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queryTables/queryTable1.xml" ContentType="application/vnd.openxmlformats-officedocument.spreadsheetml.queryTable+xml"/>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nnections.xml" ContentType="application/vnd.openxmlformats-officedocument.spreadsheetml.connections+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EstaPasta_de_trabalho" defaultThemeVersion="124226"/>
  <bookViews>
    <workbookView xWindow="-12" yWindow="-12" windowWidth="28860" windowHeight="6660" tabRatio="882" activeTab="15"/>
  </bookViews>
  <sheets>
    <sheet name="INTRODUÇÃO" sheetId="47" r:id="rId1"/>
    <sheet name="CAP1" sheetId="49" r:id="rId2"/>
    <sheet name="RESUMO" sheetId="50" r:id="rId3"/>
    <sheet name="CAP2" sheetId="51" r:id="rId4"/>
    <sheet name="SINTÉTICA" sheetId="2" r:id="rId5"/>
    <sheet name="CAP 3" sheetId="52" r:id="rId6"/>
    <sheet name="QNT1" sheetId="66" r:id="rId7"/>
    <sheet name="CAP4" sheetId="53" r:id="rId8"/>
    <sheet name="CPU" sheetId="27" r:id="rId9"/>
    <sheet name="CAP5" sheetId="54" r:id="rId10"/>
    <sheet name="MAPA DE COTAÇÕES" sheetId="32" r:id="rId11"/>
    <sheet name="CAP6" sheetId="55" r:id="rId12"/>
    <sheet name="B.D.I.- Obras" sheetId="37" r:id="rId13"/>
    <sheet name="B.D.I. - Equipamentos" sheetId="38" r:id="rId14"/>
    <sheet name="CAP7" sheetId="56" r:id="rId15"/>
    <sheet name="CRONOGRAMA" sheetId="39" r:id="rId16"/>
    <sheet name="B.COMP" sheetId="42" state="hidden" r:id="rId17"/>
    <sheet name="B.INSUMO" sheetId="43" state="hidden" r:id="rId18"/>
  </sheets>
  <definedNames>
    <definedName name="_xlnm._FilterDatabase" localSheetId="16" hidden="1">B.COMP!$A$1:$A$6407</definedName>
    <definedName name="_xlnm._FilterDatabase" localSheetId="8" hidden="1">CPU!$J$1:$J$268</definedName>
    <definedName name="_xlnm._FilterDatabase" localSheetId="15" hidden="1">CRONOGRAMA!$D$1:$D$89</definedName>
    <definedName name="_xlnm._FilterDatabase" localSheetId="10" hidden="1">'MAPA DE COTAÇÕES'!$D$1:$D$202</definedName>
    <definedName name="_xlnm._FilterDatabase" localSheetId="6" hidden="1">'QNT1'!#REF!</definedName>
    <definedName name="_xlnm._FilterDatabase" localSheetId="4" hidden="1">SINTÉTICA!$D$1:$D$189</definedName>
    <definedName name="_GoBack" localSheetId="6">'QNT1'!#REF!</definedName>
    <definedName name="_xlnm.Print_Area" localSheetId="13">'B.D.I. - Equipamentos'!$A$1:$G$61</definedName>
    <definedName name="_xlnm.Print_Area" localSheetId="12">'B.D.I.- Obras'!$A$1:$H$61</definedName>
    <definedName name="_xlnm.Print_Area" localSheetId="5">'CAP 3'!$A$1:$M$76</definedName>
    <definedName name="_xlnm.Print_Area" localSheetId="1">'CAP1'!$A$1:$M$76</definedName>
    <definedName name="_xlnm.Print_Area" localSheetId="8">CPU!$A$1:$K$268</definedName>
    <definedName name="_xlnm.Print_Area" localSheetId="15">CRONOGRAMA!$A$1:$F$88</definedName>
    <definedName name="_xlnm.Print_Area" localSheetId="0">INTRODUÇÃO!$A$1:$S$65</definedName>
    <definedName name="_xlnm.Print_Area" localSheetId="10">'MAPA DE COTAÇÕES'!$A$1:$R$145</definedName>
    <definedName name="_xlnm.Print_Area" localSheetId="6">'QNT1'!$A$1:$I$742</definedName>
    <definedName name="_xlnm.Print_Area" localSheetId="2">RESUMO!$A$1:$D$70</definedName>
    <definedName name="_xlnm.Print_Area" localSheetId="4">SINTÉTICA!$A$1:$J$191</definedName>
    <definedName name="DadosExternos_10" localSheetId="6">'QNT1'!#REF!</definedName>
    <definedName name="DadosExternos_11" localSheetId="6">'QNT1'!#REF!</definedName>
    <definedName name="DadosExternos_12" localSheetId="6">'QNT1'!#REF!</definedName>
    <definedName name="DadosExternos_13" localSheetId="6">'QNT1'!#REF!</definedName>
    <definedName name="DadosExternos_14" localSheetId="6">'QNT1'!#REF!</definedName>
    <definedName name="DadosExternos_15" localSheetId="6">'QNT1'!#REF!</definedName>
    <definedName name="DadosExternos_16" localSheetId="6">'QNT1'!#REF!</definedName>
    <definedName name="DadosExternos_17" localSheetId="6">'QNT1'!#REF!</definedName>
    <definedName name="DadosExternos_18" localSheetId="6">'QNT1'!#REF!</definedName>
    <definedName name="DadosExternos_2" localSheetId="6">'QNT1'!$B$595:$D$603</definedName>
    <definedName name="DadosExternos_3" localSheetId="6">'QNT1'!#REF!</definedName>
    <definedName name="DadosExternos_4" localSheetId="6">'QNT1'!#REF!</definedName>
    <definedName name="DadosExternos_5" localSheetId="6">'QNT1'!#REF!</definedName>
    <definedName name="DadosExternos_6" localSheetId="6">'QNT1'!#REF!</definedName>
    <definedName name="DadosExternos_7" localSheetId="6">'QNT1'!#REF!</definedName>
    <definedName name="DadosExternos_8" localSheetId="6">'QNT1'!#REF!</definedName>
    <definedName name="DadosExternos_9" localSheetId="6">'QNT1'!#REF!</definedName>
    <definedName name="_xlnm.Print_Titles" localSheetId="8">CPU!$1:$15</definedName>
    <definedName name="_xlnm.Print_Titles" localSheetId="15">CRONOGRAMA!$1:$17</definedName>
    <definedName name="_xlnm.Print_Titles" localSheetId="10">'MAPA DE COTAÇÕES'!$1:$15</definedName>
    <definedName name="_xlnm.Print_Titles" localSheetId="6">'QNT1'!$1:$13</definedName>
    <definedName name="_xlnm.Print_Titles" localSheetId="2">RESUMO!$1:$13</definedName>
    <definedName name="_xlnm.Print_Titles" localSheetId="4">SINTÉTICA!$1:$17</definedName>
  </definedNames>
  <calcPr calcId="145621"/>
</workbook>
</file>

<file path=xl/calcChain.xml><?xml version="1.0" encoding="utf-8"?>
<calcChain xmlns="http://schemas.openxmlformats.org/spreadsheetml/2006/main">
  <c r="G138" i="2"/>
  <c r="G137"/>
  <c r="G123"/>
  <c r="G20" l="1"/>
  <c r="G156"/>
  <c r="L129" i="32"/>
  <c r="G106" i="2" l="1"/>
  <c r="G31" l="1"/>
  <c r="G26" l="1"/>
  <c r="L32" i="32" l="1"/>
  <c r="G38" i="2" l="1"/>
  <c r="G105"/>
  <c r="G98"/>
  <c r="J110"/>
  <c r="G90"/>
  <c r="G70"/>
  <c r="G69"/>
  <c r="G62"/>
  <c r="G49"/>
  <c r="G47"/>
  <c r="G68" l="1"/>
  <c r="G60"/>
  <c r="G61"/>
  <c r="G67"/>
  <c r="G73"/>
  <c r="G56"/>
  <c r="G59"/>
  <c r="G66"/>
  <c r="G64"/>
  <c r="G63"/>
  <c r="G57"/>
  <c r="G50"/>
  <c r="G52"/>
  <c r="G58"/>
  <c r="G48"/>
  <c r="G51"/>
  <c r="G46"/>
  <c r="G97" l="1"/>
  <c r="G45"/>
  <c r="G87"/>
  <c r="G79"/>
  <c r="G83"/>
  <c r="G82"/>
  <c r="G81"/>
  <c r="G80"/>
  <c r="L120" i="32"/>
  <c r="L113"/>
  <c r="L106"/>
  <c r="L99"/>
  <c r="L92"/>
  <c r="L85"/>
  <c r="L78"/>
  <c r="L71"/>
  <c r="G130" i="2"/>
  <c r="G132"/>
  <c r="G131"/>
  <c r="G134"/>
  <c r="G129"/>
  <c r="G127"/>
  <c r="G133"/>
  <c r="G128"/>
  <c r="G40" l="1"/>
  <c r="G41" l="1"/>
  <c r="G118" l="1"/>
  <c r="G140"/>
  <c r="G141"/>
  <c r="G139"/>
  <c r="G136"/>
  <c r="G125"/>
  <c r="G124"/>
  <c r="G122"/>
  <c r="G121"/>
  <c r="G120"/>
  <c r="G117"/>
  <c r="G116"/>
  <c r="G86" l="1"/>
  <c r="G85"/>
  <c r="G84"/>
  <c r="J75"/>
  <c r="J153"/>
  <c r="J151"/>
  <c r="J102"/>
  <c r="J100"/>
  <c r="J92"/>
  <c r="G88"/>
  <c r="G34"/>
  <c r="L55" i="32" l="1"/>
  <c r="L48"/>
  <c r="L62"/>
  <c r="L24" a="1"/>
  <c r="L24" s="1"/>
  <c r="J149" i="2" l="1"/>
  <c r="J145"/>
  <c r="J112"/>
  <c r="J108" l="1"/>
  <c r="B46" i="37" l="1"/>
  <c r="B39" s="1"/>
  <c r="C49" s="1"/>
  <c r="C50" s="1"/>
  <c r="F79" i="39" l="1"/>
  <c r="F77"/>
  <c r="F75"/>
  <c r="F73"/>
  <c r="F71"/>
  <c r="F69"/>
  <c r="F67"/>
  <c r="F65"/>
  <c r="F63"/>
  <c r="F61"/>
  <c r="F59"/>
  <c r="F57"/>
  <c r="F55"/>
  <c r="F53"/>
  <c r="F51"/>
  <c r="F49"/>
  <c r="F47"/>
  <c r="F45"/>
  <c r="F43"/>
  <c r="F41"/>
  <c r="F39"/>
  <c r="F37"/>
  <c r="F35"/>
  <c r="F32"/>
  <c r="F30"/>
  <c r="F28"/>
  <c r="F26"/>
  <c r="F24"/>
  <c r="F22"/>
  <c r="J147" i="2" l="1"/>
  <c r="H46" i="37" l="1"/>
  <c r="G46"/>
  <c r="F46"/>
  <c r="E46"/>
  <c r="H39"/>
  <c r="G39"/>
  <c r="F39"/>
  <c r="E39"/>
  <c r="G36"/>
  <c r="F36"/>
  <c r="E36"/>
  <c r="H34"/>
  <c r="G34"/>
  <c r="F34"/>
  <c r="E34"/>
  <c r="C49" i="38"/>
  <c r="C50" s="1"/>
  <c r="G46"/>
  <c r="F46"/>
  <c r="E46"/>
  <c r="D46"/>
  <c r="G39"/>
  <c r="F39"/>
  <c r="E39"/>
  <c r="D39"/>
  <c r="F36"/>
  <c r="E36"/>
  <c r="D36"/>
  <c r="F34"/>
  <c r="E34"/>
  <c r="D34"/>
  <c r="L41" i="32" l="1"/>
  <c r="G159" i="2" l="1"/>
  <c r="J28" l="1"/>
  <c r="F8" i="39" l="1"/>
  <c r="E8" l="1"/>
  <c r="E10"/>
  <c r="J143" i="2" l="1"/>
  <c r="L23" i="32" l="1"/>
  <c r="J137" i="2" l="1"/>
  <c r="J138"/>
  <c r="J20"/>
  <c r="J19" s="1"/>
  <c r="J123"/>
  <c r="J97"/>
  <c r="J156"/>
  <c r="J155" s="1"/>
  <c r="J106"/>
  <c r="J34"/>
  <c r="J23"/>
  <c r="J22" s="1"/>
  <c r="J26"/>
  <c r="J25" s="1"/>
  <c r="J31"/>
  <c r="J30" s="1"/>
  <c r="J105"/>
  <c r="J90"/>
  <c r="J89" s="1"/>
  <c r="J98"/>
  <c r="J60"/>
  <c r="J51"/>
  <c r="J61"/>
  <c r="J82"/>
  <c r="J87"/>
  <c r="J133"/>
  <c r="J129"/>
  <c r="J134"/>
  <c r="J132"/>
  <c r="J131"/>
  <c r="J140"/>
  <c r="J139"/>
  <c r="J141"/>
  <c r="J130"/>
  <c r="J128"/>
  <c r="J118"/>
  <c r="J127"/>
  <c r="J116"/>
  <c r="J122"/>
  <c r="J125"/>
  <c r="J124"/>
  <c r="J121"/>
  <c r="J120"/>
  <c r="J117"/>
  <c r="J136"/>
  <c r="J135" s="1"/>
  <c r="J49"/>
  <c r="J86"/>
  <c r="J84"/>
  <c r="J88"/>
  <c r="J81"/>
  <c r="J80"/>
  <c r="J83"/>
  <c r="J38"/>
  <c r="J85"/>
  <c r="J79"/>
  <c r="J50"/>
  <c r="J63"/>
  <c r="J69"/>
  <c r="J41"/>
  <c r="J40"/>
  <c r="J52"/>
  <c r="J46"/>
  <c r="J47"/>
  <c r="J48"/>
  <c r="J45"/>
  <c r="J59"/>
  <c r="J62"/>
  <c r="J159"/>
  <c r="J56"/>
  <c r="J70"/>
  <c r="J58"/>
  <c r="J73"/>
  <c r="J72" s="1"/>
  <c r="J66"/>
  <c r="J68"/>
  <c r="J67"/>
  <c r="J57"/>
  <c r="J64"/>
  <c r="J96" l="1"/>
  <c r="J126"/>
  <c r="J119"/>
  <c r="J33"/>
  <c r="J104"/>
  <c r="J39"/>
  <c r="J78"/>
  <c r="J77" s="1"/>
  <c r="J65"/>
  <c r="J115"/>
  <c r="J37"/>
  <c r="J44"/>
  <c r="J94"/>
  <c r="J55"/>
  <c r="E9" i="39"/>
  <c r="J158" i="2"/>
  <c r="J36" l="1"/>
  <c r="J18" s="1"/>
  <c r="J54"/>
  <c r="J114"/>
  <c r="J43" l="1"/>
  <c r="A4" i="49"/>
  <c r="A4" i="51" l="1"/>
  <c r="A4" i="52" s="1"/>
  <c r="A4" i="53" s="1"/>
  <c r="A4" i="54" s="1"/>
  <c r="A4" i="55" s="1"/>
  <c r="A4" i="56" s="1"/>
  <c r="L15" i="32" l="1" a="1"/>
  <c r="L15" s="1"/>
  <c r="D25" i="39" l="1"/>
  <c r="E25"/>
  <c r="F25" l="1"/>
  <c r="F20" l="1"/>
  <c r="D52" l="1"/>
  <c r="E52"/>
  <c r="D78"/>
  <c r="E78"/>
  <c r="D50"/>
  <c r="E50"/>
  <c r="D64"/>
  <c r="E64"/>
  <c r="F52" l="1"/>
  <c r="F50"/>
  <c r="F78"/>
  <c r="F64"/>
  <c r="D54" l="1"/>
  <c r="E54"/>
  <c r="F54" s="1"/>
  <c r="E70" l="1"/>
  <c r="F70" s="1"/>
  <c r="D27"/>
  <c r="D29"/>
  <c r="E19"/>
  <c r="F19" s="1"/>
  <c r="D19"/>
  <c r="E27"/>
  <c r="F27" s="1"/>
  <c r="E46"/>
  <c r="F46" s="1"/>
  <c r="D46"/>
  <c r="D21"/>
  <c r="E21"/>
  <c r="F21" s="1"/>
  <c r="D40"/>
  <c r="E76"/>
  <c r="E74"/>
  <c r="D76"/>
  <c r="D74"/>
  <c r="E29"/>
  <c r="E68"/>
  <c r="D34"/>
  <c r="E40"/>
  <c r="D68"/>
  <c r="D70"/>
  <c r="E34"/>
  <c r="D36" l="1"/>
  <c r="E36"/>
  <c r="F36" s="1"/>
  <c r="E60"/>
  <c r="F60" s="1"/>
  <c r="D66"/>
  <c r="F34"/>
  <c r="F74"/>
  <c r="F40"/>
  <c r="F29"/>
  <c r="F68"/>
  <c r="F76"/>
  <c r="D48"/>
  <c r="D56"/>
  <c r="E58"/>
  <c r="D60"/>
  <c r="D58"/>
  <c r="E31"/>
  <c r="E56"/>
  <c r="D31"/>
  <c r="D72"/>
  <c r="E48"/>
  <c r="E62"/>
  <c r="E72"/>
  <c r="D62"/>
  <c r="E66"/>
  <c r="J166" i="2"/>
  <c r="E23" i="39"/>
  <c r="D23"/>
  <c r="E38"/>
  <c r="D38"/>
  <c r="F23" l="1"/>
  <c r="F66"/>
  <c r="F72"/>
  <c r="F38"/>
  <c r="F56"/>
  <c r="F62"/>
  <c r="F48"/>
  <c r="F31"/>
  <c r="F58"/>
  <c r="J167" i="2" l="1"/>
  <c r="J168" s="1"/>
  <c r="K168" s="1"/>
  <c r="J162"/>
  <c r="D42" i="39" l="1"/>
  <c r="D29" i="50"/>
  <c r="D44" i="39"/>
  <c r="E44"/>
  <c r="D45" l="1"/>
  <c r="E42"/>
  <c r="D42" i="50"/>
  <c r="D36"/>
  <c r="D31"/>
  <c r="D17"/>
  <c r="D24"/>
  <c r="D20"/>
  <c r="D19"/>
  <c r="D28"/>
  <c r="D40"/>
  <c r="D16"/>
  <c r="D46"/>
  <c r="D34"/>
  <c r="D43"/>
  <c r="D33"/>
  <c r="D25"/>
  <c r="D41"/>
  <c r="D44"/>
  <c r="D21"/>
  <c r="D32"/>
  <c r="D26"/>
  <c r="D37"/>
  <c r="D15"/>
  <c r="D30"/>
  <c r="D35"/>
  <c r="D38"/>
  <c r="D27"/>
  <c r="D18"/>
  <c r="D39"/>
  <c r="D45"/>
  <c r="D81" i="39"/>
  <c r="F44"/>
  <c r="F42" l="1"/>
  <c r="F81" s="1"/>
  <c r="F82" s="1"/>
  <c r="D30"/>
  <c r="D41"/>
  <c r="D47"/>
  <c r="D67"/>
  <c r="E81"/>
  <c r="E82" s="1"/>
  <c r="D63"/>
  <c r="D75"/>
  <c r="D73"/>
  <c r="D49"/>
  <c r="D24"/>
  <c r="D20"/>
  <c r="D26"/>
  <c r="D39"/>
  <c r="D79"/>
  <c r="D61"/>
  <c r="D77"/>
  <c r="D53"/>
  <c r="D32"/>
  <c r="D69"/>
  <c r="D55"/>
  <c r="D51"/>
  <c r="D71"/>
  <c r="D59"/>
  <c r="D43"/>
  <c r="D28"/>
  <c r="D57"/>
  <c r="D35"/>
  <c r="D65"/>
  <c r="D37"/>
  <c r="D22"/>
  <c r="D23" i="50"/>
  <c r="D51" s="1"/>
  <c r="D14"/>
  <c r="D50" s="1"/>
  <c r="D82" i="39" l="1"/>
  <c r="D52" i="50"/>
</calcChain>
</file>

<file path=xl/connections.xml><?xml version="1.0" encoding="utf-8"?>
<connections xmlns="http://schemas.openxmlformats.org/spreadsheetml/2006/main">
  <connection id="1" name="Conexão2" type="4" refreshedVersion="5" background="1" saveData="1">
    <webPr sourceData="1" parsePre="1" consecutive="1" xl2000="1" url="file://C:\Users\FAGNER\Documents\Projetos\EXERCITO - OFICINA AGRALE\Relatórios\Lista de Materiais(TERREO).html" htmlTables="1">
      <tables count="1">
        <x v="2"/>
      </tables>
    </webPr>
  </connection>
  <connection id="2" name="Conexão21" type="4" refreshedVersion="5" background="1" saveData="1">
    <webPr sourceData="1" parsePre="1" consecutive="1" xl2000="1" url="file://C:\Users\FAGNER\Documents\Projetos\EXERCITO - OFICINA AGRALE\Relatórios\Lista de Materiais(TERREO).html" htmlTables="1">
      <tables count="1">
        <x v="2"/>
      </tables>
    </webPr>
  </connection>
  <connection id="3" name="Conexão211" type="4" refreshedVersion="5" background="1" saveData="1">
    <webPr sourceData="1" parsePre="1" consecutive="1" xl2000="1" url="file://C:\Users\FAGNER\Documents\Projetos\EXERCITO - OFICINA AGRALE\Relatórios\Lista de Materiais(TERREO).html" htmlTables="1">
      <tables count="1">
        <x v="2"/>
      </tables>
    </webPr>
  </connection>
  <connection id="4" name="Conexão2111" type="4" refreshedVersion="5" background="1" saveData="1">
    <webPr sourceData="1" parsePre="1" consecutive="1" xl2000="1" url="file://C:\Users\FAGNER\Documents\Projetos\EXERCITO - OFICINA AGRALE\Relatórios\Lista de Materiais(TERREO).html" htmlTables="1">
      <tables count="1">
        <x v="2"/>
      </tables>
    </webPr>
  </connection>
  <connection id="5" name="Conexão212" type="4" refreshedVersion="5" background="1" saveData="1">
    <webPr sourceData="1" parsePre="1" consecutive="1" xl2000="1" url="file://C:\Users\FAGNER\Documents\Projetos\EXERCITO - OFICINA AGRALE\Relatórios\Lista de Materiais(TERREO).html" htmlTables="1">
      <tables count="1">
        <x v="2"/>
      </tables>
    </webPr>
  </connection>
  <connection id="6" name="Conexão213" type="4" refreshedVersion="5" background="1" saveData="1">
    <webPr sourceData="1" parsePre="1" consecutive="1" xl2000="1" url="file://C:\Users\FAGNER\Documents\Projetos\EXERCITO - OFICINA AGRALE\Relatórios\Lista de Materiais(TERREO).html" htmlTables="1">
      <tables count="1">
        <x v="2"/>
      </tables>
    </webPr>
  </connection>
  <connection id="7" name="Conexão214" type="4" refreshedVersion="5" background="1" saveData="1">
    <webPr sourceData="1" parsePre="1" consecutive="1" xl2000="1" url="file://C:\Users\FAGNER\Documents\Projetos\EXERCITO - OFICINA AGRALE\Relatórios\Lista de Materiais(TERREO).html" htmlTables="1">
      <tables count="1">
        <x v="2"/>
      </tables>
    </webPr>
  </connection>
  <connection id="8" name="Conexão215" type="4" refreshedVersion="5" background="1" saveData="1">
    <webPr sourceData="1" parsePre="1" consecutive="1" xl2000="1" url="file://C:\Users\FAGNER\Documents\Projetos\EXERCITO - OFICINA AGRALE\Relatórios\Lista de Materiais(TERREO).html" htmlTables="1">
      <tables count="1">
        <x v="2"/>
      </tables>
    </webPr>
  </connection>
  <connection id="9" name="Conexão216" type="4" refreshedVersion="5" background="1" saveData="1">
    <webPr sourceData="1" parsePre="1" consecutive="1" xl2000="1" url="file://C:\Users\FAGNER\Documents\Projetos\EXERCITO - OFICINA AGRALE\Relatórios\Lista de Materiais(TERREO).html" htmlTables="1">
      <tables count="1">
        <x v="2"/>
      </tables>
    </webPr>
  </connection>
  <connection id="10" name="Conexão217" type="4" refreshedVersion="5" background="1" saveData="1">
    <webPr sourceData="1" parsePre="1" consecutive="1" xl2000="1" url="file://C:\Users\FAGNER\Documents\Projetos\EXERCITO - OFICINA AGRALE\Relatórios\Lista de Materiais(TERREO).html" htmlTables="1">
      <tables count="1">
        <x v="2"/>
      </tables>
    </webPr>
  </connection>
  <connection id="11" name="Conexão22" type="4" refreshedVersion="5" background="1" saveData="1">
    <webPr sourceData="1" parsePre="1" consecutive="1" xl2000="1" url="file://C:\Users\FAGNER\Documents\Projetos\EXERCITO - OFICINA AGRALE\Relatórios\Lista de Materiais(TERREO).html" htmlTables="1">
      <tables count="1">
        <x v="2"/>
      </tables>
    </webPr>
  </connection>
  <connection id="12" name="Conexão23" type="4" refreshedVersion="5" background="1" saveData="1">
    <webPr sourceData="1" parsePre="1" consecutive="1" xl2000="1" url="file://C:\Users\FAGNER\Documents\Projetos\EXERCITO - OFICINA AGRALE\Relatórios\Lista de Materiais(TERREO).html" htmlTables="1">
      <tables count="1">
        <x v="2"/>
      </tables>
    </webPr>
  </connection>
  <connection id="13" name="Conexão24" type="4" refreshedVersion="5" background="1" saveData="1">
    <webPr sourceData="1" parsePre="1" consecutive="1" xl2000="1" url="file://C:\Users\FAGNER\Documents\Projetos\EXERCITO - OFICINA AGRALE\Relatórios\Lista de Materiais(TERREO).html" htmlTables="1">
      <tables count="1">
        <x v="2"/>
      </tables>
    </webPr>
  </connection>
  <connection id="14" name="Conexão25" type="4" refreshedVersion="5" background="1" saveData="1">
    <webPr sourceData="1" parsePre="1" consecutive="1" xl2000="1" url="file://C:\Users\FAGNER\Documents\Projetos\EXERCITO - OFICINA AGRALE\Relatórios\Lista de Materiais(TERREO).html" htmlTables="1">
      <tables count="1">
        <x v="2"/>
      </tables>
    </webPr>
  </connection>
</connections>
</file>

<file path=xl/sharedStrings.xml><?xml version="1.0" encoding="utf-8"?>
<sst xmlns="http://schemas.openxmlformats.org/spreadsheetml/2006/main" count="55476" uniqueCount="12878">
  <si>
    <t>Item</t>
  </si>
  <si>
    <t>Código</t>
  </si>
  <si>
    <t>Descrição</t>
  </si>
  <si>
    <t>M2</t>
  </si>
  <si>
    <t>MESTRE DE OBRAS</t>
  </si>
  <si>
    <t>TAXAS, IMPOSTOS E LICENÇAS</t>
  </si>
  <si>
    <t>CANTEIRO DE OBRAS</t>
  </si>
  <si>
    <t>MÊS</t>
  </si>
  <si>
    <t>PAREDES - ALVENARIAS E PAINÉIS DE FECHAMENTO</t>
  </si>
  <si>
    <t>COBERTURA</t>
  </si>
  <si>
    <t>ESQUADRIAS/ FERRAGENS</t>
  </si>
  <si>
    <t>REVESTIMENTOS DE PAREDES - REVESTIMENTOS E TRATAMENTOS SUPERFICIAIS</t>
  </si>
  <si>
    <t>PISOS/ SOLEIRAS/ RODAPÉS/ DEGRAUS</t>
  </si>
  <si>
    <t>VIDROS E ESPELHOS</t>
  </si>
  <si>
    <t>_______________________________________________________________</t>
  </si>
  <si>
    <t>ACTUS EMPREENDIMENTOS</t>
  </si>
  <si>
    <t>L.S.</t>
  </si>
  <si>
    <t>Tipo</t>
  </si>
  <si>
    <t>SERVIÇOS TÉCNICOS PROFISSIONAIS</t>
  </si>
  <si>
    <t>SERVIÇOS AUXILIARES E ADMINISTRATIVOS</t>
  </si>
  <si>
    <t>MEMORIAL QUANTITATIVO</t>
  </si>
  <si>
    <t>TOTAL</t>
  </si>
  <si>
    <t>DESENHISTA COPISTA</t>
  </si>
  <si>
    <t/>
  </si>
  <si>
    <t>Área</t>
  </si>
  <si>
    <t>SERVIÇOS DE LIMPEZA DE TERRENO E OUTROS</t>
  </si>
  <si>
    <t>LOCAÇÃO DA OBRA</t>
  </si>
  <si>
    <t>ENG VINICIUS DALL ACQUA</t>
  </si>
  <si>
    <t>FUNDAÇÕES</t>
  </si>
  <si>
    <t>CLIMATIZAÇÃO</t>
  </si>
  <si>
    <t>SPDA</t>
  </si>
  <si>
    <t>Unidade</t>
  </si>
  <si>
    <t>CABEAMENTO ESTRUTURADO</t>
  </si>
  <si>
    <t>M</t>
  </si>
  <si>
    <t xml:space="preserve"> E015 </t>
  </si>
  <si>
    <t>INSTALAÇÕES ELÉTRICAS</t>
  </si>
  <si>
    <t>ITEM</t>
  </si>
  <si>
    <t>QUADRO DE DISTRIBUICAO DE ENERGIA DE EMBUTIR, EM CHAPA METALICA, PARA 40 DISJUNTORES TERMOMAGNETICOS MONOPOLARES, COM BARRAMENTO TRIFASICO E NEUTRO, FORNECIMENTO E INSTALACAO</t>
  </si>
  <si>
    <t>01.00.000</t>
  </si>
  <si>
    <t xml:space="preserve"> APOIO A OBRA - ADMINISTRAÇÃO DE OBRA E SERVIÇOS GERAIS</t>
  </si>
  <si>
    <t>ENGENHEIRO CIVIL DE OBRA JUNIOR</t>
  </si>
  <si>
    <t>H</t>
  </si>
  <si>
    <t>UND</t>
  </si>
  <si>
    <t>UN</t>
  </si>
  <si>
    <t>PLACA DE OBRA EM CHAPA DE ACO GALVANIZADO</t>
  </si>
  <si>
    <t>02.00.000</t>
  </si>
  <si>
    <t>ARQUITETURA E ELEMENTOS DE URBANISMO - EDIFICAÇÃO</t>
  </si>
  <si>
    <t>KG</t>
  </si>
  <si>
    <t>ESTRUTURA DE CONCRETO</t>
  </si>
  <si>
    <t>IMPERMEABILIZAÇÕES E PROTEÇÕES MECÂNICAS</t>
  </si>
  <si>
    <t>PORTAO DE FERRO EM CHAPA GALVANIZADA PLANA 14 GSG</t>
  </si>
  <si>
    <t>VIDRO LISO COMUM TRANSPARENTE, ESPESSURA 4MM</t>
  </si>
  <si>
    <t>PINTURAS</t>
  </si>
  <si>
    <t>APLICAÇÃO MANUAL DE PINTURA COM TINTA LÁTEX ACRÍLICA EM PAREDES, DUAS DEMÃOS. AF_06/2014</t>
  </si>
  <si>
    <t>PINTURA ACRILICA EM PISO CIMENTADO, TRES DEMAOS</t>
  </si>
  <si>
    <t>INSTALAÇÕES HIDRÁULICAS - ÁGUA FRIA</t>
  </si>
  <si>
    <t>KIT CAVALETE PVC COM REGISTRO 3/4" - FORNECIMENTO E INSTALACAO</t>
  </si>
  <si>
    <t xml:space="preserve"> INSTALAÇÕES SANITÁRIAS - ESGOTO </t>
  </si>
  <si>
    <t>LOUÇAS E METAIS - LOUÇAS/ PIAS/ TANQUES/ METAIS/ ACESSÓRIOS</t>
  </si>
  <si>
    <t>TORNEIRA CROMADA DE MESA, 1/2" OU 3/4", PARA LAVATÓRIO, PADRÃO POPULAR - FORNECIMENTO E INSTALAÇÃO. AF_12/2013</t>
  </si>
  <si>
    <t>CJ</t>
  </si>
  <si>
    <t>SUPORTE PARA TRANSFORMADOR EM POSTE DE CONCRETO CIRCULAR</t>
  </si>
  <si>
    <t>CABEAMENTO ESTRUTURADO/CFTV</t>
  </si>
  <si>
    <t>TERMINAL AEREO EM ACO GALVANIZADO COM BASE DE FIXACAO H = 30CM</t>
  </si>
  <si>
    <t>EXTINTOR DE CO2 6KG - FORNECIMENTO E INSTALACAO</t>
  </si>
  <si>
    <t>EXTINTOR INCENDIO TP PO QUIMICO 4KG FORNECIMENTO E COLOCACAO</t>
  </si>
  <si>
    <t>LIMPEZAS</t>
  </si>
  <si>
    <t>M3XKM</t>
  </si>
  <si>
    <t>COMPACTACAO MECANICA A 95% DO PROCTOR NORMAL - PAVIMENTACAO URBANA</t>
  </si>
  <si>
    <t>PLANTIO DE GRAMA ESMERALDA EM ROLO</t>
  </si>
  <si>
    <t>Composição</t>
  </si>
  <si>
    <t>SERT - SERVIÇOS TÉCNICOS</t>
  </si>
  <si>
    <t>Composição Auxiliar</t>
  </si>
  <si>
    <t>DESENHISTA DETALHISTA COM ENCARGOS COMPLEMENTARES</t>
  </si>
  <si>
    <t>Insumo da Composição</t>
  </si>
  <si>
    <t>SERVENTE COM ENCARGOS COMPLEMENTARES</t>
  </si>
  <si>
    <t>CARPINTEIRO DE FORMAS COM ENCARGOS COMPLEMENTARES</t>
  </si>
  <si>
    <t>ELETRICISTA COM ENCARGOS COMPLEMENTARES</t>
  </si>
  <si>
    <t>PEDREIRO COM ENCARGOS COMPLEMENTARES</t>
  </si>
  <si>
    <t>ENCANADOR OU BOMBEIRO HIDRÁULICO COM ENCARGOS COMPLEMENTARES</t>
  </si>
  <si>
    <t>MIL</t>
  </si>
  <si>
    <t>L</t>
  </si>
  <si>
    <t>CIMENTO PORTLAND COMPOSTO CP II-32</t>
  </si>
  <si>
    <t>FUES - FUNDAÇÕES E ESTRUTURAS</t>
  </si>
  <si>
    <t>Serviços</t>
  </si>
  <si>
    <t>AJUDANTE DE CARPINTEIRO COM ENCARGOS COMPLEMENTARES</t>
  </si>
  <si>
    <t>AJUDANTE ESPECIALIZADO COM ENCARGOS COMPLEMENTARES</t>
  </si>
  <si>
    <t>COBE- COBERTURA</t>
  </si>
  <si>
    <t>TELHADISTA COM ENCARGOS COMPLEMENTARES</t>
  </si>
  <si>
    <t>SERRALHEIRO COM ENCARGOS COMPLEMENTARES</t>
  </si>
  <si>
    <t>VIDRACEIRO COM ENCARGOS COMPLEMENTARES</t>
  </si>
  <si>
    <t>ARGAMASSA COLANTE AC I PARA CERAMICAS</t>
  </si>
  <si>
    <t>MARMORISTA/GRANITEIRO COM ENCARGOS COMPLEMENTARES</t>
  </si>
  <si>
    <t>AJUDANTE DE OPERAÇÃO EM GERAL COM ENCARGOS COMPLEMENTARES</t>
  </si>
  <si>
    <t>AJUDANTE DE PEDREIRO COM ENCARGOS COMPLEMENTARES</t>
  </si>
  <si>
    <t>AUXILIAR DE ELETRICISTA COM ENCARGOS COMPLEMENTARES</t>
  </si>
  <si>
    <t>INES - INSTALAÇÕES ESPECIAIS</t>
  </si>
  <si>
    <t>JARDINEIRO COM ENCARGOS COMPLEMENTARES</t>
  </si>
  <si>
    <t>AUXILIAR DE SERRALHEIRO COM ENCARGOS COMPLEMENTARES</t>
  </si>
  <si>
    <t>MOTORISTA DE CAMINHÃO COM ENCARGOS COMPLEMENTARES</t>
  </si>
  <si>
    <t>SINAPI</t>
  </si>
  <si>
    <t>REDUTOR TIPO THINNER PARA ACABAMENTO</t>
  </si>
  <si>
    <t>Empresa 1</t>
  </si>
  <si>
    <t>Empresa 2</t>
  </si>
  <si>
    <t>Empresa 3</t>
  </si>
  <si>
    <t>BDI  - OBRA</t>
  </si>
  <si>
    <t>BDI  - EQUIPAMENTO</t>
  </si>
  <si>
    <t>Considerações:</t>
  </si>
  <si>
    <t>Foram realizadas pesquisa bibliográfica para a realização do levantamento abaixo.</t>
  </si>
  <si>
    <t>Foram utilizados para os calculo até duas casas decimais.</t>
  </si>
  <si>
    <t>A CPMF foi desconsiderada pois a mesma não é mais aplicada.</t>
  </si>
  <si>
    <t>Orientações emandadas também do Acórdão 2.622/2013 Plenário</t>
  </si>
  <si>
    <t>FÓRMULA ADOTADA PARA O CÁLCULO DO BDI segundo Parágrafo nº 39 do ACÓRDÃO Nº 2.369/2011 Plenário. Processo nº TC 025.990/2008-2</t>
  </si>
  <si>
    <t>Em que:</t>
  </si>
  <si>
    <t>PV = Preço de Venda;</t>
  </si>
  <si>
    <t>CD = Custo Direto;</t>
  </si>
  <si>
    <t>BDI = Benefício e Despesas Indiretas (lucro e despesas indiretas); e</t>
  </si>
  <si>
    <t>Onde:</t>
  </si>
  <si>
    <t>AC = taxa representativa das despesas de rateio da Administração Central;</t>
  </si>
  <si>
    <t>S = taxa representativa de Seguros;</t>
  </si>
  <si>
    <t>R = taxa representativa de Riscos;</t>
  </si>
  <si>
    <t>G = taxa representativa de Garantias;</t>
  </si>
  <si>
    <t>DF = taxa representativa das Despesas Financeiras;</t>
  </si>
  <si>
    <t>L = taxa representativa do Lucro;</t>
  </si>
  <si>
    <t>I = taxa representativa da incidência de Impostos.</t>
  </si>
  <si>
    <t>Nota: A taxa representativa da incidência de impostos constante do denominador da fração da fórmula de cálculo do BDI é aplicada sobre o preço de venda da prestação do serviço, enquanto que as demais taxas que figuram no numerador são aplicadas sobre o custo.</t>
  </si>
  <si>
    <t>As taxas e seus valores tem base no ACÓRDÃO Nº 2622/2013 Plenário . TC 036.076/2011-2, Sessão: 25/09/13. (O Acórdão 2622/2013-Ata37-Plenário que trata de novos parâmetros para análise das taxas de BDI de obras públicas executadas com recursos federais por parte daquela Corte, em substituição ao Acórdão 2369/2011.)</t>
  </si>
  <si>
    <t>R = taxa representativa de Riscos; Considerando o mesmo como obras medianas em área e/ou prazo, em condições normais de execução</t>
  </si>
  <si>
    <t>Despesas da incidência dos tributos obtido do relatório do tribunal de contas TC036.076/2011-2</t>
  </si>
  <si>
    <t>Contribuição Previdenciária sobre a Receita Bruta (CPRB)</t>
  </si>
  <si>
    <t>COFINS</t>
  </si>
  <si>
    <t>PIS</t>
  </si>
  <si>
    <t>ISS (valor obtido para o município de acordo com código tributário)</t>
  </si>
  <si>
    <t>TOTAL DAS INCIDÊNCIAS DE IMPOSTOS</t>
  </si>
  <si>
    <t>Fórmula:</t>
  </si>
  <si>
    <t>BDI=(((1+AC+S+R+G)*(1+DF)*(1+L)))/(1-I))-1</t>
  </si>
  <si>
    <t>BDI</t>
  </si>
  <si>
    <t>Aplicação do percentual em cima do valor obtido</t>
  </si>
  <si>
    <t>Referências Bibliográficas:</t>
  </si>
  <si>
    <t>1-MENDES, André Luiz; BASTOS, Patrícia Reis Leitão. Um aspecto polêmico dos orçamentos de obras públicas: Benefícios e despesas indiretas (BDI). Revista TCU, Brasília, v. 32, n. 88, abr/jun 2001</t>
  </si>
  <si>
    <t>2-Acórdão nº 424/2008 - TCU Plenário. Processo nº TC - 012.428/2007-2</t>
  </si>
  <si>
    <t>3-Nota técnica nº 1/2007 - SCI, 13-12-2007 do Supremo Tribunal Federal</t>
  </si>
  <si>
    <t>4-ACÓRDÃO Nº 2.369/2011 Plenário . Processo nº TC 025.990/2008-2</t>
  </si>
  <si>
    <t>6-Relatório do Tribunal de Contas da União TC 036.076/2011-2</t>
  </si>
  <si>
    <t>7-Acórdão 2622/2013-Ata37-Plenário (Novos valores referenciais para BDI)</t>
  </si>
  <si>
    <t>DESCRIÇÃO DOS SERVIÇOS</t>
  </si>
  <si>
    <t>PREÇO TOTAL</t>
  </si>
  <si>
    <t>VALOR DO</t>
  </si>
  <si>
    <t>PERÍODO DE EXECUÇÃO DA OBRA</t>
  </si>
  <si>
    <t>(R$)</t>
  </si>
  <si>
    <t>SERVIÇO (R$)</t>
  </si>
  <si>
    <t>VALOR TOTAL COM BDI</t>
  </si>
  <si>
    <t>VALOR TOTAL ACUMULADO COM BDI</t>
  </si>
  <si>
    <t>PLANILHA DE ESTIMATIVA DE CUSTO</t>
  </si>
  <si>
    <t>*** RESUMO DO ORÇAMENTO ***</t>
  </si>
  <si>
    <t>2. EDIFICAÇÃO</t>
  </si>
  <si>
    <t>PREÇO TOTAL DA OBRA (R$) COM BDI</t>
  </si>
  <si>
    <t>TOTAL DO VALOR DA OBRA COM BDI</t>
  </si>
  <si>
    <t>PLANILHA MAPA DE PREÇOS - COTAÇÕES</t>
  </si>
  <si>
    <t xml:space="preserve">  Ref. Item Orçamento</t>
  </si>
  <si>
    <t>1.0</t>
  </si>
  <si>
    <t>2.0</t>
  </si>
  <si>
    <t>ASSENTAMENTO DE TAMPAO DE FERRO FUNDIDO 900 MM</t>
  </si>
  <si>
    <t>ASSENTAMENTO DE TAMPAO DE FERRO FUNDIDO 600 MM</t>
  </si>
  <si>
    <t>TE PVC PARA COLETOR ESGOTO, EB644, D=100MM, COM JUNTA ELASTICA.</t>
  </si>
  <si>
    <t>74209/001</t>
  </si>
  <si>
    <t>MES</t>
  </si>
  <si>
    <t>CHP</t>
  </si>
  <si>
    <t>CHI</t>
  </si>
  <si>
    <t>73866/004</t>
  </si>
  <si>
    <t>73866/005</t>
  </si>
  <si>
    <t>73866/006</t>
  </si>
  <si>
    <t>73866/007</t>
  </si>
  <si>
    <t>73866/008</t>
  </si>
  <si>
    <t>73866/009</t>
  </si>
  <si>
    <t>73867/001</t>
  </si>
  <si>
    <t>ESTRUTURA TIPO ESPACIAL EM ALUMINIO ANODIZADO, VAO DE 20M</t>
  </si>
  <si>
    <t>73867/002</t>
  </si>
  <si>
    <t>ESTRUTURA TIPO ESPACIAL EM ALUMINIO ANODIZADO, VAO DE 30M</t>
  </si>
  <si>
    <t>73867/003</t>
  </si>
  <si>
    <t>ESTRUTURA TIPO ESPACIAL EM ALUMINIO ANODIZADO, VAO DE 40M</t>
  </si>
  <si>
    <t>73867/004</t>
  </si>
  <si>
    <t>ESTRUTURA TIPO ESPACIAL EM ALUMINIO ANODIZADO, VAO DE 50M</t>
  </si>
  <si>
    <t>CUMEEIRA EM PERFIL ONDULADO DE ALUMÍNIO</t>
  </si>
  <si>
    <t>74045/002</t>
  </si>
  <si>
    <t>73970/001</t>
  </si>
  <si>
    <t>73970/002</t>
  </si>
  <si>
    <t>73891/001</t>
  </si>
  <si>
    <t>ESGOTAMENTO COM MOTO-BOMBA AUTOESCOVANTE</t>
  </si>
  <si>
    <t>73882/001</t>
  </si>
  <si>
    <t>CALHA EM CONCRETO SIMPLES, EM MEIA CANA, DIAMETRO 200 MM</t>
  </si>
  <si>
    <t>73882/005</t>
  </si>
  <si>
    <t>CALHA EM CONCRETO SIMPLES, EM MEIA CANA DE CONCRETO, DIAMETRO 600 MM</t>
  </si>
  <si>
    <t>73816/001</t>
  </si>
  <si>
    <t>73816/002</t>
  </si>
  <si>
    <t>EXECUCAO DE DRENO VERTICAL COM PEDRISCO, DIAMETRO 200MM</t>
  </si>
  <si>
    <t>73881/001</t>
  </si>
  <si>
    <t>EXECUCAO DE DRENO COM MANTA GEOTEXTIL 200 G/M2</t>
  </si>
  <si>
    <t>73881/003</t>
  </si>
  <si>
    <t>EXECUCAO DE DRENO COM MANTA GEOTEXTIL 400 G/M2</t>
  </si>
  <si>
    <t>73883/001</t>
  </si>
  <si>
    <t>EXECUCAO DE DRENO FRANCES COM AREIA MEDIA</t>
  </si>
  <si>
    <t>73883/002</t>
  </si>
  <si>
    <t>EXECUCAO DE DRENO FRANCES COM BRITA NUM 2</t>
  </si>
  <si>
    <t>73883/003</t>
  </si>
  <si>
    <t>EXECUCAO DE DRENO FRANCES COM CASCALHO</t>
  </si>
  <si>
    <t>73902/001</t>
  </si>
  <si>
    <t>CAMADA DRENANTE COM BRITA NUM 3</t>
  </si>
  <si>
    <t>73968/001</t>
  </si>
  <si>
    <t>MANTA IMPERMEABILIZANTE A BASE DE ASFALTO - FORNECIMENTO E INSTALACAO</t>
  </si>
  <si>
    <t>73969/001</t>
  </si>
  <si>
    <t>74017/001</t>
  </si>
  <si>
    <t>74017/002</t>
  </si>
  <si>
    <t>75029/001</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</si>
  <si>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</si>
  <si>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</si>
  <si>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</si>
  <si>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</si>
  <si>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</si>
  <si>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</si>
  <si>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</si>
  <si>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</si>
  <si>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</si>
  <si>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</si>
  <si>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</si>
  <si>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</si>
  <si>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</si>
  <si>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</si>
  <si>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</si>
  <si>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</si>
  <si>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</si>
  <si>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73890/001</t>
  </si>
  <si>
    <t>ENSECADEIRA DE MADEIRA COM PAREDE SIMPLES</t>
  </si>
  <si>
    <t>73890/002</t>
  </si>
  <si>
    <t>ENSECADEIRA DE MADEIRA COM PAREDE DUPLA</t>
  </si>
  <si>
    <t>73844/002</t>
  </si>
  <si>
    <t>MURO DE ARRIMO DE ALVENARIA DE TIJOLOS</t>
  </si>
  <si>
    <t>73799/001</t>
  </si>
  <si>
    <t>73856/001</t>
  </si>
  <si>
    <t>73856/002</t>
  </si>
  <si>
    <t>73856/003</t>
  </si>
  <si>
    <t>73856/004</t>
  </si>
  <si>
    <t>73856/005</t>
  </si>
  <si>
    <t>73856/006</t>
  </si>
  <si>
    <t>73856/007</t>
  </si>
  <si>
    <t>73856/009</t>
  </si>
  <si>
    <t>73856/010</t>
  </si>
  <si>
    <t>73856/011</t>
  </si>
  <si>
    <t>74224/001</t>
  </si>
  <si>
    <t>ESCORAMENTO CONTINUO DE VALAS, MISTO, COM PERFIL I DE 8"</t>
  </si>
  <si>
    <t>73910/008</t>
  </si>
  <si>
    <t>PORTA MADEIRA 1A CORRER P/VIDRO 30MM/ GUARNICAO 15CM/ALIZAR</t>
  </si>
  <si>
    <t>73813/001</t>
  </si>
  <si>
    <t>73933/001</t>
  </si>
  <si>
    <t>73933/004</t>
  </si>
  <si>
    <t>74073/001</t>
  </si>
  <si>
    <t>ALCAPAO EM FERRO 60X60CM, INCLUSO FERRAGENS</t>
  </si>
  <si>
    <t>74073/002</t>
  </si>
  <si>
    <t>ALCAPAO EM FERRO 70X70CM, INCLUSO FERRAGENS</t>
  </si>
  <si>
    <t>74136/001</t>
  </si>
  <si>
    <t>PORTA DE ACO DE ENROLAR TIPO GRADE, CHAPA 16</t>
  </si>
  <si>
    <t>74136/002</t>
  </si>
  <si>
    <t>74136/003</t>
  </si>
  <si>
    <t>BATENTE FERRO 1X1/8"</t>
  </si>
  <si>
    <t>74194/001</t>
  </si>
  <si>
    <t>ESCADA TIPO MARINHEIRO EM TUBO ACO GALVANIZADO 1 1/2" 5 DEGRAUS</t>
  </si>
  <si>
    <t>73736/001</t>
  </si>
  <si>
    <t>DOBRADICA TIPO VAI E VEM EM LATAO POLIDO 3"</t>
  </si>
  <si>
    <t>MOLA HIDRAULICA DE PISO PARA PORTA DE VIDRO TEMPERADO</t>
  </si>
  <si>
    <t>PUXADOR CENTRAL PARA ESQUADRIA DE ALUMINIO</t>
  </si>
  <si>
    <t>CREMONA EM LATAO CROMADO OU POLIDO, COMPLETA, COM VARA H=1,50M</t>
  </si>
  <si>
    <t>74046/002</t>
  </si>
  <si>
    <t>TARJETA TIPO LIVRE/OCUPADO PARA PORTA DE BANHEIRO</t>
  </si>
  <si>
    <t>74047/002</t>
  </si>
  <si>
    <t>74084/001</t>
  </si>
  <si>
    <t>FECHO EMBUTIR TIPO UNHA 40CM C/COLOCACAO</t>
  </si>
  <si>
    <t>FECHO EMBUTIR TIPO UNHA 22CM C/COLOCACAO</t>
  </si>
  <si>
    <t>VIDRO LISO COMUM TRANSPARENTE, ESPESSURA 3MM</t>
  </si>
  <si>
    <t>VIDRO FANTASIA TIPO CANELADO, ESPESSURA 4MM</t>
  </si>
  <si>
    <t>VIDRO ARAMADO, ESPESSURA 7MM</t>
  </si>
  <si>
    <t>73838/001</t>
  </si>
  <si>
    <t>74125/001</t>
  </si>
  <si>
    <t>ESPELHO CRISTAL ESPESSURA 4MM, COM MOLDURA DE MADEIRA</t>
  </si>
  <si>
    <t>74125/002</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</si>
  <si>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</si>
  <si>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</si>
  <si>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</si>
  <si>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</si>
  <si>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</si>
  <si>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</si>
  <si>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74100/001</t>
  </si>
  <si>
    <t>PORTAO DE FERRO COM VARA 1/2", COM REQUADRO</t>
  </si>
  <si>
    <t>74238/002</t>
  </si>
  <si>
    <t>CAIXILHO FIXO, DE ALUMINIO, PARA VIDRO</t>
  </si>
  <si>
    <t>73908/001</t>
  </si>
  <si>
    <t>CANTONEIRA DE ALUMINIO 2"X2", PARA PROTECAO DE QUINA DE PAREDE</t>
  </si>
  <si>
    <t>73908/002</t>
  </si>
  <si>
    <t>CANTONEIRA DE MADEIRA 3,0X3,0X1,0CM</t>
  </si>
  <si>
    <t>CANTONEIRA DE MADEIRA COM LAMINADO MELAMINICO FOSCO 3,0X3,0X1,0CM</t>
  </si>
  <si>
    <t>73771/001</t>
  </si>
  <si>
    <t>PROTENSAO DE TIRANTES DE BARRA DE ACO CA-50 EXCL MATERIAIS</t>
  </si>
  <si>
    <t>73990/001</t>
  </si>
  <si>
    <t>ARMACAO ACO CA-50 P/1,0M3 DE CONCRETO</t>
  </si>
  <si>
    <t>74157/004</t>
  </si>
  <si>
    <t>LANCAMENTO/APLICACAO MANUAL DE CONCRETO EM FUNDACOES</t>
  </si>
  <si>
    <t>GRAUTEAMENTO VERTICAL EM ALVENARIA ESTRUTURAL. AF_01/2015</t>
  </si>
  <si>
    <t>74141/001</t>
  </si>
  <si>
    <t>74141/002</t>
  </si>
  <si>
    <t>74141/003</t>
  </si>
  <si>
    <t>74141/004</t>
  </si>
  <si>
    <t>74202/001</t>
  </si>
  <si>
    <t>74202/002</t>
  </si>
  <si>
    <t>EMBASAMENTO C/PEDRA ARGAMASSADA UTILIZANDO ARG.CIM/AREIA 1:4</t>
  </si>
  <si>
    <t>73817/001</t>
  </si>
  <si>
    <t>EMBASAMENTO DE MATERIAL GRANULAR - PO DE PEDRA</t>
  </si>
  <si>
    <t>73817/002</t>
  </si>
  <si>
    <t>EMBASAMENTO DE MATERIAL GRANULAR - RACHAO</t>
  </si>
  <si>
    <t>74078/001</t>
  </si>
  <si>
    <t>AGULHAMENTO FUNDO DE VALAS C/MACO 30KG PEDRA-DE-MAO H=10CM</t>
  </si>
  <si>
    <t>ALVENARIA EMBASAMENTO E=20 CM BLOCO CONCRETO</t>
  </si>
  <si>
    <t>JUNTA DE DILATACAO COM ISOPOR 10 MM</t>
  </si>
  <si>
    <t>73898/001</t>
  </si>
  <si>
    <t>JUNTA DE DILATACAO ELASTICA (PVC) O-220/6 PRESSAO ATE 30 MCA</t>
  </si>
  <si>
    <t>PINTURA ADESIVA P/ CONCRETO, A BASE DE RESINA EPOXI ( SIKADUR 32 )</t>
  </si>
  <si>
    <t>74144/002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</si>
  <si>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</si>
  <si>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</si>
  <si>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</si>
  <si>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</si>
  <si>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</si>
  <si>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</si>
  <si>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</si>
  <si>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74033/001</t>
  </si>
  <si>
    <t>73762/004</t>
  </si>
  <si>
    <t>74066/002</t>
  </si>
  <si>
    <t>74106/001</t>
  </si>
  <si>
    <t>73872/001</t>
  </si>
  <si>
    <t>73872/002</t>
  </si>
  <si>
    <t>74025/001</t>
  </si>
  <si>
    <t>74190/001</t>
  </si>
  <si>
    <t>73798/001</t>
  </si>
  <si>
    <t>73798/003</t>
  </si>
  <si>
    <t>73782/002</t>
  </si>
  <si>
    <t>73782/003</t>
  </si>
  <si>
    <t>73782/004</t>
  </si>
  <si>
    <t>73782/005</t>
  </si>
  <si>
    <t>CAIXA DE PASSAGEM 30X30X40 COM TAMPA E DRENO BRITA</t>
  </si>
  <si>
    <t>CAIXA DE PROTECAO PARA MEDIDOR MONOFASICO, FORNECIMENTO E INSTALACAO</t>
  </si>
  <si>
    <t>74130/001</t>
  </si>
  <si>
    <t>74130/002</t>
  </si>
  <si>
    <t>74130/003</t>
  </si>
  <si>
    <t>74130/004</t>
  </si>
  <si>
    <t>74130/005</t>
  </si>
  <si>
    <t>74130/006</t>
  </si>
  <si>
    <t>74130/007</t>
  </si>
  <si>
    <t>74130/008</t>
  </si>
  <si>
    <t>74130/009</t>
  </si>
  <si>
    <t>74130/010</t>
  </si>
  <si>
    <t>74131/001</t>
  </si>
  <si>
    <t>74131/004</t>
  </si>
  <si>
    <t>74131/005</t>
  </si>
  <si>
    <t>74131/006</t>
  </si>
  <si>
    <t>74131/007</t>
  </si>
  <si>
    <t>74131/008</t>
  </si>
  <si>
    <t>TOMADA 3P+T 30A/440V SEM PLACA - FORNECIMENTO E INSTALACAO</t>
  </si>
  <si>
    <t>INTERRUPTOR INTERMEDIARIO (FOUR-WAY) - FORNECIMENTO E INSTALACAO</t>
  </si>
  <si>
    <t>LAMPADA VAPOR METALICO 400W - FORNECIMENTO E INSTALACAO</t>
  </si>
  <si>
    <t>IGNITOR PARA PARTIDA LÂMPADA VAPOR SÓDIO ALTA PRESSÃO ATÉ 400W</t>
  </si>
  <si>
    <t>73953/004</t>
  </si>
  <si>
    <t>73953/008</t>
  </si>
  <si>
    <t>73953/009</t>
  </si>
  <si>
    <t>LAMPADA FLUORESCENTE TP HO 85W - FORNECIMENTO E INSTALACAO</t>
  </si>
  <si>
    <t>73767/001</t>
  </si>
  <si>
    <t>73767/002</t>
  </si>
  <si>
    <t>73767/003</t>
  </si>
  <si>
    <t>73767/004</t>
  </si>
  <si>
    <t>73767/005</t>
  </si>
  <si>
    <t>73781/001</t>
  </si>
  <si>
    <t>73781/002</t>
  </si>
  <si>
    <t>73781/003</t>
  </si>
  <si>
    <t>73769/001</t>
  </si>
  <si>
    <t>73769/002</t>
  </si>
  <si>
    <t>73769/003</t>
  </si>
  <si>
    <t>73769/004</t>
  </si>
  <si>
    <t>73855/001</t>
  </si>
  <si>
    <t>REATOR PARA LAMPADA VAPOR DE MERCURIO USO EXTERNO 220V/400W</t>
  </si>
  <si>
    <t>73831/002</t>
  </si>
  <si>
    <t>LAMPADA DE VAPOR DE MERCURIO DE 250W - FORNECIMENTO E INSTALACAO</t>
  </si>
  <si>
    <t>73831/003</t>
  </si>
  <si>
    <t>LAMPADA DE VAPOR DE MERCURIO DE 400W/250V - FORNECIMENTO E INSTALACAO</t>
  </si>
  <si>
    <t>73831/004</t>
  </si>
  <si>
    <t>LAMPADA MISTA DE 160W - FORNECIMENTO E INSTALACAO</t>
  </si>
  <si>
    <t>73831/005</t>
  </si>
  <si>
    <t>LAMPADA MISTA DE 250W - FORNECIMENTO E INSTALACAO</t>
  </si>
  <si>
    <t>73831/006</t>
  </si>
  <si>
    <t>LAMPADA MISTA DE 500W - FORNECIMENTO E INSTALACAO</t>
  </si>
  <si>
    <t>73831/007</t>
  </si>
  <si>
    <t>LAMPADA DE VAPOR DE SODIO DE 150WX220V - FORNECIMENTO E INSTALACAO</t>
  </si>
  <si>
    <t>73831/008</t>
  </si>
  <si>
    <t>LAMPADA DE VAPOR DE SODIO DE 250WX220V - FORNECIMENTO E INSTALACAO</t>
  </si>
  <si>
    <t>73831/009</t>
  </si>
  <si>
    <t>LAMPADA DE VAPOR DE SODIO DE 400WX220V - FORNECIMENTO E INSTALACAO</t>
  </si>
  <si>
    <t>74231/001</t>
  </si>
  <si>
    <t>74246/001</t>
  </si>
  <si>
    <t>REFLETOR RETANGULAR FECHADO COM LAMPADA VAPOR METALICO 400 W</t>
  </si>
  <si>
    <t>REATOR PARA LAMPADA VAPOR DE MERCURIO 250W USO EXTERNO</t>
  </si>
  <si>
    <t>73857/001</t>
  </si>
  <si>
    <t>73857/002</t>
  </si>
  <si>
    <t>73857/003</t>
  </si>
  <si>
    <t>73857/004</t>
  </si>
  <si>
    <t>73857/005</t>
  </si>
  <si>
    <t>73857/006</t>
  </si>
  <si>
    <t>73857/007</t>
  </si>
  <si>
    <t>73857/008</t>
  </si>
  <si>
    <t>73857/009</t>
  </si>
  <si>
    <t>73857/010</t>
  </si>
  <si>
    <t>INSTALACAO PARA-RAIOS P/RESERVATORIO</t>
  </si>
  <si>
    <t>FUSÍVEL TIPO NH 200A - TAMANHO 01 - FORNECIMENTO E INSTALACAO</t>
  </si>
  <si>
    <t>73780/002</t>
  </si>
  <si>
    <t>CHAVE BLINDADA TRIPOLAR 250V, 30A - FORNECIMENTO E INSTALACAO</t>
  </si>
  <si>
    <t>73780/003</t>
  </si>
  <si>
    <t>CHAVE BLINDADA TRIPOLAR 250V, 60A - FORNECIMENTO E INSTALACAO</t>
  </si>
  <si>
    <t>73780/004</t>
  </si>
  <si>
    <t>CHAVE BLINDADA TRIPOLAR 250V, 100A - FORNECIMENTO E INSTALACAO</t>
  </si>
  <si>
    <t>BASE PARA FUSIVEL (PORTA-FUSIVEL) NH 01 250A</t>
  </si>
  <si>
    <t>CHAVE FACA TRIPOLAR BLINDADA 250V/30A - FORNECIMENTO E INSTALACAO</t>
  </si>
  <si>
    <t>FUSIVEL TIPO NH 250A - TAMANHO 01 - FORNECIMENTO E INSTALACAO</t>
  </si>
  <si>
    <t>CHAVE DE BOIA AUTOMÁTICA</t>
  </si>
  <si>
    <t>CAIXA DE INCÊNDIO 45X75X17CM - FORNECIMENTO E INSTALAÇÃO</t>
  </si>
  <si>
    <t>CAIXA DE INCÊNDIO 60X75X17CM - FORNECIMENTO E INSTALAÇÃO</t>
  </si>
  <si>
    <t>EXTINTOR DE PQS 4KG - FORNECIMENTO E INSTALACAO</t>
  </si>
  <si>
    <t>73775/001</t>
  </si>
  <si>
    <t>73775/002</t>
  </si>
  <si>
    <t>HIDRANTE SUBTERRANEO FERRO FUNDIDO C/ CURVA LONGA E CAIXA DN=75MM</t>
  </si>
  <si>
    <t>EXTINTOR INCENDIO TP PO QUIMICO 6KG - FORNECIMENTO E INSTALACAO</t>
  </si>
  <si>
    <t>73749/001</t>
  </si>
  <si>
    <t>73749/002</t>
  </si>
  <si>
    <t>73749/003</t>
  </si>
  <si>
    <t>73768/001</t>
  </si>
  <si>
    <t>74003/001</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</si>
  <si>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</si>
  <si>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</si>
  <si>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</si>
  <si>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</si>
  <si>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</si>
  <si>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</si>
  <si>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</si>
  <si>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</si>
  <si>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</si>
  <si>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</si>
  <si>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</si>
  <si>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</si>
  <si>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</si>
  <si>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</si>
  <si>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</si>
  <si>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</si>
  <si>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</si>
  <si>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</si>
  <si>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</si>
  <si>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</si>
  <si>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</si>
  <si>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</si>
  <si>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</si>
  <si>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</si>
  <si>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</si>
  <si>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</si>
  <si>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</si>
  <si>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TAMPA DE CONCRETO ARMADO 60X60X5CM PARA CAIXA</t>
  </si>
  <si>
    <t>74166/001</t>
  </si>
  <si>
    <t>74166/002</t>
  </si>
  <si>
    <t>CAIXA D´ÁGUA EM POLIETILENO, 1000 LITROS, COM ACESSÓRIOS</t>
  </si>
  <si>
    <t>CAIXA D´AGUA EM POLIETILENO, 500 LITROS, COM ACESSÓRIOS</t>
  </si>
  <si>
    <t>74234/001</t>
  </si>
  <si>
    <t>TAMPA EM CONCRETO ARMADO 60X60X5CM P/CX INSPECAO/FOSSA SEPTICA</t>
  </si>
  <si>
    <t>74093/001</t>
  </si>
  <si>
    <t>VALVULA PE COM CRIVO BRONZE 1.1/4" - FORNECIMENTO E INSTALACAO</t>
  </si>
  <si>
    <t>74169/001</t>
  </si>
  <si>
    <t>CAIXA DE AREIA 40X40X40CM EM ALVENARIA - EXECUÇÃO</t>
  </si>
  <si>
    <t>73826/001</t>
  </si>
  <si>
    <t>INSTALACAO DE COMPRESSOR DE AR, POTENCIA &lt;= 5 CV</t>
  </si>
  <si>
    <t>73826/002</t>
  </si>
  <si>
    <t>INSTALACAO DE COMPRESSOR DE AR, POTENCIA &gt; 5 E &lt;= 10 CV</t>
  </si>
  <si>
    <t>73834/001</t>
  </si>
  <si>
    <t>INSTALACAO DE CONJ.MOTO BOMBA SUBMERSIVEL ATE 10 CV</t>
  </si>
  <si>
    <t>73834/002</t>
  </si>
  <si>
    <t>INSTALACAO DE CONJ.MOTO BOMBA SUBMERSIVEL DE 11 A 25 CV</t>
  </si>
  <si>
    <t>73834/003</t>
  </si>
  <si>
    <t>INSTALACAO DE CONJ.MOTO BOMBA SUBMERSIVEL DE 26 A 50 CV</t>
  </si>
  <si>
    <t>73834/004</t>
  </si>
  <si>
    <t>INSTALACAO DE CONJ.MOTO BOMBA SUBMERSIVEL DE 51 A 100 CV</t>
  </si>
  <si>
    <t>73835/001</t>
  </si>
  <si>
    <t>INSTALACAO DE CONJ.MOTO BOMBA VERTICAL POT &lt;= 100 CV</t>
  </si>
  <si>
    <t>73835/002</t>
  </si>
  <si>
    <t>INSTALACAO DE CONJ.MOTO BOMBA VERTICAL 100 &lt; POT &lt;= 200 CV</t>
  </si>
  <si>
    <t>73835/003</t>
  </si>
  <si>
    <t>INSTALACAO DE CONJ.MOTO BOMBA VERTICAL 200 &lt; POT &lt;= 300 CV</t>
  </si>
  <si>
    <t>73836/001</t>
  </si>
  <si>
    <t>INSTALACAO DE CONJ.MOTO BOMBA HORIZONTAL ATE 10 CV</t>
  </si>
  <si>
    <t>73836/002</t>
  </si>
  <si>
    <t>INSTALACAO DE CONJ.MOTO BOMBA HORIZONTAL DE 12,5 A 25 CV</t>
  </si>
  <si>
    <t>73836/003</t>
  </si>
  <si>
    <t>INSTALACAO DE CONJ.MOTO BOMBA HORIZONTAL DE 30 A 75 CV</t>
  </si>
  <si>
    <t>73836/004</t>
  </si>
  <si>
    <t>INSTALACAO DE CONJ.MOTO BOMBA HORIZONTAL DE 100 A 150 CV</t>
  </si>
  <si>
    <t>73837/001</t>
  </si>
  <si>
    <t>INSTALACAO DE CONJ.MOTO BOMBA SUBMERSO ATE 5 CV</t>
  </si>
  <si>
    <t>73837/002</t>
  </si>
  <si>
    <t>INSTALACAO DE CONJ.MOTO BOMBA SUBMERSO DE 6 A 25 CV</t>
  </si>
  <si>
    <t>73837/003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</si>
  <si>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</si>
  <si>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</si>
  <si>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</si>
  <si>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</si>
  <si>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</si>
  <si>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</si>
  <si>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73824/001</t>
  </si>
  <si>
    <t>INSTALACAO DE MISTURADOR VERTICAL</t>
  </si>
  <si>
    <t>73825/002</t>
  </si>
  <si>
    <t>VERTEDOR TRIANGULAR DE ALUMINIO</t>
  </si>
  <si>
    <t>73873/001</t>
  </si>
  <si>
    <t>LEITO FILTRANTE - COLOCACAO E APILOAMENTO DE TERRA NO FILTRO</t>
  </si>
  <si>
    <t>73873/002</t>
  </si>
  <si>
    <t>LEITO FILTRANTE - FORN.E ENCHIMENTO C/ BRITA NO. 4</t>
  </si>
  <si>
    <t>73873/003</t>
  </si>
  <si>
    <t>LEITO FILTRANTE - COLOCACAO DE AREIA NOS FILTROS</t>
  </si>
  <si>
    <t>73873/004</t>
  </si>
  <si>
    <t>LEITO FILTRANTE - COLOCACAO DE PEDREGULHOS NOS FILTROS</t>
  </si>
  <si>
    <t>73873/005</t>
  </si>
  <si>
    <t>LEITO FILTRANTE - COLOCACAO DE ANTRACITO NOS FILTROS</t>
  </si>
  <si>
    <t>73827/001</t>
  </si>
  <si>
    <t>KIT CAVALETE PVC COM REGISTRO 1/2" - FORNECIMENTO E INSTALAÇÃO</t>
  </si>
  <si>
    <t>74218/001</t>
  </si>
  <si>
    <t>74253/001</t>
  </si>
  <si>
    <t>LIGACAO DA REDE 50MM AO RAMAL PREDIAL 1/2"</t>
  </si>
  <si>
    <t>LIGACAO DA REDE 75MM AO RAMAL PREDIAL 1/2"</t>
  </si>
  <si>
    <t>ESCAVACAO SUBMERSA COM DRAGA DE MANDIBULA</t>
  </si>
  <si>
    <t>DRAGAGEM (C/ ESCAVADEIRA DRAG LINE DE ARRASTE 140HP)</t>
  </si>
  <si>
    <t>73903/001</t>
  </si>
  <si>
    <t>LIMPEZA SUPERFICIAL DA CAMADA VEGETAL EM JAZIDA</t>
  </si>
  <si>
    <t>74151/001</t>
  </si>
  <si>
    <t>74154/001</t>
  </si>
  <si>
    <t>74155/001</t>
  </si>
  <si>
    <t>74155/002</t>
  </si>
  <si>
    <t>74205/001</t>
  </si>
  <si>
    <t>REGULARIZACAO DE SUPERFICIES EM TERRA COM MOTONIVELADORA</t>
  </si>
  <si>
    <t>CORTE E ATERRO COMPENSADO</t>
  </si>
  <si>
    <t>73965/009</t>
  </si>
  <si>
    <t>79506/002</t>
  </si>
  <si>
    <t>ESCAVAÇÃO MANUAL DE VALA/CAVA EM LODO, ENTRE 3 E 4,5M DE PROFUNDIDADE</t>
  </si>
  <si>
    <t>74153/001</t>
  </si>
  <si>
    <t>ATERRO COM AREIA COM ADENSAMENTO HIDRAULICO</t>
  </si>
  <si>
    <t>UMEDECIMENTO DE MATERIAL PARA FECHAMENTO DE VALAS.</t>
  </si>
  <si>
    <t>TRANSPORTE COMERCIAL COM CAMINHAO CARROCERIA 9 T, RODOVIA PAVIMENTADA</t>
  </si>
  <si>
    <t>TXKM</t>
  </si>
  <si>
    <t>T</t>
  </si>
  <si>
    <t>CARGA MANUAL DE ENTULHO EM CAMINHAO BASCULANTE 6 M3</t>
  </si>
  <si>
    <t>CARGA E DESCARGA MECANIZADAS DE ENTULHO EM CAMINHAO BASCULANTE 6 M3</t>
  </si>
  <si>
    <t>74010/001</t>
  </si>
  <si>
    <t>TRANSPORTE COMERCIAL DE BRITA</t>
  </si>
  <si>
    <t>TRANSPORTE DE PAVIMENTACAO REMOVIDA (RODOVIAS NAO URBANAS)</t>
  </si>
  <si>
    <t>FORNECIMENTO E LANCAMENTO DE BRITA N. 4</t>
  </si>
  <si>
    <t>COMPACTACAO MECANICA A 100% DO PROCTOR NORMAL - PAVIMENTACAO URBANA</t>
  </si>
  <si>
    <t>74005/001</t>
  </si>
  <si>
    <t>COMPACTACAO MECANICA, SEM CONTROLE DO GC (C/COMPACTADOR PLACA 400 KG)</t>
  </si>
  <si>
    <t>74005/002</t>
  </si>
  <si>
    <t>74034/001</t>
  </si>
  <si>
    <t>73937/001</t>
  </si>
  <si>
    <t>73937/003</t>
  </si>
  <si>
    <t>73937/005</t>
  </si>
  <si>
    <t>RETIRADA DE DIVISORIAS EM CHAPAS DE MADEIRA, COM MONTANTES METALICOS</t>
  </si>
  <si>
    <t>73774/001</t>
  </si>
  <si>
    <t>73909/001</t>
  </si>
  <si>
    <t>74229/001</t>
  </si>
  <si>
    <t>73863/001</t>
  </si>
  <si>
    <t>73863/002</t>
  </si>
  <si>
    <t>73790/002</t>
  </si>
  <si>
    <t>73790/004</t>
  </si>
  <si>
    <t>83695/001</t>
  </si>
  <si>
    <t>RECOMPOSICAO DE REVESTIMENTO PRIMARIO MEDIDO P/ VOLUME COMPACTADO</t>
  </si>
  <si>
    <t>REGULARIZACAO E COMPACTACAO DE SUBLEITO ATE 20 CM DE ESPESSURA</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</si>
  <si>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</si>
  <si>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</si>
  <si>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</si>
  <si>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</si>
  <si>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</si>
  <si>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</si>
  <si>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73760/001</t>
  </si>
  <si>
    <t>73849/001</t>
  </si>
  <si>
    <t>73849/002</t>
  </si>
  <si>
    <t>CAIACAO EM MEIO FIO</t>
  </si>
  <si>
    <t>73770/001</t>
  </si>
  <si>
    <t>73770/002</t>
  </si>
  <si>
    <t>83696/001</t>
  </si>
  <si>
    <t>USINAGEM DE CBUQ COM CAP 50/70, PARA CAPA DE ROLAMENTO</t>
  </si>
  <si>
    <t>USINAGEM DE CBUQ COM CAP 50/70, PARA BINDER</t>
  </si>
  <si>
    <t>PINTURA DE SUPERFICIE C/TINTA GRAFITE</t>
  </si>
  <si>
    <t>74133/001</t>
  </si>
  <si>
    <t>74133/002</t>
  </si>
  <si>
    <t>EMASSAMENTO COM MASSA A OLEO, DUAS DEMAOS</t>
  </si>
  <si>
    <t>EMASSAMENTO COM MASSA EPOXI, 2 DEMAOS</t>
  </si>
  <si>
    <t>79494/001</t>
  </si>
  <si>
    <t>PINTURA COM TINTA IMPERMEAVEL MINERAL EM PO, DUAS DEMAOS</t>
  </si>
  <si>
    <t>APLICAÇÃO DE FUNDO SELADOR LÁTEX PVA EM TETO, UMA DEMÃO. AF_06/2014</t>
  </si>
  <si>
    <t>APLICAÇÃO DE FUNDO SELADOR ACRÍLICO EM TETO, UMA DEMÃO. AF_06/2014</t>
  </si>
  <si>
    <t>APLICAÇÃO DE FUNDO SELADOR ACRÍLICO EM PAREDES, UMA DEMÃO. AF_06/2014</t>
  </si>
  <si>
    <t>APLICAÇÃO E LIXAMENTO DE MASSA LÁTEX EM TETO, UMA DEMÃO. AF_06/2014</t>
  </si>
  <si>
    <t>APLICAÇÃO E LIXAMENTO DE MASSA LÁTEX EM TETO, DUAS DEMÃOS. AF_06/2014</t>
  </si>
  <si>
    <t>PINTURA EPOXI, DUAS DEMAOS</t>
  </si>
  <si>
    <t>PINTURA COM TINTA A BASE DE BORRACHA CLORADA, 2 DEMAOS</t>
  </si>
  <si>
    <t>79514/001</t>
  </si>
  <si>
    <t>PINTURA EPOXI, TRES DEMAOS</t>
  </si>
  <si>
    <t>PINTURA EPOXI INCLUSO EMASSAMENTO E FUNDO PREPARADOR</t>
  </si>
  <si>
    <t>PINTURA VERNIZ POLIURETANO BRILHANTE EM MADEIRA, TRES DEMAOS</t>
  </si>
  <si>
    <t>PINTURA EM VERNIZ SINTETICO BRILHANTE EM MADEIRA, TRES DEMAOS</t>
  </si>
  <si>
    <t>VERNIZ SINTETICO EM MADEIRA, DUAS DEMAOS</t>
  </si>
  <si>
    <t>73739/001</t>
  </si>
  <si>
    <t>PINTURA ESMALTE ACETINADO EM MADEIRA, DUAS DEMAOS</t>
  </si>
  <si>
    <t>74065/001</t>
  </si>
  <si>
    <t>74065/002</t>
  </si>
  <si>
    <t>74065/003</t>
  </si>
  <si>
    <t>PINTURA A OLEO, 1 DEMAO</t>
  </si>
  <si>
    <t>PINTURA A OLEO, 2 DEMAOS</t>
  </si>
  <si>
    <t>PINTURA COM VERNIZ POLIURETANO, 2 DEMAOS</t>
  </si>
  <si>
    <t>79497/001</t>
  </si>
  <si>
    <t>PINTURA A OLEO, 3 DEMAOS</t>
  </si>
  <si>
    <t>VERNIZ SINTETICO BRILHANTE, 2 DEMAOS</t>
  </si>
  <si>
    <t>FUNDO SINTETICO NIVELADOR BRANCO</t>
  </si>
  <si>
    <t>PINTURA ESMALTE FOSCO EM MADEIRA, DUAS DEMAOS</t>
  </si>
  <si>
    <t>PINTURA IMUNIZANTE PARA MADEIRA, DUAS DEMAOS</t>
  </si>
  <si>
    <t>73794/001</t>
  </si>
  <si>
    <t>73865/001</t>
  </si>
  <si>
    <t>73924/001</t>
  </si>
  <si>
    <t>PINTURA ESMALTE ALTO BRILHO, DUAS DEMAOS, SOBRE SUPERFICIE METALICA</t>
  </si>
  <si>
    <t>73924/002</t>
  </si>
  <si>
    <t>PINTURA ESMALTE ACETINADO, DUAS DEMAOS, SOBRE SUPERFICIE METALICA</t>
  </si>
  <si>
    <t>73924/003</t>
  </si>
  <si>
    <t>PINTURA ESMALTE FOSCO, DUAS DEMAOS, SOBRE SUPERFICIE METALICA</t>
  </si>
  <si>
    <t>74064/001</t>
  </si>
  <si>
    <t>FUNDO ANTICORROSIVO A BASE DE OXIDO DE FERRO (ZARCAO), DUAS DEMAOS</t>
  </si>
  <si>
    <t>74064/002</t>
  </si>
  <si>
    <t>FUNDO ANTICORROSIVO A BASE DE OXIDO DE FERRO (ZARCAO), UMA DEMAO</t>
  </si>
  <si>
    <t>74145/001</t>
  </si>
  <si>
    <t>79498/001</t>
  </si>
  <si>
    <t>79499/001</t>
  </si>
  <si>
    <t>79515/001</t>
  </si>
  <si>
    <t>PINTURA COM TINTA PROTETORA ACABAMENTO ALUMINIO, TRES DEMAOS</t>
  </si>
  <si>
    <t>73978/001</t>
  </si>
  <si>
    <t>PINTURA HIDROFUGANTE COM SILICONE SOBRE PISO CIMENTADO, UMA DEMAO</t>
  </si>
  <si>
    <t>PINTURA ACRILICA EM PISO CIMENTADO DUAS DEMAOS</t>
  </si>
  <si>
    <t>74245/001</t>
  </si>
  <si>
    <t>79500/002</t>
  </si>
  <si>
    <t>PINTURA ACRILICA PARA SINALIZAÇÃO HORIZONTAL EM PISO CIMENTADO</t>
  </si>
  <si>
    <t>POLIMENTO E ENCERAMENTO DE PISO EM MADEIRA</t>
  </si>
  <si>
    <t>PINTURA PARA TELHAS DE ALUMINIO COM TINTA ESMALTE AUTOMOTIVA</t>
  </si>
  <si>
    <t>73734/001</t>
  </si>
  <si>
    <t>PISO EM TACO DE MADEIRA 7X21CM, FIXADO COM COLA BASE DE PVA</t>
  </si>
  <si>
    <t>73743/001</t>
  </si>
  <si>
    <t>73921/002</t>
  </si>
  <si>
    <t>73876/001</t>
  </si>
  <si>
    <t>PISO DE BORRACHA PASTILHADO, ESPESSURA 7MM, FIXADO COM COLA</t>
  </si>
  <si>
    <t>PISO DE BORRACHA CANELADA, ESPESSURA 3,5MM, FIXADO COM COLA</t>
  </si>
  <si>
    <t>ASSENTAMENTO DE PISO DE BORRACHA PASTILHADA FIXADO COM COLA</t>
  </si>
  <si>
    <t>APLICACAO DE TINTA A BASE DE EPOXI SOBRE PISO</t>
  </si>
  <si>
    <t>74111/001</t>
  </si>
  <si>
    <t>73886/001</t>
  </si>
  <si>
    <t>RODAPE EM MADEIRA, ALTURA 7CM, FIXADO EM PECAS DE MADEIRA</t>
  </si>
  <si>
    <t>RODAPE EM MADEIRA, ALTURA 7CM, FIXADO COM COLA</t>
  </si>
  <si>
    <t>73850/001</t>
  </si>
  <si>
    <t>RODAPE EM MARMORITE, ALTURA 10CM</t>
  </si>
  <si>
    <t>PASTA DE CIMENTO PORTLAND, ESPESSURA 1MM</t>
  </si>
  <si>
    <t>APICOAMENTO MANUAL DE SUPERFICIE DE CONCRETO</t>
  </si>
  <si>
    <t>ASSENTAMENTO DE PEITORIL COM ARGAMASSA DE CIMENTO COLANTE</t>
  </si>
  <si>
    <t>73807/001</t>
  </si>
  <si>
    <t>CORRIMAO EM MARMORITE, LARGURA 15CM</t>
  </si>
  <si>
    <t>73833/001</t>
  </si>
  <si>
    <t>ISOLAMENTO TERMICO COM MANTA DE LA DE VIDRO, ESPESSURA 2,5CM</t>
  </si>
  <si>
    <t>ARGAMASSA PRONTA PARA CONTRAPISO, PREPARO MANUAL.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</si>
  <si>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</si>
  <si>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</si>
  <si>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</si>
  <si>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</si>
  <si>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PLACAS CERÂMICAS, MANUAL, 30M. AF_06/2014</t>
  </si>
  <si>
    <t>TRANSPORTE HORIZONTAL, LATA DE 18 L, MANUAL, 30M. AF_06/2014</t>
  </si>
  <si>
    <t>TRANSPORTE VERTICAL, LATA DE 18 L, MANUAL, 1 PAVIMENTO. AF_06/2014</t>
  </si>
  <si>
    <t>18L</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</si>
  <si>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</si>
  <si>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</si>
  <si>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</si>
  <si>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</si>
  <si>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</si>
  <si>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</si>
  <si>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RASPAGEM / CALAFETACAO TACOS MADEIRA 1 DEMAO CERA</t>
  </si>
  <si>
    <t>ENCERAMENTO MANUAL EM MADEIRA - 3 DEMAOS</t>
  </si>
  <si>
    <t>74163/001</t>
  </si>
  <si>
    <t>PERFURACAO DE POCO COM PERFURATRIZ PNEUMATICA</t>
  </si>
  <si>
    <t>74163/002</t>
  </si>
  <si>
    <t>PERFURACAO DE POCO COM PERFURATRIZ A PERCUSSAO</t>
  </si>
  <si>
    <t>REVESTIMENTO DE POCOS C/ TUBOS DE CONCRETO</t>
  </si>
  <si>
    <t>ABRACADEIRA P/POCOS PROFUNDOS</t>
  </si>
  <si>
    <t>CONCRETO CICLOPICO FCK=10MPA 30% PEDRA DE MAO INCLUSIVE LANCAMENTO</t>
  </si>
  <si>
    <t>73916/002</t>
  </si>
  <si>
    <t>PLACA ESMALTADA PARA IDENTIFICAÇÃO NR DE RUA, DIMENSÕES 45X25CM</t>
  </si>
  <si>
    <t>73822/002</t>
  </si>
  <si>
    <t>73859/001</t>
  </si>
  <si>
    <t>73859/002</t>
  </si>
  <si>
    <t>CAPINA E LIMPEZA MANUAL DE TERRENO</t>
  </si>
  <si>
    <t>CORTE DE CAPOEIRA FINA A FOICE</t>
  </si>
  <si>
    <t>PREPARO MANUAL DE TERRENO S/ RASPAGEM SUPERFICIAL</t>
  </si>
  <si>
    <t>74220/001</t>
  </si>
  <si>
    <t>74221/001</t>
  </si>
  <si>
    <t>SINALIZACAO DE TRANSITO - NOTURNA</t>
  </si>
  <si>
    <t>74219/001</t>
  </si>
  <si>
    <t>PASSADICOS COM TABUAS DE MADEIRA PARA PEDESTRES</t>
  </si>
  <si>
    <t>74219/002</t>
  </si>
  <si>
    <t>PASSADICOS COM TABUAS DE MADEIRA PARA VEICULOS</t>
  </si>
  <si>
    <t>REMOCAO DE VIDRO COMUM</t>
  </si>
  <si>
    <t>ISOLAMENTO DE OBRA COM TELA PLASTICA COM MALHA DE 5MM</t>
  </si>
  <si>
    <t>ENSAIO DE RECEBIMENTO E ACEITACAO DE CIMENTO PORTLAND</t>
  </si>
  <si>
    <t>ENSAIO DE RECEBIMENTO E ACEITACAO DE AGREGADO GRAUDO</t>
  </si>
  <si>
    <t>74020/001</t>
  </si>
  <si>
    <t>ENSAIO DE PAVIMENTO DE CONCRETO</t>
  </si>
  <si>
    <t>74021/003</t>
  </si>
  <si>
    <t>ENSAIOS DE REGULARIZACAO DO SUBLEITO</t>
  </si>
  <si>
    <t>74021/006</t>
  </si>
  <si>
    <t>ENSAIOS DE BASE ESTABILIZADA GRANULOMETRICAMENTE</t>
  </si>
  <si>
    <t>74022/003</t>
  </si>
  <si>
    <t>ENSAIO DE DETERMINACAO DA PENEIRACAO - EMULSAO ASFALTICA</t>
  </si>
  <si>
    <t>74022/006</t>
  </si>
  <si>
    <t>ENSAIO DE GRANULOMETRIA POR PENEIRAMENTO - SOLOS</t>
  </si>
  <si>
    <t>74022/008</t>
  </si>
  <si>
    <t>ENSAIO DE LIMITE DE LIQUIDEZ - SOLOS</t>
  </si>
  <si>
    <t>74022/009</t>
  </si>
  <si>
    <t>ENSAIO DE LIMITE DE PLASTICIDADE - SOLOS</t>
  </si>
  <si>
    <t>74022/010</t>
  </si>
  <si>
    <t>74022/015</t>
  </si>
  <si>
    <t>74022/019</t>
  </si>
  <si>
    <t>74022/023</t>
  </si>
  <si>
    <t>74022/025</t>
  </si>
  <si>
    <t>ENSAIO DE PONTO DE FULGOR - MATERIAL BETUMINOSO</t>
  </si>
  <si>
    <t>74022/027</t>
  </si>
  <si>
    <t>ENSAIO DE CONTROLE DE TAXA DE APLICACAO DE LIGANTE BETUMINOSO</t>
  </si>
  <si>
    <t>74022/030</t>
  </si>
  <si>
    <t>ENSAIO DE RESISTENCIA A COMPRESSAO SIMPLES - CONCRETO</t>
  </si>
  <si>
    <t>74022/032</t>
  </si>
  <si>
    <t>ENSAIO DE RESISTENCIA A TRACAO NA FLEXAO DE CONCRETO</t>
  </si>
  <si>
    <t>74022/037</t>
  </si>
  <si>
    <t>ENSAIO DE ADESIVIDADE A LIGANTE BETUMINOSO - AGREGADO GRAUDO</t>
  </si>
  <si>
    <t>74022/042</t>
  </si>
  <si>
    <t>ENSAIO DE EQUIVALENTE EM AREIA - SOLOS</t>
  </si>
  <si>
    <t>74022/058</t>
  </si>
  <si>
    <t>ENSAIO DE ABATIMENTO DO TRONCO DE CONE</t>
  </si>
  <si>
    <t>74038/001</t>
  </si>
  <si>
    <t>74039/001</t>
  </si>
  <si>
    <t>74142/001</t>
  </si>
  <si>
    <t>74142/002</t>
  </si>
  <si>
    <t>74142/003</t>
  </si>
  <si>
    <t>74142/004</t>
  </si>
  <si>
    <t>74143/001</t>
  </si>
  <si>
    <t>74143/002</t>
  </si>
  <si>
    <t>73787/001</t>
  </si>
  <si>
    <t>74244/001</t>
  </si>
  <si>
    <t>73788/002</t>
  </si>
  <si>
    <t>GRADE EM MADEIRA PARA PROTECAO DE MUDAS DE ARVORES</t>
  </si>
  <si>
    <t>PLANTIO DE GRAMA SAO CARLOS EM LEIVAS</t>
  </si>
  <si>
    <t>RETIRADA DE GRAMA EM PLACAS</t>
  </si>
  <si>
    <t>PODA E LIMPEZA DE ARBUSTO TIPO CERCA VIVA</t>
  </si>
  <si>
    <t>AJUDANTE DE ARMADOR COM ENCARGOS COMPLEMENTARES</t>
  </si>
  <si>
    <t>AJUDANTE DE ESTRUTURA METÁLICA COM ENCARGOS COMPLEMENTARES</t>
  </si>
  <si>
    <t>ARMADOR COM ENCARGOS COMPLEMENTARES</t>
  </si>
  <si>
    <t>ASSENTADOR DE TUBOS COM ENCARGOS COMPLEMENTARES</t>
  </si>
  <si>
    <t>AUXILIAR DE LABORATÓRIO COM ENCARGOS COMPLEMENTARES</t>
  </si>
  <si>
    <t>AUXILIAR DE MECÂNICO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</si>
  <si>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</si>
  <si>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</si>
  <si>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</si>
  <si>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</si>
  <si>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</si>
  <si>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</si>
  <si>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</si>
  <si>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</si>
  <si>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</si>
  <si>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</si>
  <si>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</si>
  <si>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</si>
  <si>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</si>
  <si>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</si>
  <si>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</si>
  <si>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</si>
  <si>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</si>
  <si>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</si>
  <si>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</si>
  <si>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</si>
  <si>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</si>
  <si>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</si>
  <si>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</si>
  <si>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</si>
  <si>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</si>
  <si>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</si>
  <si>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</si>
  <si>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</si>
  <si>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</si>
  <si>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</si>
  <si>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</si>
  <si>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</si>
  <si>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</si>
  <si>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</si>
  <si>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</si>
  <si>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</si>
  <si>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</si>
  <si>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</si>
  <si>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</si>
  <si>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</si>
  <si>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</si>
  <si>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</si>
  <si>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</si>
  <si>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</si>
  <si>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</si>
  <si>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</si>
  <si>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</si>
  <si>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</si>
  <si>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</si>
  <si>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</si>
  <si>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TRATORISTA COM ENCARGOS COMPLEMENTARES</t>
  </si>
  <si>
    <t>VIGIA NOTURNO COM ENCARGOS COMPLEMENTARES</t>
  </si>
  <si>
    <t>ARGAMASSA COLANTE TIPO ACIII</t>
  </si>
  <si>
    <t>DESENHISTA DETALHISTA</t>
  </si>
  <si>
    <t>ELETRICISTA</t>
  </si>
  <si>
    <t>ENCANADOR OU BOMBEIRO HIDRAULICO</t>
  </si>
  <si>
    <t>ENGENHEIRO ELETRICISTA</t>
  </si>
  <si>
    <t>OPERADOR DE MARTELETE OU MARTELETEIRO</t>
  </si>
  <si>
    <t>PEDREIRO</t>
  </si>
  <si>
    <t>PISO EM PORCELANATO RETIFICADO EXTRA, FORMATO MENOR OU IGUAL A 2025 CM2</t>
  </si>
  <si>
    <t>PISO PORCELANATO, BORDA RETA, EXTRA, FORMATO MAIOR QUE 2025 CM2</t>
  </si>
  <si>
    <t>REJUNTE EPOXI BRANCO</t>
  </si>
  <si>
    <t>01.01</t>
  </si>
  <si>
    <t>01.02</t>
  </si>
  <si>
    <t>01.03</t>
  </si>
  <si>
    <t>01.04</t>
  </si>
  <si>
    <t>01.05</t>
  </si>
  <si>
    <t>01.06</t>
  </si>
  <si>
    <t>02.01</t>
  </si>
  <si>
    <t>02.02</t>
  </si>
  <si>
    <t>02.03</t>
  </si>
  <si>
    <t>02.04</t>
  </si>
  <si>
    <t>02.05</t>
  </si>
  <si>
    <t>02.06</t>
  </si>
  <si>
    <t>02.07</t>
  </si>
  <si>
    <t>02.08</t>
  </si>
  <si>
    <t>02.09</t>
  </si>
  <si>
    <t>02.10</t>
  </si>
  <si>
    <t>02.11</t>
  </si>
  <si>
    <t>02.12</t>
  </si>
  <si>
    <t>02.13</t>
  </si>
  <si>
    <t>02.14</t>
  </si>
  <si>
    <t>02.15</t>
  </si>
  <si>
    <t>02.17</t>
  </si>
  <si>
    <t>02.18</t>
  </si>
  <si>
    <t>02.19</t>
  </si>
  <si>
    <t>02.21</t>
  </si>
  <si>
    <t>02.20</t>
  </si>
  <si>
    <t>Estado</t>
  </si>
  <si>
    <t>Data</t>
  </si>
  <si>
    <t>ABRACADEIRA DE FIXACAO DE BRACOS DE LUMINARIAS DE 4" - FORNECIMENTO E INSTALACAO</t>
  </si>
  <si>
    <t>ALVENARIA EM TIJOLO CERAMICO MACICO 5X10X20CM 1 VEZ (ESPESSURA 20CM), ASSENTADO COM ARGAMASSA TRACO 1:2:8 (CIMENTO, CAL E AREIA)</t>
  </si>
  <si>
    <t>APLICAÇÃO DE FUNDO SELADOR LÁTEX PVA EM PAREDES, UMA DEMÃO.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</si>
  <si>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</si>
  <si>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</si>
  <si>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APLICAÇÃO E LIXAMENTO DE MASSA LÁTEX EM PAREDES, UMA DEMÃO.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</si>
  <si>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</si>
  <si>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</si>
  <si>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LÁTEX PVA EM TETO, DUAS DEMÃOS. AF_06/2014</t>
  </si>
  <si>
    <t>APLICAÇÃO MANUAL DE PINTURA COM TINTA TEXTURIZADA ACRÍLICA EM MOLDURAS DE EPS, PRÉ-FABRICADOS, OU OUTROS. AF_06/2014</t>
  </si>
  <si>
    <t>APLICAÇÃO MANUAL DE PINTURA COM TINTA TEXTURIZADA ACRÍLICA EM PAREDES EXTERNAS DE CASAS, DUAS CORES. AF_06/2014</t>
  </si>
  <si>
    <t>APLICAÇÃO MANUAL DE PINTURA COM TINTA TEXTURIZADA ACRÍLICA EM PAREDES EXTERNAS DE CASAS, UMA COR.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</si>
  <si>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</si>
  <si>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</si>
  <si>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</si>
  <si>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REVESTIMENTOS, MISTURA E PROJEÇÃO DE 2 M³/H DE ARGAMASSA. AF_06/2014</t>
  </si>
  <si>
    <t>ARGAMASSA PARA REVESTIMENTO DECORATIVO MONOCAMADA (MONOCAPA), MISTURA E PROJEÇÃO DE 1,5 M3/H DE ARGAMASSA. AF_06/2014</t>
  </si>
  <si>
    <t>ARGAMASSA PARA REVESTIMENTO DECORATIVO MONOCAMADA (MONOCAPA), MISTURA E PROJEÇÃO DE 2 M3/H DE ARGAMASSA.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</si>
  <si>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</si>
  <si>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</si>
  <si>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</si>
  <si>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TRACO 1:3 (CIMENTO E AREIA), PREPARO MANUAL, INCLUSO ADITIVO IMPERMEABILIZANTE</t>
  </si>
  <si>
    <t>ARGAMASSA TRACO 1:4 (CIMENTO E AREIA), PREPARO MANUAL, INCLUSO ADITIVO IMPERMEABILIZANTE</t>
  </si>
  <si>
    <t>ARGAMASSA TRAÇO 1:3:12 (CIMENTO, CAL E AREIA MÉDIA) PARA EMBOÇO/MASSA ÚNICA/ASSENTAMENTO DE ALVENARIA DE VEDAÇÃO, PREPARO MANUAL. AF_06/2014</t>
  </si>
  <si>
    <t>ARMACAO EM TELA DE ACO SOLDADA NERVURADA Q-92, ACO CA-60, 4,2MM, MALHA 15X15CM</t>
  </si>
  <si>
    <t>BARRA LISA TRACO 1:3 (CIMENTO E AREIA MEDIA), ESPESSURA 0,5CM, PREPARO MANUAL DA ARGAMASSA</t>
  </si>
  <si>
    <t>BARRA LISA TRACO 1:3 (CIMENTO E AREIA MEDIA), ESPESSURA 1,0CM, PREPARO MANUAL DA ARGAMASSA</t>
  </si>
  <si>
    <t>BARRA LISA TRACO 1:3 (CIMENTO E AREIA MEDIA), ESPESSURA 1,5CM, PREPARO MANUAL DA ARGAMASSA</t>
  </si>
  <si>
    <t>BARRA LISA TRACO 1:4 (CIMENTO E AREIA MEDIA), ESPESSURA 2,0CM, PREPARO MANUAL DA ARGAMASSA</t>
  </si>
  <si>
    <t>BARREIRA DUPLA PRE-MOL INTER CONCRETO ARMADO 0,15X0,65X0,77M FCK=25MPA ACO CA-50 INCL FERROS DE LIGACAO E MATERIAIS.</t>
  </si>
  <si>
    <t>BASE DE SOLO CIMENTO 6% COM MISTURA EM USINA, COMPACTACAO 100% PROCTOR NORMAL, EXCLUSIVE ESCAVACAO, CARGA E TRANSPORTE DO SOLO</t>
  </si>
  <si>
    <t>BATE-ESTACAS POR GRAVIDADE, POTÊNCIA DE 160 HP, PESO DO MARTELO ATÉ 3 TONELADAS - CHI DIURNO. AF_11/2014</t>
  </si>
  <si>
    <t>BATE-ESTACAS POR GRAVIDADE, POTÊNCIA DE 160 HP, PESO DO MARTELO ATÉ 3 TONELADAS - CHP DIURNO. AF_11/2014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</si>
  <si>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</si>
  <si>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</si>
  <si>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</si>
  <si>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</si>
  <si>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400 L, CAPACIDADE DE MISTURA 310 L, MOTOR A DIESEL POTÊNCIA 5,0 HP, SEM CARREGADOR - CHI DIURNO. AF_06/2014</t>
  </si>
  <si>
    <t>BETONEIRA CAPACIDADE NOMINAL 400 L, CAPACIDADE DE MISTURA 310 L, MOTOR A DIESEL POTÊNCIA 5,0 HP, SEM CARREGADOR - CHP DIURNO.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</si>
  <si>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</si>
  <si>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</si>
  <si>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</si>
  <si>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BOCA PARA BUEIRO DUPLOTUBULAR, DIAMETRO =1,20M, EM CONCRETO CICLOPICO, INCLUINDO FORMAS, ESCAVACAO, REATERRO E MATERIAIS, EXCLUINDO MATERIAL REATERRO JAZIDA E TRANSPORTE.</t>
  </si>
  <si>
    <t>CAIXA DE INSPECAO EM ANEL DE CONCRETO PRE MOLDADO, COM 950MM DE ALTURA TOTAL. ANEIS COM ESP=50MM, DIAM.=600MM. EXCLUSIVE TAMPAO E ESCAVACAO - FORNECIMENTO E INSTALACAO</t>
  </si>
  <si>
    <t>CAIXA DE PASSAGEM PARA TELEFONE 150X150X15CM (SOBREPOR) FORNECIMENTO E INSTALACAO</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</si>
  <si>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</si>
  <si>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</si>
  <si>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</si>
  <si>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</si>
  <si>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</si>
  <si>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</si>
  <si>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CHI DIURNO.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</si>
  <si>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</si>
  <si>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</si>
  <si>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</si>
  <si>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</si>
  <si>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</si>
  <si>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</si>
  <si>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CAPA SELANTE COMPREENDENDO APLICAÇÃO DE ASFALTO NA PROPORÇÃO DE 0,7 A 1,5L / M2, DISTRIBUIÇÃO DE AGREGADOS DE 5 A 15KG/M2 E COMPACTAÇÃO COM ROLO - COM USO DA EMULSAO RR-2C, INCLUSO APLICACAO E COMPACTACAO</t>
  </si>
  <si>
    <t>SERP - SERVIÇOS PRELIMINARES</t>
  </si>
  <si>
    <t>CARGA, MANOBRAS E DESCARGA DE BRITA PARA TRATAMENTOS SUPERFICIAIS, COM CAMINHAO BASCULANTE 6 M3</t>
  </si>
  <si>
    <t>CARGA, MANOBRAS E DESCARGA DE BRITA PARA TRATAMENTOS SUPERFICIAIS, COM CAMINHAO BASCULANTE 6 M3, DESCARGA EM DISTRIBUIDOR</t>
  </si>
  <si>
    <t>CARGA, MANOBRAS E DESCARGA DE MISTURA BETUMINOSA A FRIO, COM CAMINHAO BASCULANTE 6 M3</t>
  </si>
  <si>
    <t>CERCA COM MOUROES DE CONCRETO, RETO, ESPACAMENTO DE 3M, CRAVADOS 0,5M, COM 4 FIOS DE ARAME FARPADO Nº 14 CLASSE 250</t>
  </si>
  <si>
    <t>CERCA COM MOUROES DE MADEIRA ROLICA, DIAMETRO 11CM, ESPACAMENTO DE 2M, ALTURA LIVRE DE 1M, CRAVADOS 0,5M, COM 5 FIOS DE ARAME FARPADO Nº 14 CLASSE 250</t>
  </si>
  <si>
    <t>CHAVE DE BOIA AUTOMÁTICA SUPERIOR 10A/250V - FORNECIMENTO E INSTALACAO</t>
  </si>
  <si>
    <t>CHUMBADOR DE AÇO PARA FIXAÇÃO DE POSTE DE ACO RETO OU CURVO 7 A 9M COM FLANGE - FORNECIMENTO E INSTALACAO</t>
  </si>
  <si>
    <t>CHUVEIRO ELETRICO COMUM CORPO PLASTICO TIPO DUCHA, FORNECIMENTO E INSTALACAO</t>
  </si>
  <si>
    <t>COBOGO CERAMICO (ELEMENTO VAZADO), 9X20X20CM, ASSENTADO COM ARGAMASSA TRACO 1:4 DE CIMENTO E AREIA</t>
  </si>
  <si>
    <t>CONTATOR TRIPOLAR I NOMIMAL 94A - FORNECIMENTO E INSTALACAO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</si>
  <si>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</si>
  <si>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</si>
  <si>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</si>
  <si>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CUBA DE EMBUTIR DE AÇO INOXIDÁVEL MÉDIA, INCLUSO VÁLVULA TIPO AMERICANA E SIFÃO TIPO GARRAFA EM METAL CROMADO - FORNECIMENTO E INSTALAÇÃO. AF_12/2013</t>
  </si>
  <si>
    <t>CUBA DE EMBUTIR OVAL EM LOUÇA BRANCA, 35 X 50CM OU EQUIVALENTE, INCLUSO VÁLVULA E SIFÃO TIPO GARRAFA EM METAL CROMADO - FORNECIMENTO E INSTALAÇÃO. AF_12/2013</t>
  </si>
  <si>
    <t>CUMEEIRA TIPO SHED PARA TELHA DE FIBROCIMENTO ONDULADA, INCLUSO JUNTAS DE VEDACAO E ACESSORIOS DE FIXACAO</t>
  </si>
  <si>
    <t>DISJUNTOR TERMOMAGNETICO TRIPOLAR EM CAIXA MOLDADA 500 A 600A 600V, FORNECIMENTO E INSTALACAO</t>
  </si>
  <si>
    <t>DIVISORIA EM GRANITO BRANCO POLIDO, ESP = 3CM, ASSENTADO COM ARGAMASSA TRACO 1:4, ARREMATE EM CIMENTO BRANCO, EXCLUSIVE FERRAGENS</t>
  </si>
  <si>
    <t>DIVISORIA EM MADEIRA COMPENSADA RESINADA ESPESSURA 6MM, ESTRUTURADA EM MADEIRA DE LEI 3"X3"</t>
  </si>
  <si>
    <t>ENSAIO DE TEOR DE UMIDADE - PROCESSO SPEEDY - SOLOS E AGREGADOS MIUDOS</t>
  </si>
  <si>
    <t>ESCAVACAO MECANICA DE VALA EM MATERIAL 2A. CATEGORIA DE 2,01 ATE 4,00 M DE PROFUNDIDADE COM UTILIZACAO DE ESCAVADEIRA HIDRAULICA</t>
  </si>
  <si>
    <t>ESCAVACAO MECANICA DE VALA EM MATERIAL 2A. CATEGORIA DE 4,01 ATE 6,00 M DE PROFUNDIDADE COM UTILIZACAO DE ESCAVADEIRA HIDRAULICA</t>
  </si>
  <si>
    <t>ESPARGIDOR DE ASFALTO PRESSURIZADO COM TANQUE DE 2500 L, REBOCÁVEL COM MOTOR A GASOLINA POTÊNCIA 3,4 HP - CHI DIURNO. AF_07/2014</t>
  </si>
  <si>
    <t>ESPARGIDOR DE ASFALTO PRESSURIZADO COM TANQUE DE 2500 L, REBOCÁVEL COM MOTOR A GASOLINA POTÊNCIA 3,4 HP - CHP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</si>
  <si>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</si>
  <si>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</si>
  <si>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</si>
  <si>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</si>
  <si>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</si>
  <si>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</si>
  <si>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</si>
  <si>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FUNDO PREPARADOR PRIMER A BASE DE EPOXI, PARA ESTRUTURA METALICA, UMA DEMAO, ESPESSURA DE 25 MICRA.</t>
  </si>
  <si>
    <t>FUNDO PREPARADOR PRIMER SINTETICO, PARA ESTRUTURA METALICA, UMA DEMÃO, ESPESSURA DE 25 MICRA</t>
  </si>
  <si>
    <t>FUSÍVEL TIPO "DIAZED", TIPO RÁPIDO OU RETARDADO - 2/25A - FORNECIMENTO E INSTALACAO</t>
  </si>
  <si>
    <t>GRADE DE DISCO CONTROLE REMOTO REBOCÁVEL, COM 24 DISCOS 24 X 6 MM COM PNEUS PARA TRANSPORTE - CHP DIURNO. AF_06/2014</t>
  </si>
  <si>
    <t>GRAMPO PARALELO EM ALUMINIO FUNDIDO OU ESTRUDADO DE 2 PARAFUSOS, PARA CABO DE 6 A 50 MM2, PASTA ANTIOXIDANTE. FORNEC E INSTALAÇÃO.</t>
  </si>
  <si>
    <t>IMPERMEABILIZACAO DE ESTRUTURAS ENTERRADAS, COM TINTA ASFALTICA, DUAS DEMAOS.</t>
  </si>
  <si>
    <t>IMPERMEABILIZACAO DE SUPERFICIE COM CIMENTO IMPERMEABILIZANTE DE PEGA ULTRA RAPIDA, TRACO 1:1, E=0,5 CM</t>
  </si>
  <si>
    <t>IMPERMEABILIZACAO DE SUPERFICIE, COM IMPERMEABILIZANTE FLEXIVEL A BASE ACRILICA.</t>
  </si>
  <si>
    <t>JANELA DE MADEIRA TIPO GUILHOTINA, DE ABRIR , INCLUSAS GUARNICOES SEM FERRAGENS</t>
  </si>
  <si>
    <t>JANELA DE MADEIRA TIPO VENEZIANA/VIDRO, DE ABRIR, INCLUSAS GUARNICOES SEM FERRAGENS</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</si>
  <si>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</si>
  <si>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</si>
  <si>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</si>
  <si>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</si>
  <si>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JUNÇÃO SIMPLES, PVC, SERIE R, ÁGUA PLUVIAL, DN 50 MM, JUNTA ELÁSTICA, FORNECIDO E INSTALADO EM RAMAL DE ENCAMINHAMENTO. AF_12/2014</t>
  </si>
  <si>
    <t>LUMINARIA FECHADA PARA ILUMINACAO PUBLICA COM REATOR DE PARTIDA RAPIDA COM LAMPADA A VAPOR DE MERCURIO 250W - FORNECIMENTO E INSTALACAO</t>
  </si>
  <si>
    <t>LUVA DE CORRER, PVC, SERIE R, ÁGUA PLUVIAL, DN 100 MM, JUNTA ELÁSTICA, FORNECIDO E INSTALADO EM RAMAL DE ENCAMINHAMENTO. AF_12/2014</t>
  </si>
  <si>
    <t>LUVA DE CORRER, PVC, SERIE R, ÁGUA PLUVIAL, DN 75 MM, JUNTA ELÁSTICA, FORNECIDO E INSTALADO EM RAMAL DE ENCAMINHAMENTO. AF_12/2014</t>
  </si>
  <si>
    <t>MOTONIVELADORA POTÊNCIA BÁSICA LÍQUIDA (PRIMEIRA MARCHA) 125 HP, PESO BRUTO 13032 KG, LARGURA DA LÂMINA DE 3,7 M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</si>
  <si>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</si>
  <si>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</si>
  <si>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</si>
  <si>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MOTONIVELADORA POTÊNCIA BÁSICA LÍQUIDA (PRIMEIRA MARCHA) 125 HP, PESO BRUTO 13032 KG, LARGURA DA LÂMINA DE 3,7 M - MANUTENÇÃO. AF_06/2014</t>
  </si>
  <si>
    <t>MÃO FRANCESA EM BARRA DE FERRO CHATO RETANGULAR 2" X 1/4", REFORÇADA, 30 X 25 CM</t>
  </si>
  <si>
    <t>MÃO FRANCESA EM BARRA DE FERRO CHATO RETANGULAR 2" X 1/4", REFORÇADA, 40 X 30 CM</t>
  </si>
  <si>
    <t>PINTURA A OLEO BRILHANTE SOBRE SUPERFICIE METALICA, UMA DEMAO INCLUSO UMA DEMAO DE FUNDO ANTICORROSIVO</t>
  </si>
  <si>
    <t>PINTURA ACRILICA DE FAIXAS DE DEMARCACAO EM QUADRA POLIESPORTIVA, 5 CM DE LARGURA</t>
  </si>
  <si>
    <t>ML</t>
  </si>
  <si>
    <t>PINTURA ESMALTE FOSCO PARA MADEIRA, DUAS DEMAOS, SOBRE FUNDO NIVELADOR BRANCO</t>
  </si>
  <si>
    <t>PISO DE BORRACHA FRISADO, ESPESSURA 7MM, ASSENTADO COM ARGAMASSA TRACO 1:3 (CIMENTO E AREIA)</t>
  </si>
  <si>
    <t>PISO EM PEDRA ARDOSIA ASSENTADO SOBRE ARGAMASSA COLANTE REJUNTADO COM CIMENTO COMUM</t>
  </si>
  <si>
    <t>PISO EM PEDRA PORTUGUESA ASSENTADO SOBRE BASE DE AREIA, REJUNTADO COM CIMENTO COMUM</t>
  </si>
  <si>
    <t>PISO EM PEDRA SÃO TOME ASSENTADO SOBRE ARGAMASSA 1:3 (CIMENTO E AREIA) REJUNTADO COM CIMENTO BRANCO</t>
  </si>
  <si>
    <t>PISO INDUSTRIAL DE ALTA RESISTENCIA, ESPESSURA 8MM, INCLUSO JUNTAS DE DILATACAO PLASTICAS E POLIMENTO MECANIZADO</t>
  </si>
  <si>
    <t>PORTA DE ACO CHAPA 24, DE ENROLAR, VAZADA TIJOLINHO OU EQUIVALENTE COM RETANGULO OU CIRCULO, ACABAMENTO GALVANIZADO NATURAL</t>
  </si>
  <si>
    <t>PROJETOR DE ARGAMASSA, CAPACIDADE DE PROJEÇÃO 1,5 M3/H, ALCANCE DE 30 ATÉ 60 M, MOTOR ELÉTRICO POTÊNCIA 7,5 HP - CHI DIURNO.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</si>
  <si>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</si>
  <si>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</si>
  <si>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</si>
  <si>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</si>
  <si>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</si>
  <si>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</si>
  <si>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</si>
  <si>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</si>
  <si>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</si>
  <si>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RAMAL PREDIAL EM TUBO PEAD 20MM - FORNECIMENTO, INSTALAÇÃO, ESCAVAÇÃO E REATERRO</t>
  </si>
  <si>
    <t>RECICLADORA DE ASFALTO A FRIO SOBRE RODAS, LARGURA FRESAGEM DE 2,0 M, POTÊNCIA 422 HP - CHI DIURNO. AF_11/2014</t>
  </si>
  <si>
    <t>RECICLADORA DE ASFALTO A FRIO SOBRE RODAS, LARGURA FRESAGEM DE 2,0 M, POTÊNCIA 422 HP - CHP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</si>
  <si>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</si>
  <si>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</si>
  <si>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</si>
  <si>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</si>
  <si>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REDUÇÃO EXCÊNTRICA, PVC, SERIE R, ÁGUA PLUVIAL, DN 100 X 75 MM, JUNTA ELÁSTICA, FORNECIDO E INSTALADO EM RAMAL DE ENCAMINHAMENTO. AF_12/2014</t>
  </si>
  <si>
    <t>REJUNTAMENTO PAVIMENTACAO PARALELEPIPEDO BETUME CASCALH INCL MATERIAIS</t>
  </si>
  <si>
    <t>REPARO/COLAGEM DE ESTRUTURAS DE CONCRETO COM ADESIVO ESTRUTURAL A BASE DE EPOXI, E=2 MM</t>
  </si>
  <si>
    <t>RODAPE EM ARDOSIA ASSENTADO COM ARGAMASSA TRACO 1:4 (CIMENTO E AREIA) ALTURA 10CM</t>
  </si>
  <si>
    <t>TANQUE DE ASFALTO ESTACIONÁRIO COM MAÇARICO, CAPACIDADE 20.000 L - CHI DIURNO. AF_06/2014</t>
  </si>
  <si>
    <t>TANQUE DE ASFALTO ESTACIONÁRIO COM MAÇARICO, CAPACIDADE 20.000 L - CHP DIURNO. AF_06/2014</t>
  </si>
  <si>
    <t>TORNEIRA CROMADA 1/2" OU 3/4" PARA TANQUE, PADRÃO MÉDIO - FORNECIMENTO E INSTALAÇÃO. AF_12/2013</t>
  </si>
  <si>
    <t>TORNEIRA CROMADA LONGA, DE PAREDE, 1/2" OU 3/4", PARA PIA DE COZINHA, PADRÃO POPULAR - FORNECIMENTO E INSTALAÇÃO. AF_12/2013</t>
  </si>
  <si>
    <t>TRANSPORTE HORIZONTAL, BLOCOS CERÂMICOS FURADOS NA HORIZONTAL 9X19X19 CM, CARRINHO PARA MINI PÁLETES, 100M. AF_06/2014</t>
  </si>
  <si>
    <t>TRANSPORTE HORIZONTAL, BLOCOS CERÂMICOS FURADOS NA HORIZONTAL 9X19X19 CM, CARRINHO PARA MINI PÁLETES, 30M. AF_06/2014</t>
  </si>
  <si>
    <t>TRANSPORTE HORIZONTAL, BLOCOS CERÂMICOS FURADOS NA HORIZONTAL 9X19X19 CM, CARRINHO PARA MINI PÁLETES, 50M. AF_06/2014</t>
  </si>
  <si>
    <t>TRANSPORTE HORIZONTAL, BLOCOS CERÂMICOS FURADOS NA HORIZONTAL 9X19X19 CM, CARRINHO PARA MINI PÁLETES, 75M. AF_06/2014</t>
  </si>
  <si>
    <t>TRANSPORTE HORIZONTAL, BLOCOS CERÂMICOS FURADOS NA HORIZONTAL 9X19X19 CM, CARRINHO PLATAFORMA, 100M. AF_06/2014</t>
  </si>
  <si>
    <t>TRANSPORTE HORIZONTAL, BLOCOS CERÂMICOS FURADOS NA HORIZONTAL 9X19X19 CM, CARRINHO PLATAFORMA, 30M. AF_06/2014</t>
  </si>
  <si>
    <t>TRANSPORTE HORIZONTAL, BLOCOS CERÂMICOS FURADOS NA HORIZONTAL 9X19X19 CM, CARRINHO PLATAFORMA, 50M. AF_06/2014</t>
  </si>
  <si>
    <t>TRANSPORTE HORIZONTAL, BLOCOS CERÂMICOS FURADOS NA HORIZONTAL 9X19X19 CM, CARRINHO PLATAFORMA, 75M. AF_06/2014</t>
  </si>
  <si>
    <t>TRANSPORTE HORIZONTAL, BLOCOS CERÂMICOS FURADOS NA HORIZONTAL 9X19X19 CM, MANUAL, 30M. AF_06/2014</t>
  </si>
  <si>
    <t>TRANSPORTE HORIZONTAL, BLOCOS VAZADOS DE CONCRETO OU CERÂMICO 19X19X39 CM, CARRINHO PARA MINI PÁLETES, 100M. AF_06/2014</t>
  </si>
  <si>
    <t>TRANSPORTE HORIZONTAL, BLOCOS VAZADOS DE CONCRETO OU CERÂMICO 19X19X39 CM, CARRINHO PARA MINI PÁLETES, 30M. AF_06/2014</t>
  </si>
  <si>
    <t>TRANSPORTE HORIZONTAL, BLOCOS VAZADOS DE CONCRETO OU CERÂMICO 19X19X39 CM, CARRINHO PARA MINI PÁLETES, 50M. AF_06/2014</t>
  </si>
  <si>
    <t>TRANSPORTE HORIZONTAL, BLOCOS VAZADOS DE CONCRETO OU CERÂMICO 19X19X39 CM, CARRINHO PARA MINI PÁLETES, 75M. AF_06/2014</t>
  </si>
  <si>
    <t>TRANSPORTE HORIZONTAL, BLOCOS VAZADOS DE CONCRETO OU CERÂMICO 19X19X39 CM, CARRINHO PLATAFORMA, 100M. AF_06/2014</t>
  </si>
  <si>
    <t>TRANSPORTE HORIZONTAL, BLOCOS VAZADOS DE CONCRETO OU CERÂMICO 19X19X39 CM, CARRINHO PLATAFORMA, 30M. AF_06/2014</t>
  </si>
  <si>
    <t>TRANSPORTE HORIZONTAL, BLOCOS VAZADOS DE CONCRETO OU CERÂMICO 19X19X39 CM, CARRINHO PLATAFORMA, 50M. AF_06/2014</t>
  </si>
  <si>
    <t>TRANSPORTE HORIZONTAL, BLOCOS VAZADOS DE CONCRETO OU CERÂMICO 19X19X39 CM, CARRINHO PLATAFORMA, 75M. AF_06/2014</t>
  </si>
  <si>
    <t>TRANSPORTE HORIZONTAL, BLOCOS VAZADOS DE CONCRETO OU CERÂMICO 19X19X39 CM, MANUAL, 30M. AF_06/2014</t>
  </si>
  <si>
    <t>TRANSPORTE VERTICAL, PLACAS CERÂMICAS, MANUAL, 1 PAVIMENTO. AF_06/2014</t>
  </si>
  <si>
    <t>TRATOR DE ESTEIRAS, POTÊNCIA 150 HP, PESO OPERACIONAL 16,7 T, COM RODA MOTRIZ ELEVADA E LÂMINA 3,18 M3 - CHI DIURNO. AF_06/2014</t>
  </si>
  <si>
    <t>TRATOR DE ESTEIRAS, POTÊNCIA 150 HP, PESO OPERACIONAL 16,7 T, COM RODA MOTRIZ ELEVADA E LÂMINA 3,18 M3 - CHP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</si>
  <si>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</si>
  <si>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</si>
  <si>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MANUTENÇÃO. AF_06/2014</t>
  </si>
  <si>
    <t>TRATOR DE ESTEIRAS, POTÊNCIA 150 HP, PESO OPERACIONAL 16,7 T, COM RODA MOTRIZ ELEVADA E LÂMINA 3,18 M3 - MATERIAIS NA OPERAÇÃO. AF_06/2014</t>
  </si>
  <si>
    <t>TRATOR DE PNEUS, POTÊNCIA 122 CV, TRAÇÃO 4X4, PESO COM LASTRO DE 4.510 KG - CHI DIURNO. AF_06/2014</t>
  </si>
  <si>
    <t>TRATOR DE PNEUS, POTÊNCIA 122 CV, TRAÇÃO 4X4, PESO COM LASTRO DE 4.510 KG - CHP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</si>
  <si>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</si>
  <si>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</si>
  <si>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MATERIAIS NA OPERAÇÃO. AF_06/2014</t>
  </si>
  <si>
    <t>TRATOR DE PNEUS, POTÊNCIA 85 CV, TRAÇÃO 4X4, PESO COM LASTRO DE 4.675 KG - CHI DIURNO. AF_06/2014</t>
  </si>
  <si>
    <t>TRATOR DE PNEUS, POTÊNCIA 85 CV, TRAÇÃO 4X4, PESO COM LASTRO DE 4.675 KG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</si>
  <si>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</si>
  <si>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</si>
  <si>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MANUTENÇÃO. AF_06/2014</t>
  </si>
  <si>
    <t>TRATOR DE PNEUS, POTÊNCIA 85 CV, TRAÇÃO 4X4, PESO COM LASTRO DE 4.675 KG - MATERIAIS NA OPERAÇÃO. AF_06/2014</t>
  </si>
  <si>
    <t>TUBO PVC D=3" COM MATERIAL DRENANTE PARA DRENO/BARBACA - FORNECIMENTO E INSTALACAO</t>
  </si>
  <si>
    <t>TUBO PVC D=4" COM MATERIAL DRENANTE PARA DRENO/BARBACA - FORNECIMENTO E INSTALACAO</t>
  </si>
  <si>
    <t>TÊ DE INSPEÇÃO, PVC, SERIE R, ÁGUA PLUVIAL, DN 100 MM, JUNTA ELÁSTICA, FORNECIDO E INSTALADO EM RAMAL DE ENCAMINHAMENTO. AF_12/2014</t>
  </si>
  <si>
    <t>TÊ DE INSPEÇÃO, PVC, SERIE R, ÁGUA PLUVIAL, DN 75 MM, JUNTA ELÁSTICA, FORNECIDO E INSTALADO EM RAMAL DE ENCAMINHAMENTO. AF_12/2014</t>
  </si>
  <si>
    <t>TÊ, PVC, SERIE R, ÁGUA PLUVIAL, DN 75 MM, JUNTA ELÁSTICA, FORNECIDO E INSTALADO EM RAMAL DE ENCAMINHAMENTO. AF_12/2014</t>
  </si>
  <si>
    <t>VIBROACABADORA DE ASFALTO SOBRE ESTEIRAS, LARGURA DE PAVIMENTAÇÃO 1,90 M A 5,30 M, POTÊNCIA 105 HP CAPACIDADE 450 T/H - JUROS. AF_11/2014</t>
  </si>
  <si>
    <t>VIBROACABADORA DE ASFALTO SOBRE ESTEIRAS, LARGURA DE PAVIMENTAÇÃO 2,13 M A 4,55 M, POTÊNCIA 100 HP, CAPACIDADE 400 T/H - JUROS. AF_11/2014</t>
  </si>
  <si>
    <t>TAXAS CREA - EXECUÇÃO DE OBRA - EMPRESA CONTRATADA</t>
  </si>
  <si>
    <t>ISOLADOR DE PORCELANA, TIPO ROLDANA, DIMENSOES DE *72* X *72* MM, PARA USO EM BAIXA TENSAO</t>
  </si>
  <si>
    <t>1 APOIO DE OBRA</t>
  </si>
  <si>
    <t>02.22</t>
  </si>
  <si>
    <t>COMUNICAÇÃO VISUAL</t>
  </si>
  <si>
    <t>02.23</t>
  </si>
  <si>
    <t xml:space="preserve">INSTALAÇÕES ELÉTRICAS </t>
  </si>
  <si>
    <t xml:space="preserve">CONTRATANTE: </t>
  </si>
  <si>
    <t>FORROS/DIVISÓRIAS</t>
  </si>
  <si>
    <t>DESCRIÇÃO</t>
  </si>
  <si>
    <t>CRONOGRAMA FÍSICO FINANCEIRO</t>
  </si>
  <si>
    <t xml:space="preserve">1. RESUMO DA PLANILHA ORÇAMENTÁRIA ESTIMATIVA DE CUSTOS </t>
  </si>
  <si>
    <t>CONTRATADA:</t>
  </si>
  <si>
    <t xml:space="preserve">OBRA:  </t>
  </si>
  <si>
    <t xml:space="preserve">ENDEREÇO: </t>
  </si>
  <si>
    <t>RESUMO DA OBRA</t>
  </si>
  <si>
    <t>%</t>
  </si>
  <si>
    <t>3. MEMORIAL QUANTITATIVO</t>
  </si>
  <si>
    <t>6. BDI - BONIFICAÇÃO DE DESPESAS INDIRETAS</t>
  </si>
  <si>
    <t xml:space="preserve"> -  NÃO ESTÁ INCLUSO MURO E GRADIS DE FECHAMENTO DO TERRENO.</t>
  </si>
  <si>
    <t>SAÍDA LATERAL PERFILADO/ELETROCALHA PARA ELETRODUTO 3/4"</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</si>
  <si>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</si>
  <si>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</si>
  <si>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</si>
  <si>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</si>
  <si>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</si>
  <si>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</si>
  <si>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</si>
  <si>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</si>
  <si>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</si>
  <si>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</si>
  <si>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</si>
  <si>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</si>
  <si>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</si>
  <si>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</si>
  <si>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</si>
  <si>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</si>
  <si>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</si>
  <si>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Preço</t>
  </si>
  <si>
    <t>M3</t>
  </si>
  <si>
    <t>AVENTAL DE SEGURANCA DE RASPA DE COURO 1,00 X 0,60 M</t>
  </si>
  <si>
    <t>BALDE PLASTICO CAPACIDADE *10* L</t>
  </si>
  <si>
    <t>BOLSA DE LONA PARA FERRAMENTAS *50 X 35 X 25* CM</t>
  </si>
  <si>
    <t>BOTA DE SEGURANCA COM BIQUEIRA DE ACO E COLARINHO ACOLCHOADO</t>
  </si>
  <si>
    <t>CARRINHO DE MAO DE ACO CAPACIDADE 50 A 60 L, PNEU COM CAMARA</t>
  </si>
  <si>
    <t>ESCADA DUPLA DE ABRIR EM ALUMINIO, MODELO PINTOR, 8 DEGRAUS</t>
  </si>
  <si>
    <t>ESCADA EXTENSIVEL EM ALUMINIO COM 6,00 M ESTENDIDA</t>
  </si>
  <si>
    <t>SC25KG</t>
  </si>
  <si>
    <t>LUVA RASPA DE COURO, CANO CURTO (PUNHO *7* CM)</t>
  </si>
  <si>
    <t>MARMORISTA / GRANITEIRO</t>
  </si>
  <si>
    <t>NIPLE DE FERRO GALVANIZADO, COM ROSCA BSP, DE 3/4"</t>
  </si>
  <si>
    <t>PROTETOR SOLAR FPS 30, EMBALAGEM 2 LITROS</t>
  </si>
  <si>
    <t>REJUNTE COLORIDO, CIMENTICIO</t>
  </si>
  <si>
    <t>RESPIRADOR DESCARTAVEL SEM VALVULA DE EXALACAO, PFF 1</t>
  </si>
  <si>
    <t>SELADOR HORIZONTAL PARA FITA DE ACO 1 "</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</si>
  <si>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</si>
  <si>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</si>
  <si>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</si>
  <si>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</si>
  <si>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</si>
  <si>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</si>
  <si>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</si>
  <si>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</si>
  <si>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</si>
  <si>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</si>
  <si>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</si>
  <si>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</si>
  <si>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</si>
  <si>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</si>
  <si>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</si>
  <si>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EXECUÇÃO DE RESERVATÓRIO ELEVADO DE ÁGUA (1000 LITROS) EM CANTEIRO DE OBRA, APOIADO EM ESTRUTURA DE MADEIRA. AF_02/2016</t>
  </si>
  <si>
    <t>MARTELETE OU ROMPEDOR PNEUMÁTICO MANUAL, 28 KG, COM SILENCIADOR - CHP DIURNO. AF_07/2016</t>
  </si>
  <si>
    <t>USINA DE CONCRETO FIXA, CAPACIDADE NOMINAL DE 90 A 120 M3/H, SEM SILO - CHP DIURNO. AF_07/2016</t>
  </si>
  <si>
    <t>CAMINHÃO TOCO, PESO BRUTO TOTAL 14.300 KG, CARGA ÚTIL MÁXIMA 9590 KG, DISTÂNCIA ENTRE EIXOS 4,76 M, POTÊNCIA 185 CV (NÃO INCLUI CARROCERIA)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</si>
  <si>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</si>
  <si>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</si>
  <si>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</si>
  <si>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</si>
  <si>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</si>
  <si>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</si>
  <si>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</si>
  <si>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</si>
  <si>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</si>
  <si>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</si>
  <si>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</si>
  <si>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</si>
  <si>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</si>
  <si>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</si>
  <si>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</si>
  <si>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</si>
  <si>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USINA DE CONCRETO FIXA, CAPACIDADE NOMINAL DE 90 A 120 M3/H, SEM SILO - CHI DIURNO. AF_07/2016</t>
  </si>
  <si>
    <t>CAMINHÃO TOCO, PESO BRUTO TOTAL 14.300 KG, CARGA ÚTIL MÁXIMA 9590 KG, DISTÂNCIA ENTRE EIXOS 4,76 M, POTÊNCIA 185 CV (NÃO INCLUI CARROCERIA)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</si>
  <si>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</si>
  <si>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</si>
  <si>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14 M3, COM CAVALO MECÂNICO DE CAPACIDADE MÁXIMA DE TRAÇÃO COMBINADO DE 36000 KG, POTÊNCIA 286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</si>
  <si>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</si>
  <si>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</si>
  <si>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</si>
  <si>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</si>
  <si>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</si>
  <si>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</si>
  <si>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</si>
  <si>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</si>
  <si>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</si>
  <si>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</si>
  <si>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</si>
  <si>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</si>
  <si>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</si>
  <si>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</si>
  <si>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</si>
  <si>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</si>
  <si>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</si>
  <si>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CAMINHÃO TOCO, PESO BRUTO TOTAL 14.300 KG, CARGA ÚTIL MÁXIMA 9590 KG, DISTÂNCIA ENTRE EIXOS 4,76 M, POTÊNCIA 185 CV (NÃO INCLUI CARROCERIA) - MANUTENÇÃO. AF_06/2014</t>
  </si>
  <si>
    <t>COMPRESSOR DE AR REBOCÁVEL, VAZÃO 189 PCM, PRESSÃO EFETIVA DE TRABALHO 102 PSI, MOTOR DIESEL, POTÊNCIA 63 CV - MANUTENÇÃO. AF_06/2015</t>
  </si>
  <si>
    <t>TRATOR DE PNEUS, POTÊNCIA 122 CV, TRAÇÃO 4X4, PESO COM LASTRO DE 4.510 KG - MANUTENÇÃO. AF_06/2014</t>
  </si>
  <si>
    <t>USINA DE CONCRETO FIXA, CAPACIDADE NOMINAL DE 90 A 120 M3/H, SEM SILO - MANUTENÇÃO. AF_07/2016</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</si>
  <si>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</si>
  <si>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</si>
  <si>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</si>
  <si>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</si>
  <si>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</si>
  <si>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</si>
  <si>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</si>
  <si>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</si>
  <si>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</si>
  <si>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</si>
  <si>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</si>
  <si>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</si>
  <si>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</si>
  <si>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</si>
  <si>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</si>
  <si>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</si>
  <si>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</si>
  <si>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</si>
  <si>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</si>
  <si>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</si>
  <si>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</si>
  <si>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</si>
  <si>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</si>
  <si>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</si>
  <si>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</si>
  <si>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</si>
  <si>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</si>
  <si>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</si>
  <si>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</si>
  <si>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</si>
  <si>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</si>
  <si>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</si>
  <si>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</si>
  <si>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</si>
  <si>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</si>
  <si>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</si>
  <si>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</si>
  <si>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</si>
  <si>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</si>
  <si>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</si>
  <si>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</si>
  <si>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</si>
  <si>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</si>
  <si>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</si>
  <si>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</si>
  <si>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</si>
  <si>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</si>
  <si>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</si>
  <si>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</si>
  <si>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</si>
  <si>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</si>
  <si>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</si>
  <si>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</si>
  <si>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</si>
  <si>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</si>
  <si>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</si>
  <si>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</si>
  <si>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</si>
  <si>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</si>
  <si>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</si>
  <si>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</si>
  <si>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</si>
  <si>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</si>
  <si>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</si>
  <si>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</si>
  <si>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</si>
  <si>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</si>
  <si>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AMARRAÇÃO DE TELHAS CERÂMICAS OU DE CONCRETO. AF_06/2016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</si>
  <si>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</si>
  <si>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</si>
  <si>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</si>
  <si>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</si>
  <si>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</si>
  <si>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</si>
  <si>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</si>
  <si>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</si>
  <si>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</si>
  <si>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</si>
  <si>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</si>
  <si>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</si>
  <si>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</si>
  <si>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</si>
  <si>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</si>
  <si>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</si>
  <si>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</si>
  <si>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</si>
  <si>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</si>
  <si>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</si>
  <si>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</si>
  <si>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</si>
  <si>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</si>
  <si>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</si>
  <si>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</si>
  <si>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</si>
  <si>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</si>
  <si>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</si>
  <si>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</si>
  <si>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</si>
  <si>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</si>
  <si>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</si>
  <si>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</si>
  <si>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</si>
  <si>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</si>
  <si>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</si>
  <si>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</si>
  <si>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</si>
  <si>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EM ACO/FERRO, 3" X 21/2", E=1,9 A 2 MM, SEM ANEL, CROMADO OU ZINCADO, TAMPA BOLA, COM PARAFUSOS</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</si>
  <si>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</si>
  <si>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</si>
  <si>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</si>
  <si>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</si>
  <si>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</si>
  <si>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</si>
  <si>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</si>
  <si>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</si>
  <si>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</si>
  <si>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</si>
  <si>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REGULARIZAÇÃO DE SUPERFICIE DE CONCRETO APARENTE</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</si>
  <si>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</si>
  <si>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</si>
  <si>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</si>
  <si>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</si>
  <si>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</si>
  <si>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</si>
  <si>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</si>
  <si>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</si>
  <si>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</si>
  <si>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</si>
  <si>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TERMINAL METALICO A PRESSAO P/ 1 CABO DE COBRE DE 25 MM2 COM 1 FURO DE FIXAÇÃO - FORNECIMENTO E INSTALACAO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</si>
  <si>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</si>
  <si>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</si>
  <si>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</si>
  <si>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</si>
  <si>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</si>
  <si>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</si>
  <si>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</si>
  <si>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</si>
  <si>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</si>
  <si>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</si>
  <si>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</si>
  <si>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</si>
  <si>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</si>
  <si>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</si>
  <si>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</si>
  <si>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</si>
  <si>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</si>
  <si>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</si>
  <si>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</si>
  <si>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</si>
  <si>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</si>
  <si>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</si>
  <si>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</si>
  <si>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</si>
  <si>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</si>
  <si>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</si>
  <si>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</si>
  <si>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</si>
  <si>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</si>
  <si>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</si>
  <si>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</si>
  <si>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</si>
  <si>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</si>
  <si>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</si>
  <si>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</si>
  <si>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</si>
  <si>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</si>
  <si>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</si>
  <si>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</si>
  <si>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</si>
  <si>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</si>
  <si>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</si>
  <si>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</si>
  <si>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</si>
  <si>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</si>
  <si>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</si>
  <si>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</si>
  <si>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</si>
  <si>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LÂMPADA FLUORESCENTE COMPACTA 3U BRANCA 20 W, BASE E27 - FORNECIMENTO E INSTALAÇÃO</t>
  </si>
  <si>
    <t>ALCA PRE-FORMADA DISTRIBUIÇÃO EM  ACO RECOBERTO COM ALUMINIO PARA CABO 25MM2, ENCAPADO. FORNECIMENTO E INSTALAÇÃO.</t>
  </si>
  <si>
    <t>REATOR PARA LAMPADA VAPOR DE MERCURIO 125W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</si>
  <si>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</si>
  <si>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</si>
  <si>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</si>
  <si>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</si>
  <si>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</si>
  <si>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</si>
  <si>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</si>
  <si>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FUSIVEL TIPO NH 250 A, TAMANHO 1 - FORNECIMENTO E INSTALACAO</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</si>
  <si>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</si>
  <si>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</si>
  <si>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</si>
  <si>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</si>
  <si>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</si>
  <si>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</si>
  <si>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</si>
  <si>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</si>
  <si>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</si>
  <si>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</si>
  <si>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</si>
  <si>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</si>
  <si>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</si>
  <si>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</si>
  <si>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</si>
  <si>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</si>
  <si>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</si>
  <si>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</si>
  <si>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</si>
  <si>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</si>
  <si>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</si>
  <si>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</si>
  <si>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</si>
  <si>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</si>
  <si>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</si>
  <si>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</si>
  <si>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</si>
  <si>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</si>
  <si>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</si>
  <si>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</si>
  <si>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</si>
  <si>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</si>
  <si>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</si>
  <si>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</si>
  <si>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</si>
  <si>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CAIXA DE INSPEÇÃO EM CONCRETO PRÉ-MOLDADO DN 60CM COM TAMPA H= 60CM - FORNECIMENTO E INSTALACAO</t>
  </si>
  <si>
    <t>TANQUE DE LOUÇA BRANCA COM COLUNA, 30L OU EQUIVALENTE - FORNECIMENTO E INSTALAÇÃO. AF_12/2013</t>
  </si>
  <si>
    <t>VÁLVULA EM METAL CROMADO 1.1/2" X 1.1/2" PARA TANQUE OU LAVATÓRIO, COM OU SEM LADRÃO - FORNECIMENTO E INSTALAÇÃO. AF_12/2013</t>
  </si>
  <si>
    <t>TORNEIRA CROMADA LONGA, DE PAREDE, 1/2" OU 3/4", PARA PIA DE COZINHA, PADRÃO MÉDIO - FORNECIMENTO E INSTALAÇÃO. AF_12/2013</t>
  </si>
  <si>
    <t>TORNEIRA CROMADA DE MESA, 1/2" OU 3/4", PARA LAVATÓRIO, PADRÃO MÉDIO - FORNECIMENTO E INSTALAÇÃO. AF_12/2013</t>
  </si>
  <si>
    <t>REGISTRO DE GAVETA BRUTO, LATÃO, ROSCÁVEL, 1/2", FORNECIDO E INSTALADO EM RAMAL DE ÁGUA. AF_12/2014</t>
  </si>
  <si>
    <t>REGISTRO DE GAVETA BRUTO, LATÃO, ROSCÁVEL, 3/4", FORNECIDO E INSTALADO EM RAMAL DE ÁGUA. AF_12/2014</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</si>
  <si>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</si>
  <si>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</si>
  <si>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</si>
  <si>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</si>
  <si>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</si>
  <si>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</si>
  <si>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</si>
  <si>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</si>
  <si>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</si>
  <si>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</si>
  <si>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</si>
  <si>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</si>
  <si>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</si>
  <si>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</si>
  <si>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</si>
  <si>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</si>
  <si>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</si>
  <si>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</si>
  <si>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</si>
  <si>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</si>
  <si>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</si>
  <si>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</si>
  <si>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</si>
  <si>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</si>
  <si>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</si>
  <si>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</si>
  <si>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MANUAL DE VALAS COM COMPACTAÇÃO MECANIZADA. AF_04/2016</t>
  </si>
  <si>
    <t>FORNECIMENTO E ASSENTAMENTO DE BRITA 2-DRENOS E FILTROS   MM</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</si>
  <si>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</si>
  <si>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</si>
  <si>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</si>
  <si>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</si>
  <si>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</si>
  <si>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</si>
  <si>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</si>
  <si>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</si>
  <si>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TRATAMENTO EM  CONCRETO COM ESTUQUE E LIXAMENTO</t>
  </si>
  <si>
    <t>JUNTA 2,5X2,5CM COM ARGAMASSA 1:1:3 IMPERMEABILIZANTE DE HIDRO-ASFALTO CIMENTO E AREIA PARA PISO EM PLACAS</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</si>
  <si>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</si>
  <si>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</si>
  <si>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</si>
  <si>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</si>
  <si>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</si>
  <si>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</si>
  <si>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</si>
  <si>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</si>
  <si>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</si>
  <si>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</si>
  <si>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</si>
  <si>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</si>
  <si>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</si>
  <si>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</si>
  <si>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</si>
  <si>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</si>
  <si>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</si>
  <si>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</si>
  <si>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</si>
  <si>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</si>
  <si>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</si>
  <si>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</si>
  <si>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</si>
  <si>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</si>
  <si>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</si>
  <si>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</si>
  <si>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</si>
  <si>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</si>
  <si>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</si>
  <si>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</si>
  <si>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</si>
  <si>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ESTUCAMENTO, PARA QUALQUER REVESTIMENTO, EM TETO DO SISTEMA DE PAREDES DE CONCRETO. AF_06/2015</t>
  </si>
  <si>
    <t>TRANSPORTE HORIZONTAL, MASSA/GRANEL, MINICARREGADEIRA, 30M. AF_06/2014</t>
  </si>
  <si>
    <t>TRANSPORTE HORIZONTAL, MASSA/GRANEL, MINICARREGADEIRA, 50M. AF_06/2014</t>
  </si>
  <si>
    <t>TRANSPORTE HORIZONTAL, MASSA/GRANEL, MINICARREGADEIRA, 75M.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</si>
  <si>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</si>
  <si>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</si>
  <si>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</si>
  <si>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</si>
  <si>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</si>
  <si>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</si>
  <si>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</si>
  <si>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</si>
  <si>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</si>
  <si>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</si>
  <si>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</si>
  <si>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</si>
  <si>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</si>
  <si>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</si>
  <si>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</si>
  <si>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</si>
  <si>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</si>
  <si>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</si>
  <si>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</si>
  <si>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</si>
  <si>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</si>
  <si>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</si>
  <si>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</si>
  <si>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</si>
  <si>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</si>
  <si>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</si>
  <si>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</si>
  <si>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</si>
  <si>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</si>
  <si>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</si>
  <si>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</si>
  <si>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</si>
  <si>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</si>
  <si>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01.07</t>
  </si>
  <si>
    <t>DEMOLIÇÕES E RETIRADAS/ RECOMPOSIÇÕES</t>
  </si>
  <si>
    <t>BDI PARA OBRAS DE EDIFICAÇÕES</t>
  </si>
  <si>
    <t xml:space="preserve">Nota: A taxa representativa da incidência de impostos constante do denominador da fração da fórmula de cálculo do BDI é aplicada sobre o preço de venda da prestação do serviço, enquanto que as demais taxas que figuram no numerador são aplicadas sobre o custo. </t>
  </si>
  <si>
    <t xml:space="preserve">Fórmula:                </t>
  </si>
  <si>
    <t>MARTELO DEMOLIDOR PNEUMÁTICO MANUAL, 32 KG - CHP DIURNO. AF_09/2016</t>
  </si>
  <si>
    <t>MARTELO DEMOLIDOR PNEUMÁTICO MANUAL, 32 KG - CHI DIURNO. AF_09/2016</t>
  </si>
  <si>
    <t>MARTELO DEMOLIDOR PNEUMÁTICO MANUAL, 32 KG - DEPRECIAÇÃO. AF_09/2016</t>
  </si>
  <si>
    <t>MARTELO DEMOLIDOR PNEUMÁTICO MANUAL, 32 KG - JUROS. AF_09/2016</t>
  </si>
  <si>
    <t>MARTELO DEMOLIDOR PNEUMÁTICO MANUAL, 32 KG - MANUTENÇÃO. AF_09/2016</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</si>
  <si>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</si>
  <si>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</si>
  <si>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</si>
  <si>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25MM, INSTALADO EM DRENO DE AR-CONDICIONADO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</si>
  <si>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</si>
  <si>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</si>
  <si>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</si>
  <si>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</si>
  <si>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</si>
  <si>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</si>
  <si>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</si>
  <si>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</si>
  <si>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</si>
  <si>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</si>
  <si>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</si>
  <si>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</si>
  <si>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</si>
  <si>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</si>
  <si>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</si>
  <si>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</si>
  <si>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</si>
  <si>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</si>
  <si>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</si>
  <si>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</si>
  <si>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</si>
  <si>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</si>
  <si>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</si>
  <si>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</si>
  <si>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</si>
  <si>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</si>
  <si>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</si>
  <si>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</si>
  <si>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</si>
  <si>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</si>
  <si>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</si>
  <si>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</si>
  <si>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</si>
  <si>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</si>
  <si>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</si>
  <si>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</si>
  <si>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</si>
  <si>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</si>
  <si>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</si>
  <si>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</si>
  <si>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</si>
  <si>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</si>
  <si>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</si>
  <si>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CURVA 45 GRAUS, PVC, SOLDÁVEL, DN 75MM, INSTALADO EM PRUMADA DE ÁGUA - FORNECIMENTO E INSTALAÇÃO. AF_12/2014</t>
  </si>
  <si>
    <t>JOELHO 90 GRAUS, PVC, SOLDÁVEL, DN 85MM, INSTALADO EM PRUMADA DE ÁGUA - FORNECIMENTO E INSTALAÇÃO. AF_12/2014</t>
  </si>
  <si>
    <t>JOELHO 45 GRAUS, PVC, SOLDÁVEL, DN 85MM, INSTALADO EM PRUMADA DE ÁGUA - FORNECIMENTO E INSTALAÇÃO.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</si>
  <si>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</si>
  <si>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</si>
  <si>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</si>
  <si>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</si>
  <si>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</si>
  <si>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</si>
  <si>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JUNÇÃO SIMPLES, PVC, SERIE R, ÁGUA PLUVIAL, DN 40 MM, JUNTA SOLDÁVEL,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</si>
  <si>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</si>
  <si>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</si>
  <si>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</si>
  <si>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</si>
  <si>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</si>
  <si>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</si>
  <si>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</si>
  <si>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</si>
  <si>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</si>
  <si>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</si>
  <si>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</si>
  <si>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</si>
  <si>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</si>
  <si>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</si>
  <si>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</si>
  <si>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RALO SECO, PVC, DN 100 X 40 MM, JUNTA SOLDÁVEL, FORNECIDO E INSTALADO EM RAMAL DE DESCARGA OU EM RAMAL DE ESGOTO SANITÁRIO. AF_12/2014</t>
  </si>
  <si>
    <t>EMASSAMENTO COM MASSA A OLEO, UMA DEMAO</t>
  </si>
  <si>
    <t>TEXTURA ACRÍLICA, APLICAÇÃO MANUAL EM PAREDE, UMA DEMÃO. AF_09/2016</t>
  </si>
  <si>
    <t>TEXTURA ACRÍLICA, APLICAÇÃO MANUAL EM TETO, UMA DEMÃO. AF_09/2016</t>
  </si>
  <si>
    <t>FITA CREPE ROLO DE 25 MM X 50 M</t>
  </si>
  <si>
    <t>LINHA DE PEDREIRO LISA 100 M</t>
  </si>
  <si>
    <t>ROLO DE ESPUMA POLIESTER 23 CM (SEM CABO)</t>
  </si>
  <si>
    <t>ROLO DE LA DE CARNEIRO 23 CM (SEM CABO)</t>
  </si>
  <si>
    <t>FUNDAÇÕES E ESTRUTURA</t>
  </si>
  <si>
    <t>E002</t>
  </si>
  <si>
    <t>ESTRUTURAS</t>
  </si>
  <si>
    <t>E003</t>
  </si>
  <si>
    <t>ARQUITETURA E ELEMENTOS DE URBANISMO</t>
  </si>
  <si>
    <t>E004</t>
  </si>
  <si>
    <t>E005</t>
  </si>
  <si>
    <t>PINTURA</t>
  </si>
  <si>
    <t>E006</t>
  </si>
  <si>
    <t xml:space="preserve">  E007</t>
  </si>
  <si>
    <t>LOUÇAS E METAIS</t>
  </si>
  <si>
    <t xml:space="preserve"> E012</t>
  </si>
  <si>
    <t>E016</t>
  </si>
  <si>
    <t>E017</t>
  </si>
  <si>
    <t xml:space="preserve">    E018</t>
  </si>
  <si>
    <t>INSTALAÇÕES DE PREVENÇÃO E COMBATE A INCÊNDIO</t>
  </si>
  <si>
    <t xml:space="preserve">    E019</t>
  </si>
  <si>
    <t xml:space="preserve">    E021</t>
  </si>
  <si>
    <t>LIMPEZA</t>
  </si>
  <si>
    <t>LIMPEZA FINAL</t>
  </si>
  <si>
    <t>E014</t>
  </si>
  <si>
    <t>02.16</t>
  </si>
  <si>
    <t xml:space="preserve">INSTALAÇÕES HIDROSANITÁRIAS ÁGUA FRIA </t>
  </si>
  <si>
    <t>TE, PVC, SOLDÁVEL, DN 25MM, INSTALADO EM DRENO DE AR-CONDICIONADO - FORNECIMENTO E INSTALAÇÃO. AF_12/2014</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</si>
  <si>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</si>
  <si>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</si>
  <si>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</si>
  <si>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</si>
  <si>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</si>
  <si>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</si>
  <si>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</si>
  <si>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</si>
  <si>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</si>
  <si>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INSTALAÇÕES ELÉTRICAS MÉDIA/ALTA</t>
  </si>
  <si>
    <t>PREVENÇÃO E COMBATE A INCÊNDIO</t>
  </si>
  <si>
    <t xml:space="preserve">    E023</t>
  </si>
  <si>
    <t>MANOMETRO 0 A 200 PSI (0 A 14 KGF/CM2), D = 50MM - FORNECIMENTO E COLOCACAO</t>
  </si>
  <si>
    <t>BDI PARA EQUIPAMENTOS</t>
  </si>
  <si>
    <t>AZULEJISTA OU LADRILHISTA</t>
  </si>
  <si>
    <t>DIVISORIA EM GRANITO, COM DUAS FACES POLIDAS, TIPO ANDORINHA/ QUARTZ/ CASTELO/ CORUMBA OU OUTROS EQUIVALENTES DA REGIAO, E=  *3,0* CM</t>
  </si>
  <si>
    <t>MARTELO DEMOLIDOR PNEUMATICO MANUAL, PESO  DE 28 KG, COM SILENCIADOR</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</si>
  <si>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</si>
  <si>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</si>
  <si>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</si>
  <si>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</si>
  <si>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</si>
  <si>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</si>
  <si>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</si>
  <si>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</si>
  <si>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</si>
  <si>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</si>
  <si>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</si>
  <si>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</si>
  <si>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</si>
  <si>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</si>
  <si>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</si>
  <si>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</si>
  <si>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</si>
  <si>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</si>
  <si>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</si>
  <si>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ELETRODUTO DE AÇO GALVANIZADO, CLASSE SEMI PESADO, DN 40 MM (1 1/2 ), APARENTE, INSTALADO EM TETO - FORNECIMENTO E INSTALAÇÃO. AF_11/2016_P</t>
  </si>
  <si>
    <t>CURVA 180 GRAUS PARA ELETRODUTO, PVC, ROSCÁVEL, DN 20 MM (1/2"), PARA CIRCUITOS TERMINAIS, INSTALADA EM PAREDE - FORNECIMENTO E INSTALAÇÃO. AF_12/2015</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</si>
  <si>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</si>
  <si>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</si>
  <si>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</si>
  <si>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</si>
  <si>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JOELHO 45 GRAUS PARA PÉ DE COLUNA, PVC, SERIE R, ÁGUA PLUVIAL, DN 100 MM, JUNTA ELÁSTICA, FORNECIDO E INSTALADO EM RAMAL DE ENCAMINHAMENTO. AF_12/2014</t>
  </si>
  <si>
    <t>CURVA 90 GRAUS, PVC, SERIE R, ÁGUA PLUVIAL, DN 100 MM, JUNTA ELÁSTICA, FORNECIDO E INSTALADO EM RAMAL DE ENCAMINHAMENTO. AF_12/2014</t>
  </si>
  <si>
    <t>MISTURADOR MONOCOMANDO PARA CHUVEIRO, BASE BRUTA E ACABAMENTO CROMADO, FORNECIDO E INSTALADO EM RAMAL DE ÁGUA. AF_12/2014</t>
  </si>
  <si>
    <t>HIDRÔMETRO DN 25 (¾ ), 5,0 M³/H FORNECIMENTO E INSTALAÇÃO. AF_11/2016</t>
  </si>
  <si>
    <t>PASSANTE TIPO PEÇA EM POLIESTIRENO PARA ABERTURA PARA PASSAGEM DE MAIS DE 1 TUBO, FIXADO EM LAJE. AF_05/2015</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</si>
  <si>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</si>
  <si>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</si>
  <si>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</si>
  <si>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EXECUÇÃO DE PASSEIO (CALÇADA) OU PISO DE CONCRETO COM CONCRETO MOLDADO IN LOCO, USINADO, ACABAMENTO CONVENCIONAL, NÃO ARMADO. AF_07/2016</t>
  </si>
  <si>
    <t>CADASTRISTA DE REDES DE AGUA E ESGOTO COM ENCARGOS COMPLEMENTARES</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</si>
  <si>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</si>
  <si>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</si>
  <si>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</si>
  <si>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</si>
  <si>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</si>
  <si>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</si>
  <si>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</si>
  <si>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INEL - INSTALAÇÃO ELÉTRICA</t>
  </si>
  <si>
    <t xml:space="preserve">INSTALAÇÕES ELÉTRICAS - MÉDIA TENSÃO </t>
  </si>
  <si>
    <t>FORROS E DIVISÓRIAS</t>
  </si>
  <si>
    <t>CLIMATIZAÇÃO E EXAUSTÃO</t>
  </si>
  <si>
    <t>TRATOR DE PNEUS COM POTÊNCIA DE 85 CV, TRAÇÃO 4X4, COM GRADE DE DISCOS ACOPLADA - CHP DIURNO. AF_02/2017</t>
  </si>
  <si>
    <t>MINICARREGADEIRA SOBRE RODAS POTENCIA 47HP CAPACIDADE OPERACAO 646 KG, COM VASSOURA MECÂNICA ACOPLADA - CHP DIURNO. AF_03/2017</t>
  </si>
  <si>
    <t>TRATOR DE PNEUS COM POTÊNCIA DE 85 CV, TRAÇÃO 4X4, COM GRADE DE DISCOS ACOPLADA - CHI DIURNO. AF_02/2017</t>
  </si>
  <si>
    <t>MINICARREGADEIRA SOBRE RODAS POTENCIA 47HP CAPACIDADE OPERACAO 646 KG, COM VASSOURA MECÂNICA ACOPLADA - CHI DIURNO. AF_03/2017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</si>
  <si>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</si>
  <si>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</si>
  <si>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</si>
  <si>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</si>
  <si>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</si>
  <si>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</si>
  <si>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</si>
  <si>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</si>
  <si>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</si>
  <si>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TRANSPORTE VERTICAL, LATA DE 10 L, MANUAL, 1 PAVIMENTO. AF_06/2014</t>
  </si>
  <si>
    <t xml:space="preserve">PLANILHA ORÇAMENTÁRIA </t>
  </si>
  <si>
    <t xml:space="preserve"> - A RESPONSABILIDADE CIVIL DOS RESPECTIVOS PROFISSIONAIS SÃO EXCLUSIVAMENTE SOBRE OS ITENS CONSTANTES SOB SUA ASSINATURA.</t>
  </si>
  <si>
    <t>As taxas e seus valores tem base no ACÓRDÃO Nº 2622/2013 Plenário. TC 036.076/2011-2, Sessão: 25/09/13. (O Acórdão 2622/2013-Ata37-Plenário que trata de novos parâmetros para análise das taxas de BDI de obras públicas executadas com recursos federais por parte daquela Corte, em substituição ao Acórdão 2369/2011.)</t>
  </si>
  <si>
    <t>1 - MENDES, ANDRÉ LUIZ; BASTOS, PATRÍCIA REIS LEITÃO. UM ASPECTO POLÊMICO DOS ORÇAMENTOS DE OBRAS PÚBLICAS: BENEFÍCIOS E DESPESAS INDIRETAS (BDI). REVISTA TCU, BRASÍLIA, V. 32, N. 88, ABR/JUN 2001</t>
  </si>
  <si>
    <t>2 - ACÓRDÃO Nº 424/2008 - TCU PLENÁRIO. PROCESSO Nº TC - 012.428/2007-2</t>
  </si>
  <si>
    <t>3 - NOTA TÉCNICA Nº 1/2007 - SCI, 13-12-2007 DO SUPREMO TRIBUNAL FEDERAL</t>
  </si>
  <si>
    <t>6 - RELATÓRIO DO TRIBUNAL DE CONTAS DA UNIÃO TC 036.076/2011-2</t>
  </si>
  <si>
    <t>7 - ACÓRDÃO 2622/2013-ATA37-PLENÁRIO (NOVOS VALORES REFERENCIAIS PARA BDI)</t>
  </si>
  <si>
    <t>ESMERILHADEIRA ANGULAR ELETRICA, DIAMETRO DO DISCO 7 '' (180 MM), ROTACAO 8500 RPM, POTENCIA 2400 W</t>
  </si>
  <si>
    <t>LIXADEIRA ELETRICA ANGULAR, PARA DISCO DE 7 " (180 MM), POTENCIA DE 2.200 W, *5.000* RPM, 220 V</t>
  </si>
  <si>
    <t>SOLEIRA EM GRANITO, POLIDO, TIPO ANDORINHA/ QUARTZ/ CASTELO/ CORUMBA OU OUTROS EQUIVALENTES DA REGIAO, L= *15* CM, E=  *2,0* CM</t>
  </si>
  <si>
    <t>TALABARTE DE SEGURANCA, 2 MOSQUETOES TRAVA DUPLA *53* MM DE ABERTURA, COM ABSORVEDOR DE ENERGIA</t>
  </si>
  <si>
    <t>TRAVA-QUEDAS EM ACO PARA CORDA DE 12 MM, EXTENSOR DE 25 X 300 MM, COM MOSQUETAO TIPO GANCHO TRAVA DUPLA</t>
  </si>
  <si>
    <t>73856/008</t>
  </si>
  <si>
    <t>73856/012</t>
  </si>
  <si>
    <t>73856/013</t>
  </si>
  <si>
    <t>73856/014</t>
  </si>
  <si>
    <t>73856/015</t>
  </si>
  <si>
    <t xml:space="preserve"> - OS QUANTITATIVOS APRESENTADOS NESTA PLANILHA SÃO REFERENCIAIS ESTIMATIVOS, SENDO QUE TODOS OS SERVIÇOS DEVERÃO SER MEDIDOS UNITÁRIAMENTE EM OBRA E SOMENTE PAGO O QUE FOR EFETIVAMENTE EXECUTADO.  </t>
  </si>
  <si>
    <t xml:space="preserve"> - SUGERIMOS A MODALIDADE DE CONTRATAÇÃO: GLOBAL POR PREÇO UNITÁRIO</t>
  </si>
  <si>
    <t xml:space="preserve"> - FRETES E DEMAIS CUSTOS POR TRANSPORTE,  MOBILIZAÇÕES/DESMOBILIZAÇÕES, PODERÃO  SER ACRESCIDOS A CRITÉRIO E ANÁLISE DA FISCALIZAÇÃO.</t>
  </si>
  <si>
    <t xml:space="preserve"> - É DIREITO DA ADMINISTRAÇÃO PÚBLICA, A QUALQUER TEMPO, A VERIFICAÇÃO E ADEQUAÇÃO DE VALORES SE CONSTATADOS FORA DE REALIDADE DE MERCADO EM PREJUÍZO AO HERÁRIO PÚBLICO. OS VALORES APRESENTADOS SÃO MERAMENTE REFERENCIAS.</t>
  </si>
  <si>
    <t xml:space="preserve"> - DIREITOS AUTORAIS RESERVADOS CONFORME ARTIGO 184 DO CÓDIGO PENAL, LEI 5.988 DE 14/12/73 DO CÓDIGO CIVIL E RESOLUÇÃO CONFEA 205/7.</t>
  </si>
  <si>
    <t>4. PLANILHA DE COMPOSIÇÃO DE CUSTO UNITÁRIO - CPU</t>
  </si>
  <si>
    <t>BDI - OBRA</t>
  </si>
  <si>
    <t>CURSO DE CAPACITAÇÃO PARA ENGENHEIRO CIVIL DE OBRA JÚNIOR (ENCARGOS COMPLEMENTARES) - HORISTA</t>
  </si>
  <si>
    <t>PLANILHA  DE COMPOSIÇÃO DE PREÇO UNITÁRIO - CPU</t>
  </si>
  <si>
    <t>CPU.A001</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</si>
  <si>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</si>
  <si>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</si>
  <si>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</si>
  <si>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</si>
  <si>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</si>
  <si>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</si>
  <si>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</si>
  <si>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</si>
  <si>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</si>
  <si>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</si>
  <si>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</si>
  <si>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</si>
  <si>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</si>
  <si>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</si>
  <si>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</si>
  <si>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</si>
  <si>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</si>
  <si>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</si>
  <si>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</si>
  <si>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</si>
  <si>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</si>
  <si>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</si>
  <si>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</si>
  <si>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</si>
  <si>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</si>
  <si>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</si>
  <si>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</si>
  <si>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</si>
  <si>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</si>
  <si>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</si>
  <si>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</si>
  <si>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</si>
  <si>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</si>
  <si>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</si>
  <si>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</si>
  <si>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</si>
  <si>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</si>
  <si>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</si>
  <si>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</si>
  <si>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</si>
  <si>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</si>
  <si>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</si>
  <si>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</si>
  <si>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</si>
  <si>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</si>
  <si>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</si>
  <si>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</si>
  <si>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</si>
  <si>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</si>
  <si>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</si>
  <si>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</si>
  <si>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</si>
  <si>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</si>
  <si>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</si>
  <si>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</si>
  <si>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</si>
  <si>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</si>
  <si>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</si>
  <si>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</si>
  <si>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</si>
  <si>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</si>
  <si>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</si>
  <si>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</si>
  <si>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</si>
  <si>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</si>
  <si>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</si>
  <si>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</si>
  <si>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</si>
  <si>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</si>
  <si>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</si>
  <si>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</si>
  <si>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</si>
  <si>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</si>
  <si>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</si>
  <si>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</si>
  <si>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</si>
  <si>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</si>
  <si>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</si>
  <si>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</si>
  <si>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</si>
  <si>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</si>
  <si>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</si>
  <si>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</si>
  <si>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</si>
  <si>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</si>
  <si>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</si>
  <si>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</si>
  <si>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</si>
  <si>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</si>
  <si>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</si>
  <si>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</si>
  <si>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</si>
  <si>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</si>
  <si>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</si>
  <si>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</si>
  <si>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</si>
  <si>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</si>
  <si>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</si>
  <si>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</si>
  <si>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</si>
  <si>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</si>
  <si>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</si>
  <si>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</si>
  <si>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</si>
  <si>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</si>
  <si>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</si>
  <si>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</si>
  <si>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</si>
  <si>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</si>
  <si>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</si>
  <si>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</si>
  <si>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</si>
  <si>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</si>
  <si>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</si>
  <si>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</si>
  <si>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</si>
  <si>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</si>
  <si>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</si>
  <si>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</si>
  <si>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</si>
  <si>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</si>
  <si>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</si>
  <si>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</si>
  <si>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</si>
  <si>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</si>
  <si>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</si>
  <si>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</si>
  <si>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</si>
  <si>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</si>
  <si>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</si>
  <si>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</si>
  <si>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</si>
  <si>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</si>
  <si>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</si>
  <si>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</si>
  <si>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</si>
  <si>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</si>
  <si>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</si>
  <si>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</si>
  <si>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</si>
  <si>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</si>
  <si>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</si>
  <si>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</si>
  <si>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</si>
  <si>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</si>
  <si>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</si>
  <si>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</si>
  <si>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</si>
  <si>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</si>
  <si>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</si>
  <si>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</si>
  <si>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</si>
  <si>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</si>
  <si>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</si>
  <si>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</si>
  <si>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</si>
  <si>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</si>
  <si>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CURVA PARA REDE COLETOR ESGOTO, EB 644, 90GR, DN=200MM, COM JUNTA ELASTICA</t>
  </si>
  <si>
    <t>CURVA PVC PARA REDE COLETOR ESGOTO, EB-644, 45 GR, 200 MM, COM JUNTA ELASTICA.</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</si>
  <si>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</si>
  <si>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</si>
  <si>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</si>
  <si>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</si>
  <si>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</si>
  <si>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</si>
  <si>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</si>
  <si>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</si>
  <si>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</si>
  <si>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</si>
  <si>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</si>
  <si>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</si>
  <si>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</si>
  <si>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</si>
  <si>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</si>
  <si>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</si>
  <si>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</si>
  <si>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</si>
  <si>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</si>
  <si>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</si>
  <si>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</si>
  <si>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ESTEIRAS, POTÊNCIA 170 HP, PESO OPERACIONAL 19 T, CAÇAMBA 5,2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</si>
  <si>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</si>
  <si>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</si>
  <si>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</si>
  <si>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</si>
  <si>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</si>
  <si>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</si>
  <si>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</si>
  <si>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</si>
  <si>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</si>
  <si>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</si>
  <si>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</si>
  <si>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</si>
  <si>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</si>
  <si>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</si>
  <si>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</si>
  <si>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</si>
  <si>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</si>
  <si>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</si>
  <si>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</si>
  <si>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</si>
  <si>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</si>
  <si>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</si>
  <si>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</si>
  <si>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</si>
  <si>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</si>
  <si>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</si>
  <si>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</si>
  <si>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</si>
  <si>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</si>
  <si>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</si>
  <si>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</si>
  <si>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TRATOR DE ESTEIRAS, POTÊNCIA 100 HP, PESO OPERACIONAL 9,4 T, COM LÂMINA 2,19 M3 -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</si>
  <si>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</si>
  <si>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</si>
  <si>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</si>
  <si>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</si>
  <si>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</si>
  <si>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</si>
  <si>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VIBRADOR DE IMERSÃO, DIÂMETRO DE PONTEIRA 45MM, MOTOR ELÉTRICO TRIFÁSICO POTÊNCIA DE 2 CV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</si>
  <si>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</si>
  <si>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</si>
  <si>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</si>
  <si>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</si>
  <si>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</si>
  <si>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</si>
  <si>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</si>
  <si>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REBOCAVEL, VAZÃO 250 PCM, PRESSAO DE TRABALHO 102 PSI, MOTOR A DIESEL POTÊNCIA 81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</si>
  <si>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</si>
  <si>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</si>
  <si>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</si>
  <si>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</si>
  <si>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</si>
  <si>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</si>
  <si>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</si>
  <si>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</si>
  <si>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</si>
  <si>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</si>
  <si>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</si>
  <si>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CAMINHONETE COM MOTOR A DIESEL, POTÊNCIA 180 CV, CABINE DUPLA, 4X4 -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</si>
  <si>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</si>
  <si>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</si>
  <si>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</si>
  <si>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</si>
  <si>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</si>
  <si>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</si>
  <si>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</si>
  <si>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</si>
  <si>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</si>
  <si>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</si>
  <si>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</si>
  <si>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</si>
  <si>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</si>
  <si>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</si>
  <si>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</si>
  <si>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</si>
  <si>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</si>
  <si>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</si>
  <si>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</si>
  <si>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</si>
  <si>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</si>
  <si>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</si>
  <si>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</si>
  <si>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</si>
  <si>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</si>
  <si>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</si>
  <si>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</si>
  <si>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</si>
  <si>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</si>
  <si>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TRATOR DE PNEUS COM POTÊNCIA DE 122 CV, TRAÇÃO 4X4, COM VASSOURA MECÂNICA ACOPLADA - CHP DIURNO. AF_02/2017</t>
  </si>
  <si>
    <t>TRATOR DE PNEUS COM POTÊNCIA DE 122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</si>
  <si>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</si>
  <si>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</si>
  <si>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</si>
  <si>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</si>
  <si>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</si>
  <si>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</si>
  <si>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</si>
  <si>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</si>
  <si>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</si>
  <si>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</si>
  <si>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</si>
  <si>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</si>
  <si>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</si>
  <si>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</si>
  <si>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</si>
  <si>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</si>
  <si>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</si>
  <si>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</si>
  <si>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</si>
  <si>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</si>
  <si>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</si>
  <si>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</si>
  <si>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</si>
  <si>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</si>
  <si>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</si>
  <si>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</si>
  <si>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</si>
  <si>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</si>
  <si>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</si>
  <si>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</si>
  <si>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</si>
  <si>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</si>
  <si>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</si>
  <si>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</si>
  <si>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</si>
  <si>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</si>
  <si>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</si>
  <si>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</si>
  <si>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</si>
  <si>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</si>
  <si>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</si>
  <si>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</si>
  <si>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</si>
  <si>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</si>
  <si>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</si>
  <si>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</si>
  <si>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</si>
  <si>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</si>
  <si>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</si>
  <si>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</si>
  <si>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</si>
  <si>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</si>
  <si>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</si>
  <si>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</si>
  <si>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</si>
  <si>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</si>
  <si>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</si>
  <si>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</si>
  <si>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</si>
  <si>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</si>
  <si>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</si>
  <si>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</si>
  <si>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</si>
  <si>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</si>
  <si>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</si>
  <si>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</si>
  <si>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</si>
  <si>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</si>
  <si>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</si>
  <si>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</si>
  <si>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</si>
  <si>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</si>
  <si>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</si>
  <si>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</si>
  <si>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</si>
  <si>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</si>
  <si>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</si>
  <si>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</si>
  <si>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</si>
  <si>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</si>
  <si>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</si>
  <si>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</si>
  <si>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</si>
  <si>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</si>
  <si>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</si>
  <si>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</si>
  <si>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</si>
  <si>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</si>
  <si>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</si>
  <si>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</si>
  <si>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</si>
  <si>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</si>
  <si>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</si>
  <si>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</si>
  <si>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</si>
  <si>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</si>
  <si>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</si>
  <si>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</si>
  <si>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</si>
  <si>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</si>
  <si>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</si>
  <si>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</si>
  <si>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</si>
  <si>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TRATOR DE PNEUS COM POTÊNCIA DE 122 CV, TRAÇÃO 4X4, COM VASSOURA MECÂNICA ACOPLADA - CHI DIURNO. AF_02/2017</t>
  </si>
  <si>
    <t>TRATOR DE PNEUS COM POTÊNCIA DE 122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</si>
  <si>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</si>
  <si>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</si>
  <si>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</si>
  <si>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</si>
  <si>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</si>
  <si>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</si>
  <si>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</si>
  <si>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</si>
  <si>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</si>
  <si>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</si>
  <si>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</si>
  <si>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</si>
  <si>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</si>
  <si>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</si>
  <si>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</si>
  <si>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</si>
  <si>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</si>
  <si>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</si>
  <si>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</si>
  <si>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</si>
  <si>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</si>
  <si>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</si>
  <si>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</si>
  <si>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</si>
  <si>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</si>
  <si>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</si>
  <si>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</si>
  <si>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</si>
  <si>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</si>
  <si>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</si>
  <si>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</si>
  <si>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</si>
  <si>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</si>
  <si>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</si>
  <si>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</si>
  <si>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</si>
  <si>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</si>
  <si>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</si>
  <si>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</si>
  <si>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</si>
  <si>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</si>
  <si>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</si>
  <si>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</si>
  <si>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</si>
  <si>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</si>
  <si>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</si>
  <si>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</si>
  <si>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</si>
  <si>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</si>
  <si>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</si>
  <si>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</si>
  <si>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</si>
  <si>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</si>
  <si>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</si>
  <si>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</si>
  <si>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</si>
  <si>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</si>
  <si>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</si>
  <si>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</si>
  <si>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</si>
  <si>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</si>
  <si>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</si>
  <si>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</si>
  <si>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</si>
  <si>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</si>
  <si>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</si>
  <si>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</si>
  <si>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</si>
  <si>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</si>
  <si>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</si>
  <si>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</si>
  <si>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</si>
  <si>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</si>
  <si>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</si>
  <si>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</si>
  <si>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</si>
  <si>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</si>
  <si>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</si>
  <si>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</si>
  <si>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</si>
  <si>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</si>
  <si>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</si>
  <si>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</si>
  <si>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</si>
  <si>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</si>
  <si>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</si>
  <si>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</si>
  <si>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</si>
  <si>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</si>
  <si>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</si>
  <si>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</si>
  <si>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</si>
  <si>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</si>
  <si>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</si>
  <si>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</si>
  <si>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</si>
  <si>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</si>
  <si>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</si>
  <si>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</si>
  <si>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</si>
  <si>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</si>
  <si>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</si>
  <si>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</si>
  <si>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</si>
  <si>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</si>
  <si>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</si>
  <si>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</si>
  <si>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</si>
  <si>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</si>
  <si>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</si>
  <si>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</si>
  <si>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</si>
  <si>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</si>
  <si>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</si>
  <si>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</si>
  <si>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</si>
  <si>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</si>
  <si>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</si>
  <si>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</si>
  <si>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</si>
  <si>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</si>
  <si>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</si>
  <si>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</si>
  <si>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</si>
  <si>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</si>
  <si>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</si>
  <si>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</si>
  <si>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</si>
  <si>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</si>
  <si>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</si>
  <si>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</si>
  <si>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</si>
  <si>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</si>
  <si>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</si>
  <si>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</si>
  <si>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</si>
  <si>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</si>
  <si>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</si>
  <si>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</si>
  <si>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</si>
  <si>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</si>
  <si>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</si>
  <si>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</si>
  <si>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</si>
  <si>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</si>
  <si>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</si>
  <si>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</si>
  <si>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</si>
  <si>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</si>
  <si>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</si>
  <si>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</si>
  <si>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</si>
  <si>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</si>
  <si>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</si>
  <si>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</si>
  <si>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</si>
  <si>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</si>
  <si>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</si>
  <si>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</si>
  <si>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</si>
  <si>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</si>
  <si>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</si>
  <si>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</si>
  <si>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</si>
  <si>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</si>
  <si>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</si>
  <si>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</si>
  <si>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</si>
  <si>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</si>
  <si>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</si>
  <si>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</si>
  <si>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</si>
  <si>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</si>
  <si>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</si>
  <si>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</si>
  <si>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</si>
  <si>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</si>
  <si>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</si>
  <si>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</si>
  <si>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</si>
  <si>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</si>
  <si>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</si>
  <si>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</si>
  <si>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</si>
  <si>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</si>
  <si>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</si>
  <si>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</si>
  <si>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</si>
  <si>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</si>
  <si>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</si>
  <si>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</si>
  <si>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</si>
  <si>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</si>
  <si>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</si>
  <si>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</si>
  <si>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</si>
  <si>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</si>
  <si>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</si>
  <si>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</si>
  <si>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</si>
  <si>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</si>
  <si>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</si>
  <si>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</si>
  <si>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</si>
  <si>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</si>
  <si>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</si>
  <si>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</si>
  <si>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</si>
  <si>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</si>
  <si>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</si>
  <si>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</si>
  <si>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</si>
  <si>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</si>
  <si>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</si>
  <si>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</si>
  <si>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</si>
  <si>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</si>
  <si>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</si>
  <si>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</si>
  <si>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</si>
  <si>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</si>
  <si>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</si>
  <si>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</si>
  <si>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</si>
  <si>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</si>
  <si>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</si>
  <si>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</si>
  <si>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</si>
  <si>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</si>
  <si>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</si>
  <si>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</si>
  <si>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</si>
  <si>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</si>
  <si>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</si>
  <si>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</si>
  <si>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</si>
  <si>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</si>
  <si>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</si>
  <si>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</si>
  <si>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</si>
  <si>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</si>
  <si>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</si>
  <si>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</si>
  <si>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</si>
  <si>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</si>
  <si>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</si>
  <si>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</si>
  <si>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</si>
  <si>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</si>
  <si>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</si>
  <si>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</si>
  <si>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</si>
  <si>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</si>
  <si>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</si>
  <si>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</si>
  <si>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</si>
  <si>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</si>
  <si>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</si>
  <si>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</si>
  <si>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</si>
  <si>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</si>
  <si>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</si>
  <si>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</si>
  <si>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</si>
  <si>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</si>
  <si>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</si>
  <si>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</si>
  <si>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</si>
  <si>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</si>
  <si>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</si>
  <si>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</si>
  <si>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</si>
  <si>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</si>
  <si>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</si>
  <si>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</si>
  <si>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</si>
  <si>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</si>
  <si>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</si>
  <si>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</si>
  <si>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</si>
  <si>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</si>
  <si>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</si>
  <si>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</si>
  <si>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</si>
  <si>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</si>
  <si>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</si>
  <si>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</si>
  <si>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</si>
  <si>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</si>
  <si>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</si>
  <si>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</si>
  <si>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</si>
  <si>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</si>
  <si>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</si>
  <si>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</si>
  <si>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</si>
  <si>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</si>
  <si>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</si>
  <si>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</si>
  <si>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</si>
  <si>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</si>
  <si>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</si>
  <si>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</si>
  <si>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</si>
  <si>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</si>
  <si>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</si>
  <si>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</si>
  <si>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</si>
  <si>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</si>
  <si>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</si>
  <si>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</si>
  <si>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</si>
  <si>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</si>
  <si>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</si>
  <si>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</si>
  <si>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</si>
  <si>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</si>
  <si>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</si>
  <si>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</si>
  <si>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</si>
  <si>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</si>
  <si>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</si>
  <si>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</si>
  <si>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</si>
  <si>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</si>
  <si>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</si>
  <si>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</si>
  <si>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</si>
  <si>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</si>
  <si>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</si>
  <si>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</si>
  <si>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</si>
  <si>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</si>
  <si>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</si>
  <si>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</si>
  <si>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</si>
  <si>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</si>
  <si>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</si>
  <si>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</si>
  <si>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</si>
  <si>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</si>
  <si>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</si>
  <si>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</si>
  <si>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</si>
  <si>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</si>
  <si>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</si>
  <si>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</si>
  <si>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</si>
  <si>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</si>
  <si>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</si>
  <si>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</si>
  <si>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</si>
  <si>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</si>
  <si>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</si>
  <si>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</si>
  <si>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</si>
  <si>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</si>
  <si>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</si>
  <si>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</si>
  <si>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</si>
  <si>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</si>
  <si>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</si>
  <si>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</si>
  <si>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</si>
  <si>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</si>
  <si>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</si>
  <si>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</si>
  <si>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</si>
  <si>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</si>
  <si>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</si>
  <si>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</si>
  <si>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</si>
  <si>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</si>
  <si>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</si>
  <si>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</si>
  <si>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</si>
  <si>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</si>
  <si>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</si>
  <si>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</si>
  <si>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</si>
  <si>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</si>
  <si>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</si>
  <si>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</si>
  <si>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</si>
  <si>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</si>
  <si>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</si>
  <si>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</si>
  <si>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</si>
  <si>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</si>
  <si>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</si>
  <si>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</si>
  <si>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</si>
  <si>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</si>
  <si>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</si>
  <si>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</si>
  <si>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</si>
  <si>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</si>
  <si>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</si>
  <si>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</si>
  <si>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</si>
  <si>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</si>
  <si>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</si>
  <si>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</si>
  <si>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</si>
  <si>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</si>
  <si>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</si>
  <si>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</si>
  <si>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</si>
  <si>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</si>
  <si>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</si>
  <si>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</si>
  <si>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</si>
  <si>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</si>
  <si>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</si>
  <si>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</si>
  <si>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</si>
  <si>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</si>
  <si>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</si>
  <si>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</si>
  <si>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</si>
  <si>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</si>
  <si>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</si>
  <si>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</si>
  <si>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</si>
  <si>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</si>
  <si>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</si>
  <si>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</si>
  <si>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</si>
  <si>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</si>
  <si>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</si>
  <si>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</si>
  <si>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</si>
  <si>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</si>
  <si>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</si>
  <si>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</si>
  <si>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</si>
  <si>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</si>
  <si>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</si>
  <si>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</si>
  <si>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</si>
  <si>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</si>
  <si>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</si>
  <si>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</si>
  <si>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</si>
  <si>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</si>
  <si>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</si>
  <si>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</si>
  <si>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</si>
  <si>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</si>
  <si>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</si>
  <si>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</si>
  <si>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</si>
  <si>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</si>
  <si>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</si>
  <si>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</si>
  <si>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</si>
  <si>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</si>
  <si>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</si>
  <si>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</si>
  <si>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</si>
  <si>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</si>
  <si>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</si>
  <si>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</si>
  <si>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</si>
  <si>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</si>
  <si>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</si>
  <si>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</si>
  <si>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</si>
  <si>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</si>
  <si>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</si>
  <si>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</si>
  <si>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</si>
  <si>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</si>
  <si>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</si>
  <si>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</si>
  <si>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</si>
  <si>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</si>
  <si>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</si>
  <si>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</si>
  <si>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</si>
  <si>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</si>
  <si>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</si>
  <si>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</si>
  <si>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</si>
  <si>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</si>
  <si>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</si>
  <si>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</si>
  <si>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</si>
  <si>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</si>
  <si>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</si>
  <si>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</si>
  <si>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</si>
  <si>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</si>
  <si>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</si>
  <si>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</si>
  <si>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</si>
  <si>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</si>
  <si>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</si>
  <si>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</si>
  <si>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</si>
  <si>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</si>
  <si>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</si>
  <si>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</si>
  <si>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</si>
  <si>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</si>
  <si>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ESTRUTURA PARA COBERTURA EM ARCO, EM ALUMINIO ANODIZADO, VAO DE 20M, ESPACAMENTO DE 5M ATE 6,5M</t>
  </si>
  <si>
    <t>ESTRUTURA PARA COBERTURA EM ARCO, EM ALUMINIO ANODIZADO, VAO DE 30M, ESPACAMENTO DE 5M ATE 6,5M</t>
  </si>
  <si>
    <t>ESTRUTURA PARA COBERTURA EM ARCO, EM ALUMINIO ANODIZADO, VAO DE 40M, ESPACAMENTO DE 5M ATE 6,5M</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</si>
  <si>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</si>
  <si>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</si>
  <si>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</si>
  <si>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</si>
  <si>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</si>
  <si>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</si>
  <si>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</si>
  <si>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</si>
  <si>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</si>
  <si>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</si>
  <si>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</si>
  <si>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</si>
  <si>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</si>
  <si>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ESTRUTURA METALICA EM ACO ESTRUTURAL PERFIL I 12 X 5 1/4</t>
  </si>
  <si>
    <t>ESTRUTURA METALICA EM ACO ESTRUTURAL PERFIL I 6 X 3 3/8</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</si>
  <si>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</si>
  <si>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</si>
  <si>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</si>
  <si>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</si>
  <si>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</si>
  <si>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</si>
  <si>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</si>
  <si>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</si>
  <si>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</si>
  <si>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</si>
  <si>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</si>
  <si>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</si>
  <si>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</si>
  <si>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</si>
  <si>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</si>
  <si>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</si>
  <si>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</si>
  <si>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</si>
  <si>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</si>
  <si>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</si>
  <si>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</si>
  <si>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</si>
  <si>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</si>
  <si>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</si>
  <si>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</si>
  <si>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</si>
  <si>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</si>
  <si>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</si>
  <si>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</si>
  <si>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</si>
  <si>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</si>
  <si>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</si>
  <si>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EXECUCAO DE DRENO COM TUBOS DE PVC CORRUGADO FLEXIVEL PERFURADO - DN 100</t>
  </si>
  <si>
    <t>EXECUCAO DE DRENOS DE CHORUME EM TUBOS DRENANTES DE CONCRETO, DIAM=200MM, ENVOLTOS EM BRITA E GEOTEXTIL</t>
  </si>
  <si>
    <t>EXECUCAO DE DRENOS DE CHORUME EM TUBOS DRENANTES, PVC, DIAM=100 MM, ENVOLTOS EM BRITA E GEOTEXTIL</t>
  </si>
  <si>
    <t>EXECUCAO DE DRENOS DE CHORUME EM TUBOS DRENANTES, PVC, DIAM=150 MM, ENVOLTOS EM BRITA E GEOTEXTIL</t>
  </si>
  <si>
    <t>TUBO PVC CORRUGADO RIGIDO PERFURADO DN 150 PARA DRENAGEM - FORNECIMENTO E INSTALACAO</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</si>
  <si>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</si>
  <si>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</si>
  <si>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</si>
  <si>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</si>
  <si>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</si>
  <si>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</si>
  <si>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</si>
  <si>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</si>
  <si>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</si>
  <si>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</si>
  <si>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</si>
  <si>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</si>
  <si>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</si>
  <si>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</si>
  <si>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</si>
  <si>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</si>
  <si>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</si>
  <si>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</si>
  <si>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</si>
  <si>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</si>
  <si>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</si>
  <si>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</si>
  <si>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</si>
  <si>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</si>
  <si>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</si>
  <si>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</si>
  <si>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</si>
  <si>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</si>
  <si>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</si>
  <si>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</si>
  <si>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</si>
  <si>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</si>
  <si>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</si>
  <si>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</si>
  <si>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</si>
  <si>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</si>
  <si>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</si>
  <si>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</si>
  <si>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</si>
  <si>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</si>
  <si>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</si>
  <si>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</si>
  <si>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</si>
  <si>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</si>
  <si>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</si>
  <si>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</si>
  <si>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</si>
  <si>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</si>
  <si>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</si>
  <si>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</si>
  <si>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</si>
  <si>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</si>
  <si>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</si>
  <si>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</si>
  <si>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</si>
  <si>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</si>
  <si>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GRELHA EM FERRO FUNDIDO SIMPLES COM REQUADRO, CARGA MÁXIMA 12,5 T,  300 X 1000 MM, E = 15 MM, FORNECIDA E ASSENTADA COM ARGAMASSA 1:4 CIMENTO:AREIA.</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</si>
  <si>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</si>
  <si>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</si>
  <si>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</si>
  <si>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</si>
  <si>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BOCA PARA BUEIRO SIMPLES TUBULAR, DIAMETRO =1,20M, EM CONCRETO CICLOPICO, INCLUINDO FORMAS, ESCAVACAO, REATERRO E MATERIAIS, EXCLUINDO MATERIAL REATERRO JAZIDA E TRANSPORTE.</t>
  </si>
  <si>
    <t>BOCA PARA BUEIRO DUPLO TUBULAR, DIAMETRO =0,40M, EM CONCRETO CICLOPICO, INCLUINDO FORMAS, ESCAVACAO, REATERRO E MATERIAIS, EXCLUINDO MATERIAL REATERRO JAZIDA E TRANSPORTE.</t>
  </si>
  <si>
    <t>BOCA PARA BUEIRO DUPLO TUBULAR, DIAMETRO =0,60M, EM CONCRETO CICLOPICO, INCLUINDO FORMAS, ESCAVACAO, REATERRO E MATERIAIS, EXCLUINDO MATERIAL REATERRO JAZIDA E TRANSPORTE.</t>
  </si>
  <si>
    <t>BOCA PARA BUEIRO DUPLO TUBULAR, DIAMETRO =0,80M, EM CONCRETO CICLOPICO, INCLUINDO FORMAS, ESCAVACAO, REATERRO E MATERIAIS, EXCLUINDO MATERIAL REATERRO JAZIDA E TRANSPORTE.</t>
  </si>
  <si>
    <t>BOCA PARA BUEIRO DUPLO TUBULAR, DIAMETRO =1,00M, EM CONCRETO CICLOPICO, INCLUINDO FORMAS, ESCAVACAO, REATERRO E MATERIAIS, EXCLUINDO MATERIAL REATERRO JAZIDA E TRANSPORTE.</t>
  </si>
  <si>
    <t>BOCA PARA BUEIRO TRIPLO TUBULAR, DIAMETRO =0,40M, EM CONCRETO CICLOPICO, INCLUINDO FORMAS, ESCAVACAO, REATERRO E MATERIAIS, EXCLUINDO MATERIAL REATERRO JAZIDA E TRANSPORTE.</t>
  </si>
  <si>
    <t>BOCA PARA BUEIRO TRIPLO TUBULAR, DIAMETRO =0,60M, EM CONCRETO CICLOPICO, INCLUINDO FORMAS, ESCAVACAO, REATERRO E MATERIAIS, EXCLUINDO MATERIAL REATERRO JAZIDA E TRANSPORTE.</t>
  </si>
  <si>
    <t>BOCA PARA BUEIRO TRIPLO TUBULAR, DIAMETRO =0,80M, EM CONCRETO CICLOPICO, INCLUINDO FORMAS, ESCAVACAO, REATERRO E MATERIAIS, EXCLUINDO MATERIAL REATERRO JAZIDA E TRANSPORTE.</t>
  </si>
  <si>
    <t>BOCA PARA BUEIRO TRIPLO TUBULAR, DIAMETRO =1,00M, EM CONCRETO CICLOPICO, INCLUINDO FORMAS, ESCAVACAO, REATERRO E MATERIAIS, EXCLUINDO MATERIAL REATERRO JAZIDA E TRANSPORTE.</t>
  </si>
  <si>
    <t>BOCA PARA BUEIRO TRIPLO TUBULAR, DIAMETRO =1,20M, EM CONCRETO CICLOPICO, INCLUINDO FORMAS, ESCAVACAO, REATERRO E MATERIAIS, EXCLUINDO MATERIAL REATERRO JAZIDA E TRANSPORTE.</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</si>
  <si>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</si>
  <si>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</si>
  <si>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</si>
  <si>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</si>
  <si>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</si>
  <si>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</si>
  <si>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</si>
  <si>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</si>
  <si>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</si>
  <si>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</si>
  <si>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</si>
  <si>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</si>
  <si>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</si>
  <si>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</si>
  <si>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</si>
  <si>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</si>
  <si>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</si>
  <si>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</si>
  <si>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</si>
  <si>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</si>
  <si>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</si>
  <si>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</si>
  <si>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</si>
  <si>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</si>
  <si>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</si>
  <si>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</si>
  <si>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</si>
  <si>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</si>
  <si>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</si>
  <si>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</si>
  <si>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</si>
  <si>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</si>
  <si>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</si>
  <si>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</si>
  <si>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</si>
  <si>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</si>
  <si>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</si>
  <si>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</si>
  <si>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</si>
  <si>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</si>
  <si>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</si>
  <si>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</si>
  <si>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</si>
  <si>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</si>
  <si>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</si>
  <si>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</si>
  <si>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PORTA DE MADEIRA COMPENSADA LISA PARA PINTURA, 120X210X3,5CM, 2 FOLHAS, INCLUSO ADUELA 2A, ALIZAR 2A E DOBRADICAS</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</si>
  <si>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</si>
  <si>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</si>
  <si>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</si>
  <si>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</si>
  <si>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</si>
  <si>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</si>
  <si>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</si>
  <si>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</si>
  <si>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</si>
  <si>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</si>
  <si>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</si>
  <si>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</si>
  <si>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</si>
  <si>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</si>
  <si>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</si>
  <si>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</si>
  <si>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</si>
  <si>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</si>
  <si>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</si>
  <si>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</si>
  <si>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</si>
  <si>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</si>
  <si>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</si>
  <si>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</si>
  <si>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</si>
  <si>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</si>
  <si>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</si>
  <si>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</si>
  <si>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</si>
  <si>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</si>
  <si>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</si>
  <si>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</si>
  <si>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</si>
  <si>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</si>
  <si>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</si>
  <si>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</si>
  <si>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</si>
  <si>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</si>
  <si>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</si>
  <si>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</si>
  <si>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</si>
  <si>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</si>
  <si>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</si>
  <si>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</si>
  <si>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</si>
  <si>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</si>
  <si>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</si>
  <si>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</si>
  <si>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</si>
  <si>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</si>
  <si>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</si>
  <si>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</si>
  <si>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</si>
  <si>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</si>
  <si>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</si>
  <si>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</si>
  <si>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</si>
  <si>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</si>
  <si>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</si>
  <si>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</si>
  <si>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</si>
  <si>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</si>
  <si>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</si>
  <si>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</si>
  <si>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</si>
  <si>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</si>
  <si>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</si>
  <si>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</si>
  <si>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</si>
  <si>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</si>
  <si>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</si>
  <si>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</si>
  <si>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</si>
  <si>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</si>
  <si>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</si>
  <si>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JANELA DE MADEIRA ALMOFADADA 1A, 1,5X1,5M, DE ABRIR, INCLUSO GUARNICOES E DOBRADICAS</t>
  </si>
  <si>
    <t>JANELA DE MADEIRA TIPO VENEZIANA. DE ABRIR, INCLUSAS GUARNICOES E FERRAGENS</t>
  </si>
  <si>
    <t>JANELA DE MADEIRA ALMOFADADA, DE ABRIR, INCLUSAS GUARNICOES SEM FERRAGENS</t>
  </si>
  <si>
    <t>JANELA DE MADEIRA TIPO VENEZIANA/GUILHOTINA, DE ABRIR, INCLUSAS GUARNICOES SEM FERRAGENS</t>
  </si>
  <si>
    <t>PORTA DE FERRO, DE ABRIR, TIPO GRADE COM CHAPA, 87X210CM, COM GUARNICOES</t>
  </si>
  <si>
    <t>PORTA DE FERRO DE ABRIR TIPO BARRA CHATA, COM REQUADRO E GUARNICAO COMPLETA</t>
  </si>
  <si>
    <t>PORTA DE ACO CHAPA 24, DE ENROLAR, RAIADA, LARGA COM ACABAMENTO GALVANIZADO NATURAL</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</si>
  <si>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</si>
  <si>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</si>
  <si>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</si>
  <si>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</si>
  <si>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</si>
  <si>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</si>
  <si>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</si>
  <si>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</si>
  <si>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JOGO DE FERRAGENS CROMADAS PARA PORTA DE VIDRO TEMPERADO, UMA FOLHA COMPOSTO DE DOBRADICAS SUPERIOR E INFERIOR, TRINCO, FECHADURA, CONTRA FECHADURA COM CAPUCHINHO SEM MOLA E PUXADOR</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</si>
  <si>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</si>
  <si>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</si>
  <si>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</si>
  <si>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</si>
  <si>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PORTA DE VIDRO TEMPERADO, 0,9X2,10M, ESPESSURA 10MM, INCLUSIVE ACESSORIOS</t>
  </si>
  <si>
    <t>ESPELHO CRISTAL ESPESSURA 4MM, COM MOLDURA EM ALUMINIO E COMPENSADO 6MM PLASTIFICADO COLADO</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</si>
  <si>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</si>
  <si>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</si>
  <si>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</si>
  <si>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</si>
  <si>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</si>
  <si>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</si>
  <si>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</si>
  <si>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</si>
  <si>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</si>
  <si>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</si>
  <si>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</si>
  <si>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</si>
  <si>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</si>
  <si>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CANTONEIRA DE ALUMINIO 1"X1, PARA PROTECAO DE QUINA DE PAREDE</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</si>
  <si>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</si>
  <si>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</si>
  <si>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</si>
  <si>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</si>
  <si>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</si>
  <si>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</si>
  <si>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</si>
  <si>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</si>
  <si>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</si>
  <si>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</si>
  <si>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</si>
  <si>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</si>
  <si>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</si>
  <si>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</si>
  <si>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</si>
  <si>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</si>
  <si>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</si>
  <si>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</si>
  <si>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</si>
  <si>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</si>
  <si>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</si>
  <si>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</si>
  <si>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</si>
  <si>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</si>
  <si>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</si>
  <si>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</si>
  <si>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</si>
  <si>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</si>
  <si>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</si>
  <si>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</si>
  <si>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</si>
  <si>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</si>
  <si>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</si>
  <si>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</si>
  <si>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</si>
  <si>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</si>
  <si>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</si>
  <si>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</si>
  <si>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</si>
  <si>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</si>
  <si>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</si>
  <si>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</si>
  <si>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</si>
  <si>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</si>
  <si>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</si>
  <si>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</si>
  <si>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</si>
  <si>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</si>
  <si>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</si>
  <si>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</si>
  <si>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</si>
  <si>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</si>
  <si>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</si>
  <si>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</si>
  <si>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</si>
  <si>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</si>
  <si>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</si>
  <si>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</si>
  <si>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</si>
  <si>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</si>
  <si>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</si>
  <si>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</si>
  <si>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</si>
  <si>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</si>
  <si>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</si>
  <si>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</si>
  <si>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</si>
  <si>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</si>
  <si>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</si>
  <si>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</si>
  <si>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</si>
  <si>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</si>
  <si>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</si>
  <si>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</si>
  <si>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</si>
  <si>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</si>
  <si>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</si>
  <si>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</si>
  <si>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</si>
  <si>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</si>
  <si>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</si>
  <si>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</si>
  <si>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</si>
  <si>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</si>
  <si>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</si>
  <si>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</si>
  <si>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</si>
  <si>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</si>
  <si>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</si>
  <si>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</si>
  <si>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</si>
  <si>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</si>
  <si>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</si>
  <si>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</si>
  <si>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</si>
  <si>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</si>
  <si>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</si>
  <si>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</si>
  <si>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</si>
  <si>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</si>
  <si>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</si>
  <si>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</si>
  <si>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</si>
  <si>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</si>
  <si>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</si>
  <si>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</si>
  <si>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</si>
  <si>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</si>
  <si>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</si>
  <si>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</si>
  <si>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</si>
  <si>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</si>
  <si>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</si>
  <si>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</si>
  <si>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</si>
  <si>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</si>
  <si>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</si>
  <si>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</si>
  <si>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</si>
  <si>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</si>
  <si>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</si>
  <si>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</si>
  <si>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</si>
  <si>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</si>
  <si>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</si>
  <si>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</si>
  <si>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</si>
  <si>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</si>
  <si>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</si>
  <si>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</si>
  <si>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</si>
  <si>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</si>
  <si>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</si>
  <si>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</si>
  <si>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</si>
  <si>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</si>
  <si>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</si>
  <si>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</si>
  <si>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</si>
  <si>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</si>
  <si>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</si>
  <si>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</si>
  <si>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</si>
  <si>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</si>
  <si>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</si>
  <si>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</si>
  <si>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</si>
  <si>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</si>
  <si>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</si>
  <si>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</si>
  <si>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</si>
  <si>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</si>
  <si>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</si>
  <si>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</si>
  <si>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</si>
  <si>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</si>
  <si>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</si>
  <si>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</si>
  <si>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</si>
  <si>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</si>
  <si>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</si>
  <si>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</si>
  <si>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</si>
  <si>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</si>
  <si>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</si>
  <si>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</si>
  <si>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</si>
  <si>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</si>
  <si>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</si>
  <si>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</si>
  <si>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</si>
  <si>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</si>
  <si>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</si>
  <si>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</si>
  <si>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</si>
  <si>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</si>
  <si>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</si>
  <si>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</si>
  <si>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</si>
  <si>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</si>
  <si>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</si>
  <si>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</si>
  <si>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</si>
  <si>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</si>
  <si>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</si>
  <si>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</si>
  <si>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</si>
  <si>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</si>
  <si>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</si>
  <si>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</si>
  <si>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</si>
  <si>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</si>
  <si>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</si>
  <si>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</si>
  <si>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</si>
  <si>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</si>
  <si>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</si>
  <si>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</si>
  <si>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</si>
  <si>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</si>
  <si>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</si>
  <si>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</si>
  <si>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</si>
  <si>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</si>
  <si>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</si>
  <si>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</si>
  <si>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</si>
  <si>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</si>
  <si>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</si>
  <si>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</si>
  <si>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</si>
  <si>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</si>
  <si>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</si>
  <si>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</si>
  <si>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</si>
  <si>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</si>
  <si>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</si>
  <si>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</si>
  <si>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</si>
  <si>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</si>
  <si>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</si>
  <si>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</si>
  <si>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</si>
  <si>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</si>
  <si>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</si>
  <si>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</si>
  <si>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</si>
  <si>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</si>
  <si>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</si>
  <si>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</si>
  <si>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</si>
  <si>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</si>
  <si>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</si>
  <si>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</si>
  <si>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</si>
  <si>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</si>
  <si>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</si>
  <si>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</si>
  <si>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</si>
  <si>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</si>
  <si>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</si>
  <si>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</si>
  <si>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</si>
  <si>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</si>
  <si>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</si>
  <si>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</si>
  <si>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</si>
  <si>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</si>
  <si>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</si>
  <si>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</si>
  <si>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</si>
  <si>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</si>
  <si>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</si>
  <si>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</si>
  <si>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</si>
  <si>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</si>
  <si>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</si>
  <si>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</si>
  <si>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</si>
  <si>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</si>
  <si>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</si>
  <si>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</si>
  <si>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</si>
  <si>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</si>
  <si>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</si>
  <si>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</si>
  <si>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</si>
  <si>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</si>
  <si>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</si>
  <si>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</si>
  <si>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</si>
  <si>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</si>
  <si>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</si>
  <si>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</si>
  <si>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</si>
  <si>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</si>
  <si>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</si>
  <si>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</si>
  <si>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</si>
  <si>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</si>
  <si>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</si>
  <si>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</si>
  <si>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</si>
  <si>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</si>
  <si>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</si>
  <si>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</si>
  <si>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</si>
  <si>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</si>
  <si>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</si>
  <si>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</si>
  <si>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</si>
  <si>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</si>
  <si>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</si>
  <si>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</si>
  <si>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</si>
  <si>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</si>
  <si>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</si>
  <si>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</si>
  <si>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</si>
  <si>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</si>
  <si>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</si>
  <si>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</si>
  <si>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</si>
  <si>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</si>
  <si>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</si>
  <si>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</si>
  <si>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</si>
  <si>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</si>
  <si>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</si>
  <si>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</si>
  <si>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</si>
  <si>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</si>
  <si>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</si>
  <si>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</si>
  <si>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</si>
  <si>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</si>
  <si>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</si>
  <si>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</si>
  <si>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</si>
  <si>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</si>
  <si>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</si>
  <si>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</si>
  <si>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</si>
  <si>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</si>
  <si>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</si>
  <si>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</si>
  <si>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</si>
  <si>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</si>
  <si>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</si>
  <si>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</si>
  <si>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</si>
  <si>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</si>
  <si>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</si>
  <si>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</si>
  <si>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</si>
  <si>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</si>
  <si>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</si>
  <si>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</si>
  <si>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</si>
  <si>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</si>
  <si>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</si>
  <si>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</si>
  <si>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</si>
  <si>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</si>
  <si>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</si>
  <si>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</si>
  <si>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LAJE PRE-MOLD BETA 11 P/1KN/M2 VAOS 4,40M/INCL VIGOTAS TIJOLOS ARMADURA NEGATIVA CAPEAMENTO 3CM CONCRETO 20MPA ESCORAMENTO MATERIAL E MAO  DE OBRA.</t>
  </si>
  <si>
    <t>LAJE PRE-MOLD BETA 12 P/3,5KN/M2 VAO 4,1M INCL VIGOTAS TIJOLOS ARMADU-RA NEGATIVA CAPEAMENTO 3CM CONCRETO 15MPA ESCORAMENTO MATERIAIS E MAO DE OBRA.</t>
  </si>
  <si>
    <t>LAJE PRE-MOLD BETA 16 P/3,5KN/M2 VAO 5,2M INCL VIGOTAS TIJOLOS ARMADU-RA NEGATIVA CAPEAMENTO 3CM CONCRETO 15MPA ESCORAMENTO MATERIAL E MAO  DE OBRA.</t>
  </si>
  <si>
    <t>LAJE PRE-MOLD BETA 20 P/3,5KN/M2 VAO 6,2M INCL VIGOTAS TIJOLOS ARMADU-RA NEGATIVA CAPEAMENTO 3CM CONCRETO 15MPA ESCORAMENTO MATERIAL E MAO  DE OBRA.</t>
  </si>
  <si>
    <t>LAJE PRE-MOLDADA P/FORRO, SOBRECARGA 100KG/M2, VAOS ATE 3,50M/E=8CM, C/LAJOTAS E CAP.C/CONC FCK=20MPA, 3CM, INTER-EIXO 38CM, C/ESCORAMENTO (REAPR.3X) E FERRAGEM NEGATIVA</t>
  </si>
  <si>
    <t>LAJE PRE-MOLDADA P/PISO, SOBRECARGA 200KG/M2, VAOS ATE 3,50M/E=8CM, C/LAJOTAS E CAP.C/CONC FCK=20MPA, 4CM, INTER-EIXO 38CM, C/ESCORAMENTO (REAPR.3X) E FERRAGEM NEGATIVA</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</si>
  <si>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</si>
  <si>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</si>
  <si>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</si>
  <si>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</si>
  <si>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</si>
  <si>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</si>
  <si>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</si>
  <si>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</si>
  <si>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</si>
  <si>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</si>
  <si>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</si>
  <si>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</si>
  <si>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</si>
  <si>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</si>
  <si>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</si>
  <si>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</si>
  <si>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</si>
  <si>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</si>
  <si>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</si>
  <si>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(COMPOSIÇÃO REPRESENTATIVA) EXECUÇÃO DE ESCADA EM CONCRETO ARMADO, MOLDADA IN LOCO, FCK = 25 MPA. AF_02/2017</t>
  </si>
  <si>
    <t>FORNECIMENTO/INSTALACAO LONA PLASTICA PRETA, PARA IMPERMEABILIZACAO, ESPESSURA 150 MICRAS.</t>
  </si>
  <si>
    <t>IMPERMEABILIZACAO DE SUPERFICIE COM GEOMEMBRANA (MANTA TERMOPLASTICA LISA) TIPO PEAD, E=2MM.</t>
  </si>
  <si>
    <t>IMPERMEABILIZACAO DE SUPERFICIE COM ASFALTO ELASTOMERICO, INCLUSOS PRIMER E VEU DE FIBRA DE VIDRO.</t>
  </si>
  <si>
    <t>IMPERMEABILIZACAO COM PINTURA A BASE DE RESINA EPOXI ALCATRAO, UMA DEMAO.</t>
  </si>
  <si>
    <t>IMPERMEABILIZACAO COM PINTURA A BASE DE RESINA EPOXI ALCATRAO, DUAS DEMAOS.</t>
  </si>
  <si>
    <t>IMPERMEABILIZACAO DE SUPERFICIE COM MASTIQUE ELASTICO A BASE DE SILICONE, POR VOLUME.</t>
  </si>
  <si>
    <t>IMPERMEABILIZACAO DE SUPERFICIE COM MASTIQUE BETUMINOSO A FRIO, POR METRO.</t>
  </si>
  <si>
    <t>IMPERMEABILIZACAO DE SUPERFICIE COM MASTIQUE BETUMINOSO A FRIO, POR AREA.</t>
  </si>
  <si>
    <t>DUTO ESPIRAL FLEXIVEL SINGELO PEAD D=50MM(2") REVESTIDO COM PVC COM FIO GUIA DE ACO GALVANIZADO, LANCADO DIRETO NO SOLO, INCL CONEXOES</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</si>
  <si>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</si>
  <si>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</si>
  <si>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</si>
  <si>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</si>
  <si>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</si>
  <si>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</si>
  <si>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</si>
  <si>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</si>
  <si>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</si>
  <si>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</si>
  <si>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</si>
  <si>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</si>
  <si>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</si>
  <si>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</si>
  <si>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</si>
  <si>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</si>
  <si>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</si>
  <si>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</si>
  <si>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</si>
  <si>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</si>
  <si>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</si>
  <si>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</si>
  <si>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</si>
  <si>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</si>
  <si>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</si>
  <si>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</si>
  <si>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</si>
  <si>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</si>
  <si>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</si>
  <si>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</si>
  <si>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</si>
  <si>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</si>
  <si>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</si>
  <si>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</si>
  <si>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</si>
  <si>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</si>
  <si>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</si>
  <si>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</si>
  <si>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</si>
  <si>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</si>
  <si>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</si>
  <si>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</si>
  <si>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</si>
  <si>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</si>
  <si>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TERMINAL METALICO A PRESSAO PARA 1 CABO DE 50 MM2 - FORNECIMENTO E INSTALACAO</t>
  </si>
  <si>
    <t>TERMINAL METALICO A PRESSAO PARA 1 CABO DE 95 MM2 - FORNECIMENTO E INSTALACAO</t>
  </si>
  <si>
    <t>TERMINAL A PRESSAO REFORCADO PARA CONEXAO DE CABO DE COBRE A BARRA, CABO 150 E 185MM2 -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</si>
  <si>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</si>
  <si>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</si>
  <si>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</si>
  <si>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</si>
  <si>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</si>
  <si>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</si>
  <si>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</si>
  <si>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</si>
  <si>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</si>
  <si>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</si>
  <si>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</si>
  <si>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</si>
  <si>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</si>
  <si>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</si>
  <si>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</si>
  <si>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</si>
  <si>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</si>
  <si>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</si>
  <si>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</si>
  <si>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</si>
  <si>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</si>
  <si>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</si>
  <si>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</si>
  <si>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</si>
  <si>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</si>
  <si>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</si>
  <si>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</si>
  <si>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</si>
  <si>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</si>
  <si>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</si>
  <si>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</si>
  <si>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</si>
  <si>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</si>
  <si>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</si>
  <si>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</si>
  <si>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</si>
  <si>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</si>
  <si>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</si>
  <si>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</si>
  <si>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</si>
  <si>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</si>
  <si>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</si>
  <si>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</si>
  <si>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</si>
  <si>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</si>
  <si>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</si>
  <si>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</si>
  <si>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</si>
  <si>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</si>
  <si>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</si>
  <si>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</si>
  <si>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</si>
  <si>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</si>
  <si>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</si>
  <si>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</si>
  <si>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</si>
  <si>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</si>
  <si>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</si>
  <si>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</si>
  <si>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</si>
  <si>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</si>
  <si>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</si>
  <si>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</si>
  <si>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</si>
  <si>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</si>
  <si>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</si>
  <si>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</si>
  <si>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</si>
  <si>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</si>
  <si>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</si>
  <si>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</si>
  <si>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</si>
  <si>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</si>
  <si>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</si>
  <si>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</si>
  <si>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</si>
  <si>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</si>
  <si>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</si>
  <si>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</si>
  <si>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</si>
  <si>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</si>
  <si>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</si>
  <si>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</si>
  <si>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</si>
  <si>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</si>
  <si>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</si>
  <si>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</si>
  <si>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</si>
  <si>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</si>
  <si>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</si>
  <si>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</si>
  <si>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</si>
  <si>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</si>
  <si>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</si>
  <si>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</si>
  <si>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</si>
  <si>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</si>
  <si>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</si>
  <si>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</si>
  <si>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</si>
  <si>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</si>
  <si>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</si>
  <si>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</si>
  <si>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</si>
  <si>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</si>
  <si>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</si>
  <si>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</si>
  <si>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</si>
  <si>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</si>
  <si>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</si>
  <si>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</si>
  <si>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</si>
  <si>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</si>
  <si>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</si>
  <si>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</si>
  <si>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</si>
  <si>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</si>
  <si>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</si>
  <si>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</si>
  <si>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</si>
  <si>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</si>
  <si>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</si>
  <si>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</si>
  <si>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DISJUNTOR BAIXA TENSAO TRIPOLAR A SECO  800A/600V, INCLUSIVE ELETROTÉCNICO</t>
  </si>
  <si>
    <t>DISJUNTOR TERMOMAGNETICO MONOPOLAR PADRAO NEMA (AMERICANO) 10 A 30A 240V, FORNECIMENTO E INSTALACAO</t>
  </si>
  <si>
    <t>DISJUNTOR TERMOMAGNETICO MONOPOLAR PADRAO NEMA (AMERICANO) 35 A 50A 240V, FORNECIMENTO E INSTALACAO</t>
  </si>
  <si>
    <t>DISJUNTOR TERMOMAGNETICO BIPOLAR PADRAO NEMA (AMERICANO) 10 A 50A 240V, FORNECIMENTO E INSTALACAO</t>
  </si>
  <si>
    <t>DISJUNTOR TERMOMAGNETICO TRIPOLAR PADRAO NEMA (AMERICANO) 10 A 50A 240V, FORNECIMENTO E INSTALACAO</t>
  </si>
  <si>
    <t>DISJUNTOR TERMOMAGNETICO TRIPOLAR PADRAO NEMA (AMERICANO) 60 A 100A 240V, FORNECIMENTO E INSTALACAO</t>
  </si>
  <si>
    <t>DISJUNTOR TERMOMAGNETICO TRIPOLAR PADRAO NEMA (AMERICANO) 125 A 150A 240V, FORNECIMENTO E INSTALACAO</t>
  </si>
  <si>
    <t>DISJUNTOR TERMOMAGNETICO TRIPOLAR EM CAIXA MOLDADA 250A 600V, FORNECIMENTO E INSTALACAO</t>
  </si>
  <si>
    <t>DISJUNTOR TERMOMAGNETICO TRIPOLAR EM CAIXA MOLDADA 300 A 400A 600V, FORNECIMENTO E INSTALACAO</t>
  </si>
  <si>
    <t>DISJUNTOR TERMOMAGNETICO TRIPOLAR EM CAIXA MOLDADA 175 A 225A 240V,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</si>
  <si>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</si>
  <si>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</si>
  <si>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</si>
  <si>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</si>
  <si>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</si>
  <si>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</si>
  <si>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</si>
  <si>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</si>
  <si>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</si>
  <si>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</si>
  <si>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</si>
  <si>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</si>
  <si>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</si>
  <si>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</si>
  <si>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</si>
  <si>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</si>
  <si>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</si>
  <si>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</si>
  <si>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</si>
  <si>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</si>
  <si>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</si>
  <si>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</si>
  <si>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</si>
  <si>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</si>
  <si>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</si>
  <si>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</si>
  <si>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</si>
  <si>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</si>
  <si>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</si>
  <si>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</si>
  <si>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</si>
  <si>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</si>
  <si>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</si>
  <si>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</si>
  <si>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</si>
  <si>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</si>
  <si>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</si>
  <si>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</si>
  <si>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</si>
  <si>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</si>
  <si>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</si>
  <si>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</si>
  <si>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</si>
  <si>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</si>
  <si>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</si>
  <si>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</si>
  <si>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</si>
  <si>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</si>
  <si>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</si>
  <si>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</si>
  <si>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</si>
  <si>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</si>
  <si>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</si>
  <si>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</si>
  <si>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</si>
  <si>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</si>
  <si>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</si>
  <si>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</si>
  <si>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</si>
  <si>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</si>
  <si>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</si>
  <si>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</si>
  <si>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</si>
  <si>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</si>
  <si>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</si>
  <si>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</si>
  <si>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</si>
  <si>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</si>
  <si>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</si>
  <si>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</si>
  <si>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</si>
  <si>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</si>
  <si>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</si>
  <si>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</si>
  <si>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</si>
  <si>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</si>
  <si>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ENTRADA PROVISORIA DE ENERGIA ELETRICA AEREA TRIFASICA 40A EM POSTE MADEIRA</t>
  </si>
  <si>
    <t>APARELHO SINALIZADOR DE SAIDA DE GARAGEM, COM CELULA FOTOELETRICA - FORNECIMENTO E INSTALACAO</t>
  </si>
  <si>
    <t>LACO DE ROLDANA PRE-FORMADO ACO RECOBERTO DE ALUMINIO PARA CABO DE ALUMINIO NU BITOLA 25MM2 - FORNECIMENTO E COLOCACAO</t>
  </si>
  <si>
    <t>ALCA PRE-FORMADA DISTRIBUICAO EM ACO RECOBERTO COM ALUMINIO NU PARA CABO 25MM2, ENCAPADO. FORNECIMENTO E INSTALACAO.</t>
  </si>
  <si>
    <t>ALCA PRE-FORMADA SERV DE ACO RECOB C/ALUM NU ENCAPADO 25MM2 (BITOLA)  CONF PROJ A4-148-CP RIOLUZ FORNECIMENTO E COLOCACAO</t>
  </si>
  <si>
    <t>MUFLA TERMINAL PRIMARIA UNIPOLAR USO INTERNO PARA CABO 35/120MM2, ISOLACAO 15/25KV EM EPR - BORRACHA DE SILICONE. FORNECIMENTO E INSTALACAO.</t>
  </si>
  <si>
    <t>ISOLADOR DE PINO TP HI-POT CILINDRICO CLASSE 15KV. FORNECIMENTO E INSTALACAO.</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</si>
  <si>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</si>
  <si>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</si>
  <si>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</si>
  <si>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</si>
  <si>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</si>
  <si>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POSTE ACO CONICO CONTINUO CURVO SIMPLES SEM BASE C/JANELA 9M (INSPECAO) - FORNECIMENTO E INSTALACAO</t>
  </si>
  <si>
    <t>POSTE DE AÇO CONICO CONTÍNUO CURVO SIMPLES, FLANGEADO, COM JANELA DE INSPEÇÃO H=9M - FORNECIMENTO E INSTALACAO</t>
  </si>
  <si>
    <t>POSTE DE ACO CONICO CONTINUO CURVO DUPLO, FLANGEADO, COM JANELA DE INSPECAO H=9M - FORNECIMENTO E INSTALACAO</t>
  </si>
  <si>
    <t>REATOR PARA LAMPADA VAPOR DE SODIO ALTA PRESSAO - 220V/250W - USO EXTERNO</t>
  </si>
  <si>
    <t>LUMINARIA ABERTA PARA ILUMINACAO PUBLICA, PARA LAMPADA A VAPOR DE MERCURIO ATE 400W E MISTA ATE 500W, COM BRACO EM TUBO DE ACO GALV D=50MM PROJ HOR=2.500MM E PROJ VERT= 2.200MM,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</si>
  <si>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</si>
  <si>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</si>
  <si>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</si>
  <si>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</si>
  <si>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</si>
  <si>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TRANSFORMADOR DISTRIBUICAO  150KVA TRIFASICO 60HZ CLASSE 15KV IMERSO EM ÓLEO MINERAL FORNECIMENTO E INSTALACAO</t>
  </si>
  <si>
    <t>TRANSFORMADOR DISTRIBUICAO  225KVA TRIFASICO 60HZ CLASSE 15KV IMERSO EM ÓLEO MINERAL FORNECIMENTO E INSTALACAO</t>
  </si>
  <si>
    <t>TRANSFORMADOR DISTRIBUICAO  300KVA TRIFASICO 60HZ CLASSE 15KV IMERSO EM ÓLEO MINERAL FORNECIMENTO E INSTALACAO</t>
  </si>
  <si>
    <t>TRANSFORMADOR DISTRIBUICAO  500KVA TRIFASICO 60HZ CLASSE 15KV IMERSO EM ÓLEO MINERAL FORNECIMENTO E INSTALACAO</t>
  </si>
  <si>
    <t>TRANSFORMADOR DISTRIBUICAO  750KVA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</si>
  <si>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</si>
  <si>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</si>
  <si>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</si>
  <si>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</si>
  <si>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</si>
  <si>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</si>
  <si>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</si>
  <si>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</si>
  <si>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</si>
  <si>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</si>
  <si>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FUSÍVEL TIPO "DIAZED", TIPO RÁPIDO OU RETARDADO - 35/63A - FORNECIMENTO E INSTALACAO</t>
  </si>
  <si>
    <t>CHAVE GUARDA MOTOR TRIFASICO 5CV/220V C/ CHAVE MAGNETICA - FORNECIMENTO E INSTALACAO</t>
  </si>
  <si>
    <t>CHAVE GUARDA MOTOR TRIFISICA 10CV/220V C/ CHAVE MAGNETICA - FORNECIMENTO E INSTALACAO</t>
  </si>
  <si>
    <t>ABRIGO PARA HIDRANTE, 75X45X17CM, COM REGISTRO GLOBO ANGULAR 45º 2.1/2", ADAPTADOR STORZ 2.1/2", MANGUEIRA DE INCÊNDIO 15M, REDUÇÃO 2.1/2X1.1/2" E ESGUICHO EM LATÃO 1.1/2" - FORNECIMENTO E INSTALAÇÃO</t>
  </si>
  <si>
    <t>EXTINTOR INCENDIO AGUA-PRESSURIZADA 10L INCL SUPORTE PAREDE CARGA     COMPLETA FORNECIMENTO E COLOCACAO</t>
  </si>
  <si>
    <t>EXTINTOR INCENDIO TP GAS CARBONICO 4KG COMPLETO - FORNECIMENTO E INSTALACAO</t>
  </si>
  <si>
    <t>TOMADA PARA TELEFONE DE 4 POLOS PADRAO TELEBRAS - FORNECIMENTO E INSTALACAO</t>
  </si>
  <si>
    <t>CAIXA ENTERRADA PARA INSTALACOES TELEFONICAS TIPO R1 0,60X0,35X0,50M EM BLOCOS DE CONCRETO ESTRUTURAL</t>
  </si>
  <si>
    <t>CAIXA ENTERRADA PARA INSTALACOES TELEFONICAS TIPO R2 1,07X0,52X0,50M EM BLOCOS DE CONCRETO ESTRUTURAL</t>
  </si>
  <si>
    <t>CAIXA ENTERRADA PARA INSTALACOES TELEFONICAS TIPO R3 1,30X1,20X1,20M EM BLOCOS DE CONCRETO ESTRUTURAL</t>
  </si>
  <si>
    <t>FIO TELEFONICO FI 0,6MM, 2 CONDUTORES (USO INTERNO)-  FORNECIMENTO E INSTALACAO</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</si>
  <si>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</si>
  <si>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</si>
  <si>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</si>
  <si>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</si>
  <si>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</si>
  <si>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</si>
  <si>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</si>
  <si>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</si>
  <si>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INSTALACOES GAS CENTRAL P/ EDIFICIO RESIDENCIAL C/ 4 PAVTOS 16 UNID.  UMA CENTRAL POR BLOCO COM 16 PONTOS</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</si>
  <si>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</si>
  <si>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</si>
  <si>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</si>
  <si>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</si>
  <si>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</si>
  <si>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</si>
  <si>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</si>
  <si>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</si>
  <si>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</si>
  <si>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</si>
  <si>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</si>
  <si>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</si>
  <si>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</si>
  <si>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</si>
  <si>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</si>
  <si>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</si>
  <si>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</si>
  <si>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</si>
  <si>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</si>
  <si>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</si>
  <si>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</si>
  <si>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</si>
  <si>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</si>
  <si>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</si>
  <si>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</si>
  <si>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</si>
  <si>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</si>
  <si>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</si>
  <si>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</si>
  <si>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</si>
  <si>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</si>
  <si>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</si>
  <si>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</si>
  <si>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</si>
  <si>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</si>
  <si>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</si>
  <si>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</si>
  <si>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</si>
  <si>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</si>
  <si>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</si>
  <si>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</si>
  <si>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</si>
  <si>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</si>
  <si>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</si>
  <si>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</si>
  <si>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</si>
  <si>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</si>
  <si>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</si>
  <si>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</si>
  <si>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</si>
  <si>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</si>
  <si>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</si>
  <si>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</si>
  <si>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</si>
  <si>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</si>
  <si>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</si>
  <si>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</si>
  <si>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</si>
  <si>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</si>
  <si>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</si>
  <si>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</si>
  <si>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</si>
  <si>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</si>
  <si>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</si>
  <si>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</si>
  <si>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</si>
  <si>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</si>
  <si>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</si>
  <si>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</si>
  <si>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</si>
  <si>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</si>
  <si>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</si>
  <si>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</si>
  <si>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</si>
  <si>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</si>
  <si>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</si>
  <si>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</si>
  <si>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</si>
  <si>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</si>
  <si>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</si>
  <si>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</si>
  <si>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</si>
  <si>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</si>
  <si>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</si>
  <si>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</si>
  <si>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</si>
  <si>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</si>
  <si>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</si>
  <si>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</si>
  <si>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</si>
  <si>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</si>
  <si>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</si>
  <si>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</si>
  <si>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</si>
  <si>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</si>
  <si>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</si>
  <si>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</si>
  <si>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</si>
  <si>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</si>
  <si>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</si>
  <si>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</si>
  <si>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</si>
  <si>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</si>
  <si>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</si>
  <si>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</si>
  <si>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</si>
  <si>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</si>
  <si>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</si>
  <si>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</si>
  <si>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</si>
  <si>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</si>
  <si>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</si>
  <si>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</si>
  <si>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</si>
  <si>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</si>
  <si>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</si>
  <si>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</si>
  <si>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</si>
  <si>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</si>
  <si>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</si>
  <si>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</si>
  <si>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</si>
  <si>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</si>
  <si>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</si>
  <si>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</si>
  <si>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</si>
  <si>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</si>
  <si>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</si>
  <si>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</si>
  <si>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</si>
  <si>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</si>
  <si>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</si>
  <si>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</si>
  <si>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</si>
  <si>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</si>
  <si>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</si>
  <si>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</si>
  <si>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</si>
  <si>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</si>
  <si>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</si>
  <si>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</si>
  <si>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</si>
  <si>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</si>
  <si>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</si>
  <si>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</si>
  <si>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</si>
  <si>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</si>
  <si>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</si>
  <si>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</si>
  <si>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</si>
  <si>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</si>
  <si>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</si>
  <si>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</si>
  <si>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</si>
  <si>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</si>
  <si>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</si>
  <si>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</si>
  <si>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</si>
  <si>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</si>
  <si>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</si>
  <si>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</si>
  <si>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</si>
  <si>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</si>
  <si>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</si>
  <si>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</si>
  <si>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</si>
  <si>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</si>
  <si>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</si>
  <si>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</si>
  <si>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</si>
  <si>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</si>
  <si>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</si>
  <si>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</si>
  <si>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</si>
  <si>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</si>
  <si>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</si>
  <si>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</si>
  <si>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</si>
  <si>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</si>
  <si>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</si>
  <si>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</si>
  <si>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</si>
  <si>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</si>
  <si>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</si>
  <si>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</si>
  <si>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</si>
  <si>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</si>
  <si>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</si>
  <si>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</si>
  <si>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</si>
  <si>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</si>
  <si>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</si>
  <si>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</si>
  <si>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</si>
  <si>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</si>
  <si>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</si>
  <si>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</si>
  <si>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</si>
  <si>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</si>
  <si>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</si>
  <si>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</si>
  <si>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</si>
  <si>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</si>
  <si>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</si>
  <si>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</si>
  <si>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</si>
  <si>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</si>
  <si>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</si>
  <si>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</si>
  <si>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</si>
  <si>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</si>
  <si>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</si>
  <si>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</si>
  <si>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</si>
  <si>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</si>
  <si>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</si>
  <si>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</si>
  <si>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</si>
  <si>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</si>
  <si>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</si>
  <si>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</si>
  <si>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</si>
  <si>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</si>
  <si>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</si>
  <si>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</si>
  <si>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</si>
  <si>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</si>
  <si>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</si>
  <si>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</si>
  <si>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</si>
  <si>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</si>
  <si>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</si>
  <si>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</si>
  <si>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</si>
  <si>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</si>
  <si>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</si>
  <si>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</si>
  <si>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</si>
  <si>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</si>
  <si>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</si>
  <si>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</si>
  <si>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</si>
  <si>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</si>
  <si>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</si>
  <si>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</si>
  <si>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</si>
  <si>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</si>
  <si>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</si>
  <si>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</si>
  <si>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</si>
  <si>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</si>
  <si>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</si>
  <si>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</si>
  <si>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</si>
  <si>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</si>
  <si>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</si>
  <si>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</si>
  <si>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</si>
  <si>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</si>
  <si>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</si>
  <si>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</si>
  <si>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</si>
  <si>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</si>
  <si>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</si>
  <si>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</si>
  <si>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</si>
  <si>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</si>
  <si>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</si>
  <si>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</si>
  <si>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</si>
  <si>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</si>
  <si>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</si>
  <si>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</si>
  <si>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</si>
  <si>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</si>
  <si>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</si>
  <si>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</si>
  <si>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</si>
  <si>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</si>
  <si>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</si>
  <si>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</si>
  <si>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</si>
  <si>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</si>
  <si>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</si>
  <si>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</si>
  <si>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</si>
  <si>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</si>
  <si>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</si>
  <si>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</si>
  <si>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</si>
  <si>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</si>
  <si>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</si>
  <si>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</si>
  <si>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</si>
  <si>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</si>
  <si>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</si>
  <si>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</si>
  <si>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</si>
  <si>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</si>
  <si>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</si>
  <si>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</si>
  <si>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</si>
  <si>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</si>
  <si>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</si>
  <si>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</si>
  <si>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</si>
  <si>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</si>
  <si>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</si>
  <si>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</si>
  <si>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</si>
  <si>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</si>
  <si>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</si>
  <si>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</si>
  <si>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</si>
  <si>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</si>
  <si>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</si>
  <si>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</si>
  <si>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</si>
  <si>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</si>
  <si>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</si>
  <si>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</si>
  <si>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</si>
  <si>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</si>
  <si>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</si>
  <si>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</si>
  <si>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</si>
  <si>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</si>
  <si>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</si>
  <si>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</si>
  <si>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</si>
  <si>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</si>
  <si>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</si>
  <si>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</si>
  <si>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</si>
  <si>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</si>
  <si>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</si>
  <si>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</si>
  <si>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</si>
  <si>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</si>
  <si>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</si>
  <si>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</si>
  <si>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</si>
  <si>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</si>
  <si>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</si>
  <si>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</si>
  <si>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</si>
  <si>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</si>
  <si>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</si>
  <si>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</si>
  <si>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</si>
  <si>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</si>
  <si>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</si>
  <si>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</si>
  <si>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</si>
  <si>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</si>
  <si>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</si>
  <si>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</si>
  <si>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</si>
  <si>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</si>
  <si>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</si>
  <si>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</si>
  <si>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</si>
  <si>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</si>
  <si>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</si>
  <si>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</si>
  <si>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</si>
  <si>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</si>
  <si>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</si>
  <si>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</si>
  <si>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</si>
  <si>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</si>
  <si>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</si>
  <si>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</si>
  <si>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</si>
  <si>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</si>
  <si>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</si>
  <si>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</si>
  <si>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</si>
  <si>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</si>
  <si>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</si>
  <si>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</si>
  <si>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</si>
  <si>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</si>
  <si>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</si>
  <si>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</si>
  <si>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</si>
  <si>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</si>
  <si>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</si>
  <si>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</si>
  <si>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</si>
  <si>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</si>
  <si>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</si>
  <si>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</si>
  <si>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</si>
  <si>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</si>
  <si>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</si>
  <si>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</si>
  <si>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</si>
  <si>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</si>
  <si>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</si>
  <si>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</si>
  <si>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</si>
  <si>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</si>
  <si>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</si>
  <si>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</si>
  <si>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</si>
  <si>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</si>
  <si>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</si>
  <si>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</si>
  <si>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</si>
  <si>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</si>
  <si>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</si>
  <si>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</si>
  <si>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</si>
  <si>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</si>
  <si>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</si>
  <si>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</si>
  <si>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</si>
  <si>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</si>
  <si>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</si>
  <si>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</si>
  <si>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</si>
  <si>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</si>
  <si>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</si>
  <si>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</si>
  <si>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</si>
  <si>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</si>
  <si>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</si>
  <si>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</si>
  <si>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</si>
  <si>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</si>
  <si>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</si>
  <si>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</si>
  <si>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</si>
  <si>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</si>
  <si>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</si>
  <si>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</si>
  <si>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</si>
  <si>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</si>
  <si>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</si>
  <si>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</si>
  <si>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</si>
  <si>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</si>
  <si>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</si>
  <si>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</si>
  <si>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</si>
  <si>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</si>
  <si>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</si>
  <si>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</si>
  <si>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</si>
  <si>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</si>
  <si>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</si>
  <si>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</si>
  <si>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</si>
  <si>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</si>
  <si>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</si>
  <si>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</si>
  <si>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</si>
  <si>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</si>
  <si>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</si>
  <si>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</si>
  <si>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</si>
  <si>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</si>
  <si>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</si>
  <si>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</si>
  <si>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</si>
  <si>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</si>
  <si>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</si>
  <si>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</si>
  <si>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</si>
  <si>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</si>
  <si>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</si>
  <si>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</si>
  <si>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</si>
  <si>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</si>
  <si>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</si>
  <si>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</si>
  <si>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</si>
  <si>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</si>
  <si>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</si>
  <si>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</si>
  <si>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</si>
  <si>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</si>
  <si>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</si>
  <si>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</si>
  <si>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</si>
  <si>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</si>
  <si>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</si>
  <si>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</si>
  <si>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</si>
  <si>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</si>
  <si>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</si>
  <si>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</si>
  <si>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</si>
  <si>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</si>
  <si>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</si>
  <si>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</si>
  <si>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</si>
  <si>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</si>
  <si>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</si>
  <si>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</si>
  <si>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</si>
  <si>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</si>
  <si>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</si>
  <si>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</si>
  <si>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</si>
  <si>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</si>
  <si>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</si>
  <si>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</si>
  <si>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</si>
  <si>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</si>
  <si>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</si>
  <si>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</si>
  <si>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</si>
  <si>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</si>
  <si>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</si>
  <si>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</si>
  <si>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</si>
  <si>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</si>
  <si>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</si>
  <si>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</si>
  <si>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</si>
  <si>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</si>
  <si>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</si>
  <si>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</si>
  <si>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</si>
  <si>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</si>
  <si>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</si>
  <si>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</si>
  <si>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</si>
  <si>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</si>
  <si>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</si>
  <si>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</si>
  <si>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</si>
  <si>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</si>
  <si>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</si>
  <si>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</si>
  <si>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</si>
  <si>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</si>
  <si>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</si>
  <si>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</si>
  <si>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</si>
  <si>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</si>
  <si>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</si>
  <si>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</si>
  <si>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</si>
  <si>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</si>
  <si>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</si>
  <si>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</si>
  <si>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</si>
  <si>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</si>
  <si>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</si>
  <si>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</si>
  <si>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</si>
  <si>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</si>
  <si>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</si>
  <si>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</si>
  <si>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</si>
  <si>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</si>
  <si>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</si>
  <si>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</si>
  <si>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</si>
  <si>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</si>
  <si>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</si>
  <si>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</si>
  <si>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</si>
  <si>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</si>
  <si>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</si>
  <si>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</si>
  <si>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</si>
  <si>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</si>
  <si>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</si>
  <si>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</si>
  <si>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</si>
  <si>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</si>
  <si>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</si>
  <si>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</si>
  <si>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</si>
  <si>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</si>
  <si>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</si>
  <si>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</si>
  <si>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</si>
  <si>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</si>
  <si>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</si>
  <si>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</si>
  <si>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</si>
  <si>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</si>
  <si>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</si>
  <si>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</si>
  <si>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</si>
  <si>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</si>
  <si>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</si>
  <si>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</si>
  <si>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</si>
  <si>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</si>
  <si>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</si>
  <si>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</si>
  <si>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</si>
  <si>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</si>
  <si>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</si>
  <si>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</si>
  <si>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</si>
  <si>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</si>
  <si>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</si>
  <si>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</si>
  <si>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</si>
  <si>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</si>
  <si>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</si>
  <si>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</si>
  <si>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</si>
  <si>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</si>
  <si>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</si>
  <si>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</si>
  <si>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</si>
  <si>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</si>
  <si>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</si>
  <si>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</si>
  <si>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</si>
  <si>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</si>
  <si>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</si>
  <si>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</si>
  <si>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</si>
  <si>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</si>
  <si>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</si>
  <si>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</si>
  <si>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</si>
  <si>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</si>
  <si>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</si>
  <si>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</si>
  <si>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</si>
  <si>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</si>
  <si>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</si>
  <si>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</si>
  <si>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</si>
  <si>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</si>
  <si>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</si>
  <si>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</si>
  <si>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</si>
  <si>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</si>
  <si>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</si>
  <si>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</si>
  <si>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</si>
  <si>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</si>
  <si>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</si>
  <si>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</si>
  <si>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</si>
  <si>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</si>
  <si>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</si>
  <si>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</si>
  <si>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</si>
  <si>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</si>
  <si>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</si>
  <si>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</si>
  <si>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</si>
  <si>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</si>
  <si>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</si>
  <si>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</si>
  <si>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</si>
  <si>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</si>
  <si>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</si>
  <si>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</si>
  <si>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</si>
  <si>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</si>
  <si>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</si>
  <si>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</si>
  <si>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</si>
  <si>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</si>
  <si>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</si>
  <si>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</si>
  <si>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</si>
  <si>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</si>
  <si>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</si>
  <si>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</si>
  <si>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</si>
  <si>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</si>
  <si>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</si>
  <si>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</si>
  <si>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</si>
  <si>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</si>
  <si>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</si>
  <si>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</si>
  <si>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</si>
  <si>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</si>
  <si>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OVAL EM LOUÇA BRANCA, 35 X 50CM OU EQUIVALENTE, INCLUSO VÁLVULA EM METAL CROMADO E SIFÃO FLEXÍVEL EM PVC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</si>
  <si>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</si>
  <si>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</si>
  <si>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</si>
  <si>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</si>
  <si>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</si>
  <si>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</si>
  <si>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</si>
  <si>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</si>
  <si>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</si>
  <si>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</si>
  <si>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</si>
  <si>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</si>
  <si>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</si>
  <si>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</si>
  <si>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</si>
  <si>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</si>
  <si>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</si>
  <si>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</si>
  <si>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</si>
  <si>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</si>
  <si>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</si>
  <si>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</si>
  <si>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</si>
  <si>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</si>
  <si>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</si>
  <si>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</si>
  <si>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</si>
  <si>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</si>
  <si>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</si>
  <si>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</si>
  <si>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</si>
  <si>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</si>
  <si>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</si>
  <si>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</si>
  <si>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</si>
  <si>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</si>
  <si>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</si>
  <si>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</si>
  <si>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</si>
  <si>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</si>
  <si>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</si>
  <si>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</si>
  <si>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</si>
  <si>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</si>
  <si>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</si>
  <si>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</si>
  <si>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</si>
  <si>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</si>
  <si>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</si>
  <si>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</si>
  <si>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</si>
  <si>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</si>
  <si>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</si>
  <si>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</si>
  <si>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</si>
  <si>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</si>
  <si>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</si>
  <si>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</si>
  <si>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</si>
  <si>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</si>
  <si>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</si>
  <si>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</si>
  <si>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</si>
  <si>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</si>
  <si>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</si>
  <si>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</si>
  <si>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</si>
  <si>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</si>
  <si>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</si>
  <si>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</si>
  <si>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</si>
  <si>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</si>
  <si>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</si>
  <si>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</si>
  <si>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</si>
  <si>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</si>
  <si>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</si>
  <si>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</si>
  <si>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</si>
  <si>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</si>
  <si>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</si>
  <si>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</si>
  <si>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</si>
  <si>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</si>
  <si>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</si>
  <si>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</si>
  <si>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</si>
  <si>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</si>
  <si>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</si>
  <si>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</si>
  <si>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</si>
  <si>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</si>
  <si>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</si>
  <si>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</si>
  <si>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</si>
  <si>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</si>
  <si>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</si>
  <si>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</si>
  <si>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</si>
  <si>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</si>
  <si>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</si>
  <si>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</si>
  <si>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</si>
  <si>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</si>
  <si>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</si>
  <si>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</si>
  <si>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</si>
  <si>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</si>
  <si>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</si>
  <si>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</si>
  <si>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</si>
  <si>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ESPALHAMENTO MECANIZADO (COM MOTONIVELADORA 140 HP) MATERIAL 1A. CATEGORIA</t>
  </si>
  <si>
    <t>ESCAVACAO E TRANSPORTE DE MATERIAL DE  1A CAT DMT 50M COM TRATOR SOBRE  ESTEIRAS 347 HP COM LAMINA E ESCARIFICADOR</t>
  </si>
  <si>
    <t>ESCAVACAO E TRANSPORTE DE MATERIAL DE  2A CAT DMT 50M COM TRATOR SOBRE  ESTEIRAS 347 HP COM LAMINA E ESCARIFICADOR</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</si>
  <si>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</si>
  <si>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</si>
  <si>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</si>
  <si>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</si>
  <si>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</si>
  <si>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</si>
  <si>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</si>
  <si>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</si>
  <si>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</si>
  <si>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</si>
  <si>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</si>
  <si>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</si>
  <si>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</si>
  <si>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</si>
  <si>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</si>
  <si>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</si>
  <si>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</si>
  <si>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</si>
  <si>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</si>
  <si>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</si>
  <si>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</si>
  <si>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</si>
  <si>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</si>
  <si>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</si>
  <si>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</si>
  <si>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</si>
  <si>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</si>
  <si>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</si>
  <si>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</si>
  <si>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</si>
  <si>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</si>
  <si>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</si>
  <si>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</si>
  <si>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</si>
  <si>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</si>
  <si>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</si>
  <si>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</si>
  <si>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</si>
  <si>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</si>
  <si>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</si>
  <si>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ESCAVACAO MANUAL DE VALA EM LODO, DE 1,5 ATE 3M, EXCLUINDO ESGOTAMENTO/ESCORAMENTO.</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</si>
  <si>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</si>
  <si>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</si>
  <si>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</si>
  <si>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</si>
  <si>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</si>
  <si>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</si>
  <si>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</si>
  <si>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</si>
  <si>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</si>
  <si>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</si>
  <si>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</si>
  <si>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</si>
  <si>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</si>
  <si>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</si>
  <si>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</si>
  <si>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</si>
  <si>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</si>
  <si>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</si>
  <si>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</si>
  <si>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</si>
  <si>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</si>
  <si>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</si>
  <si>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</si>
  <si>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</si>
  <si>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</si>
  <si>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</si>
  <si>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</si>
  <si>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</si>
  <si>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</si>
  <si>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</si>
  <si>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</si>
  <si>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</si>
  <si>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</si>
  <si>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</si>
  <si>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</si>
  <si>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</si>
  <si>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</si>
  <si>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</si>
  <si>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</si>
  <si>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</si>
  <si>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</si>
  <si>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</si>
  <si>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</si>
  <si>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</si>
  <si>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</si>
  <si>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</si>
  <si>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</si>
  <si>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</si>
  <si>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</si>
  <si>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</si>
  <si>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</si>
  <si>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</si>
  <si>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</si>
  <si>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</si>
  <si>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</si>
  <si>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</si>
  <si>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</si>
  <si>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</si>
  <si>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</si>
  <si>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</si>
  <si>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CARGA E DESCARGA MECANICA DE SOLO UTILIZANDO CAMINHAO BASCULANTE 6,0M3/16T E PA CARREGADEIRA SOBRE PNEUS 128 HP, CAPACIDADE DA CAÇAMBA 1,7 A 2,8 M3, PESO OPERACIONAL 11632 KG</t>
  </si>
  <si>
    <t>TRANSPORTE COM CAMINHÃO BASCULANTE 10 M3 DE MASSA ASFALTICA PARA PAVIMENTAÇÃO URBANA</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</si>
  <si>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</si>
  <si>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</si>
  <si>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</si>
  <si>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</si>
  <si>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</si>
  <si>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</si>
  <si>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</si>
  <si>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</si>
  <si>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</si>
  <si>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</si>
  <si>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</si>
  <si>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</si>
  <si>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</si>
  <si>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</si>
  <si>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</si>
  <si>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</si>
  <si>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</si>
  <si>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</si>
  <si>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</si>
  <si>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</si>
  <si>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COMPACTACAO MECANICA C/ CONTROLE DO GC&gt;=95% DO PN (AREAS) (C/MONIVELADORA 140 HP E ROLO COMPRESSOR VIBRATORIO 80 HP)</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</si>
  <si>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</si>
  <si>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</si>
  <si>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</si>
  <si>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</si>
  <si>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</si>
  <si>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</si>
  <si>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</si>
  <si>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</si>
  <si>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</si>
  <si>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</si>
  <si>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</si>
  <si>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</si>
  <si>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</si>
  <si>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</si>
  <si>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</si>
  <si>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</si>
  <si>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</si>
  <si>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</si>
  <si>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</si>
  <si>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</si>
  <si>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</si>
  <si>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</si>
  <si>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</si>
  <si>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</si>
  <si>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</si>
  <si>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</si>
  <si>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</si>
  <si>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</si>
  <si>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</si>
  <si>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</si>
  <si>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</si>
  <si>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</si>
  <si>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</si>
  <si>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</si>
  <si>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</si>
  <si>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</si>
  <si>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</si>
  <si>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</si>
  <si>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</si>
  <si>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</si>
  <si>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</si>
  <si>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</si>
  <si>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</si>
  <si>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</si>
  <si>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</si>
  <si>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</si>
  <si>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</si>
  <si>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</si>
  <si>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</si>
  <si>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</si>
  <si>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</si>
  <si>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</si>
  <si>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</si>
  <si>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</si>
  <si>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</si>
  <si>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</si>
  <si>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</si>
  <si>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</si>
  <si>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</si>
  <si>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</si>
  <si>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</si>
  <si>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</si>
  <si>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</si>
  <si>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</si>
  <si>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</si>
  <si>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</si>
  <si>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</si>
  <si>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</si>
  <si>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</si>
  <si>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</si>
  <si>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</si>
  <si>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</si>
  <si>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</si>
  <si>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</si>
  <si>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</si>
  <si>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</si>
  <si>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</si>
  <si>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</si>
  <si>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</si>
  <si>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</si>
  <si>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</si>
  <si>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</si>
  <si>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</si>
  <si>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</si>
  <si>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</si>
  <si>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</si>
  <si>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</si>
  <si>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</si>
  <si>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</si>
  <si>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</si>
  <si>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</si>
  <si>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</si>
  <si>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</si>
  <si>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</si>
  <si>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</si>
  <si>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</si>
  <si>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</si>
  <si>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</si>
  <si>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</si>
  <si>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</si>
  <si>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</si>
  <si>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</si>
  <si>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</si>
  <si>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</si>
  <si>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</si>
  <si>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</si>
  <si>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</si>
  <si>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</si>
  <si>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</si>
  <si>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</si>
  <si>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</si>
  <si>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</si>
  <si>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</si>
  <si>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</si>
  <si>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</si>
  <si>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</si>
  <si>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</si>
  <si>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</si>
  <si>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</si>
  <si>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</si>
  <si>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</si>
  <si>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</si>
  <si>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</si>
  <si>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</si>
  <si>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COBOGO DE CONCRETO (ELEMENTO VAZADO), 7X50X50CM, ASSENTADO COM ARGAMASSA TRACO 1:4 (CIMENTO E AREIA)</t>
  </si>
  <si>
    <t>COBOGO DE CONCRETO (ELEMENTO VAZADO), 7X50X50CM, ASSENTADO COM ARGAMASSA TRACO 1:3 (CIMENTO E AREIA)</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</si>
  <si>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</si>
  <si>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</si>
  <si>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</si>
  <si>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</si>
  <si>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</si>
  <si>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</si>
  <si>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</si>
  <si>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</si>
  <si>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</si>
  <si>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</si>
  <si>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</si>
  <si>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</si>
  <si>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</si>
  <si>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</si>
  <si>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</si>
  <si>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</si>
  <si>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</si>
  <si>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</si>
  <si>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</si>
  <si>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</si>
  <si>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</si>
  <si>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</si>
  <si>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</si>
  <si>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</si>
  <si>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</si>
  <si>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</si>
  <si>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</si>
  <si>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</si>
  <si>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</si>
  <si>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</si>
  <si>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</si>
  <si>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</si>
  <si>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</si>
  <si>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</si>
  <si>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</si>
  <si>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</si>
  <si>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</si>
  <si>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</si>
  <si>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</si>
  <si>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</si>
  <si>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</si>
  <si>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DIVISORIA EM MARMORITE ESPESSURA 35MM, CHUMBAMENTO NO PISO E PAREDE COM ARGAMASSA DE CIMENTO E AREIA, POLIMENTO MANUAL, EXCLUSIVE FERRAGENS</t>
  </si>
  <si>
    <t>DIVISORIA EM MARMORE BRANCO POLIDO, ESPESSURA 3 CM, ASSENTADO COM ARGAMASSA TRACO 1:4 (CIMENTO E AREIA), ARREMATE COM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</si>
  <si>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</si>
  <si>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</si>
  <si>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</si>
  <si>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</si>
  <si>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</si>
  <si>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</si>
  <si>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</si>
  <si>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</si>
  <si>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</si>
  <si>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</si>
  <si>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</si>
  <si>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</si>
  <si>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</si>
  <si>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</si>
  <si>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</si>
  <si>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</si>
  <si>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</si>
  <si>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COM BLOCOS DE CONCRETO CELULAR 10X30X60CM, ESPESSURA 10CM, ASSENTADOS COM ARGAMASSA TRACO 1:2:9 (CIMENTO, CAL E AREIA) PREPARO MANUAL</t>
  </si>
  <si>
    <t>ALVENARIA COM BLOCOS DE CONCRETO CELULAR 20X30X60CM, ESPESSURA 20CM, ASSENTADOS COM ARGAMASSA TRACO 1:2:9 (CIMENTO, CAL E AREIA) PREPARO MANUAL</t>
  </si>
  <si>
    <t>REASSENTAMENTO DE PARALELEPIPEDO SOBRE COLCHAO DE PO DE PEDRA ESPESSURA 10CM, REJUNTADO COM BETUME E PEDRISCO, CONSIDERANDO APROVEITAMENTO DO PARALELEPIPEDO</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</si>
  <si>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</si>
  <si>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</si>
  <si>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</si>
  <si>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</si>
  <si>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</si>
  <si>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</si>
  <si>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</si>
  <si>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</si>
  <si>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</si>
  <si>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</si>
  <si>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AREIA ASFALTO A QUENTE (AAUQ) COM CAP 50/70, INCLUSO USINAGEM E APLICACAO, EXCLUSIVE TRANSPORTE</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</si>
  <si>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</si>
  <si>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</si>
  <si>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</si>
  <si>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</si>
  <si>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</si>
  <si>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</si>
  <si>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</si>
  <si>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</si>
  <si>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</si>
  <si>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</si>
  <si>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</si>
  <si>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</si>
  <si>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</si>
  <si>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</si>
  <si>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</si>
  <si>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BARREIRA PRE-MOLDADA EXTERNA CONCRETO ARMADO 0,25X0,40X1,14M FCK=25MPA ACO CA-50 INCL VIGOTA HORIZONTAL MONTANTE A CADA 1,00M  FERROS DE LIGACAO E MATERIAIS.</t>
  </si>
  <si>
    <t>PINTURA GUARDA-CORPO GUARDA-RODA E MURETA PROTECAO COM CAL EM PONTES EVIADUTOS MEDIDA PELO DOBRO DA AREA TOTAL (LARGURAXALTURA).</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</si>
  <si>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</si>
  <si>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</si>
  <si>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</si>
  <si>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</si>
  <si>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</si>
  <si>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</si>
  <si>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</si>
  <si>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</si>
  <si>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</si>
  <si>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</si>
  <si>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</si>
  <si>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</si>
  <si>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</si>
  <si>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</si>
  <si>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</si>
  <si>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</si>
  <si>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</si>
  <si>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</si>
  <si>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</si>
  <si>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</si>
  <si>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</si>
  <si>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</si>
  <si>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</si>
  <si>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</si>
  <si>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</si>
  <si>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PINTURA ESMALTE ACETINADO PARA MADEIRA, DUAS DEMAOS, SOBRE FUNDO NIVELADOR BRANCO</t>
  </si>
  <si>
    <t>PINTURA ESMALTE BRILHANTE PARA MADEIRA, DUAS DEMAOS, SOBRE FUNDO NIVELADOR BRANCO</t>
  </si>
  <si>
    <t>PINTURA COM TINTA PROTETORA ACABAMENTO GRAFITE ESMALTE SOBRE SUPERFICIE METALICA, 2 DEMAOS</t>
  </si>
  <si>
    <t>PINTURA ESMALTE FOSCO, DUAS DEMAOS, SOBRE SUPERFICIE METALICA, INCLUSO UMA DEMAO DE FUNDO ANTICORROSIVO. UTILIZACAO DE REVOLVER ( AR-COMPRIMIDO).</t>
  </si>
  <si>
    <t>PINTURA POSTE RETO DE ACO 3,5 A 6M C/1 DEMAO D/TINTA GRAFITE C/PROPRIEDADES DE PRIMER E ACABAMENTO - OBS: C/ALTO TEOR DE ZARCAO</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</si>
  <si>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</si>
  <si>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</si>
  <si>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</si>
  <si>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COM TINTA A BASE DE BORRACHA CLORADA , DE FAIXAS DE DEMARCACAO, EM QUADRA POLIESPORTIVA, 5 CM DE LARGURA.</t>
  </si>
  <si>
    <t>APLICACAO DE VERNIZ POLIURETANO FOSCO SOBRE PISO DE PEDRAS DECORATIVAS, 3 DEMAOS</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</si>
  <si>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</si>
  <si>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</si>
  <si>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</si>
  <si>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</si>
  <si>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PISO EM TACO DE MADEIRA 7X21CM, ASSENTADO COM ARGAMASSA TRACO 1:4 (CIMENTO E AREIA MEDIA)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</si>
  <si>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</si>
  <si>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</si>
  <si>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</si>
  <si>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</si>
  <si>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</si>
  <si>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</si>
  <si>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</si>
  <si>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</si>
  <si>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</si>
  <si>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</si>
  <si>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</si>
  <si>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</si>
  <si>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</si>
  <si>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</si>
  <si>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</si>
  <si>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</si>
  <si>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</si>
  <si>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</si>
  <si>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</si>
  <si>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</si>
  <si>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DE BORRACHA PASTILHADO, ESPESSURA 7MM, ASSENTADO COM ARGAMASSA TRACO 1:3 (CIMENTO E AREIA)</t>
  </si>
  <si>
    <t>PISO INDUSTRIAL ALTA RESISTENCIA, ESPESSURA 12MM, INCLUSO JUNTAS DE DILATACAO PLASTICAS E POLIMENTO MECANIZADO</t>
  </si>
  <si>
    <t>PISO EM GRANILITE, MARMORITE OU GRANITINA ESPESSURA 8 MM, INCLUSO JUNTAS DE DILATACAO PLASTICAS</t>
  </si>
  <si>
    <t>SOLEIRA / TABEIRA EM MARMORE BRANCO COMUM, POLIDO, LARGURA 5 CM, ESPESSURA 2 CM, ASSENTADA COM ARGAMASSA COLANTE</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</si>
  <si>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</si>
  <si>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</si>
  <si>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</si>
  <si>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</si>
  <si>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</si>
  <si>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</si>
  <si>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</si>
  <si>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</si>
  <si>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</si>
  <si>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</si>
  <si>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</si>
  <si>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</si>
  <si>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</si>
  <si>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</si>
  <si>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</si>
  <si>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</si>
  <si>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</si>
  <si>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</si>
  <si>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</si>
  <si>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</si>
  <si>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</si>
  <si>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</si>
  <si>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</si>
  <si>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</si>
  <si>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</si>
  <si>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</si>
  <si>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</si>
  <si>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</si>
  <si>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</si>
  <si>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</si>
  <si>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</si>
  <si>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</si>
  <si>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</si>
  <si>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</si>
  <si>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</si>
  <si>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</si>
  <si>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</si>
  <si>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</si>
  <si>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</si>
  <si>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</si>
  <si>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</si>
  <si>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</si>
  <si>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</si>
  <si>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</si>
  <si>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</si>
  <si>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</si>
  <si>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</si>
  <si>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</si>
  <si>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</si>
  <si>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</si>
  <si>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</si>
  <si>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</si>
  <si>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</si>
  <si>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</si>
  <si>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</si>
  <si>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</si>
  <si>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</si>
  <si>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</si>
  <si>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</si>
  <si>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</si>
  <si>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</si>
  <si>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</si>
  <si>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</si>
  <si>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</si>
  <si>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</si>
  <si>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</si>
  <si>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</si>
  <si>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</si>
  <si>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</si>
  <si>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</si>
  <si>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</si>
  <si>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</si>
  <si>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</si>
  <si>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</si>
  <si>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</si>
  <si>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</si>
  <si>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</si>
  <si>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</si>
  <si>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</si>
  <si>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</si>
  <si>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</si>
  <si>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</si>
  <si>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</si>
  <si>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</si>
  <si>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</si>
  <si>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</si>
  <si>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</si>
  <si>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</si>
  <si>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</si>
  <si>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</si>
  <si>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</si>
  <si>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</si>
  <si>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</si>
  <si>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</si>
  <si>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</si>
  <si>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</si>
  <si>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</si>
  <si>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</si>
  <si>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</si>
  <si>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</si>
  <si>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</si>
  <si>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</si>
  <si>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</si>
  <si>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</si>
  <si>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</si>
  <si>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</si>
  <si>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</si>
  <si>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</si>
  <si>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</si>
  <si>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</si>
  <si>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</si>
  <si>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</si>
  <si>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</si>
  <si>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</si>
  <si>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</si>
  <si>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</si>
  <si>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</si>
  <si>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</si>
  <si>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</si>
  <si>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</si>
  <si>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</si>
  <si>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</si>
  <si>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</si>
  <si>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</si>
  <si>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</si>
  <si>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</si>
  <si>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</si>
  <si>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</si>
  <si>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</si>
  <si>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</si>
  <si>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</si>
  <si>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</si>
  <si>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</si>
  <si>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</si>
  <si>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</si>
  <si>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</si>
  <si>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</si>
  <si>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</si>
  <si>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</si>
  <si>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</si>
  <si>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</si>
  <si>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</si>
  <si>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</si>
  <si>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</si>
  <si>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</si>
  <si>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</si>
  <si>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</si>
  <si>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</si>
  <si>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</si>
  <si>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</si>
  <si>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</si>
  <si>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</si>
  <si>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</si>
  <si>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</si>
  <si>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</si>
  <si>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</si>
  <si>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</si>
  <si>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</si>
  <si>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</si>
  <si>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</si>
  <si>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</si>
  <si>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</si>
  <si>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</si>
  <si>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</si>
  <si>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</si>
  <si>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</si>
  <si>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</si>
  <si>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</si>
  <si>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</si>
  <si>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</si>
  <si>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</si>
  <si>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</si>
  <si>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</si>
  <si>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</si>
  <si>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</si>
  <si>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</si>
  <si>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</si>
  <si>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</si>
  <si>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</si>
  <si>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</si>
  <si>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</si>
  <si>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</si>
  <si>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</si>
  <si>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</si>
  <si>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</si>
  <si>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</si>
  <si>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</si>
  <si>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</si>
  <si>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</si>
  <si>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</si>
  <si>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</si>
  <si>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</si>
  <si>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</si>
  <si>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</si>
  <si>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</si>
  <si>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</si>
  <si>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</si>
  <si>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</si>
  <si>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</si>
  <si>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</si>
  <si>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</si>
  <si>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</si>
  <si>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</si>
  <si>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</si>
  <si>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</si>
  <si>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</si>
  <si>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</si>
  <si>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</si>
  <si>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</si>
  <si>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</si>
  <si>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</si>
  <si>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</si>
  <si>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</si>
  <si>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</si>
  <si>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</si>
  <si>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</si>
  <si>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</si>
  <si>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</si>
  <si>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</si>
  <si>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</si>
  <si>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</si>
  <si>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</si>
  <si>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</si>
  <si>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</si>
  <si>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</si>
  <si>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</si>
  <si>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</si>
  <si>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</si>
  <si>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</si>
  <si>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</si>
  <si>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</si>
  <si>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</si>
  <si>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</si>
  <si>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</si>
  <si>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</si>
  <si>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</si>
  <si>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</si>
  <si>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</si>
  <si>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</si>
  <si>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</si>
  <si>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</si>
  <si>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</si>
  <si>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</si>
  <si>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</si>
  <si>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</si>
  <si>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</si>
  <si>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</si>
  <si>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</si>
  <si>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</si>
  <si>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</si>
  <si>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</si>
  <si>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</si>
  <si>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</si>
  <si>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</si>
  <si>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</si>
  <si>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</si>
  <si>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</si>
  <si>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EM LAMINADO MELAMINICO TEXTURIZADO, ESPESSURA 0,8 MM, FIXADO COM COLA</t>
  </si>
  <si>
    <t>RECOLOCACO DE FORROS EM REGUA DE PVC E PERFIS, CONSIDERANDO REAPROVEITAMENTO DO MATERIAL</t>
  </si>
  <si>
    <t>ACABAMENTOS PARA FORRO (RODA-FORRO EM PERFIL METÁLICO E PLÁSTICO). AF_05/2017</t>
  </si>
  <si>
    <t>ISOLAMENTO TERMICO COM ARGAMASSA TRACO 1:3 (CIMENTO E AREIA GROSSA NAO PENEIRADA), COM ADICAO DE PEROLAS DE ISOPOR, ESPESSURA 6CM, PREPARO MANUAL DA ARGAMASSA</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</si>
  <si>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</si>
  <si>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</si>
  <si>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</si>
  <si>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</si>
  <si>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</si>
  <si>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</si>
  <si>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</si>
  <si>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</si>
  <si>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</si>
  <si>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</si>
  <si>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</si>
  <si>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</si>
  <si>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</si>
  <si>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</si>
  <si>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</si>
  <si>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</si>
  <si>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</si>
  <si>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</si>
  <si>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</si>
  <si>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</si>
  <si>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</si>
  <si>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</si>
  <si>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</si>
  <si>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</si>
  <si>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</si>
  <si>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</si>
  <si>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</si>
  <si>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</si>
  <si>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</si>
  <si>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</si>
  <si>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</si>
  <si>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</si>
  <si>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</si>
  <si>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</si>
  <si>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</si>
  <si>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</si>
  <si>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</si>
  <si>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</si>
  <si>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</si>
  <si>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</si>
  <si>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</si>
  <si>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</si>
  <si>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</si>
  <si>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</si>
  <si>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</si>
  <si>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</si>
  <si>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</si>
  <si>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</si>
  <si>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</si>
  <si>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</si>
  <si>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</si>
  <si>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</si>
  <si>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</si>
  <si>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</si>
  <si>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</si>
  <si>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</si>
  <si>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</si>
  <si>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</si>
  <si>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</si>
  <si>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</si>
  <si>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</si>
  <si>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</si>
  <si>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</si>
  <si>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</si>
  <si>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</si>
  <si>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</si>
  <si>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</si>
  <si>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</si>
  <si>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</si>
  <si>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</si>
  <si>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</si>
  <si>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</si>
  <si>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</si>
  <si>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</si>
  <si>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</si>
  <si>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</si>
  <si>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</si>
  <si>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</si>
  <si>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</si>
  <si>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</si>
  <si>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</si>
  <si>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</si>
  <si>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</si>
  <si>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</si>
  <si>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</si>
  <si>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</si>
  <si>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</si>
  <si>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</si>
  <si>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</si>
  <si>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</si>
  <si>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</si>
  <si>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</si>
  <si>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</si>
  <si>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</si>
  <si>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</si>
  <si>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</si>
  <si>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</si>
  <si>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</si>
  <si>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</si>
  <si>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</si>
  <si>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</si>
  <si>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</si>
  <si>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</si>
  <si>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</si>
  <si>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</si>
  <si>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</si>
  <si>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</si>
  <si>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</si>
  <si>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</si>
  <si>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</si>
  <si>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</si>
  <si>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</si>
  <si>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</si>
  <si>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</si>
  <si>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</si>
  <si>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</si>
  <si>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</si>
  <si>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</si>
  <si>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</si>
  <si>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</si>
  <si>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</si>
  <si>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</si>
  <si>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</si>
  <si>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</si>
  <si>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</si>
  <si>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</si>
  <si>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</si>
  <si>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</si>
  <si>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</si>
  <si>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</si>
  <si>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</si>
  <si>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</si>
  <si>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</si>
  <si>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</si>
  <si>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</si>
  <si>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</si>
  <si>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</si>
  <si>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</si>
  <si>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</si>
  <si>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</si>
  <si>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</si>
  <si>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</si>
  <si>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</si>
  <si>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</si>
  <si>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</si>
  <si>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</si>
  <si>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</si>
  <si>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</si>
  <si>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</si>
  <si>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</si>
  <si>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</si>
  <si>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</si>
  <si>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</si>
  <si>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</si>
  <si>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</si>
  <si>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</si>
  <si>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</si>
  <si>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</si>
  <si>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</si>
  <si>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</si>
  <si>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</si>
  <si>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</si>
  <si>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</si>
  <si>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</si>
  <si>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</si>
  <si>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</si>
  <si>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</si>
  <si>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</si>
  <si>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</si>
  <si>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</si>
  <si>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</si>
  <si>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</si>
  <si>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</si>
  <si>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</si>
  <si>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</si>
  <si>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</si>
  <si>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</si>
  <si>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</si>
  <si>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</si>
  <si>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</si>
  <si>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</si>
  <si>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</si>
  <si>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</si>
  <si>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</si>
  <si>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</si>
  <si>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</si>
  <si>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</si>
  <si>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</si>
  <si>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</si>
  <si>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</si>
  <si>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</si>
  <si>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</si>
  <si>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</si>
  <si>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</si>
  <si>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</si>
  <si>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</si>
  <si>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</si>
  <si>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</si>
  <si>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</si>
  <si>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</si>
  <si>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</si>
  <si>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DESMATAMENTO E LIMPEZA MECANIZADA DE TERRENO COM ARVORES ATE Ø 15CM, UTILIZANDO TRATOR DE ESTEIRAS</t>
  </si>
  <si>
    <t>LIMPEZA MECANIZADA DE TERRENO COM REMOCAO DE CAMADA VEGETAL, UTILIZANDO MOTONIVELADORA</t>
  </si>
  <si>
    <t>DESMATAMENTO E LIMPEZA MECANIZADA DE TERRENO COM REMOCAO DE CAMADA VEGETAL, UTILIZANDO TRATOR DE ESTEIRAS</t>
  </si>
  <si>
    <t>TAPUME DE CHAPA DE MADEIRA COMPENSADA, E= 6MM, COM PINTURA A CAL E REAPROVEITAMENTO DE 2X</t>
  </si>
  <si>
    <t>CHAPA DE ACO CARBONO 3/8 (COLOC/ USO/ RETIR) P/ PASS VEICULO SOBRE VALA MEDIDA P/ AREA CHAPA EM CADA APLICACAO</t>
  </si>
  <si>
    <t>ISOLAMENTO DE OBRA COM TELA PLASTICA COM MALHA DE 5MM E ESTRUTURA DE MADEIRA PONTALETEADA</t>
  </si>
  <si>
    <t>ENSAIO DE COMPACTACAO - AMOSTRAS NAO TRABALHADAS - ENERGIA NORMAL - SOLOS</t>
  </si>
  <si>
    <t>ENSAIO DE MASSA ESPECIFICA - IN SITU - METODO BALAO DE BORRACHA - SOLOS</t>
  </si>
  <si>
    <t>ENSAIO DE INDICE DE SUPORTE CALIFORNIA - AMOSTRAS NAO TRABALHADAS - ENERGIA NORMAL - SOLOS</t>
  </si>
  <si>
    <t>SERVIÇOS TÉCNICOS ESPECIALIZADOS PARA ACOMPANHAMENTO DE EXECUÇÃO DE FUNDAÇÕES PROFUNDAS E ESTRUTURAS DE CONTENÇÃO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</si>
  <si>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</si>
  <si>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</si>
  <si>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</si>
  <si>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</si>
  <si>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</si>
  <si>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</si>
  <si>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</si>
  <si>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</si>
  <si>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</si>
  <si>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</si>
  <si>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</si>
  <si>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</si>
  <si>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</si>
  <si>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</si>
  <si>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</si>
  <si>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</si>
  <si>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</si>
  <si>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PORTAO COM MOUROES DE MADEIRA ROLICA, DIAMETRO 11CM, COM 5 FIOS DE ARAME FARPADO Nº 14 CLASSE 250, SEM DOBRADICAS</t>
  </si>
  <si>
    <t>CERCA COM MOUROES DE MADEIRA, 7,5X7,5CM, ESPACAMENTO DE 2M, ALTURA LIVRE DE 2M, CRAVADOS 0,5M, COM 4 FIOS DE ARAME FARPADO Nº 14 CLASSE 250</t>
  </si>
  <si>
    <t>CERCA COM MOUROES DE MADEIRA, 7,5X7,5CM, ESPACAMENTO DE 2M, ALTURA LIVRE DE 2M, CRAVADOS 0,5M, COM 8 FIOS DE ARAME FARPADO Nº 14 CLASSE 250</t>
  </si>
  <si>
    <t>CERCA COM MOUROES DE CONCRETO, SECAO "T" PONTA INCLINADA, 10X10CM, ESPACAMENTO DE 3M, CRAVADOS 0,5M, COM 11 FIOS DE ARAME FARPADO Nº 16</t>
  </si>
  <si>
    <t>CERCA COM MOUROES DE CONCRETO, RETO, 15X15CM, ESPACAMENTO DE 3M, CRAVADOS 0,5M, ESCORAS DE 10X10CM NOS CANTOS, COM 12 FIOS DE ARAME DE ACO OVALADO 15X17</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</si>
  <si>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</si>
  <si>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</si>
  <si>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ALAMBRADO EM TUBOS DE ACO GALVANIZADO, COM COSTURA, DIN 2440, DIAMETRO 2", ALTURA 3M, FIXADOS A CADA 2M EM BLOCOS DE CONCRETO, COM TELA DE ARAME GALVANIZADO REVESTIDO COM PVC, FIO 12 BWG E MALHA 7,5X7,5CM</t>
  </si>
  <si>
    <t>ALAMBRADO PARA QUADRA POLIESPORTIVA, ESTRUTURADO POR TUBOS DE ACO GALVANIZADO, COM COSTURA, DIN 2440, DIAMETRO 2", COM TELA DE ARAME GALVANIZADO, FIO 14 BWG E MALHA QUADRADA 5X5CM</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</si>
  <si>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</si>
  <si>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</si>
  <si>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</si>
  <si>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</si>
  <si>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</si>
  <si>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</si>
  <si>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</si>
  <si>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</si>
  <si>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</si>
  <si>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</si>
  <si>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</si>
  <si>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</si>
  <si>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</si>
  <si>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</si>
  <si>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</si>
  <si>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</si>
  <si>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</si>
  <si>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</si>
  <si>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</si>
  <si>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</si>
  <si>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</si>
  <si>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</si>
  <si>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</si>
  <si>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</si>
  <si>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</si>
  <si>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</si>
  <si>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</si>
  <si>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</si>
  <si>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</si>
  <si>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</si>
  <si>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</si>
  <si>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</si>
  <si>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</si>
  <si>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</si>
  <si>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</si>
  <si>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</si>
  <si>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</si>
  <si>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</si>
  <si>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</si>
  <si>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</si>
  <si>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</si>
  <si>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</si>
  <si>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</si>
  <si>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</si>
  <si>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</si>
  <si>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</si>
  <si>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</si>
  <si>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</si>
  <si>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</si>
  <si>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</si>
  <si>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</si>
  <si>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</si>
  <si>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</si>
  <si>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</si>
  <si>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</si>
  <si>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</si>
  <si>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</si>
  <si>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</si>
  <si>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</si>
  <si>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</si>
  <si>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</si>
  <si>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</si>
  <si>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</si>
  <si>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</si>
  <si>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</si>
  <si>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</si>
  <si>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</si>
  <si>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</si>
  <si>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</si>
  <si>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</si>
  <si>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</si>
  <si>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</si>
  <si>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</si>
  <si>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</si>
  <si>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</si>
  <si>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</si>
  <si>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</si>
  <si>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</si>
  <si>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</si>
  <si>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</si>
  <si>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</si>
  <si>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</si>
  <si>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</si>
  <si>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</si>
  <si>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</si>
  <si>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</si>
  <si>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</si>
  <si>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</si>
  <si>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</si>
  <si>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</si>
  <si>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</si>
  <si>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</si>
  <si>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</si>
  <si>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</si>
  <si>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</si>
  <si>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</si>
  <si>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</si>
  <si>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</si>
  <si>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</si>
  <si>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</si>
  <si>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</si>
  <si>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</si>
  <si>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</si>
  <si>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</si>
  <si>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</si>
  <si>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</si>
  <si>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</si>
  <si>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</si>
  <si>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</si>
  <si>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</si>
  <si>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</si>
  <si>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ASSENTAMENTO DE TUBOS E PECAS</t>
  </si>
  <si>
    <t>CUSTOS HORÁRIOS DE MÁQUINAS E EQUIPAMENTOS</t>
  </si>
  <si>
    <t>DRENAGEM/OBRAS DE CONTENCAO/POCOS DE VISITA E CAIX</t>
  </si>
  <si>
    <t>ESCORAMENTO</t>
  </si>
  <si>
    <t>ESQUADRIAS/FERRAGENS/VIDROS</t>
  </si>
  <si>
    <t>FUNDACOES E ESTRUTURAS</t>
  </si>
  <si>
    <t>IMPERMEABILIZACOES E PROTECOES DIVERSAS</t>
  </si>
  <si>
    <t>INSTALACAO ELETRICA/ELETRIFICACAO E ILUMINACAO EXT</t>
  </si>
  <si>
    <t>INSTALACOES ESPECIAIS</t>
  </si>
  <si>
    <t>INSTALACOES HIDRO SANITARIAS</t>
  </si>
  <si>
    <t>INSTALACOES DE PRODUCAO</t>
  </si>
  <si>
    <t>LIGACOES PREDIAIS AGUA/ESGOTO/ENERGIA/TELEFONE</t>
  </si>
  <si>
    <t>MOVIMENTO DE TERRA</t>
  </si>
  <si>
    <t>PAREDES/PAINEIS</t>
  </si>
  <si>
    <t>PAVIMENTACAO</t>
  </si>
  <si>
    <t>PISOS</t>
  </si>
  <si>
    <t>REVESTIMENTO E TRATAMENTO DE SUPERFICIES</t>
  </si>
  <si>
    <t>SERVICOS DIVERSOS</t>
  </si>
  <si>
    <t>SERVICOS PRELIMINARES</t>
  </si>
  <si>
    <t>SERVICOS TECNICOS</t>
  </si>
  <si>
    <t>TRANPORTES, CARGAS E DESCARGAS</t>
  </si>
  <si>
    <t>URBANIZACAO</t>
  </si>
  <si>
    <t>CUSTO MAO DE OBRA</t>
  </si>
  <si>
    <t xml:space="preserve">H     </t>
  </si>
  <si>
    <t xml:space="preserve">UN    </t>
  </si>
  <si>
    <t xml:space="preserve">M3    </t>
  </si>
  <si>
    <t xml:space="preserve">M2    </t>
  </si>
  <si>
    <t xml:space="preserve">M     </t>
  </si>
  <si>
    <t xml:space="preserve">KG    </t>
  </si>
  <si>
    <t xml:space="preserve">L     </t>
  </si>
  <si>
    <t xml:space="preserve">18L   </t>
  </si>
  <si>
    <t xml:space="preserve">200KG </t>
  </si>
  <si>
    <t xml:space="preserve">MES   </t>
  </si>
  <si>
    <t xml:space="preserve">PAR   </t>
  </si>
  <si>
    <t xml:space="preserve">DM3   </t>
  </si>
  <si>
    <t xml:space="preserve">JG    </t>
  </si>
  <si>
    <t xml:space="preserve">MIL   </t>
  </si>
  <si>
    <t xml:space="preserve">T     </t>
  </si>
  <si>
    <t xml:space="preserve">50KG  </t>
  </si>
  <si>
    <t xml:space="preserve">CJ    </t>
  </si>
  <si>
    <t xml:space="preserve">100M  </t>
  </si>
  <si>
    <t xml:space="preserve">KW/H  </t>
  </si>
  <si>
    <t xml:space="preserve">CENTO </t>
  </si>
  <si>
    <t xml:space="preserve">GL    </t>
  </si>
  <si>
    <t xml:space="preserve">310ML </t>
  </si>
  <si>
    <t xml:space="preserve"> - PODEM OCORRER DISCREPÂNCIAS NOS CÁLCULOS DEVIDO A ERROS DE ARREDONDAMENTO DO SISTEMA.</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</si>
  <si>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</si>
  <si>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</si>
  <si>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</si>
  <si>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</si>
  <si>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</si>
  <si>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</si>
  <si>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</si>
  <si>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</si>
  <si>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</si>
  <si>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</si>
  <si>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</si>
  <si>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</si>
  <si>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</si>
  <si>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</si>
  <si>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</si>
  <si>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</si>
  <si>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</si>
  <si>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</si>
  <si>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</si>
  <si>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</si>
  <si>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</si>
  <si>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</si>
  <si>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</si>
  <si>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</si>
  <si>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</si>
  <si>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</si>
  <si>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</si>
  <si>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</si>
  <si>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</si>
  <si>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</si>
  <si>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</si>
  <si>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</si>
  <si>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</si>
  <si>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</si>
  <si>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</si>
  <si>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</si>
  <si>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</si>
  <si>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</si>
  <si>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</si>
  <si>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</si>
  <si>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</si>
  <si>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</si>
  <si>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</si>
  <si>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</si>
  <si>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</si>
  <si>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</si>
  <si>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</si>
  <si>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</si>
  <si>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</si>
  <si>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</si>
  <si>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</si>
  <si>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</si>
  <si>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</si>
  <si>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</si>
  <si>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</si>
  <si>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</si>
  <si>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</si>
  <si>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</si>
  <si>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</si>
  <si>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</si>
  <si>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</si>
  <si>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</si>
  <si>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</si>
  <si>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</si>
  <si>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</si>
  <si>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</si>
  <si>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</si>
  <si>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</si>
  <si>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</si>
  <si>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</si>
  <si>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</si>
  <si>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</si>
  <si>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</si>
  <si>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</si>
  <si>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</si>
  <si>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</si>
  <si>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</si>
  <si>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</si>
  <si>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</si>
  <si>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</si>
  <si>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</si>
  <si>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</si>
  <si>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</si>
  <si>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</si>
  <si>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</si>
  <si>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</si>
  <si>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</si>
  <si>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PILARES CIRCULARES, EM CHAPA DE MADEIRA COMPENSADA RESINADA.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</si>
  <si>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</si>
  <si>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</si>
  <si>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</si>
  <si>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</si>
  <si>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</si>
  <si>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</si>
  <si>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</si>
  <si>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</si>
  <si>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</si>
  <si>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</si>
  <si>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</si>
  <si>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</si>
  <si>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</si>
  <si>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</si>
  <si>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</si>
  <si>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</si>
  <si>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</si>
  <si>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</si>
  <si>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</si>
  <si>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</si>
  <si>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</si>
  <si>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</si>
  <si>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</si>
  <si>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</si>
  <si>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</si>
  <si>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</si>
  <si>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</si>
  <si>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</si>
  <si>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</si>
  <si>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</si>
  <si>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</si>
  <si>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</si>
  <si>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</si>
  <si>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</si>
  <si>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</si>
  <si>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</si>
  <si>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</si>
  <si>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</si>
  <si>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FIXAÇÃO (ENCUNHAMENTO) DE ALVENARIA DE VEDAÇÃO COM ESPUMA DE POLIURETANO EXPANSIVA. AF_03/2016</t>
  </si>
  <si>
    <t>CABO DE COBRE RÍGIDO ISOLADO, 300 MM², ANTI-CHAMA 450/750 V, PARA DISTRIBUIÇÃO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</si>
  <si>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</si>
  <si>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</si>
  <si>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</si>
  <si>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</si>
  <si>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</si>
  <si>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</si>
  <si>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</si>
  <si>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</si>
  <si>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</si>
  <si>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</si>
  <si>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</si>
  <si>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</si>
  <si>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</si>
  <si>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</si>
  <si>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</si>
  <si>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</si>
  <si>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</si>
  <si>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</si>
  <si>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</si>
  <si>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</si>
  <si>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</si>
  <si>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</si>
  <si>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</si>
  <si>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</si>
  <si>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</si>
  <si>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</si>
  <si>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</si>
  <si>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</si>
  <si>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</si>
  <si>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</si>
  <si>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</si>
  <si>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</si>
  <si>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</si>
  <si>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</si>
  <si>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</si>
  <si>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</si>
  <si>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</si>
  <si>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</si>
  <si>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</si>
  <si>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</si>
  <si>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</si>
  <si>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</si>
  <si>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</si>
  <si>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</si>
  <si>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</si>
  <si>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</si>
  <si>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</si>
  <si>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</si>
  <si>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</si>
  <si>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</si>
  <si>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</si>
  <si>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</si>
  <si>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</si>
  <si>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</si>
  <si>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</si>
  <si>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</si>
  <si>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</si>
  <si>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</si>
  <si>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</si>
  <si>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</si>
  <si>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CAIXA DE PASSAGEM PARA TELEFONE 15X15X10CM (SOBREPOR), FORNECIMENTO E INSTALACAO.</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</si>
  <si>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</si>
  <si>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</si>
  <si>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</si>
  <si>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</si>
  <si>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</si>
  <si>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</si>
  <si>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</si>
  <si>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</si>
  <si>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</si>
  <si>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</si>
  <si>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</si>
  <si>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</si>
  <si>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</si>
  <si>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</si>
  <si>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</si>
  <si>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</si>
  <si>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</si>
  <si>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</si>
  <si>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</si>
  <si>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</si>
  <si>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</si>
  <si>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</si>
  <si>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</si>
  <si>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</si>
  <si>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</si>
  <si>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</si>
  <si>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</si>
  <si>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</si>
  <si>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</si>
  <si>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</si>
  <si>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</si>
  <si>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</si>
  <si>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</si>
  <si>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</si>
  <si>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</si>
  <si>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</si>
  <si>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</si>
  <si>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</si>
  <si>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</si>
  <si>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</si>
  <si>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</si>
  <si>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</si>
  <si>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</si>
  <si>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</si>
  <si>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</si>
  <si>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</si>
  <si>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</si>
  <si>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</si>
  <si>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</si>
  <si>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</si>
  <si>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</si>
  <si>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</si>
  <si>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</si>
  <si>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</si>
  <si>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</si>
  <si>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</si>
  <si>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</si>
  <si>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</si>
  <si>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</si>
  <si>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</si>
  <si>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</si>
  <si>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</si>
  <si>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</si>
  <si>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</si>
  <si>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</si>
  <si>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</si>
  <si>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</si>
  <si>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</si>
  <si>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</si>
  <si>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</si>
  <si>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</si>
  <si>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</si>
  <si>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</si>
  <si>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</si>
  <si>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</si>
  <si>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</si>
  <si>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</si>
  <si>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</si>
  <si>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</si>
  <si>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</si>
  <si>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</si>
  <si>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</si>
  <si>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</si>
  <si>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</si>
  <si>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</si>
  <si>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</si>
  <si>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</si>
  <si>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</si>
  <si>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</si>
  <si>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</si>
  <si>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</si>
  <si>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</si>
  <si>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</si>
  <si>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</si>
  <si>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</si>
  <si>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</si>
  <si>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</si>
  <si>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</si>
  <si>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</si>
  <si>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</si>
  <si>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</si>
  <si>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</si>
  <si>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</si>
  <si>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</si>
  <si>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</si>
  <si>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</si>
  <si>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</si>
  <si>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</si>
  <si>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</si>
  <si>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</si>
  <si>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</si>
  <si>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</si>
  <si>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</si>
  <si>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</si>
  <si>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</si>
  <si>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</si>
  <si>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</si>
  <si>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</si>
  <si>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</si>
  <si>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</si>
  <si>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</si>
  <si>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</si>
  <si>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</si>
  <si>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</si>
  <si>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</si>
  <si>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</si>
  <si>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</si>
  <si>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</si>
  <si>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</si>
  <si>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</si>
  <si>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</si>
  <si>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</si>
  <si>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</si>
  <si>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</si>
  <si>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</si>
  <si>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</si>
  <si>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</si>
  <si>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</si>
  <si>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</si>
  <si>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</si>
  <si>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</si>
  <si>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</si>
  <si>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</si>
  <si>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</si>
  <si>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</si>
  <si>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</si>
  <si>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</si>
  <si>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</si>
  <si>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</si>
  <si>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</si>
  <si>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</si>
  <si>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</si>
  <si>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</si>
  <si>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</si>
  <si>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</si>
  <si>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</si>
  <si>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</si>
  <si>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</si>
  <si>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</si>
  <si>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</si>
  <si>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</si>
  <si>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</si>
  <si>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</si>
  <si>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</si>
  <si>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</si>
  <si>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</si>
  <si>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</si>
  <si>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</si>
  <si>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</si>
  <si>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</si>
  <si>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</si>
  <si>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</si>
  <si>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</si>
  <si>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</si>
  <si>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</si>
  <si>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</si>
  <si>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</si>
  <si>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</si>
  <si>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</si>
  <si>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</si>
  <si>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</si>
  <si>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</si>
  <si>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</si>
  <si>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</si>
  <si>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</si>
  <si>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</si>
  <si>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</si>
  <si>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</si>
  <si>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</si>
  <si>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</si>
  <si>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</si>
  <si>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</si>
  <si>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</si>
  <si>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</si>
  <si>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</si>
  <si>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</si>
  <si>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</si>
  <si>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</si>
  <si>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</si>
  <si>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</si>
  <si>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</si>
  <si>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</si>
  <si>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</si>
  <si>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</si>
  <si>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</si>
  <si>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</si>
  <si>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</si>
  <si>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</si>
  <si>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</si>
  <si>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</si>
  <si>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</si>
  <si>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</si>
  <si>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</si>
  <si>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</si>
  <si>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</si>
  <si>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</si>
  <si>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</si>
  <si>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</si>
  <si>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KIT CAVALETE PARA MEDIÇÃO DE ÁGUA - ENTRADA INDIVIDUALIZADA, EM PVC DN 25 (¾), PARA 1 MEDIDOR  FORNECIMENTO E INSTALAÇÃO (EXCLUSIVE HIDRÔMETRO). AF_11/2016</t>
  </si>
  <si>
    <t>PERFILADO DE SEÇÃO 38X76 MM PARA SUPORTE DE ATÉ 3 TUBOS HORIZONTAIS. AF_05/2015</t>
  </si>
  <si>
    <t>PERFILADO DE SEÇÃO 38X76 MM PARA SUPORTE DE MAIS DE 3 TUBOS HORIZONTAIS. AF_05/2015</t>
  </si>
  <si>
    <t>PERFILADO DE SEÇÃO 38X38 MM PARA SUPORTE DE ATÉ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</si>
  <si>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</si>
  <si>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</si>
  <si>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</si>
  <si>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</si>
  <si>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</si>
  <si>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</si>
  <si>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</si>
  <si>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</si>
  <si>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</si>
  <si>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</si>
  <si>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</si>
  <si>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</si>
  <si>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</si>
  <si>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</si>
  <si>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</si>
  <si>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</si>
  <si>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</si>
  <si>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</si>
  <si>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</si>
  <si>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</si>
  <si>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</si>
  <si>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</si>
  <si>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REATERRO MANUAL APILOADO COM SOQUETE. AF_10/2017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</si>
  <si>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</si>
  <si>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</si>
  <si>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</si>
  <si>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</si>
  <si>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</si>
  <si>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</si>
  <si>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</si>
  <si>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</si>
  <si>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</si>
  <si>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</si>
  <si>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</si>
  <si>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</si>
  <si>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</si>
  <si>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</si>
  <si>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</si>
  <si>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</si>
  <si>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</si>
  <si>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</si>
  <si>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</si>
  <si>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</si>
  <si>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</si>
  <si>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</si>
  <si>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</si>
  <si>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</si>
  <si>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</si>
  <si>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</si>
  <si>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</si>
  <si>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</si>
  <si>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</si>
  <si>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</si>
  <si>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</si>
  <si>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</si>
  <si>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</si>
  <si>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</si>
  <si>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</si>
  <si>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MASSA ÚNICA, PARA RECEBIMENTO DE PINTURA OU CERÂMICA, ARGAMASSA INDUSTRIALIZADA, PREPARO MECÂNICO, APLICADO COM EQUIPAMENTO DE MISTURA E PROJEÇÃO DE 1,5 M3/H EM FACES INTERNAS DE PAREDES, ESPESSURA DE 5MM, SEM EXECUÇÃO DE TALISCAS. AF_06/2014</t>
  </si>
  <si>
    <t>FORRO EM RÉGUAS DE PVC, FRISADO, PARA AMBIENTES RESIDENCIAIS, INCLUSIVE ESTRUTURA DE FIXAÇÃO. AF_05/2017_P</t>
  </si>
  <si>
    <t>FORRO EM RÉGUAS DE PVC, FRISADO, PARA AMBIENTES COMERCIAIS, INCLUSIVE ESTRUTURA DE FIXAÇÃO. AF_05/2017_P</t>
  </si>
  <si>
    <t>FORRO EM RÉGUAS DE PVC, LISO, PARA AMBIENTES RESIDENCIAIS, INCLUSIVE ESTRUTURA DE FIXAÇÃO. AF_05/2017_P</t>
  </si>
  <si>
    <t>FORRO DE PVC, LISO, PARA AMBIENTES COMERCIAIS, INCLUSIVE ESTRUTURA DE FIXAÇÃO. AF_05/2017_P</t>
  </si>
  <si>
    <t>ARGAMASSA TRAÇO 1:3 (CIMENTO E AREIA), PREPARO MECANICO , INCLUSO ADITIVO IMPERMEABILIZANTE</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</si>
  <si>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</si>
  <si>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</si>
  <si>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</si>
  <si>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</si>
  <si>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</si>
  <si>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</si>
  <si>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</si>
  <si>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</si>
  <si>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</si>
  <si>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</si>
  <si>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</si>
  <si>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</si>
  <si>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</si>
  <si>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</si>
  <si>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</si>
  <si>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</si>
  <si>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</si>
  <si>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</si>
  <si>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</si>
  <si>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</si>
  <si>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</si>
  <si>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</si>
  <si>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</si>
  <si>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</si>
  <si>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</si>
  <si>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</si>
  <si>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</si>
  <si>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</si>
  <si>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</si>
  <si>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</si>
  <si>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</si>
  <si>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</si>
  <si>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</si>
  <si>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</si>
  <si>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</si>
  <si>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</si>
  <si>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</si>
  <si>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</si>
  <si>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</si>
  <si>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</si>
  <si>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</si>
  <si>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</si>
  <si>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</si>
  <si>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</si>
  <si>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</si>
  <si>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</si>
  <si>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</si>
  <si>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</si>
  <si>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</si>
  <si>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</si>
  <si>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</si>
  <si>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</si>
  <si>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</si>
  <si>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</si>
  <si>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</si>
  <si>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</si>
  <si>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</si>
  <si>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</si>
  <si>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</si>
  <si>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</si>
  <si>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</si>
  <si>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</si>
  <si>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CUSTO MATERIAL, EQUIPAMENTO, TERCEIRIZADO + OUTROS</t>
  </si>
  <si>
    <t>MATERIAL</t>
  </si>
  <si>
    <t>ACTUS EMPREENDIMENTOS LTDA EPP</t>
  </si>
  <si>
    <t>CPU.E-05.5270</t>
  </si>
  <si>
    <t>CHUMBADOR Ø 1/2"</t>
  </si>
  <si>
    <t>CPU.E-015.9360</t>
  </si>
  <si>
    <t>CPU.E-015.1140</t>
  </si>
  <si>
    <t>CPU.E-015.15350</t>
  </si>
  <si>
    <t>CPU.E-015.15510</t>
  </si>
  <si>
    <t>E-015.15350</t>
  </si>
  <si>
    <t>E-015.16952</t>
  </si>
  <si>
    <t>PLUG MACHO, 2P+T 10A, 250V</t>
  </si>
  <si>
    <t>BDI - EQUIPAMENTO</t>
  </si>
  <si>
    <t>ESPECIFICAÇÃO</t>
  </si>
  <si>
    <t>TOTAL (M2)</t>
  </si>
  <si>
    <t>TAXAS CREA - ART EXECUÇÃO DE OBRA - EMPRESA CONTRATADA</t>
  </si>
  <si>
    <t>CPU.A0010</t>
  </si>
  <si>
    <t>A0010</t>
  </si>
  <si>
    <t xml:space="preserve"> E013</t>
  </si>
  <si>
    <t>DISCRIMINAÇÃO</t>
  </si>
  <si>
    <t>PROJETO Nº:</t>
  </si>
  <si>
    <t>DATA:</t>
  </si>
  <si>
    <t>*** CUSTOS / PREÇOS ***</t>
  </si>
  <si>
    <t>A</t>
  </si>
  <si>
    <t xml:space="preserve">CUSTO DE APOIO A OBRA (R$) – SEM BDI
</t>
  </si>
  <si>
    <t>B</t>
  </si>
  <si>
    <t>CUSTO DA EDIFICAÇÃO (R$) – SEM BDI</t>
  </si>
  <si>
    <t>C</t>
  </si>
  <si>
    <t>D</t>
  </si>
  <si>
    <t>E</t>
  </si>
  <si>
    <t>BENEFÍCIOS E DESPESAS INDIRETAS (R$) – BDI
( 2)</t>
  </si>
  <si>
    <t>R$/M2</t>
  </si>
  <si>
    <t>*** INFORMAÇÕES SINAPI ***</t>
  </si>
  <si>
    <t xml:space="preserve">SIGLA RELATÓRIO: </t>
  </si>
  <si>
    <t xml:space="preserve">MÊS/ANO: 
</t>
  </si>
  <si>
    <t>ENCARGOS SOCIAIS DESONERADOS:</t>
  </si>
  <si>
    <t>MENSALISTA:</t>
  </si>
  <si>
    <t>HORISTA:</t>
  </si>
  <si>
    <t>LOCAL:</t>
  </si>
  <si>
    <t>FORNECEDOR:</t>
  </si>
  <si>
    <t>CNPJ:</t>
  </si>
  <si>
    <t>VALOR:</t>
  </si>
  <si>
    <t>CONTATO:</t>
  </si>
  <si>
    <t>FUNCIONÁRIO:</t>
  </si>
  <si>
    <t>Dados</t>
  </si>
  <si>
    <t>SERVIDOR</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</si>
  <si>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</si>
  <si>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</si>
  <si>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</si>
  <si>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</si>
  <si>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</si>
  <si>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</si>
  <si>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</si>
  <si>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</si>
  <si>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</si>
  <si>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</si>
  <si>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</si>
  <si>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</si>
  <si>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</si>
  <si>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</si>
  <si>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</si>
  <si>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</si>
  <si>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</si>
  <si>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</si>
  <si>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</si>
  <si>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</si>
  <si>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</si>
  <si>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</si>
  <si>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</si>
  <si>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</si>
  <si>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</si>
  <si>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</si>
  <si>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</si>
  <si>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</si>
  <si>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</si>
  <si>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</si>
  <si>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</si>
  <si>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</si>
  <si>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</si>
  <si>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</si>
  <si>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</si>
  <si>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</si>
  <si>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</si>
  <si>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</si>
  <si>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</si>
  <si>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</si>
  <si>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</si>
  <si>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</si>
  <si>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</si>
  <si>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</si>
  <si>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</si>
  <si>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</si>
  <si>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</si>
  <si>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</si>
  <si>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</si>
  <si>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</si>
  <si>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MONTAGEM E DESMONTAGEM DE FÔRMA DE PILARES CIRCULARES, COM ÁREA MÉDIA DAS SEÇÕES MAIOR QUE 0,28 M², PÉ-DIREITO DUPLO, EM MADEIRA, 2 UTILIZAÇÕES.  AF_06/2017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</si>
  <si>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</si>
  <si>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</si>
  <si>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</si>
  <si>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</si>
  <si>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</si>
  <si>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</si>
  <si>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</si>
  <si>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</si>
  <si>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</si>
  <si>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</si>
  <si>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</si>
  <si>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</si>
  <si>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</si>
  <si>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</si>
  <si>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</si>
  <si>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</si>
  <si>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</si>
  <si>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</si>
  <si>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</si>
  <si>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</si>
  <si>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</si>
  <si>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</si>
  <si>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</si>
  <si>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</si>
  <si>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(COMPOSIÇÃO REPRESENTATIVA) DO SERVIÇO DE EMBOÇO/MASSA ÚNICA, APLICADO MANUALMENTE, TRAÇO 1:2:8, EM BETONEIRA DE 400L, PAREDES INTERNAS, COM EXECUÇÃO DE TALISCAS, EDIFICAÇÃO HABITACIONAL UNIFAMILIAR (CASAS) E EDIFICAÇÃO PÚBLICA PADRÃO. AF_12/2014</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</si>
  <si>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</si>
  <si>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</si>
  <si>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</si>
  <si>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</si>
  <si>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</si>
  <si>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</si>
  <si>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</si>
  <si>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</si>
  <si>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</si>
  <si>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</si>
  <si>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</si>
  <si>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</si>
  <si>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FORROS, DIVISÓRIA DE GRANITO E DIVISÓRIO DE VIDRO</t>
  </si>
  <si>
    <t>LIXA EM FOLHA PARA PAREDE OU MADEIRA, NUMERO 120 (COR VERMELHA)</t>
  </si>
  <si>
    <t>CARPINTEIRO DE ESQUADRIAS</t>
  </si>
  <si>
    <t>PERFIL U / CANALETA DE ALUMINIO, DE ABAS IGUAIS, 1/2" (1,27 X 1,27 CM), PARA PORTA OU JANELA DE CORRER</t>
  </si>
  <si>
    <t>TRILHO EM ALUMINIO "U", COM ABAULADO PARA ROLDANA DE PORTA DE CORRER, *40 X 40* MM</t>
  </si>
  <si>
    <t>BATENTE/ PORTAL/ADUELA/ MARCO MACICO, E= *3* CM, L= *15* CM, *60 CM A 120* CM  X *210* CM,  EM CEDRINHO/ ANGELIM COMERCIAL/  EUCALIPTO/ CURUPIXA/ PEROBA/ CUMARU OU EQUIVALENTE DA REGIAO (NAO INCLUI ALIZARES)</t>
  </si>
  <si>
    <t>GUARNICAO/ ALIZAR/ VISTA MACICA, E= *1* CM, L= *4,5* CM, EM CEDRINHO/ ANGELIM COMERCIAL/  EUCALIPTO/ CURUPIXA/ PEROBA/ CUMARU OU EQUIVALENTE DA REGIAO</t>
  </si>
  <si>
    <t>FECHADURA BICO DE PAPAGAIO, MAQUINA *45* MM, CROMADA, COM CILINDRO, PARA PORTA DE CORRER EXTERNA - COMPLETA</t>
  </si>
  <si>
    <t>PUXADOR TUBULAR RETO, DUPLO, EM ALUMINIO POLIDO, DIAMETRO APROX.DE 1", COMPRIMENTO APROX. DE 400 MM, PARA PORTAS DE MADEIRA OU VIDRO</t>
  </si>
  <si>
    <t>ROLDANA CONCOVA DUPLA, EM CHAPA DE ACO, ROLAMENTO INTERNO BLINDADO DE ACO REVESTIDO EM NYLON, PARA PORTA DE CORRER</t>
  </si>
  <si>
    <t>PREGO DE ACO POLIDO COM CABECA 18 X 30 (2 3/4 X 10)</t>
  </si>
  <si>
    <t>PARAFUSO ROSCA SOBERBA ZINCADO CABECA CHATA FENDA SIMPLES 3,5 X 25 MM (1 ")</t>
  </si>
  <si>
    <t>CHAPA ACO INOX AISI 304 NUMERO 9 (E = 4 MM), ACABAMENTO NUMERO 1 (LAMINADO A QUENTE, FOSCO)</t>
  </si>
  <si>
    <t>BATENTE/ PORTAL/ ADUELA/ MARCO MACICO, E= *3 CM, L= *13 CM, *60 CM A 120* CM X *210 CM,  EM CEDRINHO/ ANGELIM COMERCIAL/ EUCALIPTO/ CURUPIXA/ PEROBA/ CUMARU OU EQUIVALENTE DA REGIAO (NAO INCLUI ALIZARES)</t>
  </si>
  <si>
    <t>DOBRADICA EM ACO/FERRO, 3 1/2" X  3", E= 1,9  A 2 MM, COM ANEL,  CROMADO OU ZINCADO, TAMPA BOLA, COM PARAFUSOS</t>
  </si>
  <si>
    <t>FECHADURA DE EMBUTIR PARA PORTA EXTERNA / ENTRADA, MAQUINA 55 MM, COM CILINDRO, MACANETA ALAVANCA E ESPELHO EM METAL CROMADO - NIVEL SEGURANCA MEDIO - COMPLETA</t>
  </si>
  <si>
    <t>PREGO DE ACO POLIDO SEM CABECA 15 X 15 (1 1/4 X 13)</t>
  </si>
  <si>
    <t>PREGO DE ACO POLIDO COM CABECA 18 X 27 (2 1/2 X 10)</t>
  </si>
  <si>
    <t>PREGO DE ACO POLIDO COM CABECA 12 X 12</t>
  </si>
  <si>
    <t>PREGO DE ACO POLIDO COM CABECA 16 X 24 (2 1/4 X 12)</t>
  </si>
  <si>
    <t>TINTA ASFALTICA IMPERMEABILIZANTE DISPERSA EM AGUA, PARA MATERIAIS CIMENTICIOS</t>
  </si>
  <si>
    <t>GRANITO PARA BANCADA, POLIDO, TIPO ANDORINHA/ QUARTZ/ CASTELO/ CORUMBA OU OUTROS EQUIVALENTES DA REGIAO, E=  *2,5* CM</t>
  </si>
  <si>
    <t>FITA DE PAPEL MICROPERFURADO, 50 X 150 MM, PARA TRATAMENTO DE JUNTAS DE CHAPA DE GESSO PARA DRYWALL</t>
  </si>
  <si>
    <t>MASSA DE REJUNTE EM PO PARA DRYWALL, A BASE DE GESSO, SECAGEM RAPIDA, PARA TRATAMENTO DE JUNTAS DE CHAPA DE GESSO (COM ADICAO DE AGUA)</t>
  </si>
  <si>
    <t>PARAFUSO DRY WALL, EM ACO ZINCADO, CABECA LENTILHA E PONTA BROCA (LB), LARGURA 4,2 MM, COMPRIMENTO 13 MM</t>
  </si>
  <si>
    <t>SILICONE ACETICO USO GERAL INCOLOR 280 G</t>
  </si>
  <si>
    <t>VIDRO TEMPERADO INCOLOR PARA PORTA DE ABRIR, E = 10 MM (SEM FERRAGENS E SEM COLOCACAO)</t>
  </si>
  <si>
    <t>BUCHA DE NYLON SEM ABA S8, COM PARAFUSO DE 4,80 X 50 MM EM ACO ZINCADO COM ROSCA SOBERBA, CABECA CHATA E FENDA PHILLIPS</t>
  </si>
  <si>
    <t>E-05.5960</t>
  </si>
  <si>
    <t>PINTOR</t>
  </si>
  <si>
    <t>SOLDADOR</t>
  </si>
  <si>
    <t>ELETRODO REVESTIDO AWS - E6013, DIAMETRO IGUAL A 4,00 MM</t>
  </si>
  <si>
    <t>CUBA ACO INOX (AISI 304) DE EMBUTIR COM VALVULA 3 1/2 ", DE *46 X 30 X 12* CM</t>
  </si>
  <si>
    <t>RODAPE OU RODABANCADA EM GRANITO, POLIDO, TIPO ANDORINHA/ QUARTZ/ CASTELO/ CORUMBA OU OUTROS EQUIVALENTES DA REGIAO, H= 10 CM, E=  *2,0* CM</t>
  </si>
  <si>
    <t>FITA VEDA ROSCA EM ROLOS DE 18 MM X 10 M (L X C)</t>
  </si>
  <si>
    <t>REJUNTE EPOXI COR</t>
  </si>
  <si>
    <t>LIXA EM FOLHA PARA FERRO, NUMERO 150</t>
  </si>
  <si>
    <t>ABERTURA PARA ENCAIXE DE CUBA OU LAVATORIO EM BANCADA DE MARMORE/ GRANITO OU OUTRO TIPO DE PEDRA NATURAL</t>
  </si>
  <si>
    <t>FURO PARA TORNEIRA OU OUTROS ACESSORIOS  EM BANCADA DE MARMORE/ GRANITO OU OUTRO TIPO DE PEDRA NATURAL</t>
  </si>
  <si>
    <t>OLEO DIESEL COMBUSTIVEL COMUM</t>
  </si>
  <si>
    <t>MASSA PLASTICA PARA MARMORE/GRANITO</t>
  </si>
  <si>
    <t>REMOVEDOR DE TINTA OLEO/ESMALTE VERNIZ</t>
  </si>
  <si>
    <t>SIFAO EM METAL CROMADO PARA PIA OU LAVATORIO, 1 X 1.1/2 "</t>
  </si>
  <si>
    <t>ENGATE/RABICHO FLEXIVEL PLASTICO (PVC OU ABS) BRANCO 1/2 " X 30 CM</t>
  </si>
  <si>
    <t>VALVULA EM METAL CROMADO PARA PIA AMERICANA 3.1/2 X 1.1/2 "</t>
  </si>
  <si>
    <t>TINTA ESMALTE SINTETICO PREMIUM FOSCO</t>
  </si>
  <si>
    <t>FUNDO ANTICORROSIVO PARA METAIS FERROSOS (ZARCAO)</t>
  </si>
  <si>
    <t>BUCHA DE NYLON SEM ABA S10, COM PARAFUSO DE 6,10 X 65 MM EM ACO ZINCADO COM ROSCA SOBERBA, CABECA CHATA E FENDA PHILLIPS</t>
  </si>
  <si>
    <t>SELANTE ELASTICO MONOCOMPONENTE A BASE DE POLIURETANO PARA JUNTAS DIVERSAS</t>
  </si>
  <si>
    <t>GUARNICAO/MOLDURA DE ACABAMENTO PARA ESQUADRIA DE ALUMINIO ANODIZADO NATURAL, PARA 1 FACE</t>
  </si>
  <si>
    <t>PORTA DE ABRIR EM ALUMINIO TIPO VENEZIANA, ACABAMENTO ANODIZADO NATURAL, SEM GUARNICAO/ALIZAR/VISTA</t>
  </si>
  <si>
    <t>CARPINTEIRO DE FORMAS</t>
  </si>
  <si>
    <t>CHAPA DE MADEIRA COMPENSADA RESINADA PARA FORMA DE CONCRETO, DE *2,2 X 1,1* M, E = 17 MM</t>
  </si>
  <si>
    <t>SERRA CIRCULAR DE BANCADA COM MOTOR ELETRICO, POTENCIA DE *1600* W, PARA DISCO DE DIAMETRO DE 10" (250 MM)</t>
  </si>
  <si>
    <t>DESMOLDANTE PROTETOR PARA FORMAS DE MADEIRA, DE BASE OLEOSA EMULSIONADA EM AGUA</t>
  </si>
  <si>
    <t>ENERGIA ELETRICA ATE 2000 KWH INDUSTRIAL, SEM DEMANDA</t>
  </si>
  <si>
    <t>PREGO DE ACO POLIDO COM CABECA DUPLA 17 X 27 (2 1/2 X 11)</t>
  </si>
  <si>
    <t>PREGO DE ACO POLIDO COM CABECA 17 X 21 (2 X 11)</t>
  </si>
  <si>
    <t>BACIA SANITARIA (VASO) CONVENCIONAL PARA PCD SEM FURO FRONTAL, DE LOUCA BRANCA, SEM ASSENTO</t>
  </si>
  <si>
    <t>ASSENTO SANITARIO DE PLASTICO, TIPO CONVENCIONAL</t>
  </si>
  <si>
    <t>PARAFUSO NIQUELADO COM ACABAMENTO CROMADO PARA FIXAR PECA SANITARIA, INCLUI PORCA CEGA, ARRUELA E BUCHA DE NYLON TAMANHO S-10</t>
  </si>
  <si>
    <t>VEDACAO PVC, 100 MM, PARA SAIDA VASO SANITARIO</t>
  </si>
  <si>
    <t>CONJUNTO DE LIGACAO PARA BACIA SANITARIA AJUSTAVEL, EM PLASTICO BRANCO, COM TUBO, CANOPLA E ESPUDE</t>
  </si>
  <si>
    <t>BACIA SANITARIA (VASO) COM CAIXA ACOPLADA, DE LOUCA BRANCA</t>
  </si>
  <si>
    <t>BARRA DE APOIO RETA, EM ACO INOX POLIDO, COMPRIMENTO 80CM, DIAMETRO MINIMO 3 CM</t>
  </si>
  <si>
    <t>BARRA DE APOIO RETA, EM ACO INOX POLIDO, COMPRIMENTO 70CM, DIAMETRO MINIMO 3 CM</t>
  </si>
  <si>
    <t>CIMENTO BRANCO</t>
  </si>
  <si>
    <t>PARAFUSO NIQUELADO 3 1/2" COM ACABAMENTO CROMADO PARA FIXAR PECA SANITARIA, INCLUI PORCA CEGA, ARRUELA E BUCHA DE NYLON TAMANHO S-8</t>
  </si>
  <si>
    <t>AUXILIAR DE ENCANADOR OU BOMBEIRO HIDRAULICO</t>
  </si>
  <si>
    <t>PAPELEIRA PLASTICA TIPO DISPENSER PARA PAPEL HIGIENICO ROLAO</t>
  </si>
  <si>
    <t>TOALHEIRO PLASTICO TIPO DISPENSER PARA PAPEL TOALHA INTERFOLHADO</t>
  </si>
  <si>
    <t>SABONETEIRA PLASTICA TIPO DISPENSER PARA SABONETE LIQUIDO COM RESERVATORIO 800 A 1500 ML</t>
  </si>
  <si>
    <t>LAVATORIO/CUBA DE EMBUTIR OVAL LOUCA BRANCA SEM LADRAO *50 X 35* CM</t>
  </si>
  <si>
    <t>VALVULA EM METAL CROMADO PARA TANQUE, 1.1/2 " SEM LADRAO</t>
  </si>
  <si>
    <t>SUPORTE MAO-FRANCESA EM ACO, ABAS IGUAIS 40 CM, CAPACIDADE MINIMA 70 KG, BRANCO</t>
  </si>
  <si>
    <t>SIFAO PLASTICO FLEXIVEL SAIDA VERTICAL PARA COLUNA LAVATORIO, 1 X 1.1/2 "</t>
  </si>
  <si>
    <t>AJUDANTE ESPECIALIZADO</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</si>
  <si>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</si>
  <si>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</si>
  <si>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</si>
  <si>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</si>
  <si>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</si>
  <si>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ABRACADEIRA EM ACO PARA AMARRACAO DE ELETRODUTOS, TIPO D, COM 1 1/2" E CUNHA DE FIXACAO</t>
  </si>
  <si>
    <t>ABRACADEIRA EM ACO PARA AMARRACAO DE ELETRODUTOS, TIPO D, COM 1 1/2" E PARAFUSO DE FIXACAO</t>
  </si>
  <si>
    <t>ABRACADEIRA EM ACO PARA AMARRACAO DE ELETRODUTOS, TIPO D, COM 1 1/4" E PARAFUSO DE FIXACAO</t>
  </si>
  <si>
    <t>ABRACADEIRA EM ACO PARA AMARRACAO DE ELETRODUTOS, TIPO D, COM 1/2" E PARAFUSO DE FIXACAO</t>
  </si>
  <si>
    <t>ABRACADEIRA EM ACO PARA AMARRACAO DE ELETRODUTOS, TIPO D, COM 2 1/2" E PARAFUSO DE FIXACAO</t>
  </si>
  <si>
    <t>ABRACADEIRA EM ACO PARA AMARRACAO DE ELETRODUTOS, TIPO D, COM 3/4" E PARAFUSO DE FIXACAO</t>
  </si>
  <si>
    <t>ABRACADEIRA EM ACO PARA AMARRACAO DE ELETRODUTOS, TIPO D, COM 3" E PARAFUSO DE FIXACAO</t>
  </si>
  <si>
    <t>ACETILENO (RECARGA PARA CILINDRO DE CONJUNTO OXICORTE GRANDE)</t>
  </si>
  <si>
    <t>ACIDO MURIATICO, DILUICAO 10% A 12% PARA USO EM LIMPEZA</t>
  </si>
  <si>
    <t>ACO CA-50, 10,0 MM, VERGALHAO</t>
  </si>
  <si>
    <t>ACO CA-50, 12,5 MM, VERGALHAO</t>
  </si>
  <si>
    <t>ACO CA-50, 16,0 MM, VERGALHAO</t>
  </si>
  <si>
    <t>ACO CA-50, 20,0 MM, VERGALHAO</t>
  </si>
  <si>
    <t>ACO CA-50, 6,3 MM, VERGALHAO</t>
  </si>
  <si>
    <t>ACO CA-50, 8,0 MM, VERGALHAO</t>
  </si>
  <si>
    <t>ACO CA-60, 4,2 MM, VERGALHAO</t>
  </si>
  <si>
    <t>ACO CA-60, 5,0 MM, VERGALHAO</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</si>
  <si>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</si>
  <si>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</si>
  <si>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</si>
  <si>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</si>
  <si>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</si>
  <si>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</si>
  <si>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</si>
  <si>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COM FLANGES LIVRES, 110 MM X 4", PARA CAIXA D' AGUA</t>
  </si>
  <si>
    <t>ADAPTADOR PVC SOLDAVEL, COM FLANGES LIVRES, 25 MM X 3/4", PARA CAIXA D' AGUA</t>
  </si>
  <si>
    <t>ADAPTADOR PVC SOLDAVEL, COM FLANGES LIVRES, 32 MM X 1", PARA CAIXA D' AGUA</t>
  </si>
  <si>
    <t>ADAPTADOR, EM LATAO, ENGATE RAPIDO 2 1/2" X ROSCA INTERNA 5 FIOS 2 1/2",  PARA INSTALACAO PREDIAL DE COMBATE A INCENDIO</t>
  </si>
  <si>
    <t>ADESIVO ACRILICO/COLA DE CONTATO</t>
  </si>
  <si>
    <t>ADESIVO PARA TUBOS CPVC, *75* G</t>
  </si>
  <si>
    <t>ADESIVO PLASTICO PARA PVC, FRASCO COM 175 GR</t>
  </si>
  <si>
    <t>ADESIVO PLASTICO PARA PVC, FRASCO COM 850 GR</t>
  </si>
  <si>
    <t>ADITIVO ADESIVO LIQUIDO PARA ARGAMASSAS DE REVESTIMENTOS CIMENTICIOS</t>
  </si>
  <si>
    <t>ADITIVO IMPERMEABILIZANTE DE PEGA NORMAL PARA ARGAMASSAS E CONCRETOS SEM ARMACAO</t>
  </si>
  <si>
    <t>AJUDANTE DE ARMADOR</t>
  </si>
  <si>
    <t>AJUDANTE DE ELETRICISTA</t>
  </si>
  <si>
    <t>AJUDANTE DE SERRALHEIRO</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</si>
  <si>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</si>
  <si>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</si>
  <si>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</si>
  <si>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</si>
  <si>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</si>
  <si>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50 MM, PARA TUBO SERIE REFORCADA ESGOTO PREDIAL</t>
  </si>
  <si>
    <t>ANEL DE CONCRETO ARMADO, D = 1,20 M, H = 0,50 M</t>
  </si>
  <si>
    <t>APARELHO CORTE OXI-ACETILENO PARA SOLDA E CORTE CONTENDO MACARICO SOLDA, BICO DE CORTE, CILINDROS, REGULADORES, MANGUEIRAS E CARRINHO</t>
  </si>
  <si>
    <t>AR-CONDICIONADO FRIO SPLITAO MODULAR 10 TR</t>
  </si>
  <si>
    <t>ARAME GALVANIZADO 10 BWG, 3,40 MM (0,0713 KG/M)</t>
  </si>
  <si>
    <t>ARAME RECOZIDO 16 BWG, 1,60 MM (0,016 KG/M)</t>
  </si>
  <si>
    <t>ARAME RECOZIDO 18 BWG, 1,25 MM (0,01 KG/M)</t>
  </si>
  <si>
    <t>AREIA GROSSA - POSTO JAZIDA/FORNECEDOR (RETIRADO NA JAZIDA, SEM TRANSPORTE)</t>
  </si>
  <si>
    <t>AREIA MEDIA - POSTO JAZIDA/FORNECEDOR (RETIRADO NA JAZIDA, SEM TRANSPORTE)</t>
  </si>
  <si>
    <t>ARGAMASSA COLANTE TIPO ACIII E</t>
  </si>
  <si>
    <t>ARGAMASSA INDUSTRIALIZADA PARA CHAPISCO ROLADO</t>
  </si>
  <si>
    <t>ARGAMASSA POLIMERICA IMPERMEABILIZANTE SEMIFLEXIVEL, BICOMPONENTE (MEMBRANA IMPERMEABILIZANTE ACRILICA)</t>
  </si>
  <si>
    <t>ARMACAO VERTICAL COM HASTE E CONTRA-PINO, EM CHAPA DE ACO GALVANIZADO 3/16", COM 1 ESTRIBO E 1 ISOLADOR</t>
  </si>
  <si>
    <t>ARMADOR</t>
  </si>
  <si>
    <t>ARRUELA  EM ACO GALVANIZADO, DIAMETRO EXTERNO = 35MM, ESPESSURA = 3MM, DIAMETRO DO FURO= 18MM</t>
  </si>
  <si>
    <t>ARRUELA QUADRADA EM ACO GALVANIZADO, DIMENSAO = 38 MM, ESPESSURA = 3MM, DIAMETRO DO FURO= 18 MM</t>
  </si>
  <si>
    <t>ARRUELA REDONDA DE LATAO, DIAMETRO EXTERNO = 34 MM, ESPESSURA = 2,5 MM, DIAMETRO DO FURO = 17 MM</t>
  </si>
  <si>
    <t>ASFALTO MODIFICADO TIPO II - NBR 9910 (ASFALTO OXIDADO PARA IMPERMEABILIZACAO, COEFICIENTE DE PENETRACAO 20-35)</t>
  </si>
  <si>
    <t>ASFALTO MODIFICADO TIPO III - NBR 9910 (ASFALTO OXIDADO PARA IMPERMEABILIZACAO, COEFICIENTE DE PENETRACAO 15-25)</t>
  </si>
  <si>
    <t>AUTOMATICO DE BOIA SUPERIOR / INFERIOR, *15* A / 250 V</t>
  </si>
  <si>
    <t>BANCADA DE MARMORE SINTETICO COM UMA CUBA, 120 X *60* CM</t>
  </si>
  <si>
    <t>BANCADA/TAMPO ACO INOX (AISI 304), LARGURA 60 CM, COM RODABANCA (NAO INCLUI PES DE APOIO)</t>
  </si>
  <si>
    <t>BETONEIRA CAPACIDADE NOMINAL 400 L, CAPACIDADE DE MISTURA  280 L, MOTOR ELETRICO TRIFASICO 220/380 V POTENCIA 2 CV, SEM CARREGADOR</t>
  </si>
  <si>
    <t>BETONEIRA, CAPACIDADE NOMINAL 600 L, CAPACIDADE DE MISTURA  360L, MOTOR ELETRICO TRIFASICO 220/380V, POTENCIA 4CV, EXCLUSO CARREGADOR</t>
  </si>
  <si>
    <t>BLOCO CERAMICO (ALVENARIA DE VEDACAO), DE 9 X 19 X 19 CM</t>
  </si>
  <si>
    <t>BLOCO CERAMICO DE VEDACAO COM FUROS NA VERTICAL, 19 X 19 X 39 CM - 4,5 MPA (NBR 15270)</t>
  </si>
  <si>
    <t>BLOCO VEDACAO CONCRETO 19 X 19 X 39 CM (CLASSE C - NBR 6136)</t>
  </si>
  <si>
    <t>BORBOLETA EM LATAO FUNDIDO CROMADO, PARA TRAVAR JANELA TIPO GUILHOTINA</t>
  </si>
  <si>
    <t>BUCHA DE NYLON SEM ABA S12, COM PARAFUSO DE 5/16" X 80 MM EM ACO ZINCADO COM ROSCA SOBERBA E CABECA SEXTAVADA</t>
  </si>
  <si>
    <t>BUCHA DE NYLON SEM ABA S6, COM PARAFUSO DE 4,20 X 40 MM EM ACO ZINCADO COM ROSCA SOBERBA, CABECA CHATA E FENDA PHILLIPS</t>
  </si>
  <si>
    <t>BUCHA DE NYLON, DIAMETRO DO FURO 8 MM, COMPRIMENTO 40 MM, COM PARAFUSO DE ROSCA SOBERBA, CABECA CHATA, FENDA SIMPLES, 4,8 X 50 MM</t>
  </si>
  <si>
    <t>BUCHA DE REDUCAO DE FERRO GALVANIZADO, COM ROSCA BSP, DE 1" X 1/2"</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</si>
  <si>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</si>
  <si>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</si>
  <si>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</si>
  <si>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50 X 40 MM, PARA AGUA FRIA PREDIAL</t>
  </si>
  <si>
    <t>BUCHA DE REDUCAO DE PVC, SOLDAVEL, CURTA, COM 60 X 50 MM, PARA AGUA FRIA PREDIAL</t>
  </si>
  <si>
    <t>BUCHA DE REDUCAO DE PVC, SOLDAVEL, CURTA, COM 85 X 75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</si>
  <si>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</si>
  <si>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</si>
  <si>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</si>
  <si>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</si>
  <si>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</si>
  <si>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75 X 50 MM, PARA AGUA FRIA PREDIAL</t>
  </si>
  <si>
    <t>BUCHA DE REDUCAO DE PVC, SOLDAVEL, LONGA, COM 85 X 60 MM, PARA AGUA FRIA PREDIAL</t>
  </si>
  <si>
    <t>BUCHA DE REDUCAO, CPVC, SOLDAVEL, 28 X 22 MM, PARA AGUA QUENTE</t>
  </si>
  <si>
    <t>BUCHA DE REDUCAO, CPVC, SOLDAVEL, 35 X 28 MM, PARA AGUA QUENTE</t>
  </si>
  <si>
    <t>BUCHA DE REDUCAO, CPVC, SOLDAVEL, 42 X 22 MM, PARA AGUA QUENTE</t>
  </si>
  <si>
    <t>BUCHA EM ALUMINIO, COM ROSCA, DE 1 1/4", PARA ELETRODUTO</t>
  </si>
  <si>
    <t>BUCHA EM ALUMINIO, COM ROSCA, DE 1", PARA ELETRODUTO</t>
  </si>
  <si>
    <t>BUCHA EM ALUMINIO, COM ROSCA, DE 3/4", PARA ELETRODUTO</t>
  </si>
  <si>
    <t>CABO DE COBRE NU 16 MM2 MEIO-DURO</t>
  </si>
  <si>
    <t>CABO DE COBRE NU 35 MM2 MEIO-DURO</t>
  </si>
  <si>
    <t>CABO DE COBRE NU 50 MM2 MEIO-DURO</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</si>
  <si>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</si>
  <si>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</si>
  <si>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</si>
  <si>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</si>
  <si>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95 MM2</t>
  </si>
  <si>
    <t>CABO DE COBRE, FLEXIVEL, CLASSE 4 OU 5, ISOLACAO EM PVC/A, ANTICHAMA BWF-B, 1 CONDUTOR, 450/750 V, SECAO NOMINAL 1,0 MM2</t>
  </si>
  <si>
    <t>CABO DE COBRE, FLEXIVEL, CLASSE 4 OU 5, ISOLACAO EM PVC/A, ANTICHAMA BWF-B, 1 CONDUTOR, 450/750 V, SECAO NOMINAL 2,5 MM2</t>
  </si>
  <si>
    <t>CABO DE COBRE, FLEXIVEL, CLASSE 4 OU 5, ISOLACAO EM PVC/A, ANTICHAMA BWF-B, 1 CONDUTOR, 450/750 V, SECAO NOMINAL 4 MM2</t>
  </si>
  <si>
    <t>CABO DE COBRE, FLEXIVEL, CLASSE 4 OU 5, ISOLACAO EM PVC/A, ANTICHAMA BWF-B, 1 CONDUTOR, 450/750 V, SECAO NOMINAL 6 MM2</t>
  </si>
  <si>
    <t>CABO DE COBRE, RIGIDO, CLASSE 2, ISOLACAO EM PVC/A, ANTICHAMA BWF-B, 1 CONDUTOR, 450/750 V, SECAO NOMINAL 1,5 MM2</t>
  </si>
  <si>
    <t>CABO DE COBRE, RIGIDO, CLASSE 2, ISOLACAO EM PVC/A, ANTICHAMA BWF-B, 1 CONDUTOR, 450/750 V, SECAO NOMINAL 10 MM2</t>
  </si>
  <si>
    <t>CABO DE PAR TRANCADO UTP, 4 PARES, CATEGORIA 6</t>
  </si>
  <si>
    <t>CABO MULTIPOLAR DE COBRE, FLEXIVEL, CLASSE 4 OU 5, ISOLACAO EM HEPR, COBERTURA EM PVC-ST2, ANTICHAMA BWF-B, 0,6/1 KV, 3 CONDUTORES DE 1,5 MM2</t>
  </si>
  <si>
    <t>CABO TELEFONICO CCI 50, 4 PARES, USO INTERNO, SEM BLINDAGEM</t>
  </si>
  <si>
    <t>CAIXA D'AGUA EM POLIETILENO 1000 LITROS, COM TAMPA</t>
  </si>
  <si>
    <t>CAIXA D'AGUA EM POLIETILENO 2000 LITROS, COM TAMPA</t>
  </si>
  <si>
    <t>CAIXA D'AGUA FIBRA DE VIDRO PARA 10000 LITROS, COM TAMPA</t>
  </si>
  <si>
    <t>CAIXA D'AGUA FIBRA DE VIDRO PARA 5000 LITROS, COM TAMPA</t>
  </si>
  <si>
    <t>CAIXA DE INCENDIO/ABRIGO PARA MANGUEIRA, DE EMBUTIR/INTERNA, COM 75 X 45 X 17 CM, EM CHAPA DE ACO, PORTA COM VENTILACAO, VISOR COM A INSCRICAO "INCENDIO", SUPORTE/CESTA INTERNA PARA A MANGUEIRA, PINTURA ELETROSTATICA VERMELHA</t>
  </si>
  <si>
    <t>CAIXA DE LUZ "4 X 2" EM ACO ESMALTADA</t>
  </si>
  <si>
    <t>CAIXA DE PASSAGEM METALICA DE SOBREPOR COM TAMPA PARAFUSADA, DIMENSOES 15 X 15 X 10 CM</t>
  </si>
  <si>
    <t>CAIXA DE PASSAGEM N 5, DE SOBREPOR, PADRAO TELEBRAS, DIMENSOES 80 X 80 X *12* CM, EM CHAPA DE ACO GALVANIZADO</t>
  </si>
  <si>
    <t>CAIXA DE PASSAGEM, EM PVC, DE 4" X 2", PARA ELETRODUTO FLEXIVEL CORRUGADO</t>
  </si>
  <si>
    <t>CAIXA DE PASSAGEM, EM PVC, DE 4" X 4", PARA ELETRODUTO FLEXIVEL CORRUGADO</t>
  </si>
  <si>
    <t>CAIXA DE PROTECAO PARA 1 MEDIDOR MONOFASICO, EM CHAPA DE ACO 20 USG (PADRAO DA CONCESSIONARIA LOCAL)</t>
  </si>
  <si>
    <t>CAIXA GORDURA, SIMPLES, CONCRETO PRE MOLDADO, CIRCULAR, COM TAMPA, D = 40 CM</t>
  </si>
  <si>
    <t>CAIXA INSPECAO, CONCRETO PRE MOLDADO, CIRCULAR, COM TAMPA, D = 60* CM, H= 60* CM</t>
  </si>
  <si>
    <t>CAIXA OCTOGONAL DE FUNDO MOVEL, EM PVC, DE 3" X 3", PARA ELETRODUTO FLEXIVEL CORRUGADO</t>
  </si>
  <si>
    <t>CAIXA SIFONADA PVC, 100 X 100 X 50 MM, COM GRELHA REDONDA BRANCA</t>
  </si>
  <si>
    <t>CAIXA SIFONADA PVC, 150 X 150 X 50 MM, COM GRELHA QUADRADA BRANCA (NBR 5688)</t>
  </si>
  <si>
    <t>CAIXA SIFONADA PVC, 150 X 150 X 50 MM, COM GRELHA REDONDA BRANCA</t>
  </si>
  <si>
    <t>CAL HIDRATADA CH-I PARA ARGAMASSAS</t>
  </si>
  <si>
    <t>CALHA QUADRADA DE CHAPA DE ACO GALVANIZADA NUM 24, CORTE 100 CM (COLETADO CAIXA)</t>
  </si>
  <si>
    <t>CALHA QUADRADA DE CHAPA DE ACO GALVANIZADA NUM 24, CORTE 50 CM (COLETADO CAIXA)</t>
  </si>
  <si>
    <t>CAMADA SEPARADORA DE FILME DE POLIETILENO 20 A 25 MICRA</t>
  </si>
  <si>
    <t>CAMINHAO TOCO, PESO BRUTO TOTAL 16000 KG, CARGA UTIL MAXIMA DE 10685 KG, DISTANCIA ENTRE EIXOS 4,8M, POTENCIA 189 CV (INCLUI CABINE E CHASSI, NAO INCLUI CARROCERIA)</t>
  </si>
  <si>
    <t>CANTONEIRA "U" ALUMINIO ABAS IGUAIS 1 ", E = 3/32 "</t>
  </si>
  <si>
    <t>CANTONEIRA ALUMINIO ABAS IGUAIS 2 ", E = 1/8 "</t>
  </si>
  <si>
    <t>CANTONEIRA FERRO GALVANIZADO DE ABAS IGUAIS, 1 1/2" X 1/4" (L X E), 3,40 KG/M</t>
  </si>
  <si>
    <t>CANTONEIRA FERRO GALVANIZADO DE ABAS IGUAIS, 1" X 1/8" (L X E) , 1,20KG/M</t>
  </si>
  <si>
    <t>CHAPA DE ACO FINA A FRIO BITOLA MSG 24, E = 0,60 MM (4,80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</si>
  <si>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</si>
  <si>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</si>
  <si>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</si>
  <si>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</si>
  <si>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GROSSA, ASTM A36, E = 1/4 " (6,35 MM) 49,79 KG/M2</t>
  </si>
  <si>
    <t>CHAPA DE ACO GROSSA, ASTM A36, E = 3/8 " (9,53 MM) 74,69 KG/M2</t>
  </si>
  <si>
    <t>CHAPA DE ACO GROSSA, ASTM A36, E = 5/8 " (15,88 MM) 124,49 KG/M2</t>
  </si>
  <si>
    <t>CHAPA DE GESSO ACARTONADO, RESISTENTE A UMIDADE (RU), COR VERDE, E = 12,5 MM, 1200 X 2400 MM (L X C)</t>
  </si>
  <si>
    <t>CHAPA DE GESSO ACARTONADO, STANDARD (ST), COR BRANCA, E = 12,5 MM, 1200 X 2400 MM (L X C)</t>
  </si>
  <si>
    <t>CHAPA DE MADEIRA COMPENSADA PLASTIFICADA PARA FORMA DE CONCRETO, DE 2,20 x 1,10 M, E = 18 MM</t>
  </si>
  <si>
    <t>CHAPA DE MADEIRA COMPENSADA RESINADA PARA FORMA DE CONCRETO, DE *2,2 X 1,1* M, E = 10 MM</t>
  </si>
  <si>
    <t>CHAPA DE MADEIRA COMPENSADA RESINADA PARA FORMA DE CONCRETO, DE *2,2 X 1,1* M, E = 20 MM</t>
  </si>
  <si>
    <t>CHAPA DE MADEIRA COMPENSADA RESINADA PARA FORMA DE CONCRETO, DE *2,2 X 1,1* M, E = 6 MM</t>
  </si>
  <si>
    <t>CHAVE DUPLA PARA CONEXOES TIPO STORZ, ENGATE RAPIDO 1 1/2" X 2 1/2", EM LATAO, PARA INSTALACAO PREDIAL COMBATE A INCENDIO</t>
  </si>
  <si>
    <t>CHUMBADOR DE ACO, DIAMETRO 1/2", COMPRIMENTO 75 MM</t>
  </si>
  <si>
    <t>CHUMBADOR, DIAMETRO 1/4" COM PARAFUSO 1/4" X 40 MM</t>
  </si>
  <si>
    <t>CHUVEIRO COMUM EM PLASTICO BRANCO, COM CANO, 3 TEMPERATURAS, 5500 W (110/220 V)</t>
  </si>
  <si>
    <t>CINTA CIRCULAR EM ACO GALVANIZADO DE 150 MM DE DIAMETRO PARA FIXACAO DE CAIXA MEDICAO, INCLUI PARAFUSOS E PORCAS</t>
  </si>
  <si>
    <t>COMPACTADOR DE SOLOS DE PERCURSAO (SOQUETE) COM MOTOR A GASOLINA 4 TEMPOS DE 4 HP (4 CV)</t>
  </si>
  <si>
    <t>CONCRETO USINADO BOMBEAVEL, CLASSE DE RESISTENCIA C20, COM BRITA 0 E 1, SLUMP = 100 +/- 20 MM, EXCLUI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</si>
  <si>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</si>
  <si>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</si>
  <si>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CONDULETE DE ALUMINIO TIPO E, PARA ELETRODUTO ROSCAVEL DE 1  1/4", COM TAMPA CEGA</t>
  </si>
  <si>
    <t>CONDULETE DE ALUMINIO TIPO LR, PARA ELETRODUTO ROSCAVEL DE 1 1/4", COM TAMPA CEGA</t>
  </si>
  <si>
    <t>CONDULETE DE ALUMINIO TIPO T, PARA ELETRODUTO ROSCAVEL DE 1 1/4", COM TAMPA CEGA</t>
  </si>
  <si>
    <t>CONDULETE DE ALUMINIO TIPO X, PARA ELETRODUTO ROSCAVEL DE 1 1/2", COM TAMPA CEGA</t>
  </si>
  <si>
    <t>CONDULETE DE ALUMINIO TIPO X, PARA ELETRODUTO ROSCAVEL DE 1 1/4", COM TAMPA CEGA</t>
  </si>
  <si>
    <t>CONDULETE EM PVC, TIPO "B", SEM TAMPA, DE 1/2" OU 3/4"</t>
  </si>
  <si>
    <t>CONDULETE EM PVC, TIPO "C", SEM TAMPA, DE 1/2"</t>
  </si>
  <si>
    <t>CONDULETE EM PVC, TIPO "LB", SEM TAMPA, DE 1/2" OU 3/4"</t>
  </si>
  <si>
    <t>CONDULETE EM PVC, TIPO "LL", SEM TAMPA, DE 1/2" OU 3/4"</t>
  </si>
  <si>
    <t>CONDULETE EM PVC, TIPO "LL", SEM TAMPA, DE 1"</t>
  </si>
  <si>
    <t>CONDULETE EM PVC, TIPO "T", SEM TAMPA, DE 3/4"</t>
  </si>
  <si>
    <t>CONDULETE EM PVC, TIPO "TB", SEM TAMPA, DE 1/2" OU 3/4"</t>
  </si>
  <si>
    <t>CONDULETE EM PVC, TIPO "X", SEM TAMPA, DE 1/2"</t>
  </si>
  <si>
    <t>CONECTOR DE ALUMINIO TIPO PRENSA CABO, BITOLA 1 1/4", PARA CABOS DE DIAMETRO DE 31 A 34 MM</t>
  </si>
  <si>
    <t>CONECTOR METALICO TIPO PARAFUSO FENDIDO (SPLIT BOLT), PARA CABOS ATE 10 MM2</t>
  </si>
  <si>
    <t>CONECTOR METALICO TIPO PARAFUSO FENDIDO (SPLIT BOLT), PARA CABOS ATE 35 MM2</t>
  </si>
  <si>
    <t>CONECTOR RETO DE ALUMINIO PARA ELETRODUTO DE 1 1/2", PARA ADAPTAR ENTRADA DE ELETRODUTO METALICO FLEXIVEL EM QUADROS</t>
  </si>
  <si>
    <t>CONECTOR RETO DE ALUMINIO PARA ELETRODUTO DE 1/2", PARA ADAPTAR ENTRADA DE ELETRODUTO METALICO FLEXIVEL EM QUADROS</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</si>
  <si>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</si>
  <si>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</si>
  <si>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</si>
  <si>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</si>
  <si>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</si>
  <si>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CORDAO DE COBRE, FLEXIVEL, TORCIDO, CLASSE 4 OU 5, ISOLACAO EM PVC/D, 300 V, 2 CONDUTORES DE 0,75 MM2</t>
  </si>
  <si>
    <t>COTOVELO 90 GRAUS DE FERRO GALVANIZADO, COM ROSCA BSP, DE 1"</t>
  </si>
  <si>
    <t>COTOVELO 90 GRAUS DE FERRO GALVANIZADO, COM ROSCA BSP, DE 2 1/2"</t>
  </si>
  <si>
    <t>CURVA DE PVC 45 GRAUS, SOLDAVEL, 32 MM, PARA AGUA FRIA PREDIAL (NBR 5648)</t>
  </si>
  <si>
    <t>CURVA DE PVC 90 GRAUS, SOLDAVEL, 32 MM, PARA AGUA FRIA PREDIAL (NBR 5648)</t>
  </si>
  <si>
    <t>CURVA PVC CURTA 90 G, DN 50 MM, PARA ESGOTO PREDIAL</t>
  </si>
  <si>
    <t>CURVA PVC CURTA 90 GRAUS, DN 40 MM, PARA ESGOTO PREDIAL</t>
  </si>
  <si>
    <t>CURVA PVC CURTA 90 GRAUS, 100 MM, PARA ESGOTO PREDIAL</t>
  </si>
  <si>
    <t>CURVA PVC LONGA 45 GRAUS, 100 MM, PARA ESGOTO PREDIAL</t>
  </si>
  <si>
    <t>CURVA PVC LONGA 45G, DN 50 MM, PARA ESGOTO PREDIAL</t>
  </si>
  <si>
    <t>CURVA 45 GRAUS DE FERRO GALVANIZADO, COM ROSCA BSP MACHO/FEMEA, DE 2 1/2"</t>
  </si>
  <si>
    <t>CURVA 90 GRAUS, LONGA, DE PVC RIGIDO ROSCAVEL, DE 1/2", PARA ELETRODUTO</t>
  </si>
  <si>
    <t>CURVA 90 GRAUS, LONGA, DE PVC RIGIDO ROSCAVEL, DE 3/4", PARA ELETRODUTO</t>
  </si>
  <si>
    <t>DISJUNTOR TERMICO E MAGNETICO AJUSTAVEIS, TRIPOLAR DE 450 ATE 600A, CAPACIDADE DE INTERRUPCAO DE 35KA</t>
  </si>
  <si>
    <t>DISJUNTOR TERMOMAGNETICO TRIPOLAR 250 A / 600 V, TIPO FXD</t>
  </si>
  <si>
    <t>DISJUNTOR TIPO DIN / IEC, MONOPOLAR DE 40  ATE 50A</t>
  </si>
  <si>
    <t>DISJUNTOR TIPO DIN/IEC, MONOPOLAR DE 6  ATE  32A</t>
  </si>
  <si>
    <t>DISJUNTOR TIPO DIN/IEC, TRIPOLAR DE 10 ATE 50A</t>
  </si>
  <si>
    <t>DISJUNTOR TIPO NEMA, MONOPOLAR 10 ATE 30A, TENSAO MAXIMA DE 240 V</t>
  </si>
  <si>
    <t>DISJUNTOR TIPO NEMA, MONOPOLAR 35  ATE  50 A, TENSAO MAXIMA DE 240 V</t>
  </si>
  <si>
    <t>DISPOSITIVO DPS CLASSE II, 1 POLO, TENSAO MAXIMA DE 275 V, CORRENTE MAXIMA DE *20* KA (TIPO AC)</t>
  </si>
  <si>
    <t>DISPOSITIVO DPS CLASSE II, 1 POLO, TENSAO MAXIMA DE 275 V, CORRENTE MAXIMA DE *45* KA (TIPO AC)</t>
  </si>
  <si>
    <t>DISPOSITIVO DPS CLASSE II, 1 POLO, TENSAO MAXIMA DE 275 V, CORRENTE MAXIMA DE *90* KA (TIPO AC)</t>
  </si>
  <si>
    <t>DISPOSITIVO DR, 2 POLOS, SENSIBILIDADE DE 30 MA, CORRENTE DE 25 A, TIPO AC</t>
  </si>
  <si>
    <t>DOBRADICA EM ACO/FERRO, 3" X 2 1/2", E= 1,2 A 1,8 MM, SEM ANEL,  CROMADO OU ZINCADO, TAMPA CHATA, COM PARAFUSOS</t>
  </si>
  <si>
    <t>DOBRADICA EM LATAO, 3 " X 2 1/2 ", E= 1,9 A 2 MM, COM ANEL, CROMADO, TAMPA BOLA, COM PARAFUSOS</t>
  </si>
  <si>
    <t>DUCHA HIGIENICA PLASTICA COM REGISTRO METALICO 1/2 "</t>
  </si>
  <si>
    <t>ELEMENTO VAZADO DE CONCRETO, QUADRICULADO, 16 FUROS *50 X 50 X 7* CM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</si>
  <si>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</si>
  <si>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</si>
  <si>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</si>
  <si>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</si>
  <si>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3/4 ", SEM LUVA</t>
  </si>
  <si>
    <t>ELETRODUTO DE PVC RIGIDO ROSCAVEL DE 4 ", SEM LUVA</t>
  </si>
  <si>
    <t>ELETRODUTO FLEXIVEL PLANO EM PEAD, COR PRETA E LARANJA,  DIAMETRO 32 MM</t>
  </si>
  <si>
    <t>ELETRODUTO FLEXIVEL, EM ACO GALVANIZADO, REVESTIDO EXTERNAMENTE COM PVC PRETO, DIAMETRO EXTERNO DE 50 MM( 1 1/2"), TIPO SEALTUBO</t>
  </si>
  <si>
    <t>ELETRODUTO FLEXIVEL, EM ACO, TIPO CONDUITE, DIAMETRO DE 1/2"</t>
  </si>
  <si>
    <t>ELETRODUTO FLEXIVEL, EM ACO, TIPO CONDUITE, DIAMETRO DE 2 1/2"</t>
  </si>
  <si>
    <t>ELETRODUTO PVC FLEXIVEL CORRUGADO, COR AMARELA, DE 25 MM</t>
  </si>
  <si>
    <t>ELETRODUTO PVC FLEXIVEL CORRUGADO, COR AMARELA, DE 32 MM</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</si>
  <si>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</si>
  <si>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</si>
  <si>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ENGATE / RABICHO FLEXIVEL INOX 1/2 " X 30 CM</t>
  </si>
  <si>
    <t>ESGUICHO TIPO JATO SOLIDO, EM LATAO, ENGATE RAPIDO 1 1/2" X 13 MM, PARA MANGUEIRA EM INSTALACAO PREDIAL COMBATE A INCENDIO</t>
  </si>
  <si>
    <t>ESPACADOR / DISTANCIADOR CIRCULAR COM ENTRADA LATERAL, EM PLASTICO, PARA VERGALHAO *4,2 A 12,5* MM, COBRIMENTO 20 MM</t>
  </si>
  <si>
    <t>ESPELHO / PLACA DE 3 POSTOS 4" X 2", PARA INSTALACAO DE TOMADAS E INTERRUPTORES</t>
  </si>
  <si>
    <t>ESPELHO CRISTAL E = 4 MM</t>
  </si>
  <si>
    <t>ESPUMA EXPANSIVA DE POLIURETANO, APLICACAO MANUAL - 500 ML</t>
  </si>
  <si>
    <t>ESTOPA</t>
  </si>
  <si>
    <t>EXTINTOR DE INCENDIO PORTATIL COM CARGA DE AGUA PRESSURIZADA DE 10 L, CLASSE A</t>
  </si>
  <si>
    <t>EXTINTOR DE INCENDIO PORTATIL COM CARGA DE PO QUIMICO SECO (PQS) DE 4 KG, CLASSE BC</t>
  </si>
  <si>
    <t>FECHADURA DE EMBUTIR PARA PORTA DE BANHEIRO, TIPO TRANQUETA, MAQUINA 40 MM, MACANETAS ALAVANCA E ROSETAS REDONDAS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</si>
  <si>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</si>
  <si>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</si>
  <si>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INTERNA, TIPO GORGES (CHAVE GRANDE), MAQUINA 55 MM, MACANETAS ALAVANCA E ROSETAS REDONDAS EM METAL CROMADO - NIVEL SEGURANCA MEDIO - COMPLETA</t>
  </si>
  <si>
    <t>FECHO / TRINCO / FERROLHO FIO REDONDO, DE SOBREPOR, 8", EM ACO GALVANIZADO / ZINCADO</t>
  </si>
  <si>
    <t>FIBRA DE ACO PARA REFORCO DO CONCRETO, SOLTA, TIPO A-I, FATOR DE FORMA *50* L / D, COMPRIMENTO DE *30* MM E RESISTENCIA A TRACAO DO ACO MAIOR 1000 MPA</t>
  </si>
  <si>
    <t>FITA DE PAPEL REFORCADA COM LAMINA DE METAL PARA REFORCO DE CANTOS DE CHAPA DE GESSO PARA DRYWALL</t>
  </si>
  <si>
    <t>FITA ISOLANTE ADESIVA ANTICHAMA, USO ATE 750 V, EM ROLO DE 19 MM X 5 M</t>
  </si>
  <si>
    <t>FITA METALICA PERFURADA, L = *18* MM, ROLO DE 30 M, CARGA RECOMENDADA = *30* KGF</t>
  </si>
  <si>
    <t>FITA METALICA PERFURADA, L = 25 MM, ROLO DE 30 M, CARGA RECOMENDADA = *222,5* KGF</t>
  </si>
  <si>
    <t>FITA VEDA ROSCA EM ROLOS DE 18 MM X 50 M (L X C)</t>
  </si>
  <si>
    <t>FORRO DE PVC LISO, BRANCO, REGUA DE 10 CM, ESPESSURA DE 8 MM A 10 MM (COM COLOCACAO / SEM ESTRUTURA METALICA)</t>
  </si>
  <si>
    <t>FUNDO SINTETICO NIVELADOR BRANCO FOSCO PARA MADEIRA</t>
  </si>
  <si>
    <t>GAS DE COZINHA - GLP</t>
  </si>
  <si>
    <t>GASOLINA COMUM</t>
  </si>
  <si>
    <t>GRAMPO METALICO TIPO U PARA HASTE DE ATERRAMENTO DE ATE 5/8'', CONDUTOR DE 10 A 25 MM2</t>
  </si>
  <si>
    <t>GRELHA FOFO SIMPLES COM REQUADRO, CARGA MAXIMA 1,5 T, 200 X 1000 MM, E= *15* MM</t>
  </si>
  <si>
    <t>GUINCHO ELETRICO DE COLUNA, CAPACIDADE 400 KG, COM MOTO FREIO, MOTOR TRIFASICO DE 1,25 CV</t>
  </si>
  <si>
    <t>GUINDAUTO HIDRAULICO, CAPACIDADE MAXIMA DE CARGA 3300 KG, MOMENTO MAXIMO DE CARGA 5,8 TM , ALCANCE MAXIMO HORIZONTAL  7,60 M, PARA MONTAGEM SOBRE CHASSI DE CAMINHAO PBT MINIMO 8000 KG (INCLUI MONTAGEM, NAO INCLUI CAMINHAO)</t>
  </si>
  <si>
    <t>HASTE RETA PARA GANCHO DE FERRO GALVANIZADO, COM ROSCA 1/4 " X 30 CM PARA FIXACAO DE TELHA METALICA, INCLUI PORCA E ARRUELAS DE VEDACAO</t>
  </si>
  <si>
    <t>HIDROMETRO UNIJATO, VAZAO MAXIMA DE 5,0 M3/H, DE 3/4"</t>
  </si>
  <si>
    <t>INTERRUPTOR PARALELO 10A, 250V (APENAS MODULO)</t>
  </si>
  <si>
    <t>INTERRUPTOR SIMPLES 10A, 250V (APENAS MODULO)</t>
  </si>
  <si>
    <t>JANELA BASCULANTE, ACO, COM BATENTE/REQUADRO, 60 X 60 CM (SEM VIDROS)</t>
  </si>
  <si>
    <t>JANELA DE CORRER EM ALUMINIO, 120 X 120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</si>
  <si>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</si>
  <si>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</si>
  <si>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</si>
  <si>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</si>
  <si>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JOELHO CPVC, SOLDAVEL, 45 GRAUS, 22 MM, PARA AGUA QUENTE</t>
  </si>
  <si>
    <t>JOELHO CPVC, SOLDAVEL, 45 GRAUS, 54 MM, PARA AGUA QUENTE</t>
  </si>
  <si>
    <t>JOELHO CPVC, SOLDAVEL, 45 GRAUS, 73 MM, PARA AGUA QUENTE</t>
  </si>
  <si>
    <t>JOELHO CPVC, SOLDAVEL, 90 GRAUS, 22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</si>
  <si>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</si>
  <si>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</si>
  <si>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</si>
  <si>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</si>
  <si>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</si>
  <si>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</si>
  <si>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</si>
  <si>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TRANSICAO, CPVC, SOLDAVEL, 90 GRAUS, 22 MM X 1/2", PARA AGUA QUENTE</t>
  </si>
  <si>
    <t>JOELHO PVC, COM BOLSA E ANEL, 90 GRAUS, DN 40 X *38* MM, SERIE NORMAL, PARA ESGOTO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</si>
  <si>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</si>
  <si>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</si>
  <si>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</si>
  <si>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</si>
  <si>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</si>
  <si>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PB, 45 GRAUS, DN 100 MM, PARA ESGOTO PREDIAL</t>
  </si>
  <si>
    <t>JOELHO PVC, SOLDAVEL, PB, 45 GRAUS, DN 50 MM, PARA ESGOTO PREDIAL</t>
  </si>
  <si>
    <t>JOELHO PVC, SOLDAVEL, PB, 90 GRAUS, DN 50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</si>
  <si>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</si>
  <si>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</si>
  <si>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</si>
  <si>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</si>
  <si>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</si>
  <si>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</si>
  <si>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85 MM, PARA AGUA FRIA PREDIAL</t>
  </si>
  <si>
    <t>JOELHO, PVC SERIE R, 45 GRAUS, DN 75 MM, PARA ESGOTO PREDIAL</t>
  </si>
  <si>
    <t>JOELHO, PVC SERIE R, 90 GRAUS, DN 100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</si>
  <si>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</si>
  <si>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</si>
  <si>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</si>
  <si>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</si>
  <si>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</si>
  <si>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</si>
  <si>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</si>
  <si>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</si>
  <si>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</si>
  <si>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</si>
  <si>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JUNCAO SIMPLES, PVC SERIE R, DN 100 X 75 MM, PARA ESGOTO PREDIAL</t>
  </si>
  <si>
    <t>JUNCAO SIMPLES, PVC SERIE R, DN 75 X 75 MM, PARA ESGOTO PREDIAL</t>
  </si>
  <si>
    <t>JUNCAO SIMPLES, PVC, DN 100 X 50 MM, SERIE NORMAL PARA ESGOTO PREDIAL</t>
  </si>
  <si>
    <t>JUNCAO SIMPLES, PVC, DN 50 X 50 MM, SERIE NORMAL PARA ESGOTO PREDIAL</t>
  </si>
  <si>
    <t>JUNCAO SIMPLES, PVC, DN 75 X 50 MM, SERIE NORMAL PARA ESGOTO PREDIAL</t>
  </si>
  <si>
    <t>JUNCAO SIMPLES, PVC, 45 GRAUS, DN 100 X 100 MM, SERIE NORMAL PARA ESGOTO PREDIAL</t>
  </si>
  <si>
    <t>JUNTA DILATACAO ELASTICA PARA CONCRETO (FUGENBAND) O-22, ATE 30 MCA</t>
  </si>
  <si>
    <t>JUNTA PLASTICA DE DILATACAO PARA PISOS, COR CINZA, 17 X 3 MM (ALTURA X ESPESSURA)</t>
  </si>
  <si>
    <t>LAMPADA FLUORESCENTE COMPACTA 2U BRANCA 15 W, BASE E27 (127/220 V)</t>
  </si>
  <si>
    <t>LAMPADA FLUORESCENTE COMPACTA 3U BRANCA 20 W, BASE E27 (127/220 V)</t>
  </si>
  <si>
    <t>LAMPADA LED TUBULAR BIVOLT 18/20 W, BASE G13</t>
  </si>
  <si>
    <t>LAMPADA LED 10 W BIVOLT BRANCA, FORMATO TRADICIONAL (BASE E27)</t>
  </si>
  <si>
    <t>LAVATORIO DE CANTO LOUCA BRANCA SUSPENSO *40 X 30* CM</t>
  </si>
  <si>
    <t>LAVATORIO LOUCA BRANCA SUSPENSO *40 X 30* CM</t>
  </si>
  <si>
    <t>LIXA D'AGUA EM FOLHA, GRAO 100</t>
  </si>
  <si>
    <t>LOCACAO DE ANDAIME METALICO TUBULAR DE ENCAIXE, TIPO DE TORRE, COM LARGURA DE 1 ATE 1,5 M E ALTURA DE *1,00* M</t>
  </si>
  <si>
    <t>LOCACAO DE CRUZETA PARA ESCORA METALICA</t>
  </si>
  <si>
    <t>LOCACAO DE ESCORA METALICA TELESCOPICA, COM ALTURA REGULAVEL DE *1,80* A *3,20* M, COM CAPACIDADE DE CARGA DE NO MINIMO 1000 KGF (10 KN), INCLUSO TRIPE E FORCADO</t>
  </si>
  <si>
    <t>LONA PLASTICA PRETA, E= 150 MICRA</t>
  </si>
  <si>
    <t>LUMINARIA ARANDELA TIPO MEIA-LUA COM VIDRO FOSCO *30 X 15* CM, PARA 1 LAMPADA, BASE E27, POTENCIA MAXIMA 40/60 W (NAO INCLUI LAMPADA)</t>
  </si>
  <si>
    <t>LUMINARIA DE EMERGENCIA 30 LEDS, POTENCIA 2 W, BATERIA DE LITIO, AUTONOMIA DE 6 HORAS</t>
  </si>
  <si>
    <t>LUMINARIA DE SOBREPOR EM CHAPA DE ACO PARA 2 LAMPADAS FLUORESCENTES DE *36* W, ALETADA, COMPLETA (LAMPADAS E REATOR INCLUSOS)</t>
  </si>
  <si>
    <t>LUMINARIA LED REFLETOR RETANGULAR BIVOLT, LUZ BRANCA, 30 W</t>
  </si>
  <si>
    <t>LUMINARIA PLAFON REDONDO COM VIDRO FOSCO DIAMETRO *30* CM, PARA 2 LAMPADAS, BASE E27, POTENCIA MAXIMA 40/60 W (NAO INCLUI LAMPADAS)</t>
  </si>
  <si>
    <t>LUMINARIA SPOT DE SOBREPOR EM ALUMINIO COM ALETA PLASTICA PARA 1 LAMPADA, BASE E27, POTENCIA MAXIMA 40/60 W (NAO INCLUI LAMPADA)</t>
  </si>
  <si>
    <t>LUVA DE COBRE (REF 600) SEM ANEL DE SOLDA, BOLSA X BOLSA, 35 MM</t>
  </si>
  <si>
    <t>LUVA DE TRANSICAO DE CPVC X PVC, SOLDAVEL, 22 X 25 MM, PARA AGUA QUENTE</t>
  </si>
  <si>
    <t>LUVA EM PVC RIGIDO ROSCAVEL, DE 1 1/4", PARA ELETRODUTO</t>
  </si>
  <si>
    <t>LUVA EM PVC RIGIDO ROSCAVEL, DE 1/2", PARA ELETRODUTO</t>
  </si>
  <si>
    <t>LUVA EM PVC RIGIDO ROSCAVEL, DE 3/4", PARA ELETRODUTO</t>
  </si>
  <si>
    <t>LUVA EM PVC RIGIDO ROSCAVEL, DE 4", PARA ELETRODUTO</t>
  </si>
  <si>
    <t>LUVA PARA ELETRODUTO, EM ACO GALVANIZADO ELETROLITICO, DIAMETRO DE 25 MM (1")</t>
  </si>
  <si>
    <t>LUVA PARA ELETRODUTO, EM ACO GALVANIZADO ELETROLITICO, DIAMETRO DE 40 MM (1 1/2")</t>
  </si>
  <si>
    <t>LUVA PARA ELETRODUTO, EM ACO GALVANIZADO ELETROLITICO, DIAMETRO DE 65 MM (2 1/2")</t>
  </si>
  <si>
    <t>LUVA SOLDAVEL COM ROSCA, PVC, 25 MM X 3/4", PARA AGUA FRIA PREDIAL</t>
  </si>
  <si>
    <t>MADEIRA ROLICA SEM TRATAMENTO, EUCALIPTO OU EQUIVALENTE DA REGIAO, H = 3 M, D = 20 A 24 CM (PARA ESCORAMENTO)</t>
  </si>
  <si>
    <t>MANGUEIRA DE INCENDIO, TIPO 1, DE 1 1/2", COMPRIMENTO = 30 M, TECIDO EM FIO DE POLIESTER E TUBO INTERNO EM BORRACHA SINTETICA, COM UNIOES ENGATE RAPIDO</t>
  </si>
  <si>
    <t>MANOMETRO COM CAIXA EM ACO PINTADO, ESCALA *10* KGF/CM2 (*10* BAR), DIAMETRO NOMINAL DE *63* MM, CONEXAO DE 1/4"</t>
  </si>
  <si>
    <t>MANTA ASFALTICA ELASTOMERICA EM POLIESTER 3 MM, TIPO III, CLASSE B, ACABAMENTO PP (NBR 9952)</t>
  </si>
  <si>
    <t>MANTA ASFALTICA ELASTOMERICA EM POLIESTER 4 MM, TIPO III, CLASSE B, ACABAMENTO PP (NBR 9952)</t>
  </si>
  <si>
    <t>MANTA LIQUIDA DE BASE ASFALTICA MODIFICADA COM A ADICAO DE ELASTOMEROS DILUIDOS EM SOLVENTE ORGANICO, APLICACAO A FRIO (MEMBRANA IMPERMEABILIZANTE ASFASTICA)</t>
  </si>
  <si>
    <t>MASSA CORRIDA PVA PARA PAREDES INTERNAS</t>
  </si>
  <si>
    <t>MASSA EPOXI BICOMPONENTE (MASSA + CATALIZADOR)</t>
  </si>
  <si>
    <t>MESTRE DE OBRAS (MENSALISTA)</t>
  </si>
  <si>
    <t>MICTORIO COLETIVO ACO INOX (AISI 304), E = 0,8 MM, DE *100 X 40 X 30* CM (C X A X P)</t>
  </si>
  <si>
    <t>MISTURADOR MONOCOMANDO PARA CHUVEIRO, BASE BRUTA E ACABAMENTO CROMADO</t>
  </si>
  <si>
    <t>MOLA AEREA FECHA PORTA, PARA PORTAS COM LARGURA ACIMA DE 110 CM</t>
  </si>
  <si>
    <t>NIPLE DE FERRO GALVANIZADO, COM ROSCA BSP, DE 2 1/2"</t>
  </si>
  <si>
    <t>OLEO DE LINHACA</t>
  </si>
  <si>
    <t>OPERADOR DE ESCAVADEIRA</t>
  </si>
  <si>
    <t>OPERADOR DE GUINCHO</t>
  </si>
  <si>
    <t>OXIGENIO, RECARGA PARA CILINDRO DE CONJUNTO OXICORTE GRANDE</t>
  </si>
  <si>
    <t>PAINEL DE LA DE VIDRO SEM REVESTIMENTO PSI 20, E = 25 MM, DE 1200 X 600 MM</t>
  </si>
  <si>
    <t>PARAFUSO DE ACO TIPO CHUMBADOR PARABOLT, DIAMETRO 1/2", COMPRIMENTO 75 MM</t>
  </si>
  <si>
    <t>PARAFUSO DE ACO TIPO CHUMBADOR PARABOLT, DIAMETRO 3/8", COMPRIMENTO 75 MM</t>
  </si>
  <si>
    <t>PARAFUSO DRY WALL, EM ACO FOSFATIZADO, CABECA TROMBETA E PONTA AGULHA (TA), COMPRIMENTO 25 MM</t>
  </si>
  <si>
    <t>PARAFUSO FRANCES M16 EM ACO GALVANIZADO, COMPRIMENTO = 45 MM, DIAMETRO = 16 MM, CABECA ABAULADA</t>
  </si>
  <si>
    <t>PARAFUSO ROSCA SOBERBA ZINCADO CABECA CHATA FENDA SIMPLES 5,5 X 65 MM (2.1/2 ")</t>
  </si>
  <si>
    <t>PARAFUSO ZINCADO ROSCA SOBERBA, CABECA SEXTAVADA, 5/16 " X 250 MM, PARA FIXACAO DE TELHA EM MADEIRA</t>
  </si>
  <si>
    <t>PARAFUSO ZINCADO, AUTOBROCANTE, FLANGEADO, 4,2 X 19"</t>
  </si>
  <si>
    <t>PARAFUSO ZINCADO, SEXTAVADO, COM ROSCA INTEIRA, DIAMETRO 5/8", COMPRIMENTO 3", COM PORCA E ARRUELA DE PRESSAO MEDIA</t>
  </si>
  <si>
    <t>PARAFUSO ZINCADO, SEXTAVADO, COM ROSCA SOBERBA, DIAMETRO 5/16", COMPRIMENTO 80 MM</t>
  </si>
  <si>
    <t>PASTA LUBRIFICANTE PARA TUBOS E CONEXOES COM JUNTA ELASTICA (USO EM PVC, ACO, POLIETILENO E OUTROS) ( DE *400* G)</t>
  </si>
  <si>
    <t>PASTILHA DE VIDRO CRISTAL, NACIONAL, REVEST INT/EXT E PISCINA, TODAS AS CORES, E MAIOR OU IGUAL A 5 MM  *2,0 X 2,0* CM</t>
  </si>
  <si>
    <t>PATCH PANEL, 48 PORTAS, CATEGORIA 6, COM RACKS DE 19" E 2 U DE ALTURA</t>
  </si>
  <si>
    <t>PECA DE MADEIRA NAO APARELHADA *7,5 X 7,5* CM (3 X 3 ") MACARANDUBA, ANGELIM OU EQUIVALENTE DA REGIAO</t>
  </si>
  <si>
    <t>PEDRA BRITADA N. 0, OU PEDRISCO (4,8 A 9,5 MM) POSTO PEDREIRA/FORNECEDOR, SEM FRETE</t>
  </si>
  <si>
    <t>PEDRA BRITADA N. 1 (9,5 a 19 MM) POSTO PEDREIRA/FORNECEDOR, SEM FRETE</t>
  </si>
  <si>
    <t>PEDRA BRITADA N. 3 (38 A 50 MM) POSTO PEDREIRA/FORNECEDOR, SEM FRETE</t>
  </si>
  <si>
    <t>PEDRA GRANITICA OU BASALTO, CACO, RETALHO, CAVACO, TIPO MIRACEMA, MADEIRA, PADUANA, RACHINHA, SANTA ISABEL OU OUTRAS SIMILARES, E=  *1,0 A *2,0 CM</t>
  </si>
  <si>
    <t>PENDURAL OU PRESILHA REGULADORA, EM ACO GALVANIZADO, COM CORPO, MOLA E REBITE, PARA PERFIL TIPO CANALETA DE ESTRUTURA EM FORROS DRYWALL</t>
  </si>
  <si>
    <t>PERFIL CANALETA, FORMATO C, EM ACO ZINCADO, PARA ESTRUTURA FORRO DRYWALL, E = 0,5 MM, *46 X 18* (L X H), COMPRIMENTO 3 M</t>
  </si>
  <si>
    <t>PERFIL CANTONEIRA L, LISA, EM ACO, 25 X 30 MM, E = 0,5 MM, PARA ESTRUTURA DRYWALL</t>
  </si>
  <si>
    <t>PERFIL GUIA, FORMATO U, EM ACO ZINCADO, PARA ESTRUTURA PAREDE DRYWALL, E = 0,5 MM, 70 X 3000 MM (L X C)</t>
  </si>
  <si>
    <t>PERFIL MONTANTE, FORMATO C, EM ACO ZINCADO, PARA ESTRUTURA PAREDE DRYWALL, E = 0,5 MM, 70 X 3000 MM (L X C)</t>
  </si>
  <si>
    <t>PERFILADO PERFURADO DUPLO 38 X 76 MM, CHAPA 22</t>
  </si>
  <si>
    <t>PILAR DE MADEIRA NAO APARELHADA *10 X 10* CM, MACARANDUBA, ANGELIM OU EQUIVALENTE DA REGIAO</t>
  </si>
  <si>
    <t>PINO DE ACO COM ARRUELA CONICA, DIAMETRO ARRUELA = *23* MM E COMP HASTE = *27* MM (ACAO INDIRETA)</t>
  </si>
  <si>
    <t>PINO DE ACO COM FURO, HASTE = 27 MM (ACAO DIRETA)</t>
  </si>
  <si>
    <t>PISO EM CERAMICA ESMALTADA EXTRA, PEI MAIOR OU IGUAL A 4, FORMATO MENOR OU IGUAL A 2025 CM2</t>
  </si>
  <si>
    <t>PISO/ REVESTIMENTO EM GRANITO, POLIDO, TIPO ANDORINHA/ QUARTZ/ CASTELO/ CORUMBA OU OUTROS EQUIVALENTES DA REGIAO, FORMATO MAIOR OU IGUAL A 3025 CM2, E = *2* CM</t>
  </si>
  <si>
    <t>PLACA DE SINALIZACAO DE SEGURANCA CONTRA INCENDIO, FOTOLUMINESCENTE, QUADRADA, *20 X 20* CM, EM PVC *2* MM ANTI-CHAMAS (SIMBOLOS, CORES E PICTOGRAMAS CONFORME NBR 13434)</t>
  </si>
  <si>
    <t>PLACA DE SINALIZACAO DE SEGURANCA CONTRA INCENDIO, FOTOLUMINESCENTE, RETANGULAR, *20 X 40* CM, EM PVC *2* MM ANTI-CHAMAS (SIMBOLOS, CORES E PICTOGRAMAS CONFORME NBR 13434)</t>
  </si>
  <si>
    <t>POLIDORA DE PISO (POLITRIZ) ELETRICA, MOTOR MONOFASICO DE 4 HP, PESO DE 100 KG, DIAMETRO DO TRABALHO DE 450 MM</t>
  </si>
  <si>
    <t>POLIESTIRENO EXPANDIDO/EPS (ISOPOR), TIPO 2F, PLACA, ISOLAMENTO TERMOACUSTICO, E = 20 MM, 1000 X 500 MM</t>
  </si>
  <si>
    <t>PORCA ZINCADA, SEXTAVADA, DIAMETRO 1/2"</t>
  </si>
  <si>
    <t>PORCA ZINCADA, SEXTAVADA, DIAMETRO 1/4"</t>
  </si>
  <si>
    <t>PORCA ZINCADA, SEXTAVADA, DIAMETRO 1"</t>
  </si>
  <si>
    <t>PORCA ZINCADA, SEXTAVADA, DIAMETRO 3/8"</t>
  </si>
  <si>
    <t>PORTA DE ABRIR EM ACO TIPO VENEZIANA, COM FUNDO ANTICORROSIVO / PRIMER DE PROTECAO, SEM GUARNICAO/ALIZAR/VISTA, 87 X 210 CM</t>
  </si>
  <si>
    <t>PORTA DE MADEIRA, FOLHA LEVE (NBR 15930), E = *35* MM, NUCLEO COLMEIA, CAPA LISA EM HDF, ACABAMENTO MELAMINICO EM PADRAO MADEIRA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</si>
  <si>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</si>
  <si>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</si>
  <si>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70 X 210 CM, E = 35 MM, NUCLEO SARRAFEADO, CAPA FRISADA EM HDF, ACABAMENTO MELAMINICO EM PADRAO MADEIRA</t>
  </si>
  <si>
    <t>PORTA DE MADEIRA, FOLHA MEDIA (NBR 15930) DE 80 X 210 CM, E = 35 MM, NUCLEO SARRAFEADO, CAPA FRISADA EM HDF, ACABAMENTO MELAMINICO EM PADRAO MADEIRA</t>
  </si>
  <si>
    <t>PORTA DE MADEIRA, FOLHA MEDIA (NBR 15930) DE 80 X 210 CM, E = 35 MM, NUCLEO SARRAFEADO, CAPA LISA EM HDF, ACABAMENTO EM PRIMER PARA PINTURA</t>
  </si>
  <si>
    <t>PORTA DE MADEIRA, FOLHA MEDIA (NBR 15930), E = 35 MM, NUCLEO SARRAFEADO, CAPA FRISADA EM HDF, ACABAMENTO MELAMINICO EM PADRAO MADEIRA</t>
  </si>
  <si>
    <t>PREGO DE ACO POLIDO COM CABECA 15 X 15 (1 1/4 X 13)</t>
  </si>
  <si>
    <t>PREGO DE ACO POLIDO COM CABECA 15 X 18 (1 1/2 X 13)</t>
  </si>
  <si>
    <t>PREGO DE ACO POLIDO COM CABECA 17 X 24 (2 1/4 X 11)</t>
  </si>
  <si>
    <t>PREGO DE ACO POLIDO COM CABECA 22 X 48 (4 1/4 X 5)</t>
  </si>
  <si>
    <t>PRIMER EPOXI</t>
  </si>
  <si>
    <t>PRIMER PARA MANTA ASFALTICA A BASE DE ASFALTO MODIFICADO DILUIDO EM SOLVENTE, APLICACAO A FRIO</t>
  </si>
  <si>
    <t>QUADRO DE DISTRIBUICAO COM BARRAMENTO TRIFASICO, DE EMBUTIR, EM CHAPA DE ACO GALVANIZADO, PARA 12 DISJUNTORES DIN, 100 A</t>
  </si>
  <si>
    <t>QUADRO DE DISTRIBUICAO COM BARRAMENTO TRIFASICO, DE SOBREPOR, EM CHAPA DE ACO GALVANIZADO, PARA 24 DISJUNTORES DIN, 100 A</t>
  </si>
  <si>
    <t>QUADRO DE DISTRIBUICAO SEM BARRAMENTO, COM PORTA, DE EMBUTIR, EM CHAPA DE ACO GALVANIZADO, PARA 6 DISJUNTORES NEMA</t>
  </si>
  <si>
    <t>RALO FOFO SEMIESFERICO, 100 MM, PARA LAJES/ CALHAS</t>
  </si>
  <si>
    <t>RALO FOFO SEMIESFERICO, 75 MM, PARA LAJES/ CALHAS</t>
  </si>
  <si>
    <t>RALO SIFONADO PVC CILINDRICO, 100 X 40 MM,  COM GRELHA REDONDA BRANCA</t>
  </si>
  <si>
    <t>REBITE DE ALUMINIO VAZADO DE REPUXO, 3,2 X 8 MM (1KG = 1025 UNIDADES)</t>
  </si>
  <si>
    <t>REDUCAO EXCENTRICA PVC P/ ESG PREDIAL DN 75 X 50MM</t>
  </si>
  <si>
    <t>REDUCAO FIXA TIPO STORZ, ENGATE RAPIDO 2.1/2" X 1.1/2", EM LATAO, PARA INSTALACAO PREDIAL COMBATE A INCENDIO PREDIAL</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</si>
  <si>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</si>
  <si>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</si>
  <si>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</si>
  <si>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</si>
  <si>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</si>
  <si>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</si>
  <si>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</si>
  <si>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</si>
  <si>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</si>
  <si>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VALVULA GLOBO ANGULAR EM LATAO, PARA HIDRANTES EM INSTALACAO PREDIAL DE INCENDIO, 45 GRAUS, DIAMETRO DE 2 1/2", COM VOLANTE, CLASSE DE PRESSAO DE ATE 200 PSI</t>
  </si>
  <si>
    <t>REGISTRO PRESSAO BRUTO EM LATAO FORJADO, BITOLA 3/4 " (REF 1400)</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</si>
  <si>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</si>
  <si>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EXTRA, PEI MENOR OU IGUAL A 3, FORMATO MENOR OU IGUAL A 2025 CM2</t>
  </si>
  <si>
    <t>ROLDANA PLASTICA COM PREGO, TAMANHO 30 X 30 MM, PARA INSTALACAO ELETRICA APARENTE</t>
  </si>
  <si>
    <t>RUFO INTERNO/EXTERNO DE CHAPA DE ACO GALVANIZADA NUM 24, CORTE 25 CM (COLETADO CAIXA)</t>
  </si>
  <si>
    <t>SARRAFO DE MADEIRA NAO APARELHADA *2,5 X 10 CM, MACARANDUBA, ANGELIM OU EQUIVALENTE DA REGIAO</t>
  </si>
  <si>
    <t>SARRAFO DE MADEIRA NAO APARELHADA *2,5 X 7* CM, MACARANDUBA, ANGELIM OU EQUIVALENTE DA REGIAO</t>
  </si>
  <si>
    <t>SELADOR ACRILICO PAREDES INTERNAS/EXTERNAS</t>
  </si>
  <si>
    <t>SELANTE TIPO VEDA CALHA PARA METAL E FIBROCIMENTO</t>
  </si>
  <si>
    <t>SERRALHEIRO</t>
  </si>
  <si>
    <t>SOLDA EM BARRA DE ESTANHO-CHUMBO 50/50</t>
  </si>
  <si>
    <t>SOLDA EM VARETA FOSCOPER, D = *2,5* MM  X COMPRIMENTO 500 MM</t>
  </si>
  <si>
    <t>SOLDA ESTANHO/COBRE PARA CONEXOES DE COBRE, FIO 2,5 MM, CARRETEL 500 GR (SEM CHUMBO)</t>
  </si>
  <si>
    <t>SOLUCAO LIMPADORA PARA PVC, FRASCO COM 1000 CM3</t>
  </si>
  <si>
    <t>SOLVENTE DILUENTE A BASE DE AGUARRAS</t>
  </si>
  <si>
    <t>SUPORTE DE FIXACAO PARA ESPELHO / PLACA 4" X 2", PARA 3 MODULOS, PARA INSTALACAO DE TOMADAS E INTERRUPTORES (SOMENTE SUPORTE)</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</si>
  <si>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</si>
  <si>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</si>
  <si>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</si>
  <si>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TAMPA CEGA EM PVC PARA CONDULETE 4 X 2"</t>
  </si>
  <si>
    <t>TAMPAO COM CORRENTE, EM LATAO, ENGATE RAPIDO 1 1/2", PARA INSTALACAO PREDIAL DE COMBATE A INCENDIO</t>
  </si>
  <si>
    <t>TAMPAO COM CORRENTE, EM LATAO, ENGATE RAPIDO 2 1/2", PARA INSTALACAO PREDIAL DE COMBATE A INCENDIO</t>
  </si>
  <si>
    <t>TAMPAO FOFO SIMPLES COM BASE, CLASSE A15 CARGA MAX 1,5 T, 400 X 400 MM, REDE PLUVIAL/ESGOTO/ELETRICA</t>
  </si>
  <si>
    <t>TAMPAO FOFO SIMPLES COM BASE, CLASSE A15 CARGA MAX 1,5 T, 400 X 500 MM, COM INSCRICAO INCENDIO</t>
  </si>
  <si>
    <t>TANQUE LOUCA BRANCA COM COLUNA *30* 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</si>
  <si>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</si>
  <si>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</si>
  <si>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</si>
  <si>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</si>
  <si>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</si>
  <si>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</si>
  <si>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</si>
  <si>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FERRO GALVANIZADO, DE 2 1/2"</t>
  </si>
  <si>
    <t>TE DE REDUCAO DE FERRO GALVANIZADO, COM ROSCA BSP, DE 2 1/2" X 1 1/2"</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</si>
  <si>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</si>
  <si>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</si>
  <si>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</si>
  <si>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</si>
  <si>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</si>
  <si>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</si>
  <si>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75 MM X 50 MM, PARA AGUA FRIA PREDIAL</t>
  </si>
  <si>
    <t>TE DE REDUCAO, PVC, SOLDAVEL, 90 GRAUS, 85 MM X 60 MM, PARA AGUA FRIA PREDIAL</t>
  </si>
  <si>
    <t>TE SANITARIO, PVC, DN 100 X 100 MM, SERIE NORMAL, PARA ESGOTO PREDIAL</t>
  </si>
  <si>
    <t>TE SANITARIO, PVC, DN 50 X 50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</si>
  <si>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</si>
  <si>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</si>
  <si>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</si>
  <si>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</si>
  <si>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</si>
  <si>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</si>
  <si>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</si>
  <si>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</si>
  <si>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SERIE R, 75 X 75 MM, PARA ESGOTO PREDIAL</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</si>
  <si>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</si>
  <si>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</si>
  <si>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7,5* CM</t>
  </si>
  <si>
    <t>TELA DE ACO SOLDADA NERVURADA, CA-60, Q-196, (3,11 KG/M2), DIAMETRO DO FIO = 5,0 MM, LARGURA =  2,45 M, ESPACAMENTO DA MALHA = 10 X 10 CM</t>
  </si>
  <si>
    <t>TELA DE ARAME GALV, HEXAGONAL,  FIO 0,56 MM (24  BWG), MALHA  1/2", H = 1 M</t>
  </si>
  <si>
    <t>TELA PLASTICA TECIDA LISTRADA BRANCA E LARANJA, TIPO GUARDA CORPO, EM POLIETILENO MONOFILADO, ROLO 1,20 X 50 M (L X C)</t>
  </si>
  <si>
    <t>TELHA DE ACO ZINCADO TRAPEZOIDAL, A = *40* MM, E = 0,5 MM, SEM PINTURA</t>
  </si>
  <si>
    <t>TELHA DE FIBROCIMENTO ONDULADA E = 6 MM, DE 2,44 X 1,10 M (SEM AMIANTO)</t>
  </si>
  <si>
    <t>TERMINAL A COMPRESSAO EM COBRE ESTANHADO PARA CABO 10 MM2, 1 FURO E 1 COMPRESSAO, PARA PARAFUSO DE FIXACAO M6</t>
  </si>
  <si>
    <t>TERMINAL A COMPRESSAO EM COBRE ESTANHADO PARA CABO 4 MM2, 1 FURO E 1 COMPRESSAO, PARA PARAFUSO DE FIXACAO M5</t>
  </si>
  <si>
    <t>TERMINAL A COMPRESSAO EM COBRE ESTANHADO PARA CABO 6 MM2, 1 FURO E 1 COMPRESSAO, PARA PARAFUSO DE FIXACAO M6</t>
  </si>
  <si>
    <t>TERMINAL AEREO EM ACO GALVANIZADO DN 5/16", COMPRIMENTO DE 350MM, COM BASE DE FIXACAO HORIZONTAL</t>
  </si>
  <si>
    <t>TERMINAL DE VENTILACAO, 50 MM, SERIE NORMAL, ESGOTO PREDIAL</t>
  </si>
  <si>
    <t>TIJOLO CERAMICO MACICO *5 X 10 X 20* CM</t>
  </si>
  <si>
    <t>TINTA A BASE DE RESINA ACRILICA, PARA SINALIZACAO HORIZONTAL VIARIA (NBR 11862)</t>
  </si>
  <si>
    <t>TINTA ACRILICA PREMIUM PARA PISO</t>
  </si>
  <si>
    <t>TINTA ACRILICA PREMIUM, COR BRANCO FOSCO</t>
  </si>
  <si>
    <t>TINTA EPOXI PREMIUM, BRANCA</t>
  </si>
  <si>
    <t>TINTA ESMALTE SINTETICO PREMIUM BRILHANTE</t>
  </si>
  <si>
    <t>TINTA LATEX PVA PREMIUM, COR BRANCA</t>
  </si>
  <si>
    <t>TOMADA 2P+T 10A, 250V  (APENAS MODULO)</t>
  </si>
  <si>
    <t>TOMADA 2P+T 20A, 250V  (APENAS MODULO)</t>
  </si>
  <si>
    <t>TORNEIRA CROMADA COM BICO PARA JARDIM/TANQUE 1/2 " OU 3/4 " (REF 1153)</t>
  </si>
  <si>
    <t>TORNEIRA CROMADA DE MESA PARA LAVATORIO, PADRAO POPULAR, 1/2 " OU 3/4 " (REF 1193)</t>
  </si>
  <si>
    <t>TORNEIRA CROMADA DE PAREDE PARA COZINHA SEM AREJADOR, PADRAO POPULAR, 1/2 " OU 3/4 " (REF 1158)</t>
  </si>
  <si>
    <t>TUBO ACO GALVANIZADO COM COSTURA, CLASSE MEDIA, DN 1.1/2", E = *3,25* MM, PESO *3,61* KG/M (NBR 5580)</t>
  </si>
  <si>
    <t>TUBO ACO GALVANIZADO COM COSTURA, CLASSE MEDIA, DN 1.1/4", E = *3,25* MM, PESO *3,14* KG/M (NBR 5580)</t>
  </si>
  <si>
    <t>TUBO ACO GALVANIZADO COM COSTURA, CLASSE MEDIA, DN 1", E = 3,38 MM, PESO 2,50 KG/M (NBR 5580)</t>
  </si>
  <si>
    <t>TUBO ACO GALVANIZADO COM COSTURA, CLASSE MEDIA, DN 2.1/2", E = *3,65* MM, PESO *6,51* KG/M (NBR 5580)</t>
  </si>
  <si>
    <t>TUBO CPVC SOLDAVEL, 35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</si>
  <si>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</si>
  <si>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</si>
  <si>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</si>
  <si>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</si>
  <si>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</si>
  <si>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</si>
  <si>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</si>
  <si>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</si>
  <si>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</si>
  <si>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</si>
  <si>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</si>
  <si>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TUBO PVC  SERIE NORMAL, DN 100 MM, PARA ESGOTO  PREDIAL (NBR 5688)</t>
  </si>
  <si>
    <t>TUBO PVC  SERIE NORMAL, DN 40 MM, PARA ESGOTO  PREDIAL (NBR 5688)</t>
  </si>
  <si>
    <t>TUBO PVC SERIE NORMAL, DN 50 MM, PARA ESGOTO PREDIAL (NBR 5688)</t>
  </si>
  <si>
    <t>TUBO PVC SERIE NORMAL, DN 75 MM, PARA ESGOTO PREDIAL (NBR 5688)</t>
  </si>
  <si>
    <t>TUBO PVC, SOLDAVEL, DN 110 MM, AGUA FRIA (NBR-5648)</t>
  </si>
  <si>
    <t>TUBO PVC, SOLDAVEL, DN 20 MM, AGUA FRIA (NBR-5648)</t>
  </si>
  <si>
    <t>TUBO PVC, SOLDAVEL, DN 25 MM, AGUA FRIA (NBR-5648)</t>
  </si>
  <si>
    <t>TUBO PVC, SOLDAVEL, DN 32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</si>
  <si>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</si>
  <si>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</si>
  <si>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</si>
  <si>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</si>
  <si>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2 1/2"</t>
  </si>
  <si>
    <t>UNIAO PVC, SOLDAVEL, 25 MM,  PARA AGUA FRIA PREDIAL</t>
  </si>
  <si>
    <t>UNIAO PVC, SOLDAVEL, 32 MM,  PARA AGUA FRIA PREDIAL</t>
  </si>
  <si>
    <t>UNIAO, CPVC, SOLDAVEL, 35 MM, PARA AGUA QUENTE PREDIAL</t>
  </si>
  <si>
    <t>UNIAO, CPVC, SOLDAVEL, 42 MM, PARA AGUA QUENTE PREDIAL</t>
  </si>
  <si>
    <t>UNIAO, CPVC, SOLDAVEL, 54 MM, PARA AGUA QUENTE PREDIAL</t>
  </si>
  <si>
    <t>UNIAO, CPVC, SOLDAVEL, 73 MM, PARA AGUA QUENTE PREDIAL</t>
  </si>
  <si>
    <t>VALVULA DE DESCARGA EM METAL CROMADO PARA MICTORIO COM ACIONAMENTO POR PRESSAO E FECHAMENTO AUTOMATICO</t>
  </si>
  <si>
    <t>VALVULA DE DESCARGA METALICA, BASE 1 1/4 " E ACABAMENTO METALICO CROMADO</t>
  </si>
  <si>
    <t>VALVULA DE RETENCAO DE BRONZE, PE COM CRIVOS, EXTREMIDADE COM ROSCA, DE 1 1/2", PARA FUNDO DE POCO</t>
  </si>
  <si>
    <t>VALVULA DE RETENCAO DE BRONZE, PE COM CRIVOS, EXTREMIDADE COM ROSCA, DE 1", PARA FUNDO DE POCO</t>
  </si>
  <si>
    <t>VALVULA DE RETENCAO HORIZONTAL, DE BRONZE (PN-25), 2 1/2", 400 PSI, TAMPA DE PORCA DE UNIAO, EXTREMIDADES COM ROSCA</t>
  </si>
  <si>
    <t>VALVULA EM PLASTICO BRANCO PARA TANQUE OU LAVATORIO 1 ", SEM UNHO E SEM LADRAO</t>
  </si>
  <si>
    <t>VALVULA EM PLASTICO CROMADO TIPO AMERICANA PARA PIA DE COZINHA 3.1/2 " X 1.1/2 ", SEM ADAPTADOR</t>
  </si>
  <si>
    <t>VERGALHAO ZINCADO ROSCA TOTAL, 1/4 " (6,3 MM)</t>
  </si>
  <si>
    <t>VEU POLIESTER</t>
  </si>
  <si>
    <t>VIBRADOR DE IMERSAO, DIAMETRO DA PONTEIRA DE *45* MM, COM MOTOR ELETRICO TRIFASICO DE 2 HP (2 CV)</t>
  </si>
  <si>
    <t>VIDRO LISO INCOLOR 4MM - SEM COLOCACAO</t>
  </si>
  <si>
    <t>VIDRO TEMPERADO INCOLOR E = 6 MM, SEM COLOCACAO</t>
  </si>
  <si>
    <t>VIGA DE ESCORAMAENTO H20, DE MADEIRA, PESO DE 5,00 A 5,20 KG/M, COM EXTREMIDADES PLASTICAS</t>
  </si>
  <si>
    <t>VIGA DE MADEIRA NAO APARELHADA 6 X 12 CM, MACARANDUBA, ANGELIM OU EQUIVALENTE DA REGIAO</t>
  </si>
  <si>
    <t xml:space="preserve"> - MOVIMENTO DE TERRA - ESCAVAÇÃO/CORTE/ ATERRO/ CARGA/TRANSPORTE FOI CONSIDERADO DE FORMA ESTIMATIVA, E O EMPOLAMENTO DE 30% (A SER CONFERIDO CONFORME CARACTERÍSTICAS DO MATERIAL COMPACTADO). ESTIMOU-SE A DISTÂNCIA DE JAZIDA EM 10 KM (A SER CONFERIDA IN LOCO).  PARA TRANSPORTE DA JAZIDA ATÉ O LOCAL DA OBRA, OS QUANTITATIVOS DEVERÃO SER CONFERIDOS CONFORME CONSUMO E DISTÂNCIA MÉDIA DE TRANSPORTE REAL EM OBRA.</t>
  </si>
  <si>
    <t xml:space="preserve"> INSTALAÇÕES SANITÁRIAS - DRENO DE AR-CONDICIONADO </t>
  </si>
  <si>
    <t>E-015.6064</t>
  </si>
  <si>
    <t>E-015.7031</t>
  </si>
  <si>
    <t>E001</t>
  </si>
  <si>
    <t>CPU.E-015.6064</t>
  </si>
  <si>
    <t>CPU.E-017.17970</t>
  </si>
  <si>
    <t>CARPINTEIRO AUXILIAR</t>
  </si>
  <si>
    <t>DESENHISTA TECNICO AUXILIAR</t>
  </si>
  <si>
    <t>FITA ADESIVA ALUMINIZADA, PARA INSTALACAO DE MANTAS DE SUBCOBERTURA,  L = *5* CM</t>
  </si>
  <si>
    <t>MONTADOR DE ESTRUTURAS METALICAS</t>
  </si>
  <si>
    <t>MONTADOR DE MAQUINAS</t>
  </si>
  <si>
    <t>MOTORISTA OPERADOR DE CAMINHAO COM MUNCK</t>
  </si>
  <si>
    <t>OPERADOR DE BETONEIRA ESTACIONARIA/MISTURADOR</t>
  </si>
  <si>
    <t>OPERADOR DE MAQUINAS E TRATORES DIVERSOS (TERRAPLANAGEM)</t>
  </si>
  <si>
    <t>SERVENTE DE OBRAS</t>
  </si>
  <si>
    <t>TELHADOR</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</si>
  <si>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</si>
  <si>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</si>
  <si>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</si>
  <si>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</si>
  <si>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</si>
  <si>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</si>
  <si>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</si>
  <si>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</si>
  <si>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</si>
  <si>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</si>
  <si>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</si>
  <si>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</si>
  <si>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</si>
  <si>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</si>
  <si>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</si>
  <si>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</si>
  <si>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</si>
  <si>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</si>
  <si>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</si>
  <si>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</si>
  <si>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</si>
  <si>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</si>
  <si>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</si>
  <si>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</si>
  <si>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</si>
  <si>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</si>
  <si>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</si>
  <si>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</si>
  <si>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</si>
  <si>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</si>
  <si>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</si>
  <si>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</si>
  <si>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</si>
  <si>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</si>
  <si>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</si>
  <si>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</si>
  <si>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</si>
  <si>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</si>
  <si>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</si>
  <si>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</si>
  <si>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</si>
  <si>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</si>
  <si>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</si>
  <si>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</si>
  <si>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</si>
  <si>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</si>
  <si>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</si>
  <si>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</si>
  <si>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</si>
  <si>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</si>
  <si>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</si>
  <si>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</si>
  <si>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</si>
  <si>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</si>
  <si>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</si>
  <si>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</si>
  <si>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</si>
  <si>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</si>
  <si>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</si>
  <si>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</si>
  <si>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</si>
  <si>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</si>
  <si>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PISO</t>
  </si>
  <si>
    <t>INSTALAÇÕES HIDRÁULICAS</t>
  </si>
  <si>
    <t>INSTALAÇÕES HIDRÁULICAS - ÁGUA QUENTE</t>
  </si>
  <si>
    <t>PILAR</t>
  </si>
  <si>
    <t xml:space="preserve">BALDRAME </t>
  </si>
  <si>
    <t>CPU.E-02.3004</t>
  </si>
  <si>
    <t>02.02.01</t>
  </si>
  <si>
    <t>02.02.02</t>
  </si>
  <si>
    <t>ARMAÇÃO DE BLOCO, VIGA E SAPATA UTILIZANDO AÇO CA-60 DE 4,2 MM - MONTAGEM</t>
  </si>
  <si>
    <t>TUBO PVC, SERIE R, DN 100 MM, PARA ESGOTO OU AGUAS PLUVIAIS PREDIAL (NBR 5688)</t>
  </si>
  <si>
    <t>TUBO PVC, SERIE R, DN 75 MM, PARA ESGOTO OU AGUAS PLUVIAIS PREDIAL (NBR 5688)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</si>
  <si>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</si>
  <si>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</si>
  <si>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</si>
  <si>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</si>
  <si>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</si>
  <si>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</si>
  <si>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</si>
  <si>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</si>
  <si>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</si>
  <si>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</si>
  <si>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</si>
  <si>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</si>
  <si>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</si>
  <si>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</si>
  <si>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</si>
  <si>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</si>
  <si>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</si>
  <si>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</si>
  <si>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</si>
  <si>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</si>
  <si>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</si>
  <si>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</si>
  <si>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</si>
  <si>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</si>
  <si>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</si>
  <si>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</si>
  <si>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</si>
  <si>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</si>
  <si>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</si>
  <si>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</si>
  <si>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</si>
  <si>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</si>
  <si>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</si>
  <si>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</si>
  <si>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</si>
  <si>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</si>
  <si>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</si>
  <si>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</si>
  <si>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</si>
  <si>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</si>
  <si>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</si>
  <si>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</si>
  <si>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</si>
  <si>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</si>
  <si>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</si>
  <si>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</si>
  <si>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</si>
  <si>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</si>
  <si>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</si>
  <si>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</si>
  <si>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</si>
  <si>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</si>
  <si>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</si>
  <si>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</si>
  <si>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</si>
  <si>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</si>
  <si>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</si>
  <si>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</si>
  <si>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</si>
  <si>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</si>
  <si>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</si>
  <si>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</si>
  <si>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</si>
  <si>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</si>
  <si>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</si>
  <si>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</si>
  <si>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</si>
  <si>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</si>
  <si>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</si>
  <si>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</si>
  <si>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</si>
  <si>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</si>
  <si>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</si>
  <si>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</si>
  <si>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</si>
  <si>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</si>
  <si>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</si>
  <si>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</si>
  <si>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</si>
  <si>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</si>
  <si>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</si>
  <si>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</si>
  <si>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</si>
  <si>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</si>
  <si>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</si>
  <si>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</si>
  <si>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</si>
  <si>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</si>
  <si>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</si>
  <si>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</si>
  <si>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</si>
  <si>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</si>
  <si>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</si>
  <si>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</si>
  <si>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</si>
  <si>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</si>
  <si>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</si>
  <si>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</si>
  <si>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</si>
  <si>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</si>
  <si>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</si>
  <si>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</si>
  <si>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</si>
  <si>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</si>
  <si>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</si>
  <si>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</si>
  <si>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</si>
  <si>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</si>
  <si>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</si>
  <si>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</si>
  <si>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</si>
  <si>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</si>
  <si>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</si>
  <si>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</si>
  <si>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</si>
  <si>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</si>
  <si>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</si>
  <si>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</si>
  <si>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</si>
  <si>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</si>
  <si>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</si>
  <si>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</si>
  <si>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</si>
  <si>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</si>
  <si>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</si>
  <si>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</si>
  <si>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</si>
  <si>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</si>
  <si>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</si>
  <si>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</si>
  <si>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</si>
  <si>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PATCH PANEL 48 PORTAS, CATEGORIA 5E - FORNECIMENTO E INSTALAÇÃO. AF_04/2018</t>
  </si>
  <si>
    <t>TUBO DE AÇO GALVANIZADO COM COSTURA, CLASSE MÉDIA, DN 25 (1"), CONEXÃO ROSQUEADA, INSTALADO EM REDE DE ALIMENTAÇÃO PARA HIDRANTE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</si>
  <si>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</si>
  <si>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</si>
  <si>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</si>
  <si>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</si>
  <si>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</si>
  <si>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TÊ, EM AÇO, CONEXÃO SOLDADA, DN 50 (2"), INSTALADO EM REDE DE ALIMENTAÇÃO PARA HIDRANTE - FORNECIMENTO E INSTALAÇÃO. AF_12/2015</t>
  </si>
  <si>
    <t>TÊ, EM AÇO, CONEXÃO SOLDADA, DN 65 (2 1/2"), INSTALADO EM REDE DE ALIMENTAÇÃO PARA HIDRANTE - FORNECIMENTO E INSTALAÇÃO. AF_12/2015</t>
  </si>
  <si>
    <t>LUVA COM REDUÇÃO, EM AÇO, CONEXÃO SOLDADA, DN 25 X 20 MM (1" X 3/4"), INSTALADO EM REDE DE ALIMENTAÇÃO PARA SPRINKLER - FORNECIMENTO E INSTALAÇÃO. AF_12/2015</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</si>
  <si>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</si>
  <si>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</si>
  <si>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</si>
  <si>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</si>
  <si>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</si>
  <si>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</si>
  <si>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</si>
  <si>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</si>
  <si>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</si>
  <si>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</si>
  <si>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</si>
  <si>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</si>
  <si>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</si>
  <si>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</si>
  <si>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</si>
  <si>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</si>
  <si>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</si>
  <si>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</si>
  <si>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</si>
  <si>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</si>
  <si>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</si>
  <si>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</si>
  <si>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</si>
  <si>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</si>
  <si>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</si>
  <si>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</si>
  <si>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</si>
  <si>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</si>
  <si>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</si>
  <si>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</si>
  <si>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</si>
  <si>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</si>
  <si>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</si>
  <si>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</si>
  <si>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</si>
  <si>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</si>
  <si>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</si>
  <si>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</si>
  <si>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</si>
  <si>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</si>
  <si>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</si>
  <si>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</si>
  <si>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</si>
  <si>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</si>
  <si>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</si>
  <si>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</si>
  <si>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</si>
  <si>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</si>
  <si>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</si>
  <si>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</si>
  <si>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</si>
  <si>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</si>
  <si>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</si>
  <si>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</si>
  <si>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</si>
  <si>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</si>
  <si>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</si>
  <si>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</si>
  <si>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</si>
  <si>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</si>
  <si>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</si>
  <si>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</si>
  <si>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</si>
  <si>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</si>
  <si>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</si>
  <si>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</si>
  <si>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</si>
  <si>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</si>
  <si>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</si>
  <si>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</si>
  <si>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</si>
  <si>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</si>
  <si>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</si>
  <si>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</si>
  <si>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</si>
  <si>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</si>
  <si>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</si>
  <si>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</si>
  <si>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</si>
  <si>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</si>
  <si>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</si>
  <si>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</si>
  <si>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</si>
  <si>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</si>
  <si>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</si>
  <si>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</si>
  <si>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</si>
  <si>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2. PLANILHA ORÇAMENTÁRIA ESTIMATIVA DE CUSTOS - SINTÉTICA</t>
  </si>
  <si>
    <t>CPU.E-015.3046</t>
  </si>
  <si>
    <t>FIXAÇÃO DE ELETRODUTO DE PVC OU AÇO, DIÂMETRO MENOR QUE 40 MM, COM ABRAÇADEIRA METÁLICA RÍGIDA TIPO D 3/4, FIXADA EM LAJE OU PAREDE</t>
  </si>
  <si>
    <t xml:space="preserve">    E022</t>
  </si>
  <si>
    <t>COM - COMPLEMENTAR</t>
  </si>
  <si>
    <t xml:space="preserve"> - TAXAS REFERENTE A APROVAÇÕES E DEMAIS PROCEDIMENTOS JUNTO A PREFEITURA OU QUALQUER OUTRO ÓRGÃO DEVERÃO SER CONFERIDOS/APROPRIADOS/PAGOS CONFORME VALORES REAIS DURANTE A EXECUÇÃO DA OBRA CONFORME LEGISLAÇÃO VIGENTE. OS VALORES REPASSADOS PODERÃO DIVERGIR DEVIDO A CORREÇÕES E NÚMERO DE PRANCHAS ENVIADOS NO PROJETO.</t>
  </si>
  <si>
    <t>CPU.E-08.1000</t>
  </si>
  <si>
    <t>CPU.A00510</t>
  </si>
  <si>
    <t>EQUIPE TÉCNICA PARA SERVIÇOS AUXILIARES E ADMINISTRATIVOS DURANTE O PERÍODO DE OBRA</t>
  </si>
  <si>
    <t>ASSENTAMENTO DE TUBO DE AÇO CARBONO PARA REDE DE ÁGUA, DN 1000 MM (40  ) OU DN 1100 MM (44  ), JUNTA SOLDADA, INSTALADO EM LOCAL COM NÍVEL BAIXO DE INTERFERÊNCIAS (NÃO INCLUI FORNECIMENTO). AF_11/2017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</si>
  <si>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</si>
  <si>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</si>
  <si>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</si>
  <si>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</si>
  <si>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</si>
  <si>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</si>
  <si>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</si>
  <si>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</si>
  <si>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</si>
  <si>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</si>
  <si>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</si>
  <si>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</si>
  <si>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</si>
  <si>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</si>
  <si>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</si>
  <si>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</si>
  <si>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</si>
  <si>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</si>
  <si>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</si>
  <si>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BASE PARA POÇO DE VISITA CIRCULAR PARA  ESGOTO, EM ALVENARIA COM TIJOLOS CERÂMICOS MACIÇOS, DIÂMETRO INTERNO = 1 M, PROFUNDIDADE = 1,45 M, EXCLUINDO TAMPÃO. AF_05/2018</t>
  </si>
  <si>
    <t>LASTRO DE CONCRETO MAGRO, APLICADO EM PISOS OU RADIERS, ESPESSURA DE 3 CM. AF_07/2016</t>
  </si>
  <si>
    <t>LASTRO DE CONCRETO MAGRO, APLICADO EM PISOS OU RADIERS, ESPESSURA DE 5 CM. AF_07/2016</t>
  </si>
  <si>
    <t>CONCRETAGEM DE VIGAS E LAJES, FCK=20 MPA, PARA LAJES MACIÇAS OU NERVURADAS COM JERICAS EM ELEVADOR DE CABO EM EDIFICAÇÃO DE ATÉ 16 ANDARES, COM ÁREA MÉDIA DE LAJES MENOR OU IGUAL A 20 M² - LANÇAMENTO, ADENSAMENTO E ACABAMENTO. AF_12/2015</t>
  </si>
  <si>
    <t>TRATAMENTO DE JUNTA DE DILATAÇÃO COM MANTA ASFÁLTICA ADERIDA COM MAÇARICO. AF_06/2018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</si>
  <si>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</si>
  <si>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</si>
  <si>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</si>
  <si>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</si>
  <si>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</si>
  <si>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</si>
  <si>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</si>
  <si>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</si>
  <si>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</si>
  <si>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</si>
  <si>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</si>
  <si>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</si>
  <si>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</si>
  <si>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</si>
  <si>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</si>
  <si>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</si>
  <si>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</si>
  <si>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</si>
  <si>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</si>
  <si>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</si>
  <si>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</si>
  <si>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</si>
  <si>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</si>
  <si>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</si>
  <si>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</si>
  <si>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</si>
  <si>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</si>
  <si>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</si>
  <si>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</si>
  <si>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</si>
  <si>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</si>
  <si>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</si>
  <si>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</si>
  <si>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</si>
  <si>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</si>
  <si>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</si>
  <si>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</si>
  <si>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</si>
  <si>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</si>
  <si>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</si>
  <si>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</si>
  <si>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ABRIGO PARA HIDRANTE, 90X60X17CM, COM REGISTRO GLOBO ANGULAR 45 GRAUS 2 1/2", ADAPTADOR STORZ 2 1/2", MANGUEIRA DE INCÊNDIO 20M, REDUÇÃO 2 1/2 X 1 1/2" E ESGUICHO EM LATÃO 1 1/2" - FORNECIMENTO E INSTALAÇÃO. AF_08/2017</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</si>
  <si>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</si>
  <si>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</si>
  <si>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</si>
  <si>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</si>
  <si>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</si>
  <si>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</si>
  <si>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</si>
  <si>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</si>
  <si>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</si>
  <si>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</si>
  <si>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</si>
  <si>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</si>
  <si>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</si>
  <si>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</si>
  <si>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</si>
  <si>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</si>
  <si>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</si>
  <si>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</si>
  <si>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</si>
  <si>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</si>
  <si>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</si>
  <si>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</si>
  <si>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</si>
  <si>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</si>
  <si>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</si>
  <si>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</si>
  <si>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</si>
  <si>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</si>
  <si>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</si>
  <si>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</si>
  <si>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</si>
  <si>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</si>
  <si>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</si>
  <si>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</si>
  <si>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</si>
  <si>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</si>
  <si>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</si>
  <si>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</si>
  <si>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</si>
  <si>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</si>
  <si>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</si>
  <si>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</si>
  <si>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</si>
  <si>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</si>
  <si>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</si>
  <si>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</si>
  <si>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</si>
  <si>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</si>
  <si>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</si>
  <si>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</si>
  <si>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</si>
  <si>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</si>
  <si>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</si>
  <si>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</si>
  <si>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</si>
  <si>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</si>
  <si>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</si>
  <si>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</si>
  <si>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</si>
  <si>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</si>
  <si>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</si>
  <si>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</si>
  <si>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</si>
  <si>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</si>
  <si>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</si>
  <si>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</si>
  <si>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</si>
  <si>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</si>
  <si>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</si>
  <si>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</si>
  <si>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</si>
  <si>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</si>
  <si>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</si>
  <si>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</si>
  <si>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</si>
  <si>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</si>
  <si>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</si>
  <si>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</si>
  <si>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</si>
  <si>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</si>
  <si>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</si>
  <si>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</si>
  <si>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</si>
  <si>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</si>
  <si>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</si>
  <si>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</si>
  <si>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</si>
  <si>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</si>
  <si>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</si>
  <si>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</si>
  <si>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</si>
  <si>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</si>
  <si>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</si>
  <si>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</si>
  <si>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</si>
  <si>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</si>
  <si>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</si>
  <si>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</si>
  <si>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</si>
  <si>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</si>
  <si>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</si>
  <si>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</si>
  <si>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</si>
  <si>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</si>
  <si>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</si>
  <si>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</si>
  <si>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</si>
  <si>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</si>
  <si>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</si>
  <si>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</si>
  <si>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</si>
  <si>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</si>
  <si>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</si>
  <si>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</si>
  <si>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</si>
  <si>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</si>
  <si>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</si>
  <si>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</si>
  <si>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</si>
  <si>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</si>
  <si>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</si>
  <si>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</si>
  <si>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</si>
  <si>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</si>
  <si>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</si>
  <si>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</si>
  <si>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</si>
  <si>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</si>
  <si>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</si>
  <si>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</si>
  <si>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</si>
  <si>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</si>
  <si>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</si>
  <si>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</si>
  <si>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</si>
  <si>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</si>
  <si>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</si>
  <si>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</si>
  <si>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</si>
  <si>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</si>
  <si>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</si>
  <si>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</si>
  <si>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</si>
  <si>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</si>
  <si>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</si>
  <si>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</si>
  <si>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</si>
  <si>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</si>
  <si>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</si>
  <si>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</si>
  <si>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</si>
  <si>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</si>
  <si>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</si>
  <si>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</si>
  <si>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</si>
  <si>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</si>
  <si>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</si>
  <si>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</si>
  <si>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</si>
  <si>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</si>
  <si>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</si>
  <si>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</si>
  <si>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</si>
  <si>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</si>
  <si>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</si>
  <si>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</si>
  <si>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</si>
  <si>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</si>
  <si>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</si>
  <si>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</si>
  <si>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</si>
  <si>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</si>
  <si>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</si>
  <si>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</si>
  <si>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</si>
  <si>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</si>
  <si>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</si>
  <si>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</si>
  <si>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</si>
  <si>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</si>
  <si>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</si>
  <si>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</si>
  <si>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</si>
  <si>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</si>
  <si>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</si>
  <si>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</si>
  <si>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</si>
  <si>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</si>
  <si>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</si>
  <si>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</si>
  <si>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</si>
  <si>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</si>
  <si>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</si>
  <si>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</si>
  <si>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</si>
  <si>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</si>
  <si>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</si>
  <si>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</si>
  <si>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</si>
  <si>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</si>
  <si>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</si>
  <si>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</si>
  <si>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</si>
  <si>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</si>
  <si>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</si>
  <si>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</si>
  <si>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</si>
  <si>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</si>
  <si>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</si>
  <si>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</si>
  <si>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</si>
  <si>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</si>
  <si>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</si>
  <si>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</si>
  <si>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</si>
  <si>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</si>
  <si>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</si>
  <si>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</si>
  <si>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</si>
  <si>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</si>
  <si>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</si>
  <si>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</si>
  <si>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</si>
  <si>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</si>
  <si>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</si>
  <si>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</si>
  <si>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</si>
  <si>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</si>
  <si>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</si>
  <si>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</si>
  <si>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</si>
  <si>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</si>
  <si>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</si>
  <si>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</si>
  <si>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</si>
  <si>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</si>
  <si>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</si>
  <si>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</si>
  <si>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</si>
  <si>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</si>
  <si>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</si>
  <si>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</si>
  <si>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</si>
  <si>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</si>
  <si>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</si>
  <si>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</si>
  <si>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</si>
  <si>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</si>
  <si>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</si>
  <si>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</si>
  <si>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</si>
  <si>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</si>
  <si>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</si>
  <si>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</si>
  <si>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</si>
  <si>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</si>
  <si>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</si>
  <si>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</si>
  <si>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</si>
  <si>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</si>
  <si>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</si>
  <si>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</si>
  <si>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</si>
  <si>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</si>
  <si>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</si>
  <si>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</si>
  <si>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</si>
  <si>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</si>
  <si>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</si>
  <si>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</si>
  <si>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</si>
  <si>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</si>
  <si>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</si>
  <si>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</si>
  <si>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</si>
  <si>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</si>
  <si>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</si>
  <si>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</si>
  <si>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</si>
  <si>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</si>
  <si>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</si>
  <si>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</si>
  <si>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</si>
  <si>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</si>
  <si>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</si>
  <si>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</si>
  <si>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</si>
  <si>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</si>
  <si>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</si>
  <si>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</si>
  <si>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</si>
  <si>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</si>
  <si>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</si>
  <si>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</si>
  <si>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</si>
  <si>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</si>
  <si>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</si>
  <si>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</si>
  <si>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</si>
  <si>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</si>
  <si>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</si>
  <si>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</si>
  <si>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</si>
  <si>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</si>
  <si>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</si>
  <si>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</si>
  <si>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</si>
  <si>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</si>
  <si>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</si>
  <si>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</si>
  <si>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</si>
  <si>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</si>
  <si>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</si>
  <si>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</si>
  <si>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</si>
  <si>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</si>
  <si>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PERFILADO DE SEÇÃO 38X38 MM PARA SUPORTE DE MAIS DE 3 TUBOS VERTICAIS. AF_05/2015</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</si>
  <si>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</si>
  <si>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</si>
  <si>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</si>
  <si>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</si>
  <si>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</si>
  <si>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</si>
  <si>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</si>
  <si>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</si>
  <si>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</si>
  <si>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</si>
  <si>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</si>
  <si>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</si>
  <si>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</si>
  <si>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</si>
  <si>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</si>
  <si>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</si>
  <si>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</si>
  <si>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</si>
  <si>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</si>
  <si>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</si>
  <si>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</si>
  <si>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</si>
  <si>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</si>
  <si>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</si>
  <si>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</si>
  <si>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</si>
  <si>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</si>
  <si>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</si>
  <si>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</si>
  <si>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</si>
  <si>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</si>
  <si>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ACABAMENTOS PARA FORRO (SANCA DE GESSO MONTADA NA OBRA). AF_05/2017_P</t>
  </si>
  <si>
    <t>GUARDA-CORPO EM LAJE PÓS-DESFÔRMA, PARA ESTRUTURAS EM CONCRETO, COM ESCORAS DE MADEIRA ESTRONCADAS NA ESTRUTURA, TRAVESSÕES DE MADEIRA PREGADOS E FECHAMENTO EM TELA DE POLIPROPILENO PARA EDIFICAÇÕES ACIMA DE 4 PAV. (2 MONTAGENS POR OBRA). AF_11/2017</t>
  </si>
  <si>
    <t>COBERTURA PARA PROTEÇÃO DE PEDESTRES SOBRE ESTRUTURA DE ANDAIME, INCLUSIVE MONTAGEM E DESMONTAGEM. AF_11/2017</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</si>
  <si>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</si>
  <si>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</si>
  <si>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</si>
  <si>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!EM PROCESSO DESATIVACAO! ELETRODUTO EM ACO GALVANIZADO ELETROLITICO, SEMI-PESADO, DIAMETRO 1 1/2", PAREDE DE 1,20 MM</t>
  </si>
  <si>
    <t>ALIMENTACAO - HORISTA (COLETADO CAIXA)</t>
  </si>
  <si>
    <t>CABO DE ACO GALVANIZADO, DIAMETRO 9,53 MM (3/8"), COM ALMA DE FIBRA 6 X 25 F  (COLETADO CAIXA)</t>
  </si>
  <si>
    <t>EXAMES - HORISTA (COLETADO CAIXA)</t>
  </si>
  <si>
    <t>EXAMES - MENSALISTA (COLETADO CAIXA)</t>
  </si>
  <si>
    <t>PASTA PARA SOLDA DE TUBOS E CONEXOES DE COBRE (EMBALAGEM COM 250 G)</t>
  </si>
  <si>
    <t>PONTALETE DE MADEIRA NAO APARELHADA *7,5 X 7,5* CM (3 X 3 ") PINUS, MISTA OU EQUIVALENTE DA REGIAO</t>
  </si>
  <si>
    <t>SEGURO - HORISTA (COLETADO CAIXA)</t>
  </si>
  <si>
    <t>SEGURO - MENSALISTA (COLETADO CAIXA)</t>
  </si>
  <si>
    <t>TABUA DE MADEIRA NAO APARELHADA *2,5 X 20* CM, CEDRINHO OU EQUIVALENTE DA REGIAO</t>
  </si>
  <si>
    <t>TAMPA PARA CONDULETE, EM PVC, PARA 1 MODULO RJ</t>
  </si>
  <si>
    <t>TAMPA PARA CONDULETE, EM PVC, PARA 2 MODULOS RJ</t>
  </si>
  <si>
    <t>TRANSPORTE - HORISTA (COLETADO CAIXA)</t>
  </si>
  <si>
    <t>VALORES DE REFERÊNCIA - %</t>
  </si>
  <si>
    <t>BDI ADOTADO %</t>
  </si>
  <si>
    <t>1º QUARTIL</t>
  </si>
  <si>
    <t>MÉDIO</t>
  </si>
  <si>
    <t>3º QUARTIL</t>
  </si>
  <si>
    <t>AC = taxa representativa das despesas de rateio da Administração Central</t>
  </si>
  <si>
    <t xml:space="preserve"> - REFERENTE AO QUANTITATIVO DA ADMINISTRAÇÃO DA OBRA, FOI ATENDIDO CONFORME ORIENTAÇÃO DA FISCALIZAÇÃO LIMITADO PELO ACORDÃO 2622/2013 PLENÁRIO, QUE LIMITA A ADM LOCAL MÉDIO EM 6,23% E MÁXIMO EM 8,87% (PERCENTUAL DE ADMINISTRAÇÃO LOCAL INSERIDO NO CUSTO DIRETO).</t>
  </si>
  <si>
    <t>______________________________</t>
  </si>
  <si>
    <t>CPU.E-05.9180</t>
  </si>
  <si>
    <t>CPU.A00670</t>
  </si>
  <si>
    <t>A00670</t>
  </si>
  <si>
    <t>M2XMES</t>
  </si>
  <si>
    <t xml:space="preserve">MXMES </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</si>
  <si>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</si>
  <si>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</si>
  <si>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</si>
  <si>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</si>
  <si>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</si>
  <si>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</si>
  <si>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</si>
  <si>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</si>
  <si>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</si>
  <si>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</si>
  <si>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</si>
  <si>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</si>
  <si>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</si>
  <si>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</si>
  <si>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</si>
  <si>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</si>
  <si>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</si>
  <si>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</si>
  <si>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</si>
  <si>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</si>
  <si>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</si>
  <si>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</si>
  <si>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</si>
  <si>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</si>
  <si>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</si>
  <si>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</si>
  <si>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</si>
  <si>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</si>
  <si>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</si>
  <si>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</si>
  <si>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</si>
  <si>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</si>
  <si>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</si>
  <si>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</si>
  <si>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</si>
  <si>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</si>
  <si>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</si>
  <si>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</si>
  <si>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</si>
  <si>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</si>
  <si>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</si>
  <si>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</si>
  <si>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</si>
  <si>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</si>
  <si>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</si>
  <si>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</si>
  <si>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</si>
  <si>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</si>
  <si>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</si>
  <si>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</si>
  <si>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</si>
  <si>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</si>
  <si>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</si>
  <si>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</si>
  <si>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</si>
  <si>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</si>
  <si>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</si>
  <si>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</si>
  <si>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</si>
  <si>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</si>
  <si>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</si>
  <si>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</si>
  <si>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</si>
  <si>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</si>
  <si>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</si>
  <si>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</si>
  <si>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</si>
  <si>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</si>
  <si>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</si>
  <si>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</si>
  <si>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</si>
  <si>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</si>
  <si>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</si>
  <si>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</si>
  <si>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</si>
  <si>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</si>
  <si>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</si>
  <si>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</si>
  <si>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</si>
  <si>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</si>
  <si>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</si>
  <si>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</si>
  <si>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</si>
  <si>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</si>
  <si>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</si>
  <si>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</si>
  <si>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</si>
  <si>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</si>
  <si>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</si>
  <si>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</si>
  <si>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</si>
  <si>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EXECUÇÃO DE IMPRIMAÇÃO LIGANTE (PINTURA DE LIGAÇÃO) COM EMULSÃO ASFÁLTICA RR-2C. AF_09/2017</t>
  </si>
  <si>
    <t>73759/002</t>
  </si>
  <si>
    <t>PRE-MISTURADO A FRIO COM EMULSAO RL-1C, INCLUSO USINAGEM E APLICACAO, EXCLUSIVE TRANSPORTE</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</si>
  <si>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</si>
  <si>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</si>
  <si>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</si>
  <si>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</si>
  <si>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</si>
  <si>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</si>
  <si>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</si>
  <si>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</si>
  <si>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</si>
  <si>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</si>
  <si>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</si>
  <si>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</si>
  <si>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</si>
  <si>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</si>
  <si>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</si>
  <si>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GUARNICAO/ALIZAR/VISTA, E = *1,3* CM, L = *5,0* CM HASTE REGULAVEL = *35* MM, EM MDF/PVC WOOD/ POLIESTIRENO OU MADEIRA LAMINADA, PRIMER BRANCO</t>
  </si>
  <si>
    <t>BATENTE/PORTAL/ADUELA/MARCO, EM MDF/PVC WOOD/POLIESTIRENO OU MADEIRA LAMINADA, L = *9,0* CM COM GUARNICAO REGULAVEL 2 FACES = *35* MM, PRIMER</t>
  </si>
  <si>
    <t>VIDRACEIRO</t>
  </si>
  <si>
    <t>PORTA DE MADEIRA, FOLHA MEDIA (NBR 15930) DE 90 X 210 CM, E = 35 MM, NUCLEO SARRAFEADO, CAPA LISA EM HDF, ACABAMENTO EM LAMINADO NATURAL PARA VERNIZ</t>
  </si>
  <si>
    <t>CHAPA DE ALUMINIO, E = 5 MM, L = 1060 MM - 13,5 KG/M2 (LIGA 1200 - H14)</t>
  </si>
  <si>
    <t>MASSA PARA VIDRO</t>
  </si>
  <si>
    <t>CANTONEIRA ALUMINIO ABAS IGUAIS 1 ", E = 3 /16 "</t>
  </si>
  <si>
    <t>PERFIL DE ALUMINIO ANODIZADO</t>
  </si>
  <si>
    <t>ELETRODO REVESTIDO AWS - E-6010, DIAMETRO IGUAL A 4,00 MM</t>
  </si>
  <si>
    <t>INVERSOR DE SOLDA MONOFASICO DE 160 A, POTENCIA DE 5400 W, TENSAO DE 220 V, TURBO VENTILADO, PROTECAO POR FUSIVEL TERMICO, PARA ELETRODOS DE 2,0 A 4,0 MM</t>
  </si>
  <si>
    <t>CPU.E-015.9225</t>
  </si>
  <si>
    <t>DISPOSITIVO DE PROTEÇÃO CONTRA SURTO, 1 POLO, 175V - 8KA - FORNECIMENTO E INSTALAÇÃO. REF. COMPOSIÇÃO SIURB-SP 09-04-60 JAN/2017</t>
  </si>
  <si>
    <t>SUPORTE GANCHO CURTO 44X32 MM PARA PERFILADO</t>
  </si>
  <si>
    <t>CALCETEIRO</t>
  </si>
  <si>
    <t>MASTRO SIMPLES GALVANIZADO DIAMETRO NOMINAL 1 1/2", COMPRIMENTO 3 M</t>
  </si>
  <si>
    <t>BASE PARA MASTRO DE PARA-RAIOS DIAMETRO NOMINAL 1 1/2"</t>
  </si>
  <si>
    <t>PARA-RAIOS TIPO FRANKLIN 350 MM, EM LATAO CROMADO, DUAS DESCIDAS, PARA PROTECAO DE EDIFICACOES CONTRA DESCARGAS ATMOSFERICAS</t>
  </si>
  <si>
    <t>TOMADA RJ11, 2 FIOS (APENAS MODULO)</t>
  </si>
  <si>
    <t>CAIXA DE PASSAGEM DE PAREDE, DE EMBUTIR, EM PVC, DIMENSOES *200 X 200 X 90* MM</t>
  </si>
  <si>
    <t>2019</t>
  </si>
  <si>
    <t>FORNECIMENTO E INSTALAÇÃO DE BARRA TREFILADA Ø 1/2".</t>
  </si>
  <si>
    <t>CPU.E-05.9205</t>
  </si>
  <si>
    <t>E-05.9195</t>
  </si>
  <si>
    <t>E-05.9200</t>
  </si>
  <si>
    <t>ESTRUTURA METÁLICA E COBERTURA</t>
  </si>
  <si>
    <t xml:space="preserve">METÁLICA </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</si>
  <si>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</si>
  <si>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</si>
  <si>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</si>
  <si>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</si>
  <si>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</si>
  <si>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</si>
  <si>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</si>
  <si>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</si>
  <si>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</si>
  <si>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</si>
  <si>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</si>
  <si>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</si>
  <si>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</si>
  <si>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</si>
  <si>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</si>
  <si>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</si>
  <si>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</si>
  <si>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</si>
  <si>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</si>
  <si>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</si>
  <si>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</si>
  <si>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</si>
  <si>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CPU.A0090</t>
  </si>
  <si>
    <t>LOCAÇÃO CONVENCIONAL DE OBRA, ATRAVÉS DE GABARITO DE TABUAS CORRIDAS PONTALETADAS, COM REAPROVEITAMENTO DE 3 VEZES</t>
  </si>
  <si>
    <t xml:space="preserve">TRANSPORTE, LANÇAMENTO E ADENSAMENTO E ACABAMENTO DE CONCRETO EM ESTRUTURA </t>
  </si>
  <si>
    <t>CPU.E-01.7000</t>
  </si>
  <si>
    <t>REF. COMPOSIÇÃO DE EXECUÇÃO SETOP-MG AUX-LAN-010</t>
  </si>
  <si>
    <t>CONCRETO USINADO BOMBEAVEL, CLASSE DE RESISTENCIA C20, COM BRITA 0 E 1, SLUMP = 100 +/- 20 MM, INCLUI SERVICO DE BOMBEAMENTO (NBR 8953)</t>
  </si>
  <si>
    <t>LOCACAO DE TORRE METALICA COMPLETA PARA UMA CARGA DE 8 TF (80 KN)  E PE DIREITO DE 6 M, INCLUINDO MODULOS , DIAGONAIS, SAPATAS E FORCADOS</t>
  </si>
  <si>
    <t>TE SANITARIO, PVC, DN 100 X 50 MM, SERIE NORMAL, PARA ESGOTO PREDIAL</t>
  </si>
  <si>
    <t>JUNCAO INVERTIDA, PVC SOLDAVEL, 75 X 75 MM, SERIE NORMAL PARA ESGOTO PREDIAL</t>
  </si>
  <si>
    <t>TE SANITARIO, PVC, DN 75 X 50 MM, SERIE NORMAL PARA ESGOTO PREDIAL</t>
  </si>
  <si>
    <t>CURVA PVC LONGA 45G, DN 75 MM, PARA ESGOTO PREDIAL</t>
  </si>
  <si>
    <t>CABO FLEXIVEL PVC 750 V, 4 CONDUTORES DE 10,0 MM2</t>
  </si>
  <si>
    <t>JOELHO PVC,  SOLDAVEL COM ROSCA, 90 GRAUS, 25 MM X 1/2", PARA AGUA FRIA PREDIAL</t>
  </si>
  <si>
    <t>QUADRO DE DISTRIBUICAO COM BARRAMENTO TRIFASICO, DE SOBREPOR, EM CHAPA DE ACO GALVANIZADO, PARA 12 DISJUNTORES DIN, 100 A</t>
  </si>
  <si>
    <t>LUMINARIA TIPO TARTARUGA PARA AREA EXTERNA EM ALUMINIO, COM GRADE, PARA 1 LAMPADA, BASE E27, POTENCIA MAXIMA 40/60 W (NAO INCLUI LAMPADA)</t>
  </si>
  <si>
    <t xml:space="preserve"> - A IDENTIFICAÇÃO DE MATERIAIS OU EQUIPAMENTOS (MOD. REF.) POR DETERMINADA MARCA IMPLICA APENAS NA CARACTERIZAÇÃO DE UMA ANALOGIA OU SIMILARIDADE, NÃO TENDO CARÁTER VINCULANTE E SIM, MERAMENTE INDICATIVO.</t>
  </si>
  <si>
    <t>LAVATORIO LOUCA BRANCA COM COLUNA *54 X 44* CM</t>
  </si>
  <si>
    <t>QUADRO DE DISTRIBUICAO COM BARRAMENTO TRIFASICO, DE SOBREPOR, EM CHAPA DE ACO GALVANIZADO, PARA 18 DISJUNTORES DIN, 100 A</t>
  </si>
  <si>
    <t>IMPERMEABILIZADOR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</si>
  <si>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</si>
  <si>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</si>
  <si>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</si>
  <si>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</si>
  <si>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LUMINARIA FECHADA P/ ILUMINACAO PUBLICA, TIPO ABL 50/F OU EQUIV, P/ LAMPADA A VAPOR DE MERCURIO 400W</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</si>
  <si>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</si>
  <si>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</si>
  <si>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3/4", PAREDE DE 0,90 MM</t>
  </si>
  <si>
    <t>!EM PROCESSO DESATIVACAO! ELETRODUTO EM ACO GALVANIZADO ELETROLITICO, SEMI-PESADO, DIAMETRO 1 1/4", PAREDE DE 1,20 MM</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</si>
  <si>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</si>
  <si>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</si>
  <si>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</si>
  <si>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</si>
  <si>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</si>
  <si>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</si>
  <si>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1/4" E CUNHA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</si>
  <si>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</si>
  <si>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</si>
  <si>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</si>
  <si>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</si>
  <si>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</si>
  <si>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</si>
  <si>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</si>
  <si>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</si>
  <si>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3/8" E PARAFUSO DE FIXACAO</t>
  </si>
  <si>
    <t>ABRACADEIRA EM ACO PARA AMARRACAO DE ELETRODUTOS, TIPO D, COM 3" E CUNHA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</si>
  <si>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</si>
  <si>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</si>
  <si>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</si>
  <si>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</si>
  <si>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</si>
  <si>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</si>
  <si>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</si>
  <si>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</si>
  <si>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</si>
  <si>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</si>
  <si>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</si>
  <si>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</si>
  <si>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</si>
  <si>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</si>
  <si>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</si>
  <si>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</si>
  <si>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</si>
  <si>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</si>
  <si>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</si>
  <si>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</si>
  <si>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</si>
  <si>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</si>
  <si>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</si>
  <si>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</si>
  <si>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</si>
  <si>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</si>
  <si>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</si>
  <si>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</si>
  <si>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</si>
  <si>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</si>
  <si>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</si>
  <si>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12,5 MM, DOBRADO E CORTADO</t>
  </si>
  <si>
    <t>ACO CA-50, 16 MM, DOBRADO E CORTADO</t>
  </si>
  <si>
    <t>ACO CA-50, 20 MM, DOBRADO E CORTADO</t>
  </si>
  <si>
    <t>ACO CA-50, 25,0 MM, VERGALHAO</t>
  </si>
  <si>
    <t>ACO CA-50, 6,3 MM, DOBRADO E CORTADO</t>
  </si>
  <si>
    <t>ACO CA-60, VERGALHAO, 9,5 MM</t>
  </si>
  <si>
    <t>ACO CA-60, 4,2 MM, DOBRADO E CORTADO</t>
  </si>
  <si>
    <t>ACO CA-60, 5,0 MM, DOBRADO E CORTADO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</si>
  <si>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</si>
  <si>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</si>
  <si>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</si>
  <si>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</si>
  <si>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</si>
  <si>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</si>
  <si>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</si>
  <si>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</si>
  <si>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</si>
  <si>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</si>
  <si>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</si>
  <si>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</si>
  <si>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</si>
  <si>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</si>
  <si>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</si>
  <si>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</si>
  <si>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</si>
  <si>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</si>
  <si>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</si>
  <si>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</si>
  <si>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40 MM X 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</si>
  <si>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</si>
  <si>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</si>
  <si>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</si>
  <si>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</si>
  <si>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</si>
  <si>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</si>
  <si>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</si>
  <si>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</si>
  <si>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</si>
  <si>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</si>
  <si>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</si>
  <si>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</si>
  <si>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</si>
  <si>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</si>
  <si>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</si>
  <si>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</si>
  <si>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</si>
  <si>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</si>
  <si>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</si>
  <si>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</si>
  <si>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</si>
  <si>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</si>
  <si>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</si>
  <si>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</si>
  <si>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</si>
  <si>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</si>
  <si>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</si>
  <si>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</si>
  <si>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</si>
  <si>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</si>
  <si>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</si>
  <si>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</si>
  <si>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</si>
  <si>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</si>
  <si>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</si>
  <si>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</si>
  <si>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</si>
  <si>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</si>
  <si>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</si>
  <si>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</si>
  <si>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</si>
  <si>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</si>
  <si>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PLASTICO PARA PVC, BISNAGA COM 75 GR</t>
  </si>
  <si>
    <t>ADESIVO/COLA PARA EPS (ISOPOR) E OUTROS MATERIAIS</t>
  </si>
  <si>
    <t>ADITIVO ACELERADOR DE PEGA E ENDURECIMENTO PARA ARGAMASSAS E CONCRETOS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</si>
  <si>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</si>
  <si>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</si>
  <si>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</si>
  <si>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</si>
  <si>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</si>
  <si>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</si>
  <si>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</si>
  <si>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</si>
  <si>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</si>
  <si>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</si>
  <si>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</si>
  <si>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</si>
  <si>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</si>
  <si>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</si>
  <si>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 (MENSALISTA)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</si>
  <si>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</si>
  <si>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</si>
  <si>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</si>
  <si>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</si>
  <si>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</si>
  <si>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</si>
  <si>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</si>
  <si>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 (MENSALISTA)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</si>
  <si>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</si>
  <si>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</si>
  <si>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</si>
  <si>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</si>
  <si>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</si>
  <si>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</si>
  <si>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</si>
  <si>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</si>
  <si>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</si>
  <si>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</si>
  <si>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</si>
  <si>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</si>
  <si>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</si>
  <si>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</si>
  <si>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</si>
  <si>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</si>
  <si>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</si>
  <si>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</si>
  <si>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</si>
  <si>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</si>
  <si>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150 MM, PARA TUBO SERIE REFORCADA ESGOTO PREDIAL</t>
  </si>
  <si>
    <t>ANEL BORRACHA, DN 40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</si>
  <si>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</si>
  <si>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</si>
  <si>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</si>
  <si>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</si>
  <si>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</si>
  <si>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</si>
  <si>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</si>
  <si>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</si>
  <si>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</si>
  <si>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</si>
  <si>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</si>
  <si>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</si>
  <si>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</si>
  <si>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</si>
  <si>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</si>
  <si>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</si>
  <si>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</si>
  <si>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</si>
  <si>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</si>
  <si>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</si>
  <si>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</si>
  <si>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</si>
  <si>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</si>
  <si>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</si>
  <si>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</si>
  <si>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</si>
  <si>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</si>
  <si>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</si>
  <si>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</si>
  <si>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</si>
  <si>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</si>
  <si>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</si>
  <si>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</si>
  <si>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</si>
  <si>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</si>
  <si>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</si>
  <si>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</si>
  <si>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</si>
  <si>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</si>
  <si>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</si>
  <si>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</si>
  <si>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</si>
  <si>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</si>
  <si>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</si>
  <si>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</si>
  <si>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</si>
  <si>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</si>
  <si>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</si>
  <si>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</si>
  <si>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</si>
  <si>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</si>
  <si>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</si>
  <si>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</si>
  <si>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</si>
  <si>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</si>
  <si>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</si>
  <si>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</si>
  <si>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</si>
  <si>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</si>
  <si>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</si>
  <si>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</si>
  <si>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</si>
  <si>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</si>
  <si>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</si>
  <si>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</si>
  <si>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</si>
  <si>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</si>
  <si>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</si>
  <si>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</si>
  <si>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SPLITAO INVERTER 30 TR</t>
  </si>
  <si>
    <t>AR-CONDICIONADO FRIO SPLITAO MODULAR 15 TR</t>
  </si>
  <si>
    <t>AR-CONDICIONADO FRIO SPLITAO MODULAR 20 TR</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</si>
  <si>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</si>
  <si>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</si>
  <si>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</si>
  <si>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</si>
  <si>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</si>
  <si>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</si>
  <si>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</si>
  <si>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</si>
  <si>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</si>
  <si>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</si>
  <si>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</si>
  <si>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</si>
  <si>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</si>
  <si>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AREIA AMARELA, AREIA BARRADA OU ARENOSO (RETIRADA NO AREAL, SEM TRANSPORTE)</t>
  </si>
  <si>
    <t>AREIA FINA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</si>
  <si>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</si>
  <si>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</si>
  <si>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</si>
  <si>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AC-II</t>
  </si>
  <si>
    <t>ARGAMASSA INDUSTRIALIZADA MULTIUSO, PARA REVESTIMENTO INTERNO E EXTERNO E ASSENTAMENTO DE BLOCOS DIVERSOS</t>
  </si>
  <si>
    <t>ARGAMASSA INDUSTRIALIZADA PARA CHAPISCO COLANTE</t>
  </si>
  <si>
    <t>ARGAMASSA PARA REVESTIMENTO DECORATIVO MONOCAMADA, CORES CLARAS</t>
  </si>
  <si>
    <t>ARGAMASSA PISO SOBRE PISO</t>
  </si>
  <si>
    <t>ARGAMASSA POLIMERICA DE REPARO ESTRUTURAL, BICOMPONENTE</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</si>
  <si>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</si>
  <si>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</si>
  <si>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</si>
  <si>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</si>
  <si>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</si>
  <si>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</si>
  <si>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</si>
  <si>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</si>
  <si>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</si>
  <si>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</si>
  <si>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</si>
  <si>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</si>
  <si>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</si>
  <si>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</si>
  <si>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</si>
  <si>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</si>
  <si>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</si>
  <si>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</si>
  <si>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</si>
  <si>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</si>
  <si>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</si>
  <si>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</si>
  <si>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</si>
  <si>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</si>
  <si>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</si>
  <si>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</si>
  <si>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</si>
  <si>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</si>
  <si>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</si>
  <si>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</si>
  <si>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</si>
  <si>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</si>
  <si>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</si>
  <si>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ASFALTO DILUIDO DE PETROLEO CM-30 (COLETADO CAIXA NA ANP ACRESCIDO DE ICMS)</t>
  </si>
  <si>
    <t>ASFALTO MODIFICADO TIPO I - NBR 9910 (ASFALTO OXIDADO PARA IMPERMEABILIZACAO, COEFICIENTE DE PENETRACAO 25-40)</t>
  </si>
  <si>
    <t>ASSENTADOR DE MANILHAS</t>
  </si>
  <si>
    <t>ASSENTADOR DE MANILHAS (MENSALISTA)</t>
  </si>
  <si>
    <t>ASSENTO  VASO SANITARIO INFANTIL EM PLASTICO BRANCO</t>
  </si>
  <si>
    <t>AUXILIAR  DE ALMOXARIFE</t>
  </si>
  <si>
    <t>AUXILIAR DE ALMOXARIFE (MENSALISTA)</t>
  </si>
  <si>
    <t>AUXILIAR DE AZULEJISTA</t>
  </si>
  <si>
    <t>AUXILIAR DE AZULEJISTA (MENSALISTA)</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</si>
  <si>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</si>
  <si>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</si>
  <si>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</si>
  <si>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</si>
  <si>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</si>
  <si>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</si>
  <si>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</si>
  <si>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</si>
  <si>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</si>
  <si>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</si>
  <si>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</si>
  <si>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</si>
  <si>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</si>
  <si>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</si>
  <si>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</si>
  <si>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AZULEJISTA OU LADRILHEIRO (MENSALISTA)</t>
  </si>
  <si>
    <t>BACIA SANITARIA (VASO) CONVENCIONAL DE LOUCA BRANCA</t>
  </si>
  <si>
    <t>BACIA SANITARIA (VASO) CONVENCIONAL DE LOUCA COR</t>
  </si>
  <si>
    <t>BACIA SANITARIA TURCA DE LOUCA BRANCA</t>
  </si>
  <si>
    <t>BALDE VERMELHO PARA SINALIZACAO DE VIAS</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</si>
  <si>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</si>
  <si>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</si>
  <si>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</si>
  <si>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</si>
  <si>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</si>
  <si>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</si>
  <si>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</si>
  <si>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</si>
  <si>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</si>
  <si>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</si>
  <si>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</si>
  <si>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</si>
  <si>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</si>
  <si>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</si>
  <si>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</si>
  <si>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</si>
  <si>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</si>
  <si>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</si>
  <si>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</si>
  <si>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</si>
  <si>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</si>
  <si>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</si>
  <si>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</si>
  <si>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</si>
  <si>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</si>
  <si>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</si>
  <si>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</si>
  <si>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</si>
  <si>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</si>
  <si>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</si>
  <si>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</si>
  <si>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</si>
  <si>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</si>
  <si>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</si>
  <si>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</si>
  <si>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</si>
  <si>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</si>
  <si>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</si>
  <si>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</si>
  <si>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</si>
  <si>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</si>
  <si>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</si>
  <si>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</si>
  <si>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</si>
  <si>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</si>
  <si>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</si>
  <si>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</si>
  <si>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</si>
  <si>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</si>
  <si>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</si>
  <si>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</si>
  <si>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</si>
  <si>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</si>
  <si>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</si>
  <si>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440 L, MOTOR A DIESEL POTENCIA 10 CV, COM CARREGADOR</t>
  </si>
  <si>
    <t>BLASTER, DINAMITADOR OU CABO DE FOGO</t>
  </si>
  <si>
    <t>BLASTER, DINAMITADOR OU CABO DE FOGO (MENSALISTA)</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</si>
  <si>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</si>
  <si>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</si>
  <si>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</si>
  <si>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</si>
  <si>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</si>
  <si>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</si>
  <si>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</si>
  <si>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</si>
  <si>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</si>
  <si>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</si>
  <si>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</si>
  <si>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</si>
  <si>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</si>
  <si>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</si>
  <si>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</si>
  <si>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</si>
  <si>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</si>
  <si>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</si>
  <si>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</si>
  <si>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</si>
  <si>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</si>
  <si>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</si>
  <si>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</si>
  <si>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</si>
  <si>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</si>
  <si>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</si>
  <si>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</si>
  <si>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</si>
  <si>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</si>
  <si>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</si>
  <si>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</si>
  <si>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</si>
  <si>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</si>
  <si>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</si>
  <si>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</si>
  <si>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</si>
  <si>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</si>
  <si>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</si>
  <si>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</si>
  <si>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</si>
  <si>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</si>
  <si>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</si>
  <si>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</si>
  <si>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</si>
  <si>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</si>
  <si>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</si>
  <si>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</si>
  <si>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</si>
  <si>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</si>
  <si>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</si>
  <si>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</si>
  <si>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</si>
  <si>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</si>
  <si>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</si>
  <si>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</si>
  <si>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</si>
  <si>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</si>
  <si>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</si>
  <si>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</si>
  <si>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</si>
  <si>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</si>
  <si>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</si>
  <si>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</si>
  <si>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</si>
  <si>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</si>
  <si>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</si>
  <si>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</si>
  <si>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</si>
  <si>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</si>
  <si>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</si>
  <si>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</si>
  <si>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</si>
  <si>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</si>
  <si>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</si>
  <si>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</si>
  <si>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</si>
  <si>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</si>
  <si>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</si>
  <si>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</si>
  <si>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</si>
  <si>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</si>
  <si>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</si>
  <si>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</si>
  <si>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</si>
  <si>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</si>
  <si>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</si>
  <si>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</si>
  <si>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</si>
  <si>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</si>
  <si>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</si>
  <si>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</si>
  <si>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</si>
  <si>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</si>
  <si>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</si>
  <si>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ZAMAC CROMADO, PARA TRAVAR JANELA TIPO GUILHOTINA</t>
  </si>
  <si>
    <t>BOTA DE PVC PRETA, CANO MEDIO, SEM FORRO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</si>
  <si>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</si>
  <si>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</si>
  <si>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</si>
  <si>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</si>
  <si>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</si>
  <si>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S4</t>
  </si>
  <si>
    <t>BUCHA DE NYLON SEM ABA S5</t>
  </si>
  <si>
    <t>BUCHA DE NYLON SEM ABA S6</t>
  </si>
  <si>
    <t>BUCHA DE NYLON SEM ABA S8</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</si>
  <si>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</si>
  <si>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</si>
  <si>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</si>
  <si>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</si>
  <si>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</si>
  <si>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</si>
  <si>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</si>
  <si>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</si>
  <si>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</si>
  <si>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</si>
  <si>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</si>
  <si>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</si>
  <si>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</si>
  <si>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</si>
  <si>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</si>
  <si>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</si>
  <si>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</si>
  <si>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</si>
  <si>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</si>
  <si>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</si>
  <si>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</si>
  <si>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</si>
  <si>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</si>
  <si>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</si>
  <si>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</si>
  <si>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</si>
  <si>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</si>
  <si>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</si>
  <si>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</si>
  <si>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</si>
  <si>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</si>
  <si>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</si>
  <si>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</si>
  <si>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</si>
  <si>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40 X 32 MM, PARA AGUA FRIA PREDIAL</t>
  </si>
  <si>
    <t>BUCHA DE REDUCAO DE PVC, SOLDAVEL, CURTA, COM 75 X 60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</si>
  <si>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</si>
  <si>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</si>
  <si>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</si>
  <si>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</si>
  <si>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</si>
  <si>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60 X 40 MM, PARA AGUA FRIA PREDIAL</t>
  </si>
  <si>
    <t>BUCHA DE REDUCAO DE PVC, SOLDAVEL, LONGA, COM 60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</si>
  <si>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</si>
  <si>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</si>
  <si>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</si>
  <si>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</si>
  <si>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</si>
  <si>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</si>
  <si>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</si>
  <si>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</si>
  <si>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</si>
  <si>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</si>
  <si>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</si>
  <si>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</si>
  <si>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</si>
  <si>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</si>
  <si>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</si>
  <si>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</si>
  <si>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</si>
  <si>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</si>
  <si>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</si>
  <si>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</si>
  <si>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</si>
  <si>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</si>
  <si>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</si>
  <si>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</si>
  <si>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</si>
  <si>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</si>
  <si>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</si>
  <si>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</si>
  <si>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</si>
  <si>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</si>
  <si>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</si>
  <si>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</si>
  <si>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</si>
  <si>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</si>
  <si>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</si>
  <si>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</si>
  <si>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</si>
  <si>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</si>
  <si>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</si>
  <si>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</si>
  <si>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</si>
  <si>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</si>
  <si>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1/2", PARA ELETRODUTO</t>
  </si>
  <si>
    <t>BUCHA EM ALUMINIO, COM ROSCA, DE 2 1/2", PARA ELETRODUTO</t>
  </si>
  <si>
    <t>BUCHA EM ALUMINIO, COM ROSCA, DE 2",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</si>
  <si>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</si>
  <si>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</si>
  <si>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</si>
  <si>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</si>
  <si>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</si>
  <si>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</si>
  <si>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</si>
  <si>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</si>
  <si>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</si>
  <si>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</si>
  <si>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</si>
  <si>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</si>
  <si>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</si>
  <si>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</si>
  <si>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</si>
  <si>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</si>
  <si>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</si>
  <si>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</si>
  <si>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</si>
  <si>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</si>
  <si>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</si>
  <si>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</si>
  <si>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</si>
  <si>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</si>
  <si>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</si>
  <si>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</si>
  <si>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185 MM2 MEIO-DURO</t>
  </si>
  <si>
    <t>CABO DE COBRE NU 25 MM2 MEIO-DURO</t>
  </si>
  <si>
    <t>CABO DE COBRE NU 300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</si>
  <si>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</si>
  <si>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</si>
  <si>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</si>
  <si>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</si>
  <si>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</si>
  <si>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</si>
  <si>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</si>
  <si>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</si>
  <si>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</si>
  <si>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</si>
  <si>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</si>
  <si>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</si>
  <si>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</si>
  <si>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</si>
  <si>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</si>
  <si>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</si>
  <si>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</si>
  <si>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</si>
  <si>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</si>
  <si>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</si>
  <si>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</si>
  <si>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</si>
  <si>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</si>
  <si>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</si>
  <si>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</si>
  <si>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</si>
  <si>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</si>
  <si>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</si>
  <si>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</si>
  <si>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</si>
  <si>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</si>
  <si>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</si>
  <si>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</si>
  <si>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</si>
  <si>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</si>
  <si>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</si>
  <si>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</si>
  <si>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</si>
  <si>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</si>
  <si>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</si>
  <si>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</si>
  <si>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</si>
  <si>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</si>
  <si>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</si>
  <si>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</si>
  <si>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</si>
  <si>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</si>
  <si>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</si>
  <si>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</si>
  <si>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</si>
  <si>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</si>
  <si>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</si>
  <si>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</si>
  <si>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</si>
  <si>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</si>
  <si>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</si>
  <si>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</si>
  <si>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</si>
  <si>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</si>
  <si>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</si>
  <si>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</si>
  <si>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</si>
  <si>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</si>
  <si>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</si>
  <si>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</si>
  <si>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</si>
  <si>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</si>
  <si>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</si>
  <si>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</si>
  <si>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</si>
  <si>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</si>
  <si>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</si>
  <si>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</si>
  <si>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</si>
  <si>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</si>
  <si>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</si>
  <si>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</si>
  <si>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</si>
  <si>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</si>
  <si>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</si>
  <si>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</si>
  <si>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</si>
  <si>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</si>
  <si>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</si>
  <si>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</si>
  <si>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</si>
  <si>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</si>
  <si>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</si>
  <si>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</si>
  <si>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</si>
  <si>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</si>
  <si>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</si>
  <si>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</si>
  <si>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</si>
  <si>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</si>
  <si>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</si>
  <si>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</si>
  <si>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</si>
  <si>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</si>
  <si>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</si>
  <si>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</si>
  <si>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</si>
  <si>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</si>
  <si>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</si>
  <si>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</si>
  <si>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</si>
  <si>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</si>
  <si>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</si>
  <si>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</si>
  <si>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</si>
  <si>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</si>
  <si>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</si>
  <si>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</si>
  <si>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</si>
  <si>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</si>
  <si>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</si>
  <si>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</si>
  <si>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</si>
  <si>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</si>
  <si>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</si>
  <si>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</si>
  <si>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</si>
  <si>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</si>
  <si>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</si>
  <si>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</si>
  <si>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</si>
  <si>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1500 LITROS, COM TAMPA</t>
  </si>
  <si>
    <t>CAIXA D'AGUA EM POLIETILENO 500 LITROS, COM TAMPA</t>
  </si>
  <si>
    <t>CAIXA D'AGUA EM POLIETILENO 750 LITROS, COM TAMPA</t>
  </si>
  <si>
    <t>CAIXA D'AGUA FIBRA DE VIDRO PARA 1000 LITROS, COM TAMPA</t>
  </si>
  <si>
    <t>CAIXA D'AGUA FIBRA DE VIDRO PARA 1500 LITROS, COM TAMPA</t>
  </si>
  <si>
    <t>CAIXA D'AGUA FIBRA DE VIDRO PARA 2000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</si>
  <si>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</si>
  <si>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</si>
  <si>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</si>
  <si>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</si>
  <si>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</si>
  <si>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</si>
  <si>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</si>
  <si>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</si>
  <si>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4" EM ACO ESMALTADA</t>
  </si>
  <si>
    <t>CAIXA DE PASSAGEM DE PAREDE, DE EMBUTIR, EM PVC, DIMENSOES *120 X 120 X 75* MM</t>
  </si>
  <si>
    <t>CAIXA DE PASSAGEM DE PAREDE, DE EMBUTIR, EM PVC, DIMENSOES *150 X 150 X 75* MM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</si>
  <si>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</si>
  <si>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</si>
  <si>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</si>
  <si>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</si>
  <si>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</si>
  <si>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</si>
  <si>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</si>
  <si>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</si>
  <si>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</si>
  <si>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</si>
  <si>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</si>
  <si>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</si>
  <si>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</si>
  <si>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</si>
  <si>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</si>
  <si>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</si>
  <si>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</si>
  <si>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</si>
  <si>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</si>
  <si>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</si>
  <si>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</si>
  <si>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</si>
  <si>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</si>
  <si>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</si>
  <si>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</si>
  <si>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</si>
  <si>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</si>
  <si>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</si>
  <si>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</si>
  <si>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</si>
  <si>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INSPECAO EM CONCRETO PARA ATERRAMENTO E PARA RAIOS DIAMETRO = 300 MM</t>
  </si>
  <si>
    <t>CAIXA INSPECAO EM POLIETILENO PARA ATERRAMENTO E PARA RAIOS DIAMETRO = 300 MM</t>
  </si>
  <si>
    <t>CAIXA INSPECAO, CONCRETO PRE MOLDADO, CIRCULAR, COM TAMPA, D = 40*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</si>
  <si>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</si>
  <si>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</si>
  <si>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</si>
  <si>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</si>
  <si>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</si>
  <si>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</si>
  <si>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</si>
  <si>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</si>
  <si>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</si>
  <si>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</si>
  <si>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</si>
  <si>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</si>
  <si>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</si>
  <si>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</si>
  <si>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</si>
  <si>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</si>
  <si>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</si>
  <si>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PARA PINTURA</t>
  </si>
  <si>
    <t>CAL VIRGEM COMUM PARA ARGAMASSAS (NBR 6453)</t>
  </si>
  <si>
    <t>CALAFETADOR / CALAFATE</t>
  </si>
  <si>
    <t>CALAFETADOR / CALAFATE (MENSALISTA)</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</si>
  <si>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</si>
  <si>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</si>
  <si>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</si>
  <si>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</si>
  <si>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</si>
  <si>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</si>
  <si>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</si>
  <si>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33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</si>
  <si>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</si>
  <si>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</si>
  <si>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</si>
  <si>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</si>
  <si>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</si>
  <si>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</si>
  <si>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</si>
  <si>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</si>
  <si>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</si>
  <si>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</si>
  <si>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</si>
  <si>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</si>
  <si>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</si>
  <si>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</si>
  <si>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</si>
  <si>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</si>
  <si>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</si>
  <si>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</si>
  <si>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</si>
  <si>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</si>
  <si>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</si>
  <si>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</si>
  <si>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</si>
  <si>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</si>
  <si>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</si>
  <si>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</si>
  <si>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</si>
  <si>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</si>
  <si>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</si>
  <si>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</si>
  <si>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</si>
  <si>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</si>
  <si>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</si>
  <si>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</si>
  <si>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</si>
  <si>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</si>
  <si>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</si>
  <si>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</si>
  <si>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</si>
  <si>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</si>
  <si>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</si>
  <si>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</si>
  <si>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</si>
  <si>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</si>
  <si>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</si>
  <si>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</si>
  <si>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</si>
  <si>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1/2 ", E = 3/16 "</t>
  </si>
  <si>
    <t>CANTONEIRA ALUMINIO ABAS IGUAIS 1 1/4 ", E = 3/16 "</t>
  </si>
  <si>
    <t>CANTONEIRA ALUMINIO ABAS IGUAIS 2 ", E = 1/4 "</t>
  </si>
  <si>
    <t>CANTONEIRA DE ACO 3 "  X  3 "  X  1/4 "</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</si>
  <si>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</si>
  <si>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</si>
  <si>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</si>
  <si>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</si>
  <si>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</si>
  <si>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</si>
  <si>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</si>
  <si>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</si>
  <si>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</si>
  <si>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</si>
  <si>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</si>
  <si>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</si>
  <si>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</si>
  <si>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</si>
  <si>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</si>
  <si>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</si>
  <si>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</si>
  <si>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</si>
  <si>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</si>
  <si>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</si>
  <si>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</si>
  <si>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</si>
  <si>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</si>
  <si>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</si>
  <si>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</si>
  <si>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</si>
  <si>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</si>
  <si>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</si>
  <si>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</si>
  <si>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</si>
  <si>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</si>
  <si>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</si>
  <si>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</si>
  <si>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</si>
  <si>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</si>
  <si>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</si>
  <si>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</si>
  <si>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</si>
  <si>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</si>
  <si>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</si>
  <si>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</si>
  <si>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</si>
  <si>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</si>
  <si>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</si>
  <si>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</si>
  <si>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</si>
  <si>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</si>
  <si>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</si>
  <si>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</si>
  <si>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</si>
  <si>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</si>
  <si>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</si>
  <si>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</si>
  <si>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</si>
  <si>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</si>
  <si>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</si>
  <si>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 (MENSALISTA)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</si>
  <si>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</si>
  <si>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</si>
  <si>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</si>
  <si>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</si>
  <si>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</si>
  <si>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</si>
  <si>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</si>
  <si>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</si>
  <si>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</si>
  <si>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</si>
  <si>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</si>
  <si>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</si>
  <si>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</si>
  <si>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</si>
  <si>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</si>
  <si>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</si>
  <si>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</si>
  <si>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</si>
  <si>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</si>
  <si>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</si>
  <si>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</si>
  <si>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</si>
  <si>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</si>
  <si>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</si>
  <si>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</si>
  <si>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DE ACO CARBONO LAMINADO A QUENTE, QUALIDADE ESTRUTURAL, BITOLA 3/16", E =4,75 MM (37,29 KG/M2)</t>
  </si>
  <si>
    <t>CHAPA DE ACO FINA A FRIO BITOLA MSG 20, E = 0,90 MM (7,20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</si>
  <si>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</si>
  <si>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</si>
  <si>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</si>
  <si>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</si>
  <si>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</si>
  <si>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</si>
  <si>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</si>
  <si>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</si>
  <si>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</si>
  <si>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</si>
  <si>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30, E = 0,35 MM (2,80 KG/M2)</t>
  </si>
  <si>
    <t>CHAPA DE ACO GROSSA, ASTM A36, E = 1 " (25,40 MM) 199,18 KG/M2</t>
  </si>
  <si>
    <t>CHAPA DE ACO GROSSA, ASTM A36, E = 1/2 " (12,70 MM) 99,59 KG/M2</t>
  </si>
  <si>
    <t>CHAPA DE ACO GROSSA, ASTM A36, E = 3/4 " (19,05 MM) 149,39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</si>
  <si>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</si>
  <si>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</si>
  <si>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</si>
  <si>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</si>
  <si>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</si>
  <si>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GESSO ACARTONADO, RESISTENTE A UMIDADE (RU), COR VERDE, E = 12,5 MM, 1200 X 1800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</si>
  <si>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</si>
  <si>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</si>
  <si>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</si>
  <si>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</si>
  <si>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</si>
  <si>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</si>
  <si>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</si>
  <si>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</si>
  <si>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</si>
  <si>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</si>
  <si>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</si>
  <si>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</si>
  <si>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</si>
  <si>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</si>
  <si>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</si>
  <si>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</si>
  <si>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</si>
  <si>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</si>
  <si>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</si>
  <si>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</si>
  <si>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</si>
  <si>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</si>
  <si>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</si>
  <si>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</si>
  <si>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</si>
  <si>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</si>
  <si>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12 MM</t>
  </si>
  <si>
    <t>CHAPA DE MADEIRA COMPENSADA RESINADA PARA FORMA DE CONCRETO, DE *2,2 X 1,1* M, E = 14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</si>
  <si>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</si>
  <si>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</si>
  <si>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</si>
  <si>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</si>
  <si>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</si>
  <si>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</si>
  <si>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</si>
  <si>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</si>
  <si>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</si>
  <si>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</si>
  <si>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</si>
  <si>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</si>
  <si>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</si>
  <si>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</si>
  <si>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</si>
  <si>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</si>
  <si>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</si>
  <si>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</si>
  <si>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</si>
  <si>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</si>
  <si>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</si>
  <si>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</si>
  <si>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</si>
  <si>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</si>
  <si>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</si>
  <si>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</si>
  <si>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</si>
  <si>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</si>
  <si>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</si>
  <si>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</si>
  <si>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</si>
  <si>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</si>
  <si>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</si>
  <si>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</si>
  <si>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5/8", COMPRIMENTO 6", COM PORCA</t>
  </si>
  <si>
    <t>CHUMBADOR DE ACO, 1" X 600 MM, PARA POSTES DE ACO COM BASE, INCLUSO PORCA E ARRUELA</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</si>
  <si>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</si>
  <si>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</si>
  <si>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</si>
  <si>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</si>
  <si>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IMPERMEABILIZANTE DE PEGA ULTRARRAPIDA PARA TAMPONAMENTOS</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</si>
  <si>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</si>
  <si>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</si>
  <si>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</si>
  <si>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</si>
  <si>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</si>
  <si>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</si>
  <si>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</si>
  <si>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</si>
  <si>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</si>
  <si>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</si>
  <si>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</si>
  <si>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</si>
  <si>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</si>
  <si>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</si>
  <si>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</si>
  <si>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</si>
  <si>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</si>
  <si>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</si>
  <si>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</si>
  <si>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</si>
  <si>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</si>
  <si>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</si>
  <si>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</si>
  <si>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</si>
  <si>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</si>
  <si>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</si>
  <si>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</si>
  <si>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</si>
  <si>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</si>
  <si>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</si>
  <si>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</si>
  <si>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</si>
  <si>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</si>
  <si>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</si>
  <si>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</si>
  <si>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</si>
  <si>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</si>
  <si>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</si>
  <si>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</si>
  <si>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</si>
  <si>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</si>
  <si>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</si>
  <si>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</si>
  <si>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</si>
  <si>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</si>
  <si>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</si>
  <si>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</si>
  <si>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</si>
  <si>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</si>
  <si>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</si>
  <si>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</si>
  <si>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</si>
  <si>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</si>
  <si>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</si>
  <si>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</si>
  <si>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</si>
  <si>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</si>
  <si>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</si>
  <si>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</si>
  <si>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</si>
  <si>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</si>
  <si>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</si>
  <si>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</si>
  <si>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</si>
  <si>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</si>
  <si>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</si>
  <si>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</si>
  <si>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</si>
  <si>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</si>
  <si>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</si>
  <si>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</si>
  <si>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</si>
  <si>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</si>
  <si>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</si>
  <si>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</si>
  <si>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</si>
  <si>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</si>
  <si>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</si>
  <si>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</si>
  <si>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</si>
  <si>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</si>
  <si>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</si>
  <si>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</si>
  <si>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</si>
  <si>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</si>
  <si>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</si>
  <si>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</si>
  <si>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</si>
  <si>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</si>
  <si>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</si>
  <si>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</si>
  <si>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</si>
  <si>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</si>
  <si>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</si>
  <si>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</si>
  <si>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</si>
  <si>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</si>
  <si>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</si>
  <si>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</si>
  <si>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</si>
  <si>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</si>
  <si>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</si>
  <si>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</si>
  <si>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</si>
  <si>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</si>
  <si>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t>
  </si>
  <si>
    <t>CONDULETE EM PVC, TIPO "LR", SEM TAMPA, DE 1/2"</t>
  </si>
  <si>
    <t>CONDULETE EM PVC, TIPO "LR", SEM TAMPA, DE 1"</t>
  </si>
  <si>
    <t>CONDULETE EM PVC, TIPO "LR", SEM TAMPA, DE 3/4"</t>
  </si>
  <si>
    <t>CONDULETE EM PVC, TIPO "T", SEM TAMPA, DE 1"</t>
  </si>
  <si>
    <t>CONDULETE EM PVC, TIPO "TB", SEM TAMPA, DE 1"</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</si>
  <si>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</si>
  <si>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</si>
  <si>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</si>
  <si>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</si>
  <si>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</si>
  <si>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</si>
  <si>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</si>
  <si>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</si>
  <si>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</si>
  <si>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</si>
  <si>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</si>
  <si>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</si>
  <si>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</si>
  <si>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</si>
  <si>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</si>
  <si>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</si>
  <si>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</si>
  <si>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</si>
  <si>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</si>
  <si>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</si>
  <si>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</si>
  <si>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</si>
  <si>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</si>
  <si>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</si>
  <si>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</si>
  <si>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</si>
  <si>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</si>
  <si>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</si>
  <si>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</si>
  <si>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</si>
  <si>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</si>
  <si>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</si>
  <si>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</si>
  <si>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</si>
  <si>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</si>
  <si>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</si>
  <si>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</si>
  <si>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</si>
  <si>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</si>
  <si>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</si>
  <si>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</si>
  <si>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</si>
  <si>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</si>
  <si>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</si>
  <si>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</si>
  <si>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</si>
  <si>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</si>
  <si>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</si>
  <si>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</si>
  <si>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</si>
  <si>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</si>
  <si>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</si>
  <si>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</si>
  <si>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</si>
  <si>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</si>
  <si>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</si>
  <si>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</si>
  <si>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</si>
  <si>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</si>
  <si>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</si>
  <si>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</si>
  <si>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</si>
  <si>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</si>
  <si>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</si>
  <si>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</si>
  <si>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</si>
  <si>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</si>
  <si>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</si>
  <si>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</si>
  <si>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</si>
  <si>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</si>
  <si>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</si>
  <si>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</si>
  <si>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</si>
  <si>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</si>
  <si>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</si>
  <si>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</si>
  <si>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</si>
  <si>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</si>
  <si>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</si>
  <si>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</si>
  <si>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</si>
  <si>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</si>
  <si>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</si>
  <si>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</si>
  <si>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</si>
  <si>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</si>
  <si>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</si>
  <si>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</si>
  <si>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</si>
  <si>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</si>
  <si>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</si>
  <si>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</si>
  <si>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</si>
  <si>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</si>
  <si>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</si>
  <si>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</si>
  <si>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</si>
  <si>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</si>
  <si>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</si>
  <si>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</si>
  <si>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</si>
  <si>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</si>
  <si>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</si>
  <si>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</si>
  <si>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</si>
  <si>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</si>
  <si>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</si>
  <si>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</si>
  <si>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</si>
  <si>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</si>
  <si>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</si>
  <si>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</si>
  <si>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</si>
  <si>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</si>
  <si>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</si>
  <si>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</si>
  <si>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</si>
  <si>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</si>
  <si>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</si>
  <si>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</si>
  <si>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</si>
  <si>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</si>
  <si>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</si>
  <si>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</si>
  <si>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</si>
  <si>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</si>
  <si>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</si>
  <si>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</si>
  <si>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</si>
  <si>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</si>
  <si>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</si>
  <si>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</si>
  <si>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</si>
  <si>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</si>
  <si>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</si>
  <si>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</si>
  <si>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</si>
  <si>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</si>
  <si>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</si>
  <si>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</si>
  <si>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</si>
  <si>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</si>
  <si>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</si>
  <si>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</si>
  <si>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</si>
  <si>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</si>
  <si>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</si>
  <si>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</si>
  <si>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</si>
  <si>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</si>
  <si>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</si>
  <si>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</si>
  <si>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</si>
  <si>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</si>
  <si>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</si>
  <si>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</si>
  <si>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</si>
  <si>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</si>
  <si>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</si>
  <si>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</si>
  <si>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</si>
  <si>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</si>
  <si>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</si>
  <si>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</si>
  <si>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</si>
  <si>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</si>
  <si>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</si>
  <si>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</si>
  <si>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</si>
  <si>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</si>
  <si>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</si>
  <si>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</si>
  <si>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</si>
  <si>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</si>
  <si>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</si>
  <si>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</si>
  <si>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</si>
  <si>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</si>
  <si>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</si>
  <si>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</si>
  <si>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</si>
  <si>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</si>
  <si>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</si>
  <si>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</si>
  <si>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</si>
  <si>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</si>
  <si>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</si>
  <si>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</si>
  <si>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</si>
  <si>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</si>
  <si>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</si>
  <si>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</si>
  <si>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</si>
  <si>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</si>
  <si>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</si>
  <si>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</si>
  <si>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</si>
  <si>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</si>
  <si>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</si>
  <si>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</si>
  <si>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</si>
  <si>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</si>
  <si>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</si>
  <si>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</si>
  <si>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</si>
  <si>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</si>
  <si>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</si>
  <si>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</si>
  <si>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</si>
  <si>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</si>
  <si>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</si>
  <si>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</si>
  <si>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</si>
  <si>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</si>
  <si>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</si>
  <si>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</si>
  <si>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</si>
  <si>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</si>
  <si>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</si>
  <si>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</si>
  <si>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</si>
  <si>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</si>
  <si>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</si>
  <si>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</si>
  <si>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</si>
  <si>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</si>
  <si>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</si>
  <si>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</si>
  <si>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</si>
  <si>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</si>
  <si>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</si>
  <si>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</si>
  <si>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</si>
  <si>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</si>
  <si>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</si>
  <si>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</si>
  <si>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</si>
  <si>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</si>
  <si>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</si>
  <si>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</si>
  <si>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</si>
  <si>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</si>
  <si>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</si>
  <si>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</si>
  <si>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</si>
  <si>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</si>
  <si>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</si>
  <si>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GRAUS, DN 75 MM, PARA ESGOTO PREDIAL</t>
  </si>
  <si>
    <t>CURVA PVC LEVE, 90 GRAUS, COM PONTA E BOLSA LISA, DN 150 MM</t>
  </si>
  <si>
    <t>CURVA PVC LEVE, 90 GRAUS, COM PONTA E BOLSA LISA, DN 250 MM</t>
  </si>
  <si>
    <t>CURVA PVC LEVE, 90 GRAUS, COM PONTA E BOLSA LISA, DN 300 MM</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</si>
  <si>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</si>
  <si>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</si>
  <si>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</si>
  <si>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</si>
  <si>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</si>
  <si>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</si>
  <si>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</si>
  <si>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</si>
  <si>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</si>
  <si>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</si>
  <si>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</si>
  <si>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</si>
  <si>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</si>
  <si>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</si>
  <si>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</si>
  <si>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</si>
  <si>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</si>
  <si>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</si>
  <si>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</si>
  <si>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</si>
  <si>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</si>
  <si>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</si>
  <si>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</si>
  <si>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</si>
  <si>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</si>
  <si>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</si>
  <si>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</si>
  <si>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</si>
  <si>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</si>
  <si>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</si>
  <si>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</si>
  <si>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</si>
  <si>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</si>
  <si>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</si>
  <si>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</si>
  <si>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</si>
  <si>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</si>
  <si>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</si>
  <si>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</si>
  <si>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</si>
  <si>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</si>
  <si>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</si>
  <si>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</si>
  <si>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</si>
  <si>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</si>
  <si>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</si>
  <si>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</si>
  <si>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</si>
  <si>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</si>
  <si>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</si>
  <si>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</si>
  <si>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</si>
  <si>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</si>
  <si>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</si>
  <si>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</si>
  <si>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</si>
  <si>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</si>
  <si>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</si>
  <si>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</si>
  <si>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</si>
  <si>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</si>
  <si>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</si>
  <si>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</si>
  <si>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</si>
  <si>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</si>
  <si>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</si>
  <si>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</si>
  <si>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</si>
  <si>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</si>
  <si>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</si>
  <si>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</si>
  <si>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</si>
  <si>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</si>
  <si>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</si>
  <si>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</si>
  <si>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</si>
  <si>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</si>
  <si>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</si>
  <si>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</si>
  <si>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</si>
  <si>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</si>
  <si>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</si>
  <si>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</si>
  <si>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</si>
  <si>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</si>
  <si>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</si>
  <si>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</si>
  <si>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</si>
  <si>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</si>
  <si>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</si>
  <si>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</si>
  <si>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</si>
  <si>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</si>
  <si>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</si>
  <si>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</si>
  <si>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</si>
  <si>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</si>
  <si>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</si>
  <si>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</si>
  <si>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</si>
  <si>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</si>
  <si>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</si>
  <si>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</si>
  <si>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</si>
  <si>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</si>
  <si>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</si>
  <si>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</si>
  <si>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</si>
  <si>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</si>
  <si>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</si>
  <si>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</si>
  <si>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</si>
  <si>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</si>
  <si>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</si>
  <si>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</si>
  <si>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</si>
  <si>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</si>
  <si>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</si>
  <si>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</si>
  <si>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</si>
  <si>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</si>
  <si>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</si>
  <si>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</si>
  <si>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</si>
  <si>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</si>
  <si>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</si>
  <si>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</si>
  <si>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</si>
  <si>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</si>
  <si>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</si>
  <si>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</si>
  <si>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</si>
  <si>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</si>
  <si>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</si>
  <si>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</si>
  <si>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</si>
  <si>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</si>
  <si>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</si>
  <si>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</si>
  <si>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</si>
  <si>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</si>
  <si>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</si>
  <si>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</si>
  <si>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</si>
  <si>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</si>
  <si>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</si>
  <si>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</si>
  <si>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</si>
  <si>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</si>
  <si>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</si>
  <si>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 (MENSALISTA)</t>
  </si>
  <si>
    <t>DESENHISTA PROJETISTA</t>
  </si>
  <si>
    <t>DESENHISTA PROJETISTA (MENSALISTA)</t>
  </si>
  <si>
    <t>DESENHISTA TECNICO AUXILIAR (MENSALISTA)</t>
  </si>
  <si>
    <t>DESMOLDANTE PARA FORMAS METALICAS A BASE DE OLEO VEGETAL</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</si>
  <si>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</si>
  <si>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</si>
  <si>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</si>
  <si>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</si>
  <si>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</si>
  <si>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</si>
  <si>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</si>
  <si>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</si>
  <si>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</si>
  <si>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</si>
  <si>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</si>
  <si>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</si>
  <si>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TERMOMAGNETICO TRIPOLAR 125A</t>
  </si>
  <si>
    <t>DISJUNTOR TERMOMAGNETICO TRIPOLAR 150 A / 600 V, TIPO FXD / ICC - 35 KA</t>
  </si>
  <si>
    <t>DISJUNTOR TERMOMAGNETICO TRIPOLAR 200 A / 600 V, TIPO FXD / ICC - 35 KA</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</si>
  <si>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</si>
  <si>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</si>
  <si>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</si>
  <si>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</si>
  <si>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</si>
  <si>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</si>
  <si>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DIN/IEC, BIPOLAR DE 6 ATE 32A</t>
  </si>
  <si>
    <t>DISJUNTOR TIPO DIN/IEC, BIPOLAR 40 ATE 50A</t>
  </si>
  <si>
    <t>DISJUNTOR TIPO DIN/IEC, BIPOLAR 63 A</t>
  </si>
  <si>
    <t>DISJUNTOR TIPO DIN/IEC, MONOPOLAR DE 63 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</si>
  <si>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</si>
  <si>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</si>
  <si>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</si>
  <si>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</si>
  <si>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</si>
  <si>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</si>
  <si>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</si>
  <si>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</si>
  <si>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</si>
  <si>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</si>
  <si>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*30*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</si>
  <si>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</si>
  <si>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</si>
  <si>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</si>
  <si>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</si>
  <si>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</si>
  <si>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</si>
  <si>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</si>
  <si>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</si>
  <si>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</si>
  <si>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</si>
  <si>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</si>
  <si>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</si>
  <si>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</si>
  <si>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</si>
  <si>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</si>
  <si>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</si>
  <si>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</si>
  <si>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</si>
  <si>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</si>
  <si>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</si>
  <si>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</si>
  <si>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</si>
  <si>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</si>
  <si>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</si>
  <si>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</si>
  <si>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</si>
  <si>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</si>
  <si>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</si>
  <si>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</si>
  <si>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</si>
  <si>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</si>
  <si>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</si>
  <si>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</si>
  <si>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</si>
  <si>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</si>
  <si>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</si>
  <si>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</si>
  <si>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</si>
  <si>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</si>
  <si>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</si>
  <si>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</si>
  <si>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</si>
  <si>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</si>
  <si>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</si>
  <si>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</si>
  <si>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</si>
  <si>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</si>
  <si>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</si>
  <si>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</si>
  <si>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</si>
  <si>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</si>
  <si>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</si>
  <si>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</si>
  <si>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</si>
  <si>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</si>
  <si>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</si>
  <si>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</si>
  <si>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</si>
  <si>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X 2 1/2", E= 1,2 A 1,8 MM, SEM ANEL,  CROMADO OU ZINCADO, TAMPA BOLA, COM PARAFUSOS</t>
  </si>
  <si>
    <t>DOBRADICA EM ACO/FERRO, 3" X 2 1/2", E= 1,9 A 2 MM, SEM ANEL,  CROMADO OU ZINCADO, TAMPA BOLA, COM PARAFUSOS</t>
  </si>
  <si>
    <t>DOBRADICA EM ACO/FERRO, 4" X 3", E= 2,2 A 3,0 MM, COM ANEL, CROMADO OU ZINCADO,TAMPA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</si>
  <si>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</si>
  <si>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</si>
  <si>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</si>
  <si>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</si>
  <si>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</si>
  <si>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</si>
  <si>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</si>
  <si>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</si>
  <si>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</si>
  <si>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</si>
  <si>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</si>
  <si>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</si>
  <si>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</si>
  <si>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</si>
  <si>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</si>
  <si>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</si>
  <si>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</si>
  <si>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</si>
  <si>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</si>
  <si>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</si>
  <si>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</si>
  <si>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</si>
  <si>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</si>
  <si>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</si>
  <si>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E6013, DIAMETRO IGUAL A 2,50 MM</t>
  </si>
  <si>
    <t>ELETRODO REVESTIDO AWS - E7018, DIAMETRO IGUAL A 4,00 MM</t>
  </si>
  <si>
    <t>ELETRODUTO DE PVC RIGIDO ROSCAVEL DE 2 ", SEM LUVA</t>
  </si>
  <si>
    <t>ELETRODUTO DE PVC RIGIDO ROSCAVEL DE 2 1/2 ", SEM LUVA</t>
  </si>
  <si>
    <t>ELETRODUTO DE PVC RIGIDO ROSCAVEL DE 3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</si>
  <si>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</si>
  <si>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</si>
  <si>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</si>
  <si>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</si>
  <si>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</si>
  <si>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</si>
  <si>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</si>
  <si>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</si>
  <si>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</si>
  <si>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</si>
  <si>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</si>
  <si>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</si>
  <si>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</si>
  <si>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</si>
  <si>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</si>
  <si>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</si>
  <si>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</si>
  <si>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</si>
  <si>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</si>
  <si>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</si>
  <si>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</si>
  <si>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</si>
  <si>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</si>
  <si>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</si>
  <si>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</si>
  <si>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</si>
  <si>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</si>
  <si>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</si>
  <si>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</si>
  <si>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</si>
  <si>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</si>
  <si>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</si>
  <si>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</si>
  <si>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</si>
  <si>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</si>
  <si>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</si>
  <si>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</si>
  <si>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</si>
  <si>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</si>
  <si>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</si>
  <si>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</si>
  <si>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</si>
  <si>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</si>
  <si>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</si>
  <si>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</si>
  <si>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</si>
  <si>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</si>
  <si>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</si>
  <si>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</si>
  <si>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</si>
  <si>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(MENSALISTA)</t>
  </si>
  <si>
    <t>ENCARREGADO GERAL DE OBRAS</t>
  </si>
  <si>
    <t>ENCARREGADO GERAL DE OBRAS (MENSALISTA)</t>
  </si>
  <si>
    <t>ENERGIA ELETRICA COMERCIAL, BAIXA TENSAO, RELATIVA AO CONSUMO DE ATE 100 KWH, INCLUINDO ICMS, PIS/PASEP E COFINS</t>
  </si>
  <si>
    <t>ENGATE / RABICHO FLEXIVEL INOX 1/2 " X 40 CM</t>
  </si>
  <si>
    <t>ENGATE/RABICHO FLEXIVEL PLASTICO (PVC OU ABS) BRANCO 1/2 " X 40 CM</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</si>
  <si>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</si>
  <si>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</si>
  <si>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</si>
  <si>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</si>
  <si>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</si>
  <si>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</si>
  <si>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</si>
  <si>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</si>
  <si>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</si>
  <si>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</si>
  <si>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</si>
  <si>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</si>
  <si>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</si>
  <si>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</si>
  <si>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</si>
  <si>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</si>
  <si>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</si>
  <si>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</si>
  <si>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</si>
  <si>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</si>
  <si>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</si>
  <si>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</si>
  <si>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</si>
  <si>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</si>
  <si>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</si>
  <si>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</si>
  <si>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</si>
  <si>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</si>
  <si>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</si>
  <si>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</si>
  <si>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</si>
  <si>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</si>
  <si>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</si>
  <si>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</si>
  <si>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</si>
  <si>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</si>
  <si>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</si>
  <si>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</si>
  <si>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</si>
  <si>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</si>
  <si>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</si>
  <si>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</si>
  <si>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</si>
  <si>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</si>
  <si>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</si>
  <si>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</si>
  <si>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</si>
  <si>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</si>
  <si>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</si>
  <si>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</si>
  <si>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</si>
  <si>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</si>
  <si>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</si>
  <si>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</si>
  <si>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</si>
  <si>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</si>
  <si>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</si>
  <si>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</si>
  <si>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</si>
  <si>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</si>
  <si>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</si>
  <si>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</si>
  <si>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</si>
  <si>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</si>
  <si>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</si>
  <si>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</si>
  <si>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</si>
  <si>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</si>
  <si>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</si>
  <si>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</si>
  <si>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</si>
  <si>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</si>
  <si>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</si>
  <si>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</si>
  <si>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</si>
  <si>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</si>
  <si>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</si>
  <si>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</si>
  <si>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</si>
  <si>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</si>
  <si>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</si>
  <si>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</si>
  <si>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</si>
  <si>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</si>
  <si>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</si>
  <si>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</si>
  <si>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</si>
  <si>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</si>
  <si>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</si>
  <si>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</si>
  <si>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</si>
  <si>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</si>
  <si>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</si>
  <si>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</si>
  <si>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</si>
  <si>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</si>
  <si>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</si>
  <si>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</si>
  <si>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</si>
  <si>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</si>
  <si>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</si>
  <si>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</si>
  <si>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</si>
  <si>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</si>
  <si>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</si>
  <si>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</si>
  <si>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</si>
  <si>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</si>
  <si>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</si>
  <si>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</si>
  <si>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</si>
  <si>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</si>
  <si>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</si>
  <si>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</si>
  <si>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</si>
  <si>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</si>
  <si>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</si>
  <si>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</si>
  <si>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</si>
  <si>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</si>
  <si>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</si>
  <si>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</si>
  <si>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</si>
  <si>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</si>
  <si>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</si>
  <si>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</si>
  <si>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</si>
  <si>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</si>
  <si>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</si>
  <si>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</si>
  <si>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</si>
  <si>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</si>
  <si>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</si>
  <si>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</si>
  <si>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</si>
  <si>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</si>
  <si>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</si>
  <si>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</si>
  <si>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</si>
  <si>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</si>
  <si>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</si>
  <si>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</si>
  <si>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</si>
  <si>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</si>
  <si>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</si>
  <si>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</si>
  <si>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ANTICORROSIVA DE PVC FLEXIVEL, COR PRETA, PARA PROTECAO TUBULACAO, 50 MM X 30 M (L X C), E= *0,25* MM</t>
  </si>
  <si>
    <t>FITA ADESIVA ASFALTICA ALUMINIZADA MULTIUSO, L = 10 CM, ROLO DE 10 M</t>
  </si>
  <si>
    <t>FITA DE ALUMINIO PARA PROTECAO DO CONDUTOR LARGURA 10 MM</t>
  </si>
  <si>
    <t>FITA ISOLANTE ADESIVA ANTICHAMA, USO ATE 750 V, EM ROLO DE 19 MM X 20 M</t>
  </si>
  <si>
    <t>FITA ISOLANTE DE BORRACHA AUTOFUSAO, USO ATE 69 KV (ALTA TENSAO)</t>
  </si>
  <si>
    <t>FITA METALICA GRAVADA, L = 17 MM, ROLO DE 25 M, CARGA RECOMENDADA = *120* KGF</t>
  </si>
  <si>
    <t>FITA METALICA PERFURADA, L = 17 MM, ROLO DE 30 M, CARGA RECOMENDADA = *19* KGF</t>
  </si>
  <si>
    <t>FITA PLASTICA ZEBRADA PARA DEMARCACAO DE AREAS, LARGURA = 7 CM, SEM ADESIVO (COLETADO CAIXA)</t>
  </si>
  <si>
    <t>FITA VEDA ROSCA EM ROLOS DE 18 MM X 25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</si>
  <si>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</si>
  <si>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</si>
  <si>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</si>
  <si>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</si>
  <si>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</si>
  <si>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</si>
  <si>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</si>
  <si>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</si>
  <si>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</si>
  <si>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</si>
  <si>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</si>
  <si>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</si>
  <si>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</si>
  <si>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</si>
  <si>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</si>
  <si>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</si>
  <si>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</si>
  <si>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</si>
  <si>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</si>
  <si>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</si>
  <si>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</si>
  <si>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</si>
  <si>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</si>
  <si>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</si>
  <si>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</si>
  <si>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</si>
  <si>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</si>
  <si>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</si>
  <si>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</si>
  <si>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</si>
  <si>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</si>
  <si>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</si>
  <si>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</si>
  <si>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</si>
  <si>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</si>
  <si>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</si>
  <si>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</si>
  <si>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</si>
  <si>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</si>
  <si>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</si>
  <si>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</si>
  <si>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</si>
  <si>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</si>
  <si>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</si>
  <si>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</si>
  <si>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</si>
  <si>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</si>
  <si>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PREPARADOR ACRILICO BASE AGUA</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</si>
  <si>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</si>
  <si>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</si>
  <si>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</si>
  <si>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</si>
  <si>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</si>
  <si>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</si>
  <si>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</si>
  <si>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</si>
  <si>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</si>
  <si>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</si>
  <si>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</si>
  <si>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</si>
  <si>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</si>
  <si>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</si>
  <si>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</si>
  <si>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</si>
  <si>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</si>
  <si>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</si>
  <si>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</si>
  <si>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</si>
  <si>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</si>
  <si>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</si>
  <si>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</si>
  <si>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</si>
  <si>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</si>
  <si>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</si>
  <si>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</si>
  <si>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</si>
  <si>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</si>
  <si>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</si>
  <si>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</si>
  <si>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</si>
  <si>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</si>
  <si>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</si>
  <si>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</si>
  <si>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</si>
  <si>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</si>
  <si>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</si>
  <si>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</si>
  <si>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</si>
  <si>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</si>
  <si>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</si>
  <si>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</si>
  <si>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</si>
  <si>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</si>
  <si>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</si>
  <si>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</si>
  <si>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</si>
  <si>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</si>
  <si>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</si>
  <si>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</si>
  <si>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</si>
  <si>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</si>
  <si>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</si>
  <si>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</si>
  <si>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</si>
  <si>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</si>
  <si>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</si>
  <si>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</si>
  <si>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</si>
  <si>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</si>
  <si>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</si>
  <si>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</si>
  <si>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</si>
  <si>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</si>
  <si>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</si>
  <si>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</si>
  <si>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</si>
  <si>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</si>
  <si>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</si>
  <si>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</si>
  <si>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</si>
  <si>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</si>
  <si>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</si>
  <si>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</si>
  <si>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</si>
  <si>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</si>
  <si>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</si>
  <si>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</si>
  <si>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</si>
  <si>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PINUS/ TAUARI/ VIROLA OU EQUIVALENTE DA REGIAO</t>
  </si>
  <si>
    <t>GUARNICAO/ALIZAR/VISTA, E = *1,3* CM, L = *7,0* CM, EM POLIESTIRENO, BRANCO</t>
  </si>
  <si>
    <t>GUARNICAO/ALIZAR/VISTA, E = *1,5* CM, L = *5,0* CM, EM POLIESTIRENO, BRANCO</t>
  </si>
  <si>
    <t>GUINCHO DE ALAVANCA MANUAL, CAPACIDADE DE 1,6 T, COM 20 M DE CABO DE ACO (AQUISICAO)</t>
  </si>
  <si>
    <t>GUINCHO DE ALAVANCA MANUAL, CAPACIDADE 3,2 T COM 20 M DE CABO DE ACO DIAMETRO 16,3 MM</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</si>
  <si>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</si>
  <si>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</si>
  <si>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</si>
  <si>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</si>
  <si>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</si>
  <si>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</si>
  <si>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</si>
  <si>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</si>
  <si>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</si>
  <si>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</si>
  <si>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</si>
  <si>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</si>
  <si>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</si>
  <si>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</si>
  <si>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</si>
  <si>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</si>
  <si>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</si>
  <si>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</si>
  <si>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</si>
  <si>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</si>
  <si>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</si>
  <si>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</si>
  <si>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</si>
  <si>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</si>
  <si>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</si>
  <si>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</si>
  <si>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</si>
  <si>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</si>
  <si>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</si>
  <si>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</si>
  <si>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</si>
  <si>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</si>
  <si>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</si>
  <si>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</si>
  <si>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</si>
  <si>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</si>
  <si>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</si>
  <si>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</si>
  <si>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</si>
  <si>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</si>
  <si>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</si>
  <si>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</si>
  <si>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</si>
  <si>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</si>
  <si>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</si>
  <si>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</si>
  <si>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</si>
  <si>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</si>
  <si>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</si>
  <si>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</si>
  <si>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</si>
  <si>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</si>
  <si>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</si>
  <si>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</si>
  <si>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</si>
  <si>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</si>
  <si>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</si>
  <si>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</si>
  <si>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</si>
  <si>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</si>
  <si>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</si>
  <si>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</si>
  <si>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</si>
  <si>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</si>
  <si>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</si>
  <si>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</si>
  <si>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</si>
  <si>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</si>
  <si>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</si>
  <si>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</si>
  <si>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</si>
  <si>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</si>
  <si>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</si>
  <si>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</si>
  <si>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</si>
  <si>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</si>
  <si>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</si>
  <si>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</si>
  <si>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</si>
  <si>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</si>
  <si>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</si>
  <si>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</si>
  <si>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</si>
  <si>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</si>
  <si>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</si>
  <si>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</si>
  <si>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</si>
  <si>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</si>
  <si>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</si>
  <si>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</si>
  <si>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</si>
  <si>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</si>
  <si>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</si>
  <si>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</si>
  <si>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</si>
  <si>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</si>
  <si>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</si>
  <si>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</si>
  <si>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</si>
  <si>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</si>
  <si>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</si>
  <si>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</si>
  <si>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</si>
  <si>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</si>
  <si>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</si>
  <si>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</si>
  <si>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</si>
  <si>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</si>
  <si>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</si>
  <si>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</si>
  <si>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</si>
  <si>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28 MM, PARA AGUA QUENTE</t>
  </si>
  <si>
    <t>JOELHO CPVC, SOLDAVEL, 45 GRAUS, 35 MM, PARA AGUA QUENTE</t>
  </si>
  <si>
    <t>JOELHO CPVC, SOLDAVEL, 45 GRAUS, 42 MM, PARA AGUA QUENTE</t>
  </si>
  <si>
    <t>JOELHO CPVC, SOLDAVEL, 45 GRAUS, 89 MM, PARA AGUA QUENTE</t>
  </si>
  <si>
    <t>JOELHO CPVC, SOLDAVEL, 90 GRAUS, 15 MM, PARA AGUA QUENTE</t>
  </si>
  <si>
    <t>JOELHO CPVC, SOLDAVEL, 90 GRAUS, 28 MM, PARA AGUA QUENTE</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</si>
  <si>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</si>
  <si>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</si>
  <si>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</si>
  <si>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</si>
  <si>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</si>
  <si>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</si>
  <si>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</si>
  <si>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</si>
  <si>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</si>
  <si>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</si>
  <si>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</si>
  <si>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</si>
  <si>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</si>
  <si>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</si>
  <si>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</si>
  <si>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</si>
  <si>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</si>
  <si>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</si>
  <si>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</si>
  <si>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</si>
  <si>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</si>
  <si>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3/4", PARA AGUA FRIA PREDIAL</t>
  </si>
  <si>
    <t>JOELHO PVC,  SOLDAVEL COM ROSCA, 90 GRAUS, 32 MM X 3/4", PARA AGUA FRIA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</si>
  <si>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</si>
  <si>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</si>
  <si>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</si>
  <si>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</si>
  <si>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</si>
  <si>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</si>
  <si>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COM BUCHA DE LATAO, 90 GRAUS, 32 MM X 3/4", PARA AGUA FRIA PREDIAL</t>
  </si>
  <si>
    <t>JOELHO PVC, SOLDAVEL, PB, 45 GRAUS, DN 150 MM, PARA ESGOTO PREDIAL</t>
  </si>
  <si>
    <t>JOELHO PVC, SOLDAVEL, PB, 45 GRAUS, DN 40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</si>
  <si>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</si>
  <si>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</si>
  <si>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</si>
  <si>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</si>
  <si>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75 MM, PARA ESGOTO PREDIAL</t>
  </si>
  <si>
    <t>JOELHO PVC, SOLDAVEL, 90 GRAUS, 60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</si>
  <si>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</si>
  <si>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</si>
  <si>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</si>
  <si>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</si>
  <si>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</si>
  <si>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</si>
  <si>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</si>
  <si>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</si>
  <si>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</si>
  <si>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</si>
  <si>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</si>
  <si>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</si>
  <si>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</si>
  <si>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</si>
  <si>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</si>
  <si>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</si>
  <si>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</si>
  <si>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</si>
  <si>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</si>
  <si>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</si>
  <si>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</si>
  <si>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</si>
  <si>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</si>
  <si>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</si>
  <si>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</si>
  <si>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</si>
  <si>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</si>
  <si>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</si>
  <si>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</si>
  <si>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</si>
  <si>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</si>
  <si>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</si>
  <si>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</si>
  <si>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</si>
  <si>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</si>
  <si>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</si>
  <si>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</si>
  <si>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</si>
  <si>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</si>
  <si>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</si>
  <si>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</si>
  <si>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</si>
  <si>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</si>
  <si>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</si>
  <si>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</si>
  <si>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</si>
  <si>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</si>
  <si>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</si>
  <si>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</si>
  <si>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90 GRAUS, DN 150 MM, PARA ESGOTO PREDIAL</t>
  </si>
  <si>
    <t>JOELHO, PVC SERIE R, 90 GRAUS, DN 40 MM, PARA ESGOTO PREDIAL</t>
  </si>
  <si>
    <t>JOELHO, PVC SERIE R, 90 GRAUS, DN 50 MM, PARA ESGOTO PREDIAL</t>
  </si>
  <si>
    <t>JOELHO, PVC SOLDAVEL, 45 GRAUS, 50 MM, PARA AGUA FRIA PREDIAL</t>
  </si>
  <si>
    <t>JOELHO, PVC SOLDAVEL, 45 GRAUS, 60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</si>
  <si>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</si>
  <si>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</si>
  <si>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</si>
  <si>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</si>
  <si>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</si>
  <si>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</si>
  <si>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</si>
  <si>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</si>
  <si>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</si>
  <si>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</si>
  <si>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</si>
  <si>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</si>
  <si>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</si>
  <si>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</si>
  <si>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</si>
  <si>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</si>
  <si>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</si>
  <si>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</si>
  <si>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</si>
  <si>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</si>
  <si>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</si>
  <si>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</si>
  <si>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</si>
  <si>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</si>
  <si>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</si>
  <si>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DN 100 X 75 MM, SERIE NORMAL PARA ESGOTO PREDIAL</t>
  </si>
  <si>
    <t>JUNCAO SIMPLES, PVC, DN 75 X 75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</si>
  <si>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</si>
  <si>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</si>
  <si>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</si>
  <si>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</si>
  <si>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</si>
  <si>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</si>
  <si>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</si>
  <si>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</si>
  <si>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</si>
  <si>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</si>
  <si>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</si>
  <si>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</si>
  <si>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</si>
  <si>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</si>
  <si>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</si>
  <si>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</si>
  <si>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</si>
  <si>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</si>
  <si>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</si>
  <si>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</si>
  <si>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</si>
  <si>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</si>
  <si>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</si>
  <si>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</si>
  <si>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</si>
  <si>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</si>
  <si>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</si>
  <si>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</si>
  <si>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</si>
  <si>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</si>
  <si>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</si>
  <si>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</si>
  <si>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</si>
  <si>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</si>
  <si>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</si>
  <si>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</si>
  <si>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</si>
  <si>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</si>
  <si>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</si>
  <si>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</si>
  <si>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</si>
  <si>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</si>
  <si>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</si>
  <si>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</si>
  <si>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</si>
  <si>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</si>
  <si>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</si>
  <si>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</si>
  <si>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</si>
  <si>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</si>
  <si>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</si>
  <si>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</si>
  <si>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</si>
  <si>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</si>
  <si>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</si>
  <si>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</si>
  <si>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</si>
  <si>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</si>
  <si>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</si>
  <si>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</si>
  <si>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</si>
  <si>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</si>
  <si>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</si>
  <si>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</si>
  <si>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</si>
  <si>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</si>
  <si>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</si>
  <si>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</si>
  <si>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</si>
  <si>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</si>
  <si>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</si>
  <si>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</si>
  <si>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</si>
  <si>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</si>
  <si>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</si>
  <si>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2U/3U BRANCA 9/10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</si>
  <si>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</si>
  <si>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</si>
  <si>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</si>
  <si>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</si>
  <si>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</si>
  <si>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</si>
  <si>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</si>
  <si>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9/10 W, BASE G13</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</si>
  <si>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</si>
  <si>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</si>
  <si>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</si>
  <si>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</si>
  <si>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</si>
  <si>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</si>
  <si>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</si>
  <si>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</si>
  <si>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</si>
  <si>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</si>
  <si>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LOUCA BRANCA COM COLUNA *44 X 35,5* CM</t>
  </si>
  <si>
    <t>LAVATORIO LOUCA COR COM COLUNA *54 X 44* CM</t>
  </si>
  <si>
    <t>LAVATORIO LOUCA COR SUSPENSO *40 X 30*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</si>
  <si>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</si>
  <si>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</si>
  <si>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</si>
  <si>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</si>
  <si>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</si>
  <si>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</si>
  <si>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</si>
  <si>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</si>
  <si>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</si>
  <si>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</si>
  <si>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</si>
  <si>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</si>
  <si>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LIQUIDO PARA BRILHO PAREDES INTERNAS</t>
  </si>
  <si>
    <t>LIXADEIRA ELETRICA ANGULAR PARA CONCRETO, POTENCIA 1.400 W, PRATO DIAMANTADO DE 5''</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</si>
  <si>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</si>
  <si>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</si>
  <si>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</si>
  <si>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</si>
  <si>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</si>
  <si>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</si>
  <si>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</si>
  <si>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</si>
  <si>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</si>
  <si>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</si>
  <si>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</si>
  <si>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</si>
  <si>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</si>
  <si>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</si>
  <si>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</si>
  <si>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</si>
  <si>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</si>
  <si>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</si>
  <si>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</si>
  <si>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</si>
  <si>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</si>
  <si>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</si>
  <si>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</si>
  <si>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</si>
  <si>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</si>
  <si>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</si>
  <si>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</si>
  <si>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</si>
  <si>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</si>
  <si>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</si>
  <si>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</si>
  <si>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</si>
  <si>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VIGA SANDUICHE METALICA VAZADA PARA TRAVAMENTO DE PILARES, ALTURA DE *8* CM, LARGURA DE *6* CM E EXTENSAO DE 2 M</t>
  </si>
  <si>
    <t>LONA PLASTICA PRETA, E= 200 MICRA (COLETADO CAIXA)</t>
  </si>
  <si>
    <t>LONA PLASTICA, PRETA, LARGURA  8 M, E= 150 MICRA</t>
  </si>
  <si>
    <t>LUMINARIA ABERTA P/ ILUMINACAO PUBLICA, TIPO X-57 PETERCO OU EQUIV</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</si>
  <si>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</si>
  <si>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</si>
  <si>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</si>
  <si>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</si>
  <si>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</si>
  <si>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</si>
  <si>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</si>
  <si>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</si>
  <si>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</si>
  <si>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</si>
  <si>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</si>
  <si>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</si>
  <si>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</si>
  <si>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</si>
  <si>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</si>
  <si>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</si>
  <si>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</si>
  <si>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</si>
  <si>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</si>
  <si>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50 W</t>
  </si>
  <si>
    <t>LUMINARIA PLAFON REDONDO COM VIDRO FOSCO DIAMETRO *25* CM, PARA 1 LAMPADA, BASE E27, POTENCIA MAXIMA 40/60 W (NAO INCLUI LAMPADA)</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</si>
  <si>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</si>
  <si>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</si>
  <si>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2 LAMPADAS,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</si>
  <si>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</si>
  <si>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</si>
  <si>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</si>
  <si>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</si>
  <si>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</si>
  <si>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</si>
  <si>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</si>
  <si>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</si>
  <si>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</si>
  <si>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</si>
  <si>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</si>
  <si>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</si>
  <si>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</si>
  <si>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</si>
  <si>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</si>
  <si>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</si>
  <si>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</si>
  <si>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</si>
  <si>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</si>
  <si>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</si>
  <si>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</si>
  <si>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</si>
  <si>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</si>
  <si>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</si>
  <si>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</si>
  <si>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</si>
  <si>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</si>
  <si>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</si>
  <si>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</si>
  <si>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</si>
  <si>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</si>
  <si>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</si>
  <si>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</si>
  <si>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</si>
  <si>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</si>
  <si>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</si>
  <si>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</si>
  <si>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</si>
  <si>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</si>
  <si>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</si>
  <si>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</si>
  <si>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</si>
  <si>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</si>
  <si>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</si>
  <si>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</si>
  <si>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</si>
  <si>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</si>
  <si>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</si>
  <si>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</si>
  <si>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</si>
  <si>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</si>
  <si>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</si>
  <si>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</si>
  <si>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</si>
  <si>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</si>
  <si>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</si>
  <si>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</si>
  <si>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</si>
  <si>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</si>
  <si>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</si>
  <si>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</si>
  <si>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</si>
  <si>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</si>
  <si>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</si>
  <si>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</si>
  <si>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</si>
  <si>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</si>
  <si>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</si>
  <si>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</si>
  <si>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</si>
  <si>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</si>
  <si>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</si>
  <si>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</si>
  <si>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</si>
  <si>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</si>
  <si>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</si>
  <si>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</si>
  <si>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</si>
  <si>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</si>
  <si>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</si>
  <si>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</si>
  <si>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</si>
  <si>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</si>
  <si>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</si>
  <si>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</si>
  <si>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</si>
  <si>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</si>
  <si>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</si>
  <si>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</si>
  <si>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</si>
  <si>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</si>
  <si>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</si>
  <si>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</si>
  <si>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</si>
  <si>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</si>
  <si>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</si>
  <si>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</si>
  <si>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</si>
  <si>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</si>
  <si>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</si>
  <si>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</si>
  <si>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</si>
  <si>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</si>
  <si>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</si>
  <si>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</si>
  <si>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</si>
  <si>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</si>
  <si>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</si>
  <si>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</si>
  <si>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</si>
  <si>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</si>
  <si>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</si>
  <si>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</si>
  <si>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</si>
  <si>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</si>
  <si>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</si>
  <si>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</si>
  <si>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</si>
  <si>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</si>
  <si>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</si>
  <si>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</si>
  <si>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</si>
  <si>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</si>
  <si>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</si>
  <si>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</si>
  <si>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PARA ELETRODUTO</t>
  </si>
  <si>
    <t>LUVA EM PVC RIGIDO ROSCAVEL, DE 2 1/2", PARA ELETRODUTO</t>
  </si>
  <si>
    <t>LUVA EM PVC RIGIDO ROSCAVEL, DE 2", PARA ELETRODUTO</t>
  </si>
  <si>
    <t>LUVA EM PVC RIGIDO ROSCAVEL, DE 3",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</si>
  <si>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</si>
  <si>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</si>
  <si>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</si>
  <si>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32 MM (1 1/4")</t>
  </si>
  <si>
    <t>LUVA PARA ELETRODUTO, EM ACO GALVANIZADO ELETROLITICO, DIAMETRO DE 50 MM (2")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</si>
  <si>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</si>
  <si>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</si>
  <si>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</si>
  <si>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</si>
  <si>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</si>
  <si>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</si>
  <si>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</si>
  <si>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</si>
  <si>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</si>
  <si>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</si>
  <si>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</si>
  <si>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</si>
  <si>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</si>
  <si>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</si>
  <si>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</si>
  <si>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</si>
  <si>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</si>
  <si>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</si>
  <si>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</si>
  <si>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</si>
  <si>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</si>
  <si>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</si>
  <si>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</si>
  <si>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</si>
  <si>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</si>
  <si>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</si>
  <si>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</si>
  <si>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</si>
  <si>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</si>
  <si>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</si>
  <si>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</si>
  <si>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</si>
  <si>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</si>
  <si>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</si>
  <si>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</si>
  <si>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</si>
  <si>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</si>
  <si>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</si>
  <si>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</si>
  <si>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</si>
  <si>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</si>
  <si>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</si>
  <si>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</si>
  <si>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</si>
  <si>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</si>
  <si>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</si>
  <si>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</si>
  <si>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</si>
  <si>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</si>
  <si>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</si>
  <si>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</si>
  <si>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</si>
  <si>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</si>
  <si>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</si>
  <si>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</si>
  <si>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</si>
  <si>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</si>
  <si>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</si>
  <si>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</si>
  <si>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</si>
  <si>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</si>
  <si>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</si>
  <si>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</si>
  <si>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</si>
  <si>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</si>
  <si>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</si>
  <si>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</si>
  <si>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</si>
  <si>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</si>
  <si>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</si>
  <si>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</si>
  <si>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</si>
  <si>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</si>
  <si>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</si>
  <si>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</si>
  <si>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</si>
  <si>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</si>
  <si>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</si>
  <si>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</si>
  <si>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</si>
  <si>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</si>
  <si>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</si>
  <si>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</si>
  <si>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</si>
  <si>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</si>
  <si>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</si>
  <si>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</si>
  <si>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</si>
  <si>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</si>
  <si>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</si>
  <si>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</si>
  <si>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</si>
  <si>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</si>
  <si>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</si>
  <si>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</si>
  <si>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</si>
  <si>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</si>
  <si>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</si>
  <si>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</si>
  <si>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</si>
  <si>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</si>
  <si>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</si>
  <si>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</si>
  <si>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</si>
  <si>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</si>
  <si>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</si>
  <si>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</si>
  <si>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</si>
  <si>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</si>
  <si>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</si>
  <si>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</si>
  <si>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</si>
  <si>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</si>
  <si>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</si>
  <si>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</si>
  <si>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</si>
  <si>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</si>
  <si>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</si>
  <si>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</si>
  <si>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</si>
  <si>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</si>
  <si>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</si>
  <si>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</si>
  <si>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</si>
  <si>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</si>
  <si>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</si>
  <si>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</si>
  <si>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</si>
  <si>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</si>
  <si>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</si>
  <si>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</si>
  <si>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</si>
  <si>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</si>
  <si>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</si>
  <si>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</si>
  <si>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</si>
  <si>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</si>
  <si>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</si>
  <si>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</si>
  <si>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</si>
  <si>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</si>
  <si>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</si>
  <si>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</si>
  <si>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</si>
  <si>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MARCENEIRO</t>
  </si>
  <si>
    <t>MARCENEIRO (MENSALISTA)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</si>
  <si>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</si>
  <si>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</si>
  <si>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</si>
  <si>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</si>
  <si>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</si>
  <si>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</si>
  <si>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</si>
  <si>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</si>
  <si>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</si>
  <si>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</si>
  <si>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</si>
  <si>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</si>
  <si>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</si>
  <si>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DE REJUNTE PRONTA PARA TRATAMENTO DE JUNTAS DE CHAPA DE GESSO PARA DRYWALL, SEM ADICAO DE AGUA</t>
  </si>
  <si>
    <t>MASSA EPOXI BICOMPONENTE PARA REPAROS</t>
  </si>
  <si>
    <t>MASSA PARA TEXTURA LISA DE BASE ACRILICA, USO INTERNO E EXTERNO</t>
  </si>
  <si>
    <t>MASSA PARA TEXTURA RUSTICA DE BASE ACRILICA, COR BRANCA, USO INTERNO E EXTERNO</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</si>
  <si>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</si>
  <si>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</si>
  <si>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</si>
  <si>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</si>
  <si>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</si>
  <si>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</si>
  <si>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</si>
  <si>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</si>
  <si>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</si>
  <si>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</si>
  <si>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</si>
  <si>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</si>
  <si>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</si>
  <si>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</si>
  <si>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</si>
  <si>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</si>
  <si>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</si>
  <si>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</si>
  <si>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</si>
  <si>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</si>
  <si>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</si>
  <si>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</si>
  <si>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</si>
  <si>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</si>
  <si>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</si>
  <si>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</si>
  <si>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</si>
  <si>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</si>
  <si>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</si>
  <si>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</si>
  <si>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</si>
  <si>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</si>
  <si>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</si>
  <si>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</si>
  <si>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</si>
  <si>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</si>
  <si>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</si>
  <si>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</si>
  <si>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</si>
  <si>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</si>
  <si>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</si>
  <si>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</si>
  <si>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</si>
  <si>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</si>
  <si>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</si>
  <si>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</si>
  <si>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</si>
  <si>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</si>
  <si>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</si>
  <si>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</si>
  <si>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</si>
  <si>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</si>
  <si>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</si>
  <si>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</si>
  <si>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</si>
  <si>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</si>
  <si>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</si>
  <si>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</si>
  <si>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</si>
  <si>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</si>
  <si>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</si>
  <si>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</si>
  <si>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</si>
  <si>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</si>
  <si>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</si>
  <si>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</si>
  <si>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</si>
  <si>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</si>
  <si>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</si>
  <si>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</si>
  <si>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</si>
  <si>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</si>
  <si>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</si>
  <si>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</si>
  <si>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</si>
  <si>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</si>
  <si>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</si>
  <si>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</si>
  <si>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</si>
  <si>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</si>
  <si>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</si>
  <si>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</si>
  <si>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</si>
  <si>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</si>
  <si>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</si>
  <si>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</si>
  <si>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</si>
  <si>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</si>
  <si>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</si>
  <si>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</si>
  <si>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</si>
  <si>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</si>
  <si>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</si>
  <si>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</si>
  <si>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</si>
  <si>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</si>
  <si>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</si>
  <si>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</si>
  <si>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</si>
  <si>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</si>
  <si>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</si>
  <si>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</si>
  <si>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</si>
  <si>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</si>
  <si>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</si>
  <si>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</si>
  <si>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</si>
  <si>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</si>
  <si>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</si>
  <si>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</si>
  <si>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</si>
  <si>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</si>
  <si>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</si>
  <si>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</si>
  <si>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</si>
  <si>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</si>
  <si>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</si>
  <si>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</si>
  <si>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</si>
  <si>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</si>
  <si>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</si>
  <si>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</si>
  <si>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</si>
  <si>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</si>
  <si>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</si>
  <si>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</si>
  <si>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</si>
  <si>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</si>
  <si>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</si>
  <si>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</si>
  <si>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</si>
  <si>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</si>
  <si>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</si>
  <si>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</si>
  <si>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</si>
  <si>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</si>
  <si>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</si>
  <si>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</si>
  <si>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</si>
  <si>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</si>
  <si>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</si>
  <si>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</si>
  <si>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</si>
  <si>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</si>
  <si>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</si>
  <si>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</si>
  <si>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</si>
  <si>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</si>
  <si>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</si>
  <si>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</si>
  <si>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</si>
  <si>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</si>
  <si>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</si>
  <si>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</si>
  <si>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</si>
  <si>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</si>
  <si>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</si>
  <si>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</si>
  <si>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</si>
  <si>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</si>
  <si>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</si>
  <si>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</si>
  <si>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</si>
  <si>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</si>
  <si>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</si>
  <si>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</si>
  <si>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 (MENSALISTA)</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</si>
  <si>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</si>
  <si>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</si>
  <si>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</si>
  <si>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</si>
  <si>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</si>
  <si>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</si>
  <si>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</si>
  <si>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</si>
  <si>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</si>
  <si>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</si>
  <si>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</si>
  <si>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</si>
  <si>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</si>
  <si>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</si>
  <si>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</si>
  <si>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</si>
  <si>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</si>
  <si>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</si>
  <si>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</si>
  <si>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</si>
  <si>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</si>
  <si>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</si>
  <si>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</si>
  <si>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</si>
  <si>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</si>
  <si>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</si>
  <si>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</si>
  <si>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</si>
  <si>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</si>
  <si>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</si>
  <si>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</si>
  <si>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</si>
  <si>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</si>
  <si>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</si>
  <si>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</si>
  <si>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</si>
  <si>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</si>
  <si>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</si>
  <si>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</si>
  <si>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</si>
  <si>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</si>
  <si>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</si>
  <si>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</si>
  <si>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</si>
  <si>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</si>
  <si>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</si>
  <si>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</si>
  <si>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</si>
  <si>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</si>
  <si>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</si>
  <si>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</si>
  <si>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</si>
  <si>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</si>
  <si>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</si>
  <si>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</si>
  <si>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</si>
  <si>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</si>
  <si>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</si>
  <si>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</si>
  <si>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</si>
  <si>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</si>
  <si>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</si>
  <si>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</si>
  <si>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</si>
  <si>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</si>
  <si>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</si>
  <si>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</si>
  <si>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</si>
  <si>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</si>
  <si>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ROSCA SOBERBA ZINCADO CABECA CHATA FENDA SIMPLES 3,2 X 20 MM (3/4 ")</t>
  </si>
  <si>
    <t>PARAFUSO ROSCA SOBERBA ZINCADO CABECA CHATA FENDA SIMPLES 3,8 X 30 MM (1.1/4 ")</t>
  </si>
  <si>
    <t>PARAFUSO ROSCA SOBERBA ZINCADO CABECA CHATA FENDA SIMPLES 4,8 X 40 MM (1.1/2 ")</t>
  </si>
  <si>
    <t>PARAFUSO ROSCA SOBERBA ZINCADO CABECA CHATA FENDA SIMPLES 5,5 X 50 MM (2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</si>
  <si>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</si>
  <si>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</si>
  <si>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</si>
  <si>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</si>
  <si>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</si>
  <si>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</si>
  <si>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</si>
  <si>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</si>
  <si>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</si>
  <si>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</si>
  <si>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</si>
  <si>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</si>
  <si>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</si>
  <si>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SOBERBA, DIAMETRO 3/8", COMPRIMENTO 80 MM</t>
  </si>
  <si>
    <t>PARAFUSO ZINCADO, SEXTAVADO, COM ROSCA SOBERBA, DIAMETRO 5/16", COMPRIMENTO 40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</si>
  <si>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</si>
  <si>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</si>
  <si>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</si>
  <si>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</si>
  <si>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</si>
  <si>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</si>
  <si>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</si>
  <si>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</si>
  <si>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</si>
  <si>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</si>
  <si>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</si>
  <si>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</si>
  <si>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</si>
  <si>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</si>
  <si>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</si>
  <si>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</si>
  <si>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</si>
  <si>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</si>
  <si>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</si>
  <si>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</si>
  <si>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</si>
  <si>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</si>
  <si>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</si>
  <si>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PECA DE MADEIRA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</si>
  <si>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</si>
  <si>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</si>
  <si>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</si>
  <si>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</si>
  <si>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2 (19 A 38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</si>
  <si>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</si>
  <si>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</si>
  <si>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</si>
  <si>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</si>
  <si>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</si>
  <si>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</si>
  <si>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</si>
  <si>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</si>
  <si>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</si>
  <si>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</si>
  <si>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</si>
  <si>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</si>
  <si>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</si>
  <si>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</si>
  <si>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</si>
  <si>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</si>
  <si>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</si>
  <si>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</si>
  <si>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</si>
  <si>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</si>
  <si>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</si>
  <si>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</si>
  <si>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</si>
  <si>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</si>
  <si>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</si>
  <si>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</si>
  <si>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</si>
  <si>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</si>
  <si>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</si>
  <si>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</si>
  <si>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</si>
  <si>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</si>
  <si>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</si>
  <si>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CANTONEIRA L, PERFURADA, EM ACO, 23 X 23 MM, E = 0,5 MM, PARA ESTRUTURA DRYWALL</t>
  </si>
  <si>
    <t>PERFIL CARTOLA DE ACO GALVANIZADO, *20 X 30 X 10* MM, E =  0,8 MM</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</si>
  <si>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</si>
  <si>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</si>
  <si>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</si>
  <si>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</si>
  <si>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</si>
  <si>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</si>
  <si>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</si>
  <si>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</si>
  <si>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</si>
  <si>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</si>
  <si>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</si>
  <si>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</si>
  <si>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</si>
  <si>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</si>
  <si>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UDC ("U" DOBRADO DE CHAPA) SIMPLES DE ACO LAMINADO, GALVANIZADO, ASTM A36, 127 X 50 MM, E= 3 MM</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</si>
  <si>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</si>
  <si>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</si>
  <si>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</si>
  <si>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</si>
  <si>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</si>
  <si>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</si>
  <si>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</si>
  <si>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</si>
  <si>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</si>
  <si>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</si>
  <si>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</si>
  <si>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</si>
  <si>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</si>
  <si>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</si>
  <si>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</si>
  <si>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</si>
  <si>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</si>
  <si>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</si>
  <si>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</si>
  <si>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</si>
  <si>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</si>
  <si>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</si>
  <si>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</si>
  <si>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</si>
  <si>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</si>
  <si>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</si>
  <si>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</si>
  <si>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</si>
  <si>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</si>
  <si>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</si>
  <si>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</si>
  <si>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</si>
  <si>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</si>
  <si>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</si>
  <si>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</si>
  <si>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</si>
  <si>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</si>
  <si>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</si>
  <si>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</si>
  <si>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</si>
  <si>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</si>
  <si>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</si>
  <si>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</si>
  <si>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</si>
  <si>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</si>
  <si>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</si>
  <si>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</si>
  <si>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</si>
  <si>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</si>
  <si>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</si>
  <si>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</si>
  <si>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</si>
  <si>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</si>
  <si>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</si>
  <si>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</si>
  <si>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</si>
  <si>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</si>
  <si>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</si>
  <si>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</si>
  <si>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</si>
  <si>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</si>
  <si>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</si>
  <si>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</si>
  <si>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</si>
  <si>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</si>
  <si>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</si>
  <si>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</si>
  <si>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</si>
  <si>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</si>
  <si>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</si>
  <si>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</si>
  <si>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</si>
  <si>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</si>
  <si>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</si>
  <si>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</si>
  <si>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</si>
  <si>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</si>
  <si>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</si>
  <si>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</si>
  <si>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</si>
  <si>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</si>
  <si>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</si>
  <si>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</si>
  <si>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</si>
  <si>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</si>
  <si>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</si>
  <si>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</si>
  <si>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</si>
  <si>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</si>
  <si>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</si>
  <si>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</si>
  <si>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</si>
  <si>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</si>
  <si>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</si>
  <si>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</si>
  <si>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</si>
  <si>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</si>
  <si>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</si>
  <si>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</si>
  <si>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</si>
  <si>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</si>
  <si>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</si>
  <si>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</si>
  <si>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</si>
  <si>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</si>
  <si>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</si>
  <si>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</si>
  <si>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</si>
  <si>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</si>
  <si>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</si>
  <si>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</si>
  <si>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</si>
  <si>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</si>
  <si>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</si>
  <si>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</si>
  <si>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</si>
  <si>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</si>
  <si>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</si>
  <si>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</si>
  <si>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</si>
  <si>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</si>
  <si>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</si>
  <si>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</si>
  <si>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</si>
  <si>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</si>
  <si>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</si>
  <si>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</si>
  <si>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</si>
  <si>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</si>
  <si>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</si>
  <si>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</si>
  <si>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</si>
  <si>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</si>
  <si>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</si>
  <si>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</si>
  <si>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</si>
  <si>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</si>
  <si>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</si>
  <si>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</si>
  <si>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</si>
  <si>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</si>
  <si>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</si>
  <si>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</si>
  <si>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</si>
  <si>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</si>
  <si>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</si>
  <si>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</si>
  <si>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</si>
  <si>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LISA EM HDF, ACABAMENTO EM LAMINADO NATURAL PARA VERNIZ</t>
  </si>
  <si>
    <t>PORTA DE MADEIRA, FOLHA MEDIA (NBR 15930) DE 90 X 210 CM, E = 35 MM, NUCLEO SARRAFEADO, CAPA LISA EM HDF, ACABAMENTO EM PRIMER PARA PINTURA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</si>
  <si>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</si>
  <si>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</si>
  <si>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</si>
  <si>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</si>
  <si>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</si>
  <si>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</si>
  <si>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</si>
  <si>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</si>
  <si>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</si>
  <si>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</si>
  <si>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</si>
  <si>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</si>
  <si>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</si>
  <si>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</si>
  <si>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</si>
  <si>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</si>
  <si>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</si>
  <si>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</si>
  <si>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</si>
  <si>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</si>
  <si>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</si>
  <si>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</si>
  <si>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</si>
  <si>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</si>
  <si>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</si>
  <si>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</si>
  <si>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</si>
  <si>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</si>
  <si>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</si>
  <si>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</si>
  <si>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</si>
  <si>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</si>
  <si>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</si>
  <si>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</si>
  <si>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</si>
  <si>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</si>
  <si>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</si>
  <si>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</si>
  <si>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</si>
  <si>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</si>
  <si>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</si>
  <si>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</si>
  <si>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</si>
  <si>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</si>
  <si>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</si>
  <si>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</si>
  <si>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</si>
  <si>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</si>
  <si>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</si>
  <si>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</si>
  <si>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</si>
  <si>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</si>
  <si>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10 X 10 (7/8 X 17)</t>
  </si>
  <si>
    <t>PREGO DE ACO POLIDO COM CABECA 10 X 11 (1 X 17)</t>
  </si>
  <si>
    <t>PREGO DE ACO POLIDO COM CABECA 14 X 18 (1 1/2 X 14)</t>
  </si>
  <si>
    <t>PREGO DE ACO POLIDO COM CABECA 16 X 27 (2 1/2 X 12)</t>
  </si>
  <si>
    <t>PREGO DE ACO POLIDO COM CABECA 17 X 27 (2 1/2 X 11)</t>
  </si>
  <si>
    <t>PREGO DE ACO POLIDO COM CABECA 17 X 30 (2 3/4 X 11)</t>
  </si>
  <si>
    <t>PREGO DE ACO POLIDO COM CABECA 18 X 24 (2 1/4 X 10)</t>
  </si>
  <si>
    <t>PREGO DE ACO POLIDO COM CABECA 19  X 36 (3 1/4  X  9)</t>
  </si>
  <si>
    <t>PREGO DE ACO POLIDO COM CABECA 19 X 33 (3 X 9)</t>
  </si>
  <si>
    <t>PRENDEDOR / TRAVA DE PORTA, MONTAGEM PISO / PORTA, EM LATAO / ZAMAC, CROMADO</t>
  </si>
  <si>
    <t>PRESSAO DE PERNAS TRIPLO, EM TUBO DE ACO CARBONO, PINTURA NO PROCESSO ELETROSTATICO - EQUIPAMENTO DE GINASTICA PARA ACADEMIA AO AR LIVRE / ACADEMIA DA TERCEIRA IDADE - ATI</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</si>
  <si>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</si>
  <si>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</si>
  <si>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</si>
  <si>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</si>
  <si>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</si>
  <si>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</si>
  <si>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</si>
  <si>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</si>
  <si>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</si>
  <si>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</si>
  <si>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</si>
  <si>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</si>
  <si>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</si>
  <si>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</si>
  <si>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</si>
  <si>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</si>
  <si>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</si>
  <si>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</si>
  <si>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</si>
  <si>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</si>
  <si>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</si>
  <si>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</si>
  <si>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</si>
  <si>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</si>
  <si>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</si>
  <si>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</si>
  <si>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</si>
  <si>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</si>
  <si>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</si>
  <si>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</si>
  <si>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</si>
  <si>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</si>
  <si>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</si>
  <si>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</si>
  <si>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</si>
  <si>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</si>
  <si>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</si>
  <si>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</si>
  <si>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</si>
  <si>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</si>
  <si>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</si>
  <si>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</si>
  <si>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</si>
  <si>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</si>
  <si>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</si>
  <si>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</si>
  <si>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</si>
  <si>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</si>
  <si>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</si>
  <si>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</si>
  <si>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</si>
  <si>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</si>
  <si>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</si>
  <si>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</si>
  <si>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</si>
  <si>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</si>
  <si>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</si>
  <si>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</si>
  <si>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</si>
  <si>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</si>
  <si>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</si>
  <si>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150 MM, PARA LAJES/ CALHAS</t>
  </si>
  <si>
    <t>RALO FOFO SEMIESFERICO, 200 MM, PARA LAJES/ CALHAS</t>
  </si>
  <si>
    <t>RALO SECO PVC CONICO, 100 X 40 MM,  COM GRELHA REDONDA BRANCA</t>
  </si>
  <si>
    <t>RALO SECO PVC CONICO, 100 X 40 MM, COM GRELHA QUADRADA</t>
  </si>
  <si>
    <t>RALO SECO PVC QUADRADO, 100 X 100 X 53 MM, SAIDA 40 MM, COM GRELHA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</si>
  <si>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</si>
  <si>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</si>
  <si>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</si>
  <si>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</si>
  <si>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</si>
  <si>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</si>
  <si>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</si>
  <si>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</si>
  <si>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</si>
  <si>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</si>
  <si>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</si>
  <si>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</si>
  <si>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</si>
  <si>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</si>
  <si>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</si>
  <si>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</si>
  <si>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</si>
  <si>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</si>
  <si>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</si>
  <si>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</si>
  <si>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</si>
  <si>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</si>
  <si>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SERIE R, DN 100 X 75 MM, PARA ESGOTO PREDIAL</t>
  </si>
  <si>
    <t>REDUCAO EXCENTRICA PVC, SERIE R, DN 150 X 100 MM, PARA ESGOTO PREDIAL</t>
  </si>
  <si>
    <t>REDUCAO EXCENTRICA PVC, SERIE R, DN 75 X 50 MM, PARA ESGOTO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</si>
  <si>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</si>
  <si>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</si>
  <si>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</si>
  <si>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</si>
  <si>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</si>
  <si>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</si>
  <si>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</si>
  <si>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</si>
  <si>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</si>
  <si>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</si>
  <si>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</si>
  <si>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</si>
  <si>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</si>
  <si>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</si>
  <si>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</si>
  <si>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</si>
  <si>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</si>
  <si>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</si>
  <si>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</si>
  <si>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</si>
  <si>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</si>
  <si>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</si>
  <si>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</si>
  <si>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</si>
  <si>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</si>
  <si>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</si>
  <si>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</si>
  <si>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</si>
  <si>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</si>
  <si>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</si>
  <si>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</si>
  <si>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OU REGULADOR DE GAS COZINHA, VAZAO DE 2 KG/H, 2,8 KPA</t>
  </si>
  <si>
    <t>REGISTRO PRESSAO BRUTO EM LATAO FORJADO, BITOLA 1/2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</si>
  <si>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</si>
  <si>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</si>
  <si>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</si>
  <si>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</si>
  <si>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</si>
  <si>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</si>
  <si>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</si>
  <si>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RELE FOTOELETRICO INTERNO E EXTERNO BIVOLT 1000 W, DE CONECTOR, SEM BASE</t>
  </si>
  <si>
    <t>RELE TERMICO BIMETAL PARA USO EM MOTORES TRIFASICOS, TENSAO 380 V, POTENCIA ATE 15 CV, CORRENTE NOMINAL MAXIMA 22 A</t>
  </si>
  <si>
    <t>RESINA ACRILICA BASE AGUA - COR BRANCA</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</si>
  <si>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</si>
  <si>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</si>
  <si>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</si>
  <si>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</si>
  <si>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</si>
  <si>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</si>
  <si>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</si>
  <si>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</si>
  <si>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</si>
  <si>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</si>
  <si>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</si>
  <si>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</si>
  <si>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</si>
  <si>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</si>
  <si>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</si>
  <si>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</si>
  <si>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</si>
  <si>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</si>
  <si>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</si>
  <si>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</si>
  <si>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</si>
  <si>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PLANO PARA PISO VINILICO, H = 5 CM</t>
  </si>
  <si>
    <t>RODAPE PRE-MOLDADO DE GRANILITE, MARMORITE OU GRANITINA L = 10 CM</t>
  </si>
  <si>
    <t>RODIZIO PARA TRILHO (TIPO NAPOLEAO),  EM LATAO, COM ROLAMENTO EM ACO, 6 MM, PARA JANELA DE CORRER</t>
  </si>
  <si>
    <t>RODO PARA CHAO 40 CM COM CABO</t>
  </si>
  <si>
    <t>ROLDANA DUPLA, EM ZAMAC COM CHAPA DE LATAO, ROLAMENTOS EM ACO, PARA PORTA E JANELA DE CORRER</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</si>
  <si>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</si>
  <si>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</si>
  <si>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</si>
  <si>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</si>
  <si>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</si>
  <si>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</si>
  <si>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</si>
  <si>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</si>
  <si>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</si>
  <si>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</si>
  <si>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</si>
  <si>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</si>
  <si>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</si>
  <si>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</si>
  <si>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</si>
  <si>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</si>
  <si>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</si>
  <si>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</si>
  <si>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</si>
  <si>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</si>
  <si>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</si>
  <si>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</si>
  <si>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</si>
  <si>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</si>
  <si>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</si>
  <si>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</si>
  <si>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</si>
  <si>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</si>
  <si>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</si>
  <si>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</si>
  <si>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</si>
  <si>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</si>
  <si>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</si>
  <si>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</si>
  <si>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SEIXO ROLADO PARA APLICACAO EM CONCRETO (POSTO PEDREIRA/FORNECEDOR, SEM FRETE)</t>
  </si>
  <si>
    <t>SELADOR PVA PAREDES INTERNAS</t>
  </si>
  <si>
    <t>SELANTE A BASE DE ALCATRAO E POLIURETANO PARA JUNTAS HORIZONTAIS</t>
  </si>
  <si>
    <t>SELANTE A BASE DE RESINAS ACRILICAS PARA TRINCAS</t>
  </si>
  <si>
    <t>SELANTE DE BASE ASFALTICA PARA VEDACAO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</si>
  <si>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</si>
  <si>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</si>
  <si>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</si>
  <si>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</si>
  <si>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</si>
  <si>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</si>
  <si>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</si>
  <si>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</si>
  <si>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</si>
  <si>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</si>
  <si>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</si>
  <si>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</si>
  <si>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</si>
  <si>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MODELO PICA-PAU, DIAMETRO DE 350 MM. CARACTERISTICAS DO MOTOR: TRIFASICO, POTENCIA DE 5 HP, FREQUENCIA DE 60 HZ</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</si>
  <si>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</si>
  <si>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</si>
  <si>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</si>
  <si>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</si>
  <si>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</si>
  <si>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</si>
  <si>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</si>
  <si>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</si>
  <si>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</si>
  <si>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</si>
  <si>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</si>
  <si>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</si>
  <si>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</si>
  <si>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</si>
  <si>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</si>
  <si>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</si>
  <si>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</si>
  <si>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SODA CAUSTICA EM ESCAMAS</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</si>
  <si>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</si>
  <si>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</si>
  <si>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</si>
  <si>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</si>
  <si>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</si>
  <si>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</si>
  <si>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</si>
  <si>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200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</si>
  <si>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</si>
  <si>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</si>
  <si>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</si>
  <si>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</si>
  <si>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</si>
  <si>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</si>
  <si>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</si>
  <si>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</si>
  <si>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</si>
  <si>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</si>
  <si>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</si>
  <si>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</si>
  <si>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</si>
  <si>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</si>
  <si>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</si>
  <si>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</si>
  <si>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</si>
  <si>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</si>
  <si>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</si>
  <si>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</si>
  <si>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</si>
  <si>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</si>
  <si>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</si>
  <si>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</si>
  <si>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</si>
  <si>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</si>
  <si>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</si>
  <si>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</si>
  <si>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</si>
  <si>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</si>
  <si>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</si>
  <si>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</si>
  <si>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</si>
  <si>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</si>
  <si>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</si>
  <si>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NAO APARELHADA *2,5 X 10 CM (1 X 4 ") PINUS, MISTA OU EQUIVALENTE DA REGIAO</t>
  </si>
  <si>
    <t>TABUA DE MADEIRA NAO APARELHADA *2,5 X 15 CM (1 X 6 ") PINUS, MISTA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</si>
  <si>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</si>
  <si>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</si>
  <si>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</si>
  <si>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</si>
  <si>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TALHA ELETRICA 3 T, VELOCIDADE  2,1 M / MIN, POTENCIA 1,3 KW</t>
  </si>
  <si>
    <t>TALHA MANUAL DE CORRENTE, CAPACIDADE DE 1 T COM ELEVACAO DE 3 M</t>
  </si>
  <si>
    <t>TALHA MANUAL DE CORRENTE, CAPACIDADE DE 2 T COM ELEVACAO DE 3 M</t>
  </si>
  <si>
    <t>TALHADEIRA COM PUNHO DE PROTECAO *20 X 250* MM</t>
  </si>
  <si>
    <t>TAMPA DE CONCRETO PARA PV OU CAIXA DE INSPECAO, DIMENSOES 600 X 600 X 50 MM</t>
  </si>
  <si>
    <t>TAMPA PARA CONDULETE, EM PVC, PARA TOMADA HEXAGONAL</t>
  </si>
  <si>
    <t>TAMPA PARA CONDULETE, EM PVC, PARA 1 INTERRUPTOR</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</si>
  <si>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</si>
  <si>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</si>
  <si>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</si>
  <si>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</si>
  <si>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</si>
  <si>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</si>
  <si>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</si>
  <si>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</si>
  <si>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</si>
  <si>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</si>
  <si>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</si>
  <si>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</si>
  <si>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</si>
  <si>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</si>
  <si>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</si>
  <si>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</si>
  <si>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</si>
  <si>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</si>
  <si>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</si>
  <si>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</si>
  <si>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</si>
  <si>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</si>
  <si>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</si>
  <si>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</si>
  <si>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</si>
  <si>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</si>
  <si>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</si>
  <si>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</si>
  <si>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</si>
  <si>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</si>
  <si>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</si>
  <si>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</si>
  <si>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</si>
  <si>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</si>
  <si>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</si>
  <si>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</si>
  <si>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</si>
  <si>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</si>
  <si>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</si>
  <si>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</si>
  <si>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</si>
  <si>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</si>
  <si>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</si>
  <si>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</si>
  <si>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</si>
  <si>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</si>
  <si>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</si>
  <si>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</si>
  <si>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</si>
  <si>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</si>
  <si>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</si>
  <si>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</si>
  <si>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</si>
  <si>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</si>
  <si>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</si>
  <si>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</si>
  <si>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</si>
  <si>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</si>
  <si>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</si>
  <si>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</si>
  <si>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</si>
  <si>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</si>
  <si>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</si>
  <si>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</si>
  <si>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</si>
  <si>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</si>
  <si>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</si>
  <si>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</si>
  <si>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</si>
  <si>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</si>
  <si>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</si>
  <si>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</si>
  <si>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</si>
  <si>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</si>
  <si>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</si>
  <si>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</si>
  <si>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</si>
  <si>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</si>
  <si>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</si>
  <si>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</si>
  <si>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</si>
  <si>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</si>
  <si>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</si>
  <si>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</si>
  <si>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</si>
  <si>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</si>
  <si>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</si>
  <si>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</si>
  <si>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</si>
  <si>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</si>
  <si>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</si>
  <si>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</si>
  <si>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</si>
  <si>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</si>
  <si>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</si>
  <si>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</si>
  <si>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</si>
  <si>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</si>
  <si>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</si>
  <si>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</si>
  <si>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</si>
  <si>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</si>
  <si>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</si>
  <si>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</si>
  <si>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</si>
  <si>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</si>
  <si>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</si>
  <si>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</si>
  <si>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</si>
  <si>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</si>
  <si>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</si>
  <si>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</si>
  <si>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</si>
  <si>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</si>
  <si>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</si>
  <si>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</si>
  <si>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</si>
  <si>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40 MM X 32 MM, PARA AGUA FRIA PREDIAL</t>
  </si>
  <si>
    <t>TE DE REDUCAO, PVC, SOLDAVEL, 90 GRAUS, 50 MM X 40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</si>
  <si>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</si>
  <si>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</si>
  <si>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</si>
  <si>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</si>
  <si>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</si>
  <si>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</si>
  <si>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</si>
  <si>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</si>
  <si>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</si>
  <si>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</si>
  <si>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</si>
  <si>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</si>
  <si>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</si>
  <si>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</si>
  <si>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</si>
  <si>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</si>
  <si>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</si>
  <si>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</si>
  <si>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</si>
  <si>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</si>
  <si>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</si>
  <si>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</si>
  <si>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</si>
  <si>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</si>
  <si>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</si>
  <si>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</si>
  <si>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</si>
  <si>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</si>
  <si>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</si>
  <si>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</si>
  <si>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</si>
  <si>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</si>
  <si>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</si>
  <si>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</si>
  <si>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</si>
  <si>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</si>
  <si>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</si>
  <si>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</si>
  <si>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</si>
  <si>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</si>
  <si>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</si>
  <si>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</si>
  <si>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</si>
  <si>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</si>
  <si>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</si>
  <si>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</si>
  <si>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</si>
  <si>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</si>
  <si>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</si>
  <si>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</si>
  <si>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</si>
  <si>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</si>
  <si>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</si>
  <si>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</si>
  <si>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</si>
  <si>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</si>
  <si>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</si>
  <si>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</si>
  <si>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</si>
  <si>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</si>
  <si>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</si>
  <si>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</si>
  <si>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</si>
  <si>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</si>
  <si>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</si>
  <si>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</si>
  <si>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</si>
  <si>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75 MM, SERIE NORMAL PARA ESGOTO PREDIAL</t>
  </si>
  <si>
    <t>TE SANITARIO, PVC, DN 40 X 40 MM, SERIE NORMAL, PARA ESGOTO PREDIAL</t>
  </si>
  <si>
    <t>TE SANITARIO, PVC, DN 75 X 75 MM, SERIE NORMAL PARA ESGOTO PREDIAL</t>
  </si>
  <si>
    <t>TE SOLDAVEL, PVC, 90 GRAUS, 40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</si>
  <si>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</si>
  <si>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</si>
  <si>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</si>
  <si>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</si>
  <si>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</si>
  <si>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</si>
  <si>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</si>
  <si>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</si>
  <si>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</si>
  <si>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</si>
  <si>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</si>
  <si>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</si>
  <si>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</si>
  <si>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</si>
  <si>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</si>
  <si>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</si>
  <si>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</si>
  <si>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</si>
  <si>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</si>
  <si>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</si>
  <si>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</si>
  <si>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</si>
  <si>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</si>
  <si>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</si>
  <si>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</si>
  <si>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</si>
  <si>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</si>
  <si>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</si>
  <si>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</si>
  <si>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</si>
  <si>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</si>
  <si>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</si>
  <si>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</si>
  <si>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</si>
  <si>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</si>
  <si>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</si>
  <si>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</si>
  <si>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</si>
  <si>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</si>
  <si>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</si>
  <si>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</si>
  <si>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</si>
  <si>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</si>
  <si>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</si>
  <si>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</si>
  <si>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</si>
  <si>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</si>
  <si>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10,5* CM</t>
  </si>
  <si>
    <t>TELA DE ACO SOLDADA GALVANIZADA/ZINCADA PARA ALVENARIA, FIO D = *1,20 A 1,70* MM, MALHA 15 X 15 MM, (C X L) *50 X 6*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</si>
  <si>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</si>
  <si>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</si>
  <si>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</si>
  <si>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</si>
  <si>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</si>
  <si>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</si>
  <si>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</si>
  <si>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</si>
  <si>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</si>
  <si>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</si>
  <si>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</si>
  <si>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</si>
  <si>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</si>
  <si>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</si>
  <si>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</si>
  <si>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</si>
  <si>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</si>
  <si>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</si>
  <si>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</si>
  <si>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</si>
  <si>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</si>
  <si>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</si>
  <si>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</si>
  <si>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</si>
  <si>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</si>
  <si>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</si>
  <si>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</si>
  <si>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</si>
  <si>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</si>
  <si>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</si>
  <si>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</si>
  <si>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</si>
  <si>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</si>
  <si>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</si>
  <si>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</si>
  <si>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</si>
  <si>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</si>
  <si>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</si>
  <si>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</si>
  <si>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</si>
  <si>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</si>
  <si>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</si>
  <si>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</si>
  <si>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</si>
  <si>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</si>
  <si>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</si>
  <si>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</si>
  <si>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</si>
  <si>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</si>
  <si>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</si>
  <si>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</si>
  <si>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</si>
  <si>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</si>
  <si>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</si>
  <si>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</si>
  <si>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</si>
  <si>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</si>
  <si>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</si>
  <si>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</si>
  <si>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</si>
  <si>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</si>
  <si>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</si>
  <si>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</si>
  <si>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</si>
  <si>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</si>
  <si>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</si>
  <si>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</si>
  <si>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</si>
  <si>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</si>
  <si>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</si>
  <si>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</si>
  <si>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</si>
  <si>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</si>
  <si>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</si>
  <si>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</si>
  <si>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</si>
  <si>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</si>
  <si>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</si>
  <si>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</si>
  <si>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</si>
  <si>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</si>
  <si>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</si>
  <si>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</si>
  <si>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</si>
  <si>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</si>
  <si>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</si>
  <si>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</si>
  <si>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</si>
  <si>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</si>
  <si>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</si>
  <si>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</si>
  <si>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</si>
  <si>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</si>
  <si>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</si>
  <si>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</si>
  <si>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</si>
  <si>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</si>
  <si>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</si>
  <si>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</si>
  <si>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</si>
  <si>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</si>
  <si>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</si>
  <si>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</si>
  <si>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</si>
  <si>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</si>
  <si>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</si>
  <si>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</si>
  <si>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</si>
  <si>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</si>
  <si>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</si>
  <si>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</si>
  <si>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</si>
  <si>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</si>
  <si>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</si>
  <si>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</si>
  <si>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</si>
  <si>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</si>
  <si>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</si>
  <si>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</si>
  <si>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</si>
  <si>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</si>
  <si>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OLEO BRILHANTE PARA MADEIRA E METAIS</t>
  </si>
  <si>
    <t>TINTA ACRILICA PARA CERAMICA</t>
  </si>
  <si>
    <t>TINTA ACRILICA PREMIUM, COR BRANCO  FOSCO</t>
  </si>
  <si>
    <t>TINTA ASFALTICA IMPERMEABILIZANTE DILUIDA EM SOLVENTE, PARA MATERIAIS CIMENTICIOS, METAL E MADEIRA</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</si>
  <si>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</si>
  <si>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</si>
  <si>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</si>
  <si>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</si>
  <si>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</si>
  <si>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LATEX ACRILICA ECONOMICA, COR BRANCA</t>
  </si>
  <si>
    <t>TINTA LATEX ACRILICA STANDARD,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</si>
  <si>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</si>
  <si>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</si>
  <si>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</si>
  <si>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</si>
  <si>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</si>
  <si>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</si>
  <si>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</si>
  <si>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</si>
  <si>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</si>
  <si>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</si>
  <si>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</si>
  <si>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</si>
  <si>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</si>
  <si>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</si>
  <si>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</si>
  <si>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</si>
  <si>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</si>
  <si>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TOMADA 2P+T 20A 250V, CONJUNTO MONTADO PARA EMBUTIR 4" X 2" (PLACA + SUPORTE + MODULO)</t>
  </si>
  <si>
    <t>TOMADAS (2 MODULOS) 2P+T 10A, 250V, CONJUNTO MONTADO PARA EMBUTIR 4" X 2" (PLACA + SUPORTE + MODULOS)</t>
  </si>
  <si>
    <t>TOPOGRAFO</t>
  </si>
  <si>
    <t>TOPOGRAFO (MENSALISTA)</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</si>
  <si>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</si>
  <si>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</si>
  <si>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</si>
  <si>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</si>
  <si>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</si>
  <si>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</si>
  <si>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</si>
  <si>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</si>
  <si>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</si>
  <si>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</si>
  <si>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</si>
  <si>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</si>
  <si>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</si>
  <si>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</si>
  <si>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</si>
  <si>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</si>
  <si>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</si>
  <si>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</si>
  <si>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</si>
  <si>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</si>
  <si>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</si>
  <si>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</si>
  <si>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</si>
  <si>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</si>
  <si>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</si>
  <si>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</si>
  <si>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</si>
  <si>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</si>
  <si>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</si>
  <si>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</si>
  <si>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</si>
  <si>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</si>
  <si>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</si>
  <si>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</si>
  <si>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</si>
  <si>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</si>
  <si>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</si>
  <si>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</si>
  <si>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</si>
  <si>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</si>
  <si>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</si>
  <si>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</si>
  <si>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</si>
  <si>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</si>
  <si>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</si>
  <si>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</si>
  <si>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</si>
  <si>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</si>
  <si>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</si>
  <si>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</si>
  <si>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</si>
  <si>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</si>
  <si>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</si>
  <si>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</si>
  <si>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</si>
  <si>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</si>
  <si>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</si>
  <si>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</si>
  <si>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TRELICA NERVURADA (ESPACADOR), ALTURA = 120,0 MM, DIAMETRO DOS BANZOS INFERIORES E SUPERIOR = 6,0 MM, DIAMETRO DA DIAGONAL = 4,2 MM (COLETADO CAIXA)</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</si>
  <si>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</si>
  <si>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</si>
  <si>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</si>
  <si>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</si>
  <si>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</si>
  <si>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</si>
  <si>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</si>
  <si>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</si>
  <si>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</si>
  <si>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</si>
  <si>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</si>
  <si>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</si>
  <si>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</si>
  <si>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</si>
  <si>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</si>
  <si>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</si>
  <si>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</si>
  <si>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</si>
  <si>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</si>
  <si>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</si>
  <si>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</si>
  <si>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</si>
  <si>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</si>
  <si>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</si>
  <si>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</si>
  <si>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</si>
  <si>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</si>
  <si>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</si>
  <si>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</si>
  <si>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</si>
  <si>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</si>
  <si>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</si>
  <si>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</si>
  <si>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</si>
  <si>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</si>
  <si>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</si>
  <si>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</si>
  <si>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</si>
  <si>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1/2", E = *2,65* MM, PESO *1,22*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</si>
  <si>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</si>
  <si>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</si>
  <si>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</si>
  <si>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</si>
  <si>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</si>
  <si>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</si>
  <si>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</si>
  <si>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</si>
  <si>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</si>
  <si>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</si>
  <si>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</si>
  <si>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</si>
  <si>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</si>
  <si>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</si>
  <si>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</si>
  <si>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</si>
  <si>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</si>
  <si>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</si>
  <si>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</si>
  <si>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</si>
  <si>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</si>
  <si>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</si>
  <si>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</si>
  <si>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</si>
  <si>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</si>
  <si>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</si>
  <si>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</si>
  <si>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</si>
  <si>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</si>
  <si>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</si>
  <si>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</si>
  <si>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</si>
  <si>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</si>
  <si>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</si>
  <si>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</si>
  <si>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</si>
  <si>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</si>
  <si>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</si>
  <si>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</si>
  <si>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</si>
  <si>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</si>
  <si>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</si>
  <si>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</si>
  <si>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</si>
  <si>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</si>
  <si>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</si>
  <si>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</si>
  <si>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</si>
  <si>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</si>
  <si>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</si>
  <si>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</si>
  <si>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</si>
  <si>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</si>
  <si>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</si>
  <si>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</si>
  <si>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</si>
  <si>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</si>
  <si>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</si>
  <si>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</si>
  <si>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</si>
  <si>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</si>
  <si>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</si>
  <si>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</si>
  <si>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</si>
  <si>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</si>
  <si>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</si>
  <si>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</si>
  <si>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</si>
  <si>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</si>
  <si>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</si>
  <si>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15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</si>
  <si>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</si>
  <si>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</si>
  <si>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</si>
  <si>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</si>
  <si>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</si>
  <si>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</si>
  <si>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</si>
  <si>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</si>
  <si>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</si>
  <si>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</si>
  <si>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</si>
  <si>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</si>
  <si>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</si>
  <si>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</si>
  <si>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</si>
  <si>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</si>
  <si>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</si>
  <si>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</si>
  <si>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</si>
  <si>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</si>
  <si>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</si>
  <si>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</si>
  <si>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</si>
  <si>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</si>
  <si>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</si>
  <si>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</si>
  <si>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</si>
  <si>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</si>
  <si>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</si>
  <si>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</si>
  <si>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</si>
  <si>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</si>
  <si>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</si>
  <si>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</si>
  <si>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</si>
  <si>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</si>
  <si>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</si>
  <si>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</si>
  <si>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3/16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</si>
  <si>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</si>
  <si>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</si>
  <si>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</si>
  <si>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</si>
  <si>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</si>
  <si>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</si>
  <si>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</si>
  <si>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</si>
  <si>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</si>
  <si>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</si>
  <si>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</si>
  <si>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</si>
  <si>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</si>
  <si>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</si>
  <si>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</si>
  <si>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</si>
  <si>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</si>
  <si>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</si>
  <si>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</si>
  <si>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</si>
  <si>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</si>
  <si>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</si>
  <si>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</si>
  <si>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</si>
  <si>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</si>
  <si>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</si>
  <si>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</si>
  <si>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</si>
  <si>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</si>
  <si>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</si>
  <si>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</si>
  <si>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</si>
  <si>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</si>
  <si>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</si>
  <si>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</si>
  <si>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</si>
  <si>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</si>
  <si>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</si>
  <si>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</si>
  <si>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</si>
  <si>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</si>
  <si>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</si>
  <si>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</si>
  <si>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</si>
  <si>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</si>
  <si>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</si>
  <si>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</si>
  <si>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</si>
  <si>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</si>
  <si>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</si>
  <si>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</si>
  <si>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</si>
  <si>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</si>
  <si>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</si>
  <si>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</si>
  <si>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</si>
  <si>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</si>
  <si>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</si>
  <si>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</si>
  <si>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</si>
  <si>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</si>
  <si>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</si>
  <si>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</si>
  <si>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</si>
  <si>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</si>
  <si>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</si>
  <si>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</si>
  <si>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</si>
  <si>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</si>
  <si>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</si>
  <si>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</si>
  <si>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</si>
  <si>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</si>
  <si>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</si>
  <si>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</si>
  <si>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</si>
  <si>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</si>
  <si>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</si>
  <si>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</si>
  <si>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</si>
  <si>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</si>
  <si>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</si>
  <si>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150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</si>
  <si>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</si>
  <si>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</si>
  <si>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</si>
  <si>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</si>
  <si>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</si>
  <si>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</si>
  <si>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</si>
  <si>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</si>
  <si>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</si>
  <si>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</si>
  <si>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</si>
  <si>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</si>
  <si>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</si>
  <si>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</si>
  <si>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</si>
  <si>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</si>
  <si>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</si>
  <si>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</si>
  <si>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</si>
  <si>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</si>
  <si>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</si>
  <si>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</si>
  <si>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</si>
  <si>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</si>
  <si>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</si>
  <si>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</si>
  <si>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</si>
  <si>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</si>
  <si>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</si>
  <si>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</si>
  <si>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</si>
  <si>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</si>
  <si>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</si>
  <si>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</si>
  <si>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</si>
  <si>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</si>
  <si>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</si>
  <si>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</si>
  <si>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</si>
  <si>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150 MM, PARA ESGOTO OU AGUAS PLUVIAIS PREDIAL (NBR 5688)</t>
  </si>
  <si>
    <t>TUBO PVC, SERIE R, DN 40 MM, PARA ESGOTO OU AGUAS PLUVIAIS PREDIAL (NBR 5688)</t>
  </si>
  <si>
    <t>TUBO PVC, SERIE R, DN 50 MM, PARA ESGOTO OU AGUAS PLUVIAIS PREDIAL (NBR 5688)</t>
  </si>
  <si>
    <t>TUBO PVC, SOLDAVEL, DN 40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</si>
  <si>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</si>
  <si>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</si>
  <si>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</si>
  <si>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</si>
  <si>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</si>
  <si>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</si>
  <si>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</si>
  <si>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</si>
  <si>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</si>
  <si>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</si>
  <si>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</si>
  <si>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</si>
  <si>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</si>
  <si>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</si>
  <si>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</si>
  <si>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</si>
  <si>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</si>
  <si>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</si>
  <si>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</si>
  <si>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</si>
  <si>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</si>
  <si>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</si>
  <si>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</si>
  <si>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</si>
  <si>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</si>
  <si>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</si>
  <si>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</si>
  <si>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</si>
  <si>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</si>
  <si>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</si>
  <si>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</si>
  <si>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</si>
  <si>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</si>
  <si>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</si>
  <si>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</si>
  <si>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</si>
  <si>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</si>
  <si>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</si>
  <si>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</si>
  <si>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</si>
  <si>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</si>
  <si>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</si>
  <si>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</si>
  <si>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</si>
  <si>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</si>
  <si>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</si>
  <si>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</si>
  <si>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</si>
  <si>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</si>
  <si>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</si>
  <si>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</si>
  <si>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</si>
  <si>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</si>
  <si>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</si>
  <si>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</si>
  <si>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</si>
  <si>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</si>
  <si>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</si>
  <si>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</si>
  <si>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</si>
  <si>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</si>
  <si>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</si>
  <si>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</si>
  <si>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</si>
  <si>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</si>
  <si>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</si>
  <si>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</si>
  <si>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</si>
  <si>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</si>
  <si>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</si>
  <si>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</si>
  <si>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</si>
  <si>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</si>
  <si>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METALICA, BASE 1 1/2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</si>
  <si>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</si>
  <si>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</si>
  <si>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</si>
  <si>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</si>
  <si>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</si>
  <si>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</si>
  <si>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</si>
  <si>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</si>
  <si>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</si>
  <si>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</si>
  <si>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</si>
  <si>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</si>
  <si>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</si>
  <si>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</si>
  <si>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</si>
  <si>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</si>
  <si>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</si>
  <si>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</si>
  <si>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</si>
  <si>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</si>
  <si>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</si>
  <si>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</si>
  <si>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</si>
  <si>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</si>
  <si>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</si>
  <si>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</si>
  <si>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</si>
  <si>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</si>
  <si>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</si>
  <si>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</si>
  <si>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PLASTICO BRANCO COM SAIDA LISA PARA TANQUE 1.1/4 " X 1.1/2 "</t>
  </si>
  <si>
    <t>VALVULA EM PLASTICO BRANCO PARA LAVATORIO 1 ", SEM UNHO, COM LADRAO</t>
  </si>
  <si>
    <t>VALVULA EM PLASTICO BRANCO PARA TANQUE 1.1/4 " X 1.1/2 ", SEM UNHO E SEM LADRAO</t>
  </si>
  <si>
    <t>VALVULA EM PLASTICO CROMADO PARA LAVATORIO 1 ", SEM UNHO, COM LADRAO</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</si>
  <si>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</si>
  <si>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</si>
  <si>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</si>
  <si>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</si>
  <si>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</si>
  <si>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</si>
  <si>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</si>
  <si>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</si>
  <si>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</si>
  <si>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</si>
  <si>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</si>
  <si>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</si>
  <si>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</si>
  <si>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</si>
  <si>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</si>
  <si>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</si>
  <si>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</si>
  <si>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</si>
  <si>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</si>
  <si>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</si>
  <si>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</si>
  <si>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</si>
  <si>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</si>
  <si>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</si>
  <si>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</si>
  <si>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</si>
  <si>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</si>
  <si>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</si>
  <si>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</si>
  <si>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</si>
  <si>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</si>
  <si>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</si>
  <si>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</si>
  <si>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</si>
  <si>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</si>
  <si>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</si>
  <si>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</si>
  <si>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</si>
  <si>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</si>
  <si>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</si>
  <si>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</si>
  <si>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</si>
  <si>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</si>
  <si>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</si>
  <si>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</si>
  <si>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</si>
  <si>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</si>
  <si>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</si>
  <si>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</si>
  <si>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</si>
  <si>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</si>
  <si>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8 MM,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</si>
  <si>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</si>
  <si>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</si>
  <si>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</si>
  <si>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</si>
  <si>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</si>
  <si>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</si>
  <si>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</si>
  <si>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</si>
  <si>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</si>
  <si>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</si>
  <si>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</si>
  <si>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</si>
  <si>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</si>
  <si>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</si>
  <si>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</si>
  <si>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</si>
  <si>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</si>
  <si>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</si>
  <si>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</si>
  <si>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</si>
  <si>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</si>
  <si>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</si>
  <si>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</si>
  <si>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</si>
  <si>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</si>
  <si>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</si>
  <si>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</si>
  <si>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</si>
  <si>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</si>
  <si>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</si>
  <si>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</si>
  <si>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</si>
  <si>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</si>
  <si>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</si>
  <si>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</si>
  <si>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</si>
  <si>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</si>
  <si>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</si>
  <si>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CUSTOS COM BDI</t>
  </si>
  <si>
    <t>CUSTO TOTAL</t>
  </si>
  <si>
    <t>E008</t>
  </si>
  <si>
    <t>E009</t>
  </si>
  <si>
    <t xml:space="preserve"> E011</t>
  </si>
  <si>
    <t>E010</t>
  </si>
  <si>
    <t>INSTALAÇÕES DE SERRALHERIA</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</si>
  <si>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</si>
  <si>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</si>
  <si>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</si>
  <si>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</si>
  <si>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</si>
  <si>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</si>
  <si>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MAQUINA TRANSFORMADORA MONOFASICA PARA SOLDA ELETRICA, TENSAO DE 220 V, FREQUENCIA DE 60 HZ, FAIXA DE CORRENTE ENTRE 80 A (+/- 10 A) E 250 A, POTENCIA ENTRE 14,00 KVA E 15,0 KVA, CICLO DE TRABALHO ENTRE 10% E 20% A 250 A</t>
  </si>
  <si>
    <t>CUSTO TOTAL DA OBRA (R$) – SEM BDI [APOIO A OBRA + EDIFICAÇÃO]</t>
  </si>
  <si>
    <t xml:space="preserve">CUSTO UNITÁRIO DA EDIFICAÇÃO (R$ / M2)– &gt; [ C / ÁREA CONTRUÍDA ] </t>
  </si>
  <si>
    <t>01.07.01</t>
  </si>
  <si>
    <t>01.07.02</t>
  </si>
  <si>
    <t>DEMOLIÇÃO E RETIRADA</t>
  </si>
  <si>
    <t>CARGA E TRANSPORTE</t>
  </si>
  <si>
    <t>CPU.E-023.1000</t>
  </si>
  <si>
    <t>REF. COMPOSIÇÃO DE EXECUÇÃO SINAPI 9537 - BASE NOVEMBRO/2018</t>
  </si>
  <si>
    <t>30 DIAS</t>
  </si>
  <si>
    <t>ÁREA CONSTRUÍDA (M2):</t>
  </si>
  <si>
    <t>DRENO DO AR CONDICIONADO</t>
  </si>
  <si>
    <t>SUPORTE GANCHO CURTO PARA PERFILADO 38X38MM</t>
  </si>
  <si>
    <t xml:space="preserve">FORNECIMENTO E INSTALAÇÃO DE PARAFUSO PARABOLT DIÂMETRO 1/2". </t>
  </si>
  <si>
    <t>SINAPI-MT</t>
  </si>
  <si>
    <t>5-Código Tributário do Município</t>
  </si>
  <si>
    <t>LIMPEZA FINAL DA OBRA</t>
  </si>
  <si>
    <t>CPU.E-015.7025</t>
  </si>
  <si>
    <t>PERFILADO PERFURADO SIMPLES 19 X 38 MM, CHAPA 22 - FORNECIMENTO E INSTALAÇÃO</t>
  </si>
  <si>
    <t>Seção</t>
  </si>
  <si>
    <t>Comp. Total (m)</t>
  </si>
  <si>
    <t>Peso Total (kg)</t>
  </si>
  <si>
    <t>Área de Pintura (m²)</t>
  </si>
  <si>
    <t>Terças</t>
  </si>
  <si>
    <t>REF. COMPOSIÇÃO DE EXECUÇÃO SINAPI 72110 - BASE DE JULHO/2018</t>
  </si>
  <si>
    <t>Quantitativo - Resumo dos Perfis</t>
  </si>
  <si>
    <t>Total geral</t>
  </si>
  <si>
    <t>CPU.E-05.9222</t>
  </si>
  <si>
    <t>E-05.9222</t>
  </si>
  <si>
    <t>MAIO/2019</t>
  </si>
  <si>
    <t>ARAME PROTEGIDO COM POLIMERO PARA GABIAO, DIAMETRO 2,2 MM</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</si>
  <si>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</si>
  <si>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</si>
  <si>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</si>
  <si>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</si>
  <si>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</si>
  <si>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</si>
  <si>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</si>
  <si>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</si>
  <si>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</si>
  <si>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</si>
  <si>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</si>
  <si>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</si>
  <si>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</si>
  <si>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</si>
  <si>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</si>
  <si>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</si>
  <si>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</si>
  <si>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</si>
  <si>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</si>
  <si>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</si>
  <si>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</si>
  <si>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</si>
  <si>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</si>
  <si>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MT</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</si>
  <si>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</si>
  <si>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</si>
  <si>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</si>
  <si>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</si>
  <si>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</si>
  <si>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</si>
  <si>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</si>
  <si>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</si>
  <si>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</si>
  <si>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</si>
  <si>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</si>
  <si>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</si>
  <si>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</si>
  <si>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</si>
  <si>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</si>
  <si>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</si>
  <si>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</si>
  <si>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</si>
  <si>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</si>
  <si>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</si>
  <si>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</si>
  <si>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</si>
  <si>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</si>
  <si>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</si>
  <si>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</si>
  <si>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</si>
  <si>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</si>
  <si>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</si>
  <si>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</si>
  <si>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</si>
  <si>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</si>
  <si>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</si>
  <si>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</si>
  <si>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</si>
  <si>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</si>
  <si>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</si>
  <si>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</si>
  <si>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</si>
  <si>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</si>
  <si>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</si>
  <si>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</si>
  <si>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</si>
  <si>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</si>
  <si>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</si>
  <si>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</si>
  <si>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</si>
  <si>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</si>
  <si>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</si>
  <si>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</si>
  <si>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</si>
  <si>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</si>
  <si>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</si>
  <si>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</si>
  <si>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</si>
  <si>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</si>
  <si>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</si>
  <si>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</si>
  <si>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</si>
  <si>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</si>
  <si>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</si>
  <si>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</si>
  <si>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DRENO DE AR CONDICIONADO</t>
  </si>
  <si>
    <t>4 - ACÓRDÃO Nº 2.369/2011 PLENÁRIO. PROCESSO Nº TC 025.990/2008-2</t>
  </si>
  <si>
    <t>5. MAPA DE COTAÇÕES</t>
  </si>
  <si>
    <t>CÓDIGO</t>
  </si>
  <si>
    <t>FONTE</t>
  </si>
  <si>
    <t>TIPO DE BDI</t>
  </si>
  <si>
    <t>UND.</t>
  </si>
  <si>
    <t>QUANT.</t>
  </si>
  <si>
    <t xml:space="preserve">PREÇOS </t>
  </si>
  <si>
    <t>PREÇO TOTAL COM BDI (R$)</t>
  </si>
  <si>
    <t>PREÇO UNITÁRIO S/ BDI</t>
  </si>
  <si>
    <t>PREÇO UNITÁRIO C/ BDI</t>
  </si>
  <si>
    <t>LEGENDA</t>
  </si>
  <si>
    <t>TIPO.2</t>
  </si>
  <si>
    <t>TIPO</t>
  </si>
  <si>
    <t>PREÇO UNIT. (R$)</t>
  </si>
  <si>
    <t>PREÇO TOTAL SEM BDI (R$)</t>
  </si>
  <si>
    <t xml:space="preserve">7. CRONOGRAMA FÍSICO-FINANCEIRO </t>
  </si>
  <si>
    <t>CPU.E-015.1015</t>
  </si>
  <si>
    <t>-</t>
  </si>
  <si>
    <t>FACHADA - COMUNICAÇÃO VISUAL</t>
  </si>
  <si>
    <t>FORNECIMENTO, CORTE, DOBRA E INSTALAÇÃO DE PERFIL DE AÇO, UCD, DIMENS. 100X40#2,66 MM</t>
  </si>
  <si>
    <t>FORNECIMENTO, CORTE, DOBRA E INSTALAÇÃO DE PERFIL DE AÇO, UCD, DIMENS. 94X40#2,00 MM</t>
  </si>
  <si>
    <t>CPU.E-05.9272</t>
  </si>
  <si>
    <t>CPU.E-05.9274</t>
  </si>
  <si>
    <t>CPU.E-05.9278</t>
  </si>
  <si>
    <t>PERFIL DE AÇO, UCD, DIMENS. 94X40 #2,00 MM, CORTADO E DOBRADO</t>
  </si>
  <si>
    <t>PERFIL DE AÇO, UCD, DIMENS. 100X40 #2,66 MM, CORTADO E DOBRADO</t>
  </si>
  <si>
    <t>E-05.9272</t>
  </si>
  <si>
    <t>E-05.9274</t>
  </si>
  <si>
    <t>E-05.9278</t>
  </si>
  <si>
    <t>PERFILADO MULTIAÇO</t>
  </si>
  <si>
    <t>02.019.067/0003-65</t>
  </si>
  <si>
    <t>GESIEL DE PAULA</t>
  </si>
  <si>
    <t>65-3027-9900</t>
  </si>
  <si>
    <t>CPU.E-05.9212</t>
  </si>
  <si>
    <t>FORNECIMENTO, CORTE, DOBRA E INSTALAÇÃO DE CHAPA E = 12,5 MM</t>
  </si>
  <si>
    <t>AÇOFER</t>
  </si>
  <si>
    <t>03.989.217/0003-26</t>
  </si>
  <si>
    <t>WILLIAN CARLOS</t>
  </si>
  <si>
    <t>65-3637-1010</t>
  </si>
  <si>
    <t>UNIDADE</t>
  </si>
  <si>
    <t>Pilares</t>
  </si>
  <si>
    <t>Componentes de Treliça</t>
  </si>
  <si>
    <t xml:space="preserve">UCD 100x40x2.66 </t>
  </si>
  <si>
    <t xml:space="preserve">UCD 94x40x2.00 </t>
  </si>
  <si>
    <t>Contraventamento</t>
  </si>
  <si>
    <t xml:space="preserve">Barra Trefilada ø 1/2" </t>
  </si>
  <si>
    <t xml:space="preserve">2xUECD 100x50x17x2.25 </t>
  </si>
  <si>
    <t xml:space="preserve">CART 130x50x25x2,66 </t>
  </si>
  <si>
    <t xml:space="preserve">01.00.000 </t>
  </si>
  <si>
    <t>CUSTOS ADMINISTRATIVOS DA OBRA</t>
  </si>
  <si>
    <t>A001</t>
  </si>
  <si>
    <t>ELABORAÇÃO DE AS BUILT</t>
  </si>
  <si>
    <t>CONSIDERADO:</t>
  </si>
  <si>
    <t>AUXILIAR DE DESENHISTA</t>
  </si>
  <si>
    <t>DESEN. COPISTA</t>
  </si>
  <si>
    <t>AUXIL. DESENHISTA</t>
  </si>
  <si>
    <t>*considerado produtividade :</t>
  </si>
  <si>
    <t>h/m2</t>
  </si>
  <si>
    <t>proj. arquit</t>
  </si>
  <si>
    <t>PRODUÇÕES CONSIDERADAS</t>
  </si>
  <si>
    <t>EQUIPE PRODUZ 25 M2 HORA PARA PROJETO ARQUITETONICO</t>
  </si>
  <si>
    <t>EQUIPE PRODUZ 50 M2 HORA PARA DEMAIS PROJETOS</t>
  </si>
  <si>
    <t>A002</t>
  </si>
  <si>
    <t>QUANTIDADE</t>
  </si>
  <si>
    <t>TOTAL ESTIMADO DE HORAS MÊS</t>
  </si>
  <si>
    <t xml:space="preserve">ENGENHEIRO CIVIL </t>
  </si>
  <si>
    <t>TOTAL DE HORAS</t>
  </si>
  <si>
    <t>OBS.</t>
  </si>
  <si>
    <t>CONSIDERADO HORAS TÉCNICAS INCL. ENCARGOS SOCIAIS ( COMPUTADO SOMENTE HORAS TRABALHADAS)</t>
  </si>
  <si>
    <t>CONSIDERAÇÕES:</t>
  </si>
  <si>
    <t>1 MÊS TEM 30 DIAS</t>
  </si>
  <si>
    <t>DOS 30 DIAS - 04 DIAS SÃO DOMINGOS E 04 DIAS SABADOS</t>
  </si>
  <si>
    <t>CONSIDERADO SÁBADO SOMENTE 1 PERÍODO DE 4 HORAS</t>
  </si>
  <si>
    <t>TEREMOS</t>
  </si>
  <si>
    <t>DIAS ÚTES SEMANA(SEGUNDA A SEXTA) - 22 DIAS DE 8 HORAS</t>
  </si>
  <si>
    <t>DIAS ÚTES FINAL DE SEMANA( SABADO) - 4 DIAS DE 4 HORAS</t>
  </si>
  <si>
    <t xml:space="preserve">PORTANTO HORAS ÚTEIS MÊS = 22 X 8+ 4 X 4 = </t>
  </si>
  <si>
    <t>FERIADOS E DEMAIS DIAS SEM TRABALHO MÉDIA MÊS</t>
  </si>
  <si>
    <t>TOTAL CONSIDERADO DE HORAS PRODUTIVAS MÉDIAS MÊS</t>
  </si>
  <si>
    <t>OBS VIGIA.</t>
  </si>
  <si>
    <t xml:space="preserve">PORTANTO HORAS ÚTEIS MÊS = 30 X 12, INCLUSO SÁBADO, DOMINGO E FERIADO </t>
  </si>
  <si>
    <t>A003</t>
  </si>
  <si>
    <t>TAXAS DO CREA</t>
  </si>
  <si>
    <t>ART. EXECUÇÃO OBRA</t>
  </si>
  <si>
    <t>UNI</t>
  </si>
  <si>
    <t>A004</t>
  </si>
  <si>
    <t>A005</t>
  </si>
  <si>
    <t>A006</t>
  </si>
  <si>
    <t>INSTALAÇÕES PROVISÓRIAS DE OBRAS</t>
  </si>
  <si>
    <t>PRAZO DE EXECUÇÃO DA OBRA</t>
  </si>
  <si>
    <t xml:space="preserve">MÊS </t>
  </si>
  <si>
    <t>LARGURA (M)</t>
  </si>
  <si>
    <t>PLACA DE OBRA</t>
  </si>
  <si>
    <t xml:space="preserve">Placa de obra confeccionada conforme especificada no Caderno Técnico </t>
  </si>
  <si>
    <t>ESCRITÓRIO</t>
  </si>
  <si>
    <t>Execução de escritório</t>
  </si>
  <si>
    <t>ALMOXARIFADO</t>
  </si>
  <si>
    <t xml:space="preserve">Execução de depósito de madeira </t>
  </si>
  <si>
    <t>QUADRO RESUMO DE DIMENSÕES E QUANTIDADES - IFMT CAMPO VERDE</t>
  </si>
  <si>
    <t>COMP. (MM)</t>
  </si>
  <si>
    <t>PESO UNIT. (KG)</t>
  </si>
  <si>
    <t>COMP. TOTAL (M)</t>
  </si>
  <si>
    <t>PESO TOTAL (KG)</t>
  </si>
  <si>
    <t>QUANTITATIVOS - FIXAÇÃO</t>
  </si>
  <si>
    <t>Ch 400x400x12,5</t>
  </si>
  <si>
    <t>Ch 200x200x12,5</t>
  </si>
  <si>
    <t>Chumbador 1/2"</t>
  </si>
  <si>
    <t>L 64x6,35</t>
  </si>
  <si>
    <t>Parabolt 1/2x3"</t>
  </si>
  <si>
    <t>FORNECIMENTO E INSTALAÇÃO DE ESTRUTURA METÁLICA PARA COBERTURA, COM UTILIZAÇÃO DE PERFIL EM AÇO "CART 130X50X25X2,66 MM", CORTADO E DOBRADO</t>
  </si>
  <si>
    <t>PERFIL EM AÇO "CART 130X50X25X2,66 MM", CORTADO E DOBRADO</t>
  </si>
  <si>
    <t xml:space="preserve">LISTA DE MATERIAIS - IFMT </t>
  </si>
  <si>
    <t>NUM</t>
  </si>
  <si>
    <t>QUANT</t>
  </si>
  <si>
    <t>CABOS ELETRICOS</t>
  </si>
  <si>
    <t>CABO ELETRICO 450/750V 2.5 mm²</t>
  </si>
  <si>
    <t>CABO ELETRICO 450/750V 4 mm²</t>
  </si>
  <si>
    <t>DISJUNTORES E QUADROS ELETRICOS</t>
  </si>
  <si>
    <t>Dispositivo de proteção contra surto - DPS 175V -8KA</t>
  </si>
  <si>
    <t>QUADROS DE COMANDO</t>
  </si>
  <si>
    <t>ILUMINAÇÃO</t>
  </si>
  <si>
    <t>Luminaria LED Embutir TD51 2X18W - PARA LAMPADAS TUBULAR LED COM REFLETOR REFERENCIA LE800 INTRAL</t>
  </si>
  <si>
    <t>Lampada LED Tubular 18W</t>
  </si>
  <si>
    <t>Tomada Tipo Plug Plug Macho 10A 250V 1P+T</t>
  </si>
  <si>
    <t>CABO ELETRICO PP 450/750V PP 3X1,5 mm²</t>
  </si>
  <si>
    <t>PERFILADOS</t>
  </si>
  <si>
    <t>Perfilado Galvanizado à fogo 19x38mm</t>
  </si>
  <si>
    <t>Vergalhão galvan. rosca total 1/4"</t>
  </si>
  <si>
    <t>Gancho curto para perfilado 44x32mm</t>
  </si>
  <si>
    <t>Parafuso galvan. cab. sext. 1/4"x1.3/4" rosca soberba</t>
  </si>
  <si>
    <t>Arruela de pressão galvan. 1/4"</t>
  </si>
  <si>
    <t>Porca sextavada galvan. 1/4"</t>
  </si>
  <si>
    <t>Bucha de nylon S8</t>
  </si>
  <si>
    <t>Tampa para perfilado 19mm</t>
  </si>
  <si>
    <t>Curva vertical interna 90° 19x38mm</t>
  </si>
  <si>
    <t>Tampa p/ Curva vertical interna 90° 19x38mm</t>
  </si>
  <si>
    <t>Saída lateral perfilado para eletroduto 3/4"</t>
  </si>
  <si>
    <t>Curva vertical externa 90° 19x38mm</t>
  </si>
  <si>
    <t>Tampa p/ Curva vertical externa 90° 19x38mm</t>
  </si>
  <si>
    <t>Curva horizontal 90° 19x38mm</t>
  </si>
  <si>
    <t>Tampa para Curva horizontal 90° 19x38mm</t>
  </si>
  <si>
    <t>T horizontal 90° 38x38mm</t>
  </si>
  <si>
    <t>Tampa para T horizontal 90° 38x38mm</t>
  </si>
  <si>
    <t>Tala plana perfurada 38mm</t>
  </si>
  <si>
    <t>ACESSÓRIOS DE USO GERAL</t>
  </si>
  <si>
    <t>Interruptor simples - 1 tecla - Sobrepor</t>
  </si>
  <si>
    <t>Eletroduto PVC encaixe 3/4", vara 3M</t>
  </si>
  <si>
    <t>Curva para eletroduto PVC 3/4"</t>
  </si>
  <si>
    <t>Arruela lisa galvan.  1/4"</t>
  </si>
  <si>
    <t>REF. COMPOSIÇÃO SIURB-SP 09-04-60 JAN/2017</t>
  </si>
  <si>
    <t>CPU.E-015.16550</t>
  </si>
  <si>
    <t>REF. COMPOSIÇÃO DE INSTALAÇÃO SINAPI 74131/4</t>
  </si>
  <si>
    <t>CAIXA RETANGULAR 4" X 2",  METÁLICA, APARENTE - FORNECIMENTO E INSTALAÇÃO. REF. COMPOSIÇÃO SINAPI 91940</t>
  </si>
  <si>
    <t>REF. COMPOSIÇÃO DE INSTALAÇÃO SINAPI 91940</t>
  </si>
  <si>
    <t>REF. COMPOSIÇÃO DE INSTALAÇÃO SINAPI 91925</t>
  </si>
  <si>
    <t>CABO PP 3X1,50 MM2 - FORNECIMENTO E INSTALAÇÃO. REF. COMPOSIÇÃO DE INSTALAÇÃO SINAPI 91925</t>
  </si>
  <si>
    <t>CPU.E-015.16390</t>
  </si>
  <si>
    <t>CAIXA DE TOMADA PARA PERFILADO, INCLUSO MÓDULO DE TOMADA 2P+T, 10A - FORNECIMENTO E INSTALAÇÃO</t>
  </si>
  <si>
    <t>E-015.16390</t>
  </si>
  <si>
    <t>REF. COMPOSIÇÃO DE EXECUÇÃO SINAPI 91939</t>
  </si>
  <si>
    <t>CAIXA DE TOMADA PARA PERFILADO 38X38 MM</t>
  </si>
  <si>
    <t>LUMINÁRIA RETANGULAR DE SOBREPOR, CORPO EM CHAPA DE AÇO FOSFATIZADA COM REFLETOR FACETADO EM ALUMÍNIO ALTO BRILHO E ALETAS PLANAS EM CHAPA DE AÇO FOSFATIZADA, INCLUI DUAS LÂMPADAS TUBULARES LED DE 18W, T8, TEMPERATURA DE COR 6400K</t>
  </si>
  <si>
    <t>REF. COMPOSIÇÃO DE INSTALAÇÃO SINAPI 73953/008 - BASE JANEIRO/19</t>
  </si>
  <si>
    <t>LUMINÁRIA RETANGULAR DE SOBREPOR, COM ALETAS, FACETADO EM ALUMÍNIO ALTO BRILHO, PARA DUAS LÂMPADAS T8</t>
  </si>
  <si>
    <t>SAÍDA LATERAL PERFILADO PARA ELETRODUTO 3/4", INCLUSO BUCHA METÁLICA PARA ELETRODUTO PVC RÍGIDO DE Ø3/4" - FORNECIMENTO E INSTALAÇÃO</t>
  </si>
  <si>
    <t>CPU.E-015.15021</t>
  </si>
  <si>
    <t>CURVA 90° PARA PERFILADO PERFURADAO EM AÇO GALVANIZADO, LARGURA DE 19MM E ALTURA DE 38MM - FORNECIMENTO E INSTALAÇÃO</t>
  </si>
  <si>
    <t>JUNÇÃO "T" PARA PERFILADO PERFURADAO EM AÇO GALVANIZADO, LARGURA DE 19MM E ALTURA DE 38MM - FORNECIMENTO E INSTALAÇÃO</t>
  </si>
  <si>
    <t>CPU.E-015.15022</t>
  </si>
  <si>
    <t>E-015.15021</t>
  </si>
  <si>
    <t>E-015.15022</t>
  </si>
  <si>
    <t>CURVA 90° PARA PERFILADO PERFURADAO EM AÇO GALVANIZADO, LARGURA DE 19MM E ALTURA DE 38MM</t>
  </si>
  <si>
    <t>JUNÇÃO "T" PARA PERFILADO PERFURADAO EM AÇO GALVANIZADO, LARGURA DE 19MM E ALTURA DE 38MM</t>
  </si>
  <si>
    <t>CPU.E-015.7032</t>
  </si>
  <si>
    <t>E-015.7031B</t>
  </si>
  <si>
    <t>GANCHO CURTO PARA SUPORTE DE PERFILADO 19X38 MM, FIXADO EM ESTRUTURA METÁLICA - FORNECIMENTO E INSTALAÇÃO</t>
  </si>
  <si>
    <t>JUNÇÃO ANGULAR SIMPLES ALTA HORIZONTAL - 38X38MM</t>
  </si>
  <si>
    <t>ELÉTRICA</t>
  </si>
  <si>
    <t>02.15.01</t>
  </si>
  <si>
    <t>CABOS ELÉTRICOS</t>
  </si>
  <si>
    <t>DISJUNTORES E QUADROS ELÉTRICOS</t>
  </si>
  <si>
    <t>02.15.02</t>
  </si>
  <si>
    <t>02.15.03</t>
  </si>
  <si>
    <t>02.15.04</t>
  </si>
  <si>
    <t>LUMINÁRIA E PERFILADOS</t>
  </si>
  <si>
    <t>ELETRODUTOS E ACESSÓRIOS</t>
  </si>
  <si>
    <t>FORNECIMENTO, CORTE, DOBRA E INSTALAÇÃO DE PERFIL DE AÇO, CART., DIMENS. 100X50X17 #2,25</t>
  </si>
  <si>
    <t>PERFIL DE AÇO, CART., DIMENS. 100X50X17 #2,25 MM, CORTADO E DOBRADO</t>
  </si>
  <si>
    <t>CPU.E-05.9310</t>
  </si>
  <si>
    <t>CANTONEIRA DE AÇO ABAS IGUAIS 64X64 MM, ESPESSURA 1/4"</t>
  </si>
  <si>
    <t xml:space="preserve">ESTRUTURA METÁLICA </t>
  </si>
  <si>
    <t xml:space="preserve">Vol. Concreto - .... Mpa </t>
  </si>
  <si>
    <t>=</t>
  </si>
  <si>
    <t>Formas c/ reaprov.</t>
  </si>
  <si>
    <t xml:space="preserve">Peso Total        60A </t>
  </si>
  <si>
    <t>ACO CA-60, DIAM. 5.00 MM</t>
  </si>
  <si>
    <t xml:space="preserve">Peso Total        50A </t>
  </si>
  <si>
    <t>ACO CA-50, DIAM. 6.30 MM</t>
  </si>
  <si>
    <t>ACO CA-50, DIAM. 8.00 MM</t>
  </si>
  <si>
    <t>ACO CA-50, DIAM. 10.00 MM</t>
  </si>
  <si>
    <t>ACO CA-50, DIAM. 12.00 MM</t>
  </si>
  <si>
    <t>ACO CA-50 DIAM. 16.00 MM</t>
  </si>
  <si>
    <t>ACO CA-50 DIAM. 20.00 MM</t>
  </si>
  <si>
    <t>ACO CA-50 DIAM. 22.00 MM</t>
  </si>
  <si>
    <t>ACO CA-50 DIAM. 25.00 MM</t>
  </si>
  <si>
    <t>ACO CA-50 DIAM. 32.00 MM</t>
  </si>
  <si>
    <t>LASTRO DE CONCRETO PARA AS SAPATAS 10,70X4,30 M</t>
  </si>
  <si>
    <t>SAPATAS DAS ESTRUTURAS METÁLICAS</t>
  </si>
  <si>
    <t>vol. Concreto - .... Mpa</t>
  </si>
  <si>
    <t>m3</t>
  </si>
  <si>
    <t>kg</t>
  </si>
  <si>
    <t>ACO CA-50, DIAM. 12.50 MM</t>
  </si>
  <si>
    <t>TOTAL DE AÇO CA-60</t>
  </si>
  <si>
    <t>TOTAL DE AÇO CA-50</t>
  </si>
  <si>
    <t>ESCAVAÇÃO E REATERRO DA SAPATA - ESTRUTURA METÁLICA</t>
  </si>
  <si>
    <t>QNT (UN)</t>
  </si>
  <si>
    <t>ÁREA (M2)</t>
  </si>
  <si>
    <t>PROFUNDIDADE (M)</t>
  </si>
  <si>
    <t>BASE ALARGADA</t>
  </si>
  <si>
    <t>VOLUME TOTAL</t>
  </si>
  <si>
    <t>ESCAVAÇÃO</t>
  </si>
  <si>
    <t>REATERRO</t>
  </si>
  <si>
    <t>VOLUME TOTAL DE ESCAVAÇÃO</t>
  </si>
  <si>
    <t>VOLUME TOTAL DE REATERRO</t>
  </si>
  <si>
    <t xml:space="preserve">PREPARO DE FUNDO DE VALA </t>
  </si>
  <si>
    <t>LASTRO DE CONCRETO</t>
  </si>
  <si>
    <t>S1 A S12 - (100/100 CM)</t>
  </si>
  <si>
    <t>ALARGAMENTO DA ESCAV. DE 15 CM</t>
  </si>
  <si>
    <t>SAPATA</t>
  </si>
  <si>
    <t>BALDRAME</t>
  </si>
  <si>
    <t>ACO CA-60, DIAM. 4.20 MM</t>
  </si>
  <si>
    <t>LASTRO</t>
  </si>
  <si>
    <t>FLS 4/23</t>
  </si>
  <si>
    <t>ESCAVAÇÃO DA BALDRAME</t>
  </si>
  <si>
    <t>COMPRIMENTO</t>
  </si>
  <si>
    <t>LARGURA</t>
  </si>
  <si>
    <t>VB1</t>
  </si>
  <si>
    <t>VB2</t>
  </si>
  <si>
    <t>VB3</t>
  </si>
  <si>
    <t>VB4</t>
  </si>
  <si>
    <t>VB5</t>
  </si>
  <si>
    <t>VB6</t>
  </si>
  <si>
    <t>VOLUME TOTAL ESCAVAÇÃO</t>
  </si>
  <si>
    <t>VOLUME TOTAL REATERRO</t>
  </si>
  <si>
    <t>LASTRO DE CONCRETO E/OU PREPARO DE FUNDO DE VALA</t>
  </si>
  <si>
    <t>FLS 01/01</t>
  </si>
  <si>
    <t>FLS 2/2</t>
  </si>
  <si>
    <t>REF. COMPOSIÇÃO DE EXECUÇÃO SINAPI 92767</t>
  </si>
  <si>
    <t>IMPERMEABILIZAÇÃO</t>
  </si>
  <si>
    <t>IMPERMEABILIZAÇÃO COM TINTA</t>
  </si>
  <si>
    <t>ÁREA TOTAL</t>
  </si>
  <si>
    <t>02.05.01</t>
  </si>
  <si>
    <t>ESTRUTURA METÁLICA</t>
  </si>
  <si>
    <t>02.05.02</t>
  </si>
  <si>
    <t>Telhamento</t>
  </si>
  <si>
    <t>VERDE AÇO</t>
  </si>
  <si>
    <t>JUNHO/2019</t>
  </si>
  <si>
    <t xml:space="preserve">66-3419-2201 </t>
  </si>
  <si>
    <t>ADRIANA</t>
  </si>
  <si>
    <t>CREA-MT</t>
  </si>
  <si>
    <t>65-3315-3000</t>
  </si>
  <si>
    <t>14.605.689/0001-92</t>
  </si>
  <si>
    <t>SELCO</t>
  </si>
  <si>
    <t>65-3027-9000</t>
  </si>
  <si>
    <t>07.624.206/0001-31</t>
  </si>
  <si>
    <t>SÉRGIO REGIS</t>
  </si>
  <si>
    <t>CONSTRUÇÃO DA PASSARELA DO IFMT CAMPUS SÃO VICENTE - CENTRO DE REFERÊNCIA DE CAMPO VERDE</t>
  </si>
  <si>
    <t>RUA, AV. ISIDORO LUIZ GENTILIN, 585 - BELVEDERE, CAMPO VERDE - MT, 78840-000</t>
  </si>
  <si>
    <t>10/2019</t>
  </si>
  <si>
    <t>INSTITUTO FEDERAL DE MATO GROSSO - IFMT</t>
  </si>
  <si>
    <t>CALÇADA</t>
  </si>
  <si>
    <t>Circulação</t>
  </si>
  <si>
    <t>ESPESSURA (M)</t>
  </si>
  <si>
    <t>TOTAL (M3)</t>
  </si>
  <si>
    <t>PINTURA EM CALÇADA</t>
  </si>
  <si>
    <t>66-3419-2504</t>
  </si>
  <si>
    <t>DIOGO HENRIQUE</t>
  </si>
  <si>
    <t>ELETRO ATIVA</t>
  </si>
  <si>
    <t>5 - CÓDIGO TRIBUTÁRIO DO MUNICÍPIO LEI COMPLEMENTAR Nº 45, DE 19 DE DEZEMBRO DE 2014</t>
  </si>
  <si>
    <t>8 - ISSQN: LEI COMPLEMENTAR Nº 45, DE 19 DE DEZEMBRO DE 2014. ANEXO I</t>
  </si>
  <si>
    <t>CONTATO/LINK</t>
  </si>
  <si>
    <t>https://bit.ly/2R01s5I</t>
  </si>
  <si>
    <t>AMERICANAS</t>
  </si>
  <si>
    <t>SITE</t>
  </si>
  <si>
    <t>00.776.574/0006-60</t>
  </si>
  <si>
    <t>X</t>
  </si>
  <si>
    <t>LOCAL</t>
  </si>
  <si>
    <t>ÁREA TOTAL (M2)</t>
  </si>
  <si>
    <t>RESUMO DEMOLIÇÃO</t>
  </si>
  <si>
    <t>TOTAL (UN)</t>
  </si>
  <si>
    <t>TOTAL (M)</t>
  </si>
  <si>
    <t>1.1</t>
  </si>
  <si>
    <t>TOTAL - M3</t>
  </si>
  <si>
    <t>RESUMO CARGA E TRANSPORTE</t>
  </si>
  <si>
    <t>VOLUME DO MATERIAL DEMOLIDO</t>
  </si>
  <si>
    <t>EMPOLAMENTO (%)</t>
  </si>
  <si>
    <t>CARGA MANUAL</t>
  </si>
  <si>
    <t xml:space="preserve">TRANSPORTE </t>
  </si>
  <si>
    <t>DEMOLIÇÃO DE PISO INTERTRAVADO</t>
  </si>
  <si>
    <t>ÁREA EXTERNA</t>
  </si>
  <si>
    <t>Concreto</t>
  </si>
  <si>
    <t>Remover pavimento de blocos intertravado</t>
  </si>
  <si>
    <t>REMOÇÃO DE BLOCO INTERTRAVADOS</t>
  </si>
  <si>
    <t>Solo granular</t>
  </si>
  <si>
    <t>Carga de solo granular</t>
  </si>
  <si>
    <t>CARGA DE MATERIAL ESCAVADO PERTENCENTE DA EXECUÇÃO DAS VIGAS BALDRAMES E SAPATAS</t>
  </si>
  <si>
    <t>CPU.A00752</t>
  </si>
  <si>
    <t>TRANSPORTE MANUAL VERTICAL/HORIZONTAL DE ENTULHO OU MATERIAL DIVERSO, DMT 30 METROS OU SUPERIOR. INCLUSO CARGA MANUAL EM CAÇAMBA OU CAMINHÃO BOTA FORA</t>
  </si>
  <si>
    <t>REF. COMPOSIÇÃO DE EXECUÇÃO SINAPI 88036</t>
  </si>
  <si>
    <t>CPU.A00841</t>
  </si>
  <si>
    <t>DEMOLIÇÃO DE PAVIMENTO INTERTRAVADO, CALÇADA, PISO EXTERNO DE FORMA MECANIZADA, SEM REAPROVEITAMENTO</t>
  </si>
  <si>
    <t>REF. COMPOSIÇÃO DE EXECUÇÃO SINAPI 97634</t>
  </si>
  <si>
    <t>CAÇAMBA PARA ENTULHO DECORRENTE DA EXECUÇÃO DE OBRAS (CLASSE A CONAMA - NBR 10.004 - CLASSE II-B), INCLUINDO ALUGUEL DA CAÇAMBA DE 5,00 M3 E DESCARGA EM ÁREA LICENCIADA</t>
  </si>
  <si>
    <t>LOCAÇÃO</t>
  </si>
  <si>
    <t>CAMPOLOC</t>
  </si>
  <si>
    <t>JOELBSON</t>
  </si>
  <si>
    <t>66-3419-4339</t>
  </si>
  <si>
    <t>BOTA FORA</t>
  </si>
  <si>
    <t>DANIELA</t>
  </si>
  <si>
    <t>65-3637-1000</t>
  </si>
  <si>
    <t>ISS (valor obtido para o município de acordo com código tributário 3% sobre a dedução de mão de obra)</t>
  </si>
  <si>
    <t>ELÉTRICA PARANA</t>
  </si>
  <si>
    <t>08.139.615/0001-05</t>
  </si>
  <si>
    <t>WILLYAN TAQUES</t>
  </si>
  <si>
    <t>65-3388-0800</t>
  </si>
  <si>
    <t>GIMAWA</t>
  </si>
  <si>
    <t>https://bit.ly/2XEIHr0</t>
  </si>
  <si>
    <t>56.840.051/0001-86</t>
  </si>
  <si>
    <t>https://bit.ly/2KEiTri</t>
  </si>
  <si>
    <t>ELETRORASTRO</t>
  </si>
  <si>
    <t>85.014.793/0001-50</t>
  </si>
  <si>
    <t>REF. COMPOSIÇÃO DE EXECUÇÃO SINAPI 74077/003</t>
  </si>
  <si>
    <t>UNIDIADE (UN)</t>
  </si>
  <si>
    <t>COMPRIMENTO (M)</t>
  </si>
  <si>
    <t>66-99663-5979</t>
  </si>
  <si>
    <t>BAUERMEISTER</t>
  </si>
  <si>
    <t>PRIMOR DISK ENTULHO</t>
  </si>
  <si>
    <t>BDI - EQUIP</t>
  </si>
  <si>
    <t>CPU.E-022.8300</t>
  </si>
  <si>
    <t>REATERRO COMPACTADO</t>
  </si>
  <si>
    <t>EMPRÉSTIMO DE MATERIAL ESCAVADO PARA REGULARIZAÇÃO E NIVELAMENTO DA CALÇADA. INCLUSO CARGA, TRANSPORTE DO SOLO, ESPALHAMENTO MANUAL DO MATERIAL E COMPACTAÇÃO</t>
  </si>
  <si>
    <t>Solo escado da sapata e baldrame</t>
  </si>
  <si>
    <t>PINTURA EM BRISE</t>
  </si>
  <si>
    <t>Brise 1</t>
  </si>
  <si>
    <t>Brise 2</t>
  </si>
  <si>
    <t>ALTURA (M)</t>
  </si>
  <si>
    <t>FACE 2X</t>
  </si>
  <si>
    <t>2X</t>
  </si>
  <si>
    <t>CONFECÇÃO E INSTALAÇÃO DE BRISE EM TUBOS DE METALON #18 50X30 MM E 40X40 MM, EM PAINEL PARA A FACHADA DO CORREDOR DO IFMT, O ESPAÇO ENTRE AS LÂMINAS DE AÇO GALVANIZADO E ESPAÇO ENTRE A ESTRUTURA E O PAINEL DEVERÁ SER EXECUTADO DE ACORDO COM O PROJETO - FORNECIMENTO E INSTALAÇÃO</t>
  </si>
  <si>
    <t>E-022.8300</t>
  </si>
  <si>
    <t>SERRALHERIA</t>
  </si>
  <si>
    <t>INSTALAÇÃO DE SERRALHERIA</t>
  </si>
  <si>
    <t>FACHADA - SERRALHERIA</t>
  </si>
  <si>
    <t>JGS ARTS FERRO</t>
  </si>
  <si>
    <t>20519030-0001/16</t>
  </si>
  <si>
    <t>65-99800-2904</t>
  </si>
  <si>
    <t>GILMAR</t>
  </si>
  <si>
    <r>
      <t xml:space="preserve">CONSIDERADO </t>
    </r>
    <r>
      <rPr>
        <b/>
        <sz val="10"/>
        <color rgb="FFFF0000"/>
        <rFont val="Arial"/>
        <family val="2"/>
      </rPr>
      <t>2,5</t>
    </r>
    <r>
      <rPr>
        <sz val="10"/>
        <rFont val="Arial"/>
        <family val="2"/>
      </rPr>
      <t xml:space="preserve"> HORAS TÉCNICAS POR DIA</t>
    </r>
  </si>
  <si>
    <t>AS BUILT (PROJETOS DE ARQUITETURA, ELÉTRICA E ESTRUTURA METÁLICA)</t>
  </si>
  <si>
    <t>proj. estrut. Metálica</t>
  </si>
  <si>
    <t>proj. eletrica</t>
  </si>
  <si>
    <t xml:space="preserve"> - CONFORME PARECE Nº 019/2019/DEPE-PRODIN-IFMT FORMALIZADA PELA FISCALIZAÇÃO DO CONTRATO, A UNIDADE IRÁ DESTINAR UM LOCAL PARA SERVIR DE ALMOXARIFADO E SANITÁRIO AFIM DE QUE SE MINIMIZE O CUSTO DA OBRA.</t>
  </si>
  <si>
    <t>UNID</t>
  </si>
  <si>
    <t>Interruptor bipolar DR (fase/neutro - In 30mA) - DIN - 25A</t>
  </si>
  <si>
    <t>Eletroduto PEAD Subterrâneo 3/4"</t>
  </si>
  <si>
    <t>Braçadeira galvan. tipo cunha 3/4"</t>
  </si>
  <si>
    <t>Caixa de passagem de alvenaria com tampa de aço pintada 300x300x300mm</t>
  </si>
  <si>
    <t>Caixa PVC 4x2"</t>
  </si>
  <si>
    <t>Disjuntor Unipolar  Termomagnético - norma DIN (Curva C) - 16A - 3 kA</t>
  </si>
  <si>
    <t>Disjuntor Unipolar Termomagnético - norma DIN (Curva C) - 20A - 3 Ka</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</si>
  <si>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</si>
  <si>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</si>
  <si>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</si>
  <si>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</si>
  <si>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</si>
  <si>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</si>
  <si>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</si>
  <si>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</si>
  <si>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</si>
  <si>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</si>
  <si>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</si>
  <si>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</si>
  <si>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</si>
  <si>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</si>
  <si>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</si>
  <si>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</si>
  <si>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</si>
  <si>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</si>
  <si>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</si>
  <si>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</si>
  <si>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</si>
  <si>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</si>
  <si>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</si>
  <si>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</si>
  <si>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</si>
  <si>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</si>
  <si>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</si>
  <si>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</si>
  <si>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</si>
  <si>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</si>
  <si>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</si>
  <si>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</si>
  <si>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</si>
  <si>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</si>
  <si>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</si>
  <si>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</si>
  <si>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</si>
  <si>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</si>
  <si>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</si>
  <si>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</si>
  <si>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</si>
  <si>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</si>
  <si>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</si>
  <si>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</si>
  <si>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</si>
  <si>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</si>
  <si>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</si>
  <si>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</si>
  <si>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</si>
  <si>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</si>
  <si>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</si>
  <si>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</si>
  <si>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</si>
  <si>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</si>
  <si>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</si>
  <si>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</si>
  <si>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</si>
  <si>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</si>
  <si>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</si>
  <si>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</si>
  <si>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</si>
  <si>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</si>
  <si>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</si>
  <si>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</si>
  <si>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</si>
  <si>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</si>
  <si>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</si>
  <si>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</si>
  <si>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</si>
  <si>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</si>
  <si>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</si>
  <si>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</si>
  <si>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</si>
  <si>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</si>
  <si>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</si>
  <si>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</si>
  <si>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</si>
  <si>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</si>
  <si>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</si>
  <si>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</si>
  <si>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TELHA GALVALUME COM ISOLAMENTO TERMOACUSTICO EM ESPUMA RIGIDA DE POLIURETANO (PU) INJETADO, ESPESSURA DE 30 MM, DENSIDADE DE 35 KG/M3, COM DUAS FACES TRAPEZOIDAIS, ACABAMENTO NATURAL (NAO INCLUI ACESSORIOS DE FIXACAO) (COLETADO CAIXA)</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</si>
  <si>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</si>
  <si>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</si>
  <si>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</si>
  <si>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</si>
  <si>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</si>
  <si>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</si>
  <si>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</si>
  <si>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</si>
  <si>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</si>
  <si>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</si>
  <si>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</si>
  <si>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</si>
  <si>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</si>
  <si>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</si>
  <si>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</si>
  <si>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</si>
  <si>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</si>
  <si>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FRESAGEM DE PAVIMENTO ASFÁLTICO (PROFUNDIDADE ATÉ 5,0 CM), EM LOCAIS COM NIVEL BAIXO DE INTERFERÊNCIA. AF_03/2017</t>
  </si>
  <si>
    <t>FRESAGEM DE PAVIMENTO ASFÁLTICO (PROFUNDIDADE ATÉ 5,0 CM), EM LOCAIS COM NIVEL ALTO DE INTERFERÊNCIA. AF_03/2017</t>
  </si>
  <si>
    <t>CURSO DE CAPACITAÇÃO  PARA MOTORISTA DE CAMINHÃO (ENCARGOS COMPLEMENTARES) - MENSALISTA</t>
  </si>
  <si>
    <r>
      <rPr>
        <sz val="22"/>
        <rFont val="Arial Narrow"/>
        <family val="2"/>
      </rPr>
      <t>O presente volume contém os elementos necessários à determinação dos custos do PROJETO DE CONSTRUÇÃO DA PASSARELA DO IFMT CAMPUS SÃO VICENTE - CENTRO DE REFERÊNCIA DE CAMPO VERDE</t>
    </r>
    <r>
      <rPr>
        <sz val="22"/>
        <color theme="1"/>
        <rFont val="Arial Narrow"/>
        <family val="2"/>
      </rPr>
      <t xml:space="preserve">
Os trabalhos foram orçados segundo as tabelas do Sistema Nacional de Pesquisa de Custos e Índices da Construção Civil (SINAPI) para CUIABÁ-MT mês 06</t>
    </r>
    <r>
      <rPr>
        <sz val="22"/>
        <rFont val="Arial Narrow"/>
        <family val="2"/>
      </rPr>
      <t>/2019</t>
    </r>
    <r>
      <rPr>
        <sz val="22"/>
        <color theme="1"/>
        <rFont val="Arial Narrow"/>
        <family val="2"/>
      </rPr>
      <t xml:space="preserve">, sendo conforme solicitação da CONTRATANTE a utilização do menor preço da cotação e os encargos sociais com desoneração..
A bonificação adotada é de </t>
    </r>
    <r>
      <rPr>
        <b/>
        <sz val="22"/>
        <color rgb="FFFF0000"/>
        <rFont val="Arial Narrow"/>
        <family val="2"/>
      </rPr>
      <t>27,13%, 15,27%</t>
    </r>
    <r>
      <rPr>
        <sz val="22"/>
        <rFont val="Arial Narrow"/>
        <family val="2"/>
      </rPr>
      <t>,</t>
    </r>
    <r>
      <rPr>
        <sz val="22"/>
        <color theme="1"/>
        <rFont val="Arial Narrow"/>
        <family val="2"/>
      </rPr>
      <t xml:space="preserve"> respectivamente sobre Obra e Equipamentos, incidente sobre o custo direto e de uso corrente no âmbito desta UNIDADE GESTORA.
</t>
    </r>
  </si>
  <si>
    <t>JUNHO/2019 DESONERADO</t>
  </si>
  <si>
    <t>SINAPI/MT REFERÊNCIA JUNHO 2019, DESONERADO, MÊS DE ELABORAÇÃO: JUNHO 2019</t>
  </si>
  <si>
    <t>REF. COMPOSIÇÃO DE INSTALAÇÃO SINAPI 02.INEL.ELE2.090/01</t>
  </si>
  <si>
    <t>DISPOSITIVO DR BIPOLAR 25A - FORNECIMENTO E INSTALAÇÃO. REF. COMPOSIÇÃO SINAPI 02.INEL.ELE2.090/01</t>
  </si>
  <si>
    <t xml:space="preserve">PLUG MACHO, 2P+T 10A, 250V - FORNECIMENTO E INSTALAÇÃO </t>
  </si>
  <si>
    <t>EXECUÇÃO DE PASSEIO (CALÇADA) OU PISO DE CONCRETO COM CONCRETO MOLDADO IN LOCO, USINADO, ACABAMENTO CONVENCIONAL, NÃO ARMADO. ESPESSURA MÉDIA 10 CM</t>
  </si>
  <si>
    <t>ELETRODUTO FLEXIVEL LISO EM PEAD DN 3/4" MM. INCLUSO ESCAVAÇÃO E REATERRO - FORNECIMENTO E INSTALAÇÃO</t>
  </si>
  <si>
    <t>Tomada hexagonal (NBR 14136) 2P+T 10A</t>
  </si>
  <si>
    <t>Caixa te tomada para perfilado 4x2"</t>
  </si>
  <si>
    <t>QDR -  QUADRO DE DISTRIBUIÇÃO TIPO SOBREPOR COM KIT DE BARRAMENTO PARA DISJUNTORES DIN E BOLT-ON COMPATÍVEIS PARA QUALQUER MARCA DE DISJUNTORES; GRAU DE PROTEÇÃO MÍNIMO - IP44; CAPACIDADE PARA ATÉ 8 MÓDULOS DIN. BARRAMENTO MONOFÁSICO DE 30A. O QUADRO DEVE COMPORTAR DISJUNTOR DE GERAL DE 20A, 3kA, 127V MONOFÁSICO.</t>
  </si>
  <si>
    <t>QDR -  QUADRO DE DISTRIBUIÇÃO TIPO SOBREPOR COM KIT DE BARRAMENTO PARA DISJUNTORES DIN E BOLT-ON COMPATÍVEIS PARA QUALQUER MARCA DE DISJUNTORES, GRAU DE PROTEÇÃO MÍNIMO - IP44, CAPACIDADE PARA ATÉ 8 MÓDULOS DIN. BARRAMENTO MONOFÁSICO DE 30A. O QUADRO DEVE COMPORTAR DISJUNTOR DE GERAL DE 20A, 3KA, 127V MONOFÁSICO - FORNECIMENTO E INSTALAÇÃO</t>
  </si>
  <si>
    <t>01.01.01</t>
  </si>
  <si>
    <t>COMP</t>
  </si>
  <si>
    <t>01.02.01</t>
  </si>
  <si>
    <t>01.03.01</t>
  </si>
  <si>
    <t>01.05.01</t>
  </si>
  <si>
    <t>01.06.01</t>
  </si>
  <si>
    <t>01.07.01.01</t>
  </si>
  <si>
    <t>01.07.02.01</t>
  </si>
  <si>
    <t>01.07.02.02</t>
  </si>
  <si>
    <t>02.01.01</t>
  </si>
  <si>
    <t>02.01.02</t>
  </si>
  <si>
    <t>02.01.03</t>
  </si>
  <si>
    <t>02.01.04</t>
  </si>
  <si>
    <t>02.01.05</t>
  </si>
  <si>
    <t>02.01.06</t>
  </si>
  <si>
    <t>02.01.07</t>
  </si>
  <si>
    <t>02.01.08</t>
  </si>
  <si>
    <t>02.02.01.01</t>
  </si>
  <si>
    <t>02.02.01.02</t>
  </si>
  <si>
    <t>02.02.01.03</t>
  </si>
  <si>
    <t>02.02.01.04</t>
  </si>
  <si>
    <t>02.02.01.05</t>
  </si>
  <si>
    <t>02.02.01.06</t>
  </si>
  <si>
    <t>02.02.01.07</t>
  </si>
  <si>
    <t>02.02.01.08</t>
  </si>
  <si>
    <t>02.02.01.09</t>
  </si>
  <si>
    <t>02.02.02.01</t>
  </si>
  <si>
    <t>02.02.02.02</t>
  </si>
  <si>
    <t>02.02.02.03</t>
  </si>
  <si>
    <t>02.02.02.04</t>
  </si>
  <si>
    <t>02.02.02.05</t>
  </si>
  <si>
    <t>02.03.01</t>
  </si>
  <si>
    <t>02.05.01.01</t>
  </si>
  <si>
    <t>02.05.01.02</t>
  </si>
  <si>
    <t>02.05.01.03</t>
  </si>
  <si>
    <t>02.05.01.04</t>
  </si>
  <si>
    <t>02.05.01.05</t>
  </si>
  <si>
    <t>02.05.01.06</t>
  </si>
  <si>
    <t>02.05.01.07</t>
  </si>
  <si>
    <t>02.05.01.08</t>
  </si>
  <si>
    <t>02.05.01.09</t>
  </si>
  <si>
    <t>02.05.01.10</t>
  </si>
  <si>
    <t>02.05.02.01</t>
  </si>
  <si>
    <t>02.08.01</t>
  </si>
  <si>
    <t>02.08.02</t>
  </si>
  <si>
    <t>02.11.01</t>
  </si>
  <si>
    <t>02.11.02</t>
  </si>
  <si>
    <t>02.15.01.01</t>
  </si>
  <si>
    <t>02.15.01.02</t>
  </si>
  <si>
    <t>02.15.01.03</t>
  </si>
  <si>
    <t>02.15.02.01</t>
  </si>
  <si>
    <t>02.15.02.02</t>
  </si>
  <si>
    <t>02.15.02.03</t>
  </si>
  <si>
    <t>02.15.02.04</t>
  </si>
  <si>
    <t>02.15.02.05</t>
  </si>
  <si>
    <t>02.15.02.06</t>
  </si>
  <si>
    <t>02.15.03.01</t>
  </si>
  <si>
    <t>02.15.03.02</t>
  </si>
  <si>
    <t>02.15.03.03</t>
  </si>
  <si>
    <t>02.15.03.04</t>
  </si>
  <si>
    <t>02.15.03.05</t>
  </si>
  <si>
    <t>02.15.03.06</t>
  </si>
  <si>
    <t>02.15.03.07</t>
  </si>
  <si>
    <t>02.15.03.08</t>
  </si>
  <si>
    <t>02.15.04.01</t>
  </si>
  <si>
    <t>02.15.04.02</t>
  </si>
  <si>
    <t>02.15.04.03</t>
  </si>
  <si>
    <t>02.15.04.04</t>
  </si>
  <si>
    <t>02.15.04.05</t>
  </si>
  <si>
    <t>02.15.04.06</t>
  </si>
  <si>
    <t>02.22.01</t>
  </si>
  <si>
    <t>02.23.01</t>
  </si>
  <si>
    <t>INSUMO</t>
  </si>
  <si>
    <t>COT</t>
  </si>
</sst>
</file>

<file path=xl/styles.xml><?xml version="1.0" encoding="utf-8"?>
<styleSheet xmlns="http://schemas.openxmlformats.org/spreadsheetml/2006/main">
  <numFmts count="24">
    <numFmt numFmtId="8" formatCode="&quot;R$&quot;\ #,##0.00;[Red]\-&quot;R$&quot;\ #,##0.00"/>
    <numFmt numFmtId="44" formatCode="_-&quot;R$&quot;\ * #,##0.00_-;\-&quot;R$&quot;\ * #,##0.00_-;_-&quot;R$&quot;\ * &quot;-&quot;??_-;_-@_-"/>
    <numFmt numFmtId="43" formatCode="_-* #,##0.00_-;\-* #,##0.00_-;_-* &quot;-&quot;??_-;_-@_-"/>
    <numFmt numFmtId="164" formatCode="0.0000000"/>
    <numFmt numFmtId="165" formatCode="_(* #,##0.00_);_(* \(#,##0.00\);_(* \-??_);_(@_)"/>
    <numFmt numFmtId="166" formatCode="0.0"/>
    <numFmt numFmtId="167" formatCode="0.00000"/>
    <numFmt numFmtId="168" formatCode="&quot;R$ &quot;#,##0.00"/>
    <numFmt numFmtId="169" formatCode="_(* #,##0.00_);_(* \(#,##0.00\);_(* &quot;-&quot;??_);_(@_)"/>
    <numFmt numFmtId="170" formatCode="&quot;R$&quot;\ #,##0.00"/>
    <numFmt numFmtId="171" formatCode="0.000000"/>
    <numFmt numFmtId="172" formatCode="0.0000"/>
    <numFmt numFmtId="173" formatCode="_(&quot;R$ &quot;* #,##0.00_);_(&quot;R$ &quot;* \(#,##0.00\);_(&quot;R$ &quot;* &quot;-&quot;??_);_(@_)"/>
    <numFmt numFmtId="174" formatCode="_(&quot;R$&quot;* #,##0.00_);_(&quot;R$&quot;* \(#,##0.00\);_(&quot;R$&quot;* &quot;-&quot;??_);_(@_)"/>
    <numFmt numFmtId="175" formatCode="#,##0.000"/>
    <numFmt numFmtId="176" formatCode="_([$€-2]* #,##0.00_);_([$€-2]* \(#,##0.00\);_([$€-2]* &quot;-&quot;??_)"/>
    <numFmt numFmtId="177" formatCode="_(&quot;R$ &quot;* #,##0.00_);_(&quot;R$ &quot;* \(#,##0.00\);_(&quot;R$ &quot;* \-??_);_(@_)"/>
    <numFmt numFmtId="178" formatCode="_-&quot;R$ &quot;* #,##0.00_-;&quot;-R$ &quot;* #,##0.00_-;_-&quot;R$ &quot;* \-??_-;_-@_-"/>
    <numFmt numFmtId="179" formatCode="[$-F400]h:mm:ss\ AM/PM"/>
    <numFmt numFmtId="180" formatCode="0.000"/>
    <numFmt numFmtId="181" formatCode="&quot; R$ &quot;#,##0.00\ ;&quot; R$ (&quot;#,##0.00\);&quot; R$ -&quot;#\ ;@\ "/>
    <numFmt numFmtId="182" formatCode="&quot;R$&quot;#,##0.00"/>
    <numFmt numFmtId="183" formatCode="0.0000%"/>
    <numFmt numFmtId="184" formatCode="#,##0.0000"/>
  </numFmts>
  <fonts count="166">
    <font>
      <sz val="11"/>
      <color theme="1"/>
      <name val="Calibri"/>
      <family val="2"/>
      <scheme val="minor"/>
    </font>
    <font>
      <b/>
      <sz val="10"/>
      <name val="Arial"/>
      <family val="2"/>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sz val="10"/>
      <name val="Arial"/>
      <family val="2"/>
      <charset val="1"/>
    </font>
    <font>
      <b/>
      <sz val="11"/>
      <name val="Arial"/>
      <family val="2"/>
      <charset val="1"/>
    </font>
    <font>
      <b/>
      <sz val="10"/>
      <name val="Arial"/>
      <family val="2"/>
      <charset val="1"/>
    </font>
    <font>
      <b/>
      <sz val="11"/>
      <color theme="1"/>
      <name val="Arial"/>
      <family val="2"/>
    </font>
    <font>
      <sz val="11"/>
      <color theme="1"/>
      <name val="Arial"/>
      <family val="2"/>
    </font>
    <font>
      <sz val="11"/>
      <color rgb="FF000000"/>
      <name val="Calibri"/>
      <family val="2"/>
      <scheme val="minor"/>
    </font>
    <font>
      <b/>
      <sz val="11"/>
      <name val="Arial"/>
      <family val="2"/>
    </font>
    <font>
      <b/>
      <sz val="18"/>
      <color theme="1"/>
      <name val="Arial"/>
      <family val="2"/>
    </font>
    <font>
      <sz val="11"/>
      <color rgb="FF9C6500"/>
      <name val="Calibri"/>
      <family val="2"/>
      <charset val="1"/>
    </font>
    <font>
      <sz val="11"/>
      <name val="Arial"/>
      <family val="1"/>
    </font>
    <font>
      <b/>
      <sz val="10"/>
      <color theme="1"/>
      <name val="Arial"/>
      <family val="2"/>
    </font>
    <font>
      <b/>
      <sz val="10"/>
      <color rgb="FF000000"/>
      <name val="Arial"/>
      <family val="2"/>
    </font>
    <font>
      <sz val="10"/>
      <name val="Arial"/>
      <family val="2"/>
    </font>
    <font>
      <sz val="10"/>
      <color rgb="FF000000"/>
      <name val="Arial"/>
      <family val="2"/>
    </font>
    <font>
      <b/>
      <sz val="12"/>
      <color theme="1"/>
      <name val="Arial"/>
      <family val="2"/>
    </font>
    <font>
      <sz val="8"/>
      <color theme="1"/>
      <name val="Arial"/>
      <family val="2"/>
    </font>
    <font>
      <b/>
      <sz val="8"/>
      <color theme="1"/>
      <name val="Arial"/>
      <family val="2"/>
    </font>
    <font>
      <b/>
      <sz val="8"/>
      <name val="Arial"/>
      <family val="1"/>
    </font>
    <font>
      <b/>
      <sz val="8"/>
      <color theme="1"/>
      <name val="Calibri"/>
      <family val="2"/>
      <scheme val="minor"/>
    </font>
    <font>
      <sz val="8"/>
      <name val="Arial"/>
      <family val="1"/>
    </font>
    <font>
      <sz val="8"/>
      <color theme="1"/>
      <name val="Calibri"/>
      <family val="2"/>
      <scheme val="minor"/>
    </font>
    <font>
      <b/>
      <sz val="8"/>
      <color indexed="8"/>
      <name val="Arial"/>
      <family val="2"/>
    </font>
    <font>
      <sz val="8"/>
      <color indexed="8"/>
      <name val="Arial Narrow"/>
      <family val="2"/>
    </font>
    <font>
      <b/>
      <sz val="8"/>
      <color indexed="8"/>
      <name val="Arial Narrow"/>
      <family val="2"/>
    </font>
    <font>
      <b/>
      <sz val="8"/>
      <color rgb="FF000000"/>
      <name val="Arial"/>
      <family val="2"/>
    </font>
    <font>
      <sz val="8"/>
      <color indexed="8"/>
      <name val="Arial"/>
      <family val="2"/>
    </font>
    <font>
      <sz val="10"/>
      <color theme="1"/>
      <name val="Calibri"/>
      <family val="2"/>
      <scheme val="minor"/>
    </font>
    <font>
      <sz val="10"/>
      <color theme="1"/>
      <name val="Arial"/>
      <family val="2"/>
      <charset val="1"/>
    </font>
    <font>
      <b/>
      <sz val="10"/>
      <color theme="1"/>
      <name val="Arial"/>
      <family val="2"/>
      <charset val="1"/>
    </font>
    <font>
      <sz val="10"/>
      <name val="Calibri"/>
      <family val="2"/>
      <scheme val="minor"/>
    </font>
    <font>
      <b/>
      <sz val="10"/>
      <color theme="3"/>
      <name val="Arial"/>
      <family val="2"/>
    </font>
    <font>
      <sz val="11"/>
      <name val="Arial"/>
      <family val="2"/>
    </font>
    <font>
      <b/>
      <sz val="18"/>
      <name val="Arial"/>
      <family val="2"/>
      <charset val="1"/>
    </font>
    <font>
      <b/>
      <sz val="12"/>
      <name val="Arial"/>
      <family val="2"/>
    </font>
    <font>
      <sz val="12"/>
      <color theme="1"/>
      <name val="Arial"/>
      <family val="2"/>
    </font>
    <font>
      <b/>
      <sz val="12"/>
      <color rgb="FF000000"/>
      <name val="Arial"/>
      <family val="2"/>
    </font>
    <font>
      <sz val="12"/>
      <name val="Arial"/>
      <family val="2"/>
    </font>
    <font>
      <b/>
      <sz val="12"/>
      <name val="Arial"/>
      <family val="2"/>
      <charset val="1"/>
    </font>
    <font>
      <b/>
      <sz val="22"/>
      <color theme="1"/>
      <name val="Arial"/>
      <family val="2"/>
    </font>
    <font>
      <b/>
      <sz val="9"/>
      <color theme="1"/>
      <name val="Arial"/>
      <family val="2"/>
    </font>
    <font>
      <sz val="20"/>
      <name val="Arial"/>
      <family val="2"/>
    </font>
    <font>
      <b/>
      <sz val="14"/>
      <name val="Arial"/>
      <family val="2"/>
    </font>
    <font>
      <sz val="8"/>
      <name val="Arial"/>
      <family val="2"/>
    </font>
    <font>
      <b/>
      <sz val="20"/>
      <name val="Arial"/>
      <family val="2"/>
    </font>
    <font>
      <b/>
      <sz val="16"/>
      <name val="Arial"/>
      <family val="2"/>
    </font>
    <font>
      <sz val="11"/>
      <name val="Calibri"/>
      <family val="2"/>
      <scheme val="minor"/>
    </font>
    <font>
      <b/>
      <sz val="8"/>
      <name val="Arial"/>
      <family val="2"/>
    </font>
    <font>
      <b/>
      <sz val="9"/>
      <name val="Arial"/>
      <family val="1"/>
    </font>
    <font>
      <sz val="8"/>
      <color rgb="FF000000"/>
      <name val="Arial"/>
      <family val="2"/>
    </font>
    <font>
      <b/>
      <sz val="8"/>
      <name val="Arial Narrow"/>
      <family val="2"/>
    </font>
    <font>
      <sz val="11"/>
      <color indexed="8"/>
      <name val="Calibri"/>
      <family val="2"/>
    </font>
    <font>
      <b/>
      <sz val="12"/>
      <color rgb="FF000000"/>
      <name val="Arial"/>
      <family val="2"/>
      <charset val="1"/>
    </font>
    <font>
      <sz val="12"/>
      <name val="Arial"/>
      <family val="2"/>
      <charset val="1"/>
    </font>
    <font>
      <sz val="12"/>
      <color rgb="FF000000"/>
      <name val="Arial"/>
      <family val="2"/>
      <charset val="1"/>
    </font>
    <font>
      <sz val="18"/>
      <color theme="3"/>
      <name val="Cambria"/>
      <family val="2"/>
      <scheme val="major"/>
    </font>
    <font>
      <sz val="12"/>
      <color theme="1"/>
      <name val="Calibri"/>
      <family val="2"/>
      <scheme val="minor"/>
    </font>
    <font>
      <b/>
      <sz val="14"/>
      <color theme="1"/>
      <name val="Arial"/>
      <family val="2"/>
    </font>
    <font>
      <b/>
      <sz val="10"/>
      <color rgb="FF00B050"/>
      <name val="Arial"/>
      <family val="2"/>
    </font>
    <font>
      <sz val="16"/>
      <color theme="1"/>
      <name val="Arial"/>
      <family val="2"/>
    </font>
    <font>
      <b/>
      <sz val="16"/>
      <color theme="1"/>
      <name val="Arial"/>
      <family val="2"/>
    </font>
    <font>
      <b/>
      <sz val="20"/>
      <color theme="1"/>
      <name val="Arial"/>
      <family val="2"/>
    </font>
    <font>
      <b/>
      <sz val="26"/>
      <color theme="1"/>
      <name val="Arial"/>
      <family val="2"/>
    </font>
    <font>
      <b/>
      <sz val="20"/>
      <color theme="1"/>
      <name val="Calibri"/>
      <family val="2"/>
    </font>
    <font>
      <sz val="22"/>
      <color theme="1"/>
      <name val="Arial Narrow"/>
      <family val="2"/>
    </font>
    <font>
      <sz val="10"/>
      <color indexed="8"/>
      <name val="Arial"/>
      <family val="2"/>
    </font>
    <font>
      <sz val="9"/>
      <color rgb="FF000000"/>
      <name val="Arial"/>
      <family val="2"/>
    </font>
    <font>
      <sz val="10"/>
      <color theme="3"/>
      <name val="Arial"/>
      <family val="2"/>
    </font>
    <font>
      <b/>
      <sz val="12"/>
      <color theme="1"/>
      <name val="Calibri"/>
      <family val="2"/>
      <scheme val="minor"/>
    </font>
    <font>
      <sz val="10"/>
      <name val="MS Sans Serif"/>
      <family val="2"/>
    </font>
    <font>
      <b/>
      <sz val="10"/>
      <color rgb="FFFF0000"/>
      <name val="Arial"/>
      <family val="2"/>
    </font>
    <font>
      <sz val="10"/>
      <color rgb="FFFF0000"/>
      <name val="Arial"/>
      <family val="2"/>
    </font>
    <font>
      <sz val="9"/>
      <color theme="1" tint="0.34998626667073579"/>
      <name val="Calibri"/>
      <family val="2"/>
      <scheme val="minor"/>
    </font>
    <font>
      <b/>
      <sz val="9"/>
      <color theme="1" tint="0.34998626667073579"/>
      <name val="Cambria"/>
      <family val="2"/>
      <scheme val="major"/>
    </font>
    <font>
      <b/>
      <sz val="28"/>
      <color theme="1" tint="0.34998626667073579"/>
      <name val="Cambria"/>
      <family val="2"/>
      <scheme val="major"/>
    </font>
    <font>
      <sz val="10"/>
      <name val="Helv"/>
      <charset val="204"/>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8"/>
      <name val="Times New Roman"/>
      <family val="1"/>
    </font>
    <font>
      <sz val="9"/>
      <color indexed="10"/>
      <name val="Geneva"/>
      <family val="2"/>
    </font>
    <font>
      <u/>
      <sz val="10"/>
      <color indexed="12"/>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u/>
      <sz val="9"/>
      <color indexed="12"/>
      <name val="Arial"/>
      <family val="2"/>
    </font>
    <font>
      <sz val="10"/>
      <color indexed="36"/>
      <name val="Arial"/>
      <family val="2"/>
    </font>
    <font>
      <sz val="10"/>
      <color indexed="37"/>
      <name val="Arial"/>
      <family val="2"/>
    </font>
    <font>
      <sz val="10"/>
      <name val="Times New Roman"/>
      <family val="1"/>
      <charset val="204"/>
    </font>
    <font>
      <b/>
      <sz val="10"/>
      <color indexed="22"/>
      <name val="Arial"/>
      <family val="2"/>
    </font>
    <font>
      <sz val="10"/>
      <color indexed="10"/>
      <name val="Arial"/>
      <family val="2"/>
    </font>
    <font>
      <i/>
      <sz val="10"/>
      <color indexed="23"/>
      <name val="Arial"/>
      <family val="2"/>
    </font>
    <font>
      <b/>
      <sz val="15"/>
      <color indexed="32"/>
      <name val="Arial"/>
      <family val="2"/>
    </font>
    <font>
      <b/>
      <sz val="18"/>
      <color indexed="32"/>
      <name val="Cambria"/>
      <family val="1"/>
    </font>
    <font>
      <b/>
      <sz val="13"/>
      <color indexed="32"/>
      <name val="Arial"/>
      <family val="2"/>
    </font>
    <font>
      <b/>
      <sz val="11"/>
      <color indexed="32"/>
      <name val="Arial"/>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4"/>
      <name val="Arial"/>
      <family val="2"/>
      <charset val="1"/>
    </font>
    <font>
      <sz val="12"/>
      <color rgb="FF000000"/>
      <name val="Verdana"/>
      <family val="2"/>
    </font>
    <font>
      <sz val="22"/>
      <name val="Arial Narrow"/>
      <family val="2"/>
    </font>
    <font>
      <sz val="10"/>
      <name val="Courier New"/>
      <family val="3"/>
    </font>
    <font>
      <sz val="12"/>
      <name val="Calibri"/>
      <family val="2"/>
      <scheme val="minor"/>
    </font>
    <font>
      <sz val="12"/>
      <color rgb="FFFF0000"/>
      <name val="Arial"/>
      <family val="2"/>
    </font>
    <font>
      <sz val="16"/>
      <name val="Calibri"/>
      <family val="2"/>
      <scheme val="minor"/>
    </font>
    <font>
      <sz val="10"/>
      <color rgb="FF222222"/>
      <name val="Arial"/>
      <family val="2"/>
    </font>
    <font>
      <sz val="11"/>
      <color indexed="8"/>
      <name val="Arial"/>
      <family val="2"/>
    </font>
    <font>
      <b/>
      <i/>
      <sz val="16"/>
      <color indexed="8"/>
      <name val="Arial"/>
      <family val="2"/>
    </font>
    <font>
      <b/>
      <i/>
      <u/>
      <sz val="11"/>
      <color indexed="8"/>
      <name val="Arial"/>
      <family val="2"/>
    </font>
    <font>
      <sz val="10"/>
      <color indexed="8"/>
      <name val="Arial1"/>
    </font>
    <font>
      <b/>
      <sz val="8"/>
      <color rgb="FFFF0000"/>
      <name val="Arial"/>
      <family val="1"/>
    </font>
    <font>
      <sz val="9"/>
      <color rgb="FFFF0000"/>
      <name val="Calibri"/>
      <family val="2"/>
      <scheme val="minor"/>
    </font>
    <font>
      <b/>
      <sz val="12"/>
      <name val="Calibri"/>
      <family val="2"/>
      <scheme val="minor"/>
    </font>
    <font>
      <sz val="14"/>
      <name val="Calibri"/>
      <family val="2"/>
      <scheme val="minor"/>
    </font>
    <font>
      <sz val="9"/>
      <name val="Arial"/>
      <family val="2"/>
    </font>
    <font>
      <b/>
      <sz val="9"/>
      <name val="Arial"/>
      <family val="2"/>
    </font>
    <font>
      <sz val="9"/>
      <name val="Calibri"/>
      <family val="2"/>
      <scheme val="minor"/>
    </font>
    <font>
      <b/>
      <sz val="10"/>
      <name val="Arial"/>
      <family val="1"/>
    </font>
    <font>
      <b/>
      <sz val="22"/>
      <color rgb="FFFF0000"/>
      <name val="Arial Narrow"/>
      <family val="2"/>
    </font>
    <font>
      <b/>
      <sz val="10"/>
      <name val="Arial Narrow"/>
      <family val="2"/>
    </font>
    <font>
      <sz val="14"/>
      <color theme="1"/>
      <name val="Calibri"/>
      <family val="2"/>
      <scheme val="minor"/>
    </font>
    <font>
      <sz val="11"/>
      <color rgb="FFFF0000"/>
      <name val="Arial"/>
      <family val="1"/>
    </font>
    <font>
      <sz val="12"/>
      <color rgb="FFFF0000"/>
      <name val="Calibri"/>
      <family val="2"/>
      <scheme val="minor"/>
    </font>
    <font>
      <b/>
      <sz val="11"/>
      <name val="Calibri"/>
      <family val="2"/>
      <scheme val="minor"/>
    </font>
    <font>
      <b/>
      <sz val="11"/>
      <color rgb="FFFF0000"/>
      <name val="Calibri"/>
      <family val="2"/>
      <scheme val="minor"/>
    </font>
    <font>
      <b/>
      <sz val="9"/>
      <color theme="1"/>
      <name val="Calibri"/>
      <family val="2"/>
      <scheme val="minor"/>
    </font>
    <font>
      <sz val="9"/>
      <color theme="1"/>
      <name val="Calibri"/>
      <family val="2"/>
      <scheme val="minor"/>
    </font>
  </fonts>
  <fills count="9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rgb="FFFFFFCC"/>
      </patternFill>
    </fill>
    <fill>
      <patternFill patternType="solid">
        <fgColor theme="0" tint="-0.14999847407452621"/>
        <bgColor indexed="64"/>
      </patternFill>
    </fill>
    <fill>
      <patternFill patternType="solid">
        <fgColor theme="4" tint="0.79998168889431442"/>
        <bgColor indexed="64"/>
      </patternFill>
    </fill>
    <fill>
      <patternFill patternType="solid">
        <fgColor theme="3" tint="0.79998168889431442"/>
        <bgColor rgb="FFFFFFCC"/>
      </patternFill>
    </fill>
    <fill>
      <patternFill patternType="solid">
        <fgColor rgb="FFFFEB9C"/>
        <bgColor rgb="FFFFFFCC"/>
      </patternFill>
    </fill>
    <fill>
      <patternFill patternType="solid">
        <fgColor theme="0"/>
        <bgColor indexed="64"/>
      </patternFill>
    </fill>
    <fill>
      <patternFill patternType="solid">
        <fgColor theme="0" tint="-0.249977111117893"/>
        <bgColor indexed="64"/>
      </patternFill>
    </fill>
    <fill>
      <patternFill patternType="solid">
        <fgColor rgb="FFFDF5E6"/>
        <bgColor indexed="64"/>
      </patternFill>
    </fill>
    <fill>
      <patternFill patternType="solid">
        <fgColor rgb="FFFCF8E3"/>
      </patternFill>
    </fill>
    <fill>
      <patternFill patternType="solid">
        <fgColor rgb="FFFFFFFF"/>
      </patternFill>
    </fill>
    <fill>
      <patternFill patternType="solid">
        <fgColor theme="0" tint="-0.34998626667073579"/>
        <bgColor indexed="64"/>
      </patternFill>
    </fill>
    <fill>
      <patternFill patternType="solid">
        <fgColor theme="0"/>
        <bgColor rgb="FFFFFFCC"/>
      </patternFill>
    </fill>
    <fill>
      <patternFill patternType="solid">
        <fgColor rgb="FFFFFF00"/>
        <bgColor indexed="64"/>
      </patternFill>
    </fill>
    <fill>
      <patternFill patternType="solid">
        <fgColor rgb="FFD9EDF7"/>
      </patternFill>
    </fill>
    <fill>
      <patternFill patternType="solid">
        <fgColor theme="0" tint="-4.9989318521683403E-2"/>
        <bgColor indexed="64"/>
      </patternFill>
    </fill>
    <fill>
      <patternFill patternType="solid">
        <fgColor rgb="FFF2F2F2"/>
        <bgColor indexed="64"/>
      </patternFill>
    </fill>
    <fill>
      <patternFill patternType="solid">
        <fgColor theme="0" tint="-4.9989318521683403E-2"/>
        <bgColor rgb="FFFFFFCC"/>
      </patternFill>
    </fill>
    <fill>
      <patternFill patternType="solid">
        <fgColor rgb="FFFFC000"/>
        <bgColor indexed="64"/>
      </patternFill>
    </fill>
    <fill>
      <patternFill patternType="solid">
        <fgColor theme="4" tint="0.59999389629810485"/>
        <bgColor indexed="64"/>
      </patternFill>
    </fill>
    <fill>
      <patternFill patternType="solid">
        <fgColor rgb="FFDDDDDD"/>
        <bgColor indexed="64"/>
      </patternFill>
    </fill>
    <fill>
      <patternFill patternType="solid">
        <fgColor rgb="FFD8D8D8"/>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11"/>
        <bgColor indexed="11"/>
      </patternFill>
    </fill>
    <fill>
      <patternFill patternType="solid">
        <fgColor indexed="34"/>
      </patternFill>
    </fill>
    <fill>
      <patternFill patternType="solid">
        <fgColor indexed="36"/>
        <bgColor indexed="36"/>
      </patternFill>
    </fill>
    <fill>
      <patternFill patternType="solid">
        <fgColor indexed="22"/>
        <bgColor indexed="22"/>
      </patternFill>
    </fill>
    <fill>
      <patternFill patternType="solid">
        <fgColor indexed="10"/>
        <bgColor indexed="10"/>
      </patternFill>
    </fill>
    <fill>
      <patternFill patternType="solid">
        <fgColor indexed="50"/>
      </patternFill>
    </fill>
    <fill>
      <patternFill patternType="solid">
        <fgColor indexed="9"/>
      </patternFill>
    </fill>
    <fill>
      <patternFill patternType="solid">
        <fgColor indexed="56"/>
      </patternFill>
    </fill>
    <fill>
      <patternFill patternType="solid">
        <fgColor indexed="54"/>
      </patternFill>
    </fill>
    <fill>
      <patternFill patternType="solid">
        <fgColor theme="0"/>
        <bgColor rgb="FF000000"/>
      </patternFill>
    </fill>
    <fill>
      <patternFill patternType="solid">
        <fgColor theme="4" tint="0.39997558519241921"/>
        <bgColor indexed="64"/>
      </patternFill>
    </fill>
    <fill>
      <patternFill patternType="solid">
        <fgColor theme="3" tint="0.79998168889431442"/>
        <bgColor indexed="64"/>
      </patternFill>
    </fill>
    <fill>
      <patternFill patternType="solid">
        <fgColor theme="0" tint="-4.9989318521683403E-2"/>
        <bgColor rgb="FF000000"/>
      </patternFill>
    </fill>
    <fill>
      <patternFill patternType="solid">
        <fgColor theme="0"/>
      </patternFill>
    </fill>
    <fill>
      <patternFill patternType="solid">
        <fgColor indexed="22"/>
        <bgColor indexed="47"/>
      </patternFill>
    </fill>
    <fill>
      <patternFill patternType="solid">
        <fgColor theme="0" tint="-0.14999847407452621"/>
        <bgColor rgb="FFFFFFCC"/>
      </patternFill>
    </fill>
  </fills>
  <borders count="24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theme="0" tint="-0.249977111117893"/>
      </left>
      <right/>
      <top style="medium">
        <color theme="0" tint="-0.249977111117893"/>
      </top>
      <bottom/>
      <diagonal/>
    </border>
    <border>
      <left/>
      <right style="medium">
        <color theme="0" tint="-0.34998626667073579"/>
      </right>
      <top/>
      <bottom/>
      <diagonal/>
    </border>
    <border>
      <left style="medium">
        <color theme="0" tint="-0.249977111117893"/>
      </left>
      <right/>
      <top/>
      <bottom style="medium">
        <color theme="0" tint="-0.249977111117893"/>
      </bottom>
      <diagonal/>
    </border>
    <border>
      <left/>
      <right/>
      <top/>
      <bottom style="medium">
        <color theme="0" tint="-0.249977111117893"/>
      </bottom>
      <diagonal/>
    </border>
    <border>
      <left style="medium">
        <color theme="0" tint="-0.249977111117893"/>
      </left>
      <right style="thin">
        <color theme="0" tint="-0.249977111117893"/>
      </right>
      <top style="medium">
        <color theme="0" tint="-0.249977111117893"/>
      </top>
      <bottom style="medium">
        <color theme="0" tint="-0.249977111117893"/>
      </bottom>
      <diagonal/>
    </border>
    <border>
      <left style="thin">
        <color theme="0" tint="-0.249977111117893"/>
      </left>
      <right style="thin">
        <color theme="0" tint="-0.249977111117893"/>
      </right>
      <top style="medium">
        <color theme="0" tint="-0.249977111117893"/>
      </top>
      <bottom style="medium">
        <color theme="0" tint="-0.249977111117893"/>
      </bottom>
      <diagonal/>
    </border>
    <border>
      <left style="thin">
        <color theme="0" tint="-0.249977111117893"/>
      </left>
      <right style="medium">
        <color theme="0" tint="-0.249977111117893"/>
      </right>
      <top style="medium">
        <color theme="0" tint="-0.249977111117893"/>
      </top>
      <bottom style="medium">
        <color theme="0" tint="-0.249977111117893"/>
      </bottom>
      <diagonal/>
    </border>
    <border>
      <left style="thin">
        <color indexed="64"/>
      </left>
      <right style="thin">
        <color indexed="64"/>
      </right>
      <top style="thin">
        <color indexed="64"/>
      </top>
      <bottom style="thin">
        <color indexed="64"/>
      </bottom>
      <diagonal/>
    </border>
    <border>
      <left style="thin">
        <color auto="1"/>
      </left>
      <right style="thin">
        <color auto="1"/>
      </right>
      <top style="medium">
        <color auto="1"/>
      </top>
      <bottom/>
      <diagonal/>
    </border>
    <border>
      <left style="thin">
        <color auto="1"/>
      </left>
      <right style="thin">
        <color auto="1"/>
      </right>
      <top/>
      <bottom style="thin">
        <color auto="1"/>
      </bottom>
      <diagonal/>
    </border>
    <border>
      <left style="medium">
        <color theme="0" tint="-0.34998626667073579"/>
      </left>
      <right/>
      <top style="medium">
        <color theme="0" tint="-0.34998626667073579"/>
      </top>
      <bottom/>
      <diagonal/>
    </border>
    <border>
      <left/>
      <right/>
      <top style="medium">
        <color theme="0" tint="-0.34998626667073579"/>
      </top>
      <bottom/>
      <diagonal/>
    </border>
    <border>
      <left/>
      <right style="medium">
        <color theme="0" tint="-0.34998626667073579"/>
      </right>
      <top style="medium">
        <color theme="0" tint="-0.34998626667073579"/>
      </top>
      <bottom/>
      <diagonal/>
    </border>
    <border>
      <left style="medium">
        <color theme="0" tint="-0.34998626667073579"/>
      </left>
      <right/>
      <top/>
      <bottom/>
      <diagonal/>
    </border>
    <border>
      <left style="medium">
        <color rgb="FFD8D8D8"/>
      </left>
      <right/>
      <top style="medium">
        <color rgb="FFD8D8D8"/>
      </top>
      <bottom/>
      <diagonal/>
    </border>
    <border>
      <left/>
      <right/>
      <top style="thin">
        <color rgb="FFCCCCCC"/>
      </top>
      <bottom style="thin">
        <color rgb="FFCCCCCC"/>
      </bottom>
      <diagonal/>
    </border>
    <border>
      <left style="medium">
        <color theme="0" tint="-0.249977111117893"/>
      </left>
      <right/>
      <top style="medium">
        <color theme="0" tint="-0.249977111117893"/>
      </top>
      <bottom style="medium">
        <color theme="0" tint="-0.249977111117893"/>
      </bottom>
      <diagonal/>
    </border>
    <border>
      <left/>
      <right/>
      <top style="medium">
        <color theme="0" tint="-0.249977111117893"/>
      </top>
      <bottom style="medium">
        <color theme="0" tint="-0.249977111117893"/>
      </bottom>
      <diagonal/>
    </border>
    <border>
      <left/>
      <right style="medium">
        <color theme="0" tint="-0.249977111117893"/>
      </right>
      <top style="medium">
        <color theme="0" tint="-0.249977111117893"/>
      </top>
      <bottom style="medium">
        <color theme="0" tint="-0.249977111117893"/>
      </bottom>
      <diagonal/>
    </border>
    <border>
      <left style="medium">
        <color auto="1"/>
      </left>
      <right style="thin">
        <color auto="1"/>
      </right>
      <top style="medium">
        <color auto="1"/>
      </top>
      <bottom/>
      <diagonal/>
    </border>
    <border>
      <left style="thin">
        <color auto="1"/>
      </left>
      <right/>
      <top style="medium">
        <color auto="1"/>
      </top>
      <bottom/>
      <diagonal/>
    </border>
    <border>
      <left style="thin">
        <color auto="1"/>
      </left>
      <right style="thin">
        <color auto="1"/>
      </right>
      <top style="medium">
        <color auto="1"/>
      </top>
      <bottom style="thin">
        <color auto="1"/>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auto="1"/>
      </left>
      <right style="thin">
        <color auto="1"/>
      </right>
      <top style="thin">
        <color auto="1"/>
      </top>
      <bottom style="medium">
        <color auto="1"/>
      </bottom>
      <diagonal/>
    </border>
    <border>
      <left style="medium">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dashed">
        <color indexed="64"/>
      </top>
      <bottom style="dashed">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D8D8D8"/>
      </left>
      <right/>
      <top/>
      <bottom/>
      <diagonal/>
    </border>
    <border>
      <left style="medium">
        <color rgb="FFD8D8D8"/>
      </left>
      <right/>
      <top style="medium">
        <color rgb="FFF2F2F2"/>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medium">
        <color rgb="FFD8D8D8"/>
      </left>
      <right/>
      <top/>
      <bottom style="medium">
        <color rgb="FFD8D8D8"/>
      </bottom>
      <diagonal/>
    </border>
    <border>
      <left style="medium">
        <color rgb="FFD8D8D8"/>
      </left>
      <right/>
      <top style="medium">
        <color rgb="FFD8D8D8"/>
      </top>
      <bottom style="thin">
        <color theme="0" tint="-0.249977111117893"/>
      </bottom>
      <diagonal/>
    </border>
    <border>
      <left/>
      <right/>
      <top style="medium">
        <color rgb="FFD8D8D8"/>
      </top>
      <bottom style="thin">
        <color theme="0" tint="-0.249977111117893"/>
      </bottom>
      <diagonal/>
    </border>
    <border>
      <left style="thin">
        <color indexed="64"/>
      </left>
      <right style="thin">
        <color indexed="64"/>
      </right>
      <top/>
      <bottom/>
      <diagonal/>
    </border>
    <border>
      <left/>
      <right/>
      <top/>
      <bottom style="thick">
        <color theme="5" tint="-0.249977111117893"/>
      </bottom>
      <diagonal/>
    </border>
    <border>
      <left style="medium">
        <color theme="0" tint="-0.14999847407452621"/>
      </left>
      <right/>
      <top style="medium">
        <color theme="0" tint="-0.14999847407452621"/>
      </top>
      <bottom/>
      <diagonal/>
    </border>
    <border>
      <left/>
      <right/>
      <top style="medium">
        <color theme="0" tint="-0.14999847407452621"/>
      </top>
      <bottom/>
      <diagonal/>
    </border>
    <border>
      <left style="medium">
        <color theme="0" tint="-0.14999847407452621"/>
      </left>
      <right/>
      <top/>
      <bottom/>
      <diagonal/>
    </border>
    <border>
      <left/>
      <right/>
      <top/>
      <bottom style="medium">
        <color theme="0" tint="-0.14999847407452621"/>
      </bottom>
      <diagonal/>
    </border>
    <border>
      <left style="medium">
        <color rgb="FFD8D8D8"/>
      </left>
      <right/>
      <top style="medium">
        <color rgb="FFD8D8D8"/>
      </top>
      <bottom style="medium">
        <color rgb="FFD8D8D8"/>
      </bottom>
      <diagonal/>
    </border>
    <border>
      <left style="medium">
        <color indexed="64"/>
      </left>
      <right style="medium">
        <color indexed="64"/>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right style="thin">
        <color indexed="64"/>
      </right>
      <top/>
      <bottom/>
      <diagonal/>
    </border>
    <border>
      <left style="thin">
        <color auto="1"/>
      </left>
      <right style="medium">
        <color auto="1"/>
      </right>
      <top style="thin">
        <color auto="1"/>
      </top>
      <bottom style="medium">
        <color auto="1"/>
      </bottom>
      <diagonal/>
    </border>
    <border>
      <left style="thin">
        <color indexed="64"/>
      </left>
      <right style="thin">
        <color indexed="64"/>
      </right>
      <top style="thin">
        <color indexed="64"/>
      </top>
      <bottom style="medium">
        <color indexed="64"/>
      </bottom>
      <diagonal/>
    </border>
    <border>
      <left/>
      <right/>
      <top/>
      <bottom style="thin">
        <color theme="1" tint="0.4999847407452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0"/>
      </left>
      <right style="double">
        <color indexed="0"/>
      </right>
      <top style="double">
        <color indexed="0"/>
      </top>
      <bottom style="double">
        <color indexed="0"/>
      </bottom>
      <diagonal/>
    </border>
    <border>
      <left/>
      <right/>
      <top/>
      <bottom style="double">
        <color indexed="34"/>
      </bottom>
      <diagonal/>
    </border>
    <border>
      <left style="double">
        <color indexed="64"/>
      </left>
      <right style="thin">
        <color indexed="64"/>
      </right>
      <top style="double">
        <color indexed="64"/>
      </top>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style="thin">
        <color indexed="32"/>
      </top>
      <bottom style="double">
        <color indexed="32"/>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0"/>
      </left>
      <right style="thin">
        <color indexed="0"/>
      </right>
      <top style="thin">
        <color indexed="0"/>
      </top>
      <bottom style="thin">
        <color indexed="0"/>
      </bottom>
      <diagonal/>
    </border>
    <border>
      <left/>
      <right/>
      <top style="thin">
        <color indexed="32"/>
      </top>
      <bottom style="double">
        <color indexed="32"/>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0"/>
      </left>
      <right style="thin">
        <color indexed="0"/>
      </right>
      <top style="thin">
        <color indexed="0"/>
      </top>
      <bottom style="thin">
        <color indexed="0"/>
      </bottom>
      <diagonal/>
    </border>
    <border>
      <left/>
      <right/>
      <top style="thin">
        <color indexed="32"/>
      </top>
      <bottom style="double">
        <color indexed="32"/>
      </bottom>
      <diagonal/>
    </border>
    <border>
      <left style="thin">
        <color auto="1"/>
      </left>
      <right style="medium">
        <color auto="1"/>
      </right>
      <top style="medium">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0"/>
      </left>
      <right style="thin">
        <color indexed="0"/>
      </right>
      <top style="thin">
        <color indexed="0"/>
      </top>
      <bottom style="thin">
        <color indexed="0"/>
      </bottom>
      <diagonal/>
    </border>
    <border>
      <left/>
      <right/>
      <top style="thin">
        <color indexed="32"/>
      </top>
      <bottom style="double">
        <color indexed="3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0"/>
      </left>
      <right style="thin">
        <color indexed="0"/>
      </right>
      <top style="thin">
        <color indexed="0"/>
      </top>
      <bottom style="thin">
        <color indexed="0"/>
      </bottom>
      <diagonal/>
    </border>
    <border>
      <left/>
      <right/>
      <top style="thin">
        <color indexed="32"/>
      </top>
      <bottom style="double">
        <color indexed="3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0"/>
      </left>
      <right style="thin">
        <color indexed="0"/>
      </right>
      <top style="thin">
        <color indexed="0"/>
      </top>
      <bottom style="thin">
        <color indexed="0"/>
      </bottom>
      <diagonal/>
    </border>
    <border>
      <left/>
      <right/>
      <top style="thin">
        <color indexed="32"/>
      </top>
      <bottom style="double">
        <color indexed="3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0"/>
      </left>
      <right style="thin">
        <color indexed="0"/>
      </right>
      <top style="thin">
        <color indexed="0"/>
      </top>
      <bottom style="thin">
        <color indexed="0"/>
      </bottom>
      <diagonal/>
    </border>
    <border>
      <left/>
      <right/>
      <top style="thin">
        <color indexed="32"/>
      </top>
      <bottom style="double">
        <color indexed="3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0"/>
      </left>
      <right style="thin">
        <color indexed="0"/>
      </right>
      <top style="thin">
        <color indexed="0"/>
      </top>
      <bottom style="thin">
        <color indexed="0"/>
      </bottom>
      <diagonal/>
    </border>
    <border>
      <left/>
      <right/>
      <top style="thin">
        <color indexed="32"/>
      </top>
      <bottom style="double">
        <color indexed="3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medium">
        <color theme="0" tint="-0.34998626667073579"/>
      </right>
      <top/>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0"/>
      </left>
      <right style="thin">
        <color indexed="0"/>
      </right>
      <top style="thin">
        <color indexed="0"/>
      </top>
      <bottom style="thin">
        <color indexed="0"/>
      </bottom>
      <diagonal/>
    </border>
    <border>
      <left/>
      <right/>
      <top style="thin">
        <color indexed="32"/>
      </top>
      <bottom style="double">
        <color indexed="3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0"/>
      </left>
      <right style="thin">
        <color indexed="0"/>
      </right>
      <top style="thin">
        <color indexed="0"/>
      </top>
      <bottom style="thin">
        <color indexed="0"/>
      </bottom>
      <diagonal/>
    </border>
    <border>
      <left/>
      <right/>
      <top style="thin">
        <color indexed="32"/>
      </top>
      <bottom style="double">
        <color indexed="3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0"/>
      </left>
      <right style="thin">
        <color indexed="0"/>
      </right>
      <top style="thin">
        <color indexed="0"/>
      </top>
      <bottom style="thin">
        <color indexed="0"/>
      </bottom>
      <diagonal/>
    </border>
    <border>
      <left/>
      <right/>
      <top style="thin">
        <color indexed="32"/>
      </top>
      <bottom style="double">
        <color indexed="32"/>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auto="1"/>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rgb="FFD8D8D8"/>
      </left>
      <right style="medium">
        <color rgb="FFD8D8D8"/>
      </right>
      <top style="medium">
        <color rgb="FFD8D8D8"/>
      </top>
      <bottom/>
      <diagonal/>
    </border>
    <border>
      <left style="medium">
        <color rgb="FFD8D8D8"/>
      </left>
      <right style="medium">
        <color rgb="FFD8D8D8"/>
      </right>
      <top/>
      <bottom style="medium">
        <color theme="0" tint="-0.34998626667073579"/>
      </bottom>
      <diagonal/>
    </border>
    <border>
      <left style="medium">
        <color theme="0" tint="-0.249977111117893"/>
      </left>
      <right style="medium">
        <color theme="0" tint="-0.249977111117893"/>
      </right>
      <top style="medium">
        <color theme="0" tint="-0.249977111117893"/>
      </top>
      <bottom/>
      <diagonal/>
    </border>
    <border>
      <left style="medium">
        <color theme="0" tint="-0.249977111117893"/>
      </left>
      <right style="medium">
        <color theme="0" tint="-0.249977111117893"/>
      </right>
      <top/>
      <bottom style="medium">
        <color theme="0" tint="-0.249977111117893"/>
      </bottom>
      <diagonal/>
    </border>
    <border>
      <left style="medium">
        <color theme="0" tint="-0.249977111117893"/>
      </left>
      <right style="medium">
        <color theme="0" tint="-0.249977111117893"/>
      </right>
      <top style="medium">
        <color theme="0" tint="-0.249977111117893"/>
      </top>
      <bottom style="medium">
        <color theme="0" tint="-0.249977111117893"/>
      </bottom>
      <diagonal/>
    </border>
    <border>
      <left style="medium">
        <color rgb="FFD8D8D8"/>
      </left>
      <right/>
      <top/>
      <bottom style="medium">
        <color theme="0" tint="-0.14999847407452621"/>
      </bottom>
      <diagonal/>
    </border>
    <border>
      <left style="medium">
        <color rgb="FFD8D8D8"/>
      </left>
      <right style="medium">
        <color theme="0" tint="-0.249977111117893"/>
      </right>
      <top style="medium">
        <color theme="0" tint="-0.249977111117893"/>
      </top>
      <bottom/>
      <diagonal/>
    </border>
    <border>
      <left style="medium">
        <color rgb="FFD8D8D8"/>
      </left>
      <right style="medium">
        <color theme="0" tint="-0.249977111117893"/>
      </right>
      <top/>
      <bottom style="medium">
        <color theme="0" tint="-0.249977111117893"/>
      </bottom>
      <diagonal/>
    </border>
    <border>
      <left style="medium">
        <color rgb="FFD8D8D8"/>
      </left>
      <right/>
      <top/>
      <bottom style="medium">
        <color theme="0" tint="-0.249977111117893"/>
      </bottom>
      <diagonal/>
    </border>
    <border>
      <left style="medium">
        <color indexed="64"/>
      </left>
      <right style="medium">
        <color indexed="64"/>
      </right>
      <top/>
      <bottom style="thin">
        <color auto="1"/>
      </bottom>
      <diagonal/>
    </border>
    <border>
      <left style="thin">
        <color auto="1"/>
      </left>
      <right style="thin">
        <color auto="1"/>
      </right>
      <top style="thin">
        <color indexed="64"/>
      </top>
      <bottom style="medium">
        <color indexed="64"/>
      </bottom>
      <diagonal/>
    </border>
    <border>
      <left style="thin">
        <color auto="1"/>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right/>
      <top style="medium">
        <color rgb="FFD8D8D8"/>
      </top>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8"/>
      </left>
      <right style="medium">
        <color indexed="64"/>
      </right>
      <top style="medium">
        <color indexed="64"/>
      </top>
      <bottom/>
      <diagonal/>
    </border>
    <border>
      <left style="medium">
        <color indexed="64"/>
      </left>
      <right style="medium">
        <color indexed="8"/>
      </right>
      <top/>
      <bottom style="medium">
        <color indexed="64"/>
      </bottom>
      <diagonal/>
    </border>
    <border>
      <left style="medium">
        <color indexed="8"/>
      </left>
      <right style="medium">
        <color indexed="8"/>
      </right>
      <top style="medium">
        <color indexed="8"/>
      </top>
      <bottom style="medium">
        <color indexed="64"/>
      </bottom>
      <diagonal/>
    </border>
    <border>
      <left style="medium">
        <color indexed="8"/>
      </left>
      <right style="medium">
        <color indexed="64"/>
      </right>
      <top/>
      <bottom style="medium">
        <color indexed="64"/>
      </bottom>
      <diagonal/>
    </border>
    <border>
      <left style="thin">
        <color indexed="64"/>
      </left>
      <right style="thin">
        <color indexed="8"/>
      </right>
      <top/>
      <bottom style="hair">
        <color indexed="8"/>
      </bottom>
      <diagonal/>
    </border>
    <border>
      <left style="thin">
        <color indexed="8"/>
      </left>
      <right style="thin">
        <color indexed="8"/>
      </right>
      <top/>
      <bottom style="hair">
        <color indexed="8"/>
      </bottom>
      <diagonal/>
    </border>
    <border>
      <left style="thin">
        <color indexed="8"/>
      </left>
      <right style="thin">
        <color indexed="64"/>
      </right>
      <top/>
      <bottom style="hair">
        <color indexed="8"/>
      </bottom>
      <diagonal/>
    </border>
    <border>
      <left style="thin">
        <color indexed="64"/>
      </left>
      <right style="thin">
        <color indexed="8"/>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64"/>
      </right>
      <top style="hair">
        <color indexed="8"/>
      </top>
      <bottom style="hair">
        <color indexed="8"/>
      </bottom>
      <diagonal/>
    </border>
    <border>
      <left style="thin">
        <color indexed="64"/>
      </left>
      <right style="thin">
        <color indexed="8"/>
      </right>
      <top style="hair">
        <color indexed="8"/>
      </top>
      <bottom style="thin">
        <color indexed="64"/>
      </bottom>
      <diagonal/>
    </border>
    <border>
      <left style="thin">
        <color indexed="8"/>
      </left>
      <right style="thin">
        <color indexed="8"/>
      </right>
      <top style="hair">
        <color indexed="8"/>
      </top>
      <bottom style="thin">
        <color indexed="64"/>
      </bottom>
      <diagonal/>
    </border>
    <border>
      <left style="thin">
        <color indexed="8"/>
      </left>
      <right style="thin">
        <color indexed="64"/>
      </right>
      <top style="hair">
        <color indexed="8"/>
      </top>
      <bottom style="thin">
        <color indexed="64"/>
      </bottom>
      <diagonal/>
    </border>
    <border>
      <left style="thin">
        <color indexed="64"/>
      </left>
      <right style="thin">
        <color indexed="8"/>
      </right>
      <top style="thin">
        <color indexed="64"/>
      </top>
      <bottom style="hair">
        <color indexed="8"/>
      </bottom>
      <diagonal/>
    </border>
    <border>
      <left style="thin">
        <color indexed="8"/>
      </left>
      <right style="thin">
        <color indexed="8"/>
      </right>
      <top style="thin">
        <color indexed="64"/>
      </top>
      <bottom style="hair">
        <color indexed="8"/>
      </bottom>
      <diagonal/>
    </border>
    <border>
      <left style="thin">
        <color indexed="8"/>
      </left>
      <right style="thin">
        <color indexed="64"/>
      </right>
      <top style="thin">
        <color indexed="64"/>
      </top>
      <bottom style="hair">
        <color indexed="8"/>
      </bottom>
      <diagonal/>
    </border>
    <border>
      <left style="medium">
        <color theme="0" tint="-0.14999847407452621"/>
      </left>
      <right/>
      <top/>
      <bottom style="medium">
        <color theme="0" tint="-0.14999847407452621"/>
      </bottom>
      <diagonal/>
    </border>
    <border>
      <left style="thin">
        <color auto="1"/>
      </left>
      <right style="thin">
        <color indexed="64"/>
      </right>
      <top style="medium">
        <color auto="1"/>
      </top>
      <bottom/>
      <diagonal/>
    </border>
    <border>
      <left style="medium">
        <color theme="0" tint="-0.14999847407452621"/>
      </left>
      <right/>
      <top style="medium">
        <color theme="0" tint="-0.14999847407452621"/>
      </top>
      <bottom style="medium">
        <color theme="0" tint="-0.14999847407452621"/>
      </bottom>
      <diagonal/>
    </border>
    <border>
      <left/>
      <right/>
      <top style="medium">
        <color theme="0" tint="-0.14999847407452621"/>
      </top>
      <bottom style="medium">
        <color theme="0" tint="-0.14999847407452621"/>
      </bottom>
      <diagonal/>
    </border>
    <border>
      <left style="medium">
        <color theme="0" tint="-0.14999847407452621"/>
      </left>
      <right style="medium">
        <color theme="0" tint="-0.14999847407452621"/>
      </right>
      <top style="medium">
        <color theme="0" tint="-0.14999847407452621"/>
      </top>
      <bottom/>
      <diagonal/>
    </border>
    <border>
      <left style="medium">
        <color theme="0" tint="-0.14999847407452621"/>
      </left>
      <right style="medium">
        <color theme="0" tint="-0.14999847407452621"/>
      </right>
      <top/>
      <bottom/>
      <diagonal/>
    </border>
    <border>
      <left style="medium">
        <color theme="0" tint="-0.14999847407452621"/>
      </left>
      <right style="medium">
        <color theme="0" tint="-0.14999847407452621"/>
      </right>
      <top/>
      <bottom style="medium">
        <color theme="0" tint="-0.14999847407452621"/>
      </bottom>
      <diagonal/>
    </border>
    <border>
      <left style="medium">
        <color theme="0" tint="-0.14999847407452621"/>
      </left>
      <right style="thin">
        <color indexed="64"/>
      </right>
      <top style="medium">
        <color theme="0" tint="-0.14999847407452621"/>
      </top>
      <bottom style="medium">
        <color theme="0" tint="-0.14999847407452621"/>
      </bottom>
      <diagonal/>
    </border>
    <border>
      <left style="thin">
        <color indexed="64"/>
      </left>
      <right style="medium">
        <color theme="0" tint="-0.14999847407452621"/>
      </right>
      <top style="medium">
        <color theme="0" tint="-0.14999847407452621"/>
      </top>
      <bottom style="medium">
        <color theme="0" tint="-0.14999847407452621"/>
      </bottom>
      <diagonal/>
    </border>
    <border>
      <left style="medium">
        <color theme="0" tint="-0.14999847407452621"/>
      </left>
      <right style="medium">
        <color theme="0" tint="-0.14999847407452621"/>
      </right>
      <top style="medium">
        <color theme="0" tint="-0.14999847407452621"/>
      </top>
      <bottom style="medium">
        <color theme="0" tint="-0.34998626667073579"/>
      </bottom>
      <diagonal/>
    </border>
    <border>
      <left/>
      <right style="medium">
        <color theme="0" tint="-0.34998626667073579"/>
      </right>
      <top style="medium">
        <color theme="0" tint="-0.249977111117893"/>
      </top>
      <bottom/>
      <diagonal/>
    </border>
    <border>
      <left/>
      <right style="medium">
        <color theme="0" tint="-0.249977111117893"/>
      </right>
      <top style="medium">
        <color theme="0" tint="-0.249977111117893"/>
      </top>
      <bottom/>
      <diagonal/>
    </border>
    <border>
      <left style="medium">
        <color theme="0" tint="-0.249977111117893"/>
      </left>
      <right/>
      <top/>
      <bottom/>
      <diagonal/>
    </border>
    <border>
      <left/>
      <right style="medium">
        <color theme="0" tint="-0.249977111117893"/>
      </right>
      <top/>
      <bottom/>
      <diagonal/>
    </border>
    <border>
      <left/>
      <right style="medium">
        <color theme="0" tint="-0.34998626667073579"/>
      </right>
      <top/>
      <bottom style="medium">
        <color theme="0" tint="-0.249977111117893"/>
      </bottom>
      <diagonal/>
    </border>
    <border>
      <left/>
      <right style="medium">
        <color theme="0" tint="-0.249977111117893"/>
      </right>
      <top/>
      <bottom style="medium">
        <color theme="0" tint="-0.249977111117893"/>
      </bottom>
      <diagonal/>
    </border>
    <border>
      <left style="thin">
        <color auto="1"/>
      </left>
      <right style="thin">
        <color auto="1"/>
      </right>
      <top style="medium">
        <color auto="1"/>
      </top>
      <bottom style="thin">
        <color auto="1"/>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rgb="FFD8D8D8"/>
      </left>
      <right style="medium">
        <color theme="0" tint="-0.14999847407452621"/>
      </right>
      <top style="medium">
        <color rgb="FFD8D8D8"/>
      </top>
      <bottom/>
      <diagonal/>
    </border>
    <border>
      <left style="medium">
        <color theme="0" tint="-0.14999847407452621"/>
      </left>
      <right style="medium">
        <color rgb="FFD8D8D8"/>
      </right>
      <top style="medium">
        <color rgb="FFD8D8D8"/>
      </top>
      <bottom/>
      <diagonal/>
    </border>
    <border>
      <left style="medium">
        <color rgb="FFD8D8D8"/>
      </left>
      <right style="medium">
        <color theme="0" tint="-0.14999847407452621"/>
      </right>
      <top/>
      <bottom style="medium">
        <color theme="0" tint="-0.34998626667073579"/>
      </bottom>
      <diagonal/>
    </border>
    <border>
      <left style="medium">
        <color theme="0" tint="-0.14999847407452621"/>
      </left>
      <right style="medium">
        <color rgb="FFD8D8D8"/>
      </right>
      <top/>
      <bottom style="medium">
        <color theme="0" tint="-0.34998626667073579"/>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64"/>
      </left>
      <right/>
      <top style="medium">
        <color indexed="64"/>
      </top>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thin">
        <color theme="0" tint="-0.14999847407452621"/>
      </right>
      <top/>
      <bottom/>
      <diagonal/>
    </border>
    <border>
      <left/>
      <right/>
      <top style="medium">
        <color theme="0" tint="-0.249977111117893"/>
      </top>
      <bottom/>
      <diagonal/>
    </border>
    <border>
      <left/>
      <right style="medium">
        <color theme="0" tint="-0.14999847407452621"/>
      </right>
      <top style="medium">
        <color theme="0" tint="-0.14999847407452621"/>
      </top>
      <bottom/>
      <diagonal/>
    </border>
    <border>
      <left/>
      <right style="medium">
        <color theme="0" tint="-0.14999847407452621"/>
      </right>
      <top/>
      <bottom/>
      <diagonal/>
    </border>
    <border>
      <left/>
      <right style="medium">
        <color theme="0" tint="-0.14999847407452621"/>
      </right>
      <top/>
      <bottom style="medium">
        <color theme="0" tint="-0.14999847407452621"/>
      </bottom>
      <diagonal/>
    </border>
  </borders>
  <cellStyleXfs count="32142">
    <xf numFmtId="0" fontId="0" fillId="0" borderId="0"/>
    <xf numFmtId="0" fontId="1" fillId="0" borderId="0" applyNumberForma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xf numFmtId="0" fontId="20" fillId="0" borderId="0"/>
    <xf numFmtId="0" fontId="25" fillId="0" borderId="0"/>
    <xf numFmtId="43" fontId="25" fillId="0" borderId="0" applyFont="0" applyFill="0" applyBorder="0" applyAlignment="0" applyProtection="0"/>
    <xf numFmtId="0" fontId="28" fillId="37" borderId="0" applyBorder="0" applyProtection="0"/>
    <xf numFmtId="43" fontId="29" fillId="0" borderId="0" applyFont="0" applyFill="0" applyBorder="0" applyAlignment="0" applyProtection="0"/>
    <xf numFmtId="0" fontId="25" fillId="0" borderId="0"/>
    <xf numFmtId="0" fontId="2" fillId="0" borderId="0"/>
    <xf numFmtId="0" fontId="49" fillId="0" borderId="0"/>
    <xf numFmtId="0" fontId="29" fillId="0" borderId="0"/>
    <xf numFmtId="0" fontId="25" fillId="0" borderId="0"/>
    <xf numFmtId="44" fontId="2" fillId="0" borderId="0" applyFont="0" applyFill="0" applyBorder="0" applyAlignment="0" applyProtection="0"/>
    <xf numFmtId="0" fontId="70" fillId="0" borderId="0"/>
    <xf numFmtId="0" fontId="20" fillId="0" borderId="0"/>
    <xf numFmtId="0" fontId="20" fillId="0" borderId="0"/>
    <xf numFmtId="0" fontId="70" fillId="0" borderId="0"/>
    <xf numFmtId="0" fontId="2" fillId="0" borderId="0"/>
    <xf numFmtId="0" fontId="70" fillId="0" borderId="0"/>
    <xf numFmtId="9" fontId="32" fillId="0" borderId="0" applyFont="0" applyFill="0" applyBorder="0" applyAlignment="0" applyProtection="0"/>
    <xf numFmtId="0" fontId="32" fillId="0" borderId="0"/>
    <xf numFmtId="0" fontId="32" fillId="0" borderId="0"/>
    <xf numFmtId="173" fontId="32" fillId="0" borderId="0" applyFont="0" applyFill="0" applyBorder="0" applyAlignment="0" applyProtection="0"/>
    <xf numFmtId="0" fontId="32" fillId="0" borderId="0"/>
    <xf numFmtId="0" fontId="32" fillId="0" borderId="0"/>
    <xf numFmtId="173" fontId="32" fillId="0" borderId="0" applyFont="0" applyFill="0" applyBorder="0" applyAlignment="0" applyProtection="0"/>
    <xf numFmtId="0" fontId="32" fillId="0" borderId="0"/>
    <xf numFmtId="0" fontId="32" fillId="0" borderId="0"/>
    <xf numFmtId="173" fontId="32" fillId="0" borderId="0" applyFont="0" applyFill="0" applyBorder="0" applyAlignment="0" applyProtection="0"/>
    <xf numFmtId="0" fontId="32" fillId="0" borderId="0"/>
    <xf numFmtId="0" fontId="32" fillId="0" borderId="0"/>
    <xf numFmtId="173" fontId="32" fillId="0" borderId="0" applyFont="0" applyFill="0" applyBorder="0" applyAlignment="0" applyProtection="0"/>
    <xf numFmtId="0" fontId="32" fillId="0" borderId="0"/>
    <xf numFmtId="0" fontId="32" fillId="0" borderId="0"/>
    <xf numFmtId="173" fontId="32" fillId="0" borderId="0" applyFont="0" applyFill="0" applyBorder="0" applyAlignment="0" applyProtection="0"/>
    <xf numFmtId="0" fontId="32" fillId="0" borderId="0"/>
    <xf numFmtId="0" fontId="32" fillId="0" borderId="0"/>
    <xf numFmtId="173" fontId="32" fillId="0" borderId="0" applyFont="0" applyFill="0" applyBorder="0" applyAlignment="0" applyProtection="0"/>
    <xf numFmtId="0" fontId="32" fillId="0" borderId="0"/>
    <xf numFmtId="0" fontId="32" fillId="0" borderId="0"/>
    <xf numFmtId="173" fontId="32" fillId="0" borderId="0" applyFont="0" applyFill="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174" fontId="3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2" fillId="0" borderId="0"/>
    <xf numFmtId="0" fontId="32" fillId="0" borderId="0"/>
    <xf numFmtId="0" fontId="32"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32" fillId="0" borderId="0"/>
    <xf numFmtId="0" fontId="32" fillId="0" borderId="0"/>
    <xf numFmtId="0" fontId="32" fillId="0" borderId="0"/>
    <xf numFmtId="0" fontId="32" fillId="0" borderId="0"/>
    <xf numFmtId="0" fontId="32" fillId="0" borderId="0"/>
    <xf numFmtId="0" fontId="3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3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3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 fillId="0" borderId="0"/>
    <xf numFmtId="0" fontId="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xf numFmtId="0" fontId="29" fillId="0" borderId="0"/>
    <xf numFmtId="0" fontId="29" fillId="0" borderId="0"/>
    <xf numFmtId="0" fontId="29" fillId="0" borderId="0"/>
    <xf numFmtId="0" fontId="29" fillId="0" borderId="0"/>
    <xf numFmtId="0" fontId="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2" fillId="0" borderId="0"/>
    <xf numFmtId="0" fontId="2" fillId="0" borderId="0"/>
    <xf numFmtId="0" fontId="2" fillId="0" borderId="0"/>
    <xf numFmtId="0" fontId="2" fillId="0" borderId="0"/>
    <xf numFmtId="0" fontId="2" fillId="0" borderId="0"/>
    <xf numFmtId="0" fontId="2" fillId="0" borderId="0"/>
    <xf numFmtId="0" fontId="32" fillId="0" borderId="0"/>
    <xf numFmtId="0" fontId="32" fillId="0" borderId="0"/>
    <xf numFmtId="0" fontId="32" fillId="0" borderId="0"/>
    <xf numFmtId="0" fontId="32" fillId="0" borderId="0"/>
    <xf numFmtId="0" fontId="32" fillId="0" borderId="0"/>
    <xf numFmtId="0" fontId="3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9" fontId="3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74" fillId="0" borderId="0" applyNumberFormat="0" applyFill="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32" fillId="0" borderId="0"/>
    <xf numFmtId="0" fontId="70" fillId="0" borderId="0"/>
    <xf numFmtId="0" fontId="32" fillId="0" borderId="0"/>
    <xf numFmtId="0" fontId="70" fillId="0" borderId="0"/>
    <xf numFmtId="0" fontId="2"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xf numFmtId="0" fontId="29" fillId="0" borderId="0"/>
    <xf numFmtId="0" fontId="29" fillId="0" borderId="0"/>
    <xf numFmtId="0" fontId="2" fillId="0" borderId="0"/>
    <xf numFmtId="0" fontId="2" fillId="8" borderId="8" applyNumberFormat="0" applyFont="0" applyAlignment="0" applyProtection="0"/>
    <xf numFmtId="0" fontId="2" fillId="8" borderId="8" applyNumberFormat="0" applyFont="0" applyAlignment="0" applyProtection="0"/>
    <xf numFmtId="0" fontId="2" fillId="8" borderId="8" applyNumberFormat="0" applyFont="0" applyAlignment="0" applyProtection="0"/>
    <xf numFmtId="9" fontId="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9" fontId="3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88" fillId="0" borderId="0"/>
    <xf numFmtId="0" fontId="2" fillId="0" borderId="0"/>
    <xf numFmtId="0" fontId="2" fillId="0" borderId="0"/>
    <xf numFmtId="0" fontId="2" fillId="0" borderId="0"/>
    <xf numFmtId="0" fontId="2" fillId="0" borderId="0"/>
    <xf numFmtId="0" fontId="2" fillId="0" borderId="0"/>
    <xf numFmtId="9" fontId="70" fillId="0" borderId="0" applyFont="0" applyFill="0" applyBorder="0" applyAlignment="0" applyProtection="0"/>
    <xf numFmtId="43" fontId="70" fillId="0" borderId="0" applyFont="0" applyFill="0" applyBorder="0" applyAlignment="0" applyProtection="0"/>
    <xf numFmtId="43" fontId="29" fillId="0" borderId="0" applyFon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91" fillId="0" borderId="0">
      <alignment vertical="center"/>
    </xf>
    <xf numFmtId="0" fontId="93" fillId="0" borderId="0" applyNumberFormat="0" applyProtection="0">
      <alignment vertical="center"/>
    </xf>
    <xf numFmtId="0" fontId="92" fillId="0" borderId="0" applyNumberFormat="0" applyProtection="0">
      <alignment vertical="center"/>
    </xf>
    <xf numFmtId="0" fontId="92" fillId="0" borderId="61" applyNumberFormat="0" applyProtection="0">
      <alignment vertical="center"/>
    </xf>
    <xf numFmtId="0" fontId="91" fillId="0" borderId="0">
      <alignment vertical="center"/>
    </xf>
    <xf numFmtId="0" fontId="91" fillId="0" borderId="0">
      <alignment vertical="center"/>
    </xf>
    <xf numFmtId="0" fontId="91" fillId="0" borderId="0">
      <alignment vertical="center"/>
    </xf>
    <xf numFmtId="0" fontId="91" fillId="0" borderId="0">
      <alignment vertical="center"/>
    </xf>
    <xf numFmtId="0" fontId="91" fillId="0" borderId="0">
      <alignment vertical="center"/>
    </xf>
    <xf numFmtId="0" fontId="91" fillId="0" borderId="0">
      <alignment vertical="center"/>
    </xf>
    <xf numFmtId="0" fontId="32" fillId="0" borderId="0"/>
    <xf numFmtId="0" fontId="94" fillId="0" borderId="0"/>
    <xf numFmtId="0" fontId="94" fillId="0" borderId="0"/>
    <xf numFmtId="0" fontId="70" fillId="54" borderId="0" applyNumberFormat="0" applyBorder="0" applyAlignment="0" applyProtection="0"/>
    <xf numFmtId="0" fontId="70" fillId="54" borderId="0" applyNumberFormat="0" applyBorder="0" applyAlignment="0" applyProtection="0"/>
    <xf numFmtId="0" fontId="70" fillId="55" borderId="0" applyNumberFormat="0" applyBorder="0" applyAlignment="0" applyProtection="0"/>
    <xf numFmtId="0" fontId="70" fillId="55" borderId="0" applyNumberFormat="0" applyBorder="0" applyAlignment="0" applyProtection="0"/>
    <xf numFmtId="0" fontId="70" fillId="56" borderId="0" applyNumberFormat="0" applyBorder="0" applyAlignment="0" applyProtection="0"/>
    <xf numFmtId="0" fontId="70" fillId="56" borderId="0" applyNumberFormat="0" applyBorder="0" applyAlignment="0" applyProtection="0"/>
    <xf numFmtId="0" fontId="70" fillId="57" borderId="0" applyNumberFormat="0" applyBorder="0" applyAlignment="0" applyProtection="0"/>
    <xf numFmtId="0" fontId="70" fillId="57" borderId="0" applyNumberFormat="0" applyBorder="0" applyAlignment="0" applyProtection="0"/>
    <xf numFmtId="0" fontId="70" fillId="58" borderId="0" applyNumberFormat="0" applyBorder="0" applyAlignment="0" applyProtection="0"/>
    <xf numFmtId="0" fontId="70" fillId="58" borderId="0" applyNumberFormat="0" applyBorder="0" applyAlignment="0" applyProtection="0"/>
    <xf numFmtId="0" fontId="70" fillId="59" borderId="0" applyNumberFormat="0" applyBorder="0" applyAlignment="0" applyProtection="0"/>
    <xf numFmtId="0" fontId="70" fillId="59" borderId="0" applyNumberFormat="0" applyBorder="0" applyAlignment="0" applyProtection="0"/>
    <xf numFmtId="0" fontId="70" fillId="60" borderId="0" applyNumberFormat="0" applyBorder="0" applyAlignment="0" applyProtection="0"/>
    <xf numFmtId="0" fontId="70" fillId="60" borderId="0" applyNumberFormat="0" applyBorder="0" applyAlignment="0" applyProtection="0"/>
    <xf numFmtId="0" fontId="70" fillId="61" borderId="0" applyNumberFormat="0" applyBorder="0" applyAlignment="0" applyProtection="0"/>
    <xf numFmtId="0" fontId="70" fillId="61" borderId="0" applyNumberFormat="0" applyBorder="0" applyAlignment="0" applyProtection="0"/>
    <xf numFmtId="0" fontId="70" fillId="62" borderId="0" applyNumberFormat="0" applyBorder="0" applyAlignment="0" applyProtection="0"/>
    <xf numFmtId="0" fontId="70" fillId="62" borderId="0" applyNumberFormat="0" applyBorder="0" applyAlignment="0" applyProtection="0"/>
    <xf numFmtId="0" fontId="70" fillId="57" borderId="0" applyNumberFormat="0" applyBorder="0" applyAlignment="0" applyProtection="0"/>
    <xf numFmtId="0" fontId="70" fillId="57" borderId="0" applyNumberFormat="0" applyBorder="0" applyAlignment="0" applyProtection="0"/>
    <xf numFmtId="0" fontId="70" fillId="60" borderId="0" applyNumberFormat="0" applyBorder="0" applyAlignment="0" applyProtection="0"/>
    <xf numFmtId="0" fontId="70" fillId="60" borderId="0" applyNumberFormat="0" applyBorder="0" applyAlignment="0" applyProtection="0"/>
    <xf numFmtId="0" fontId="70" fillId="63" borderId="0" applyNumberFormat="0" applyBorder="0" applyAlignment="0" applyProtection="0"/>
    <xf numFmtId="0" fontId="70" fillId="63" borderId="0" applyNumberFormat="0" applyBorder="0" applyAlignment="0" applyProtection="0"/>
    <xf numFmtId="0" fontId="95" fillId="64" borderId="0" applyNumberFormat="0" applyBorder="0" applyAlignment="0" applyProtection="0"/>
    <xf numFmtId="0" fontId="95" fillId="64"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95" fillId="62" borderId="0" applyNumberFormat="0" applyBorder="0" applyAlignment="0" applyProtection="0"/>
    <xf numFmtId="0" fontId="95" fillId="62" borderId="0" applyNumberFormat="0" applyBorder="0" applyAlignment="0" applyProtection="0"/>
    <xf numFmtId="0" fontId="95" fillId="65" borderId="0" applyNumberFormat="0" applyBorder="0" applyAlignment="0" applyProtection="0"/>
    <xf numFmtId="0" fontId="95" fillId="65" borderId="0" applyNumberFormat="0" applyBorder="0" applyAlignment="0" applyProtection="0"/>
    <xf numFmtId="0" fontId="95" fillId="66" borderId="0" applyNumberFormat="0" applyBorder="0" applyAlignment="0" applyProtection="0"/>
    <xf numFmtId="0" fontId="95" fillId="66" borderId="0" applyNumberFormat="0" applyBorder="0" applyAlignment="0" applyProtection="0"/>
    <xf numFmtId="0" fontId="95" fillId="67" borderId="0" applyNumberFormat="0" applyBorder="0" applyAlignment="0" applyProtection="0"/>
    <xf numFmtId="0" fontId="95" fillId="67" borderId="0" applyNumberFormat="0" applyBorder="0" applyAlignment="0" applyProtection="0"/>
    <xf numFmtId="0" fontId="96" fillId="56" borderId="0" applyNumberFormat="0" applyBorder="0" applyAlignment="0" applyProtection="0"/>
    <xf numFmtId="0" fontId="96" fillId="56" borderId="0" applyNumberFormat="0" applyBorder="0" applyAlignment="0" applyProtection="0"/>
    <xf numFmtId="0" fontId="97" fillId="68" borderId="62" applyNumberFormat="0" applyAlignment="0" applyProtection="0"/>
    <xf numFmtId="0" fontId="97" fillId="68" borderId="62" applyNumberFormat="0" applyAlignment="0" applyProtection="0"/>
    <xf numFmtId="0" fontId="98" fillId="69" borderId="63" applyNumberFormat="0" applyAlignment="0" applyProtection="0"/>
    <xf numFmtId="0" fontId="98" fillId="69" borderId="63" applyNumberFormat="0" applyAlignment="0" applyProtection="0"/>
    <xf numFmtId="0" fontId="99" fillId="0" borderId="64" applyNumberFormat="0" applyFill="0" applyAlignment="0" applyProtection="0"/>
    <xf numFmtId="0" fontId="99" fillId="0" borderId="64" applyNumberFormat="0" applyFill="0" applyAlignment="0" applyProtection="0"/>
    <xf numFmtId="0" fontId="95" fillId="70" borderId="0" applyNumberFormat="0" applyBorder="0" applyAlignment="0" applyProtection="0"/>
    <xf numFmtId="0" fontId="95" fillId="70" borderId="0" applyNumberFormat="0" applyBorder="0" applyAlignment="0" applyProtection="0"/>
    <xf numFmtId="0" fontId="95" fillId="71" borderId="0" applyNumberFormat="0" applyBorder="0" applyAlignment="0" applyProtection="0"/>
    <xf numFmtId="0" fontId="95" fillId="71" borderId="0" applyNumberFormat="0" applyBorder="0" applyAlignment="0" applyProtection="0"/>
    <xf numFmtId="0" fontId="95" fillId="72" borderId="0" applyNumberFormat="0" applyBorder="0" applyAlignment="0" applyProtection="0"/>
    <xf numFmtId="0" fontId="95" fillId="72" borderId="0" applyNumberFormat="0" applyBorder="0" applyAlignment="0" applyProtection="0"/>
    <xf numFmtId="0" fontId="95" fillId="65" borderId="0" applyNumberFormat="0" applyBorder="0" applyAlignment="0" applyProtection="0"/>
    <xf numFmtId="0" fontId="95" fillId="65" borderId="0" applyNumberFormat="0" applyBorder="0" applyAlignment="0" applyProtection="0"/>
    <xf numFmtId="0" fontId="95" fillId="66" borderId="0" applyNumberFormat="0" applyBorder="0" applyAlignment="0" applyProtection="0"/>
    <xf numFmtId="0" fontId="95" fillId="66" borderId="0" applyNumberFormat="0" applyBorder="0" applyAlignment="0" applyProtection="0"/>
    <xf numFmtId="0" fontId="95" fillId="73" borderId="0" applyNumberFormat="0" applyBorder="0" applyAlignment="0" applyProtection="0"/>
    <xf numFmtId="0" fontId="95" fillId="73" borderId="0" applyNumberFormat="0" applyBorder="0" applyAlignment="0" applyProtection="0"/>
    <xf numFmtId="0" fontId="100" fillId="59" borderId="62" applyNumberFormat="0" applyAlignment="0" applyProtection="0"/>
    <xf numFmtId="0" fontId="100" fillId="59" borderId="62" applyNumberFormat="0" applyAlignment="0" applyProtection="0"/>
    <xf numFmtId="176" fontId="32" fillId="0" borderId="0" applyFont="0" applyFill="0" applyBorder="0" applyAlignment="0" applyProtection="0"/>
    <xf numFmtId="176" fontId="32" fillId="0" borderId="0" applyFont="0" applyFill="0" applyBorder="0" applyAlignment="0" applyProtection="0"/>
    <xf numFmtId="0" fontId="101" fillId="55" borderId="0" applyNumberFormat="0" applyBorder="0" applyAlignment="0" applyProtection="0"/>
    <xf numFmtId="0" fontId="101" fillId="55" borderId="0" applyNumberFormat="0" applyBorder="0" applyAlignment="0" applyProtection="0"/>
    <xf numFmtId="0" fontId="102" fillId="74" borderId="0" applyNumberFormat="0" applyBorder="0" applyAlignment="0" applyProtection="0"/>
    <xf numFmtId="0" fontId="102" fillId="74" borderId="0" applyNumberFormat="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0"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75" borderId="65" applyNumberFormat="0" applyFont="0" applyAlignment="0" applyProtection="0"/>
    <xf numFmtId="0" fontId="84" fillId="75" borderId="65" applyNumberFormat="0" applyFont="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0" fontId="103" fillId="68" borderId="66" applyNumberFormat="0" applyAlignment="0" applyProtection="0"/>
    <xf numFmtId="0" fontId="103" fillId="68" borderId="66" applyNumberFormat="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6" fillId="0" borderId="0" applyNumberFormat="0" applyFill="0" applyBorder="0" applyAlignment="0" applyProtection="0"/>
    <xf numFmtId="0" fontId="107" fillId="0" borderId="67" applyNumberFormat="0" applyFill="0" applyAlignment="0" applyProtection="0"/>
    <xf numFmtId="0" fontId="107" fillId="0" borderId="67" applyNumberFormat="0" applyFill="0" applyAlignment="0" applyProtection="0"/>
    <xf numFmtId="0" fontId="108" fillId="0" borderId="68" applyNumberFormat="0" applyFill="0" applyAlignment="0" applyProtection="0"/>
    <xf numFmtId="0" fontId="108" fillId="0" borderId="68" applyNumberFormat="0" applyFill="0" applyAlignment="0" applyProtection="0"/>
    <xf numFmtId="0" fontId="109" fillId="0" borderId="69" applyNumberFormat="0" applyFill="0" applyAlignment="0" applyProtection="0"/>
    <xf numFmtId="0" fontId="109" fillId="0" borderId="69" applyNumberFormat="0" applyFill="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6" fillId="0" borderId="0" applyNumberFormat="0" applyFill="0" applyBorder="0" applyAlignment="0" applyProtection="0"/>
    <xf numFmtId="0" fontId="110" fillId="0" borderId="70" applyNumberFormat="0" applyFill="0" applyAlignment="0" applyProtection="0"/>
    <xf numFmtId="0" fontId="110" fillId="0" borderId="70" applyNumberFormat="0" applyFill="0" applyAlignment="0" applyProtection="0"/>
    <xf numFmtId="169" fontId="32" fillId="0" borderId="0" applyFont="0" applyFill="0" applyBorder="0" applyAlignment="0" applyProtection="0"/>
    <xf numFmtId="169" fontId="32" fillId="0" borderId="0" applyFont="0" applyFill="0" applyBorder="0" applyAlignment="0" applyProtection="0"/>
    <xf numFmtId="44" fontId="32" fillId="0" borderId="0" applyFont="0" applyFill="0" applyBorder="0" applyAlignment="0" applyProtection="0"/>
    <xf numFmtId="0" fontId="2" fillId="0" borderId="0"/>
    <xf numFmtId="173" fontId="3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32" fillId="0" borderId="0">
      <alignment horizontal="justify" wrapText="1"/>
    </xf>
    <xf numFmtId="0" fontId="32" fillId="0" borderId="0"/>
    <xf numFmtId="9" fontId="2" fillId="0" borderId="0" applyFont="0" applyFill="0" applyBorder="0" applyAlignment="0" applyProtection="0"/>
    <xf numFmtId="169" fontId="2" fillId="0" borderId="0" applyFont="0" applyFill="0" applyBorder="0" applyAlignment="0" applyProtection="0"/>
    <xf numFmtId="43" fontId="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43" fontId="32" fillId="0" borderId="0" applyFont="0" applyFill="0" applyBorder="0" applyAlignment="0" applyProtection="0"/>
    <xf numFmtId="44" fontId="2" fillId="0" borderId="0" applyFont="0" applyFill="0" applyBorder="0" applyAlignment="0" applyProtection="0"/>
    <xf numFmtId="0" fontId="32" fillId="0" borderId="0">
      <alignment horizontal="justify" wrapText="1"/>
    </xf>
    <xf numFmtId="9"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112" fillId="0" borderId="0"/>
    <xf numFmtId="0" fontId="112" fillId="0" borderId="0"/>
    <xf numFmtId="0" fontId="113" fillId="0" borderId="0" applyNumberFormat="0" applyFill="0" applyBorder="0" applyAlignment="0" applyProtection="0"/>
    <xf numFmtId="0" fontId="113" fillId="0" borderId="0" applyNumberFormat="0" applyFill="0" applyBorder="0" applyAlignment="0" applyProtection="0"/>
    <xf numFmtId="177" fontId="32" fillId="0" borderId="0" applyFill="0" applyBorder="0" applyAlignment="0" applyProtection="0"/>
    <xf numFmtId="178" fontId="32" fillId="0" borderId="0" applyFill="0" applyBorder="0" applyAlignment="0" applyProtection="0"/>
    <xf numFmtId="177" fontId="32" fillId="0" borderId="0" applyFill="0" applyBorder="0" applyAlignment="0" applyProtection="0"/>
    <xf numFmtId="4" fontId="32" fillId="0" borderId="0"/>
    <xf numFmtId="179" fontId="2" fillId="0" borderId="0"/>
    <xf numFmtId="9" fontId="32" fillId="0" borderId="0" applyFill="0" applyBorder="0" applyAlignment="0" applyProtection="0"/>
    <xf numFmtId="9" fontId="32" fillId="0" borderId="0" applyFont="0" applyFill="0" applyBorder="0" applyAlignment="0" applyProtection="0"/>
    <xf numFmtId="9" fontId="32" fillId="0" borderId="0" applyFill="0" applyBorder="0" applyAlignment="0" applyProtection="0"/>
    <xf numFmtId="165" fontId="32" fillId="0" borderId="0" applyFill="0" applyBorder="0" applyAlignment="0" applyProtection="0"/>
    <xf numFmtId="169" fontId="70" fillId="0" borderId="0" applyFont="0" applyFill="0" applyBorder="0" applyAlignment="0" applyProtection="0"/>
    <xf numFmtId="165" fontId="32" fillId="0" borderId="0" applyFill="0" applyBorder="0" applyAlignment="0" applyProtection="0"/>
    <xf numFmtId="169" fontId="32" fillId="0" borderId="0" applyFont="0" applyFill="0" applyBorder="0" applyAlignment="0" applyProtection="0"/>
    <xf numFmtId="44" fontId="2" fillId="0" borderId="0" applyFont="0" applyFill="0" applyBorder="0" applyAlignment="0" applyProtection="0"/>
    <xf numFmtId="0" fontId="2" fillId="0" borderId="0"/>
    <xf numFmtId="44" fontId="2" fillId="0" borderId="0" applyFont="0" applyFill="0" applyBorder="0" applyAlignment="0" applyProtection="0"/>
    <xf numFmtId="43" fontId="70" fillId="0" borderId="0" applyFont="0" applyFill="0" applyBorder="0" applyAlignment="0" applyProtection="0"/>
    <xf numFmtId="9" fontId="70" fillId="0" borderId="0" applyFont="0" applyFill="0" applyBorder="0" applyAlignment="0" applyProtection="0"/>
    <xf numFmtId="0" fontId="113" fillId="0" borderId="0" applyNumberFormat="0" applyFill="0" applyBorder="0" applyAlignment="0" applyProtection="0">
      <alignment vertical="top"/>
      <protection locked="0"/>
    </xf>
    <xf numFmtId="0" fontId="70" fillId="54" borderId="0" applyNumberFormat="0" applyBorder="0" applyAlignment="0" applyProtection="0"/>
    <xf numFmtId="0" fontId="70" fillId="55" borderId="0" applyNumberFormat="0" applyBorder="0" applyAlignment="0" applyProtection="0"/>
    <xf numFmtId="0" fontId="70" fillId="56" borderId="0" applyNumberFormat="0" applyBorder="0" applyAlignment="0" applyProtection="0"/>
    <xf numFmtId="0" fontId="70" fillId="57" borderId="0" applyNumberFormat="0" applyBorder="0" applyAlignment="0" applyProtection="0"/>
    <xf numFmtId="0" fontId="70" fillId="58" borderId="0" applyNumberFormat="0" applyBorder="0" applyAlignment="0" applyProtection="0"/>
    <xf numFmtId="0" fontId="70" fillId="59" borderId="0" applyNumberFormat="0" applyBorder="0" applyAlignment="0" applyProtection="0"/>
    <xf numFmtId="0" fontId="70" fillId="60" borderId="0" applyNumberFormat="0" applyBorder="0" applyAlignment="0" applyProtection="0"/>
    <xf numFmtId="0" fontId="32" fillId="54" borderId="0" applyNumberFormat="0" applyFont="0" applyFill="0" applyProtection="0"/>
    <xf numFmtId="0" fontId="70" fillId="54" borderId="0" applyNumberFormat="0" applyBorder="0" applyAlignment="0" applyProtection="0"/>
    <xf numFmtId="0" fontId="70" fillId="54" borderId="0" applyNumberFormat="0" applyBorder="0" applyAlignment="0" applyProtection="0"/>
    <xf numFmtId="0" fontId="70" fillId="54" borderId="0" applyNumberFormat="0" applyBorder="0" applyAlignment="0" applyProtection="0"/>
    <xf numFmtId="0" fontId="32" fillId="54" borderId="0" applyNumberFormat="0" applyFont="0" applyFill="0" applyProtection="0"/>
    <xf numFmtId="0" fontId="70" fillId="54" borderId="0" applyNumberFormat="0" applyBorder="0" applyAlignment="0" applyProtection="0"/>
    <xf numFmtId="0" fontId="70" fillId="61" borderId="0" applyNumberFormat="0" applyBorder="0" applyAlignment="0" applyProtection="0"/>
    <xf numFmtId="0" fontId="32" fillId="55" borderId="0" applyNumberFormat="0" applyFont="0" applyFill="0" applyProtection="0"/>
    <xf numFmtId="0" fontId="70" fillId="55" borderId="0" applyNumberFormat="0" applyBorder="0" applyAlignment="0" applyProtection="0"/>
    <xf numFmtId="0" fontId="70" fillId="55" borderId="0" applyNumberFormat="0" applyBorder="0" applyAlignment="0" applyProtection="0"/>
    <xf numFmtId="0" fontId="70" fillId="55" borderId="0" applyNumberFormat="0" applyBorder="0" applyAlignment="0" applyProtection="0"/>
    <xf numFmtId="0" fontId="32" fillId="55" borderId="0" applyNumberFormat="0" applyFont="0" applyFill="0" applyProtection="0"/>
    <xf numFmtId="0" fontId="70" fillId="55" borderId="0" applyNumberFormat="0" applyBorder="0" applyAlignment="0" applyProtection="0"/>
    <xf numFmtId="0" fontId="70" fillId="75" borderId="0" applyNumberFormat="0" applyBorder="0" applyAlignment="0" applyProtection="0"/>
    <xf numFmtId="0" fontId="32" fillId="56" borderId="0" applyNumberFormat="0" applyFont="0" applyFill="0" applyProtection="0"/>
    <xf numFmtId="0" fontId="70" fillId="56" borderId="0" applyNumberFormat="0" applyBorder="0" applyAlignment="0" applyProtection="0"/>
    <xf numFmtId="0" fontId="70" fillId="56" borderId="0" applyNumberFormat="0" applyBorder="0" applyAlignment="0" applyProtection="0"/>
    <xf numFmtId="0" fontId="70" fillId="56" borderId="0" applyNumberFormat="0" applyBorder="0" applyAlignment="0" applyProtection="0"/>
    <xf numFmtId="0" fontId="32" fillId="56" borderId="0" applyNumberFormat="0" applyFont="0" applyFill="0" applyProtection="0"/>
    <xf numFmtId="0" fontId="70" fillId="56" borderId="0" applyNumberFormat="0" applyBorder="0" applyAlignment="0" applyProtection="0"/>
    <xf numFmtId="0" fontId="70" fillId="59" borderId="0" applyNumberFormat="0" applyBorder="0" applyAlignment="0" applyProtection="0"/>
    <xf numFmtId="0" fontId="32" fillId="54" borderId="0" applyNumberFormat="0" applyFont="0" applyFill="0" applyProtection="0"/>
    <xf numFmtId="0" fontId="70" fillId="57" borderId="0" applyNumberFormat="0" applyBorder="0" applyAlignment="0" applyProtection="0"/>
    <xf numFmtId="0" fontId="70" fillId="57" borderId="0" applyNumberFormat="0" applyBorder="0" applyAlignment="0" applyProtection="0"/>
    <xf numFmtId="0" fontId="70" fillId="57" borderId="0" applyNumberFormat="0" applyBorder="0" applyAlignment="0" applyProtection="0"/>
    <xf numFmtId="0" fontId="32" fillId="54" borderId="0" applyNumberFormat="0" applyFont="0" applyFill="0" applyProtection="0"/>
    <xf numFmtId="0" fontId="70" fillId="57" borderId="0" applyNumberFormat="0" applyBorder="0" applyAlignment="0" applyProtection="0"/>
    <xf numFmtId="0" fontId="70" fillId="58" borderId="0" applyNumberFormat="0" applyBorder="0" applyAlignment="0" applyProtection="0"/>
    <xf numFmtId="0" fontId="32" fillId="56" borderId="0" applyNumberFormat="0" applyFont="0" applyFill="0" applyProtection="0"/>
    <xf numFmtId="0" fontId="70" fillId="58" borderId="0" applyNumberFormat="0" applyBorder="0" applyAlignment="0" applyProtection="0"/>
    <xf numFmtId="0" fontId="70" fillId="58" borderId="0" applyNumberFormat="0" applyBorder="0" applyAlignment="0" applyProtection="0"/>
    <xf numFmtId="0" fontId="70" fillId="58" borderId="0" applyNumberFormat="0" applyBorder="0" applyAlignment="0" applyProtection="0"/>
    <xf numFmtId="0" fontId="32" fillId="56" borderId="0" applyNumberFormat="0" applyFont="0" applyFill="0" applyProtection="0"/>
    <xf numFmtId="0" fontId="70" fillId="58" borderId="0" applyNumberFormat="0" applyBorder="0" applyAlignment="0" applyProtection="0"/>
    <xf numFmtId="0" fontId="70" fillId="75" borderId="0" applyNumberFormat="0" applyBorder="0" applyAlignment="0" applyProtection="0"/>
    <xf numFmtId="0" fontId="32" fillId="55" borderId="0" applyNumberFormat="0" applyFont="0" applyFill="0" applyProtection="0"/>
    <xf numFmtId="0" fontId="70" fillId="59" borderId="0" applyNumberFormat="0" applyBorder="0" applyAlignment="0" applyProtection="0"/>
    <xf numFmtId="0" fontId="70" fillId="59" borderId="0" applyNumberFormat="0" applyBorder="0" applyAlignment="0" applyProtection="0"/>
    <xf numFmtId="0" fontId="70" fillId="59" borderId="0" applyNumberFormat="0" applyBorder="0" applyAlignment="0" applyProtection="0"/>
    <xf numFmtId="0" fontId="32" fillId="55" borderId="0" applyNumberFormat="0" applyFont="0" applyFill="0" applyProtection="0"/>
    <xf numFmtId="0" fontId="70" fillId="59" borderId="0" applyNumberFormat="0" applyBorder="0" applyAlignment="0" applyProtection="0"/>
    <xf numFmtId="0" fontId="70" fillId="60" borderId="0" applyNumberFormat="0" applyBorder="0" applyAlignment="0" applyProtection="0"/>
    <xf numFmtId="0" fontId="70" fillId="61" borderId="0" applyNumberFormat="0" applyBorder="0" applyAlignment="0" applyProtection="0"/>
    <xf numFmtId="0" fontId="70" fillId="62" borderId="0" applyNumberFormat="0" applyBorder="0" applyAlignment="0" applyProtection="0"/>
    <xf numFmtId="0" fontId="70" fillId="57" borderId="0" applyNumberFormat="0" applyBorder="0" applyAlignment="0" applyProtection="0"/>
    <xf numFmtId="0" fontId="70" fillId="60" borderId="0" applyNumberFormat="0" applyBorder="0" applyAlignment="0" applyProtection="0"/>
    <xf numFmtId="0" fontId="70" fillId="63" borderId="0" applyNumberFormat="0" applyBorder="0" applyAlignment="0" applyProtection="0"/>
    <xf numFmtId="0" fontId="70" fillId="58" borderId="0" applyNumberFormat="0" applyBorder="0" applyAlignment="0" applyProtection="0"/>
    <xf numFmtId="0" fontId="32" fillId="54" borderId="0" applyNumberFormat="0" applyFont="0" applyFill="0" applyProtection="0"/>
    <xf numFmtId="0" fontId="70" fillId="60" borderId="0" applyNumberFormat="0" applyBorder="0" applyAlignment="0" applyProtection="0"/>
    <xf numFmtId="0" fontId="70" fillId="60" borderId="0" applyNumberFormat="0" applyBorder="0" applyAlignment="0" applyProtection="0"/>
    <xf numFmtId="0" fontId="70" fillId="60" borderId="0" applyNumberFormat="0" applyBorder="0" applyAlignment="0" applyProtection="0"/>
    <xf numFmtId="0" fontId="32" fillId="54" borderId="0" applyNumberFormat="0" applyFont="0" applyFill="0" applyProtection="0"/>
    <xf numFmtId="0" fontId="70" fillId="60" borderId="0" applyNumberFormat="0" applyBorder="0" applyAlignment="0" applyProtection="0"/>
    <xf numFmtId="0" fontId="70" fillId="61" borderId="0" applyNumberFormat="0" applyBorder="0" applyAlignment="0" applyProtection="0"/>
    <xf numFmtId="0" fontId="32" fillId="61" borderId="0" applyNumberFormat="0" applyFont="0" applyFill="0" applyProtection="0"/>
    <xf numFmtId="0" fontId="70" fillId="61" borderId="0" applyNumberFormat="0" applyBorder="0" applyAlignment="0" applyProtection="0"/>
    <xf numFmtId="0" fontId="70" fillId="61" borderId="0" applyNumberFormat="0" applyBorder="0" applyAlignment="0" applyProtection="0"/>
    <xf numFmtId="0" fontId="70" fillId="61" borderId="0" applyNumberFormat="0" applyBorder="0" applyAlignment="0" applyProtection="0"/>
    <xf numFmtId="0" fontId="32" fillId="61" borderId="0" applyNumberFormat="0" applyFont="0" applyFill="0" applyProtection="0"/>
    <xf numFmtId="0" fontId="70" fillId="61" borderId="0" applyNumberFormat="0" applyBorder="0" applyAlignment="0" applyProtection="0"/>
    <xf numFmtId="0" fontId="70" fillId="74" borderId="0" applyNumberFormat="0" applyBorder="0" applyAlignment="0" applyProtection="0"/>
    <xf numFmtId="0" fontId="32" fillId="76" borderId="0" applyNumberFormat="0" applyFont="0" applyFill="0" applyProtection="0"/>
    <xf numFmtId="0" fontId="70" fillId="62" borderId="0" applyNumberFormat="0" applyBorder="0" applyAlignment="0" applyProtection="0"/>
    <xf numFmtId="0" fontId="70" fillId="62" borderId="0" applyNumberFormat="0" applyBorder="0" applyAlignment="0" applyProtection="0"/>
    <xf numFmtId="0" fontId="70" fillId="62" borderId="0" applyNumberFormat="0" applyBorder="0" applyAlignment="0" applyProtection="0"/>
    <xf numFmtId="0" fontId="32" fillId="76" borderId="0" applyNumberFormat="0" applyFont="0" applyFill="0" applyProtection="0"/>
    <xf numFmtId="0" fontId="70" fillId="62" borderId="0" applyNumberFormat="0" applyBorder="0" applyAlignment="0" applyProtection="0"/>
    <xf numFmtId="0" fontId="70" fillId="55" borderId="0" applyNumberFormat="0" applyBorder="0" applyAlignment="0" applyProtection="0"/>
    <xf numFmtId="0" fontId="32" fillId="54" borderId="0" applyNumberFormat="0" applyFont="0" applyFill="0" applyProtection="0"/>
    <xf numFmtId="0" fontId="70" fillId="57" borderId="0" applyNumberFormat="0" applyBorder="0" applyAlignment="0" applyProtection="0"/>
    <xf numFmtId="0" fontId="70" fillId="57" borderId="0" applyNumberFormat="0" applyBorder="0" applyAlignment="0" applyProtection="0"/>
    <xf numFmtId="0" fontId="70" fillId="57" borderId="0" applyNumberFormat="0" applyBorder="0" applyAlignment="0" applyProtection="0"/>
    <xf numFmtId="0" fontId="32" fillId="54" borderId="0" applyNumberFormat="0" applyFont="0" applyFill="0" applyProtection="0"/>
    <xf numFmtId="0" fontId="70" fillId="57" borderId="0" applyNumberFormat="0" applyBorder="0" applyAlignment="0" applyProtection="0"/>
    <xf numFmtId="0" fontId="70" fillId="58" borderId="0" applyNumberFormat="0" applyBorder="0" applyAlignment="0" applyProtection="0"/>
    <xf numFmtId="0" fontId="32" fillId="54" borderId="0" applyNumberFormat="0" applyFont="0" applyFill="0" applyProtection="0"/>
    <xf numFmtId="0" fontId="70" fillId="60" borderId="0" applyNumberFormat="0" applyBorder="0" applyAlignment="0" applyProtection="0"/>
    <xf numFmtId="0" fontId="70" fillId="60" borderId="0" applyNumberFormat="0" applyBorder="0" applyAlignment="0" applyProtection="0"/>
    <xf numFmtId="0" fontId="70" fillId="60" borderId="0" applyNumberFormat="0" applyBorder="0" applyAlignment="0" applyProtection="0"/>
    <xf numFmtId="0" fontId="32" fillId="54" borderId="0" applyNumberFormat="0" applyFont="0" applyFill="0" applyProtection="0"/>
    <xf numFmtId="0" fontId="70" fillId="60" borderId="0" applyNumberFormat="0" applyBorder="0" applyAlignment="0" applyProtection="0"/>
    <xf numFmtId="0" fontId="70" fillId="75" borderId="0" applyNumberFormat="0" applyBorder="0" applyAlignment="0" applyProtection="0"/>
    <xf numFmtId="0" fontId="32" fillId="77" borderId="0" applyNumberFormat="0" applyFont="0" applyFill="0" applyProtection="0"/>
    <xf numFmtId="0" fontId="70" fillId="63" borderId="0" applyNumberFormat="0" applyBorder="0" applyAlignment="0" applyProtection="0"/>
    <xf numFmtId="0" fontId="70" fillId="63" borderId="0" applyNumberFormat="0" applyBorder="0" applyAlignment="0" applyProtection="0"/>
    <xf numFmtId="0" fontId="70" fillId="63" borderId="0" applyNumberFormat="0" applyBorder="0" applyAlignment="0" applyProtection="0"/>
    <xf numFmtId="0" fontId="32" fillId="77" borderId="0" applyNumberFormat="0" applyFont="0" applyFill="0" applyProtection="0"/>
    <xf numFmtId="0" fontId="70" fillId="63" borderId="0" applyNumberFormat="0" applyBorder="0" applyAlignment="0" applyProtection="0"/>
    <xf numFmtId="0" fontId="95" fillId="64" borderId="0" applyNumberFormat="0" applyBorder="0" applyAlignment="0" applyProtection="0"/>
    <xf numFmtId="0" fontId="95" fillId="61" borderId="0" applyNumberFormat="0" applyBorder="0" applyAlignment="0" applyProtection="0"/>
    <xf numFmtId="0" fontId="95" fillId="62" borderId="0" applyNumberFormat="0" applyBorder="0" applyAlignment="0" applyProtection="0"/>
    <xf numFmtId="0" fontId="95" fillId="65" borderId="0" applyNumberFormat="0" applyBorder="0" applyAlignment="0" applyProtection="0"/>
    <xf numFmtId="0" fontId="95" fillId="66" borderId="0" applyNumberFormat="0" applyBorder="0" applyAlignment="0" applyProtection="0"/>
    <xf numFmtId="0" fontId="95" fillId="67" borderId="0" applyNumberFormat="0" applyBorder="0" applyAlignment="0" applyProtection="0"/>
    <xf numFmtId="0" fontId="95" fillId="64" borderId="0" applyNumberFormat="0" applyBorder="0" applyAlignment="0" applyProtection="0"/>
    <xf numFmtId="0" fontId="114" fillId="64" borderId="0" applyNumberFormat="0" applyFont="0" applyFill="0" applyProtection="0"/>
    <xf numFmtId="0" fontId="114" fillId="64" borderId="0" applyNumberFormat="0" applyFont="0" applyFill="0" applyProtection="0"/>
    <xf numFmtId="0" fontId="95" fillId="64" borderId="0" applyNumberFormat="0" applyBorder="0" applyAlignment="0" applyProtection="0"/>
    <xf numFmtId="0" fontId="114" fillId="64" borderId="0" applyNumberFormat="0" applyFont="0" applyFill="0" applyProtection="0"/>
    <xf numFmtId="0" fontId="95" fillId="64" borderId="0" applyNumberFormat="0" applyBorder="0" applyAlignment="0" applyProtection="0"/>
    <xf numFmtId="0" fontId="114" fillId="64" borderId="0" applyNumberFormat="0" applyFont="0" applyFill="0" applyProtection="0"/>
    <xf numFmtId="0" fontId="95" fillId="61" borderId="0" applyNumberFormat="0" applyBorder="0" applyAlignment="0" applyProtection="0"/>
    <xf numFmtId="0" fontId="114" fillId="61" borderId="0" applyNumberFormat="0" applyFont="0" applyFill="0" applyProtection="0"/>
    <xf numFmtId="0" fontId="114" fillId="61" borderId="0" applyNumberFormat="0" applyFont="0" applyFill="0" applyProtection="0"/>
    <xf numFmtId="0" fontId="95" fillId="61" borderId="0" applyNumberFormat="0" applyBorder="0" applyAlignment="0" applyProtection="0"/>
    <xf numFmtId="0" fontId="114" fillId="61" borderId="0" applyNumberFormat="0" applyFont="0" applyFill="0" applyProtection="0"/>
    <xf numFmtId="0" fontId="95" fillId="61" borderId="0" applyNumberFormat="0" applyBorder="0" applyAlignment="0" applyProtection="0"/>
    <xf numFmtId="0" fontId="114" fillId="61" borderId="0" applyNumberFormat="0" applyFont="0" applyFill="0" applyProtection="0"/>
    <xf numFmtId="0" fontId="95" fillId="62" borderId="0" applyNumberFormat="0" applyBorder="0" applyAlignment="0" applyProtection="0"/>
    <xf numFmtId="0" fontId="114" fillId="76" borderId="0" applyNumberFormat="0" applyFont="0" applyFill="0" applyProtection="0"/>
    <xf numFmtId="0" fontId="114" fillId="76" borderId="0" applyNumberFormat="0" applyFont="0" applyFill="0" applyProtection="0"/>
    <xf numFmtId="0" fontId="95" fillId="62" borderId="0" applyNumberFormat="0" applyBorder="0" applyAlignment="0" applyProtection="0"/>
    <xf numFmtId="0" fontId="114" fillId="76" borderId="0" applyNumberFormat="0" applyFont="0" applyFill="0" applyProtection="0"/>
    <xf numFmtId="0" fontId="95" fillId="62" borderId="0" applyNumberFormat="0" applyBorder="0" applyAlignment="0" applyProtection="0"/>
    <xf numFmtId="0" fontId="114" fillId="76" borderId="0" applyNumberFormat="0" applyFont="0" applyFill="0" applyProtection="0"/>
    <xf numFmtId="0" fontId="95" fillId="65" borderId="0" applyNumberFormat="0" applyBorder="0" applyAlignment="0" applyProtection="0"/>
    <xf numFmtId="0" fontId="114" fillId="78" borderId="0" applyNumberFormat="0" applyFont="0" applyFill="0" applyProtection="0"/>
    <xf numFmtId="0" fontId="114" fillId="78" borderId="0" applyNumberFormat="0" applyFont="0" applyFill="0" applyProtection="0"/>
    <xf numFmtId="0" fontId="95" fillId="65" borderId="0" applyNumberFormat="0" applyBorder="0" applyAlignment="0" applyProtection="0"/>
    <xf numFmtId="0" fontId="114" fillId="78" borderId="0" applyNumberFormat="0" applyFont="0" applyFill="0" applyProtection="0"/>
    <xf numFmtId="0" fontId="95" fillId="65" borderId="0" applyNumberFormat="0" applyBorder="0" applyAlignment="0" applyProtection="0"/>
    <xf numFmtId="0" fontId="114" fillId="78" borderId="0" applyNumberFormat="0" applyFont="0" applyFill="0" applyProtection="0"/>
    <xf numFmtId="0" fontId="95" fillId="66" borderId="0" applyNumberFormat="0" applyBorder="0" applyAlignment="0" applyProtection="0"/>
    <xf numFmtId="0" fontId="114" fillId="66" borderId="0" applyNumberFormat="0" applyFont="0" applyFill="0" applyProtection="0"/>
    <xf numFmtId="0" fontId="114" fillId="66" borderId="0" applyNumberFormat="0" applyFont="0" applyFill="0" applyProtection="0"/>
    <xf numFmtId="0" fontId="95" fillId="66" borderId="0" applyNumberFormat="0" applyBorder="0" applyAlignment="0" applyProtection="0"/>
    <xf numFmtId="0" fontId="114" fillId="66" borderId="0" applyNumberFormat="0" applyFont="0" applyFill="0" applyProtection="0"/>
    <xf numFmtId="0" fontId="95" fillId="66" borderId="0" applyNumberFormat="0" applyBorder="0" applyAlignment="0" applyProtection="0"/>
    <xf numFmtId="0" fontId="114" fillId="66" borderId="0" applyNumberFormat="0" applyFont="0" applyFill="0" applyProtection="0"/>
    <xf numFmtId="0" fontId="95" fillId="67" borderId="0" applyNumberFormat="0" applyBorder="0" applyAlignment="0" applyProtection="0"/>
    <xf numFmtId="0" fontId="114" fillId="77" borderId="0" applyNumberFormat="0" applyFont="0" applyFill="0" applyProtection="0"/>
    <xf numFmtId="0" fontId="114" fillId="77" borderId="0" applyNumberFormat="0" applyFont="0" applyFill="0" applyProtection="0"/>
    <xf numFmtId="0" fontId="95" fillId="67" borderId="0" applyNumberFormat="0" applyBorder="0" applyAlignment="0" applyProtection="0"/>
    <xf numFmtId="0" fontId="114" fillId="77" borderId="0" applyNumberFormat="0" applyFont="0" applyFill="0" applyProtection="0"/>
    <xf numFmtId="0" fontId="95" fillId="67" borderId="0" applyNumberFormat="0" applyBorder="0" applyAlignment="0" applyProtection="0"/>
    <xf numFmtId="0" fontId="114" fillId="77" borderId="0" applyNumberFormat="0" applyFont="0" applyFill="0" applyProtection="0"/>
    <xf numFmtId="0" fontId="95" fillId="70" borderId="0" applyNumberFormat="0" applyBorder="0" applyAlignment="0" applyProtection="0"/>
    <xf numFmtId="0" fontId="95" fillId="71" borderId="0" applyNumberFormat="0" applyBorder="0" applyAlignment="0" applyProtection="0"/>
    <xf numFmtId="0" fontId="95" fillId="72" borderId="0" applyNumberFormat="0" applyBorder="0" applyAlignment="0" applyProtection="0"/>
    <xf numFmtId="0" fontId="95" fillId="65" borderId="0" applyNumberFormat="0" applyBorder="0" applyAlignment="0" applyProtection="0"/>
    <xf numFmtId="0" fontId="95" fillId="66" borderId="0" applyNumberFormat="0" applyBorder="0" applyAlignment="0" applyProtection="0"/>
    <xf numFmtId="0" fontId="95" fillId="73" borderId="0" applyNumberFormat="0" applyBorder="0" applyAlignment="0" applyProtection="0"/>
    <xf numFmtId="0" fontId="101" fillId="55" borderId="0" applyNumberFormat="0" applyBorder="0" applyAlignment="0" applyProtection="0"/>
    <xf numFmtId="0" fontId="96" fillId="56" borderId="0" applyNumberFormat="0" applyBorder="0" applyAlignment="0" applyProtection="0"/>
    <xf numFmtId="0" fontId="115" fillId="56" borderId="0" applyNumberFormat="0" applyFont="0" applyFill="0" applyProtection="0"/>
    <xf numFmtId="0" fontId="115" fillId="56" borderId="0" applyNumberFormat="0" applyFont="0" applyFill="0" applyProtection="0"/>
    <xf numFmtId="0" fontId="96" fillId="56" borderId="0" applyNumberFormat="0" applyBorder="0" applyAlignment="0" applyProtection="0"/>
    <xf numFmtId="0" fontId="115" fillId="56" borderId="0" applyNumberFormat="0" applyFont="0" applyFill="0" applyProtection="0"/>
    <xf numFmtId="0" fontId="96" fillId="56" borderId="0" applyNumberFormat="0" applyBorder="0" applyAlignment="0" applyProtection="0"/>
    <xf numFmtId="0" fontId="115" fillId="56" borderId="0" applyNumberFormat="0" applyFont="0" applyFill="0" applyProtection="0"/>
    <xf numFmtId="0" fontId="97" fillId="68" borderId="62" applyNumberFormat="0" applyAlignment="0" applyProtection="0"/>
    <xf numFmtId="0" fontId="97" fillId="68" borderId="62" applyNumberFormat="0" applyAlignment="0" applyProtection="0"/>
    <xf numFmtId="0" fontId="116" fillId="79" borderId="62" applyNumberFormat="0" applyFont="0" applyProtection="0"/>
    <xf numFmtId="0" fontId="97" fillId="68" borderId="62" applyNumberFormat="0" applyAlignment="0" applyProtection="0"/>
    <xf numFmtId="0" fontId="97" fillId="68" borderId="62" applyNumberFormat="0" applyAlignment="0" applyProtection="0"/>
    <xf numFmtId="0" fontId="116" fillId="79" borderId="62" applyNumberFormat="0" applyFont="0" applyProtection="0"/>
    <xf numFmtId="0" fontId="97" fillId="68" borderId="62" applyNumberFormat="0" applyAlignment="0" applyProtection="0"/>
    <xf numFmtId="0" fontId="116" fillId="79" borderId="62" applyNumberFormat="0" applyFont="0" applyProtection="0"/>
    <xf numFmtId="0" fontId="98" fillId="69" borderId="63" applyNumberFormat="0" applyAlignment="0" applyProtection="0"/>
    <xf numFmtId="0" fontId="117" fillId="69" borderId="71" applyNumberFormat="0" applyFont="0" applyProtection="0"/>
    <xf numFmtId="0" fontId="98" fillId="69" borderId="63" applyNumberFormat="0" applyAlignment="0" applyProtection="0"/>
    <xf numFmtId="0" fontId="98" fillId="69" borderId="63" applyNumberFormat="0" applyAlignment="0" applyProtection="0"/>
    <xf numFmtId="0" fontId="117" fillId="69" borderId="71" applyNumberFormat="0" applyFont="0" applyProtection="0"/>
    <xf numFmtId="0" fontId="98" fillId="69" borderId="63" applyNumberFormat="0" applyAlignment="0" applyProtection="0"/>
    <xf numFmtId="0" fontId="117" fillId="69" borderId="71" applyNumberFormat="0" applyFont="0" applyProtection="0"/>
    <xf numFmtId="0" fontId="99" fillId="0" borderId="64" applyNumberFormat="0" applyFill="0" applyAlignment="0" applyProtection="0"/>
    <xf numFmtId="0" fontId="118" fillId="0" borderId="72" applyNumberFormat="0" applyFont="0" applyAlignment="0" applyProtection="0"/>
    <xf numFmtId="0" fontId="99" fillId="0" borderId="64" applyNumberFormat="0" applyFill="0" applyAlignment="0" applyProtection="0"/>
    <xf numFmtId="0" fontId="99" fillId="0" borderId="64" applyNumberFormat="0" applyFill="0" applyAlignment="0" applyProtection="0"/>
    <xf numFmtId="0" fontId="118" fillId="0" borderId="72" applyNumberFormat="0" applyFont="0" applyAlignment="0" applyProtection="0"/>
    <xf numFmtId="0" fontId="99" fillId="0" borderId="64" applyNumberFormat="0" applyFill="0" applyAlignment="0" applyProtection="0"/>
    <xf numFmtId="0" fontId="118" fillId="0" borderId="72" applyNumberFormat="0" applyFont="0" applyAlignment="0" applyProtection="0"/>
    <xf numFmtId="0" fontId="98" fillId="69" borderId="63" applyNumberFormat="0" applyAlignment="0" applyProtection="0"/>
    <xf numFmtId="3" fontId="32" fillId="0" borderId="0" applyFont="0" applyFill="0" applyBorder="0" applyAlignment="0" applyProtection="0"/>
    <xf numFmtId="3" fontId="32" fillId="0" borderId="0" applyFont="0" applyFill="0" applyBorder="0" applyAlignment="0" applyProtection="0"/>
    <xf numFmtId="0" fontId="95" fillId="70" borderId="0" applyNumberFormat="0" applyBorder="0" applyAlignment="0" applyProtection="0"/>
    <xf numFmtId="0" fontId="114" fillId="70" borderId="0" applyNumberFormat="0" applyFont="0" applyFill="0" applyProtection="0"/>
    <xf numFmtId="0" fontId="114" fillId="70" borderId="0" applyNumberFormat="0" applyFont="0" applyFill="0" applyProtection="0"/>
    <xf numFmtId="0" fontId="95" fillId="70" borderId="0" applyNumberFormat="0" applyBorder="0" applyAlignment="0" applyProtection="0"/>
    <xf numFmtId="0" fontId="114" fillId="70" borderId="0" applyNumberFormat="0" applyFont="0" applyFill="0" applyProtection="0"/>
    <xf numFmtId="0" fontId="95" fillId="70" borderId="0" applyNumberFormat="0" applyBorder="0" applyAlignment="0" applyProtection="0"/>
    <xf numFmtId="0" fontId="114" fillId="70" borderId="0" applyNumberFormat="0" applyFont="0" applyFill="0" applyProtection="0"/>
    <xf numFmtId="0" fontId="95" fillId="71" borderId="0" applyNumberFormat="0" applyBorder="0" applyAlignment="0" applyProtection="0"/>
    <xf numFmtId="0" fontId="114" fillId="80" borderId="0" applyNumberFormat="0" applyFont="0" applyFill="0" applyProtection="0"/>
    <xf numFmtId="0" fontId="114" fillId="80" borderId="0" applyNumberFormat="0" applyFont="0" applyFill="0" applyProtection="0"/>
    <xf numFmtId="0" fontId="95" fillId="71" borderId="0" applyNumberFormat="0" applyBorder="0" applyAlignment="0" applyProtection="0"/>
    <xf numFmtId="0" fontId="114" fillId="80" borderId="0" applyNumberFormat="0" applyFont="0" applyFill="0" applyProtection="0"/>
    <xf numFmtId="0" fontId="95" fillId="71" borderId="0" applyNumberFormat="0" applyBorder="0" applyAlignment="0" applyProtection="0"/>
    <xf numFmtId="0" fontId="114" fillId="80" borderId="0" applyNumberFormat="0" applyFont="0" applyFill="0" applyProtection="0"/>
    <xf numFmtId="0" fontId="95" fillId="72" borderId="0" applyNumberFormat="0" applyBorder="0" applyAlignment="0" applyProtection="0"/>
    <xf numFmtId="0" fontId="114" fillId="81" borderId="0" applyNumberFormat="0" applyFont="0" applyFill="0" applyProtection="0"/>
    <xf numFmtId="0" fontId="114" fillId="81" borderId="0" applyNumberFormat="0" applyFont="0" applyFill="0" applyProtection="0"/>
    <xf numFmtId="0" fontId="95" fillId="72" borderId="0" applyNumberFormat="0" applyBorder="0" applyAlignment="0" applyProtection="0"/>
    <xf numFmtId="0" fontId="114" fillId="81" borderId="0" applyNumberFormat="0" applyFont="0" applyFill="0" applyProtection="0"/>
    <xf numFmtId="0" fontId="95" fillId="72" borderId="0" applyNumberFormat="0" applyBorder="0" applyAlignment="0" applyProtection="0"/>
    <xf numFmtId="0" fontId="114" fillId="81" borderId="0" applyNumberFormat="0" applyFont="0" applyFill="0" applyProtection="0"/>
    <xf numFmtId="0" fontId="95" fillId="65" borderId="0" applyNumberFormat="0" applyBorder="0" applyAlignment="0" applyProtection="0"/>
    <xf numFmtId="0" fontId="114" fillId="78" borderId="0" applyNumberFormat="0" applyFont="0" applyFill="0" applyProtection="0"/>
    <xf numFmtId="0" fontId="114" fillId="78" borderId="0" applyNumberFormat="0" applyFont="0" applyFill="0" applyProtection="0"/>
    <xf numFmtId="0" fontId="95" fillId="65" borderId="0" applyNumberFormat="0" applyBorder="0" applyAlignment="0" applyProtection="0"/>
    <xf numFmtId="0" fontId="114" fillId="78" borderId="0" applyNumberFormat="0" applyFont="0" applyFill="0" applyProtection="0"/>
    <xf numFmtId="0" fontId="95" fillId="65" borderId="0" applyNumberFormat="0" applyBorder="0" applyAlignment="0" applyProtection="0"/>
    <xf numFmtId="0" fontId="114" fillId="78" borderId="0" applyNumberFormat="0" applyFont="0" applyFill="0" applyProtection="0"/>
    <xf numFmtId="0" fontId="95" fillId="66" borderId="0" applyNumberFormat="0" applyBorder="0" applyAlignment="0" applyProtection="0"/>
    <xf numFmtId="0" fontId="114" fillId="66" borderId="0" applyNumberFormat="0" applyFont="0" applyFill="0" applyProtection="0"/>
    <xf numFmtId="0" fontId="114" fillId="66" borderId="0" applyNumberFormat="0" applyFont="0" applyFill="0" applyProtection="0"/>
    <xf numFmtId="0" fontId="95" fillId="66" borderId="0" applyNumberFormat="0" applyBorder="0" applyAlignment="0" applyProtection="0"/>
    <xf numFmtId="0" fontId="114" fillId="66" borderId="0" applyNumberFormat="0" applyFont="0" applyFill="0" applyProtection="0"/>
    <xf numFmtId="0" fontId="95" fillId="66" borderId="0" applyNumberFormat="0" applyBorder="0" applyAlignment="0" applyProtection="0"/>
    <xf numFmtId="0" fontId="114" fillId="66" borderId="0" applyNumberFormat="0" applyFont="0" applyFill="0" applyProtection="0"/>
    <xf numFmtId="0" fontId="95" fillId="73" borderId="0" applyNumberFormat="0" applyBorder="0" applyAlignment="0" applyProtection="0"/>
    <xf numFmtId="0" fontId="114" fillId="71" borderId="0" applyNumberFormat="0" applyFont="0" applyFill="0" applyProtection="0"/>
    <xf numFmtId="0" fontId="114" fillId="71" borderId="0" applyNumberFormat="0" applyFont="0" applyFill="0" applyProtection="0"/>
    <xf numFmtId="0" fontId="95" fillId="73" borderId="0" applyNumberFormat="0" applyBorder="0" applyAlignment="0" applyProtection="0"/>
    <xf numFmtId="0" fontId="114" fillId="71" borderId="0" applyNumberFormat="0" applyFont="0" applyFill="0" applyProtection="0"/>
    <xf numFmtId="0" fontId="95" fillId="73" borderId="0" applyNumberFormat="0" applyBorder="0" applyAlignment="0" applyProtection="0"/>
    <xf numFmtId="0" fontId="114" fillId="71" borderId="0" applyNumberFormat="0" applyFont="0" applyFill="0" applyProtection="0"/>
    <xf numFmtId="0" fontId="100" fillId="59" borderId="62" applyNumberFormat="0" applyAlignment="0" applyProtection="0"/>
    <xf numFmtId="0" fontId="119" fillId="55" borderId="62" applyNumberFormat="0" applyFont="0" applyProtection="0"/>
    <xf numFmtId="0" fontId="100" fillId="59" borderId="62" applyNumberFormat="0" applyAlignment="0" applyProtection="0"/>
    <xf numFmtId="0" fontId="100" fillId="59" borderId="62" applyNumberFormat="0" applyAlignment="0" applyProtection="0"/>
    <xf numFmtId="0" fontId="119" fillId="55" borderId="62" applyNumberFormat="0" applyFont="0" applyProtection="0"/>
    <xf numFmtId="0" fontId="100" fillId="59" borderId="62" applyNumberFormat="0" applyAlignment="0" applyProtection="0"/>
    <xf numFmtId="0" fontId="119" fillId="55" borderId="62" applyNumberFormat="0" applyFont="0" applyProtection="0"/>
    <xf numFmtId="176" fontId="32" fillId="0" borderId="0" applyFont="0" applyFill="0" applyBorder="0" applyAlignment="0" applyProtection="0"/>
    <xf numFmtId="176" fontId="32" fillId="0" borderId="0" applyFont="0" applyFill="0" applyBorder="0" applyAlignment="0" applyProtection="0"/>
    <xf numFmtId="176" fontId="32" fillId="0" borderId="0" applyFont="0" applyFill="0" applyBorder="0" applyAlignment="0" applyProtection="0"/>
    <xf numFmtId="0" fontId="105" fillId="0" borderId="0" applyNumberFormat="0" applyFill="0" applyBorder="0" applyAlignment="0" applyProtection="0"/>
    <xf numFmtId="0" fontId="96" fillId="56" borderId="0" applyNumberFormat="0" applyBorder="0" applyAlignment="0" applyProtection="0"/>
    <xf numFmtId="0" fontId="107" fillId="0" borderId="67" applyNumberFormat="0" applyFill="0" applyAlignment="0" applyProtection="0"/>
    <xf numFmtId="0" fontId="108" fillId="0" borderId="68" applyNumberFormat="0" applyFill="0" applyAlignment="0" applyProtection="0"/>
    <xf numFmtId="0" fontId="109" fillId="0" borderId="69" applyNumberFormat="0" applyFill="0" applyAlignment="0" applyProtection="0"/>
    <xf numFmtId="0" fontId="109" fillId="0" borderId="0" applyNumberFormat="0" applyFill="0" applyBorder="0" applyAlignment="0" applyProtection="0"/>
    <xf numFmtId="0" fontId="120" fillId="0" borderId="0" applyNumberFormat="0" applyFill="0" applyBorder="0" applyAlignment="0" applyProtection="0">
      <alignment vertical="top"/>
      <protection locked="0"/>
    </xf>
    <xf numFmtId="0" fontId="101" fillId="55" borderId="0" applyNumberFormat="0" applyBorder="0" applyAlignment="0" applyProtection="0"/>
    <xf numFmtId="0" fontId="121" fillId="55" borderId="0" applyNumberFormat="0" applyFont="0" applyFill="0" applyProtection="0"/>
    <xf numFmtId="0" fontId="121" fillId="55" borderId="0" applyNumberFormat="0" applyFont="0" applyFill="0" applyProtection="0"/>
    <xf numFmtId="0" fontId="101" fillId="55" borderId="0" applyNumberFormat="0" applyBorder="0" applyAlignment="0" applyProtection="0"/>
    <xf numFmtId="0" fontId="121" fillId="55" borderId="0" applyNumberFormat="0" applyFont="0" applyFill="0" applyProtection="0"/>
    <xf numFmtId="0" fontId="101" fillId="55" borderId="0" applyNumberFormat="0" applyBorder="0" applyAlignment="0" applyProtection="0"/>
    <xf numFmtId="0" fontId="121" fillId="55" borderId="0" applyNumberFormat="0" applyFont="0" applyFill="0" applyProtection="0"/>
    <xf numFmtId="0" fontId="100" fillId="59" borderId="62" applyNumberFormat="0" applyAlignment="0" applyProtection="0"/>
    <xf numFmtId="0" fontId="99" fillId="0" borderId="64" applyNumberFormat="0" applyFill="0" applyAlignment="0" applyProtection="0"/>
    <xf numFmtId="44" fontId="70" fillId="0" borderId="0" applyFont="0" applyFill="0" applyBorder="0" applyAlignment="0" applyProtection="0"/>
    <xf numFmtId="173" fontId="32" fillId="0" borderId="0" applyFont="0" applyFill="0" applyBorder="0" applyAlignment="0" applyProtection="0"/>
    <xf numFmtId="0" fontId="102" fillId="74" borderId="0" applyNumberFormat="0" applyBorder="0" applyAlignment="0" applyProtection="0"/>
    <xf numFmtId="0" fontId="122" fillId="75" borderId="0" applyNumberFormat="0" applyFont="0" applyFill="0" applyProtection="0"/>
    <xf numFmtId="0" fontId="122" fillId="75" borderId="0" applyNumberFormat="0" applyFont="0" applyFill="0" applyProtection="0"/>
    <xf numFmtId="0" fontId="102" fillId="74" borderId="0" applyNumberFormat="0" applyBorder="0" applyAlignment="0" applyProtection="0"/>
    <xf numFmtId="0" fontId="122" fillId="75" borderId="0" applyNumberFormat="0" applyFont="0" applyFill="0" applyProtection="0"/>
    <xf numFmtId="0" fontId="102" fillId="74" borderId="0" applyNumberFormat="0" applyBorder="0" applyAlignment="0" applyProtection="0"/>
    <xf numFmtId="0" fontId="122" fillId="75" borderId="0" applyNumberFormat="0" applyFont="0" applyFill="0" applyProtection="0"/>
    <xf numFmtId="0" fontId="102" fillId="74" borderId="0" applyNumberFormat="0" applyBorder="0" applyAlignment="0" applyProtection="0"/>
    <xf numFmtId="0" fontId="32" fillId="0" borderId="0"/>
    <xf numFmtId="0" fontId="32" fillId="0" borderId="0"/>
    <xf numFmtId="0" fontId="70" fillId="0" borderId="0"/>
    <xf numFmtId="0" fontId="70" fillId="0" borderId="0"/>
    <xf numFmtId="0" fontId="32" fillId="0" borderId="0"/>
    <xf numFmtId="0" fontId="70" fillId="0" borderId="0"/>
    <xf numFmtId="0" fontId="70" fillId="0" borderId="0"/>
    <xf numFmtId="0" fontId="32" fillId="0" borderId="0"/>
    <xf numFmtId="0" fontId="70" fillId="0" borderId="0"/>
    <xf numFmtId="0" fontId="70" fillId="0" borderId="0"/>
    <xf numFmtId="0" fontId="32" fillId="0" borderId="0"/>
    <xf numFmtId="0" fontId="70" fillId="0" borderId="0"/>
    <xf numFmtId="0" fontId="70" fillId="0" borderId="0"/>
    <xf numFmtId="0" fontId="32" fillId="0" borderId="0"/>
    <xf numFmtId="0" fontId="70" fillId="0" borderId="0"/>
    <xf numFmtId="0" fontId="70" fillId="0" borderId="0"/>
    <xf numFmtId="0" fontId="32" fillId="0" borderId="0"/>
    <xf numFmtId="0" fontId="70" fillId="0" borderId="0"/>
    <xf numFmtId="0" fontId="32" fillId="0" borderId="0"/>
    <xf numFmtId="0" fontId="32" fillId="0" borderId="0"/>
    <xf numFmtId="0" fontId="32" fillId="0" borderId="0"/>
    <xf numFmtId="0" fontId="32" fillId="0" borderId="0"/>
    <xf numFmtId="0" fontId="70" fillId="0" borderId="0"/>
    <xf numFmtId="0" fontId="70" fillId="0" borderId="0"/>
    <xf numFmtId="0" fontId="32" fillId="0" borderId="0"/>
    <xf numFmtId="0" fontId="70" fillId="0" borderId="0"/>
    <xf numFmtId="0" fontId="70" fillId="0" borderId="0"/>
    <xf numFmtId="0" fontId="70" fillId="0" borderId="0"/>
    <xf numFmtId="0" fontId="32" fillId="0" borderId="0"/>
    <xf numFmtId="0" fontId="70" fillId="0" borderId="0"/>
    <xf numFmtId="0" fontId="70" fillId="0" borderId="0"/>
    <xf numFmtId="0" fontId="70" fillId="0" borderId="0"/>
    <xf numFmtId="0" fontId="70" fillId="0" borderId="0"/>
    <xf numFmtId="0" fontId="70" fillId="0" borderId="0"/>
    <xf numFmtId="0" fontId="70" fillId="0" borderId="0"/>
    <xf numFmtId="0" fontId="32" fillId="0" borderId="0"/>
    <xf numFmtId="0" fontId="70" fillId="0" borderId="0"/>
    <xf numFmtId="0" fontId="32" fillId="0" borderId="0"/>
    <xf numFmtId="0" fontId="32" fillId="0" borderId="0"/>
    <xf numFmtId="0" fontId="123" fillId="0" borderId="0" applyNumberFormat="0" applyFill="0" applyBorder="0" applyProtection="0">
      <alignment vertical="top" wrapText="1"/>
    </xf>
    <xf numFmtId="0" fontId="123" fillId="0" borderId="0" applyNumberFormat="0" applyFill="0" applyBorder="0" applyProtection="0">
      <alignment vertical="top" wrapText="1"/>
    </xf>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32" fillId="75" borderId="65" applyNumberFormat="0" applyFont="0" applyBorder="0" applyProtection="0"/>
    <xf numFmtId="0" fontId="84" fillId="75" borderId="65" applyNumberFormat="0" applyFont="0" applyAlignment="0" applyProtection="0"/>
    <xf numFmtId="0" fontId="84"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84"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32" fillId="75" borderId="65" applyNumberFormat="0" applyFont="0" applyBorder="0" applyProtection="0"/>
    <xf numFmtId="0" fontId="84"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70" fillId="75" borderId="65" applyNumberFormat="0" applyFont="0" applyAlignment="0" applyProtection="0"/>
    <xf numFmtId="0" fontId="32" fillId="75" borderId="65" applyNumberFormat="0" applyFont="0" applyAlignment="0" applyProtection="0"/>
    <xf numFmtId="0" fontId="103" fillId="68" borderId="66" applyNumberFormat="0" applyAlignment="0" applyProtection="0"/>
    <xf numFmtId="0" fontId="111" fillId="0" borderId="73" applyNumberFormat="0" applyFont="0" applyBorder="0" applyAlignment="0"/>
    <xf numFmtId="9" fontId="70" fillId="0" borderId="0" applyFont="0" applyFill="0" applyBorder="0" applyAlignment="0" applyProtection="0"/>
    <xf numFmtId="0" fontId="103" fillId="68" borderId="66" applyNumberFormat="0" applyAlignment="0" applyProtection="0"/>
    <xf numFmtId="0" fontId="124" fillId="79" borderId="74" applyNumberFormat="0" applyFont="0" applyProtection="0"/>
    <xf numFmtId="0" fontId="103" fillId="68" borderId="66" applyNumberFormat="0" applyAlignment="0" applyProtection="0"/>
    <xf numFmtId="0" fontId="103" fillId="68" borderId="66" applyNumberFormat="0" applyAlignment="0" applyProtection="0"/>
    <xf numFmtId="0" fontId="124" fillId="79" borderId="74" applyNumberFormat="0" applyFont="0" applyProtection="0"/>
    <xf numFmtId="0" fontId="103" fillId="68" borderId="66" applyNumberFormat="0" applyAlignment="0" applyProtection="0"/>
    <xf numFmtId="0" fontId="124" fillId="79" borderId="74" applyNumberFormat="0" applyFont="0" applyProtection="0"/>
    <xf numFmtId="43"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70" fillId="0" borderId="0" applyFont="0" applyFill="0" applyBorder="0" applyAlignment="0" applyProtection="0"/>
    <xf numFmtId="0" fontId="104" fillId="0" borderId="0" applyNumberFormat="0" applyFill="0" applyBorder="0" applyAlignment="0" applyProtection="0"/>
    <xf numFmtId="0" fontId="125" fillId="0" borderId="0" applyNumberFormat="0" applyFont="0" applyFill="0" applyAlignment="0" applyProtection="0"/>
    <xf numFmtId="0" fontId="125" fillId="0" borderId="0" applyNumberFormat="0" applyFont="0" applyFill="0" applyAlignment="0" applyProtection="0"/>
    <xf numFmtId="0" fontId="104" fillId="0" borderId="0" applyNumberFormat="0" applyFill="0" applyBorder="0" applyAlignment="0" applyProtection="0"/>
    <xf numFmtId="0" fontId="125" fillId="0" borderId="0" applyNumberFormat="0" applyFont="0" applyFill="0" applyAlignment="0" applyProtection="0"/>
    <xf numFmtId="0" fontId="104" fillId="0" borderId="0" applyNumberFormat="0" applyFill="0" applyBorder="0" applyAlignment="0" applyProtection="0"/>
    <xf numFmtId="0" fontId="125" fillId="0" borderId="0" applyNumberFormat="0" applyFont="0" applyFill="0" applyAlignment="0" applyProtection="0"/>
    <xf numFmtId="0" fontId="105" fillId="0" borderId="0" applyNumberFormat="0" applyFill="0" applyBorder="0" applyAlignment="0" applyProtection="0"/>
    <xf numFmtId="0" fontId="126" fillId="0" borderId="0" applyNumberFormat="0" applyFont="0" applyFill="0" applyAlignment="0" applyProtection="0"/>
    <xf numFmtId="0" fontId="126" fillId="0" borderId="0" applyNumberFormat="0" applyFont="0" applyFill="0" applyAlignment="0" applyProtection="0"/>
    <xf numFmtId="0" fontId="105" fillId="0" borderId="0" applyNumberFormat="0" applyFill="0" applyBorder="0" applyAlignment="0" applyProtection="0"/>
    <xf numFmtId="0" fontId="126" fillId="0" borderId="0" applyNumberFormat="0" applyFont="0" applyFill="0" applyAlignment="0" applyProtection="0"/>
    <xf numFmtId="0" fontId="105" fillId="0" borderId="0" applyNumberFormat="0" applyFill="0" applyBorder="0" applyAlignment="0" applyProtection="0"/>
    <xf numFmtId="0" fontId="126" fillId="0" borderId="0" applyNumberFormat="0" applyFont="0" applyFill="0" applyAlignment="0" applyProtection="0"/>
    <xf numFmtId="0" fontId="106" fillId="0" borderId="0" applyNumberFormat="0" applyFill="0" applyBorder="0" applyAlignment="0" applyProtection="0"/>
    <xf numFmtId="0" fontId="107" fillId="0" borderId="67" applyNumberFormat="0" applyFill="0" applyAlignment="0" applyProtection="0"/>
    <xf numFmtId="0" fontId="127" fillId="0" borderId="75" applyNumberFormat="0" applyFont="0" applyAlignment="0" applyProtection="0"/>
    <xf numFmtId="0" fontId="107" fillId="0" borderId="67" applyNumberFormat="0" applyFill="0" applyAlignment="0" applyProtection="0"/>
    <xf numFmtId="0" fontId="107" fillId="0" borderId="67" applyNumberFormat="0" applyFill="0" applyAlignment="0" applyProtection="0"/>
    <xf numFmtId="0" fontId="127" fillId="0" borderId="75" applyNumberFormat="0" applyFont="0" applyAlignment="0" applyProtection="0"/>
    <xf numFmtId="0" fontId="107" fillId="0" borderId="67" applyNumberFormat="0" applyFill="0" applyAlignment="0" applyProtection="0"/>
    <xf numFmtId="0" fontId="127" fillId="0" borderId="75" applyNumberFormat="0" applyFont="0" applyAlignment="0" applyProtection="0"/>
    <xf numFmtId="0" fontId="128" fillId="0" borderId="0" applyNumberFormat="0" applyFont="0" applyFill="0" applyAlignment="0" applyProtection="0"/>
    <xf numFmtId="0" fontId="108" fillId="0" borderId="68" applyNumberFormat="0" applyFill="0" applyAlignment="0" applyProtection="0"/>
    <xf numFmtId="0" fontId="129" fillId="0" borderId="68" applyNumberFormat="0" applyFont="0" applyAlignment="0" applyProtection="0"/>
    <xf numFmtId="0" fontId="108" fillId="0" borderId="68" applyNumberFormat="0" applyFill="0" applyAlignment="0" applyProtection="0"/>
    <xf numFmtId="0" fontId="108" fillId="0" borderId="68" applyNumberFormat="0" applyFill="0" applyAlignment="0" applyProtection="0"/>
    <xf numFmtId="0" fontId="129" fillId="0" borderId="68" applyNumberFormat="0" applyFont="0" applyAlignment="0" applyProtection="0"/>
    <xf numFmtId="0" fontId="108" fillId="0" borderId="68" applyNumberFormat="0" applyFill="0" applyAlignment="0" applyProtection="0"/>
    <xf numFmtId="0" fontId="129" fillId="0" borderId="68" applyNumberFormat="0" applyFont="0" applyAlignment="0" applyProtection="0"/>
    <xf numFmtId="0" fontId="109" fillId="0" borderId="69" applyNumberFormat="0" applyFill="0" applyAlignment="0" applyProtection="0"/>
    <xf numFmtId="0" fontId="130" fillId="0" borderId="75" applyNumberFormat="0" applyFont="0" applyAlignment="0" applyProtection="0"/>
    <xf numFmtId="0" fontId="109" fillId="0" borderId="69" applyNumberFormat="0" applyFill="0" applyAlignment="0" applyProtection="0"/>
    <xf numFmtId="0" fontId="109" fillId="0" borderId="69" applyNumberFormat="0" applyFill="0" applyAlignment="0" applyProtection="0"/>
    <xf numFmtId="0" fontId="130" fillId="0" borderId="75" applyNumberFormat="0" applyFont="0" applyAlignment="0" applyProtection="0"/>
    <xf numFmtId="0" fontId="109" fillId="0" borderId="69" applyNumberFormat="0" applyFill="0" applyAlignment="0" applyProtection="0"/>
    <xf numFmtId="0" fontId="130" fillId="0" borderId="75" applyNumberFormat="0" applyFont="0" applyAlignment="0" applyProtection="0"/>
    <xf numFmtId="0" fontId="109" fillId="0" borderId="0" applyNumberFormat="0" applyFill="0" applyBorder="0" applyAlignment="0" applyProtection="0"/>
    <xf numFmtId="0" fontId="130" fillId="0" borderId="0" applyNumberFormat="0" applyFont="0" applyFill="0" applyAlignment="0" applyProtection="0"/>
    <xf numFmtId="0" fontId="130" fillId="0" borderId="0" applyNumberFormat="0" applyFont="0" applyFill="0" applyAlignment="0" applyProtection="0"/>
    <xf numFmtId="0" fontId="109" fillId="0" borderId="0" applyNumberFormat="0" applyFill="0" applyBorder="0" applyAlignment="0" applyProtection="0"/>
    <xf numFmtId="0" fontId="130" fillId="0" borderId="0" applyNumberFormat="0" applyFont="0" applyFill="0" applyAlignment="0" applyProtection="0"/>
    <xf numFmtId="0" fontId="109" fillId="0" borderId="0" applyNumberFormat="0" applyFill="0" applyBorder="0" applyAlignment="0" applyProtection="0"/>
    <xf numFmtId="0" fontId="130" fillId="0" borderId="0" applyNumberFormat="0" applyFont="0" applyFill="0" applyAlignment="0" applyProtection="0"/>
    <xf numFmtId="0" fontId="106" fillId="0" borderId="0" applyNumberFormat="0" applyFill="0" applyBorder="0" applyAlignment="0" applyProtection="0"/>
    <xf numFmtId="0" fontId="128" fillId="0" borderId="0" applyNumberFormat="0" applyFont="0" applyFill="0" applyAlignment="0" applyProtection="0"/>
    <xf numFmtId="0" fontId="128" fillId="0" borderId="0" applyNumberFormat="0" applyFont="0" applyFill="0" applyAlignment="0" applyProtection="0"/>
    <xf numFmtId="0" fontId="106" fillId="0" borderId="0" applyNumberFormat="0" applyFill="0" applyBorder="0" applyAlignment="0" applyProtection="0"/>
    <xf numFmtId="0" fontId="128" fillId="0" borderId="0" applyNumberFormat="0" applyFont="0" applyFill="0" applyAlignment="0" applyProtection="0"/>
    <xf numFmtId="0" fontId="106" fillId="0" borderId="0" applyNumberFormat="0" applyFill="0" applyBorder="0" applyAlignment="0" applyProtection="0"/>
    <xf numFmtId="0" fontId="128" fillId="0" borderId="0" applyNumberFormat="0" applyFont="0" applyFill="0" applyAlignment="0" applyProtection="0"/>
    <xf numFmtId="0" fontId="110" fillId="0" borderId="70" applyNumberFormat="0" applyFill="0" applyAlignment="0" applyProtection="0"/>
    <xf numFmtId="0" fontId="1" fillId="0" borderId="76" applyNumberFormat="0" applyFont="0" applyAlignment="0" applyProtection="0"/>
    <xf numFmtId="0" fontId="110" fillId="0" borderId="70" applyNumberFormat="0" applyFill="0" applyAlignment="0" applyProtection="0"/>
    <xf numFmtId="0" fontId="110" fillId="0" borderId="70" applyNumberFormat="0" applyFill="0" applyAlignment="0" applyProtection="0"/>
    <xf numFmtId="0" fontId="1" fillId="0" borderId="76" applyNumberFormat="0" applyFont="0" applyAlignment="0" applyProtection="0"/>
    <xf numFmtId="0" fontId="110" fillId="0" borderId="70" applyNumberFormat="0" applyFill="0" applyAlignment="0" applyProtection="0"/>
    <xf numFmtId="0" fontId="1" fillId="0" borderId="76" applyNumberFormat="0" applyFont="0" applyAlignment="0" applyProtection="0"/>
    <xf numFmtId="0" fontId="104" fillId="0" borderId="0" applyNumberFormat="0" applyFill="0" applyBorder="0" applyAlignment="0" applyProtection="0"/>
    <xf numFmtId="165" fontId="20" fillId="0" borderId="0" applyBorder="0" applyProtection="0"/>
    <xf numFmtId="0" fontId="20" fillId="0" borderId="0"/>
    <xf numFmtId="0" fontId="95" fillId="58" borderId="0" applyNumberFormat="0" applyBorder="0" applyAlignment="0" applyProtection="0"/>
    <xf numFmtId="0" fontId="95" fillId="73" borderId="0" applyNumberFormat="0" applyBorder="0" applyAlignment="0" applyProtection="0"/>
    <xf numFmtId="0" fontId="95" fillId="63" borderId="0" applyNumberFormat="0" applyBorder="0" applyAlignment="0" applyProtection="0"/>
    <xf numFmtId="0" fontId="95" fillId="55" borderId="0" applyNumberFormat="0" applyBorder="0" applyAlignment="0" applyProtection="0"/>
    <xf numFmtId="0" fontId="95" fillId="58" borderId="0" applyNumberFormat="0" applyBorder="0" applyAlignment="0" applyProtection="0"/>
    <xf numFmtId="0" fontId="95" fillId="61" borderId="0" applyNumberFormat="0" applyBorder="0" applyAlignment="0" applyProtection="0"/>
    <xf numFmtId="0" fontId="96" fillId="58" borderId="0" applyNumberFormat="0" applyBorder="0" applyAlignment="0" applyProtection="0"/>
    <xf numFmtId="0" fontId="97" fillId="68" borderId="77" applyNumberFormat="0" applyAlignment="0" applyProtection="0"/>
    <xf numFmtId="0" fontId="131" fillId="82" borderId="77" applyNumberFormat="0" applyAlignment="0" applyProtection="0"/>
    <xf numFmtId="0" fontId="104" fillId="0" borderId="78" applyNumberFormat="0" applyFill="0" applyAlignment="0" applyProtection="0"/>
    <xf numFmtId="0" fontId="95" fillId="83" borderId="0" applyNumberFormat="0" applyBorder="0" applyAlignment="0" applyProtection="0"/>
    <xf numFmtId="0" fontId="95" fillId="73" borderId="0" applyNumberFormat="0" applyBorder="0" applyAlignment="0" applyProtection="0"/>
    <xf numFmtId="0" fontId="95" fillId="63" borderId="0" applyNumberFormat="0" applyBorder="0" applyAlignment="0" applyProtection="0"/>
    <xf numFmtId="0" fontId="95" fillId="84" borderId="0" applyNumberFormat="0" applyBorder="0" applyAlignment="0" applyProtection="0"/>
    <xf numFmtId="0" fontId="95" fillId="71" borderId="0" applyNumberFormat="0" applyBorder="0" applyAlignment="0" applyProtection="0"/>
    <xf numFmtId="0" fontId="100" fillId="74" borderId="77" applyNumberFormat="0" applyAlignment="0" applyProtection="0"/>
    <xf numFmtId="0" fontId="101" fillId="57" borderId="0" applyNumberFormat="0" applyBorder="0" applyAlignment="0" applyProtection="0"/>
    <xf numFmtId="0" fontId="100" fillId="59" borderId="77" applyNumberFormat="0" applyAlignment="0" applyProtection="0"/>
    <xf numFmtId="0" fontId="132" fillId="74" borderId="0" applyNumberFormat="0" applyBorder="0" applyAlignment="0" applyProtection="0"/>
    <xf numFmtId="0" fontId="32" fillId="75" borderId="79" applyNumberFormat="0" applyFont="0" applyAlignment="0" applyProtection="0"/>
    <xf numFmtId="0" fontId="70" fillId="75" borderId="79" applyNumberFormat="0" applyFont="0" applyAlignment="0" applyProtection="0"/>
    <xf numFmtId="0" fontId="103" fillId="68" borderId="80" applyNumberFormat="0" applyAlignment="0" applyProtection="0"/>
    <xf numFmtId="0" fontId="103" fillId="82" borderId="80" applyNumberFormat="0" applyAlignment="0" applyProtection="0"/>
    <xf numFmtId="0" fontId="133" fillId="0" borderId="0" applyNumberFormat="0" applyFill="0" applyBorder="0" applyAlignment="0" applyProtection="0"/>
    <xf numFmtId="0" fontId="134" fillId="0" borderId="81" applyNumberFormat="0" applyFill="0" applyAlignment="0" applyProtection="0"/>
    <xf numFmtId="0" fontId="135" fillId="0" borderId="82" applyNumberFormat="0" applyFill="0" applyAlignment="0" applyProtection="0"/>
    <xf numFmtId="0" fontId="136" fillId="0" borderId="83" applyNumberFormat="0" applyFill="0" applyAlignment="0" applyProtection="0"/>
    <xf numFmtId="0" fontId="136" fillId="0" borderId="0" applyNumberFormat="0" applyFill="0" applyBorder="0" applyAlignment="0" applyProtection="0"/>
    <xf numFmtId="0" fontId="110" fillId="0" borderId="84" applyNumberFormat="0" applyFill="0" applyAlignment="0" applyProtection="0"/>
    <xf numFmtId="0" fontId="97" fillId="68" borderId="85" applyNumberFormat="0" applyAlignment="0" applyProtection="0"/>
    <xf numFmtId="0" fontId="97" fillId="68" borderId="85" applyNumberFormat="0" applyAlignment="0" applyProtection="0"/>
    <xf numFmtId="0" fontId="100" fillId="59" borderId="85" applyNumberFormat="0" applyAlignment="0" applyProtection="0"/>
    <xf numFmtId="0" fontId="100" fillId="59" borderId="85" applyNumberFormat="0" applyAlignment="0" applyProtection="0"/>
    <xf numFmtId="0" fontId="32" fillId="75" borderId="86" applyNumberFormat="0" applyFont="0" applyAlignment="0" applyProtection="0"/>
    <xf numFmtId="0" fontId="32" fillId="75" borderId="86" applyNumberFormat="0" applyFont="0" applyAlignment="0" applyProtection="0"/>
    <xf numFmtId="0" fontId="32" fillId="75" borderId="86" applyNumberFormat="0" applyFont="0" applyAlignment="0" applyProtection="0"/>
    <xf numFmtId="0" fontId="84" fillId="75" borderId="86" applyNumberFormat="0" applyFont="0" applyAlignment="0" applyProtection="0"/>
    <xf numFmtId="0" fontId="103" fillId="68" borderId="87" applyNumberFormat="0" applyAlignment="0" applyProtection="0"/>
    <xf numFmtId="0" fontId="103" fillId="68" borderId="87" applyNumberFormat="0" applyAlignment="0" applyProtection="0"/>
    <xf numFmtId="0" fontId="110" fillId="0" borderId="88" applyNumberFormat="0" applyFill="0" applyAlignment="0" applyProtection="0"/>
    <xf numFmtId="0" fontId="110" fillId="0" borderId="88" applyNumberFormat="0" applyFill="0" applyAlignment="0" applyProtection="0"/>
    <xf numFmtId="44" fontId="32" fillId="0" borderId="0" applyFont="0" applyFill="0" applyBorder="0" applyAlignment="0" applyProtection="0"/>
    <xf numFmtId="0" fontId="2" fillId="0" borderId="0"/>
    <xf numFmtId="9"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16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44"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179" fontId="2" fillId="0" borderId="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32" fillId="75" borderId="86" applyNumberFormat="0" applyFont="0" applyAlignment="0" applyProtection="0"/>
    <xf numFmtId="0" fontId="32" fillId="75" borderId="86" applyNumberFormat="0" applyFont="0" applyAlignment="0" applyProtection="0"/>
    <xf numFmtId="0" fontId="32" fillId="75" borderId="86" applyNumberFormat="0" applyFont="0" applyAlignment="0" applyProtection="0"/>
    <xf numFmtId="0" fontId="32" fillId="75" borderId="86" applyNumberFormat="0" applyFont="0" applyAlignment="0" applyProtection="0"/>
    <xf numFmtId="0" fontId="32" fillId="75" borderId="86" applyNumberFormat="0" applyFont="0" applyAlignment="0" applyProtection="0"/>
    <xf numFmtId="0" fontId="32" fillId="75" borderId="86" applyNumberFormat="0" applyFont="0" applyAlignment="0" applyProtection="0"/>
    <xf numFmtId="0" fontId="2" fillId="0" borderId="0"/>
    <xf numFmtId="9"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16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44"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179" fontId="2" fillId="0" borderId="0"/>
    <xf numFmtId="0" fontId="2" fillId="0" borderId="0"/>
    <xf numFmtId="44" fontId="2" fillId="0" borderId="0" applyFont="0" applyFill="0" applyBorder="0" applyAlignment="0" applyProtection="0"/>
    <xf numFmtId="0" fontId="32" fillId="75" borderId="86" applyNumberFormat="0" applyFont="0" applyAlignment="0" applyProtection="0"/>
    <xf numFmtId="0" fontId="2" fillId="0" borderId="0"/>
    <xf numFmtId="44" fontId="2" fillId="0" borderId="0" applyFont="0" applyFill="0" applyBorder="0" applyAlignment="0" applyProtection="0"/>
    <xf numFmtId="0" fontId="32" fillId="0" borderId="0"/>
    <xf numFmtId="9" fontId="32" fillId="0" borderId="0" applyFont="0" applyFill="0" applyBorder="0" applyAlignment="0" applyProtection="0"/>
    <xf numFmtId="9" fontId="2" fillId="0" borderId="0" applyFon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91" fillId="0" borderId="0">
      <alignment vertical="center"/>
    </xf>
    <xf numFmtId="0" fontId="97" fillId="68" borderId="95" applyNumberFormat="0" applyAlignment="0" applyProtection="0"/>
    <xf numFmtId="0" fontId="97" fillId="68" borderId="95" applyNumberFormat="0" applyAlignment="0" applyProtection="0"/>
    <xf numFmtId="0" fontId="100" fillId="59" borderId="95" applyNumberFormat="0" applyAlignment="0" applyProtection="0"/>
    <xf numFmtId="0" fontId="100" fillId="59" borderId="95" applyNumberFormat="0" applyAlignment="0" applyProtection="0"/>
    <xf numFmtId="0" fontId="32" fillId="75" borderId="96" applyNumberFormat="0" applyFont="0" applyAlignment="0" applyProtection="0"/>
    <xf numFmtId="0" fontId="84" fillId="75" borderId="96" applyNumberFormat="0" applyFont="0" applyAlignment="0" applyProtection="0"/>
    <xf numFmtId="0" fontId="103" fillId="68" borderId="97" applyNumberFormat="0" applyAlignment="0" applyProtection="0"/>
    <xf numFmtId="0" fontId="103" fillId="68" borderId="97" applyNumberFormat="0" applyAlignment="0" applyProtection="0"/>
    <xf numFmtId="0" fontId="110" fillId="0" borderId="98" applyNumberFormat="0" applyFill="0" applyAlignment="0" applyProtection="0"/>
    <xf numFmtId="0" fontId="110" fillId="0" borderId="98" applyNumberFormat="0" applyFill="0" applyAlignment="0" applyProtection="0"/>
    <xf numFmtId="0" fontId="97" fillId="68" borderId="95" applyNumberFormat="0" applyAlignment="0" applyProtection="0"/>
    <xf numFmtId="0" fontId="97" fillId="68" borderId="95" applyNumberFormat="0" applyAlignment="0" applyProtection="0"/>
    <xf numFmtId="0" fontId="116" fillId="79" borderId="95" applyNumberFormat="0" applyFont="0" applyProtection="0"/>
    <xf numFmtId="0" fontId="97" fillId="68" borderId="95" applyNumberFormat="0" applyAlignment="0" applyProtection="0"/>
    <xf numFmtId="0" fontId="116" fillId="79" borderId="95" applyNumberFormat="0" applyFont="0" applyProtection="0"/>
    <xf numFmtId="0" fontId="97" fillId="68" borderId="95" applyNumberFormat="0" applyAlignment="0" applyProtection="0"/>
    <xf numFmtId="0" fontId="116" fillId="79" borderId="95" applyNumberFormat="0" applyFont="0" applyProtection="0"/>
    <xf numFmtId="0" fontId="100" fillId="59" borderId="95" applyNumberFormat="0" applyAlignment="0" applyProtection="0"/>
    <xf numFmtId="0" fontId="119" fillId="55" borderId="95" applyNumberFormat="0" applyFont="0" applyProtection="0"/>
    <xf numFmtId="0" fontId="100" fillId="59" borderId="95" applyNumberFormat="0" applyAlignment="0" applyProtection="0"/>
    <xf numFmtId="0" fontId="119" fillId="55" borderId="95" applyNumberFormat="0" applyFont="0" applyProtection="0"/>
    <xf numFmtId="0" fontId="100" fillId="59" borderId="95" applyNumberFormat="0" applyAlignment="0" applyProtection="0"/>
    <xf numFmtId="0" fontId="119" fillId="55" borderId="95" applyNumberFormat="0" applyFont="0" applyProtection="0"/>
    <xf numFmtId="0" fontId="100" fillId="59" borderId="95" applyNumberForma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32" fillId="75" borderId="96" applyNumberFormat="0" applyFont="0" applyBorder="0" applyProtection="0"/>
    <xf numFmtId="0" fontId="84"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84"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32" fillId="75" borderId="96" applyNumberFormat="0" applyFont="0" applyBorder="0" applyProtection="0"/>
    <xf numFmtId="0" fontId="84"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70" fillId="75" borderId="96" applyNumberFormat="0" applyFont="0" applyAlignment="0" applyProtection="0"/>
    <xf numFmtId="0" fontId="32" fillId="75" borderId="96" applyNumberFormat="0" applyFont="0" applyAlignment="0" applyProtection="0"/>
    <xf numFmtId="0" fontId="103" fillId="68" borderId="97" applyNumberFormat="0" applyAlignment="0" applyProtection="0"/>
    <xf numFmtId="0" fontId="103" fillId="68" borderId="97" applyNumberFormat="0" applyAlignment="0" applyProtection="0"/>
    <xf numFmtId="0" fontId="124" fillId="79" borderId="99" applyNumberFormat="0" applyFont="0" applyProtection="0"/>
    <xf numFmtId="0" fontId="103" fillId="68" borderId="97" applyNumberFormat="0" applyAlignment="0" applyProtection="0"/>
    <xf numFmtId="0" fontId="124" fillId="79" borderId="99" applyNumberFormat="0" applyFont="0" applyProtection="0"/>
    <xf numFmtId="0" fontId="103" fillId="68" borderId="97" applyNumberFormat="0" applyAlignment="0" applyProtection="0"/>
    <xf numFmtId="0" fontId="124" fillId="79" borderId="99" applyNumberFormat="0" applyFont="0" applyProtection="0"/>
    <xf numFmtId="0" fontId="110" fillId="0" borderId="98" applyNumberFormat="0" applyFill="0" applyAlignment="0" applyProtection="0"/>
    <xf numFmtId="0" fontId="1" fillId="0" borderId="100" applyNumberFormat="0" applyFont="0" applyAlignment="0" applyProtection="0"/>
    <xf numFmtId="0" fontId="110" fillId="0" borderId="98" applyNumberFormat="0" applyFill="0" applyAlignment="0" applyProtection="0"/>
    <xf numFmtId="0" fontId="1" fillId="0" borderId="100" applyNumberFormat="0" applyFont="0" applyAlignment="0" applyProtection="0"/>
    <xf numFmtId="0" fontId="110" fillId="0" borderId="98" applyNumberFormat="0" applyFill="0" applyAlignment="0" applyProtection="0"/>
    <xf numFmtId="0" fontId="1" fillId="0" borderId="100" applyNumberFormat="0" applyFont="0" applyAlignment="0" applyProtection="0"/>
    <xf numFmtId="0" fontId="97" fillId="68" borderId="95" applyNumberFormat="0" applyAlignment="0" applyProtection="0"/>
    <xf numFmtId="0" fontId="131" fillId="82" borderId="95" applyNumberFormat="0" applyAlignment="0" applyProtection="0"/>
    <xf numFmtId="0" fontId="100" fillId="74" borderId="95" applyNumberFormat="0" applyAlignment="0" applyProtection="0"/>
    <xf numFmtId="0" fontId="100" fillId="59" borderId="95" applyNumberFormat="0" applyAlignment="0" applyProtection="0"/>
    <xf numFmtId="0" fontId="32" fillId="75" borderId="96" applyNumberFormat="0" applyFont="0" applyAlignment="0" applyProtection="0"/>
    <xf numFmtId="0" fontId="70" fillId="75" borderId="96" applyNumberFormat="0" applyFont="0" applyAlignment="0" applyProtection="0"/>
    <xf numFmtId="0" fontId="103" fillId="68" borderId="97" applyNumberFormat="0" applyAlignment="0" applyProtection="0"/>
    <xf numFmtId="0" fontId="103" fillId="82" borderId="97" applyNumberFormat="0" applyAlignment="0" applyProtection="0"/>
    <xf numFmtId="0" fontId="110" fillId="0" borderId="98" applyNumberFormat="0" applyFill="0" applyAlignment="0" applyProtection="0"/>
    <xf numFmtId="0" fontId="97" fillId="68" borderId="95" applyNumberFormat="0" applyAlignment="0" applyProtection="0"/>
    <xf numFmtId="0" fontId="97" fillId="68" borderId="95" applyNumberFormat="0" applyAlignment="0" applyProtection="0"/>
    <xf numFmtId="0" fontId="100" fillId="59" borderId="95" applyNumberFormat="0" applyAlignment="0" applyProtection="0"/>
    <xf numFmtId="0" fontId="100" fillId="59" borderId="95" applyNumberFormat="0" applyAlignment="0" applyProtection="0"/>
    <xf numFmtId="0" fontId="32" fillId="75" borderId="96" applyNumberFormat="0" applyFont="0" applyAlignment="0" applyProtection="0"/>
    <xf numFmtId="0" fontId="32" fillId="75" borderId="96" applyNumberFormat="0" applyFont="0" applyAlignment="0" applyProtection="0"/>
    <xf numFmtId="0" fontId="32" fillId="75" borderId="96" applyNumberFormat="0" applyFont="0" applyAlignment="0" applyProtection="0"/>
    <xf numFmtId="0" fontId="84" fillId="75" borderId="96" applyNumberFormat="0" applyFont="0" applyAlignment="0" applyProtection="0"/>
    <xf numFmtId="0" fontId="103" fillId="68" borderId="97" applyNumberFormat="0" applyAlignment="0" applyProtection="0"/>
    <xf numFmtId="0" fontId="103" fillId="68" borderId="97" applyNumberFormat="0" applyAlignment="0" applyProtection="0"/>
    <xf numFmtId="0" fontId="110" fillId="0" borderId="98" applyNumberFormat="0" applyFill="0" applyAlignment="0" applyProtection="0"/>
    <xf numFmtId="0" fontId="110" fillId="0" borderId="98" applyNumberFormat="0" applyFill="0" applyAlignment="0" applyProtection="0"/>
    <xf numFmtId="0" fontId="32" fillId="75" borderId="96" applyNumberFormat="0" applyFont="0" applyAlignment="0" applyProtection="0"/>
    <xf numFmtId="0" fontId="32" fillId="75" borderId="96" applyNumberFormat="0" applyFont="0" applyAlignment="0" applyProtection="0"/>
    <xf numFmtId="0" fontId="32" fillId="75" borderId="96" applyNumberFormat="0" applyFont="0" applyAlignment="0" applyProtection="0"/>
    <xf numFmtId="0" fontId="32" fillId="75" borderId="96" applyNumberFormat="0" applyFont="0" applyAlignment="0" applyProtection="0"/>
    <xf numFmtId="0" fontId="32" fillId="75" borderId="96" applyNumberFormat="0" applyFont="0" applyAlignment="0" applyProtection="0"/>
    <xf numFmtId="0" fontId="32" fillId="75" borderId="96" applyNumberFormat="0" applyFont="0" applyAlignment="0" applyProtection="0"/>
    <xf numFmtId="0" fontId="32" fillId="75" borderId="96" applyNumberFormat="0" applyFont="0" applyAlignment="0" applyProtection="0"/>
    <xf numFmtId="173" fontId="32" fillId="0" borderId="0" applyFont="0" applyFill="0" applyBorder="0" applyAlignment="0" applyProtection="0"/>
    <xf numFmtId="0" fontId="124" fillId="79" borderId="119" applyNumberFormat="0" applyFo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131" fillId="82" borderId="109" applyNumberFormat="0" applyAlignment="0" applyProtection="0"/>
    <xf numFmtId="0" fontId="97" fillId="68" borderId="109" applyNumberFormat="0" applyAlignment="0" applyProtection="0"/>
    <xf numFmtId="0" fontId="1" fillId="0" borderId="114" applyNumberFormat="0" applyFont="0" applyAlignment="0" applyProtection="0"/>
    <xf numFmtId="0" fontId="110" fillId="0" borderId="112" applyNumberFormat="0" applyFill="0" applyAlignment="0" applyProtection="0"/>
    <xf numFmtId="0" fontId="1" fillId="0" borderId="114" applyNumberFormat="0" applyFont="0" applyAlignment="0" applyProtection="0"/>
    <xf numFmtId="0" fontId="110" fillId="0" borderId="112" applyNumberFormat="0" applyFill="0" applyAlignment="0" applyProtection="0"/>
    <xf numFmtId="0" fontId="1" fillId="0" borderId="114" applyNumberFormat="0" applyFont="0" applyAlignment="0" applyProtection="0"/>
    <xf numFmtId="0" fontId="110" fillId="0" borderId="112" applyNumberFormat="0" applyFill="0" applyAlignment="0" applyProtection="0"/>
    <xf numFmtId="0" fontId="131" fillId="82" borderId="121" applyNumberFormat="0" applyAlignment="0" applyProtection="0"/>
    <xf numFmtId="0" fontId="97" fillId="68" borderId="121" applyNumberFormat="0" applyAlignment="0" applyProtection="0"/>
    <xf numFmtId="0" fontId="1" fillId="0" borderId="126" applyNumberFormat="0" applyFont="0" applyAlignment="0" applyProtection="0"/>
    <xf numFmtId="0" fontId="110" fillId="0" borderId="124" applyNumberFormat="0" applyFill="0" applyAlignment="0" applyProtection="0"/>
    <xf numFmtId="0" fontId="124" fillId="79" borderId="125" applyNumberFormat="0" applyFont="0" applyProtection="0"/>
    <xf numFmtId="0" fontId="103" fillId="68" borderId="123" applyNumberFormat="0" applyAlignment="0" applyProtection="0"/>
    <xf numFmtId="0" fontId="124" fillId="79" borderId="125" applyNumberFormat="0" applyFont="0" applyProtection="0"/>
    <xf numFmtId="0" fontId="103" fillId="68" borderId="123" applyNumberFormat="0" applyAlignment="0" applyProtection="0"/>
    <xf numFmtId="0" fontId="124" fillId="79" borderId="125" applyNumberFormat="0" applyFont="0" applyProtection="0"/>
    <xf numFmtId="0" fontId="103" fillId="68" borderId="123" applyNumberFormat="0" applyAlignment="0" applyProtection="0"/>
    <xf numFmtId="0" fontId="32"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124" fillId="79" borderId="113" applyNumberFormat="0" applyFont="0" applyProtection="0"/>
    <xf numFmtId="0" fontId="103" fillId="68" borderId="111" applyNumberFormat="0" applyAlignment="0" applyProtection="0"/>
    <xf numFmtId="0" fontId="124" fillId="79" borderId="113" applyNumberFormat="0" applyFont="0" applyProtection="0"/>
    <xf numFmtId="0" fontId="103" fillId="68" borderId="111" applyNumberFormat="0" applyAlignment="0" applyProtection="0"/>
    <xf numFmtId="0" fontId="124" fillId="79" borderId="113" applyNumberFormat="0" applyFont="0" applyProtection="0"/>
    <xf numFmtId="0" fontId="103" fillId="68" borderId="111" applyNumberFormat="0" applyAlignment="0" applyProtection="0"/>
    <xf numFmtId="0" fontId="103" fillId="68" borderId="111" applyNumberFormat="0" applyAlignment="0" applyProtection="0"/>
    <xf numFmtId="0" fontId="32"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84" fillId="75" borderId="110" applyNumberFormat="0" applyFont="0" applyAlignment="0" applyProtection="0"/>
    <xf numFmtId="0" fontId="32" fillId="75" borderId="110" applyNumberFormat="0" applyFont="0" applyBorder="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84"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84" fillId="75" borderId="110" applyNumberFormat="0" applyFont="0" applyAlignment="0" applyProtection="0"/>
    <xf numFmtId="0" fontId="32" fillId="75" borderId="110" applyNumberFormat="0" applyFont="0" applyBorder="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100" fillId="59" borderId="109" applyNumberFormat="0" applyAlignment="0" applyProtection="0"/>
    <xf numFmtId="0" fontId="119" fillId="55" borderId="109" applyNumberFormat="0" applyFont="0" applyProtection="0"/>
    <xf numFmtId="0" fontId="100" fillId="59" borderId="109" applyNumberFormat="0" applyAlignment="0" applyProtection="0"/>
    <xf numFmtId="0" fontId="119" fillId="55" borderId="109" applyNumberFormat="0" applyFont="0" applyProtection="0"/>
    <xf numFmtId="0" fontId="100" fillId="59" borderId="109" applyNumberFormat="0" applyAlignment="0" applyProtection="0"/>
    <xf numFmtId="0" fontId="119" fillId="55" borderId="109" applyNumberFormat="0" applyFont="0" applyProtection="0"/>
    <xf numFmtId="0" fontId="100" fillId="59" borderId="109" applyNumberFormat="0" applyAlignment="0" applyProtection="0"/>
    <xf numFmtId="0" fontId="116" fillId="79" borderId="109" applyNumberFormat="0" applyFont="0" applyProtection="0"/>
    <xf numFmtId="0" fontId="97" fillId="68" borderId="109" applyNumberFormat="0" applyAlignment="0" applyProtection="0"/>
    <xf numFmtId="0" fontId="116" fillId="79" borderId="109" applyNumberFormat="0" applyFont="0" applyProtection="0"/>
    <xf numFmtId="0" fontId="97" fillId="68" borderId="109" applyNumberFormat="0" applyAlignment="0" applyProtection="0"/>
    <xf numFmtId="0" fontId="116" fillId="79" borderId="109" applyNumberFormat="0" applyFont="0" applyProtection="0"/>
    <xf numFmtId="0" fontId="97" fillId="68" borderId="109" applyNumberFormat="0" applyAlignment="0" applyProtection="0"/>
    <xf numFmtId="0" fontId="97" fillId="68" borderId="109" applyNumberFormat="0" applyAlignment="0" applyProtection="0"/>
    <xf numFmtId="0" fontId="70" fillId="75" borderId="116" applyNumberFormat="0" applyFont="0" applyAlignment="0" applyProtection="0"/>
    <xf numFmtId="0" fontId="100" fillId="74" borderId="115" applyNumberFormat="0" applyAlignment="0" applyProtection="0"/>
    <xf numFmtId="0" fontId="70" fillId="75" borderId="122" applyNumberFormat="0" applyFont="0" applyAlignment="0" applyProtection="0"/>
    <xf numFmtId="0" fontId="110" fillId="0" borderId="112" applyNumberFormat="0" applyFill="0" applyAlignment="0" applyProtection="0"/>
    <xf numFmtId="0" fontId="110" fillId="0" borderId="112" applyNumberFormat="0" applyFill="0" applyAlignment="0" applyProtection="0"/>
    <xf numFmtId="0" fontId="110" fillId="0" borderId="124" applyNumberFormat="0" applyFill="0" applyAlignment="0" applyProtection="0"/>
    <xf numFmtId="0" fontId="103" fillId="68" borderId="123" applyNumberForma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84"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32" fillId="75" borderId="122" applyNumberFormat="0" applyFont="0" applyBorder="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103" fillId="68" borderId="111" applyNumberFormat="0" applyAlignment="0" applyProtection="0"/>
    <xf numFmtId="0" fontId="103" fillId="68" borderId="111" applyNumberFormat="0" applyAlignment="0" applyProtection="0"/>
    <xf numFmtId="0" fontId="84" fillId="75" borderId="110" applyNumberFormat="0" applyFont="0" applyAlignment="0" applyProtection="0"/>
    <xf numFmtId="0" fontId="32" fillId="75" borderId="110" applyNumberFormat="0" applyFont="0" applyAlignment="0" applyProtection="0"/>
    <xf numFmtId="0" fontId="100" fillId="59" borderId="109" applyNumberFormat="0" applyAlignment="0" applyProtection="0"/>
    <xf numFmtId="0" fontId="100" fillId="59" borderId="109" applyNumberFormat="0" applyAlignment="0" applyProtection="0"/>
    <xf numFmtId="0" fontId="97" fillId="68" borderId="109" applyNumberFormat="0" applyAlignment="0" applyProtection="0"/>
    <xf numFmtId="0" fontId="97" fillId="68" borderId="109" applyNumberFormat="0" applyAlignment="0" applyProtection="0"/>
    <xf numFmtId="0" fontId="70" fillId="75" borderId="116" applyNumberFormat="0" applyFont="0" applyAlignment="0" applyProtection="0"/>
    <xf numFmtId="0" fontId="1" fillId="0" borderId="126" applyNumberFormat="0" applyFont="0" applyAlignment="0" applyProtection="0"/>
    <xf numFmtId="0" fontId="110" fillId="0" borderId="124" applyNumberFormat="0" applyFill="0" applyAlignment="0" applyProtection="0"/>
    <xf numFmtId="0" fontId="1" fillId="0" borderId="126"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84"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84"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100" fillId="59" borderId="121" applyNumberFormat="0" applyAlignment="0" applyProtection="0"/>
    <xf numFmtId="0" fontId="119" fillId="55" borderId="121" applyNumberFormat="0" applyFont="0" applyProtection="0"/>
    <xf numFmtId="0" fontId="100" fillId="59" borderId="121" applyNumberFormat="0" applyAlignment="0" applyProtection="0"/>
    <xf numFmtId="0" fontId="119" fillId="55" borderId="121" applyNumberFormat="0" applyFont="0" applyProtection="0"/>
    <xf numFmtId="0" fontId="100" fillId="59" borderId="121" applyNumberFormat="0" applyAlignment="0" applyProtection="0"/>
    <xf numFmtId="0" fontId="119" fillId="55" borderId="121" applyNumberFormat="0" applyFont="0" applyProtection="0"/>
    <xf numFmtId="0" fontId="100" fillId="59" borderId="121" applyNumberFormat="0" applyAlignment="0" applyProtection="0"/>
    <xf numFmtId="0" fontId="116" fillId="79" borderId="121" applyNumberFormat="0" applyFont="0" applyProtection="0"/>
    <xf numFmtId="0" fontId="116" fillId="79" borderId="121" applyNumberFormat="0" applyFont="0" applyProtection="0"/>
    <xf numFmtId="0" fontId="97" fillId="68" borderId="121" applyNumberFormat="0" applyAlignment="0" applyProtection="0"/>
    <xf numFmtId="0" fontId="116" fillId="79" borderId="121" applyNumberFormat="0" applyFont="0" applyProtection="0"/>
    <xf numFmtId="0" fontId="97" fillId="68" borderId="121" applyNumberFormat="0" applyAlignment="0" applyProtection="0"/>
    <xf numFmtId="0" fontId="97" fillId="68" borderId="121" applyNumberFormat="0" applyAlignment="0" applyProtection="0"/>
    <xf numFmtId="0" fontId="110" fillId="0" borderId="124" applyNumberFormat="0" applyFill="0" applyAlignment="0" applyProtection="0"/>
    <xf numFmtId="0" fontId="110" fillId="0" borderId="124" applyNumberFormat="0" applyFill="0" applyAlignment="0" applyProtection="0"/>
    <xf numFmtId="0" fontId="103" fillId="68" borderId="123" applyNumberFormat="0" applyAlignment="0" applyProtection="0"/>
    <xf numFmtId="0" fontId="103" fillId="68" borderId="123" applyNumberFormat="0" applyAlignment="0" applyProtection="0"/>
    <xf numFmtId="0" fontId="84" fillId="75" borderId="122" applyNumberFormat="0" applyFont="0" applyAlignment="0" applyProtection="0"/>
    <xf numFmtId="0" fontId="32" fillId="75" borderId="122" applyNumberFormat="0" applyFont="0" applyAlignment="0" applyProtection="0"/>
    <xf numFmtId="0" fontId="100" fillId="59" borderId="121" applyNumberFormat="0" applyAlignment="0" applyProtection="0"/>
    <xf numFmtId="0" fontId="100" fillId="59" borderId="121" applyNumberFormat="0" applyAlignment="0" applyProtection="0"/>
    <xf numFmtId="0" fontId="97" fillId="68" borderId="121" applyNumberFormat="0" applyAlignment="0" applyProtection="0"/>
    <xf numFmtId="0" fontId="97" fillId="68" borderId="121" applyNumberFormat="0" applyAlignment="0" applyProtection="0"/>
    <xf numFmtId="0" fontId="97" fillId="68" borderId="115" applyNumberFormat="0" applyAlignment="0" applyProtection="0"/>
    <xf numFmtId="0" fontId="97" fillId="68" borderId="115" applyNumberFormat="0" applyAlignment="0" applyProtection="0"/>
    <xf numFmtId="0" fontId="100" fillId="59" borderId="115" applyNumberFormat="0" applyAlignment="0" applyProtection="0"/>
    <xf numFmtId="0" fontId="100" fillId="59" borderId="115" applyNumberFormat="0" applyAlignment="0" applyProtection="0"/>
    <xf numFmtId="0" fontId="32" fillId="75" borderId="116" applyNumberFormat="0" applyFont="0" applyAlignment="0" applyProtection="0"/>
    <xf numFmtId="0" fontId="84" fillId="75" borderId="116" applyNumberFormat="0" applyFont="0" applyAlignment="0" applyProtection="0"/>
    <xf numFmtId="0" fontId="103" fillId="68" borderId="117" applyNumberFormat="0" applyAlignment="0" applyProtection="0"/>
    <xf numFmtId="0" fontId="103" fillId="68" borderId="117" applyNumberFormat="0" applyAlignment="0" applyProtection="0"/>
    <xf numFmtId="0" fontId="110" fillId="0" borderId="118" applyNumberFormat="0" applyFill="0" applyAlignment="0" applyProtection="0"/>
    <xf numFmtId="0" fontId="110" fillId="0" borderId="118" applyNumberFormat="0" applyFill="0" applyAlignment="0" applyProtection="0"/>
    <xf numFmtId="0" fontId="100" fillId="59" borderId="121" applyNumberFormat="0" applyAlignment="0" applyProtection="0"/>
    <xf numFmtId="0" fontId="100" fillId="74" borderId="121" applyNumberFormat="0" applyAlignment="0" applyProtection="0"/>
    <xf numFmtId="0" fontId="70" fillId="75" borderId="122" applyNumberFormat="0" applyFont="0" applyAlignment="0" applyProtection="0"/>
    <xf numFmtId="0" fontId="97" fillId="68" borderId="115" applyNumberFormat="0" applyAlignment="0" applyProtection="0"/>
    <xf numFmtId="0" fontId="97" fillId="68" borderId="115" applyNumberFormat="0" applyAlignment="0" applyProtection="0"/>
    <xf numFmtId="0" fontId="116" fillId="79" borderId="115" applyNumberFormat="0" applyFont="0" applyProtection="0"/>
    <xf numFmtId="0" fontId="97" fillId="68" borderId="115" applyNumberFormat="0" applyAlignment="0" applyProtection="0"/>
    <xf numFmtId="0" fontId="116" fillId="79" borderId="115" applyNumberFormat="0" applyFont="0" applyProtection="0"/>
    <xf numFmtId="0" fontId="97" fillId="68" borderId="115" applyNumberFormat="0" applyAlignment="0" applyProtection="0"/>
    <xf numFmtId="0" fontId="116" fillId="79" borderId="115" applyNumberFormat="0" applyFont="0" applyProtection="0"/>
    <xf numFmtId="0" fontId="100" fillId="59" borderId="115" applyNumberFormat="0" applyAlignment="0" applyProtection="0"/>
    <xf numFmtId="0" fontId="119" fillId="55" borderId="115" applyNumberFormat="0" applyFont="0" applyProtection="0"/>
    <xf numFmtId="0" fontId="100" fillId="59" borderId="115" applyNumberFormat="0" applyAlignment="0" applyProtection="0"/>
    <xf numFmtId="0" fontId="119" fillId="55" borderId="115" applyNumberFormat="0" applyFont="0" applyProtection="0"/>
    <xf numFmtId="0" fontId="119" fillId="55" borderId="115" applyNumberFormat="0" applyFont="0" applyProtection="0"/>
    <xf numFmtId="0" fontId="100" fillId="59" borderId="115" applyNumberForma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32" fillId="75" borderId="116" applyNumberFormat="0" applyFont="0" applyBorder="0" applyProtection="0"/>
    <xf numFmtId="0" fontId="84"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110" fillId="0" borderId="118" applyNumberFormat="0" applyFill="0" applyAlignment="0" applyProtection="0"/>
    <xf numFmtId="0" fontId="110" fillId="0" borderId="118" applyNumberFormat="0" applyFill="0" applyAlignment="0" applyProtection="0"/>
    <xf numFmtId="0" fontId="1" fillId="0" borderId="120" applyNumberFormat="0" applyFont="0" applyAlignment="0" applyProtection="0"/>
    <xf numFmtId="0" fontId="110" fillId="0" borderId="118" applyNumberFormat="0" applyFill="0" applyAlignment="0" applyProtection="0"/>
    <xf numFmtId="0" fontId="1" fillId="0" borderId="120" applyNumberFormat="0" applyFont="0" applyAlignment="0" applyProtection="0"/>
    <xf numFmtId="0" fontId="70" fillId="75" borderId="110" applyNumberFormat="0" applyFont="0" applyAlignment="0" applyProtection="0"/>
    <xf numFmtId="0" fontId="97" fillId="68" borderId="102" applyNumberFormat="0" applyAlignment="0" applyProtection="0"/>
    <xf numFmtId="0" fontId="97" fillId="68" borderId="102" applyNumberFormat="0" applyAlignment="0" applyProtection="0"/>
    <xf numFmtId="0" fontId="100" fillId="59" borderId="102" applyNumberFormat="0" applyAlignment="0" applyProtection="0"/>
    <xf numFmtId="0" fontId="100" fillId="59" borderId="102" applyNumberFormat="0" applyAlignment="0" applyProtection="0"/>
    <xf numFmtId="0" fontId="32" fillId="75" borderId="103" applyNumberFormat="0" applyFont="0" applyAlignment="0" applyProtection="0"/>
    <xf numFmtId="0" fontId="84" fillId="75" borderId="103" applyNumberFormat="0" applyFont="0" applyAlignment="0" applyProtection="0"/>
    <xf numFmtId="0" fontId="103" fillId="68" borderId="104" applyNumberFormat="0" applyAlignment="0" applyProtection="0"/>
    <xf numFmtId="0" fontId="103" fillId="68" borderId="104" applyNumberFormat="0" applyAlignment="0" applyProtection="0"/>
    <xf numFmtId="0" fontId="70" fillId="75" borderId="122" applyNumberFormat="0" applyFont="0" applyAlignment="0" applyProtection="0"/>
    <xf numFmtId="0" fontId="100" fillId="59" borderId="115" applyNumberForma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32" fillId="75" borderId="116" applyNumberFormat="0" applyFont="0" applyBorder="0" applyProtection="0"/>
    <xf numFmtId="0" fontId="70" fillId="75" borderId="116" applyNumberFormat="0" applyFont="0" applyAlignment="0" applyProtection="0"/>
    <xf numFmtId="0" fontId="70" fillId="75" borderId="116" applyNumberFormat="0" applyFont="0" applyAlignment="0" applyProtection="0"/>
    <xf numFmtId="0" fontId="124" fillId="79" borderId="119" applyNumberFormat="0" applyFont="0" applyProtection="0"/>
    <xf numFmtId="0" fontId="32" fillId="75" borderId="116" applyNumberFormat="0" applyFont="0" applyAlignment="0" applyProtection="0"/>
    <xf numFmtId="0" fontId="1" fillId="0" borderId="120" applyNumberFormat="0" applyFont="0" applyAlignment="0" applyProtection="0"/>
    <xf numFmtId="0" fontId="110" fillId="0" borderId="105" applyNumberFormat="0" applyFill="0" applyAlignment="0" applyProtection="0"/>
    <xf numFmtId="0" fontId="110" fillId="0" borderId="105" applyNumberFormat="0" applyFill="0" applyAlignment="0" applyProtection="0"/>
    <xf numFmtId="0" fontId="70" fillId="75" borderId="116" applyNumberFormat="0" applyFont="0" applyAlignment="0" applyProtection="0"/>
    <xf numFmtId="0" fontId="70" fillId="75" borderId="122" applyNumberFormat="0" applyFont="0" applyAlignment="0" applyProtection="0"/>
    <xf numFmtId="0" fontId="100" fillId="59" borderId="109" applyNumberFormat="0" applyAlignment="0" applyProtection="0"/>
    <xf numFmtId="0" fontId="100" fillId="74" borderId="109" applyNumberFormat="0" applyAlignment="0" applyProtection="0"/>
    <xf numFmtId="0" fontId="70" fillId="75" borderId="110" applyNumberFormat="0" applyFont="0" applyAlignment="0" applyProtection="0"/>
    <xf numFmtId="0" fontId="97" fillId="68" borderId="121" applyNumberFormat="0" applyAlignment="0" applyProtection="0"/>
    <xf numFmtId="0" fontId="97" fillId="68" borderId="102" applyNumberFormat="0" applyAlignment="0" applyProtection="0"/>
    <xf numFmtId="0" fontId="97" fillId="68" borderId="102" applyNumberFormat="0" applyAlignment="0" applyProtection="0"/>
    <xf numFmtId="0" fontId="116" fillId="79" borderId="102" applyNumberFormat="0" applyFont="0" applyProtection="0"/>
    <xf numFmtId="0" fontId="97" fillId="68" borderId="102" applyNumberFormat="0" applyAlignment="0" applyProtection="0"/>
    <xf numFmtId="0" fontId="116" fillId="79" borderId="102" applyNumberFormat="0" applyFont="0" applyProtection="0"/>
    <xf numFmtId="0" fontId="97" fillId="68" borderId="102" applyNumberFormat="0" applyAlignment="0" applyProtection="0"/>
    <xf numFmtId="0" fontId="116" fillId="79" borderId="102" applyNumberFormat="0" applyFont="0" applyProtection="0"/>
    <xf numFmtId="0" fontId="100" fillId="59" borderId="102" applyNumberFormat="0" applyAlignment="0" applyProtection="0"/>
    <xf numFmtId="0" fontId="119" fillId="55" borderId="102" applyNumberFormat="0" applyFont="0" applyProtection="0"/>
    <xf numFmtId="0" fontId="100" fillId="59" borderId="102" applyNumberFormat="0" applyAlignment="0" applyProtection="0"/>
    <xf numFmtId="0" fontId="119" fillId="55" borderId="102" applyNumberFormat="0" applyFont="0" applyProtection="0"/>
    <xf numFmtId="0" fontId="100" fillId="59" borderId="102" applyNumberFormat="0" applyAlignment="0" applyProtection="0"/>
    <xf numFmtId="0" fontId="119" fillId="55" borderId="102" applyNumberFormat="0" applyFont="0" applyProtection="0"/>
    <xf numFmtId="0" fontId="100" fillId="59" borderId="102" applyNumberForma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32" fillId="75" borderId="103" applyNumberFormat="0" applyFont="0" applyBorder="0" applyProtection="0"/>
    <xf numFmtId="0" fontId="84"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84"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32" fillId="75" borderId="103" applyNumberFormat="0" applyFont="0" applyBorder="0" applyProtection="0"/>
    <xf numFmtId="0" fontId="84"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32" fillId="75" borderId="103" applyNumberFormat="0" applyFont="0" applyAlignment="0" applyProtection="0"/>
    <xf numFmtId="0" fontId="103" fillId="68" borderId="104" applyNumberFormat="0" applyAlignment="0" applyProtection="0"/>
    <xf numFmtId="0" fontId="103" fillId="68" borderId="104" applyNumberFormat="0" applyAlignment="0" applyProtection="0"/>
    <xf numFmtId="0" fontId="124" fillId="79" borderId="106" applyNumberFormat="0" applyFont="0" applyProtection="0"/>
    <xf numFmtId="0" fontId="103" fillId="68" borderId="104" applyNumberFormat="0" applyAlignment="0" applyProtection="0"/>
    <xf numFmtId="0" fontId="124" fillId="79" borderId="106" applyNumberFormat="0" applyFont="0" applyProtection="0"/>
    <xf numFmtId="0" fontId="103" fillId="68" borderId="104" applyNumberFormat="0" applyAlignment="0" applyProtection="0"/>
    <xf numFmtId="0" fontId="124" fillId="79" borderId="106" applyNumberFormat="0" applyFo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84"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103" fillId="68" borderId="117" applyNumberFormat="0" applyAlignment="0" applyProtection="0"/>
    <xf numFmtId="0" fontId="103" fillId="68" borderId="117" applyNumberFormat="0" applyAlignment="0" applyProtection="0"/>
    <xf numFmtId="0" fontId="124" fillId="79" borderId="119" applyNumberFormat="0" applyFont="0" applyProtection="0"/>
    <xf numFmtId="0" fontId="103" fillId="68" borderId="117" applyNumberFormat="0" applyAlignment="0" applyProtection="0"/>
    <xf numFmtId="0" fontId="103" fillId="68" borderId="117" applyNumberFormat="0" applyAlignment="0" applyProtection="0"/>
    <xf numFmtId="0" fontId="97" fillId="68" borderId="115" applyNumberFormat="0" applyAlignment="0" applyProtection="0"/>
    <xf numFmtId="0" fontId="131" fillId="82" borderId="115" applyNumberFormat="0" applyAlignment="0" applyProtection="0"/>
    <xf numFmtId="0" fontId="110" fillId="0" borderId="105" applyNumberFormat="0" applyFill="0" applyAlignment="0" applyProtection="0"/>
    <xf numFmtId="0" fontId="1" fillId="0" borderId="107" applyNumberFormat="0" applyFont="0" applyAlignment="0" applyProtection="0"/>
    <xf numFmtId="0" fontId="110" fillId="0" borderId="105" applyNumberFormat="0" applyFill="0" applyAlignment="0" applyProtection="0"/>
    <xf numFmtId="0" fontId="1" fillId="0" borderId="107" applyNumberFormat="0" applyFont="0" applyAlignment="0" applyProtection="0"/>
    <xf numFmtId="0" fontId="110" fillId="0" borderId="105" applyNumberFormat="0" applyFill="0" applyAlignment="0" applyProtection="0"/>
    <xf numFmtId="0" fontId="1" fillId="0" borderId="107" applyNumberFormat="0" applyFont="0" applyAlignment="0" applyProtection="0"/>
    <xf numFmtId="0" fontId="97" fillId="68" borderId="102" applyNumberFormat="0" applyAlignment="0" applyProtection="0"/>
    <xf numFmtId="0" fontId="131" fillId="82" borderId="102" applyNumberFormat="0" applyAlignment="0" applyProtection="0"/>
    <xf numFmtId="0" fontId="100" fillId="74" borderId="102" applyNumberFormat="0" applyAlignment="0" applyProtection="0"/>
    <xf numFmtId="0" fontId="100" fillId="59" borderId="102" applyNumberFormat="0" applyAlignment="0" applyProtection="0"/>
    <xf numFmtId="0" fontId="32" fillId="75" borderId="103" applyNumberFormat="0" applyFont="0" applyAlignment="0" applyProtection="0"/>
    <xf numFmtId="0" fontId="70" fillId="75" borderId="103" applyNumberFormat="0" applyFont="0" applyAlignment="0" applyProtection="0"/>
    <xf numFmtId="0" fontId="103" fillId="68" borderId="104" applyNumberFormat="0" applyAlignment="0" applyProtection="0"/>
    <xf numFmtId="0" fontId="103" fillId="82" borderId="104" applyNumberFormat="0" applyAlignment="0" applyProtection="0"/>
    <xf numFmtId="0" fontId="110" fillId="0" borderId="105" applyNumberFormat="0" applyFill="0" applyAlignment="0" applyProtection="0"/>
    <xf numFmtId="0" fontId="97" fillId="68" borderId="102" applyNumberFormat="0" applyAlignment="0" applyProtection="0"/>
    <xf numFmtId="0" fontId="97" fillId="68" borderId="102" applyNumberFormat="0" applyAlignment="0" applyProtection="0"/>
    <xf numFmtId="0" fontId="100" fillId="59" borderId="102" applyNumberFormat="0" applyAlignment="0" applyProtection="0"/>
    <xf numFmtId="0" fontId="100" fillId="59" borderId="102" applyNumberForma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84" fillId="75" borderId="103" applyNumberFormat="0" applyFont="0" applyAlignment="0" applyProtection="0"/>
    <xf numFmtId="0" fontId="103" fillId="68" borderId="104" applyNumberFormat="0" applyAlignment="0" applyProtection="0"/>
    <xf numFmtId="0" fontId="103" fillId="68" borderId="104" applyNumberFormat="0" applyAlignment="0" applyProtection="0"/>
    <xf numFmtId="0" fontId="110" fillId="0" borderId="105" applyNumberFormat="0" applyFill="0" applyAlignment="0" applyProtection="0"/>
    <xf numFmtId="0" fontId="110" fillId="0" borderId="105" applyNumberFormat="0" applyFill="0" applyAlignment="0" applyProtection="0"/>
    <xf numFmtId="0" fontId="70" fillId="75" borderId="116"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70" fillId="75" borderId="116" applyNumberFormat="0" applyFont="0" applyAlignment="0" applyProtection="0"/>
    <xf numFmtId="0" fontId="32" fillId="75" borderId="103" applyNumberFormat="0" applyFont="0" applyAlignment="0" applyProtection="0"/>
    <xf numFmtId="0" fontId="84" fillId="75" borderId="116"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97" fillId="68" borderId="102" applyNumberFormat="0" applyAlignment="0" applyProtection="0"/>
    <xf numFmtId="0" fontId="97" fillId="68" borderId="102" applyNumberFormat="0" applyAlignment="0" applyProtection="0"/>
    <xf numFmtId="0" fontId="100" fillId="59" borderId="102" applyNumberFormat="0" applyAlignment="0" applyProtection="0"/>
    <xf numFmtId="0" fontId="100" fillId="59" borderId="102" applyNumberFormat="0" applyAlignment="0" applyProtection="0"/>
    <xf numFmtId="0" fontId="32" fillId="75" borderId="103" applyNumberFormat="0" applyFont="0" applyAlignment="0" applyProtection="0"/>
    <xf numFmtId="0" fontId="84" fillId="75" borderId="103" applyNumberFormat="0" applyFont="0" applyAlignment="0" applyProtection="0"/>
    <xf numFmtId="0" fontId="103" fillId="68" borderId="104" applyNumberFormat="0" applyAlignment="0" applyProtection="0"/>
    <xf numFmtId="0" fontId="103" fillId="68" borderId="104" applyNumberFormat="0" applyAlignment="0" applyProtection="0"/>
    <xf numFmtId="0" fontId="110" fillId="0" borderId="105" applyNumberFormat="0" applyFill="0" applyAlignment="0" applyProtection="0"/>
    <xf numFmtId="0" fontId="110" fillId="0" borderId="105" applyNumberFormat="0" applyFill="0" applyAlignment="0" applyProtection="0"/>
    <xf numFmtId="0" fontId="97" fillId="68" borderId="102" applyNumberFormat="0" applyAlignment="0" applyProtection="0"/>
    <xf numFmtId="0" fontId="97" fillId="68" borderId="102" applyNumberFormat="0" applyAlignment="0" applyProtection="0"/>
    <xf numFmtId="0" fontId="116" fillId="79" borderId="102" applyNumberFormat="0" applyFont="0" applyProtection="0"/>
    <xf numFmtId="0" fontId="97" fillId="68" borderId="102" applyNumberFormat="0" applyAlignment="0" applyProtection="0"/>
    <xf numFmtId="0" fontId="116" fillId="79" borderId="102" applyNumberFormat="0" applyFont="0" applyProtection="0"/>
    <xf numFmtId="0" fontId="97" fillId="68" borderId="102" applyNumberFormat="0" applyAlignment="0" applyProtection="0"/>
    <xf numFmtId="0" fontId="116" fillId="79" borderId="102" applyNumberFormat="0" applyFont="0" applyProtection="0"/>
    <xf numFmtId="0" fontId="100" fillId="59" borderId="102" applyNumberFormat="0" applyAlignment="0" applyProtection="0"/>
    <xf numFmtId="0" fontId="119" fillId="55" borderId="102" applyNumberFormat="0" applyFont="0" applyProtection="0"/>
    <xf numFmtId="0" fontId="100" fillId="59" borderId="102" applyNumberFormat="0" applyAlignment="0" applyProtection="0"/>
    <xf numFmtId="0" fontId="119" fillId="55" borderId="102" applyNumberFormat="0" applyFont="0" applyProtection="0"/>
    <xf numFmtId="0" fontId="100" fillId="59" borderId="102" applyNumberFormat="0" applyAlignment="0" applyProtection="0"/>
    <xf numFmtId="0" fontId="119" fillId="55" borderId="102" applyNumberFormat="0" applyFont="0" applyProtection="0"/>
    <xf numFmtId="0" fontId="100" fillId="59" borderId="102" applyNumberForma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32" fillId="75" borderId="103" applyNumberFormat="0" applyFont="0" applyBorder="0" applyProtection="0"/>
    <xf numFmtId="0" fontId="84"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84"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32" fillId="75" borderId="103" applyNumberFormat="0" applyFont="0" applyBorder="0" applyProtection="0"/>
    <xf numFmtId="0" fontId="84"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70" fillId="75" borderId="103" applyNumberFormat="0" applyFont="0" applyAlignment="0" applyProtection="0"/>
    <xf numFmtId="0" fontId="32" fillId="75" borderId="103" applyNumberFormat="0" applyFont="0" applyAlignment="0" applyProtection="0"/>
    <xf numFmtId="0" fontId="103" fillId="68" borderId="104" applyNumberFormat="0" applyAlignment="0" applyProtection="0"/>
    <xf numFmtId="0" fontId="103" fillId="68" borderId="104" applyNumberFormat="0" applyAlignment="0" applyProtection="0"/>
    <xf numFmtId="0" fontId="124" fillId="79" borderId="106" applyNumberFormat="0" applyFont="0" applyProtection="0"/>
    <xf numFmtId="0" fontId="103" fillId="68" borderId="104" applyNumberFormat="0" applyAlignment="0" applyProtection="0"/>
    <xf numFmtId="0" fontId="124" fillId="79" borderId="106" applyNumberFormat="0" applyFont="0" applyProtection="0"/>
    <xf numFmtId="0" fontId="103" fillId="68" borderId="104" applyNumberFormat="0" applyAlignment="0" applyProtection="0"/>
    <xf numFmtId="0" fontId="124" fillId="79" borderId="106" applyNumberFormat="0" applyFont="0" applyProtection="0"/>
    <xf numFmtId="0" fontId="110" fillId="0" borderId="105" applyNumberFormat="0" applyFill="0" applyAlignment="0" applyProtection="0"/>
    <xf numFmtId="0" fontId="1" fillId="0" borderId="107" applyNumberFormat="0" applyFont="0" applyAlignment="0" applyProtection="0"/>
    <xf numFmtId="0" fontId="110" fillId="0" borderId="105" applyNumberFormat="0" applyFill="0" applyAlignment="0" applyProtection="0"/>
    <xf numFmtId="0" fontId="1" fillId="0" borderId="107" applyNumberFormat="0" applyFont="0" applyAlignment="0" applyProtection="0"/>
    <xf numFmtId="0" fontId="110" fillId="0" borderId="105" applyNumberFormat="0" applyFill="0" applyAlignment="0" applyProtection="0"/>
    <xf numFmtId="0" fontId="1" fillId="0" borderId="107" applyNumberFormat="0" applyFont="0" applyAlignment="0" applyProtection="0"/>
    <xf numFmtId="0" fontId="97" fillId="68" borderId="102" applyNumberFormat="0" applyAlignment="0" applyProtection="0"/>
    <xf numFmtId="0" fontId="131" fillId="82" borderId="102" applyNumberFormat="0" applyAlignment="0" applyProtection="0"/>
    <xf numFmtId="0" fontId="100" fillId="74" borderId="102" applyNumberFormat="0" applyAlignment="0" applyProtection="0"/>
    <xf numFmtId="0" fontId="100" fillId="59" borderId="102" applyNumberFormat="0" applyAlignment="0" applyProtection="0"/>
    <xf numFmtId="0" fontId="32" fillId="75" borderId="103" applyNumberFormat="0" applyFont="0" applyAlignment="0" applyProtection="0"/>
    <xf numFmtId="0" fontId="70" fillId="75" borderId="103" applyNumberFormat="0" applyFont="0" applyAlignment="0" applyProtection="0"/>
    <xf numFmtId="0" fontId="103" fillId="68" borderId="104" applyNumberFormat="0" applyAlignment="0" applyProtection="0"/>
    <xf numFmtId="0" fontId="103" fillId="82" borderId="104" applyNumberFormat="0" applyAlignment="0" applyProtection="0"/>
    <xf numFmtId="0" fontId="110" fillId="0" borderId="105" applyNumberFormat="0" applyFill="0" applyAlignment="0" applyProtection="0"/>
    <xf numFmtId="0" fontId="97" fillId="68" borderId="102" applyNumberFormat="0" applyAlignment="0" applyProtection="0"/>
    <xf numFmtId="0" fontId="97" fillId="68" borderId="102" applyNumberFormat="0" applyAlignment="0" applyProtection="0"/>
    <xf numFmtId="0" fontId="100" fillId="59" borderId="102" applyNumberFormat="0" applyAlignment="0" applyProtection="0"/>
    <xf numFmtId="0" fontId="100" fillId="59" borderId="102" applyNumberForma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84" fillId="75" borderId="103" applyNumberFormat="0" applyFont="0" applyAlignment="0" applyProtection="0"/>
    <xf numFmtId="0" fontId="103" fillId="68" borderId="104" applyNumberFormat="0" applyAlignment="0" applyProtection="0"/>
    <xf numFmtId="0" fontId="103" fillId="68" borderId="104" applyNumberFormat="0" applyAlignment="0" applyProtection="0"/>
    <xf numFmtId="0" fontId="110" fillId="0" borderId="105" applyNumberFormat="0" applyFill="0" applyAlignment="0" applyProtection="0"/>
    <xf numFmtId="0" fontId="110" fillId="0" borderId="105" applyNumberFormat="0" applyFill="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03" applyNumberFormat="0" applyFont="0" applyAlignment="0" applyProtection="0"/>
    <xf numFmtId="0" fontId="32" fillId="75" borderId="110" applyNumberFormat="0" applyFont="0" applyAlignment="0" applyProtection="0"/>
    <xf numFmtId="0" fontId="70" fillId="75" borderId="110" applyNumberFormat="0" applyFont="0" applyAlignment="0" applyProtection="0"/>
    <xf numFmtId="0" fontId="103" fillId="68" borderId="111" applyNumberFormat="0" applyAlignment="0" applyProtection="0"/>
    <xf numFmtId="0" fontId="103" fillId="82" borderId="111" applyNumberFormat="0" applyAlignment="0" applyProtection="0"/>
    <xf numFmtId="0" fontId="110" fillId="0" borderId="112" applyNumberFormat="0" applyFill="0" applyAlignment="0" applyProtection="0"/>
    <xf numFmtId="0" fontId="97" fillId="68" borderId="109" applyNumberFormat="0" applyAlignment="0" applyProtection="0"/>
    <xf numFmtId="0" fontId="97" fillId="68" borderId="109" applyNumberFormat="0" applyAlignment="0" applyProtection="0"/>
    <xf numFmtId="0" fontId="100" fillId="59" borderId="109" applyNumberFormat="0" applyAlignment="0" applyProtection="0"/>
    <xf numFmtId="0" fontId="100" fillId="59" borderId="109" applyNumberForma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84" fillId="75" borderId="110" applyNumberFormat="0" applyFont="0" applyAlignment="0" applyProtection="0"/>
    <xf numFmtId="0" fontId="103" fillId="68" borderId="111" applyNumberFormat="0" applyAlignment="0" applyProtection="0"/>
    <xf numFmtId="0" fontId="103" fillId="68" borderId="111" applyNumberFormat="0" applyAlignment="0" applyProtection="0"/>
    <xf numFmtId="0" fontId="110" fillId="0" borderId="112" applyNumberFormat="0" applyFill="0" applyAlignment="0" applyProtection="0"/>
    <xf numFmtId="0" fontId="110" fillId="0" borderId="112" applyNumberFormat="0" applyFill="0" applyAlignment="0" applyProtection="0"/>
    <xf numFmtId="0" fontId="70" fillId="75" borderId="122"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22" applyNumberFormat="0" applyFont="0" applyBorder="0" applyProtection="0"/>
    <xf numFmtId="0" fontId="32" fillId="75" borderId="110" applyNumberFormat="0" applyFont="0" applyAlignment="0" applyProtection="0"/>
    <xf numFmtId="0" fontId="70" fillId="75" borderId="122" applyNumberFormat="0" applyFont="0" applyAlignment="0" applyProtection="0"/>
    <xf numFmtId="0" fontId="97" fillId="68" borderId="109" applyNumberFormat="0" applyAlignment="0" applyProtection="0"/>
    <xf numFmtId="0" fontId="97" fillId="68" borderId="109" applyNumberFormat="0" applyAlignment="0" applyProtection="0"/>
    <xf numFmtId="0" fontId="100" fillId="59" borderId="109" applyNumberFormat="0" applyAlignment="0" applyProtection="0"/>
    <xf numFmtId="0" fontId="100" fillId="59" borderId="109" applyNumberFormat="0" applyAlignment="0" applyProtection="0"/>
    <xf numFmtId="0" fontId="32" fillId="75" borderId="110" applyNumberFormat="0" applyFont="0" applyAlignment="0" applyProtection="0"/>
    <xf numFmtId="0" fontId="84" fillId="75" borderId="110" applyNumberFormat="0" applyFont="0" applyAlignment="0" applyProtection="0"/>
    <xf numFmtId="0" fontId="103" fillId="68" borderId="111" applyNumberFormat="0" applyAlignment="0" applyProtection="0"/>
    <xf numFmtId="0" fontId="103" fillId="68" borderId="111" applyNumberFormat="0" applyAlignment="0" applyProtection="0"/>
    <xf numFmtId="0" fontId="110" fillId="0" borderId="112" applyNumberFormat="0" applyFill="0" applyAlignment="0" applyProtection="0"/>
    <xf numFmtId="0" fontId="110" fillId="0" borderId="112" applyNumberFormat="0" applyFill="0" applyAlignment="0" applyProtection="0"/>
    <xf numFmtId="0" fontId="97" fillId="68" borderId="109" applyNumberFormat="0" applyAlignment="0" applyProtection="0"/>
    <xf numFmtId="0" fontId="97" fillId="68" borderId="109" applyNumberFormat="0" applyAlignment="0" applyProtection="0"/>
    <xf numFmtId="0" fontId="116" fillId="79" borderId="109" applyNumberFormat="0" applyFont="0" applyProtection="0"/>
    <xf numFmtId="0" fontId="97" fillId="68" borderId="109" applyNumberFormat="0" applyAlignment="0" applyProtection="0"/>
    <xf numFmtId="0" fontId="116" fillId="79" borderId="109" applyNumberFormat="0" applyFont="0" applyProtection="0"/>
    <xf numFmtId="0" fontId="97" fillId="68" borderId="109" applyNumberFormat="0" applyAlignment="0" applyProtection="0"/>
    <xf numFmtId="0" fontId="116" fillId="79" borderId="109" applyNumberFormat="0" applyFont="0" applyProtection="0"/>
    <xf numFmtId="0" fontId="100" fillId="59" borderId="109" applyNumberFormat="0" applyAlignment="0" applyProtection="0"/>
    <xf numFmtId="0" fontId="119" fillId="55" borderId="109" applyNumberFormat="0" applyFont="0" applyProtection="0"/>
    <xf numFmtId="0" fontId="100" fillId="59" borderId="109" applyNumberFormat="0" applyAlignment="0" applyProtection="0"/>
    <xf numFmtId="0" fontId="119" fillId="55" borderId="109" applyNumberFormat="0" applyFont="0" applyProtection="0"/>
    <xf numFmtId="0" fontId="100" fillId="59" borderId="109" applyNumberFormat="0" applyAlignment="0" applyProtection="0"/>
    <xf numFmtId="0" fontId="119" fillId="55" borderId="109" applyNumberFormat="0" applyFont="0" applyProtection="0"/>
    <xf numFmtId="0" fontId="100" fillId="59" borderId="109" applyNumberForma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32" fillId="75" borderId="110" applyNumberFormat="0" applyFont="0" applyBorder="0" applyProtection="0"/>
    <xf numFmtId="0" fontId="84"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84"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32" fillId="75" borderId="110" applyNumberFormat="0" applyFont="0" applyBorder="0" applyProtection="0"/>
    <xf numFmtId="0" fontId="84"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70" fillId="75" borderId="110" applyNumberFormat="0" applyFont="0" applyAlignment="0" applyProtection="0"/>
    <xf numFmtId="0" fontId="32" fillId="75" borderId="110" applyNumberFormat="0" applyFont="0" applyAlignment="0" applyProtection="0"/>
    <xf numFmtId="0" fontId="103" fillId="68" borderId="111" applyNumberFormat="0" applyAlignment="0" applyProtection="0"/>
    <xf numFmtId="0" fontId="103" fillId="68" borderId="111" applyNumberFormat="0" applyAlignment="0" applyProtection="0"/>
    <xf numFmtId="0" fontId="124" fillId="79" borderId="113" applyNumberFormat="0" applyFont="0" applyProtection="0"/>
    <xf numFmtId="0" fontId="103" fillId="68" borderId="111" applyNumberFormat="0" applyAlignment="0" applyProtection="0"/>
    <xf numFmtId="0" fontId="124" fillId="79" borderId="113" applyNumberFormat="0" applyFont="0" applyProtection="0"/>
    <xf numFmtId="0" fontId="103" fillId="68" borderId="111" applyNumberFormat="0" applyAlignment="0" applyProtection="0"/>
    <xf numFmtId="0" fontId="124" fillId="79" borderId="113" applyNumberFormat="0" applyFont="0" applyProtection="0"/>
    <xf numFmtId="0" fontId="110" fillId="0" borderId="112" applyNumberFormat="0" applyFill="0" applyAlignment="0" applyProtection="0"/>
    <xf numFmtId="0" fontId="1" fillId="0" borderId="114" applyNumberFormat="0" applyFont="0" applyAlignment="0" applyProtection="0"/>
    <xf numFmtId="0" fontId="110" fillId="0" borderId="112" applyNumberFormat="0" applyFill="0" applyAlignment="0" applyProtection="0"/>
    <xf numFmtId="0" fontId="1" fillId="0" borderId="114" applyNumberFormat="0" applyFont="0" applyAlignment="0" applyProtection="0"/>
    <xf numFmtId="0" fontId="110" fillId="0" borderId="112" applyNumberFormat="0" applyFill="0" applyAlignment="0" applyProtection="0"/>
    <xf numFmtId="0" fontId="1" fillId="0" borderId="114" applyNumberFormat="0" applyFont="0" applyAlignment="0" applyProtection="0"/>
    <xf numFmtId="0" fontId="97" fillId="68" borderId="109" applyNumberFormat="0" applyAlignment="0" applyProtection="0"/>
    <xf numFmtId="0" fontId="131" fillId="82" borderId="109" applyNumberFormat="0" applyAlignment="0" applyProtection="0"/>
    <xf numFmtId="0" fontId="100" fillId="74" borderId="109" applyNumberFormat="0" applyAlignment="0" applyProtection="0"/>
    <xf numFmtId="0" fontId="100" fillId="59" borderId="109" applyNumberFormat="0" applyAlignment="0" applyProtection="0"/>
    <xf numFmtId="0" fontId="32" fillId="75" borderId="110" applyNumberFormat="0" applyFont="0" applyAlignment="0" applyProtection="0"/>
    <xf numFmtId="0" fontId="70" fillId="75" borderId="110" applyNumberFormat="0" applyFont="0" applyAlignment="0" applyProtection="0"/>
    <xf numFmtId="0" fontId="103" fillId="68" borderId="111" applyNumberFormat="0" applyAlignment="0" applyProtection="0"/>
    <xf numFmtId="0" fontId="103" fillId="82" borderId="111" applyNumberFormat="0" applyAlignment="0" applyProtection="0"/>
    <xf numFmtId="0" fontId="110" fillId="0" borderId="112" applyNumberFormat="0" applyFill="0" applyAlignment="0" applyProtection="0"/>
    <xf numFmtId="0" fontId="97" fillId="68" borderId="109" applyNumberFormat="0" applyAlignment="0" applyProtection="0"/>
    <xf numFmtId="0" fontId="97" fillId="68" borderId="109" applyNumberFormat="0" applyAlignment="0" applyProtection="0"/>
    <xf numFmtId="0" fontId="100" fillId="59" borderId="109" applyNumberFormat="0" applyAlignment="0" applyProtection="0"/>
    <xf numFmtId="0" fontId="100" fillId="59" borderId="109" applyNumberForma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84" fillId="75" borderId="110" applyNumberFormat="0" applyFont="0" applyAlignment="0" applyProtection="0"/>
    <xf numFmtId="0" fontId="103" fillId="68" borderId="111" applyNumberFormat="0" applyAlignment="0" applyProtection="0"/>
    <xf numFmtId="0" fontId="103" fillId="68" borderId="111" applyNumberFormat="0" applyAlignment="0" applyProtection="0"/>
    <xf numFmtId="0" fontId="110" fillId="0" borderId="112" applyNumberFormat="0" applyFill="0" applyAlignment="0" applyProtection="0"/>
    <xf numFmtId="0" fontId="110" fillId="0" borderId="112" applyNumberFormat="0" applyFill="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32" fillId="75" borderId="110" applyNumberFormat="0" applyFont="0" applyAlignment="0" applyProtection="0"/>
    <xf numFmtId="0" fontId="100" fillId="59" borderId="115" applyNumberFormat="0" applyAlignment="0" applyProtection="0"/>
    <xf numFmtId="0" fontId="32" fillId="75" borderId="116" applyNumberFormat="0" applyFont="0" applyAlignment="0" applyProtection="0"/>
    <xf numFmtId="0" fontId="70" fillId="75" borderId="116" applyNumberFormat="0" applyFont="0" applyAlignment="0" applyProtection="0"/>
    <xf numFmtId="0" fontId="103" fillId="68" borderId="117" applyNumberFormat="0" applyAlignment="0" applyProtection="0"/>
    <xf numFmtId="0" fontId="103" fillId="82" borderId="117" applyNumberFormat="0" applyAlignment="0" applyProtection="0"/>
    <xf numFmtId="0" fontId="110" fillId="0" borderId="118" applyNumberFormat="0" applyFill="0" applyAlignment="0" applyProtection="0"/>
    <xf numFmtId="0" fontId="97" fillId="68" borderId="115" applyNumberFormat="0" applyAlignment="0" applyProtection="0"/>
    <xf numFmtId="0" fontId="97" fillId="68" borderId="115" applyNumberFormat="0" applyAlignment="0" applyProtection="0"/>
    <xf numFmtId="0" fontId="100" fillId="59" borderId="115" applyNumberFormat="0" applyAlignment="0" applyProtection="0"/>
    <xf numFmtId="0" fontId="100" fillId="59" borderId="115" applyNumberForma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84" fillId="75" borderId="116" applyNumberFormat="0" applyFont="0" applyAlignment="0" applyProtection="0"/>
    <xf numFmtId="0" fontId="103" fillId="68" borderId="117" applyNumberFormat="0" applyAlignment="0" applyProtection="0"/>
    <xf numFmtId="0" fontId="103" fillId="68" borderId="117" applyNumberFormat="0" applyAlignment="0" applyProtection="0"/>
    <xf numFmtId="0" fontId="110" fillId="0" borderId="118" applyNumberFormat="0" applyFill="0" applyAlignment="0" applyProtection="0"/>
    <xf numFmtId="0" fontId="110" fillId="0" borderId="118" applyNumberFormat="0" applyFill="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97" fillId="68" borderId="115" applyNumberFormat="0" applyAlignment="0" applyProtection="0"/>
    <xf numFmtId="0" fontId="97" fillId="68" borderId="115" applyNumberFormat="0" applyAlignment="0" applyProtection="0"/>
    <xf numFmtId="0" fontId="100" fillId="59" borderId="115" applyNumberFormat="0" applyAlignment="0" applyProtection="0"/>
    <xf numFmtId="0" fontId="100" fillId="59" borderId="115" applyNumberFormat="0" applyAlignment="0" applyProtection="0"/>
    <xf numFmtId="0" fontId="32" fillId="75" borderId="116" applyNumberFormat="0" applyFont="0" applyAlignment="0" applyProtection="0"/>
    <xf numFmtId="0" fontId="84" fillId="75" borderId="116" applyNumberFormat="0" applyFont="0" applyAlignment="0" applyProtection="0"/>
    <xf numFmtId="0" fontId="103" fillId="68" borderId="117" applyNumberFormat="0" applyAlignment="0" applyProtection="0"/>
    <xf numFmtId="0" fontId="103" fillId="68" borderId="117" applyNumberFormat="0" applyAlignment="0" applyProtection="0"/>
    <xf numFmtId="0" fontId="110" fillId="0" borderId="118" applyNumberFormat="0" applyFill="0" applyAlignment="0" applyProtection="0"/>
    <xf numFmtId="0" fontId="110" fillId="0" borderId="118" applyNumberFormat="0" applyFill="0" applyAlignment="0" applyProtection="0"/>
    <xf numFmtId="0" fontId="97" fillId="68" borderId="115" applyNumberFormat="0" applyAlignment="0" applyProtection="0"/>
    <xf numFmtId="0" fontId="97" fillId="68" borderId="115" applyNumberFormat="0" applyAlignment="0" applyProtection="0"/>
    <xf numFmtId="0" fontId="116" fillId="79" borderId="115" applyNumberFormat="0" applyFont="0" applyProtection="0"/>
    <xf numFmtId="0" fontId="97" fillId="68" borderId="115" applyNumberFormat="0" applyAlignment="0" applyProtection="0"/>
    <xf numFmtId="0" fontId="116" fillId="79" borderId="115" applyNumberFormat="0" applyFont="0" applyProtection="0"/>
    <xf numFmtId="0" fontId="97" fillId="68" borderId="115" applyNumberFormat="0" applyAlignment="0" applyProtection="0"/>
    <xf numFmtId="0" fontId="116" fillId="79" borderId="115" applyNumberFormat="0" applyFont="0" applyProtection="0"/>
    <xf numFmtId="0" fontId="100" fillId="59" borderId="115" applyNumberFormat="0" applyAlignment="0" applyProtection="0"/>
    <xf numFmtId="0" fontId="119" fillId="55" borderId="115" applyNumberFormat="0" applyFont="0" applyProtection="0"/>
    <xf numFmtId="0" fontId="100" fillId="59" borderId="115" applyNumberFormat="0" applyAlignment="0" applyProtection="0"/>
    <xf numFmtId="0" fontId="119" fillId="55" borderId="115" applyNumberFormat="0" applyFont="0" applyProtection="0"/>
    <xf numFmtId="0" fontId="100" fillId="59" borderId="115" applyNumberFormat="0" applyAlignment="0" applyProtection="0"/>
    <xf numFmtId="0" fontId="119" fillId="55" borderId="115" applyNumberFormat="0" applyFont="0" applyProtection="0"/>
    <xf numFmtId="0" fontId="100" fillId="59" borderId="115" applyNumberForma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32" fillId="75" borderId="116" applyNumberFormat="0" applyFont="0" applyBorder="0" applyProtection="0"/>
    <xf numFmtId="0" fontId="84"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84"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32" fillId="75" borderId="116" applyNumberFormat="0" applyFont="0" applyBorder="0" applyProtection="0"/>
    <xf numFmtId="0" fontId="84"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70" fillId="75" borderId="116" applyNumberFormat="0" applyFont="0" applyAlignment="0" applyProtection="0"/>
    <xf numFmtId="0" fontId="32" fillId="75" borderId="116" applyNumberFormat="0" applyFont="0" applyAlignment="0" applyProtection="0"/>
    <xf numFmtId="0" fontId="103" fillId="68" borderId="117" applyNumberFormat="0" applyAlignment="0" applyProtection="0"/>
    <xf numFmtId="0" fontId="103" fillId="68" borderId="117" applyNumberFormat="0" applyAlignment="0" applyProtection="0"/>
    <xf numFmtId="0" fontId="124" fillId="79" borderId="119" applyNumberFormat="0" applyFont="0" applyProtection="0"/>
    <xf numFmtId="0" fontId="103" fillId="68" borderId="117" applyNumberFormat="0" applyAlignment="0" applyProtection="0"/>
    <xf numFmtId="0" fontId="124" fillId="79" borderId="119" applyNumberFormat="0" applyFont="0" applyProtection="0"/>
    <xf numFmtId="0" fontId="103" fillId="68" borderId="117" applyNumberFormat="0" applyAlignment="0" applyProtection="0"/>
    <xf numFmtId="0" fontId="124" fillId="79" borderId="119" applyNumberFormat="0" applyFont="0" applyProtection="0"/>
    <xf numFmtId="0" fontId="110" fillId="0" borderId="118" applyNumberFormat="0" applyFill="0" applyAlignment="0" applyProtection="0"/>
    <xf numFmtId="0" fontId="1" fillId="0" borderId="120" applyNumberFormat="0" applyFont="0" applyAlignment="0" applyProtection="0"/>
    <xf numFmtId="0" fontId="110" fillId="0" borderId="118" applyNumberFormat="0" applyFill="0" applyAlignment="0" applyProtection="0"/>
    <xf numFmtId="0" fontId="1" fillId="0" borderId="120" applyNumberFormat="0" applyFont="0" applyAlignment="0" applyProtection="0"/>
    <xf numFmtId="0" fontId="110" fillId="0" borderId="118" applyNumberFormat="0" applyFill="0" applyAlignment="0" applyProtection="0"/>
    <xf numFmtId="0" fontId="1" fillId="0" borderId="120" applyNumberFormat="0" applyFont="0" applyAlignment="0" applyProtection="0"/>
    <xf numFmtId="0" fontId="97" fillId="68" borderId="115" applyNumberFormat="0" applyAlignment="0" applyProtection="0"/>
    <xf numFmtId="0" fontId="131" fillId="82" borderId="115" applyNumberFormat="0" applyAlignment="0" applyProtection="0"/>
    <xf numFmtId="0" fontId="100" fillId="74" borderId="115" applyNumberFormat="0" applyAlignment="0" applyProtection="0"/>
    <xf numFmtId="0" fontId="100" fillId="59" borderId="115" applyNumberFormat="0" applyAlignment="0" applyProtection="0"/>
    <xf numFmtId="0" fontId="32" fillId="75" borderId="116" applyNumberFormat="0" applyFont="0" applyAlignment="0" applyProtection="0"/>
    <xf numFmtId="0" fontId="70" fillId="75" borderId="116" applyNumberFormat="0" applyFont="0" applyAlignment="0" applyProtection="0"/>
    <xf numFmtId="0" fontId="103" fillId="68" borderId="117" applyNumberFormat="0" applyAlignment="0" applyProtection="0"/>
    <xf numFmtId="0" fontId="103" fillId="82" borderId="117" applyNumberFormat="0" applyAlignment="0" applyProtection="0"/>
    <xf numFmtId="0" fontId="110" fillId="0" borderId="118" applyNumberFormat="0" applyFill="0" applyAlignment="0" applyProtection="0"/>
    <xf numFmtId="0" fontId="97" fillId="68" borderId="115" applyNumberFormat="0" applyAlignment="0" applyProtection="0"/>
    <xf numFmtId="0" fontId="97" fillId="68" borderId="115" applyNumberFormat="0" applyAlignment="0" applyProtection="0"/>
    <xf numFmtId="0" fontId="100" fillId="59" borderId="115" applyNumberFormat="0" applyAlignment="0" applyProtection="0"/>
    <xf numFmtId="0" fontId="100" fillId="59" borderId="115" applyNumberForma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84" fillId="75" borderId="116" applyNumberFormat="0" applyFont="0" applyAlignment="0" applyProtection="0"/>
    <xf numFmtId="0" fontId="103" fillId="68" borderId="117" applyNumberFormat="0" applyAlignment="0" applyProtection="0"/>
    <xf numFmtId="0" fontId="103" fillId="68" borderId="117" applyNumberFormat="0" applyAlignment="0" applyProtection="0"/>
    <xf numFmtId="0" fontId="110" fillId="0" borderId="118" applyNumberFormat="0" applyFill="0" applyAlignment="0" applyProtection="0"/>
    <xf numFmtId="0" fontId="110" fillId="0" borderId="118" applyNumberFormat="0" applyFill="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16" applyNumberFormat="0" applyFont="0" applyAlignment="0" applyProtection="0"/>
    <xf numFmtId="0" fontId="32" fillId="75" borderId="122" applyNumberFormat="0" applyFont="0" applyAlignment="0" applyProtection="0"/>
    <xf numFmtId="0" fontId="70" fillId="75" borderId="122" applyNumberFormat="0" applyFont="0" applyAlignment="0" applyProtection="0"/>
    <xf numFmtId="0" fontId="103" fillId="68" borderId="123" applyNumberFormat="0" applyAlignment="0" applyProtection="0"/>
    <xf numFmtId="0" fontId="103" fillId="82" borderId="123" applyNumberFormat="0" applyAlignment="0" applyProtection="0"/>
    <xf numFmtId="0" fontId="110" fillId="0" borderId="124" applyNumberFormat="0" applyFill="0" applyAlignment="0" applyProtection="0"/>
    <xf numFmtId="0" fontId="97" fillId="68" borderId="121" applyNumberFormat="0" applyAlignment="0" applyProtection="0"/>
    <xf numFmtId="0" fontId="97" fillId="68" borderId="121" applyNumberFormat="0" applyAlignment="0" applyProtection="0"/>
    <xf numFmtId="0" fontId="100" fillId="59" borderId="121" applyNumberFormat="0" applyAlignment="0" applyProtection="0"/>
    <xf numFmtId="0" fontId="100" fillId="59" borderId="121" applyNumberFormat="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84" fillId="75" borderId="122" applyNumberFormat="0" applyFont="0" applyAlignment="0" applyProtection="0"/>
    <xf numFmtId="0" fontId="103" fillId="68" borderId="123" applyNumberFormat="0" applyAlignment="0" applyProtection="0"/>
    <xf numFmtId="0" fontId="103" fillId="68" borderId="123" applyNumberFormat="0" applyAlignment="0" applyProtection="0"/>
    <xf numFmtId="0" fontId="110" fillId="0" borderId="124" applyNumberFormat="0" applyFill="0" applyAlignment="0" applyProtection="0"/>
    <xf numFmtId="0" fontId="110" fillId="0" borderId="124" applyNumberFormat="0" applyFill="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97" fillId="68" borderId="121" applyNumberFormat="0" applyAlignment="0" applyProtection="0"/>
    <xf numFmtId="0" fontId="97" fillId="68" borderId="121" applyNumberFormat="0" applyAlignment="0" applyProtection="0"/>
    <xf numFmtId="0" fontId="100" fillId="59" borderId="121" applyNumberFormat="0" applyAlignment="0" applyProtection="0"/>
    <xf numFmtId="0" fontId="100" fillId="59" borderId="121" applyNumberFormat="0" applyAlignment="0" applyProtection="0"/>
    <xf numFmtId="0" fontId="32" fillId="75" borderId="122" applyNumberFormat="0" applyFont="0" applyAlignment="0" applyProtection="0"/>
    <xf numFmtId="0" fontId="84" fillId="75" borderId="122" applyNumberFormat="0" applyFont="0" applyAlignment="0" applyProtection="0"/>
    <xf numFmtId="0" fontId="103" fillId="68" borderId="123" applyNumberFormat="0" applyAlignment="0" applyProtection="0"/>
    <xf numFmtId="0" fontId="103" fillId="68" borderId="123" applyNumberFormat="0" applyAlignment="0" applyProtection="0"/>
    <xf numFmtId="0" fontId="110" fillId="0" borderId="124" applyNumberFormat="0" applyFill="0" applyAlignment="0" applyProtection="0"/>
    <xf numFmtId="0" fontId="110" fillId="0" borderId="124" applyNumberFormat="0" applyFill="0" applyAlignment="0" applyProtection="0"/>
    <xf numFmtId="0" fontId="97" fillId="68" borderId="121" applyNumberFormat="0" applyAlignment="0" applyProtection="0"/>
    <xf numFmtId="0" fontId="97" fillId="68" borderId="121" applyNumberFormat="0" applyAlignment="0" applyProtection="0"/>
    <xf numFmtId="0" fontId="116" fillId="79" borderId="121" applyNumberFormat="0" applyFont="0" applyProtection="0"/>
    <xf numFmtId="0" fontId="97" fillId="68" borderId="121" applyNumberFormat="0" applyAlignment="0" applyProtection="0"/>
    <xf numFmtId="0" fontId="116" fillId="79" borderId="121" applyNumberFormat="0" applyFont="0" applyProtection="0"/>
    <xf numFmtId="0" fontId="97" fillId="68" borderId="121" applyNumberFormat="0" applyAlignment="0" applyProtection="0"/>
    <xf numFmtId="0" fontId="116" fillId="79" borderId="121" applyNumberFormat="0" applyFont="0" applyProtection="0"/>
    <xf numFmtId="0" fontId="100" fillId="59" borderId="121" applyNumberFormat="0" applyAlignment="0" applyProtection="0"/>
    <xf numFmtId="0" fontId="119" fillId="55" borderId="121" applyNumberFormat="0" applyFont="0" applyProtection="0"/>
    <xf numFmtId="0" fontId="100" fillId="59" borderId="121" applyNumberFormat="0" applyAlignment="0" applyProtection="0"/>
    <xf numFmtId="0" fontId="119" fillId="55" borderId="121" applyNumberFormat="0" applyFont="0" applyProtection="0"/>
    <xf numFmtId="0" fontId="100" fillId="59" borderId="121" applyNumberFormat="0" applyAlignment="0" applyProtection="0"/>
    <xf numFmtId="0" fontId="119" fillId="55" borderId="121" applyNumberFormat="0" applyFont="0" applyProtection="0"/>
    <xf numFmtId="0" fontId="100" fillId="59" borderId="121" applyNumberForma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32" fillId="75" borderId="122" applyNumberFormat="0" applyFont="0" applyBorder="0" applyProtection="0"/>
    <xf numFmtId="0" fontId="84"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84"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32" fillId="75" borderId="122" applyNumberFormat="0" applyFont="0" applyBorder="0" applyProtection="0"/>
    <xf numFmtId="0" fontId="84"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70" fillId="75" borderId="122" applyNumberFormat="0" applyFont="0" applyAlignment="0" applyProtection="0"/>
    <xf numFmtId="0" fontId="32" fillId="75" borderId="122" applyNumberFormat="0" applyFont="0" applyAlignment="0" applyProtection="0"/>
    <xf numFmtId="0" fontId="103" fillId="68" borderId="123" applyNumberFormat="0" applyAlignment="0" applyProtection="0"/>
    <xf numFmtId="0" fontId="103" fillId="68" borderId="123" applyNumberFormat="0" applyAlignment="0" applyProtection="0"/>
    <xf numFmtId="0" fontId="124" fillId="79" borderId="125" applyNumberFormat="0" applyFont="0" applyProtection="0"/>
    <xf numFmtId="0" fontId="103" fillId="68" borderId="123" applyNumberFormat="0" applyAlignment="0" applyProtection="0"/>
    <xf numFmtId="0" fontId="124" fillId="79" borderId="125" applyNumberFormat="0" applyFont="0" applyProtection="0"/>
    <xf numFmtId="0" fontId="103" fillId="68" borderId="123" applyNumberFormat="0" applyAlignment="0" applyProtection="0"/>
    <xf numFmtId="0" fontId="124" fillId="79" borderId="125" applyNumberFormat="0" applyFont="0" applyProtection="0"/>
    <xf numFmtId="0" fontId="110" fillId="0" borderId="124" applyNumberFormat="0" applyFill="0" applyAlignment="0" applyProtection="0"/>
    <xf numFmtId="0" fontId="1" fillId="0" borderId="126" applyNumberFormat="0" applyFont="0" applyAlignment="0" applyProtection="0"/>
    <xf numFmtId="0" fontId="110" fillId="0" borderId="124" applyNumberFormat="0" applyFill="0" applyAlignment="0" applyProtection="0"/>
    <xf numFmtId="0" fontId="1" fillId="0" borderId="126" applyNumberFormat="0" applyFont="0" applyAlignment="0" applyProtection="0"/>
    <xf numFmtId="0" fontId="110" fillId="0" borderId="124" applyNumberFormat="0" applyFill="0" applyAlignment="0" applyProtection="0"/>
    <xf numFmtId="0" fontId="1" fillId="0" borderId="126" applyNumberFormat="0" applyFont="0" applyAlignment="0" applyProtection="0"/>
    <xf numFmtId="0" fontId="97" fillId="68" borderId="121" applyNumberFormat="0" applyAlignment="0" applyProtection="0"/>
    <xf numFmtId="0" fontId="131" fillId="82" borderId="121" applyNumberFormat="0" applyAlignment="0" applyProtection="0"/>
    <xf numFmtId="0" fontId="100" fillId="74" borderId="121" applyNumberFormat="0" applyAlignment="0" applyProtection="0"/>
    <xf numFmtId="0" fontId="100" fillId="59" borderId="121" applyNumberFormat="0" applyAlignment="0" applyProtection="0"/>
    <xf numFmtId="0" fontId="32" fillId="75" borderId="122" applyNumberFormat="0" applyFont="0" applyAlignment="0" applyProtection="0"/>
    <xf numFmtId="0" fontId="70" fillId="75" borderId="122" applyNumberFormat="0" applyFont="0" applyAlignment="0" applyProtection="0"/>
    <xf numFmtId="0" fontId="103" fillId="68" borderId="123" applyNumberFormat="0" applyAlignment="0" applyProtection="0"/>
    <xf numFmtId="0" fontId="103" fillId="82" borderId="123" applyNumberFormat="0" applyAlignment="0" applyProtection="0"/>
    <xf numFmtId="0" fontId="110" fillId="0" borderId="124" applyNumberFormat="0" applyFill="0" applyAlignment="0" applyProtection="0"/>
    <xf numFmtId="0" fontId="97" fillId="68" borderId="121" applyNumberFormat="0" applyAlignment="0" applyProtection="0"/>
    <xf numFmtId="0" fontId="97" fillId="68" borderId="121" applyNumberFormat="0" applyAlignment="0" applyProtection="0"/>
    <xf numFmtId="0" fontId="100" fillId="59" borderId="121" applyNumberFormat="0" applyAlignment="0" applyProtection="0"/>
    <xf numFmtId="0" fontId="100" fillId="59" borderId="121" applyNumberFormat="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84" fillId="75" borderId="122" applyNumberFormat="0" applyFont="0" applyAlignment="0" applyProtection="0"/>
    <xf numFmtId="0" fontId="103" fillId="68" borderId="123" applyNumberFormat="0" applyAlignment="0" applyProtection="0"/>
    <xf numFmtId="0" fontId="103" fillId="68" borderId="123" applyNumberFormat="0" applyAlignment="0" applyProtection="0"/>
    <xf numFmtId="0" fontId="110" fillId="0" borderId="124" applyNumberFormat="0" applyFill="0" applyAlignment="0" applyProtection="0"/>
    <xf numFmtId="0" fontId="110" fillId="0" borderId="124" applyNumberFormat="0" applyFill="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32" fillId="75" borderId="122" applyNumberFormat="0" applyFont="0" applyAlignment="0" applyProtection="0"/>
    <xf numFmtId="0" fontId="97" fillId="68" borderId="127" applyNumberFormat="0" applyAlignment="0" applyProtection="0"/>
    <xf numFmtId="0" fontId="97" fillId="68" borderId="127" applyNumberFormat="0" applyAlignment="0" applyProtection="0"/>
    <xf numFmtId="0" fontId="100" fillId="59" borderId="127" applyNumberFormat="0" applyAlignment="0" applyProtection="0"/>
    <xf numFmtId="0" fontId="100" fillId="59" borderId="127" applyNumberFormat="0" applyAlignment="0" applyProtection="0"/>
    <xf numFmtId="0" fontId="32" fillId="75" borderId="128" applyNumberFormat="0" applyFont="0" applyAlignment="0" applyProtection="0"/>
    <xf numFmtId="0" fontId="84" fillId="75" borderId="128" applyNumberFormat="0" applyFont="0" applyAlignment="0" applyProtection="0"/>
    <xf numFmtId="0" fontId="103" fillId="68" borderId="129" applyNumberFormat="0" applyAlignment="0" applyProtection="0"/>
    <xf numFmtId="0" fontId="103" fillId="68" borderId="129" applyNumberFormat="0" applyAlignment="0" applyProtection="0"/>
    <xf numFmtId="0" fontId="110" fillId="0" borderId="130" applyNumberFormat="0" applyFill="0" applyAlignment="0" applyProtection="0"/>
    <xf numFmtId="0" fontId="110" fillId="0" borderId="130" applyNumberFormat="0" applyFill="0" applyAlignment="0" applyProtection="0"/>
    <xf numFmtId="0" fontId="97" fillId="68" borderId="127" applyNumberFormat="0" applyAlignment="0" applyProtection="0"/>
    <xf numFmtId="0" fontId="97" fillId="68" borderId="127" applyNumberFormat="0" applyAlignment="0" applyProtection="0"/>
    <xf numFmtId="0" fontId="116" fillId="79" borderId="127" applyNumberFormat="0" applyFont="0" applyProtection="0"/>
    <xf numFmtId="0" fontId="97" fillId="68" borderId="127" applyNumberFormat="0" applyAlignment="0" applyProtection="0"/>
    <xf numFmtId="0" fontId="116" fillId="79" borderId="127" applyNumberFormat="0" applyFont="0" applyProtection="0"/>
    <xf numFmtId="0" fontId="97" fillId="68" borderId="127" applyNumberFormat="0" applyAlignment="0" applyProtection="0"/>
    <xf numFmtId="0" fontId="116" fillId="79" borderId="127" applyNumberFormat="0" applyFont="0" applyProtection="0"/>
    <xf numFmtId="0" fontId="100" fillId="59" borderId="127" applyNumberFormat="0" applyAlignment="0" applyProtection="0"/>
    <xf numFmtId="0" fontId="119" fillId="55" borderId="127" applyNumberFormat="0" applyFont="0" applyProtection="0"/>
    <xf numFmtId="0" fontId="100" fillId="59" borderId="127" applyNumberFormat="0" applyAlignment="0" applyProtection="0"/>
    <xf numFmtId="0" fontId="119" fillId="55" borderId="127" applyNumberFormat="0" applyFont="0" applyProtection="0"/>
    <xf numFmtId="0" fontId="100" fillId="59" borderId="127" applyNumberFormat="0" applyAlignment="0" applyProtection="0"/>
    <xf numFmtId="0" fontId="119" fillId="55" borderId="127" applyNumberFormat="0" applyFont="0" applyProtection="0"/>
    <xf numFmtId="0" fontId="100" fillId="59" borderId="127" applyNumberForma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32" fillId="75" borderId="128" applyNumberFormat="0" applyFont="0" applyBorder="0" applyProtection="0"/>
    <xf numFmtId="0" fontId="84"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84"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32" fillId="75" borderId="128" applyNumberFormat="0" applyFont="0" applyBorder="0" applyProtection="0"/>
    <xf numFmtId="0" fontId="84"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32" fillId="75" borderId="128" applyNumberFormat="0" applyFont="0" applyAlignment="0" applyProtection="0"/>
    <xf numFmtId="0" fontId="103" fillId="68" borderId="129" applyNumberFormat="0" applyAlignment="0" applyProtection="0"/>
    <xf numFmtId="0" fontId="103" fillId="68" borderId="129" applyNumberFormat="0" applyAlignment="0" applyProtection="0"/>
    <xf numFmtId="0" fontId="124" fillId="79" borderId="131" applyNumberFormat="0" applyFont="0" applyProtection="0"/>
    <xf numFmtId="0" fontId="103" fillId="68" borderId="129" applyNumberFormat="0" applyAlignment="0" applyProtection="0"/>
    <xf numFmtId="0" fontId="124" fillId="79" borderId="131" applyNumberFormat="0" applyFont="0" applyProtection="0"/>
    <xf numFmtId="0" fontId="103" fillId="68" borderId="129" applyNumberFormat="0" applyAlignment="0" applyProtection="0"/>
    <xf numFmtId="0" fontId="124" fillId="79" borderId="131" applyNumberFormat="0" applyFont="0" applyProtection="0"/>
    <xf numFmtId="0" fontId="110" fillId="0" borderId="130" applyNumberFormat="0" applyFill="0" applyAlignment="0" applyProtection="0"/>
    <xf numFmtId="0" fontId="1" fillId="0" borderId="132" applyNumberFormat="0" applyFont="0" applyAlignment="0" applyProtection="0"/>
    <xf numFmtId="0" fontId="110" fillId="0" borderId="130" applyNumberFormat="0" applyFill="0" applyAlignment="0" applyProtection="0"/>
    <xf numFmtId="0" fontId="1" fillId="0" borderId="132" applyNumberFormat="0" applyFont="0" applyAlignment="0" applyProtection="0"/>
    <xf numFmtId="0" fontId="110" fillId="0" borderId="130" applyNumberFormat="0" applyFill="0" applyAlignment="0" applyProtection="0"/>
    <xf numFmtId="0" fontId="1" fillId="0" borderId="132" applyNumberFormat="0" applyFont="0" applyAlignment="0" applyProtection="0"/>
    <xf numFmtId="0" fontId="97" fillId="68" borderId="127" applyNumberFormat="0" applyAlignment="0" applyProtection="0"/>
    <xf numFmtId="0" fontId="131" fillId="82" borderId="127" applyNumberFormat="0" applyAlignment="0" applyProtection="0"/>
    <xf numFmtId="0" fontId="100" fillId="74" borderId="127" applyNumberFormat="0" applyAlignment="0" applyProtection="0"/>
    <xf numFmtId="0" fontId="100" fillId="59" borderId="127" applyNumberFormat="0" applyAlignment="0" applyProtection="0"/>
    <xf numFmtId="0" fontId="32" fillId="75" borderId="128" applyNumberFormat="0" applyFont="0" applyAlignment="0" applyProtection="0"/>
    <xf numFmtId="0" fontId="70" fillId="75" borderId="128" applyNumberFormat="0" applyFont="0" applyAlignment="0" applyProtection="0"/>
    <xf numFmtId="0" fontId="103" fillId="68" borderId="129" applyNumberFormat="0" applyAlignment="0" applyProtection="0"/>
    <xf numFmtId="0" fontId="103" fillId="82" borderId="129" applyNumberFormat="0" applyAlignment="0" applyProtection="0"/>
    <xf numFmtId="0" fontId="110" fillId="0" borderId="130" applyNumberFormat="0" applyFill="0" applyAlignment="0" applyProtection="0"/>
    <xf numFmtId="0" fontId="97" fillId="68" borderId="127" applyNumberFormat="0" applyAlignment="0" applyProtection="0"/>
    <xf numFmtId="0" fontId="97" fillId="68" borderId="127" applyNumberFormat="0" applyAlignment="0" applyProtection="0"/>
    <xf numFmtId="0" fontId="100" fillId="59" borderId="127" applyNumberFormat="0" applyAlignment="0" applyProtection="0"/>
    <xf numFmtId="0" fontId="100" fillId="59" borderId="127" applyNumberFormat="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84" fillId="75" borderId="128" applyNumberFormat="0" applyFont="0" applyAlignment="0" applyProtection="0"/>
    <xf numFmtId="0" fontId="103" fillId="68" borderId="129" applyNumberFormat="0" applyAlignment="0" applyProtection="0"/>
    <xf numFmtId="0" fontId="103" fillId="68" borderId="129" applyNumberFormat="0" applyAlignment="0" applyProtection="0"/>
    <xf numFmtId="0" fontId="110" fillId="0" borderId="130" applyNumberFormat="0" applyFill="0" applyAlignment="0" applyProtection="0"/>
    <xf numFmtId="0" fontId="110" fillId="0" borderId="130" applyNumberFormat="0" applyFill="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97" fillId="68" borderId="127" applyNumberFormat="0" applyAlignment="0" applyProtection="0"/>
    <xf numFmtId="0" fontId="97" fillId="68" borderId="127" applyNumberFormat="0" applyAlignment="0" applyProtection="0"/>
    <xf numFmtId="0" fontId="100" fillId="59" borderId="127" applyNumberFormat="0" applyAlignment="0" applyProtection="0"/>
    <xf numFmtId="0" fontId="100" fillId="59" borderId="127" applyNumberFormat="0" applyAlignment="0" applyProtection="0"/>
    <xf numFmtId="0" fontId="32" fillId="75" borderId="128" applyNumberFormat="0" applyFont="0" applyAlignment="0" applyProtection="0"/>
    <xf numFmtId="0" fontId="84" fillId="75" borderId="128" applyNumberFormat="0" applyFont="0" applyAlignment="0" applyProtection="0"/>
    <xf numFmtId="0" fontId="103" fillId="68" borderId="129" applyNumberFormat="0" applyAlignment="0" applyProtection="0"/>
    <xf numFmtId="0" fontId="103" fillId="68" borderId="129" applyNumberFormat="0" applyAlignment="0" applyProtection="0"/>
    <xf numFmtId="0" fontId="110" fillId="0" borderId="130" applyNumberFormat="0" applyFill="0" applyAlignment="0" applyProtection="0"/>
    <xf numFmtId="0" fontId="110" fillId="0" borderId="130" applyNumberFormat="0" applyFill="0" applyAlignment="0" applyProtection="0"/>
    <xf numFmtId="0" fontId="97" fillId="68" borderId="127" applyNumberFormat="0" applyAlignment="0" applyProtection="0"/>
    <xf numFmtId="0" fontId="97" fillId="68" borderId="127" applyNumberFormat="0" applyAlignment="0" applyProtection="0"/>
    <xf numFmtId="0" fontId="116" fillId="79" borderId="127" applyNumberFormat="0" applyFont="0" applyProtection="0"/>
    <xf numFmtId="0" fontId="97" fillId="68" borderId="127" applyNumberFormat="0" applyAlignment="0" applyProtection="0"/>
    <xf numFmtId="0" fontId="116" fillId="79" borderId="127" applyNumberFormat="0" applyFont="0" applyProtection="0"/>
    <xf numFmtId="0" fontId="97" fillId="68" borderId="127" applyNumberFormat="0" applyAlignment="0" applyProtection="0"/>
    <xf numFmtId="0" fontId="116" fillId="79" borderId="127" applyNumberFormat="0" applyFont="0" applyProtection="0"/>
    <xf numFmtId="0" fontId="100" fillId="59" borderId="127" applyNumberFormat="0" applyAlignment="0" applyProtection="0"/>
    <xf numFmtId="0" fontId="119" fillId="55" borderId="127" applyNumberFormat="0" applyFont="0" applyProtection="0"/>
    <xf numFmtId="0" fontId="100" fillId="59" borderId="127" applyNumberFormat="0" applyAlignment="0" applyProtection="0"/>
    <xf numFmtId="0" fontId="119" fillId="55" borderId="127" applyNumberFormat="0" applyFont="0" applyProtection="0"/>
    <xf numFmtId="0" fontId="100" fillId="59" borderId="127" applyNumberFormat="0" applyAlignment="0" applyProtection="0"/>
    <xf numFmtId="0" fontId="119" fillId="55" borderId="127" applyNumberFormat="0" applyFont="0" applyProtection="0"/>
    <xf numFmtId="0" fontId="100" fillId="59" borderId="127" applyNumberForma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32" fillId="75" borderId="128" applyNumberFormat="0" applyFont="0" applyBorder="0" applyProtection="0"/>
    <xf numFmtId="0" fontId="84"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84"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32" fillId="75" borderId="128" applyNumberFormat="0" applyFont="0" applyBorder="0" applyProtection="0"/>
    <xf numFmtId="0" fontId="84"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70" fillId="75" borderId="128" applyNumberFormat="0" applyFont="0" applyAlignment="0" applyProtection="0"/>
    <xf numFmtId="0" fontId="32" fillId="75" borderId="128" applyNumberFormat="0" applyFont="0" applyAlignment="0" applyProtection="0"/>
    <xf numFmtId="0" fontId="103" fillId="68" borderId="129" applyNumberFormat="0" applyAlignment="0" applyProtection="0"/>
    <xf numFmtId="0" fontId="103" fillId="68" borderId="129" applyNumberFormat="0" applyAlignment="0" applyProtection="0"/>
    <xf numFmtId="0" fontId="124" fillId="79" borderId="131" applyNumberFormat="0" applyFont="0" applyProtection="0"/>
    <xf numFmtId="0" fontId="103" fillId="68" borderId="129" applyNumberFormat="0" applyAlignment="0" applyProtection="0"/>
    <xf numFmtId="0" fontId="124" fillId="79" borderId="131" applyNumberFormat="0" applyFont="0" applyProtection="0"/>
    <xf numFmtId="0" fontId="103" fillId="68" borderId="129" applyNumberFormat="0" applyAlignment="0" applyProtection="0"/>
    <xf numFmtId="0" fontId="124" fillId="79" borderId="131" applyNumberFormat="0" applyFont="0" applyProtection="0"/>
    <xf numFmtId="0" fontId="110" fillId="0" borderId="130" applyNumberFormat="0" applyFill="0" applyAlignment="0" applyProtection="0"/>
    <xf numFmtId="0" fontId="1" fillId="0" borderId="132" applyNumberFormat="0" applyFont="0" applyAlignment="0" applyProtection="0"/>
    <xf numFmtId="0" fontId="110" fillId="0" borderId="130" applyNumberFormat="0" applyFill="0" applyAlignment="0" applyProtection="0"/>
    <xf numFmtId="0" fontId="1" fillId="0" borderId="132" applyNumberFormat="0" applyFont="0" applyAlignment="0" applyProtection="0"/>
    <xf numFmtId="0" fontId="110" fillId="0" borderId="130" applyNumberFormat="0" applyFill="0" applyAlignment="0" applyProtection="0"/>
    <xf numFmtId="0" fontId="1" fillId="0" borderId="132" applyNumberFormat="0" applyFont="0" applyAlignment="0" applyProtection="0"/>
    <xf numFmtId="0" fontId="97" fillId="68" borderId="127" applyNumberFormat="0" applyAlignment="0" applyProtection="0"/>
    <xf numFmtId="0" fontId="131" fillId="82" borderId="127" applyNumberFormat="0" applyAlignment="0" applyProtection="0"/>
    <xf numFmtId="0" fontId="100" fillId="74" borderId="127" applyNumberFormat="0" applyAlignment="0" applyProtection="0"/>
    <xf numFmtId="0" fontId="100" fillId="59" borderId="127" applyNumberFormat="0" applyAlignment="0" applyProtection="0"/>
    <xf numFmtId="0" fontId="32" fillId="75" borderId="128" applyNumberFormat="0" applyFont="0" applyAlignment="0" applyProtection="0"/>
    <xf numFmtId="0" fontId="70" fillId="75" borderId="128" applyNumberFormat="0" applyFont="0" applyAlignment="0" applyProtection="0"/>
    <xf numFmtId="0" fontId="103" fillId="68" borderId="129" applyNumberFormat="0" applyAlignment="0" applyProtection="0"/>
    <xf numFmtId="0" fontId="103" fillId="82" borderId="129" applyNumberFormat="0" applyAlignment="0" applyProtection="0"/>
    <xf numFmtId="0" fontId="110" fillId="0" borderId="130" applyNumberFormat="0" applyFill="0" applyAlignment="0" applyProtection="0"/>
    <xf numFmtId="0" fontId="97" fillId="68" borderId="127" applyNumberFormat="0" applyAlignment="0" applyProtection="0"/>
    <xf numFmtId="0" fontId="97" fillId="68" borderId="127" applyNumberFormat="0" applyAlignment="0" applyProtection="0"/>
    <xf numFmtId="0" fontId="100" fillId="59" borderId="127" applyNumberFormat="0" applyAlignment="0" applyProtection="0"/>
    <xf numFmtId="0" fontId="100" fillId="59" borderId="127" applyNumberFormat="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84" fillId="75" borderId="128" applyNumberFormat="0" applyFont="0" applyAlignment="0" applyProtection="0"/>
    <xf numFmtId="0" fontId="103" fillId="68" borderId="129" applyNumberFormat="0" applyAlignment="0" applyProtection="0"/>
    <xf numFmtId="0" fontId="103" fillId="68" borderId="129" applyNumberFormat="0" applyAlignment="0" applyProtection="0"/>
    <xf numFmtId="0" fontId="110" fillId="0" borderId="130" applyNumberFormat="0" applyFill="0" applyAlignment="0" applyProtection="0"/>
    <xf numFmtId="0" fontId="110" fillId="0" borderId="130" applyNumberFormat="0" applyFill="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32" fillId="75" borderId="128" applyNumberFormat="0" applyFont="0" applyAlignment="0" applyProtection="0"/>
    <xf numFmtId="0" fontId="124" fillId="79" borderId="137" applyNumberFormat="0" applyFo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131" fillId="82" borderId="133" applyNumberFormat="0" applyAlignment="0" applyProtection="0"/>
    <xf numFmtId="0" fontId="97" fillId="68" borderId="133" applyNumberFormat="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31" fillId="82" borderId="133" applyNumberFormat="0" applyAlignment="0" applyProtection="0"/>
    <xf numFmtId="0" fontId="97" fillId="68" borderId="133" applyNumberFormat="0" applyAlignment="0" applyProtection="0"/>
    <xf numFmtId="0" fontId="1" fillId="0" borderId="138" applyNumberFormat="0" applyFont="0" applyAlignment="0" applyProtection="0"/>
    <xf numFmtId="0" fontId="110" fillId="0" borderId="136" applyNumberFormat="0" applyFill="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32"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03" fillId="68" borderId="135" applyNumberFormat="0" applyAlignment="0" applyProtection="0"/>
    <xf numFmtId="0" fontId="32"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32" fillId="75" borderId="134" applyNumberFormat="0" applyFont="0" applyBorder="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32" fillId="75" borderId="134" applyNumberFormat="0" applyFont="0" applyBorder="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97" fillId="68" borderId="133" applyNumberFormat="0" applyAlignment="0" applyProtection="0"/>
    <xf numFmtId="0" fontId="70" fillId="75" borderId="134" applyNumberFormat="0" applyFont="0" applyAlignment="0" applyProtection="0"/>
    <xf numFmtId="0" fontId="100" fillId="74" borderId="133" applyNumberFormat="0" applyAlignment="0" applyProtection="0"/>
    <xf numFmtId="0" fontId="70" fillId="75" borderId="134" applyNumberFormat="0" applyFont="0" applyAlignment="0" applyProtection="0"/>
    <xf numFmtId="0" fontId="110" fillId="0" borderId="136" applyNumberFormat="0" applyFill="0" applyAlignment="0" applyProtection="0"/>
    <xf numFmtId="0" fontId="110" fillId="0" borderId="136" applyNumberFormat="0" applyFill="0" applyAlignment="0" applyProtection="0"/>
    <xf numFmtId="0" fontId="110" fillId="0" borderId="136" applyNumberFormat="0" applyFill="0" applyAlignment="0" applyProtection="0"/>
    <xf numFmtId="0" fontId="103" fillId="68" borderId="135" applyNumberForma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84" fillId="75" borderId="134" applyNumberFormat="0" applyFont="0" applyAlignment="0" applyProtection="0"/>
    <xf numFmtId="0" fontId="32" fillId="75" borderId="134" applyNumberFormat="0" applyFont="0" applyAlignment="0" applyProtection="0"/>
    <xf numFmtId="0" fontId="100" fillId="59" borderId="133" applyNumberFormat="0" applyAlignment="0" applyProtection="0"/>
    <xf numFmtId="0" fontId="100" fillId="59" borderId="133" applyNumberFormat="0" applyAlignment="0" applyProtection="0"/>
    <xf numFmtId="0" fontId="97" fillId="68" borderId="133" applyNumberFormat="0" applyAlignment="0" applyProtection="0"/>
    <xf numFmtId="0" fontId="97" fillId="68" borderId="133" applyNumberFormat="0" applyAlignment="0" applyProtection="0"/>
    <xf numFmtId="0" fontId="70" fillId="75" borderId="134" applyNumberFormat="0" applyFont="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6" fillId="79" borderId="133" applyNumberFormat="0" applyFo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97" fillId="68" borderId="133"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103" fillId="68" borderId="135" applyNumberFormat="0" applyAlignment="0" applyProtection="0"/>
    <xf numFmtId="0" fontId="103" fillId="68" borderId="135" applyNumberFormat="0" applyAlignment="0" applyProtection="0"/>
    <xf numFmtId="0" fontId="84" fillId="75" borderId="134" applyNumberFormat="0" applyFont="0" applyAlignment="0" applyProtection="0"/>
    <xf numFmtId="0" fontId="32" fillId="75" borderId="134" applyNumberFormat="0" applyFont="0" applyAlignment="0" applyProtection="0"/>
    <xf numFmtId="0" fontId="100" fillId="59" borderId="133" applyNumberFormat="0" applyAlignment="0" applyProtection="0"/>
    <xf numFmtId="0" fontId="100" fillId="59" borderId="133" applyNumberFormat="0" applyAlignment="0" applyProtection="0"/>
    <xf numFmtId="0" fontId="97" fillId="68" borderId="133" applyNumberFormat="0" applyAlignment="0" applyProtection="0"/>
    <xf numFmtId="0" fontId="97" fillId="68" borderId="133" applyNumberFormat="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100" fillId="59" borderId="133" applyNumberFormat="0" applyAlignment="0" applyProtection="0"/>
    <xf numFmtId="0" fontId="100" fillId="74" borderId="133" applyNumberFormat="0" applyAlignment="0" applyProtection="0"/>
    <xf numFmtId="0" fontId="70" fillId="75" borderId="134" applyNumberFormat="0" applyFont="0" applyAlignment="0" applyProtection="0"/>
    <xf numFmtId="0" fontId="97" fillId="68" borderId="133" applyNumberFormat="0" applyAlignme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19" fillId="55" borderId="133" applyNumberFormat="0" applyFont="0" applyProtection="0"/>
    <xf numFmtId="0" fontId="100" fillId="59" borderId="133" applyNumberForma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110" fillId="0" borderId="136" applyNumberFormat="0" applyFill="0" applyAlignme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70" fillId="75" borderId="134" applyNumberFormat="0" applyFont="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70" fillId="75" borderId="134" applyNumberFormat="0" applyFont="0" applyAlignment="0" applyProtection="0"/>
    <xf numFmtId="0" fontId="100" fillId="59" borderId="133" applyNumberForma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70" fillId="75" borderId="134" applyNumberFormat="0" applyFont="0" applyAlignment="0" applyProtection="0"/>
    <xf numFmtId="0" fontId="70" fillId="75" borderId="134" applyNumberFormat="0" applyFont="0" applyAlignment="0" applyProtection="0"/>
    <xf numFmtId="0" fontId="124" fillId="79" borderId="137" applyNumberFormat="0" applyFont="0" applyProtection="0"/>
    <xf numFmtId="0" fontId="32" fillId="75" borderId="134" applyNumberFormat="0" applyFont="0" applyAlignment="0" applyProtection="0"/>
    <xf numFmtId="0" fontId="1" fillId="0" borderId="138" applyNumberFormat="0" applyFont="0" applyAlignment="0" applyProtection="0"/>
    <xf numFmtId="0" fontId="110" fillId="0" borderId="136" applyNumberFormat="0" applyFill="0" applyAlignment="0" applyProtection="0"/>
    <xf numFmtId="0" fontId="110" fillId="0" borderId="136" applyNumberFormat="0" applyFill="0" applyAlignment="0" applyProtection="0"/>
    <xf numFmtId="0" fontId="70" fillId="75" borderId="134" applyNumberFormat="0" applyFont="0" applyAlignment="0" applyProtection="0"/>
    <xf numFmtId="0" fontId="70" fillId="75" borderId="134" applyNumberFormat="0" applyFont="0" applyAlignment="0" applyProtection="0"/>
    <xf numFmtId="0" fontId="100" fillId="59" borderId="133" applyNumberFormat="0" applyAlignment="0" applyProtection="0"/>
    <xf numFmtId="0" fontId="100" fillId="74" borderId="133" applyNumberFormat="0" applyAlignment="0" applyProtection="0"/>
    <xf numFmtId="0" fontId="70" fillId="75" borderId="134" applyNumberFormat="0" applyFont="0" applyAlignment="0" applyProtection="0"/>
    <xf numFmtId="0" fontId="97" fillId="68" borderId="133" applyNumberFormat="0" applyAlignment="0" applyProtection="0"/>
    <xf numFmtId="0" fontId="97" fillId="68" borderId="133" applyNumberFormat="0" applyAlignme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03" fillId="68" borderId="135" applyNumberFormat="0" applyAlignment="0" applyProtection="0"/>
    <xf numFmtId="0" fontId="97" fillId="68" borderId="133" applyNumberFormat="0" applyAlignment="0" applyProtection="0"/>
    <xf numFmtId="0" fontId="131" fillId="82" borderId="133" applyNumberFormat="0" applyAlignme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97" fillId="68" borderId="133" applyNumberFormat="0" applyAlignment="0" applyProtection="0"/>
    <xf numFmtId="0" fontId="131" fillId="82" borderId="133" applyNumberFormat="0" applyAlignment="0" applyProtection="0"/>
    <xf numFmtId="0" fontId="100" fillId="74"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70" fillId="75" borderId="134" applyNumberFormat="0" applyFont="0" applyAlignment="0" applyProtection="0"/>
    <xf numFmtId="0" fontId="103" fillId="68" borderId="135" applyNumberFormat="0" applyAlignment="0" applyProtection="0"/>
    <xf numFmtId="0" fontId="103" fillId="82" borderId="135" applyNumberFormat="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70"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70" fillId="75" borderId="134" applyNumberFormat="0" applyFont="0" applyAlignment="0" applyProtection="0"/>
    <xf numFmtId="0" fontId="32"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97" fillId="68" borderId="133" applyNumberFormat="0" applyAlignment="0" applyProtection="0"/>
    <xf numFmtId="0" fontId="131" fillId="82" borderId="133" applyNumberFormat="0" applyAlignment="0" applyProtection="0"/>
    <xf numFmtId="0" fontId="100" fillId="74"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70" fillId="75" borderId="134" applyNumberFormat="0" applyFont="0" applyAlignment="0" applyProtection="0"/>
    <xf numFmtId="0" fontId="103" fillId="68" borderId="135" applyNumberFormat="0" applyAlignment="0" applyProtection="0"/>
    <xf numFmtId="0" fontId="103" fillId="82" borderId="135" applyNumberFormat="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70" fillId="75" borderId="134" applyNumberFormat="0" applyFont="0" applyAlignment="0" applyProtection="0"/>
    <xf numFmtId="0" fontId="103" fillId="68" borderId="135" applyNumberFormat="0" applyAlignment="0" applyProtection="0"/>
    <xf numFmtId="0" fontId="103" fillId="82" borderId="135" applyNumberFormat="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70"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Border="0" applyProtection="0"/>
    <xf numFmtId="0" fontId="32" fillId="75" borderId="134" applyNumberFormat="0" applyFont="0" applyAlignment="0" applyProtection="0"/>
    <xf numFmtId="0" fontId="70" fillId="75" borderId="134" applyNumberFormat="0" applyFont="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97" fillId="68" borderId="133" applyNumberFormat="0" applyAlignment="0" applyProtection="0"/>
    <xf numFmtId="0" fontId="131" fillId="82" borderId="133" applyNumberFormat="0" applyAlignment="0" applyProtection="0"/>
    <xf numFmtId="0" fontId="100" fillId="74"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70" fillId="75" borderId="134" applyNumberFormat="0" applyFont="0" applyAlignment="0" applyProtection="0"/>
    <xf numFmtId="0" fontId="103" fillId="68" borderId="135" applyNumberFormat="0" applyAlignment="0" applyProtection="0"/>
    <xf numFmtId="0" fontId="103" fillId="82" borderId="135" applyNumberFormat="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100" fillId="59" borderId="133" applyNumberFormat="0" applyAlignment="0" applyProtection="0"/>
    <xf numFmtId="0" fontId="32" fillId="75" borderId="134" applyNumberFormat="0" applyFont="0" applyAlignment="0" applyProtection="0"/>
    <xf numFmtId="0" fontId="70" fillId="75" borderId="134" applyNumberFormat="0" applyFont="0" applyAlignment="0" applyProtection="0"/>
    <xf numFmtId="0" fontId="103" fillId="68" borderId="135" applyNumberFormat="0" applyAlignment="0" applyProtection="0"/>
    <xf numFmtId="0" fontId="103" fillId="82" borderId="135" applyNumberFormat="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97" fillId="68" borderId="133" applyNumberFormat="0" applyAlignment="0" applyProtection="0"/>
    <xf numFmtId="0" fontId="131" fillId="82" borderId="133" applyNumberFormat="0" applyAlignment="0" applyProtection="0"/>
    <xf numFmtId="0" fontId="100" fillId="74"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70" fillId="75" borderId="134" applyNumberFormat="0" applyFont="0" applyAlignment="0" applyProtection="0"/>
    <xf numFmtId="0" fontId="103" fillId="68" borderId="135" applyNumberFormat="0" applyAlignment="0" applyProtection="0"/>
    <xf numFmtId="0" fontId="103" fillId="82" borderId="135" applyNumberFormat="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70" fillId="75" borderId="134" applyNumberFormat="0" applyFont="0" applyAlignment="0" applyProtection="0"/>
    <xf numFmtId="0" fontId="103" fillId="68" borderId="135" applyNumberFormat="0" applyAlignment="0" applyProtection="0"/>
    <xf numFmtId="0" fontId="103" fillId="82" borderId="135" applyNumberFormat="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97" fillId="68" borderId="133" applyNumberFormat="0" applyAlignment="0" applyProtection="0"/>
    <xf numFmtId="0" fontId="116" fillId="79"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119" fillId="55" borderId="133" applyNumberFormat="0" applyFont="0" applyProtection="0"/>
    <xf numFmtId="0" fontId="100" fillId="59" borderId="133" applyNumberForma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Border="0" applyProtection="0"/>
    <xf numFmtId="0" fontId="84"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70" fillId="75" borderId="134" applyNumberFormat="0" applyFont="0" applyAlignment="0" applyProtection="0"/>
    <xf numFmtId="0" fontId="32"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03" fillId="68" borderId="135" applyNumberFormat="0" applyAlignment="0" applyProtection="0"/>
    <xf numFmtId="0" fontId="124" fillId="79" borderId="137" applyNumberFormat="0" applyFo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110" fillId="0" borderId="136" applyNumberFormat="0" applyFill="0" applyAlignment="0" applyProtection="0"/>
    <xf numFmtId="0" fontId="1" fillId="0" borderId="138" applyNumberFormat="0" applyFont="0" applyAlignment="0" applyProtection="0"/>
    <xf numFmtId="0" fontId="97" fillId="68" borderId="133" applyNumberFormat="0" applyAlignment="0" applyProtection="0"/>
    <xf numFmtId="0" fontId="131" fillId="82" borderId="133" applyNumberFormat="0" applyAlignment="0" applyProtection="0"/>
    <xf numFmtId="0" fontId="100" fillId="74"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70" fillId="75" borderId="134" applyNumberFormat="0" applyFont="0" applyAlignment="0" applyProtection="0"/>
    <xf numFmtId="0" fontId="103" fillId="68" borderId="135" applyNumberFormat="0" applyAlignment="0" applyProtection="0"/>
    <xf numFmtId="0" fontId="103" fillId="82" borderId="135" applyNumberFormat="0" applyAlignment="0" applyProtection="0"/>
    <xf numFmtId="0" fontId="110" fillId="0" borderId="136" applyNumberFormat="0" applyFill="0" applyAlignment="0" applyProtection="0"/>
    <xf numFmtId="0" fontId="97" fillId="68" borderId="133" applyNumberFormat="0" applyAlignment="0" applyProtection="0"/>
    <xf numFmtId="0" fontId="97" fillId="68" borderId="133" applyNumberFormat="0" applyAlignment="0" applyProtection="0"/>
    <xf numFmtId="0" fontId="100" fillId="59" borderId="133" applyNumberFormat="0" applyAlignment="0" applyProtection="0"/>
    <xf numFmtId="0" fontId="100" fillId="59" borderId="133" applyNumberForma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84" fillId="75" borderId="134" applyNumberFormat="0" applyFont="0" applyAlignment="0" applyProtection="0"/>
    <xf numFmtId="0" fontId="103" fillId="68" borderId="135" applyNumberFormat="0" applyAlignment="0" applyProtection="0"/>
    <xf numFmtId="0" fontId="103" fillId="68" borderId="135" applyNumberFormat="0" applyAlignment="0" applyProtection="0"/>
    <xf numFmtId="0" fontId="110" fillId="0" borderId="136" applyNumberFormat="0" applyFill="0" applyAlignment="0" applyProtection="0"/>
    <xf numFmtId="0" fontId="110" fillId="0" borderId="136" applyNumberFormat="0" applyFill="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32" fillId="75" borderId="134" applyNumberFormat="0" applyFont="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32" fillId="0" borderId="0"/>
    <xf numFmtId="44" fontId="32" fillId="0" borderId="0" applyFont="0" applyFill="0" applyBorder="0" applyAlignment="0" applyProtection="0"/>
    <xf numFmtId="0" fontId="70" fillId="60" borderId="0" applyNumberFormat="0" applyBorder="0" applyAlignment="0" applyProtection="0"/>
    <xf numFmtId="0" fontId="70" fillId="61" borderId="0" applyNumberFormat="0" applyBorder="0" applyAlignment="0" applyProtection="0"/>
    <xf numFmtId="0" fontId="70" fillId="75" borderId="0" applyNumberFormat="0" applyBorder="0" applyAlignment="0" applyProtection="0"/>
    <xf numFmtId="0" fontId="70" fillId="59" borderId="0" applyNumberFormat="0" applyBorder="0" applyAlignment="0" applyProtection="0"/>
    <xf numFmtId="0" fontId="70" fillId="75" borderId="0" applyNumberFormat="0" applyBorder="0" applyAlignment="0" applyProtection="0"/>
    <xf numFmtId="0" fontId="70" fillId="58" borderId="0" applyNumberFormat="0" applyBorder="0" applyAlignment="0" applyProtection="0"/>
    <xf numFmtId="0" fontId="70" fillId="74" borderId="0" applyNumberFormat="0" applyBorder="0" applyAlignment="0" applyProtection="0"/>
    <xf numFmtId="0" fontId="70" fillId="55" borderId="0" applyNumberFormat="0" applyBorder="0" applyAlignment="0" applyProtection="0"/>
    <xf numFmtId="0" fontId="70" fillId="58" borderId="0" applyNumberFormat="0" applyBorder="0" applyAlignment="0" applyProtection="0"/>
    <xf numFmtId="0" fontId="70" fillId="75" borderId="0" applyNumberFormat="0" applyBorder="0" applyAlignment="0" applyProtection="0"/>
    <xf numFmtId="0" fontId="95" fillId="58" borderId="0" applyNumberFormat="0" applyBorder="0" applyAlignment="0" applyProtection="0"/>
    <xf numFmtId="0" fontId="95" fillId="73" borderId="0" applyNumberFormat="0" applyBorder="0" applyAlignment="0" applyProtection="0"/>
    <xf numFmtId="0" fontId="95" fillId="63" borderId="0" applyNumberFormat="0" applyBorder="0" applyAlignment="0" applyProtection="0"/>
    <xf numFmtId="0" fontId="95" fillId="55" borderId="0" applyNumberFormat="0" applyBorder="0" applyAlignment="0" applyProtection="0"/>
    <xf numFmtId="0" fontId="95" fillId="58" borderId="0" applyNumberFormat="0" applyBorder="0" applyAlignment="0" applyProtection="0"/>
    <xf numFmtId="0" fontId="95" fillId="61" borderId="0" applyNumberFormat="0" applyBorder="0" applyAlignment="0" applyProtection="0"/>
    <xf numFmtId="0" fontId="96" fillId="58" borderId="0" applyNumberFormat="0" applyBorder="0" applyAlignment="0" applyProtection="0"/>
    <xf numFmtId="0" fontId="97" fillId="68" borderId="139" applyNumberFormat="0" applyAlignment="0" applyProtection="0"/>
    <xf numFmtId="0" fontId="131" fillId="82" borderId="139" applyNumberFormat="0" applyAlignment="0" applyProtection="0"/>
    <xf numFmtId="0" fontId="104" fillId="0" borderId="78" applyNumberFormat="0" applyFill="0" applyAlignment="0" applyProtection="0"/>
    <xf numFmtId="0" fontId="95" fillId="83" borderId="0" applyNumberFormat="0" applyBorder="0" applyAlignment="0" applyProtection="0"/>
    <xf numFmtId="0" fontId="95" fillId="73" borderId="0" applyNumberFormat="0" applyBorder="0" applyAlignment="0" applyProtection="0"/>
    <xf numFmtId="0" fontId="95" fillId="63" borderId="0" applyNumberFormat="0" applyBorder="0" applyAlignment="0" applyProtection="0"/>
    <xf numFmtId="0" fontId="95" fillId="84" borderId="0" applyNumberFormat="0" applyBorder="0" applyAlignment="0" applyProtection="0"/>
    <xf numFmtId="0" fontId="95" fillId="71" borderId="0" applyNumberFormat="0" applyBorder="0" applyAlignment="0" applyProtection="0"/>
    <xf numFmtId="0" fontId="100" fillId="74" borderId="139" applyNumberFormat="0" applyAlignment="0" applyProtection="0"/>
    <xf numFmtId="0" fontId="101" fillId="57" borderId="0" applyNumberFormat="0" applyBorder="0" applyAlignment="0" applyProtection="0"/>
    <xf numFmtId="0" fontId="100" fillId="59" borderId="139" applyNumberFormat="0" applyAlignment="0" applyProtection="0"/>
    <xf numFmtId="0" fontId="132" fillId="74" borderId="0" applyNumberFormat="0" applyBorder="0" applyAlignment="0" applyProtection="0"/>
    <xf numFmtId="0" fontId="32" fillId="75" borderId="140" applyNumberFormat="0" applyFont="0" applyAlignment="0" applyProtection="0"/>
    <xf numFmtId="0" fontId="70" fillId="75" borderId="140" applyNumberFormat="0" applyFont="0" applyAlignment="0" applyProtection="0"/>
    <xf numFmtId="0" fontId="103" fillId="68" borderId="141" applyNumberFormat="0" applyAlignment="0" applyProtection="0"/>
    <xf numFmtId="0" fontId="103" fillId="82" borderId="141" applyNumberFormat="0" applyAlignment="0" applyProtection="0"/>
    <xf numFmtId="0" fontId="133" fillId="0" borderId="0" applyNumberFormat="0" applyFill="0" applyBorder="0" applyAlignment="0" applyProtection="0"/>
    <xf numFmtId="0" fontId="134" fillId="0" borderId="81" applyNumberFormat="0" applyFill="0" applyAlignment="0" applyProtection="0"/>
    <xf numFmtId="0" fontId="135" fillId="0" borderId="82" applyNumberFormat="0" applyFill="0" applyAlignment="0" applyProtection="0"/>
    <xf numFmtId="0" fontId="136" fillId="0" borderId="83" applyNumberFormat="0" applyFill="0" applyAlignment="0" applyProtection="0"/>
    <xf numFmtId="0" fontId="136" fillId="0" borderId="0" applyNumberFormat="0" applyFill="0" applyBorder="0" applyAlignment="0" applyProtection="0"/>
    <xf numFmtId="0" fontId="110" fillId="0" borderId="142" applyNumberFormat="0" applyFill="0" applyAlignment="0" applyProtection="0"/>
    <xf numFmtId="0" fontId="70" fillId="58" borderId="0" applyNumberFormat="0" applyBorder="0" applyAlignment="0" applyProtection="0"/>
    <xf numFmtId="0" fontId="70" fillId="61" borderId="0" applyNumberFormat="0" applyBorder="0" applyAlignment="0" applyProtection="0"/>
    <xf numFmtId="0" fontId="70" fillId="74" borderId="0" applyNumberFormat="0" applyBorder="0" applyAlignment="0" applyProtection="0"/>
    <xf numFmtId="0" fontId="70" fillId="55" borderId="0" applyNumberFormat="0" applyBorder="0" applyAlignment="0" applyProtection="0"/>
    <xf numFmtId="0" fontId="95" fillId="61" borderId="0" applyNumberFormat="0" applyBorder="0" applyAlignment="0" applyProtection="0"/>
    <xf numFmtId="0" fontId="95" fillId="58" borderId="0" applyNumberFormat="0" applyBorder="0" applyAlignment="0" applyProtection="0"/>
    <xf numFmtId="0" fontId="70" fillId="60" borderId="0" applyNumberFormat="0" applyBorder="0" applyAlignment="0" applyProtection="0"/>
    <xf numFmtId="0" fontId="70" fillId="61" borderId="0" applyNumberFormat="0" applyBorder="0" applyAlignment="0" applyProtection="0"/>
    <xf numFmtId="0" fontId="70" fillId="75" borderId="0" applyNumberFormat="0" applyBorder="0" applyAlignment="0" applyProtection="0"/>
    <xf numFmtId="0" fontId="70" fillId="59" borderId="0" applyNumberFormat="0" applyBorder="0" applyAlignment="0" applyProtection="0"/>
    <xf numFmtId="0" fontId="70" fillId="58" borderId="0" applyNumberFormat="0" applyBorder="0" applyAlignment="0" applyProtection="0"/>
    <xf numFmtId="0" fontId="70" fillId="75" borderId="0" applyNumberFormat="0" applyBorder="0" applyAlignment="0" applyProtection="0"/>
    <xf numFmtId="0" fontId="95" fillId="55" borderId="0" applyNumberFormat="0" applyBorder="0" applyAlignment="0" applyProtection="0"/>
    <xf numFmtId="0" fontId="95" fillId="63" borderId="0" applyNumberFormat="0" applyBorder="0" applyAlignment="0" applyProtection="0"/>
    <xf numFmtId="0" fontId="95" fillId="73" borderId="0" applyNumberFormat="0" applyBorder="0" applyAlignment="0" applyProtection="0"/>
    <xf numFmtId="0" fontId="95" fillId="58" borderId="0" applyNumberFormat="0" applyBorder="0" applyAlignment="0" applyProtection="0"/>
    <xf numFmtId="0" fontId="70" fillId="58" borderId="0" applyNumberFormat="0" applyBorder="0" applyAlignment="0" applyProtection="0"/>
    <xf numFmtId="0" fontId="70" fillId="75" borderId="0" applyNumberFormat="0" applyBorder="0" applyAlignment="0" applyProtection="0"/>
    <xf numFmtId="0" fontId="70" fillId="58" borderId="0" applyNumberFormat="0" applyBorder="0" applyAlignment="0" applyProtection="0"/>
    <xf numFmtId="0" fontId="70" fillId="61" borderId="0" applyNumberFormat="0" applyBorder="0" applyAlignment="0" applyProtection="0"/>
    <xf numFmtId="0" fontId="70" fillId="74" borderId="0" applyNumberFormat="0" applyBorder="0" applyAlignment="0" applyProtection="0"/>
    <xf numFmtId="0" fontId="70" fillId="55" borderId="0" applyNumberFormat="0" applyBorder="0" applyAlignment="0" applyProtection="0"/>
    <xf numFmtId="0" fontId="70" fillId="58" borderId="0" applyNumberFormat="0" applyBorder="0" applyAlignment="0" applyProtection="0"/>
    <xf numFmtId="0" fontId="70" fillId="75" borderId="0" applyNumberFormat="0" applyBorder="0" applyAlignment="0" applyProtection="0"/>
    <xf numFmtId="0" fontId="70" fillId="75" borderId="0" applyNumberFormat="0" applyBorder="0" applyAlignment="0" applyProtection="0"/>
    <xf numFmtId="0" fontId="70" fillId="58" borderId="0" applyNumberFormat="0" applyBorder="0" applyAlignment="0" applyProtection="0"/>
    <xf numFmtId="0" fontId="95" fillId="58" borderId="0" applyNumberFormat="0" applyBorder="0" applyAlignment="0" applyProtection="0"/>
    <xf numFmtId="0" fontId="95" fillId="73" borderId="0" applyNumberFormat="0" applyBorder="0" applyAlignment="0" applyProtection="0"/>
    <xf numFmtId="0" fontId="95" fillId="63" borderId="0" applyNumberFormat="0" applyBorder="0" applyAlignment="0" applyProtection="0"/>
    <xf numFmtId="0" fontId="95" fillId="55" borderId="0" applyNumberFormat="0" applyBorder="0" applyAlignment="0" applyProtection="0"/>
    <xf numFmtId="0" fontId="95" fillId="58" borderId="0" applyNumberFormat="0" applyBorder="0" applyAlignment="0" applyProtection="0"/>
    <xf numFmtId="0" fontId="95" fillId="61" borderId="0" applyNumberFormat="0" applyBorder="0" applyAlignment="0" applyProtection="0"/>
    <xf numFmtId="0" fontId="70" fillId="55" borderId="0" applyNumberFormat="0" applyBorder="0" applyAlignment="0" applyProtection="0"/>
    <xf numFmtId="0" fontId="70" fillId="74" borderId="0" applyNumberFormat="0" applyBorder="0" applyAlignment="0" applyProtection="0"/>
    <xf numFmtId="0" fontId="70" fillId="61" borderId="0" applyNumberFormat="0" applyBorder="0" applyAlignment="0" applyProtection="0"/>
    <xf numFmtId="0" fontId="70" fillId="58" borderId="0" applyNumberFormat="0" applyBorder="0" applyAlignment="0" applyProtection="0"/>
    <xf numFmtId="0" fontId="70" fillId="75" borderId="0" applyNumberFormat="0" applyBorder="0" applyAlignment="0" applyProtection="0"/>
    <xf numFmtId="0" fontId="70" fillId="58" borderId="0" applyNumberFormat="0" applyBorder="0" applyAlignment="0" applyProtection="0"/>
    <xf numFmtId="0" fontId="95" fillId="58" borderId="0" applyNumberFormat="0" applyBorder="0" applyAlignment="0" applyProtection="0"/>
    <xf numFmtId="0" fontId="96" fillId="58" borderId="0" applyNumberFormat="0" applyBorder="0" applyAlignment="0" applyProtection="0"/>
    <xf numFmtId="0" fontId="95" fillId="73" borderId="0" applyNumberFormat="0" applyBorder="0" applyAlignment="0" applyProtection="0"/>
    <xf numFmtId="0" fontId="131" fillId="82" borderId="139" applyNumberFormat="0" applyAlignment="0" applyProtection="0"/>
    <xf numFmtId="0" fontId="104" fillId="0" borderId="78" applyNumberFormat="0" applyFill="0" applyAlignment="0" applyProtection="0"/>
    <xf numFmtId="0" fontId="95" fillId="63" borderId="0" applyNumberFormat="0" applyBorder="0" applyAlignment="0" applyProtection="0"/>
    <xf numFmtId="0" fontId="95" fillId="83" borderId="0" applyNumberFormat="0" applyBorder="0" applyAlignment="0" applyProtection="0"/>
    <xf numFmtId="0" fontId="95" fillId="73" borderId="0" applyNumberFormat="0" applyBorder="0" applyAlignment="0" applyProtection="0"/>
    <xf numFmtId="0" fontId="95" fillId="63" borderId="0" applyNumberFormat="0" applyBorder="0" applyAlignment="0" applyProtection="0"/>
    <xf numFmtId="0" fontId="95" fillId="84" borderId="0" applyNumberFormat="0" applyBorder="0" applyAlignment="0" applyProtection="0"/>
    <xf numFmtId="0" fontId="95" fillId="71" borderId="0" applyNumberFormat="0" applyBorder="0" applyAlignment="0" applyProtection="0"/>
    <xf numFmtId="0" fontId="100" fillId="74" borderId="139" applyNumberFormat="0" applyAlignment="0" applyProtection="0"/>
    <xf numFmtId="0" fontId="95" fillId="55" borderId="0" applyNumberFormat="0" applyBorder="0" applyAlignment="0" applyProtection="0"/>
    <xf numFmtId="0" fontId="70" fillId="75" borderId="0" applyNumberFormat="0" applyBorder="0" applyAlignment="0" applyProtection="0"/>
    <xf numFmtId="0" fontId="70" fillId="58" borderId="0" applyNumberFormat="0" applyBorder="0" applyAlignment="0" applyProtection="0"/>
    <xf numFmtId="0" fontId="70" fillId="59" borderId="0" applyNumberFormat="0" applyBorder="0" applyAlignment="0" applyProtection="0"/>
    <xf numFmtId="0" fontId="70" fillId="75" borderId="0" applyNumberFormat="0" applyBorder="0" applyAlignment="0" applyProtection="0"/>
    <xf numFmtId="0" fontId="70" fillId="61" borderId="0" applyNumberFormat="0" applyBorder="0" applyAlignment="0" applyProtection="0"/>
    <xf numFmtId="0" fontId="101" fillId="57" borderId="0" applyNumberFormat="0" applyBorder="0" applyAlignment="0" applyProtection="0"/>
    <xf numFmtId="0" fontId="70" fillId="60" borderId="0" applyNumberFormat="0" applyBorder="0" applyAlignment="0" applyProtection="0"/>
    <xf numFmtId="0" fontId="95" fillId="58" borderId="0" applyNumberFormat="0" applyBorder="0" applyAlignment="0" applyProtection="0"/>
    <xf numFmtId="0" fontId="132" fillId="74" borderId="0" applyNumberFormat="0" applyBorder="0" applyAlignment="0" applyProtection="0"/>
    <xf numFmtId="0" fontId="95" fillId="61" borderId="0" applyNumberFormat="0" applyBorder="0" applyAlignment="0" applyProtection="0"/>
    <xf numFmtId="0" fontId="70" fillId="55" borderId="0" applyNumberFormat="0" applyBorder="0" applyAlignment="0" applyProtection="0"/>
    <xf numFmtId="0" fontId="32" fillId="75" borderId="140" applyNumberFormat="0" applyFont="0" applyAlignment="0" applyProtection="0"/>
    <xf numFmtId="0" fontId="70" fillId="74" borderId="0" applyNumberFormat="0" applyBorder="0" applyAlignment="0" applyProtection="0"/>
    <xf numFmtId="0" fontId="70" fillId="61" borderId="0" applyNumberFormat="0" applyBorder="0" applyAlignment="0" applyProtection="0"/>
    <xf numFmtId="0" fontId="103" fillId="82" borderId="141" applyNumberFormat="0" applyAlignment="0" applyProtection="0"/>
    <xf numFmtId="0" fontId="70" fillId="58" borderId="0" applyNumberFormat="0" applyBorder="0" applyAlignment="0" applyProtection="0"/>
    <xf numFmtId="0" fontId="133" fillId="0" borderId="0" applyNumberFormat="0" applyFill="0" applyBorder="0" applyAlignment="0" applyProtection="0"/>
    <xf numFmtId="0" fontId="134" fillId="0" borderId="81" applyNumberFormat="0" applyFill="0" applyAlignment="0" applyProtection="0"/>
    <xf numFmtId="0" fontId="135" fillId="0" borderId="82" applyNumberFormat="0" applyFill="0" applyAlignment="0" applyProtection="0"/>
    <xf numFmtId="0" fontId="136" fillId="0" borderId="83" applyNumberFormat="0" applyFill="0" applyAlignment="0" applyProtection="0"/>
    <xf numFmtId="0" fontId="136" fillId="0" borderId="0" applyNumberFormat="0" applyFill="0" applyBorder="0" applyAlignment="0" applyProtection="0"/>
    <xf numFmtId="0" fontId="110" fillId="0" borderId="142" applyNumberFormat="0" applyFill="0" applyAlignment="0" applyProtection="0"/>
    <xf numFmtId="0" fontId="95" fillId="58" borderId="0" applyNumberFormat="0" applyBorder="0" applyAlignment="0" applyProtection="0"/>
    <xf numFmtId="0" fontId="96" fillId="58" borderId="0" applyNumberFormat="0" applyBorder="0" applyAlignment="0" applyProtection="0"/>
    <xf numFmtId="0" fontId="95" fillId="73" borderId="0" applyNumberFormat="0" applyBorder="0" applyAlignment="0" applyProtection="0"/>
    <xf numFmtId="0" fontId="131" fillId="82" borderId="139" applyNumberFormat="0" applyAlignment="0" applyProtection="0"/>
    <xf numFmtId="0" fontId="98" fillId="69" borderId="63" applyNumberFormat="0" applyAlignment="0" applyProtection="0"/>
    <xf numFmtId="0" fontId="104" fillId="0" borderId="78" applyNumberFormat="0" applyFill="0" applyAlignment="0" applyProtection="0"/>
    <xf numFmtId="0" fontId="95" fillId="63" borderId="0" applyNumberFormat="0" applyBorder="0" applyAlignment="0" applyProtection="0"/>
    <xf numFmtId="0" fontId="95" fillId="83" borderId="0" applyNumberFormat="0" applyBorder="0" applyAlignment="0" applyProtection="0"/>
    <xf numFmtId="0" fontId="95" fillId="73" borderId="0" applyNumberFormat="0" applyBorder="0" applyAlignment="0" applyProtection="0"/>
    <xf numFmtId="0" fontId="95" fillId="63" borderId="0" applyNumberFormat="0" applyBorder="0" applyAlignment="0" applyProtection="0"/>
    <xf numFmtId="0" fontId="95" fillId="84" borderId="0" applyNumberFormat="0" applyBorder="0" applyAlignment="0" applyProtection="0"/>
    <xf numFmtId="0" fontId="95" fillId="66" borderId="0" applyNumberFormat="0" applyBorder="0" applyAlignment="0" applyProtection="0"/>
    <xf numFmtId="0" fontId="95" fillId="71" borderId="0" applyNumberFormat="0" applyBorder="0" applyAlignment="0" applyProtection="0"/>
    <xf numFmtId="0" fontId="100" fillId="74" borderId="139" applyNumberFormat="0" applyAlignment="0" applyProtection="0"/>
    <xf numFmtId="0" fontId="95" fillId="55" borderId="0" applyNumberFormat="0" applyBorder="0" applyAlignment="0" applyProtection="0"/>
    <xf numFmtId="0" fontId="70" fillId="75" borderId="0" applyNumberFormat="0" applyBorder="0" applyAlignment="0" applyProtection="0"/>
    <xf numFmtId="0" fontId="70" fillId="58" borderId="0" applyNumberFormat="0" applyBorder="0" applyAlignment="0" applyProtection="0"/>
    <xf numFmtId="0" fontId="70" fillId="59" borderId="0" applyNumberFormat="0" applyBorder="0" applyAlignment="0" applyProtection="0"/>
    <xf numFmtId="0" fontId="70" fillId="75" borderId="0" applyNumberFormat="0" applyBorder="0" applyAlignment="0" applyProtection="0"/>
    <xf numFmtId="0" fontId="70" fillId="61" borderId="0" applyNumberFormat="0" applyBorder="0" applyAlignment="0" applyProtection="0"/>
    <xf numFmtId="0" fontId="101" fillId="57" borderId="0" applyNumberFormat="0" applyBorder="0" applyAlignment="0" applyProtection="0"/>
    <xf numFmtId="0" fontId="70" fillId="60" borderId="0" applyNumberFormat="0" applyBorder="0" applyAlignment="0" applyProtection="0"/>
    <xf numFmtId="0" fontId="95" fillId="58" borderId="0" applyNumberFormat="0" applyBorder="0" applyAlignment="0" applyProtection="0"/>
    <xf numFmtId="0" fontId="132" fillId="74" borderId="0" applyNumberFormat="0" applyBorder="0" applyAlignment="0" applyProtection="0"/>
    <xf numFmtId="0" fontId="95" fillId="61" borderId="0" applyNumberFormat="0" applyBorder="0" applyAlignment="0" applyProtection="0"/>
    <xf numFmtId="0" fontId="32" fillId="75" borderId="140" applyNumberFormat="0" applyFont="0" applyAlignment="0" applyProtection="0"/>
    <xf numFmtId="0" fontId="103" fillId="82" borderId="141" applyNumberFormat="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33" fillId="0" borderId="0" applyNumberFormat="0" applyFill="0" applyBorder="0" applyAlignment="0" applyProtection="0"/>
    <xf numFmtId="0" fontId="134" fillId="0" borderId="81" applyNumberFormat="0" applyFill="0" applyAlignment="0" applyProtection="0"/>
    <xf numFmtId="0" fontId="135" fillId="0" borderId="82" applyNumberFormat="0" applyFill="0" applyAlignment="0" applyProtection="0"/>
    <xf numFmtId="0" fontId="136" fillId="0" borderId="83" applyNumberFormat="0" applyFill="0" applyAlignment="0" applyProtection="0"/>
    <xf numFmtId="0" fontId="136" fillId="0" borderId="0" applyNumberFormat="0" applyFill="0" applyBorder="0" applyAlignment="0" applyProtection="0"/>
    <xf numFmtId="0" fontId="110" fillId="0" borderId="142" applyNumberFormat="0" applyFill="0" applyAlignment="0" applyProtection="0"/>
    <xf numFmtId="0" fontId="96" fillId="58" borderId="0" applyNumberFormat="0" applyBorder="0" applyAlignment="0" applyProtection="0"/>
    <xf numFmtId="0" fontId="131" fillId="82" borderId="139" applyNumberFormat="0" applyAlignment="0" applyProtection="0"/>
    <xf numFmtId="0" fontId="104" fillId="0" borderId="78" applyNumberFormat="0" applyFill="0" applyAlignment="0" applyProtection="0"/>
    <xf numFmtId="0" fontId="95" fillId="83" borderId="0" applyNumberFormat="0" applyBorder="0" applyAlignment="0" applyProtection="0"/>
    <xf numFmtId="0" fontId="95" fillId="73" borderId="0" applyNumberFormat="0" applyBorder="0" applyAlignment="0" applyProtection="0"/>
    <xf numFmtId="0" fontId="95" fillId="63" borderId="0" applyNumberFormat="0" applyBorder="0" applyAlignment="0" applyProtection="0"/>
    <xf numFmtId="0" fontId="95" fillId="84" borderId="0" applyNumberFormat="0" applyBorder="0" applyAlignment="0" applyProtection="0"/>
    <xf numFmtId="0" fontId="95" fillId="71" borderId="0" applyNumberFormat="0" applyBorder="0" applyAlignment="0" applyProtection="0"/>
    <xf numFmtId="0" fontId="100" fillId="74" borderId="139" applyNumberFormat="0" applyAlignment="0" applyProtection="0"/>
    <xf numFmtId="0" fontId="70" fillId="75" borderId="0" applyNumberFormat="0" applyBorder="0" applyAlignment="0" applyProtection="0"/>
    <xf numFmtId="0" fontId="70" fillId="58" borderId="0" applyNumberFormat="0" applyBorder="0" applyAlignment="0" applyProtection="0"/>
    <xf numFmtId="0" fontId="70" fillId="59" borderId="0" applyNumberFormat="0" applyBorder="0" applyAlignment="0" applyProtection="0"/>
    <xf numFmtId="0" fontId="70" fillId="75" borderId="0" applyNumberFormat="0" applyBorder="0" applyAlignment="0" applyProtection="0"/>
    <xf numFmtId="0" fontId="70" fillId="61" borderId="0" applyNumberFormat="0" applyBorder="0" applyAlignment="0" applyProtection="0"/>
    <xf numFmtId="0" fontId="101" fillId="57" borderId="0" applyNumberFormat="0" applyBorder="0" applyAlignment="0" applyProtection="0"/>
    <xf numFmtId="0" fontId="70" fillId="60" borderId="0" applyNumberFormat="0" applyBorder="0" applyAlignment="0" applyProtection="0"/>
    <xf numFmtId="0" fontId="132" fillId="74" borderId="0" applyNumberFormat="0" applyBorder="0" applyAlignment="0" applyProtection="0"/>
    <xf numFmtId="0" fontId="32" fillId="75" borderId="140" applyNumberFormat="0" applyFont="0" applyAlignment="0" applyProtection="0"/>
    <xf numFmtId="0" fontId="103" fillId="82" borderId="141" applyNumberFormat="0" applyAlignment="0" applyProtection="0"/>
    <xf numFmtId="0" fontId="133" fillId="0" borderId="0" applyNumberFormat="0" applyFill="0" applyBorder="0" applyAlignment="0" applyProtection="0"/>
    <xf numFmtId="0" fontId="134" fillId="0" borderId="81" applyNumberFormat="0" applyFill="0" applyAlignment="0" applyProtection="0"/>
    <xf numFmtId="0" fontId="135" fillId="0" borderId="82" applyNumberFormat="0" applyFill="0" applyAlignment="0" applyProtection="0"/>
    <xf numFmtId="0" fontId="136" fillId="0" borderId="83" applyNumberFormat="0" applyFill="0" applyAlignment="0" applyProtection="0"/>
    <xf numFmtId="0" fontId="136" fillId="0" borderId="0" applyNumberFormat="0" applyFill="0" applyBorder="0" applyAlignment="0" applyProtection="0"/>
    <xf numFmtId="0" fontId="110" fillId="0" borderId="142" applyNumberFormat="0" applyFill="0" applyAlignment="0" applyProtection="0"/>
    <xf numFmtId="0" fontId="96" fillId="58" borderId="0" applyNumberFormat="0" applyBorder="0" applyAlignment="0" applyProtection="0"/>
    <xf numFmtId="0" fontId="131" fillId="82" borderId="139" applyNumberFormat="0" applyAlignment="0" applyProtection="0"/>
    <xf numFmtId="0" fontId="98" fillId="69" borderId="63" applyNumberFormat="0" applyAlignment="0" applyProtection="0"/>
    <xf numFmtId="0" fontId="104" fillId="0" borderId="78" applyNumberFormat="0" applyFill="0" applyAlignment="0" applyProtection="0"/>
    <xf numFmtId="0" fontId="95" fillId="83" borderId="0" applyNumberFormat="0" applyBorder="0" applyAlignment="0" applyProtection="0"/>
    <xf numFmtId="0" fontId="95" fillId="73" borderId="0" applyNumberFormat="0" applyBorder="0" applyAlignment="0" applyProtection="0"/>
    <xf numFmtId="0" fontId="95" fillId="63" borderId="0" applyNumberFormat="0" applyBorder="0" applyAlignment="0" applyProtection="0"/>
    <xf numFmtId="0" fontId="95" fillId="84" borderId="0" applyNumberFormat="0" applyBorder="0" applyAlignment="0" applyProtection="0"/>
    <xf numFmtId="0" fontId="95" fillId="66" borderId="0" applyNumberFormat="0" applyBorder="0" applyAlignment="0" applyProtection="0"/>
    <xf numFmtId="0" fontId="95" fillId="71" borderId="0" applyNumberFormat="0" applyBorder="0" applyAlignment="0" applyProtection="0"/>
    <xf numFmtId="0" fontId="100" fillId="74" borderId="139" applyNumberFormat="0" applyAlignment="0" applyProtection="0"/>
    <xf numFmtId="0" fontId="101" fillId="57" borderId="0" applyNumberFormat="0" applyBorder="0" applyAlignment="0" applyProtection="0"/>
    <xf numFmtId="0" fontId="132" fillId="74" borderId="0" applyNumberFormat="0" applyBorder="0" applyAlignment="0" applyProtection="0"/>
    <xf numFmtId="0" fontId="32" fillId="75" borderId="140" applyNumberFormat="0" applyFont="0" applyAlignment="0" applyProtection="0"/>
    <xf numFmtId="0" fontId="103" fillId="82" borderId="141" applyNumberFormat="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33" fillId="0" borderId="0" applyNumberFormat="0" applyFill="0" applyBorder="0" applyAlignment="0" applyProtection="0"/>
    <xf numFmtId="0" fontId="134" fillId="0" borderId="81" applyNumberFormat="0" applyFill="0" applyAlignment="0" applyProtection="0"/>
    <xf numFmtId="0" fontId="135" fillId="0" borderId="82" applyNumberFormat="0" applyFill="0" applyAlignment="0" applyProtection="0"/>
    <xf numFmtId="0" fontId="136" fillId="0" borderId="83" applyNumberFormat="0" applyFill="0" applyAlignment="0" applyProtection="0"/>
    <xf numFmtId="0" fontId="136" fillId="0" borderId="0" applyNumberFormat="0" applyFill="0" applyBorder="0" applyAlignment="0" applyProtection="0"/>
    <xf numFmtId="0" fontId="110" fillId="0" borderId="142" applyNumberFormat="0" applyFill="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97" fillId="68" borderId="145" applyNumberFormat="0" applyAlignment="0" applyProtection="0"/>
    <xf numFmtId="0" fontId="97" fillId="68" borderId="145" applyNumberFormat="0" applyAlignment="0" applyProtection="0"/>
    <xf numFmtId="0" fontId="100" fillId="59" borderId="145" applyNumberFormat="0" applyAlignment="0" applyProtection="0"/>
    <xf numFmtId="0" fontId="100" fillId="59" borderId="145" applyNumberFormat="0" applyAlignment="0" applyProtection="0"/>
    <xf numFmtId="0" fontId="32" fillId="75" borderId="146" applyNumberFormat="0" applyFont="0" applyAlignment="0" applyProtection="0"/>
    <xf numFmtId="0" fontId="84" fillId="75" borderId="146" applyNumberFormat="0" applyFont="0" applyAlignment="0" applyProtection="0"/>
    <xf numFmtId="0" fontId="103" fillId="68" borderId="147" applyNumberFormat="0" applyAlignment="0" applyProtection="0"/>
    <xf numFmtId="0" fontId="103" fillId="68" borderId="147" applyNumberFormat="0" applyAlignment="0" applyProtection="0"/>
    <xf numFmtId="0" fontId="110" fillId="0" borderId="148" applyNumberFormat="0" applyFill="0" applyAlignment="0" applyProtection="0"/>
    <xf numFmtId="0" fontId="110" fillId="0" borderId="148" applyNumberFormat="0" applyFill="0" applyAlignment="0" applyProtection="0"/>
    <xf numFmtId="0" fontId="97" fillId="68" borderId="145" applyNumberFormat="0" applyAlignment="0" applyProtection="0"/>
    <xf numFmtId="0" fontId="97" fillId="68" borderId="145" applyNumberFormat="0" applyAlignment="0" applyProtection="0"/>
    <xf numFmtId="0" fontId="116" fillId="79" borderId="145" applyNumberFormat="0" applyFont="0" applyProtection="0"/>
    <xf numFmtId="0" fontId="97" fillId="68" borderId="145" applyNumberFormat="0" applyAlignment="0" applyProtection="0"/>
    <xf numFmtId="0" fontId="116" fillId="79" borderId="145" applyNumberFormat="0" applyFont="0" applyProtection="0"/>
    <xf numFmtId="0" fontId="97" fillId="68" borderId="145" applyNumberFormat="0" applyAlignment="0" applyProtection="0"/>
    <xf numFmtId="0" fontId="116" fillId="79" borderId="145" applyNumberFormat="0" applyFont="0" applyProtection="0"/>
    <xf numFmtId="0" fontId="100" fillId="59" borderId="145" applyNumberFormat="0" applyAlignment="0" applyProtection="0"/>
    <xf numFmtId="0" fontId="119" fillId="55" borderId="145" applyNumberFormat="0" applyFont="0" applyProtection="0"/>
    <xf numFmtId="0" fontId="100" fillId="59" borderId="145" applyNumberFormat="0" applyAlignment="0" applyProtection="0"/>
    <xf numFmtId="0" fontId="119" fillId="55" borderId="145" applyNumberFormat="0" applyFont="0" applyProtection="0"/>
    <xf numFmtId="0" fontId="100" fillId="59" borderId="145" applyNumberFormat="0" applyAlignment="0" applyProtection="0"/>
    <xf numFmtId="0" fontId="119" fillId="55" borderId="145" applyNumberFormat="0" applyFont="0" applyProtection="0"/>
    <xf numFmtId="0" fontId="100" fillId="59" borderId="145" applyNumberForma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32" fillId="75" borderId="146" applyNumberFormat="0" applyFont="0" applyBorder="0" applyProtection="0"/>
    <xf numFmtId="0" fontId="84"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84"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32" fillId="75" borderId="146" applyNumberFormat="0" applyFont="0" applyBorder="0" applyProtection="0"/>
    <xf numFmtId="0" fontId="84"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32" fillId="75" borderId="146" applyNumberFormat="0" applyFont="0" applyAlignment="0" applyProtection="0"/>
    <xf numFmtId="0" fontId="103" fillId="68" borderId="147" applyNumberFormat="0" applyAlignment="0" applyProtection="0"/>
    <xf numFmtId="0" fontId="103" fillId="68" borderId="147" applyNumberFormat="0" applyAlignment="0" applyProtection="0"/>
    <xf numFmtId="0" fontId="124" fillId="79" borderId="149" applyNumberFormat="0" applyFont="0" applyProtection="0"/>
    <xf numFmtId="0" fontId="103" fillId="68" borderId="147" applyNumberFormat="0" applyAlignment="0" applyProtection="0"/>
    <xf numFmtId="0" fontId="124" fillId="79" borderId="149" applyNumberFormat="0" applyFont="0" applyProtection="0"/>
    <xf numFmtId="0" fontId="103" fillId="68" borderId="147" applyNumberFormat="0" applyAlignment="0" applyProtection="0"/>
    <xf numFmtId="0" fontId="124" fillId="79" borderId="149" applyNumberFormat="0" applyFont="0" applyProtection="0"/>
    <xf numFmtId="0" fontId="110" fillId="0" borderId="148" applyNumberFormat="0" applyFill="0" applyAlignment="0" applyProtection="0"/>
    <xf numFmtId="0" fontId="1" fillId="0" borderId="150" applyNumberFormat="0" applyFont="0" applyAlignment="0" applyProtection="0"/>
    <xf numFmtId="0" fontId="110" fillId="0" borderId="148" applyNumberFormat="0" applyFill="0" applyAlignment="0" applyProtection="0"/>
    <xf numFmtId="0" fontId="1" fillId="0" borderId="150" applyNumberFormat="0" applyFont="0" applyAlignment="0" applyProtection="0"/>
    <xf numFmtId="0" fontId="110" fillId="0" borderId="148" applyNumberFormat="0" applyFill="0" applyAlignment="0" applyProtection="0"/>
    <xf numFmtId="0" fontId="1" fillId="0" borderId="150" applyNumberFormat="0" applyFont="0" applyAlignment="0" applyProtection="0"/>
    <xf numFmtId="0" fontId="97" fillId="68" borderId="145" applyNumberFormat="0" applyAlignment="0" applyProtection="0"/>
    <xf numFmtId="0" fontId="131" fillId="82" borderId="145" applyNumberFormat="0" applyAlignment="0" applyProtection="0"/>
    <xf numFmtId="0" fontId="100" fillId="74" borderId="145" applyNumberFormat="0" applyAlignment="0" applyProtection="0"/>
    <xf numFmtId="0" fontId="100" fillId="59" borderId="145" applyNumberFormat="0" applyAlignment="0" applyProtection="0"/>
    <xf numFmtId="0" fontId="32" fillId="75" borderId="146" applyNumberFormat="0" applyFont="0" applyAlignment="0" applyProtection="0"/>
    <xf numFmtId="0" fontId="70" fillId="75" borderId="146" applyNumberFormat="0" applyFont="0" applyAlignment="0" applyProtection="0"/>
    <xf numFmtId="0" fontId="103" fillId="68" borderId="147" applyNumberFormat="0" applyAlignment="0" applyProtection="0"/>
    <xf numFmtId="0" fontId="103" fillId="82" borderId="147" applyNumberFormat="0" applyAlignment="0" applyProtection="0"/>
    <xf numFmtId="0" fontId="110" fillId="0" borderId="148" applyNumberFormat="0" applyFill="0" applyAlignment="0" applyProtection="0"/>
    <xf numFmtId="0" fontId="97" fillId="68" borderId="145" applyNumberFormat="0" applyAlignment="0" applyProtection="0"/>
    <xf numFmtId="0" fontId="97" fillId="68" borderId="145" applyNumberFormat="0" applyAlignment="0" applyProtection="0"/>
    <xf numFmtId="0" fontId="100" fillId="59" borderId="145" applyNumberFormat="0" applyAlignment="0" applyProtection="0"/>
    <xf numFmtId="0" fontId="100" fillId="59" borderId="145" applyNumberFormat="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84" fillId="75" borderId="146" applyNumberFormat="0" applyFont="0" applyAlignment="0" applyProtection="0"/>
    <xf numFmtId="0" fontId="103" fillId="68" borderId="147" applyNumberFormat="0" applyAlignment="0" applyProtection="0"/>
    <xf numFmtId="0" fontId="103" fillId="68" borderId="147" applyNumberFormat="0" applyAlignment="0" applyProtection="0"/>
    <xf numFmtId="0" fontId="110" fillId="0" borderId="148" applyNumberFormat="0" applyFill="0" applyAlignment="0" applyProtection="0"/>
    <xf numFmtId="0" fontId="110" fillId="0" borderId="148" applyNumberFormat="0" applyFill="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97" fillId="68" borderId="145" applyNumberFormat="0" applyAlignment="0" applyProtection="0"/>
    <xf numFmtId="0" fontId="97" fillId="68" borderId="145" applyNumberFormat="0" applyAlignment="0" applyProtection="0"/>
    <xf numFmtId="0" fontId="100" fillId="59" borderId="145" applyNumberFormat="0" applyAlignment="0" applyProtection="0"/>
    <xf numFmtId="0" fontId="100" fillId="59" borderId="145" applyNumberFormat="0" applyAlignment="0" applyProtection="0"/>
    <xf numFmtId="0" fontId="32" fillId="75" borderId="146" applyNumberFormat="0" applyFont="0" applyAlignment="0" applyProtection="0"/>
    <xf numFmtId="0" fontId="84" fillId="75" borderId="146" applyNumberFormat="0" applyFont="0" applyAlignment="0" applyProtection="0"/>
    <xf numFmtId="0" fontId="103" fillId="68" borderId="147" applyNumberFormat="0" applyAlignment="0" applyProtection="0"/>
    <xf numFmtId="0" fontId="103" fillId="68" borderId="147" applyNumberFormat="0" applyAlignment="0" applyProtection="0"/>
    <xf numFmtId="0" fontId="110" fillId="0" borderId="148" applyNumberFormat="0" applyFill="0" applyAlignment="0" applyProtection="0"/>
    <xf numFmtId="0" fontId="110" fillId="0" borderId="148" applyNumberFormat="0" applyFill="0" applyAlignment="0" applyProtection="0"/>
    <xf numFmtId="0" fontId="97" fillId="68" borderId="145" applyNumberFormat="0" applyAlignment="0" applyProtection="0"/>
    <xf numFmtId="0" fontId="97" fillId="68" borderId="145" applyNumberFormat="0" applyAlignment="0" applyProtection="0"/>
    <xf numFmtId="0" fontId="116" fillId="79" borderId="145" applyNumberFormat="0" applyFont="0" applyProtection="0"/>
    <xf numFmtId="0" fontId="97" fillId="68" borderId="145" applyNumberFormat="0" applyAlignment="0" applyProtection="0"/>
    <xf numFmtId="0" fontId="116" fillId="79" borderId="145" applyNumberFormat="0" applyFont="0" applyProtection="0"/>
    <xf numFmtId="0" fontId="97" fillId="68" borderId="145" applyNumberFormat="0" applyAlignment="0" applyProtection="0"/>
    <xf numFmtId="0" fontId="116" fillId="79" borderId="145" applyNumberFormat="0" applyFont="0" applyProtection="0"/>
    <xf numFmtId="0" fontId="100" fillId="59" borderId="145" applyNumberFormat="0" applyAlignment="0" applyProtection="0"/>
    <xf numFmtId="0" fontId="119" fillId="55" borderId="145" applyNumberFormat="0" applyFont="0" applyProtection="0"/>
    <xf numFmtId="0" fontId="100" fillId="59" borderId="145" applyNumberFormat="0" applyAlignment="0" applyProtection="0"/>
    <xf numFmtId="0" fontId="119" fillId="55" borderId="145" applyNumberFormat="0" applyFont="0" applyProtection="0"/>
    <xf numFmtId="0" fontId="100" fillId="59" borderId="145" applyNumberFormat="0" applyAlignment="0" applyProtection="0"/>
    <xf numFmtId="0" fontId="119" fillId="55" borderId="145" applyNumberFormat="0" applyFont="0" applyProtection="0"/>
    <xf numFmtId="0" fontId="100" fillId="59" borderId="145" applyNumberForma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32" fillId="75" borderId="146" applyNumberFormat="0" applyFont="0" applyBorder="0" applyProtection="0"/>
    <xf numFmtId="0" fontId="84"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84"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32" fillId="75" borderId="146" applyNumberFormat="0" applyFont="0" applyBorder="0" applyProtection="0"/>
    <xf numFmtId="0" fontId="84"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70" fillId="75" borderId="146" applyNumberFormat="0" applyFont="0" applyAlignment="0" applyProtection="0"/>
    <xf numFmtId="0" fontId="32" fillId="75" borderId="146" applyNumberFormat="0" applyFont="0" applyAlignment="0" applyProtection="0"/>
    <xf numFmtId="0" fontId="103" fillId="68" borderId="147" applyNumberFormat="0" applyAlignment="0" applyProtection="0"/>
    <xf numFmtId="0" fontId="103" fillId="68" borderId="147" applyNumberFormat="0" applyAlignment="0" applyProtection="0"/>
    <xf numFmtId="0" fontId="124" fillId="79" borderId="149" applyNumberFormat="0" applyFont="0" applyProtection="0"/>
    <xf numFmtId="0" fontId="103" fillId="68" borderId="147" applyNumberFormat="0" applyAlignment="0" applyProtection="0"/>
    <xf numFmtId="0" fontId="124" fillId="79" borderId="149" applyNumberFormat="0" applyFont="0" applyProtection="0"/>
    <xf numFmtId="0" fontId="103" fillId="68" borderId="147" applyNumberFormat="0" applyAlignment="0" applyProtection="0"/>
    <xf numFmtId="0" fontId="124" fillId="79" borderId="149" applyNumberFormat="0" applyFont="0" applyProtection="0"/>
    <xf numFmtId="0" fontId="110" fillId="0" borderId="148" applyNumberFormat="0" applyFill="0" applyAlignment="0" applyProtection="0"/>
    <xf numFmtId="0" fontId="1" fillId="0" borderId="150" applyNumberFormat="0" applyFont="0" applyAlignment="0" applyProtection="0"/>
    <xf numFmtId="0" fontId="110" fillId="0" borderId="148" applyNumberFormat="0" applyFill="0" applyAlignment="0" applyProtection="0"/>
    <xf numFmtId="0" fontId="1" fillId="0" borderId="150" applyNumberFormat="0" applyFont="0" applyAlignment="0" applyProtection="0"/>
    <xf numFmtId="0" fontId="110" fillId="0" borderId="148" applyNumberFormat="0" applyFill="0" applyAlignment="0" applyProtection="0"/>
    <xf numFmtId="0" fontId="1" fillId="0" borderId="150" applyNumberFormat="0" applyFont="0" applyAlignment="0" applyProtection="0"/>
    <xf numFmtId="0" fontId="97" fillId="68" borderId="145" applyNumberFormat="0" applyAlignment="0" applyProtection="0"/>
    <xf numFmtId="0" fontId="131" fillId="82" borderId="145" applyNumberFormat="0" applyAlignment="0" applyProtection="0"/>
    <xf numFmtId="0" fontId="100" fillId="74" borderId="145" applyNumberFormat="0" applyAlignment="0" applyProtection="0"/>
    <xf numFmtId="0" fontId="100" fillId="59" borderId="145" applyNumberFormat="0" applyAlignment="0" applyProtection="0"/>
    <xf numFmtId="0" fontId="32" fillId="75" borderId="146" applyNumberFormat="0" applyFont="0" applyAlignment="0" applyProtection="0"/>
    <xf numFmtId="0" fontId="70" fillId="75" borderId="146" applyNumberFormat="0" applyFont="0" applyAlignment="0" applyProtection="0"/>
    <xf numFmtId="0" fontId="103" fillId="68" borderId="147" applyNumberFormat="0" applyAlignment="0" applyProtection="0"/>
    <xf numFmtId="0" fontId="103" fillId="82" borderId="147" applyNumberFormat="0" applyAlignment="0" applyProtection="0"/>
    <xf numFmtId="0" fontId="110" fillId="0" borderId="148" applyNumberFormat="0" applyFill="0" applyAlignment="0" applyProtection="0"/>
    <xf numFmtId="0" fontId="97" fillId="68" borderId="145" applyNumberFormat="0" applyAlignment="0" applyProtection="0"/>
    <xf numFmtId="0" fontId="97" fillId="68" borderId="145" applyNumberFormat="0" applyAlignment="0" applyProtection="0"/>
    <xf numFmtId="0" fontId="100" fillId="59" borderId="145" applyNumberFormat="0" applyAlignment="0" applyProtection="0"/>
    <xf numFmtId="0" fontId="100" fillId="59" borderId="145" applyNumberFormat="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84" fillId="75" borderId="146" applyNumberFormat="0" applyFont="0" applyAlignment="0" applyProtection="0"/>
    <xf numFmtId="0" fontId="103" fillId="68" borderId="147" applyNumberFormat="0" applyAlignment="0" applyProtection="0"/>
    <xf numFmtId="0" fontId="103" fillId="68" borderId="147" applyNumberFormat="0" applyAlignment="0" applyProtection="0"/>
    <xf numFmtId="0" fontId="110" fillId="0" borderId="148" applyNumberFormat="0" applyFill="0" applyAlignment="0" applyProtection="0"/>
    <xf numFmtId="0" fontId="110" fillId="0" borderId="148" applyNumberFormat="0" applyFill="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32" fillId="75" borderId="146" applyNumberFormat="0" applyFont="0" applyAlignment="0" applyProtection="0"/>
    <xf numFmtId="0" fontId="124" fillId="79" borderId="155" applyNumberFormat="0" applyFo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131" fillId="82" borderId="151" applyNumberFormat="0" applyAlignment="0" applyProtection="0"/>
    <xf numFmtId="0" fontId="97" fillId="68" borderId="151" applyNumberFormat="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31" fillId="82" borderId="151" applyNumberFormat="0" applyAlignment="0" applyProtection="0"/>
    <xf numFmtId="0" fontId="97" fillId="68" borderId="151" applyNumberFormat="0" applyAlignment="0" applyProtection="0"/>
    <xf numFmtId="0" fontId="1" fillId="0" borderId="156" applyNumberFormat="0" applyFont="0" applyAlignment="0" applyProtection="0"/>
    <xf numFmtId="0" fontId="110" fillId="0" borderId="154" applyNumberFormat="0" applyFill="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32"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03" fillId="68" borderId="153" applyNumberFormat="0" applyAlignment="0" applyProtection="0"/>
    <xf numFmtId="0" fontId="32"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32" fillId="75" borderId="152" applyNumberFormat="0" applyFont="0" applyBorder="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32" fillId="75" borderId="152" applyNumberFormat="0" applyFont="0" applyBorder="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97" fillId="68" borderId="151" applyNumberFormat="0" applyAlignment="0" applyProtection="0"/>
    <xf numFmtId="0" fontId="70" fillId="75" borderId="152" applyNumberFormat="0" applyFont="0" applyAlignment="0" applyProtection="0"/>
    <xf numFmtId="0" fontId="100" fillId="74" borderId="151" applyNumberFormat="0" applyAlignment="0" applyProtection="0"/>
    <xf numFmtId="0" fontId="70" fillId="75" borderId="152" applyNumberFormat="0" applyFont="0" applyAlignment="0" applyProtection="0"/>
    <xf numFmtId="0" fontId="110" fillId="0" borderId="154" applyNumberFormat="0" applyFill="0" applyAlignment="0" applyProtection="0"/>
    <xf numFmtId="0" fontId="110" fillId="0" borderId="154" applyNumberFormat="0" applyFill="0" applyAlignment="0" applyProtection="0"/>
    <xf numFmtId="0" fontId="110" fillId="0" borderId="154" applyNumberFormat="0" applyFill="0" applyAlignment="0" applyProtection="0"/>
    <xf numFmtId="0" fontId="103" fillId="68" borderId="153" applyNumberForma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84" fillId="75" borderId="152" applyNumberFormat="0" applyFont="0" applyAlignment="0" applyProtection="0"/>
    <xf numFmtId="0" fontId="32" fillId="75" borderId="152" applyNumberFormat="0" applyFont="0" applyAlignment="0" applyProtection="0"/>
    <xf numFmtId="0" fontId="100" fillId="59" borderId="151" applyNumberFormat="0" applyAlignment="0" applyProtection="0"/>
    <xf numFmtId="0" fontId="100" fillId="59" borderId="151" applyNumberFormat="0" applyAlignment="0" applyProtection="0"/>
    <xf numFmtId="0" fontId="97" fillId="68" borderId="151" applyNumberFormat="0" applyAlignment="0" applyProtection="0"/>
    <xf numFmtId="0" fontId="97" fillId="68" borderId="151" applyNumberFormat="0" applyAlignment="0" applyProtection="0"/>
    <xf numFmtId="0" fontId="70" fillId="75" borderId="152" applyNumberFormat="0" applyFont="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6" fillId="79" borderId="151" applyNumberFormat="0" applyFo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97" fillId="68" borderId="151"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103" fillId="68" borderId="153" applyNumberFormat="0" applyAlignment="0" applyProtection="0"/>
    <xf numFmtId="0" fontId="103" fillId="68" borderId="153" applyNumberFormat="0" applyAlignment="0" applyProtection="0"/>
    <xf numFmtId="0" fontId="84" fillId="75" borderId="152" applyNumberFormat="0" applyFont="0" applyAlignment="0" applyProtection="0"/>
    <xf numFmtId="0" fontId="32" fillId="75" borderId="152" applyNumberFormat="0" applyFont="0" applyAlignment="0" applyProtection="0"/>
    <xf numFmtId="0" fontId="100" fillId="59" borderId="151" applyNumberFormat="0" applyAlignment="0" applyProtection="0"/>
    <xf numFmtId="0" fontId="100" fillId="59" borderId="151" applyNumberFormat="0" applyAlignment="0" applyProtection="0"/>
    <xf numFmtId="0" fontId="97" fillId="68" borderId="151" applyNumberFormat="0" applyAlignment="0" applyProtection="0"/>
    <xf numFmtId="0" fontId="97" fillId="68" borderId="151" applyNumberFormat="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100" fillId="59" borderId="151" applyNumberFormat="0" applyAlignment="0" applyProtection="0"/>
    <xf numFmtId="0" fontId="100" fillId="74" borderId="151" applyNumberFormat="0" applyAlignment="0" applyProtection="0"/>
    <xf numFmtId="0" fontId="70" fillId="75" borderId="152" applyNumberFormat="0" applyFont="0" applyAlignment="0" applyProtection="0"/>
    <xf numFmtId="0" fontId="97" fillId="68" borderId="151" applyNumberFormat="0" applyAlignme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19" fillId="55" borderId="151" applyNumberFormat="0" applyFont="0" applyProtection="0"/>
    <xf numFmtId="0" fontId="100" fillId="59" borderId="151" applyNumberForma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110" fillId="0" borderId="154" applyNumberFormat="0" applyFill="0" applyAlignme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70" fillId="75" borderId="152" applyNumberFormat="0" applyFont="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70" fillId="75" borderId="152" applyNumberFormat="0" applyFont="0" applyAlignment="0" applyProtection="0"/>
    <xf numFmtId="0" fontId="100" fillId="59" borderId="151" applyNumberForma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70" fillId="75" borderId="152" applyNumberFormat="0" applyFont="0" applyAlignment="0" applyProtection="0"/>
    <xf numFmtId="0" fontId="70" fillId="75" borderId="152" applyNumberFormat="0" applyFont="0" applyAlignment="0" applyProtection="0"/>
    <xf numFmtId="0" fontId="124" fillId="79" borderId="155" applyNumberFormat="0" applyFont="0" applyProtection="0"/>
    <xf numFmtId="0" fontId="32" fillId="75" borderId="152" applyNumberFormat="0" applyFont="0" applyAlignment="0" applyProtection="0"/>
    <xf numFmtId="0" fontId="1" fillId="0" borderId="156" applyNumberFormat="0" applyFont="0" applyAlignment="0" applyProtection="0"/>
    <xf numFmtId="0" fontId="110" fillId="0" borderId="154" applyNumberFormat="0" applyFill="0" applyAlignment="0" applyProtection="0"/>
    <xf numFmtId="0" fontId="110" fillId="0" borderId="154" applyNumberFormat="0" applyFill="0" applyAlignment="0" applyProtection="0"/>
    <xf numFmtId="0" fontId="70" fillId="75" borderId="152" applyNumberFormat="0" applyFont="0" applyAlignment="0" applyProtection="0"/>
    <xf numFmtId="0" fontId="70" fillId="75" borderId="152" applyNumberFormat="0" applyFont="0" applyAlignment="0" applyProtection="0"/>
    <xf numFmtId="0" fontId="100" fillId="59" borderId="151" applyNumberFormat="0" applyAlignment="0" applyProtection="0"/>
    <xf numFmtId="0" fontId="100" fillId="74" borderId="151" applyNumberFormat="0" applyAlignment="0" applyProtection="0"/>
    <xf numFmtId="0" fontId="70" fillId="75" borderId="152" applyNumberFormat="0" applyFont="0" applyAlignment="0" applyProtection="0"/>
    <xf numFmtId="0" fontId="97" fillId="68" borderId="151" applyNumberFormat="0" applyAlignment="0" applyProtection="0"/>
    <xf numFmtId="0" fontId="97" fillId="68" borderId="151" applyNumberFormat="0" applyAlignme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03" fillId="68" borderId="153" applyNumberFormat="0" applyAlignment="0" applyProtection="0"/>
    <xf numFmtId="0" fontId="97" fillId="68" borderId="151" applyNumberFormat="0" applyAlignment="0" applyProtection="0"/>
    <xf numFmtId="0" fontId="131" fillId="82" borderId="151" applyNumberFormat="0" applyAlignme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97" fillId="68" borderId="151" applyNumberFormat="0" applyAlignment="0" applyProtection="0"/>
    <xf numFmtId="0" fontId="131" fillId="82" borderId="151" applyNumberFormat="0" applyAlignment="0" applyProtection="0"/>
    <xf numFmtId="0" fontId="100" fillId="74"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70" fillId="75" borderId="152" applyNumberFormat="0" applyFont="0" applyAlignment="0" applyProtection="0"/>
    <xf numFmtId="0" fontId="103" fillId="68" borderId="153" applyNumberFormat="0" applyAlignment="0" applyProtection="0"/>
    <xf numFmtId="0" fontId="103" fillId="82" borderId="153" applyNumberFormat="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70"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70" fillId="75" borderId="152" applyNumberFormat="0" applyFont="0" applyAlignment="0" applyProtection="0"/>
    <xf numFmtId="0" fontId="32"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97" fillId="68" borderId="151" applyNumberFormat="0" applyAlignment="0" applyProtection="0"/>
    <xf numFmtId="0" fontId="131" fillId="82" borderId="151" applyNumberFormat="0" applyAlignment="0" applyProtection="0"/>
    <xf numFmtId="0" fontId="100" fillId="74"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70" fillId="75" borderId="152" applyNumberFormat="0" applyFont="0" applyAlignment="0" applyProtection="0"/>
    <xf numFmtId="0" fontId="103" fillId="68" borderId="153" applyNumberFormat="0" applyAlignment="0" applyProtection="0"/>
    <xf numFmtId="0" fontId="103" fillId="82" borderId="153" applyNumberFormat="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70" fillId="75" borderId="152" applyNumberFormat="0" applyFont="0" applyAlignment="0" applyProtection="0"/>
    <xf numFmtId="0" fontId="103" fillId="68" borderId="153" applyNumberFormat="0" applyAlignment="0" applyProtection="0"/>
    <xf numFmtId="0" fontId="103" fillId="82" borderId="153" applyNumberFormat="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70"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Border="0" applyProtection="0"/>
    <xf numFmtId="0" fontId="32" fillId="75" borderId="152" applyNumberFormat="0" applyFont="0" applyAlignment="0" applyProtection="0"/>
    <xf numFmtId="0" fontId="70" fillId="75" borderId="152" applyNumberFormat="0" applyFont="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97" fillId="68" borderId="151" applyNumberFormat="0" applyAlignment="0" applyProtection="0"/>
    <xf numFmtId="0" fontId="131" fillId="82" borderId="151" applyNumberFormat="0" applyAlignment="0" applyProtection="0"/>
    <xf numFmtId="0" fontId="100" fillId="74"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70" fillId="75" borderId="152" applyNumberFormat="0" applyFont="0" applyAlignment="0" applyProtection="0"/>
    <xf numFmtId="0" fontId="103" fillId="68" borderId="153" applyNumberFormat="0" applyAlignment="0" applyProtection="0"/>
    <xf numFmtId="0" fontId="103" fillId="82" borderId="153" applyNumberFormat="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100" fillId="59" borderId="151" applyNumberFormat="0" applyAlignment="0" applyProtection="0"/>
    <xf numFmtId="0" fontId="32" fillId="75" borderId="152" applyNumberFormat="0" applyFont="0" applyAlignment="0" applyProtection="0"/>
    <xf numFmtId="0" fontId="70" fillId="75" borderId="152" applyNumberFormat="0" applyFont="0" applyAlignment="0" applyProtection="0"/>
    <xf numFmtId="0" fontId="103" fillId="68" borderId="153" applyNumberFormat="0" applyAlignment="0" applyProtection="0"/>
    <xf numFmtId="0" fontId="103" fillId="82" borderId="153" applyNumberFormat="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97" fillId="68" borderId="151" applyNumberFormat="0" applyAlignment="0" applyProtection="0"/>
    <xf numFmtId="0" fontId="131" fillId="82" borderId="151" applyNumberFormat="0" applyAlignment="0" applyProtection="0"/>
    <xf numFmtId="0" fontId="100" fillId="74"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70" fillId="75" borderId="152" applyNumberFormat="0" applyFont="0" applyAlignment="0" applyProtection="0"/>
    <xf numFmtId="0" fontId="103" fillId="68" borderId="153" applyNumberFormat="0" applyAlignment="0" applyProtection="0"/>
    <xf numFmtId="0" fontId="103" fillId="82" borderId="153" applyNumberFormat="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70" fillId="75" borderId="152" applyNumberFormat="0" applyFont="0" applyAlignment="0" applyProtection="0"/>
    <xf numFmtId="0" fontId="103" fillId="68" borderId="153" applyNumberFormat="0" applyAlignment="0" applyProtection="0"/>
    <xf numFmtId="0" fontId="103" fillId="82" borderId="153" applyNumberFormat="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97" fillId="68" borderId="151" applyNumberFormat="0" applyAlignment="0" applyProtection="0"/>
    <xf numFmtId="0" fontId="116" fillId="79"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119" fillId="55" borderId="151" applyNumberFormat="0" applyFont="0" applyProtection="0"/>
    <xf numFmtId="0" fontId="100" fillId="59" borderId="151" applyNumberForma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Border="0" applyProtection="0"/>
    <xf numFmtId="0" fontId="84"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70" fillId="75" borderId="152" applyNumberFormat="0" applyFont="0" applyAlignment="0" applyProtection="0"/>
    <xf numFmtId="0" fontId="32"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03" fillId="68" borderId="153" applyNumberFormat="0" applyAlignment="0" applyProtection="0"/>
    <xf numFmtId="0" fontId="124" fillId="79" borderId="155" applyNumberFormat="0" applyFo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110" fillId="0" borderId="154" applyNumberFormat="0" applyFill="0" applyAlignment="0" applyProtection="0"/>
    <xf numFmtId="0" fontId="1" fillId="0" borderId="156" applyNumberFormat="0" applyFont="0" applyAlignment="0" applyProtection="0"/>
    <xf numFmtId="0" fontId="97" fillId="68" borderId="151" applyNumberFormat="0" applyAlignment="0" applyProtection="0"/>
    <xf numFmtId="0" fontId="131" fillId="82" borderId="151" applyNumberFormat="0" applyAlignment="0" applyProtection="0"/>
    <xf numFmtId="0" fontId="100" fillId="74"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70" fillId="75" borderId="152" applyNumberFormat="0" applyFont="0" applyAlignment="0" applyProtection="0"/>
    <xf numFmtId="0" fontId="103" fillId="68" borderId="153" applyNumberFormat="0" applyAlignment="0" applyProtection="0"/>
    <xf numFmtId="0" fontId="103" fillId="82" borderId="153" applyNumberFormat="0" applyAlignment="0" applyProtection="0"/>
    <xf numFmtId="0" fontId="110" fillId="0" borderId="154" applyNumberFormat="0" applyFill="0" applyAlignment="0" applyProtection="0"/>
    <xf numFmtId="0" fontId="97" fillId="68" borderId="151" applyNumberFormat="0" applyAlignment="0" applyProtection="0"/>
    <xf numFmtId="0" fontId="97" fillId="68" borderId="151" applyNumberFormat="0" applyAlignment="0" applyProtection="0"/>
    <xf numFmtId="0" fontId="100" fillId="59" borderId="151" applyNumberFormat="0" applyAlignment="0" applyProtection="0"/>
    <xf numFmtId="0" fontId="100" fillId="59" borderId="151" applyNumberForma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84" fillId="75" borderId="152" applyNumberFormat="0" applyFont="0" applyAlignment="0" applyProtection="0"/>
    <xf numFmtId="0" fontId="103" fillId="68" borderId="153" applyNumberFormat="0" applyAlignment="0" applyProtection="0"/>
    <xf numFmtId="0" fontId="103" fillId="68" borderId="153" applyNumberFormat="0" applyAlignment="0" applyProtection="0"/>
    <xf numFmtId="0" fontId="110" fillId="0" borderId="154" applyNumberFormat="0" applyFill="0" applyAlignment="0" applyProtection="0"/>
    <xf numFmtId="0" fontId="110" fillId="0" borderId="154" applyNumberFormat="0" applyFill="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32" fillId="75" borderId="152"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124" fillId="79" borderId="161" applyNumberFormat="0" applyFo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31" fillId="82" borderId="157" applyNumberFormat="0" applyAlignment="0" applyProtection="0"/>
    <xf numFmtId="0" fontId="97" fillId="68" borderId="157" applyNumberFormat="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31" fillId="82" borderId="157" applyNumberFormat="0" applyAlignment="0" applyProtection="0"/>
    <xf numFmtId="0" fontId="97" fillId="68" borderId="157" applyNumberFormat="0" applyAlignment="0" applyProtection="0"/>
    <xf numFmtId="0" fontId="1" fillId="0" borderId="162" applyNumberFormat="0" applyFont="0" applyAlignment="0" applyProtection="0"/>
    <xf numFmtId="0" fontId="110" fillId="0" borderId="160" applyNumberFormat="0" applyFill="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03" fillId="68" borderId="159"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32" fillId="75" borderId="158" applyNumberFormat="0" applyFont="0" applyBorder="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32" fillId="75" borderId="158" applyNumberFormat="0" applyFont="0" applyBorder="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97" fillId="68" borderId="157" applyNumberFormat="0" applyAlignment="0" applyProtection="0"/>
    <xf numFmtId="0" fontId="70" fillId="75" borderId="158" applyNumberFormat="0" applyFont="0" applyAlignment="0" applyProtection="0"/>
    <xf numFmtId="0" fontId="100" fillId="74" borderId="157" applyNumberFormat="0" applyAlignment="0" applyProtection="0"/>
    <xf numFmtId="0" fontId="70" fillId="75" borderId="158" applyNumberFormat="0" applyFont="0" applyAlignment="0" applyProtection="0"/>
    <xf numFmtId="0" fontId="110" fillId="0" borderId="160" applyNumberFormat="0" applyFill="0" applyAlignment="0" applyProtection="0"/>
    <xf numFmtId="0" fontId="110" fillId="0" borderId="160" applyNumberFormat="0" applyFill="0" applyAlignment="0" applyProtection="0"/>
    <xf numFmtId="0" fontId="110" fillId="0" borderId="160" applyNumberFormat="0" applyFill="0" applyAlignment="0" applyProtection="0"/>
    <xf numFmtId="0" fontId="103" fillId="68" borderId="159"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84" fillId="75" borderId="158" applyNumberFormat="0" applyFont="0" applyAlignment="0" applyProtection="0"/>
    <xf numFmtId="0" fontId="32" fillId="75" borderId="158" applyNumberFormat="0" applyFont="0" applyAlignment="0" applyProtection="0"/>
    <xf numFmtId="0" fontId="100" fillId="59" borderId="157" applyNumberFormat="0" applyAlignment="0" applyProtection="0"/>
    <xf numFmtId="0" fontId="100" fillId="59" borderId="157" applyNumberFormat="0" applyAlignment="0" applyProtection="0"/>
    <xf numFmtId="0" fontId="97" fillId="68" borderId="157" applyNumberFormat="0" applyAlignment="0" applyProtection="0"/>
    <xf numFmtId="0" fontId="97" fillId="68" borderId="157" applyNumberFormat="0" applyAlignment="0" applyProtection="0"/>
    <xf numFmtId="0" fontId="70" fillId="75" borderId="158" applyNumberFormat="0" applyFont="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6" fillId="79" borderId="157" applyNumberFormat="0" applyFo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97" fillId="68" borderId="157"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103" fillId="68" borderId="159" applyNumberFormat="0" applyAlignment="0" applyProtection="0"/>
    <xf numFmtId="0" fontId="103" fillId="68" borderId="159" applyNumberFormat="0" applyAlignment="0" applyProtection="0"/>
    <xf numFmtId="0" fontId="84" fillId="75" borderId="158" applyNumberFormat="0" applyFont="0" applyAlignment="0" applyProtection="0"/>
    <xf numFmtId="0" fontId="32" fillId="75" borderId="158" applyNumberFormat="0" applyFont="0" applyAlignment="0" applyProtection="0"/>
    <xf numFmtId="0" fontId="100" fillId="59" borderId="157" applyNumberFormat="0" applyAlignment="0" applyProtection="0"/>
    <xf numFmtId="0" fontId="100" fillId="59" borderId="157" applyNumberFormat="0" applyAlignment="0" applyProtection="0"/>
    <xf numFmtId="0" fontId="97" fillId="68" borderId="157" applyNumberFormat="0" applyAlignment="0" applyProtection="0"/>
    <xf numFmtId="0" fontId="97" fillId="68" borderId="157" applyNumberForma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100" fillId="59" borderId="157" applyNumberFormat="0" applyAlignment="0" applyProtection="0"/>
    <xf numFmtId="0" fontId="100" fillId="74" borderId="157" applyNumberFormat="0" applyAlignment="0" applyProtection="0"/>
    <xf numFmtId="0" fontId="70"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10" fillId="0" borderId="160" applyNumberFormat="0" applyFill="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70"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70" fillId="75" borderId="158" applyNumberFormat="0" applyFont="0" applyAlignme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70" fillId="75" borderId="158" applyNumberFormat="0" applyFont="0" applyAlignment="0" applyProtection="0"/>
    <xf numFmtId="0" fontId="70" fillId="75" borderId="158" applyNumberFormat="0" applyFont="0" applyAlignment="0" applyProtection="0"/>
    <xf numFmtId="0" fontId="124" fillId="79" borderId="161" applyNumberFormat="0" applyFont="0" applyProtection="0"/>
    <xf numFmtId="0" fontId="32" fillId="75" borderId="158" applyNumberFormat="0" applyFont="0" applyAlignment="0" applyProtection="0"/>
    <xf numFmtId="0" fontId="1" fillId="0" borderId="162" applyNumberFormat="0" applyFont="0" applyAlignment="0" applyProtection="0"/>
    <xf numFmtId="0" fontId="110" fillId="0" borderId="160" applyNumberFormat="0" applyFill="0" applyAlignment="0" applyProtection="0"/>
    <xf numFmtId="0" fontId="110" fillId="0" borderId="160" applyNumberFormat="0" applyFill="0" applyAlignment="0" applyProtection="0"/>
    <xf numFmtId="0" fontId="70" fillId="75" borderId="158" applyNumberFormat="0" applyFont="0" applyAlignment="0" applyProtection="0"/>
    <xf numFmtId="0" fontId="70" fillId="75" borderId="158" applyNumberFormat="0" applyFont="0" applyAlignment="0" applyProtection="0"/>
    <xf numFmtId="0" fontId="100" fillId="59" borderId="157" applyNumberFormat="0" applyAlignment="0" applyProtection="0"/>
    <xf numFmtId="0" fontId="100" fillId="74" borderId="157" applyNumberFormat="0" applyAlignment="0" applyProtection="0"/>
    <xf numFmtId="0" fontId="70"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03" fillId="68" borderId="159" applyNumberFormat="0" applyAlignment="0" applyProtection="0"/>
    <xf numFmtId="0" fontId="97" fillId="68" borderId="157" applyNumberFormat="0" applyAlignment="0" applyProtection="0"/>
    <xf numFmtId="0" fontId="131" fillId="82" borderId="157" applyNumberForma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70"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70"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Border="0" applyProtection="0"/>
    <xf numFmtId="0" fontId="32" fillId="75" borderId="158" applyNumberFormat="0" applyFont="0" applyAlignment="0" applyProtection="0"/>
    <xf numFmtId="0" fontId="70"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131" fillId="82" borderId="157" applyNumberFormat="0" applyAlignment="0" applyProtection="0"/>
    <xf numFmtId="0" fontId="100" fillId="74" borderId="157" applyNumberFormat="0" applyAlignment="0" applyProtection="0"/>
    <xf numFmtId="0" fontId="32" fillId="75" borderId="158" applyNumberFormat="0" applyFont="0" applyAlignment="0" applyProtection="0"/>
    <xf numFmtId="0" fontId="103" fillId="82" borderId="159" applyNumberFormat="0" applyAlignment="0" applyProtection="0"/>
    <xf numFmtId="0" fontId="110" fillId="0" borderId="160" applyNumberFormat="0" applyFill="0" applyAlignment="0" applyProtection="0"/>
    <xf numFmtId="0" fontId="131" fillId="82" borderId="157" applyNumberFormat="0" applyAlignment="0" applyProtection="0"/>
    <xf numFmtId="0" fontId="100" fillId="74" borderId="157" applyNumberFormat="0" applyAlignment="0" applyProtection="0"/>
    <xf numFmtId="0" fontId="32" fillId="75" borderId="158" applyNumberFormat="0" applyFont="0" applyAlignment="0" applyProtection="0"/>
    <xf numFmtId="0" fontId="103" fillId="82" borderId="159" applyNumberFormat="0" applyAlignment="0" applyProtection="0"/>
    <xf numFmtId="0" fontId="110" fillId="0" borderId="160" applyNumberFormat="0" applyFill="0" applyAlignment="0" applyProtection="0"/>
    <xf numFmtId="0" fontId="131" fillId="82" borderId="157" applyNumberFormat="0" applyAlignment="0" applyProtection="0"/>
    <xf numFmtId="0" fontId="100" fillId="74" borderId="157" applyNumberFormat="0" applyAlignment="0" applyProtection="0"/>
    <xf numFmtId="0" fontId="32" fillId="75" borderId="158" applyNumberFormat="0" applyFont="0" applyAlignment="0" applyProtection="0"/>
    <xf numFmtId="0" fontId="103" fillId="82" borderId="159" applyNumberFormat="0" applyAlignment="0" applyProtection="0"/>
    <xf numFmtId="0" fontId="110" fillId="0" borderId="160" applyNumberFormat="0" applyFill="0" applyAlignment="0" applyProtection="0"/>
    <xf numFmtId="0" fontId="131" fillId="82" borderId="157" applyNumberFormat="0" applyAlignment="0" applyProtection="0"/>
    <xf numFmtId="0" fontId="100" fillId="74" borderId="157" applyNumberFormat="0" applyAlignment="0" applyProtection="0"/>
    <xf numFmtId="0" fontId="32" fillId="75" borderId="158" applyNumberFormat="0" applyFont="0" applyAlignment="0" applyProtection="0"/>
    <xf numFmtId="0" fontId="103" fillId="82" borderId="159" applyNumberFormat="0" applyAlignment="0" applyProtection="0"/>
    <xf numFmtId="0" fontId="110" fillId="0" borderId="160" applyNumberFormat="0" applyFill="0" applyAlignment="0" applyProtection="0"/>
    <xf numFmtId="0" fontId="138" fillId="0" borderId="0"/>
    <xf numFmtId="0" fontId="138" fillId="0" borderId="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124" fillId="79" borderId="161" applyNumberFormat="0" applyFo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31" fillId="82" borderId="157" applyNumberFormat="0" applyAlignment="0" applyProtection="0"/>
    <xf numFmtId="0" fontId="97" fillId="68" borderId="157" applyNumberFormat="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31" fillId="82" borderId="157" applyNumberFormat="0" applyAlignment="0" applyProtection="0"/>
    <xf numFmtId="0" fontId="97" fillId="68" borderId="157" applyNumberFormat="0" applyAlignment="0" applyProtection="0"/>
    <xf numFmtId="0" fontId="1" fillId="0" borderId="162" applyNumberFormat="0" applyFont="0" applyAlignment="0" applyProtection="0"/>
    <xf numFmtId="0" fontId="110" fillId="0" borderId="160" applyNumberFormat="0" applyFill="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03" fillId="68" borderId="159"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32" fillId="75" borderId="158" applyNumberFormat="0" applyFont="0" applyBorder="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32" fillId="75" borderId="158" applyNumberFormat="0" applyFont="0" applyBorder="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97" fillId="68" borderId="157" applyNumberFormat="0" applyAlignment="0" applyProtection="0"/>
    <xf numFmtId="0" fontId="70" fillId="75" borderId="158" applyNumberFormat="0" applyFont="0" applyAlignment="0" applyProtection="0"/>
    <xf numFmtId="0" fontId="100" fillId="74" borderId="157" applyNumberFormat="0" applyAlignment="0" applyProtection="0"/>
    <xf numFmtId="0" fontId="70" fillId="75" borderId="158" applyNumberFormat="0" applyFont="0" applyAlignment="0" applyProtection="0"/>
    <xf numFmtId="0" fontId="110" fillId="0" borderId="160" applyNumberFormat="0" applyFill="0" applyAlignment="0" applyProtection="0"/>
    <xf numFmtId="0" fontId="110" fillId="0" borderId="160" applyNumberFormat="0" applyFill="0" applyAlignment="0" applyProtection="0"/>
    <xf numFmtId="0" fontId="110" fillId="0" borderId="160" applyNumberFormat="0" applyFill="0" applyAlignment="0" applyProtection="0"/>
    <xf numFmtId="0" fontId="103" fillId="68" borderId="159"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84" fillId="75" borderId="158" applyNumberFormat="0" applyFont="0" applyAlignment="0" applyProtection="0"/>
    <xf numFmtId="0" fontId="32" fillId="75" borderId="158" applyNumberFormat="0" applyFont="0" applyAlignment="0" applyProtection="0"/>
    <xf numFmtId="0" fontId="100" fillId="59" borderId="157" applyNumberFormat="0" applyAlignment="0" applyProtection="0"/>
    <xf numFmtId="0" fontId="100" fillId="59" borderId="157" applyNumberFormat="0" applyAlignment="0" applyProtection="0"/>
    <xf numFmtId="0" fontId="97" fillId="68" borderId="157" applyNumberFormat="0" applyAlignment="0" applyProtection="0"/>
    <xf numFmtId="0" fontId="97" fillId="68" borderId="157" applyNumberFormat="0" applyAlignment="0" applyProtection="0"/>
    <xf numFmtId="0" fontId="70" fillId="75" borderId="158" applyNumberFormat="0" applyFont="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6" fillId="79" borderId="157" applyNumberFormat="0" applyFo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97" fillId="68" borderId="157"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103" fillId="68" borderId="159" applyNumberFormat="0" applyAlignment="0" applyProtection="0"/>
    <xf numFmtId="0" fontId="103" fillId="68" borderId="159" applyNumberFormat="0" applyAlignment="0" applyProtection="0"/>
    <xf numFmtId="0" fontId="84" fillId="75" borderId="158" applyNumberFormat="0" applyFont="0" applyAlignment="0" applyProtection="0"/>
    <xf numFmtId="0" fontId="32" fillId="75" borderId="158" applyNumberFormat="0" applyFont="0" applyAlignment="0" applyProtection="0"/>
    <xf numFmtId="0" fontId="100" fillId="59" borderId="157" applyNumberFormat="0" applyAlignment="0" applyProtection="0"/>
    <xf numFmtId="0" fontId="100" fillId="59" borderId="157" applyNumberFormat="0" applyAlignment="0" applyProtection="0"/>
    <xf numFmtId="0" fontId="97" fillId="68" borderId="157" applyNumberFormat="0" applyAlignment="0" applyProtection="0"/>
    <xf numFmtId="0" fontId="97" fillId="68" borderId="157" applyNumberForma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100" fillId="59" borderId="157" applyNumberFormat="0" applyAlignment="0" applyProtection="0"/>
    <xf numFmtId="0" fontId="100" fillId="74" borderId="157" applyNumberFormat="0" applyAlignment="0" applyProtection="0"/>
    <xf numFmtId="0" fontId="70"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10" fillId="0" borderId="160" applyNumberFormat="0" applyFill="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70"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70" fillId="75" borderId="158" applyNumberFormat="0" applyFont="0" applyAlignme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70" fillId="75" borderId="158" applyNumberFormat="0" applyFont="0" applyAlignment="0" applyProtection="0"/>
    <xf numFmtId="0" fontId="70" fillId="75" borderId="158" applyNumberFormat="0" applyFont="0" applyAlignment="0" applyProtection="0"/>
    <xf numFmtId="0" fontId="124" fillId="79" borderId="161" applyNumberFormat="0" applyFont="0" applyProtection="0"/>
    <xf numFmtId="0" fontId="32" fillId="75" borderId="158" applyNumberFormat="0" applyFont="0" applyAlignment="0" applyProtection="0"/>
    <xf numFmtId="0" fontId="1" fillId="0" borderId="162" applyNumberFormat="0" applyFont="0" applyAlignment="0" applyProtection="0"/>
    <xf numFmtId="0" fontId="110" fillId="0" borderId="160" applyNumberFormat="0" applyFill="0" applyAlignment="0" applyProtection="0"/>
    <xf numFmtId="0" fontId="110" fillId="0" borderId="160" applyNumberFormat="0" applyFill="0" applyAlignment="0" applyProtection="0"/>
    <xf numFmtId="0" fontId="70" fillId="75" borderId="158" applyNumberFormat="0" applyFont="0" applyAlignment="0" applyProtection="0"/>
    <xf numFmtId="0" fontId="70" fillId="75" borderId="158" applyNumberFormat="0" applyFont="0" applyAlignment="0" applyProtection="0"/>
    <xf numFmtId="0" fontId="100" fillId="59" borderId="157" applyNumberFormat="0" applyAlignment="0" applyProtection="0"/>
    <xf numFmtId="0" fontId="100" fillId="74" borderId="157" applyNumberFormat="0" applyAlignment="0" applyProtection="0"/>
    <xf numFmtId="0" fontId="70"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03" fillId="68" borderId="159" applyNumberFormat="0" applyAlignment="0" applyProtection="0"/>
    <xf numFmtId="0" fontId="97" fillId="68" borderId="157" applyNumberFormat="0" applyAlignment="0" applyProtection="0"/>
    <xf numFmtId="0" fontId="131" fillId="82" borderId="157" applyNumberForma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70"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70"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Border="0" applyProtection="0"/>
    <xf numFmtId="0" fontId="32" fillId="75" borderId="158" applyNumberFormat="0" applyFont="0" applyAlignment="0" applyProtection="0"/>
    <xf numFmtId="0" fontId="70"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97" fillId="68" borderId="157" applyNumberFormat="0" applyAlignment="0" applyProtection="0"/>
    <xf numFmtId="0" fontId="116" fillId="79"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119" fillId="55" borderId="157" applyNumberFormat="0" applyFont="0" applyProtection="0"/>
    <xf numFmtId="0" fontId="100" fillId="59" borderId="157" applyNumberForma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Border="0" applyProtection="0"/>
    <xf numFmtId="0" fontId="84"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70" fillId="75" borderId="158" applyNumberFormat="0" applyFont="0" applyAlignment="0" applyProtection="0"/>
    <xf numFmtId="0" fontId="32"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03" fillId="68" borderId="159" applyNumberFormat="0" applyAlignment="0" applyProtection="0"/>
    <xf numFmtId="0" fontId="124" fillId="79" borderId="161" applyNumberFormat="0" applyFo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110" fillId="0" borderId="160" applyNumberFormat="0" applyFill="0" applyAlignment="0" applyProtection="0"/>
    <xf numFmtId="0" fontId="1" fillId="0" borderId="162" applyNumberFormat="0" applyFont="0" applyAlignment="0" applyProtection="0"/>
    <xf numFmtId="0" fontId="97" fillId="68" borderId="157" applyNumberFormat="0" applyAlignment="0" applyProtection="0"/>
    <xf numFmtId="0" fontId="131" fillId="82" borderId="157" applyNumberFormat="0" applyAlignment="0" applyProtection="0"/>
    <xf numFmtId="0" fontId="100" fillId="74"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70" fillId="75" borderId="158" applyNumberFormat="0" applyFont="0" applyAlignment="0" applyProtection="0"/>
    <xf numFmtId="0" fontId="103" fillId="68" borderId="159" applyNumberFormat="0" applyAlignment="0" applyProtection="0"/>
    <xf numFmtId="0" fontId="103" fillId="82" borderId="159" applyNumberFormat="0" applyAlignment="0" applyProtection="0"/>
    <xf numFmtId="0" fontId="110" fillId="0" borderId="160" applyNumberFormat="0" applyFill="0" applyAlignment="0" applyProtection="0"/>
    <xf numFmtId="0" fontId="97" fillId="68" borderId="157" applyNumberFormat="0" applyAlignment="0" applyProtection="0"/>
    <xf numFmtId="0" fontId="97" fillId="68" borderId="157" applyNumberFormat="0" applyAlignment="0" applyProtection="0"/>
    <xf numFmtId="0" fontId="100" fillId="59" borderId="157" applyNumberFormat="0" applyAlignment="0" applyProtection="0"/>
    <xf numFmtId="0" fontId="100" fillId="59" borderId="157" applyNumberForma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84" fillId="75" borderId="158" applyNumberFormat="0" applyFont="0" applyAlignment="0" applyProtection="0"/>
    <xf numFmtId="0" fontId="103" fillId="68" borderId="159" applyNumberFormat="0" applyAlignment="0" applyProtection="0"/>
    <xf numFmtId="0" fontId="103" fillId="68" borderId="159" applyNumberFormat="0" applyAlignment="0" applyProtection="0"/>
    <xf numFmtId="0" fontId="110" fillId="0" borderId="160" applyNumberFormat="0" applyFill="0" applyAlignment="0" applyProtection="0"/>
    <xf numFmtId="0" fontId="110" fillId="0" borderId="160" applyNumberFormat="0" applyFill="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32" fillId="75" borderId="158" applyNumberFormat="0" applyFont="0" applyAlignment="0" applyProtection="0"/>
    <xf numFmtId="0" fontId="145" fillId="0" borderId="0"/>
    <xf numFmtId="0" fontId="145" fillId="0" borderId="0" applyNumberFormat="0" applyFill="0" applyBorder="0" applyAlignment="0" applyProtection="0"/>
    <xf numFmtId="0" fontId="146" fillId="0" borderId="0" applyNumberFormat="0" applyBorder="0" applyProtection="0">
      <alignment horizontal="center"/>
    </xf>
    <xf numFmtId="0" fontId="146" fillId="0" borderId="0" applyNumberFormat="0" applyBorder="0" applyProtection="0">
      <alignment horizontal="center" textRotation="90"/>
    </xf>
    <xf numFmtId="0" fontId="147" fillId="0" borderId="0" applyNumberFormat="0" applyBorder="0" applyProtection="0"/>
    <xf numFmtId="0" fontId="147" fillId="0" borderId="0" applyNumberFormat="0" applyBorder="0" applyProtection="0"/>
    <xf numFmtId="181" fontId="148" fillId="0" borderId="0" applyBorder="0" applyProtection="0"/>
  </cellStyleXfs>
  <cellXfs count="1221">
    <xf numFmtId="0" fontId="0" fillId="0" borderId="0" xfId="0"/>
    <xf numFmtId="0" fontId="80" fillId="38" borderId="0" xfId="9120" applyFont="1" applyFill="1" applyAlignment="1">
      <alignment horizontal="center" vertical="center"/>
    </xf>
    <xf numFmtId="0" fontId="0" fillId="0" borderId="0" xfId="0"/>
    <xf numFmtId="0" fontId="19" fillId="0" borderId="0" xfId="0" applyFont="1" applyAlignment="1">
      <alignment vertical="center" wrapText="1"/>
    </xf>
    <xf numFmtId="0" fontId="0" fillId="0" borderId="0" xfId="0" applyAlignment="1">
      <alignment vertical="center" wrapText="1"/>
    </xf>
    <xf numFmtId="0" fontId="21" fillId="33" borderId="0" xfId="46" applyFont="1" applyFill="1" applyBorder="1" applyAlignment="1">
      <alignment horizontal="center" vertical="center" wrapText="1"/>
    </xf>
    <xf numFmtId="0" fontId="19" fillId="0" borderId="0" xfId="0" applyFont="1" applyBorder="1" applyAlignment="1">
      <alignment vertical="center" wrapText="1"/>
    </xf>
    <xf numFmtId="0" fontId="21" fillId="33" borderId="17" xfId="46" applyFont="1" applyFill="1" applyBorder="1" applyAlignment="1">
      <alignment horizontal="center" vertical="center" wrapText="1"/>
    </xf>
    <xf numFmtId="10" fontId="0" fillId="33" borderId="17" xfId="0" applyNumberFormat="1" applyFont="1" applyFill="1" applyBorder="1" applyAlignment="1">
      <alignment vertical="center" wrapText="1"/>
    </xf>
    <xf numFmtId="10" fontId="21" fillId="0" borderId="17" xfId="0" applyNumberFormat="1" applyFont="1" applyBorder="1" applyAlignment="1">
      <alignment horizontal="center" vertical="center" wrapText="1"/>
    </xf>
    <xf numFmtId="166" fontId="21" fillId="33" borderId="17" xfId="46" applyNumberFormat="1" applyFont="1" applyFill="1" applyBorder="1" applyAlignment="1">
      <alignment vertical="center" wrapText="1"/>
    </xf>
    <xf numFmtId="0" fontId="21" fillId="33" borderId="17" xfId="46" applyFont="1" applyFill="1" applyBorder="1" applyAlignment="1">
      <alignment horizontal="left" vertical="center" wrapText="1"/>
    </xf>
    <xf numFmtId="165" fontId="21" fillId="33" borderId="17" xfId="49" applyNumberFormat="1" applyFont="1" applyFill="1" applyBorder="1" applyAlignment="1" applyProtection="1">
      <alignment vertical="center" wrapText="1"/>
    </xf>
    <xf numFmtId="10" fontId="20" fillId="33" borderId="17" xfId="46" applyNumberFormat="1" applyFont="1" applyFill="1" applyBorder="1" applyAlignment="1">
      <alignment vertical="center" wrapText="1"/>
    </xf>
    <xf numFmtId="10" fontId="21" fillId="0" borderId="17" xfId="46" applyNumberFormat="1" applyFont="1" applyBorder="1" applyAlignment="1">
      <alignment horizontal="center" vertical="center" wrapText="1"/>
    </xf>
    <xf numFmtId="0" fontId="21" fillId="33" borderId="17" xfId="46" applyFont="1" applyFill="1" applyBorder="1" applyAlignment="1">
      <alignment vertical="center" wrapText="1"/>
    </xf>
    <xf numFmtId="165" fontId="21" fillId="33" borderId="17" xfId="46" applyNumberFormat="1" applyFont="1" applyFill="1" applyBorder="1" applyAlignment="1">
      <alignment vertical="center" wrapText="1"/>
    </xf>
    <xf numFmtId="0" fontId="19" fillId="0" borderId="0" xfId="0" applyFont="1" applyAlignment="1">
      <alignment vertical="center"/>
    </xf>
    <xf numFmtId="0" fontId="24" fillId="0" borderId="0" xfId="0" applyFont="1" applyAlignment="1">
      <alignment vertical="center"/>
    </xf>
    <xf numFmtId="0" fontId="30" fillId="0" borderId="0" xfId="0" applyFont="1" applyAlignment="1">
      <alignment vertical="center" wrapText="1"/>
    </xf>
    <xf numFmtId="0" fontId="35" fillId="0" borderId="0" xfId="0" applyFont="1" applyAlignment="1">
      <alignment vertical="center" wrapText="1"/>
    </xf>
    <xf numFmtId="0" fontId="31" fillId="40" borderId="24" xfId="0" applyFont="1" applyFill="1" applyBorder="1" applyAlignment="1">
      <alignment horizontal="left" vertical="center" wrapText="1"/>
    </xf>
    <xf numFmtId="0" fontId="31" fillId="40" borderId="24" xfId="0" applyFont="1" applyFill="1" applyBorder="1" applyAlignment="1">
      <alignment horizontal="center" vertical="center" wrapText="1"/>
    </xf>
    <xf numFmtId="167" fontId="31" fillId="40" borderId="24" xfId="0" applyNumberFormat="1" applyFont="1" applyFill="1" applyBorder="1" applyAlignment="1">
      <alignment horizontal="center" vertical="center" wrapText="1"/>
    </xf>
    <xf numFmtId="0" fontId="40" fillId="0" borderId="0" xfId="0" applyFont="1" applyAlignment="1">
      <alignment vertical="center" wrapText="1"/>
    </xf>
    <xf numFmtId="0" fontId="35" fillId="0" borderId="0" xfId="0" applyFont="1" applyAlignment="1">
      <alignment horizontal="left" vertical="center" wrapText="1"/>
    </xf>
    <xf numFmtId="0" fontId="35" fillId="0" borderId="0" xfId="0" applyFont="1" applyAlignment="1">
      <alignment horizontal="center" vertical="center" wrapText="1"/>
    </xf>
    <xf numFmtId="2" fontId="35" fillId="0" borderId="0" xfId="0" applyNumberFormat="1" applyFont="1" applyAlignment="1">
      <alignment horizontal="center" vertical="center" wrapText="1"/>
    </xf>
    <xf numFmtId="167" fontId="35" fillId="0" borderId="0" xfId="0" applyNumberFormat="1" applyFont="1" applyAlignment="1">
      <alignment horizontal="center" vertical="center" wrapText="1"/>
    </xf>
    <xf numFmtId="0" fontId="41" fillId="0" borderId="0" xfId="52" applyFont="1" applyAlignment="1">
      <alignment horizontal="left" vertical="center" wrapText="1"/>
    </xf>
    <xf numFmtId="0" fontId="44" fillId="0" borderId="0" xfId="0" applyFont="1" applyFill="1" applyAlignment="1">
      <alignment vertical="center" wrapText="1"/>
    </xf>
    <xf numFmtId="0" fontId="30" fillId="34" borderId="0" xfId="0" applyFont="1" applyFill="1" applyAlignment="1">
      <alignment vertical="center" wrapText="1"/>
    </xf>
    <xf numFmtId="0" fontId="19" fillId="0" borderId="0" xfId="0" applyFont="1" applyFill="1" applyAlignment="1">
      <alignment vertical="center" wrapText="1"/>
    </xf>
    <xf numFmtId="0" fontId="19" fillId="0" borderId="0" xfId="0" applyFont="1" applyFill="1" applyAlignment="1">
      <alignment horizontal="left" vertical="center" wrapText="1"/>
    </xf>
    <xf numFmtId="0" fontId="46" fillId="0" borderId="0" xfId="0" applyFont="1" applyFill="1"/>
    <xf numFmtId="0" fontId="29" fillId="0" borderId="0" xfId="54" applyAlignment="1">
      <alignment wrapText="1"/>
    </xf>
    <xf numFmtId="0" fontId="29" fillId="0" borderId="0" xfId="54"/>
    <xf numFmtId="0" fontId="52" fillId="38" borderId="0" xfId="0" applyFont="1" applyFill="1" applyBorder="1" applyAlignment="1">
      <alignment horizontal="center" vertical="center" wrapText="1"/>
    </xf>
    <xf numFmtId="0" fontId="19" fillId="38" borderId="0" xfId="0" applyFont="1" applyFill="1" applyAlignment="1">
      <alignment vertical="center" wrapText="1"/>
    </xf>
    <xf numFmtId="0" fontId="19" fillId="38" borderId="0" xfId="0" applyFont="1" applyFill="1" applyAlignment="1">
      <alignment vertical="center"/>
    </xf>
    <xf numFmtId="0" fontId="54" fillId="38" borderId="0" xfId="0" applyFont="1" applyFill="1" applyBorder="1" applyAlignment="1">
      <alignment vertical="center"/>
    </xf>
    <xf numFmtId="0" fontId="53" fillId="38" borderId="0" xfId="0" applyFont="1" applyFill="1" applyBorder="1" applyAlignment="1">
      <alignment horizontal="center" vertical="center" wrapText="1"/>
    </xf>
    <xf numFmtId="0" fontId="52" fillId="38" borderId="0" xfId="0" applyFont="1" applyFill="1" applyBorder="1" applyAlignment="1">
      <alignment vertical="center" wrapText="1"/>
    </xf>
    <xf numFmtId="0" fontId="54" fillId="38" borderId="0" xfId="0" applyFont="1" applyFill="1" applyBorder="1" applyAlignment="1">
      <alignment horizontal="center" vertical="center" wrapText="1"/>
    </xf>
    <xf numFmtId="0" fontId="54" fillId="38" borderId="0" xfId="0" applyFont="1" applyFill="1" applyBorder="1" applyAlignment="1">
      <alignment horizontal="left" vertical="center" wrapText="1"/>
    </xf>
    <xf numFmtId="0" fontId="54" fillId="38" borderId="0" xfId="0" applyFont="1" applyFill="1" applyBorder="1" applyAlignment="1">
      <alignment vertical="center" wrapText="1"/>
    </xf>
    <xf numFmtId="0" fontId="24" fillId="38" borderId="0" xfId="0" applyFont="1" applyFill="1" applyAlignment="1">
      <alignment vertical="center"/>
    </xf>
    <xf numFmtId="0" fontId="30" fillId="38" borderId="0" xfId="0" applyFont="1" applyFill="1" applyAlignment="1">
      <alignment vertical="center"/>
    </xf>
    <xf numFmtId="0" fontId="23" fillId="38" borderId="0" xfId="0" applyFont="1" applyFill="1" applyAlignment="1">
      <alignment vertical="center"/>
    </xf>
    <xf numFmtId="0" fontId="19" fillId="38" borderId="0" xfId="0" applyFont="1" applyFill="1" applyBorder="1" applyAlignment="1">
      <alignment horizontal="center" vertical="center" wrapText="1"/>
    </xf>
    <xf numFmtId="0" fontId="0" fillId="38" borderId="0" xfId="0" applyFill="1" applyAlignment="1">
      <alignment vertical="center"/>
    </xf>
    <xf numFmtId="0" fontId="32" fillId="38" borderId="0" xfId="0" applyFont="1" applyFill="1" applyAlignment="1">
      <alignment vertical="center"/>
    </xf>
    <xf numFmtId="0" fontId="60" fillId="38" borderId="0" xfId="0" applyFont="1" applyFill="1" applyAlignment="1">
      <alignment vertical="center"/>
    </xf>
    <xf numFmtId="0" fontId="0" fillId="38" borderId="0" xfId="0" applyFill="1"/>
    <xf numFmtId="0" fontId="56" fillId="38" borderId="0" xfId="0" applyFont="1" applyFill="1" applyAlignment="1">
      <alignment horizontal="right" vertical="center"/>
    </xf>
    <xf numFmtId="0" fontId="51" fillId="38" borderId="0" xfId="0" applyFont="1" applyFill="1" applyBorder="1" applyAlignment="1">
      <alignment vertical="center"/>
    </xf>
    <xf numFmtId="0" fontId="51" fillId="38" borderId="0" xfId="0" applyFont="1" applyFill="1" applyAlignment="1">
      <alignment vertical="center"/>
    </xf>
    <xf numFmtId="0" fontId="56" fillId="38" borderId="0" xfId="0" applyFont="1" applyFill="1" applyAlignment="1">
      <alignment vertical="center"/>
    </xf>
    <xf numFmtId="4" fontId="51" fillId="38" borderId="0" xfId="0" applyNumberFormat="1" applyFont="1" applyFill="1" applyBorder="1" applyAlignment="1">
      <alignment horizontal="center" vertical="center"/>
    </xf>
    <xf numFmtId="4" fontId="51" fillId="38" borderId="0" xfId="0" applyNumberFormat="1" applyFont="1" applyFill="1" applyBorder="1" applyAlignment="1">
      <alignment vertical="center"/>
    </xf>
    <xf numFmtId="4" fontId="64" fillId="38" borderId="0" xfId="0" applyNumberFormat="1" applyFont="1" applyFill="1" applyBorder="1" applyAlignment="1">
      <alignment vertical="center"/>
    </xf>
    <xf numFmtId="4" fontId="64" fillId="38" borderId="0" xfId="0" applyNumberFormat="1" applyFont="1" applyFill="1" applyBorder="1" applyAlignment="1">
      <alignment horizontal="center" vertical="center"/>
    </xf>
    <xf numFmtId="0" fontId="0" fillId="0" borderId="0" xfId="0" applyFill="1"/>
    <xf numFmtId="0" fontId="23" fillId="0" borderId="0" xfId="0" applyFont="1" applyAlignment="1">
      <alignment vertical="center"/>
    </xf>
    <xf numFmtId="0" fontId="19" fillId="0" borderId="0" xfId="0" applyFont="1" applyFill="1" applyAlignment="1">
      <alignment horizontal="center" vertical="center"/>
    </xf>
    <xf numFmtId="0" fontId="19" fillId="0" borderId="0" xfId="0" applyFont="1" applyFill="1" applyAlignment="1">
      <alignment horizontal="left" vertical="center"/>
    </xf>
    <xf numFmtId="0" fontId="19" fillId="0" borderId="0" xfId="0" applyFont="1" applyFill="1" applyAlignment="1">
      <alignment vertical="center"/>
    </xf>
    <xf numFmtId="164" fontId="19" fillId="0" borderId="0" xfId="0" applyNumberFormat="1" applyFont="1" applyFill="1" applyAlignment="1">
      <alignment horizontal="center" vertical="center"/>
    </xf>
    <xf numFmtId="0" fontId="24" fillId="0" borderId="0" xfId="0" applyFont="1" applyFill="1" applyAlignment="1">
      <alignment vertical="center"/>
    </xf>
    <xf numFmtId="0" fontId="39" fillId="41" borderId="25" xfId="0" applyFont="1" applyFill="1" applyBorder="1" applyAlignment="1">
      <alignment horizontal="left" vertical="top" wrapText="1"/>
    </xf>
    <xf numFmtId="0" fontId="39" fillId="41" borderId="25" xfId="0" applyFont="1" applyFill="1" applyBorder="1" applyAlignment="1">
      <alignment horizontal="left" vertical="center" wrapText="1"/>
    </xf>
    <xf numFmtId="0" fontId="39" fillId="41" borderId="25" xfId="0" applyFont="1" applyFill="1" applyBorder="1" applyAlignment="1">
      <alignment horizontal="center" vertical="center" wrapText="1"/>
    </xf>
    <xf numFmtId="43" fontId="39" fillId="41" borderId="25" xfId="2" applyFont="1" applyFill="1" applyBorder="1" applyAlignment="1">
      <alignment horizontal="right" vertical="center" wrapText="1"/>
    </xf>
    <xf numFmtId="0" fontId="66" fillId="46" borderId="25" xfId="0" applyFont="1" applyFill="1" applyBorder="1" applyAlignment="1">
      <alignment horizontal="left" vertical="center" wrapText="1"/>
    </xf>
    <xf numFmtId="43" fontId="66" fillId="46" borderId="25" xfId="2" applyFont="1" applyFill="1" applyBorder="1" applyAlignment="1">
      <alignment horizontal="left" vertical="center" wrapText="1"/>
    </xf>
    <xf numFmtId="0" fontId="39" fillId="42" borderId="25" xfId="0" applyFont="1" applyFill="1" applyBorder="1" applyAlignment="1">
      <alignment horizontal="center" vertical="center" wrapText="1"/>
    </xf>
    <xf numFmtId="0" fontId="39" fillId="38" borderId="0" xfId="0" applyFont="1" applyFill="1" applyBorder="1" applyAlignment="1">
      <alignment horizontal="left" vertical="center" wrapText="1"/>
    </xf>
    <xf numFmtId="0" fontId="39" fillId="38" borderId="0" xfId="0" applyFont="1" applyFill="1" applyBorder="1" applyAlignment="1">
      <alignment horizontal="center" vertical="center" wrapText="1"/>
    </xf>
    <xf numFmtId="43" fontId="39" fillId="38" borderId="0" xfId="2" applyFont="1" applyFill="1" applyBorder="1" applyAlignment="1">
      <alignment horizontal="right" vertical="center" wrapText="1"/>
    </xf>
    <xf numFmtId="43" fontId="39" fillId="38" borderId="25" xfId="2" applyFont="1" applyFill="1" applyBorder="1" applyAlignment="1">
      <alignment horizontal="right" vertical="center" wrapText="1"/>
    </xf>
    <xf numFmtId="0" fontId="66" fillId="41" borderId="25" xfId="0" applyFont="1" applyFill="1" applyBorder="1" applyAlignment="1">
      <alignment horizontal="left" vertical="top" wrapText="1"/>
    </xf>
    <xf numFmtId="0" fontId="66" fillId="41" borderId="25" xfId="0" applyFont="1" applyFill="1" applyBorder="1" applyAlignment="1">
      <alignment horizontal="left" vertical="center" wrapText="1"/>
    </xf>
    <xf numFmtId="0" fontId="66" fillId="42" borderId="25" xfId="0" applyFont="1" applyFill="1" applyBorder="1" applyAlignment="1">
      <alignment horizontal="center" vertical="center" wrapText="1"/>
    </xf>
    <xf numFmtId="0" fontId="66" fillId="38" borderId="0" xfId="0" applyFont="1" applyFill="1" applyBorder="1" applyAlignment="1">
      <alignment horizontal="left" vertical="center" wrapText="1"/>
    </xf>
    <xf numFmtId="43" fontId="66" fillId="38" borderId="0" xfId="2" applyFont="1" applyFill="1" applyBorder="1" applyAlignment="1">
      <alignment horizontal="right" vertical="center" wrapText="1"/>
    </xf>
    <xf numFmtId="0" fontId="67" fillId="42" borderId="0" xfId="0" applyFont="1" applyFill="1" applyAlignment="1">
      <alignment horizontal="left" vertical="center"/>
    </xf>
    <xf numFmtId="0" fontId="45" fillId="0" borderId="0" xfId="52" applyFont="1" applyAlignment="1">
      <alignment vertical="center" wrapText="1"/>
    </xf>
    <xf numFmtId="2" fontId="45" fillId="0" borderId="0" xfId="52" applyNumberFormat="1" applyFont="1" applyAlignment="1">
      <alignment horizontal="center" vertical="center" wrapText="1"/>
    </xf>
    <xf numFmtId="2" fontId="44" fillId="0" borderId="0" xfId="0" applyNumberFormat="1" applyFont="1" applyFill="1" applyAlignment="1">
      <alignment horizontal="center" vertical="center" wrapText="1"/>
    </xf>
    <xf numFmtId="0" fontId="45" fillId="0" borderId="0" xfId="52" applyFont="1" applyAlignment="1">
      <alignment horizontal="center" vertical="center" wrapText="1"/>
    </xf>
    <xf numFmtId="0" fontId="45" fillId="0" borderId="0" xfId="52" applyFont="1" applyAlignment="1">
      <alignment horizontal="left" vertical="center" wrapText="1"/>
    </xf>
    <xf numFmtId="0" fontId="68" fillId="0" borderId="0" xfId="0" applyFont="1" applyAlignment="1">
      <alignment vertical="center" wrapText="1"/>
    </xf>
    <xf numFmtId="0" fontId="68" fillId="0" borderId="0" xfId="0" applyFont="1" applyAlignment="1">
      <alignment horizontal="center" vertical="center" wrapText="1"/>
    </xf>
    <xf numFmtId="0" fontId="68" fillId="0" borderId="0" xfId="0" applyFont="1" applyAlignment="1">
      <alignment horizontal="left" vertical="center" wrapText="1"/>
    </xf>
    <xf numFmtId="0" fontId="19" fillId="0" borderId="0" xfId="0" applyFont="1" applyAlignment="1">
      <alignment horizontal="center" vertical="center"/>
    </xf>
    <xf numFmtId="0" fontId="19" fillId="0" borderId="0" xfId="0" applyFont="1" applyAlignment="1">
      <alignment horizontal="left" vertical="center"/>
    </xf>
    <xf numFmtId="164" fontId="19" fillId="0" borderId="0" xfId="0" applyNumberFormat="1" applyFont="1" applyAlignment="1">
      <alignment horizontal="center" vertical="center"/>
    </xf>
    <xf numFmtId="0" fontId="71" fillId="0" borderId="0" xfId="49" applyNumberFormat="1" applyFont="1" applyFill="1" applyAlignment="1">
      <alignment horizontal="center"/>
    </xf>
    <xf numFmtId="171" fontId="71" fillId="0" borderId="0" xfId="49" applyNumberFormat="1" applyFont="1" applyFill="1" applyAlignment="1">
      <alignment horizontal="center"/>
    </xf>
    <xf numFmtId="0" fontId="71" fillId="0" borderId="0" xfId="49" applyNumberFormat="1" applyFont="1" applyFill="1"/>
    <xf numFmtId="10" fontId="72" fillId="0" borderId="0" xfId="49" applyNumberFormat="1" applyFont="1" applyFill="1" applyAlignment="1">
      <alignment horizontal="center"/>
    </xf>
    <xf numFmtId="171" fontId="72" fillId="0" borderId="0" xfId="49" applyNumberFormat="1" applyFont="1" applyFill="1" applyAlignment="1">
      <alignment horizontal="center"/>
    </xf>
    <xf numFmtId="0" fontId="72" fillId="0" borderId="0" xfId="49" applyNumberFormat="1" applyFont="1" applyFill="1"/>
    <xf numFmtId="0" fontId="20" fillId="0" borderId="0" xfId="58"/>
    <xf numFmtId="0" fontId="72" fillId="0" borderId="0" xfId="49" applyNumberFormat="1" applyFont="1" applyFill="1" applyAlignment="1">
      <alignment wrapText="1"/>
    </xf>
    <xf numFmtId="0" fontId="73" fillId="0" borderId="0" xfId="49" applyNumberFormat="1" applyFont="1" applyFill="1" applyAlignment="1">
      <alignment horizontal="justify"/>
    </xf>
    <xf numFmtId="0" fontId="73" fillId="0" borderId="0" xfId="49" applyNumberFormat="1" applyFont="1" applyFill="1" applyAlignment="1"/>
    <xf numFmtId="2" fontId="72" fillId="0" borderId="0" xfId="49" applyNumberFormat="1" applyFont="1" applyFill="1" applyAlignment="1">
      <alignment horizontal="center"/>
    </xf>
    <xf numFmtId="171" fontId="72" fillId="0" borderId="0" xfId="49" applyNumberFormat="1" applyFont="1" applyFill="1"/>
    <xf numFmtId="0" fontId="72" fillId="0" borderId="0" xfId="49" applyNumberFormat="1" applyFont="1" applyFill="1" applyAlignment="1">
      <alignment horizontal="right"/>
    </xf>
    <xf numFmtId="0" fontId="72" fillId="0" borderId="0" xfId="49" applyNumberFormat="1" applyFont="1" applyFill="1" applyAlignment="1">
      <alignment horizontal="left"/>
    </xf>
    <xf numFmtId="0" fontId="0" fillId="0" borderId="0" xfId="0"/>
    <xf numFmtId="0" fontId="39" fillId="41" borderId="25" xfId="0" applyFont="1" applyFill="1" applyBorder="1" applyAlignment="1">
      <alignment horizontal="center" vertical="center" wrapText="1"/>
    </xf>
    <xf numFmtId="0" fontId="19" fillId="0" borderId="0" xfId="0" applyFont="1" applyAlignment="1">
      <alignment vertical="center" wrapText="1"/>
    </xf>
    <xf numFmtId="0" fontId="39" fillId="41" borderId="25" xfId="0" applyFont="1" applyFill="1" applyBorder="1" applyAlignment="1">
      <alignment horizontal="left" vertical="top" wrapText="1"/>
    </xf>
    <xf numFmtId="43" fontId="39" fillId="38" borderId="25" xfId="2" applyFont="1" applyFill="1" applyBorder="1" applyAlignment="1">
      <alignment horizontal="right" vertical="center" wrapText="1"/>
    </xf>
    <xf numFmtId="0" fontId="46" fillId="0" borderId="0" xfId="0" applyFont="1"/>
    <xf numFmtId="0" fontId="46" fillId="0" borderId="0" xfId="49" applyNumberFormat="1" applyFont="1" applyFill="1" applyBorder="1" applyAlignment="1">
      <alignment horizontal="center" vertical="center"/>
    </xf>
    <xf numFmtId="2" fontId="19" fillId="47" borderId="0" xfId="0" applyNumberFormat="1" applyFont="1" applyFill="1" applyAlignment="1">
      <alignment horizontal="center" vertical="center" wrapText="1"/>
    </xf>
    <xf numFmtId="4" fontId="19" fillId="47" borderId="0" xfId="0" applyNumberFormat="1" applyFont="1" applyFill="1" applyAlignment="1">
      <alignment vertical="center" wrapText="1"/>
    </xf>
    <xf numFmtId="0" fontId="19" fillId="47" borderId="0" xfId="0" applyFont="1" applyFill="1" applyBorder="1" applyAlignment="1">
      <alignment vertical="center" wrapText="1"/>
    </xf>
    <xf numFmtId="0" fontId="19" fillId="47" borderId="0" xfId="0" applyFont="1" applyFill="1" applyAlignment="1">
      <alignment vertical="center" wrapText="1"/>
    </xf>
    <xf numFmtId="169" fontId="50" fillId="47" borderId="0" xfId="1" applyNumberFormat="1" applyFont="1" applyFill="1" applyBorder="1" applyAlignment="1" applyProtection="1">
      <alignment horizontal="center" vertical="center" wrapText="1"/>
      <protection locked="0"/>
    </xf>
    <xf numFmtId="168" fontId="22" fillId="47" borderId="0" xfId="49" applyNumberFormat="1" applyFont="1" applyFill="1" applyBorder="1" applyAlignment="1" applyProtection="1">
      <alignment horizontal="center" vertical="center" wrapText="1"/>
    </xf>
    <xf numFmtId="168" fontId="20" fillId="47" borderId="0" xfId="49" applyNumberFormat="1" applyFont="1" applyFill="1" applyBorder="1" applyAlignment="1" applyProtection="1">
      <alignment horizontal="center" vertical="center" wrapText="1"/>
    </xf>
    <xf numFmtId="0" fontId="30" fillId="0" borderId="0" xfId="0" applyFont="1" applyFill="1" applyAlignment="1">
      <alignment horizontal="left" vertical="center" wrapText="1"/>
    </xf>
    <xf numFmtId="2" fontId="30" fillId="0" borderId="0" xfId="0" applyNumberFormat="1" applyFont="1" applyFill="1" applyAlignment="1">
      <alignment horizontal="left" vertical="center" wrapText="1"/>
    </xf>
    <xf numFmtId="0" fontId="0" fillId="0" borderId="0" xfId="0" applyFill="1" applyAlignment="1">
      <alignment vertical="center" wrapText="1"/>
    </xf>
    <xf numFmtId="2" fontId="19" fillId="0" borderId="0" xfId="0" applyNumberFormat="1" applyFont="1" applyFill="1" applyAlignment="1">
      <alignment horizontal="center" vertical="center" wrapText="1"/>
    </xf>
    <xf numFmtId="0" fontId="76" fillId="50" borderId="0" xfId="0" applyFont="1" applyFill="1" applyBorder="1" applyAlignment="1">
      <alignment horizontal="center" vertical="center"/>
    </xf>
    <xf numFmtId="0" fontId="30" fillId="50" borderId="0" xfId="0" applyFont="1" applyFill="1" applyAlignment="1">
      <alignment vertical="center" wrapText="1"/>
    </xf>
    <xf numFmtId="0" fontId="19" fillId="50" borderId="0" xfId="0" applyFont="1" applyFill="1" applyAlignment="1">
      <alignment vertical="center"/>
    </xf>
    <xf numFmtId="0" fontId="0" fillId="0" borderId="0" xfId="0" applyAlignment="1">
      <alignment horizontal="center"/>
    </xf>
    <xf numFmtId="0" fontId="65" fillId="38" borderId="0" xfId="9120" applyFont="1" applyFill="1" applyBorder="1"/>
    <xf numFmtId="0" fontId="58" fillId="38" borderId="0" xfId="9120" applyFont="1" applyFill="1" applyAlignment="1">
      <alignment vertical="center" wrapText="1"/>
    </xf>
    <xf numFmtId="0" fontId="78" fillId="38" borderId="0" xfId="9120" applyFont="1" applyFill="1" applyAlignment="1">
      <alignment vertical="center"/>
    </xf>
    <xf numFmtId="0" fontId="78" fillId="38" borderId="0" xfId="9120" applyFont="1" applyFill="1"/>
    <xf numFmtId="0" fontId="54" fillId="38" borderId="0" xfId="9120" applyFont="1" applyFill="1" applyAlignment="1">
      <alignment vertical="center" wrapText="1"/>
    </xf>
    <xf numFmtId="0" fontId="54" fillId="38" borderId="0" xfId="9120" applyFont="1" applyFill="1" applyAlignment="1">
      <alignment vertical="center"/>
    </xf>
    <xf numFmtId="0" fontId="79" fillId="38" borderId="0" xfId="9120" applyFont="1" applyFill="1" applyAlignment="1">
      <alignment horizontal="justify" vertical="center"/>
    </xf>
    <xf numFmtId="0" fontId="78" fillId="38" borderId="0" xfId="9120" applyFont="1" applyFill="1" applyBorder="1"/>
    <xf numFmtId="0" fontId="79" fillId="38" borderId="0" xfId="9120" applyFont="1" applyFill="1" applyAlignment="1">
      <alignment horizontal="center" vertical="center"/>
    </xf>
    <xf numFmtId="0" fontId="78" fillId="38" borderId="0" xfId="9120" applyFont="1" applyFill="1" applyBorder="1" applyAlignment="1">
      <alignment vertical="center"/>
    </xf>
    <xf numFmtId="0" fontId="80" fillId="38" borderId="0" xfId="9120" applyFont="1" applyFill="1" applyAlignment="1">
      <alignment horizontal="justify" vertical="center"/>
    </xf>
    <xf numFmtId="0" fontId="19" fillId="0" borderId="0" xfId="9120" applyFont="1"/>
    <xf numFmtId="0" fontId="19" fillId="0" borderId="0" xfId="9120" applyFont="1" applyFill="1"/>
    <xf numFmtId="0" fontId="30" fillId="51" borderId="46" xfId="9120" applyFont="1" applyFill="1" applyBorder="1" applyAlignment="1">
      <alignment vertical="center" wrapText="1"/>
    </xf>
    <xf numFmtId="10" fontId="30" fillId="51" borderId="46" xfId="4" applyNumberFormat="1" applyFont="1" applyFill="1" applyBorder="1" applyAlignment="1">
      <alignment horizontal="center" vertical="center" wrapText="1"/>
    </xf>
    <xf numFmtId="0" fontId="30" fillId="35" borderId="46" xfId="9120" applyFont="1" applyFill="1" applyBorder="1" applyAlignment="1">
      <alignment vertical="center" wrapText="1"/>
    </xf>
    <xf numFmtId="0" fontId="19" fillId="52" borderId="0" xfId="9120" applyFont="1" applyFill="1"/>
    <xf numFmtId="43" fontId="19" fillId="0" borderId="0" xfId="50" applyFont="1"/>
    <xf numFmtId="44" fontId="19" fillId="0" borderId="0" xfId="50" applyNumberFormat="1" applyFont="1"/>
    <xf numFmtId="0" fontId="30" fillId="0" borderId="0" xfId="9120" applyFont="1" applyFill="1" applyAlignment="1">
      <alignment vertical="center" wrapText="1"/>
    </xf>
    <xf numFmtId="0" fontId="19" fillId="0" borderId="0" xfId="9120" applyFont="1" applyFill="1" applyBorder="1"/>
    <xf numFmtId="0" fontId="76" fillId="39" borderId="0" xfId="0" applyFont="1" applyFill="1" applyBorder="1" applyAlignment="1">
      <alignment horizontal="center" vertical="center"/>
    </xf>
    <xf numFmtId="0" fontId="26" fillId="39" borderId="0" xfId="0" applyFont="1" applyFill="1"/>
    <xf numFmtId="0" fontId="76" fillId="39" borderId="0" xfId="0" applyFont="1" applyFill="1" applyAlignment="1">
      <alignment vertical="center" wrapText="1"/>
    </xf>
    <xf numFmtId="0" fontId="30" fillId="39" borderId="0" xfId="0" applyFont="1" applyFill="1" applyAlignment="1">
      <alignment vertical="center" wrapText="1"/>
    </xf>
    <xf numFmtId="0" fontId="77" fillId="39" borderId="0" xfId="0" applyFont="1" applyFill="1" applyBorder="1" applyAlignment="1">
      <alignment vertical="center" wrapText="1"/>
    </xf>
    <xf numFmtId="0" fontId="19" fillId="39" borderId="0" xfId="0" applyFont="1" applyFill="1" applyAlignment="1">
      <alignment vertical="center"/>
    </xf>
    <xf numFmtId="0" fontId="26" fillId="39" borderId="0" xfId="0" applyFont="1" applyFill="1" applyAlignment="1"/>
    <xf numFmtId="165" fontId="0" fillId="0" borderId="0" xfId="0" applyNumberFormat="1" applyAlignment="1">
      <alignment vertical="center" wrapText="1"/>
    </xf>
    <xf numFmtId="169" fontId="86" fillId="47" borderId="0" xfId="1" applyNumberFormat="1" applyFont="1" applyFill="1" applyBorder="1" applyAlignment="1" applyProtection="1">
      <alignment horizontal="center" vertical="center" wrapText="1"/>
      <protection locked="0"/>
    </xf>
    <xf numFmtId="168" fontId="20" fillId="43" borderId="36" xfId="49" applyNumberFormat="1" applyFont="1" applyFill="1" applyBorder="1" applyAlignment="1" applyProtection="1">
      <alignment horizontal="center" vertical="center" wrapText="1"/>
    </xf>
    <xf numFmtId="0" fontId="76" fillId="39" borderId="0" xfId="0" applyFont="1" applyFill="1" applyBorder="1" applyAlignment="1">
      <alignment vertical="center"/>
    </xf>
    <xf numFmtId="0" fontId="87" fillId="0" borderId="56" xfId="0" applyFont="1" applyBorder="1" applyAlignment="1">
      <alignment horizontal="center" vertical="center"/>
    </xf>
    <xf numFmtId="0" fontId="87" fillId="0" borderId="56" xfId="0" applyFont="1" applyBorder="1" applyAlignment="1">
      <alignment horizontal="center" vertical="center" wrapText="1"/>
    </xf>
    <xf numFmtId="0" fontId="20" fillId="0" borderId="0" xfId="49" applyNumberFormat="1" applyFont="1" applyFill="1"/>
    <xf numFmtId="0" fontId="57" fillId="0" borderId="0" xfId="49" applyNumberFormat="1" applyFont="1" applyFill="1"/>
    <xf numFmtId="0" fontId="55" fillId="38" borderId="0" xfId="12684" applyFont="1" applyFill="1" applyBorder="1" applyAlignment="1">
      <alignment horizontal="left" vertical="center" wrapText="1"/>
    </xf>
    <xf numFmtId="164" fontId="53" fillId="38" borderId="0" xfId="23934" applyNumberFormat="1" applyFont="1" applyFill="1" applyBorder="1" applyAlignment="1">
      <alignment horizontal="center" vertical="center" wrapText="1"/>
    </xf>
    <xf numFmtId="4" fontId="56" fillId="38" borderId="0" xfId="3" applyNumberFormat="1" applyFont="1" applyFill="1" applyBorder="1" applyAlignment="1">
      <alignment horizontal="center" vertical="center" wrapText="1"/>
    </xf>
    <xf numFmtId="2" fontId="55" fillId="38" borderId="0" xfId="12684" applyNumberFormat="1" applyFont="1" applyFill="1" applyBorder="1" applyAlignment="1">
      <alignment horizontal="left" vertical="center" wrapText="1"/>
    </xf>
    <xf numFmtId="0" fontId="59" fillId="38" borderId="0" xfId="0" applyFont="1" applyFill="1" applyAlignment="1">
      <alignment vertical="center" wrapText="1"/>
    </xf>
    <xf numFmtId="49" fontId="0" fillId="38" borderId="39" xfId="0" applyNumberFormat="1" applyFill="1" applyBorder="1" applyAlignment="1">
      <alignment horizontal="center" vertical="center"/>
    </xf>
    <xf numFmtId="0" fontId="89" fillId="38" borderId="0" xfId="0" applyFont="1" applyFill="1" applyBorder="1" applyAlignment="1">
      <alignment horizontal="center" vertical="center"/>
    </xf>
    <xf numFmtId="0" fontId="89" fillId="38" borderId="0" xfId="0" applyFont="1" applyFill="1" applyBorder="1" applyAlignment="1">
      <alignment vertical="center"/>
    </xf>
    <xf numFmtId="4" fontId="89" fillId="38" borderId="0" xfId="0" applyNumberFormat="1" applyFont="1" applyFill="1" applyBorder="1" applyAlignment="1">
      <alignment horizontal="center" vertical="center"/>
    </xf>
    <xf numFmtId="0" fontId="90" fillId="38" borderId="0" xfId="0" applyFont="1" applyFill="1" applyBorder="1" applyAlignment="1">
      <alignment vertical="center"/>
    </xf>
    <xf numFmtId="0" fontId="53" fillId="38" borderId="0" xfId="0" applyFont="1" applyFill="1" applyBorder="1" applyAlignment="1">
      <alignment horizontal="left" vertical="center" wrapText="1"/>
    </xf>
    <xf numFmtId="0" fontId="39" fillId="41" borderId="25" xfId="0" applyFont="1" applyFill="1" applyBorder="1" applyAlignment="1">
      <alignment horizontal="left" vertical="center" wrapText="1"/>
    </xf>
    <xf numFmtId="0" fontId="65" fillId="38" borderId="0" xfId="0" applyFont="1" applyFill="1" applyAlignment="1">
      <alignment vertical="center"/>
    </xf>
    <xf numFmtId="0" fontId="65" fillId="38" borderId="0" xfId="0" applyFont="1" applyFill="1"/>
    <xf numFmtId="0" fontId="0" fillId="38" borderId="0" xfId="0" applyFill="1" applyAlignment="1">
      <alignment vertical="center" wrapText="1"/>
    </xf>
    <xf numFmtId="0" fontId="51" fillId="38" borderId="0" xfId="0" applyFont="1" applyFill="1" applyBorder="1" applyAlignment="1">
      <alignment horizontal="center" vertical="center"/>
    </xf>
    <xf numFmtId="0" fontId="0" fillId="0" borderId="0" xfId="0" applyAlignment="1">
      <alignment vertical="center"/>
    </xf>
    <xf numFmtId="164" fontId="53" fillId="38" borderId="89" xfId="23934" applyNumberFormat="1" applyFont="1" applyFill="1" applyBorder="1" applyAlignment="1">
      <alignment horizontal="left" vertical="center" wrapText="1"/>
    </xf>
    <xf numFmtId="164" fontId="53" fillId="38" borderId="92" xfId="23934" applyNumberFormat="1" applyFont="1" applyFill="1" applyBorder="1" applyAlignment="1">
      <alignment horizontal="center" vertical="center" wrapText="1"/>
    </xf>
    <xf numFmtId="164" fontId="53" fillId="38" borderId="91" xfId="23934" applyNumberFormat="1" applyFont="1" applyFill="1" applyBorder="1" applyAlignment="1">
      <alignment horizontal="left" vertical="center" wrapText="1"/>
    </xf>
    <xf numFmtId="0" fontId="46" fillId="0" borderId="0" xfId="0" applyFont="1"/>
    <xf numFmtId="0" fontId="0" fillId="38" borderId="0" xfId="0" applyFill="1" applyAlignment="1">
      <alignment horizontal="center" vertical="center"/>
    </xf>
    <xf numFmtId="4" fontId="0" fillId="38" borderId="0" xfId="0" applyNumberFormat="1" applyFill="1" applyAlignment="1">
      <alignment vertical="center"/>
    </xf>
    <xf numFmtId="4" fontId="0" fillId="38" borderId="0" xfId="0" applyNumberFormat="1" applyFill="1" applyAlignment="1">
      <alignment horizontal="center" vertical="center"/>
    </xf>
    <xf numFmtId="0" fontId="0" fillId="38" borderId="0" xfId="0" applyFill="1" applyAlignment="1">
      <alignment horizontal="right" vertical="center"/>
    </xf>
    <xf numFmtId="0" fontId="56" fillId="38" borderId="0" xfId="0" applyFont="1" applyFill="1" applyBorder="1" applyAlignment="1">
      <alignment vertical="center"/>
    </xf>
    <xf numFmtId="0" fontId="56" fillId="38" borderId="0" xfId="0" applyFont="1" applyFill="1" applyBorder="1" applyAlignment="1">
      <alignment horizontal="right" vertical="center"/>
    </xf>
    <xf numFmtId="0" fontId="61" fillId="38" borderId="0" xfId="0" applyFont="1" applyFill="1" applyBorder="1" applyAlignment="1">
      <alignment horizontal="center" vertical="center"/>
    </xf>
    <xf numFmtId="0" fontId="32" fillId="38" borderId="0" xfId="0" applyFont="1" applyFill="1" applyBorder="1" applyAlignment="1">
      <alignment horizontal="right" vertical="center"/>
    </xf>
    <xf numFmtId="4" fontId="1" fillId="38" borderId="0" xfId="0" applyNumberFormat="1" applyFont="1" applyFill="1" applyBorder="1"/>
    <xf numFmtId="43" fontId="39" fillId="41" borderId="25" xfId="2" applyFont="1" applyFill="1" applyBorder="1" applyAlignment="1">
      <alignment horizontal="right" vertical="center" wrapText="1"/>
    </xf>
    <xf numFmtId="0" fontId="20" fillId="47" borderId="0" xfId="49" applyNumberFormat="1" applyFont="1" applyFill="1" applyBorder="1" applyAlignment="1">
      <alignment horizontal="center" vertical="center"/>
    </xf>
    <xf numFmtId="0" fontId="0" fillId="0" borderId="0" xfId="0" applyAlignment="1">
      <alignment wrapText="1"/>
    </xf>
    <xf numFmtId="49" fontId="56" fillId="38" borderId="39" xfId="0" applyNumberFormat="1" applyFont="1" applyFill="1" applyBorder="1" applyAlignment="1">
      <alignment horizontal="center" vertical="center"/>
    </xf>
    <xf numFmtId="0" fontId="56" fillId="38" borderId="39" xfId="0" applyFont="1" applyFill="1" applyBorder="1" applyAlignment="1">
      <alignment vertical="center"/>
    </xf>
    <xf numFmtId="0" fontId="56" fillId="38" borderId="39" xfId="0" applyFont="1" applyFill="1" applyBorder="1" applyAlignment="1">
      <alignment horizontal="right" vertical="center"/>
    </xf>
    <xf numFmtId="0" fontId="32" fillId="38" borderId="39" xfId="0" applyFont="1" applyFill="1" applyBorder="1" applyAlignment="1">
      <alignment vertical="center"/>
    </xf>
    <xf numFmtId="0" fontId="34" fillId="38" borderId="0" xfId="0" applyFont="1" applyFill="1" applyBorder="1" applyAlignment="1">
      <alignment vertical="center"/>
    </xf>
    <xf numFmtId="0" fontId="137" fillId="38" borderId="0" xfId="0" applyFont="1" applyFill="1" applyBorder="1" applyAlignment="1">
      <alignment horizontal="left" vertical="center" wrapText="1"/>
    </xf>
    <xf numFmtId="0" fontId="79" fillId="38" borderId="0" xfId="0" applyFont="1" applyFill="1" applyAlignment="1">
      <alignment vertical="center" wrapText="1"/>
    </xf>
    <xf numFmtId="0" fontId="59" fillId="38" borderId="0" xfId="0" applyFont="1" applyFill="1" applyBorder="1" applyAlignment="1">
      <alignment vertical="center" wrapText="1"/>
    </xf>
    <xf numFmtId="0" fontId="0" fillId="0" borderId="0" xfId="0" applyFill="1" applyAlignment="1">
      <alignment vertical="center"/>
    </xf>
    <xf numFmtId="165" fontId="46" fillId="47" borderId="0" xfId="49" applyNumberFormat="1" applyFont="1" applyFill="1" applyBorder="1" applyAlignment="1">
      <alignment horizontal="center" vertical="center"/>
    </xf>
    <xf numFmtId="0" fontId="46" fillId="38" borderId="0" xfId="0" applyFont="1" applyFill="1"/>
    <xf numFmtId="0" fontId="39" fillId="38" borderId="25" xfId="0" applyFont="1" applyFill="1" applyBorder="1" applyAlignment="1">
      <alignment horizontal="left" vertical="center" wrapText="1"/>
    </xf>
    <xf numFmtId="0" fontId="46" fillId="38" borderId="0" xfId="0" applyFont="1" applyFill="1" applyAlignment="1">
      <alignment horizontal="center"/>
    </xf>
    <xf numFmtId="0" fontId="20" fillId="44" borderId="0" xfId="49" applyNumberFormat="1" applyFont="1" applyFill="1" applyBorder="1" applyAlignment="1">
      <alignment horizontal="center" vertical="center"/>
    </xf>
    <xf numFmtId="0" fontId="0" fillId="0" borderId="0" xfId="0" applyAlignment="1">
      <alignment vertical="center" wrapText="1"/>
    </xf>
    <xf numFmtId="0" fontId="19" fillId="38" borderId="0" xfId="0" applyFont="1" applyFill="1" applyBorder="1" applyAlignment="1">
      <alignment vertical="center"/>
    </xf>
    <xf numFmtId="0" fontId="19" fillId="38" borderId="0" xfId="0" applyFont="1" applyFill="1" applyAlignment="1">
      <alignment vertical="center"/>
    </xf>
    <xf numFmtId="0" fontId="0" fillId="38" borderId="0" xfId="0" applyFill="1"/>
    <xf numFmtId="0" fontId="64" fillId="38" borderId="0" xfId="0" applyFont="1" applyFill="1" applyBorder="1" applyAlignment="1">
      <alignment horizontal="center" vertical="center"/>
    </xf>
    <xf numFmtId="0" fontId="64" fillId="38" borderId="0" xfId="0" applyFont="1" applyFill="1" applyBorder="1" applyAlignment="1">
      <alignment vertical="center"/>
    </xf>
    <xf numFmtId="0" fontId="64" fillId="38" borderId="0" xfId="0" applyFont="1" applyFill="1" applyBorder="1" applyAlignment="1">
      <alignment horizontal="right" vertical="center"/>
    </xf>
    <xf numFmtId="0" fontId="39" fillId="41" borderId="25" xfId="0" applyFont="1" applyFill="1" applyBorder="1" applyAlignment="1">
      <alignment horizontal="left" vertical="center" wrapText="1"/>
    </xf>
    <xf numFmtId="43" fontId="39" fillId="41" borderId="25" xfId="2" applyFont="1" applyFill="1" applyBorder="1" applyAlignment="1">
      <alignment horizontal="right" vertical="center" wrapText="1"/>
    </xf>
    <xf numFmtId="0" fontId="46" fillId="38" borderId="0" xfId="49" applyNumberFormat="1" applyFont="1" applyFill="1" applyBorder="1" applyAlignment="1">
      <alignment horizontal="center" vertical="center"/>
    </xf>
    <xf numFmtId="2" fontId="1" fillId="85" borderId="0" xfId="53" applyNumberFormat="1" applyFont="1" applyFill="1" applyBorder="1" applyAlignment="1">
      <alignment horizontal="center" vertical="center" wrapText="1"/>
    </xf>
    <xf numFmtId="0" fontId="1" fillId="85" borderId="0" xfId="51" applyFont="1" applyFill="1" applyBorder="1" applyAlignment="1">
      <alignment horizontal="left" vertical="center" wrapText="1"/>
    </xf>
    <xf numFmtId="0" fontId="22" fillId="38" borderId="0" xfId="0" applyFont="1" applyFill="1" applyBorder="1" applyAlignment="1">
      <alignment vertical="center" wrapText="1"/>
    </xf>
    <xf numFmtId="0" fontId="19" fillId="38" borderId="0" xfId="0" applyFont="1" applyFill="1" applyAlignment="1">
      <alignment vertical="center" wrapText="1"/>
    </xf>
    <xf numFmtId="0" fontId="48" fillId="38" borderId="0" xfId="0" applyFont="1" applyFill="1" applyAlignment="1">
      <alignment vertical="center"/>
    </xf>
    <xf numFmtId="0" fontId="1" fillId="85" borderId="0" xfId="51" applyFont="1" applyFill="1" applyBorder="1" applyAlignment="1">
      <alignment vertical="center" wrapText="1"/>
    </xf>
    <xf numFmtId="0" fontId="19" fillId="38" borderId="0" xfId="0" applyFont="1" applyFill="1" applyBorder="1" applyAlignment="1">
      <alignment vertical="center" wrapText="1"/>
    </xf>
    <xf numFmtId="0" fontId="1" fillId="85" borderId="0" xfId="51" applyFont="1" applyFill="1" applyBorder="1" applyAlignment="1">
      <alignment horizontal="center" vertical="center" wrapText="1"/>
    </xf>
    <xf numFmtId="2" fontId="1" fillId="85" borderId="0" xfId="51" applyNumberFormat="1" applyFont="1" applyFill="1" applyBorder="1" applyAlignment="1">
      <alignment horizontal="center" vertical="center" wrapText="1"/>
    </xf>
    <xf numFmtId="0" fontId="37" fillId="41" borderId="25" xfId="0" applyFont="1" applyFill="1" applyBorder="1" applyAlignment="1">
      <alignment horizontal="left" vertical="center" wrapText="1"/>
    </xf>
    <xf numFmtId="0" fontId="19" fillId="38" borderId="51" xfId="9120" applyFont="1" applyFill="1" applyBorder="1"/>
    <xf numFmtId="0" fontId="19" fillId="38" borderId="52" xfId="9120" applyFont="1" applyFill="1" applyBorder="1"/>
    <xf numFmtId="43" fontId="19" fillId="38" borderId="52" xfId="50" applyFont="1" applyFill="1" applyBorder="1"/>
    <xf numFmtId="0" fontId="19" fillId="38" borderId="0" xfId="9120" applyFont="1" applyFill="1"/>
    <xf numFmtId="0" fontId="1" fillId="85" borderId="0" xfId="10219" applyFont="1" applyFill="1" applyBorder="1" applyAlignment="1">
      <alignment horizontal="left" vertical="center" wrapText="1"/>
    </xf>
    <xf numFmtId="43" fontId="1" fillId="85" borderId="0" xfId="50" applyFont="1" applyFill="1" applyBorder="1" applyAlignment="1">
      <alignment horizontal="left" vertical="center" wrapText="1"/>
    </xf>
    <xf numFmtId="0" fontId="1" fillId="38" borderId="0" xfId="10219" applyFont="1" applyFill="1" applyAlignment="1">
      <alignment vertical="center" wrapText="1"/>
    </xf>
    <xf numFmtId="0" fontId="19" fillId="38" borderId="0" xfId="9120" applyFont="1" applyFill="1" applyAlignment="1">
      <alignment vertical="center" wrapText="1"/>
    </xf>
    <xf numFmtId="0" fontId="1" fillId="38" borderId="0" xfId="10219" applyFont="1" applyFill="1" applyAlignment="1">
      <alignment horizontal="center" vertical="center" wrapText="1"/>
    </xf>
    <xf numFmtId="2" fontId="1" fillId="38" borderId="0" xfId="10219" applyNumberFormat="1" applyFont="1" applyFill="1" applyAlignment="1">
      <alignment horizontal="center" vertical="center" wrapText="1"/>
    </xf>
    <xf numFmtId="0" fontId="1" fillId="38" borderId="0" xfId="10219" applyFont="1" applyFill="1" applyBorder="1" applyAlignment="1">
      <alignment vertical="center" wrapText="1"/>
    </xf>
    <xf numFmtId="2" fontId="1" fillId="38" borderId="0" xfId="53" applyNumberFormat="1" applyFont="1" applyFill="1" applyAlignment="1">
      <alignment horizontal="center" vertical="center" wrapText="1"/>
    </xf>
    <xf numFmtId="4" fontId="1" fillId="38" borderId="0" xfId="23934" applyNumberFormat="1" applyFont="1" applyFill="1" applyAlignment="1">
      <alignment horizontal="center" vertical="center" wrapText="1"/>
    </xf>
    <xf numFmtId="2" fontId="1" fillId="38" borderId="0" xfId="23934" applyNumberFormat="1" applyFont="1" applyFill="1" applyAlignment="1">
      <alignment horizontal="center" vertical="center" wrapText="1"/>
    </xf>
    <xf numFmtId="0" fontId="31" fillId="38" borderId="53" xfId="12684" applyFont="1" applyFill="1" applyBorder="1" applyAlignment="1">
      <alignment horizontal="left" vertical="center" wrapText="1"/>
    </xf>
    <xf numFmtId="0" fontId="21" fillId="44" borderId="0" xfId="46" applyFont="1" applyFill="1" applyBorder="1" applyAlignment="1">
      <alignment horizontal="center" vertical="center" wrapText="1"/>
    </xf>
    <xf numFmtId="0" fontId="23" fillId="38" borderId="0" xfId="0" applyFont="1" applyFill="1" applyAlignment="1">
      <alignment vertical="center" wrapText="1"/>
    </xf>
    <xf numFmtId="0" fontId="21" fillId="38" borderId="0" xfId="0" applyFont="1" applyFill="1" applyBorder="1" applyAlignment="1">
      <alignment vertical="center" wrapText="1"/>
    </xf>
    <xf numFmtId="0" fontId="21" fillId="38" borderId="0" xfId="0" applyFont="1" applyFill="1" applyBorder="1" applyAlignment="1">
      <alignment horizontal="left" vertical="center" wrapText="1"/>
    </xf>
    <xf numFmtId="0" fontId="24" fillId="38" borderId="0" xfId="0" applyFont="1" applyFill="1" applyAlignment="1">
      <alignment vertical="center" wrapText="1"/>
    </xf>
    <xf numFmtId="0" fontId="21" fillId="38" borderId="0" xfId="0" applyFont="1" applyFill="1" applyBorder="1" applyAlignment="1">
      <alignment horizontal="center" vertical="center" wrapText="1"/>
    </xf>
    <xf numFmtId="164" fontId="26" fillId="85" borderId="0" xfId="48" applyNumberFormat="1" applyFont="1" applyFill="1" applyBorder="1" applyAlignment="1">
      <alignment horizontal="center" vertical="center" wrapText="1"/>
    </xf>
    <xf numFmtId="0" fontId="19" fillId="38" borderId="0" xfId="0" applyFont="1" applyFill="1" applyBorder="1" applyAlignment="1">
      <alignment horizontal="left" vertical="center" wrapText="1"/>
    </xf>
    <xf numFmtId="0" fontId="26" fillId="50" borderId="0" xfId="0" applyFont="1" applyFill="1" applyAlignment="1">
      <alignment vertical="center"/>
    </xf>
    <xf numFmtId="0" fontId="0" fillId="38" borderId="0" xfId="0" applyFill="1" applyAlignment="1">
      <alignment vertical="center"/>
    </xf>
    <xf numFmtId="0" fontId="0" fillId="38" borderId="0" xfId="0" applyFill="1"/>
    <xf numFmtId="49" fontId="56" fillId="38" borderId="0" xfId="0" applyNumberFormat="1" applyFont="1" applyFill="1" applyBorder="1" applyAlignment="1">
      <alignment horizontal="center" vertical="center"/>
    </xf>
    <xf numFmtId="0" fontId="32" fillId="38" borderId="0" xfId="0" applyFont="1" applyFill="1" applyBorder="1" applyAlignment="1">
      <alignment vertical="center"/>
    </xf>
    <xf numFmtId="4" fontId="32" fillId="38" borderId="0" xfId="0" applyNumberFormat="1" applyFont="1" applyFill="1" applyBorder="1" applyAlignment="1">
      <alignment vertical="center"/>
    </xf>
    <xf numFmtId="0" fontId="32" fillId="38" borderId="0" xfId="0" applyFont="1" applyFill="1" applyBorder="1" applyAlignment="1">
      <alignment horizontal="center" vertical="center"/>
    </xf>
    <xf numFmtId="0" fontId="61" fillId="38" borderId="0" xfId="0" applyFont="1" applyFill="1" applyBorder="1" applyAlignment="1">
      <alignment horizontal="right" vertical="center"/>
    </xf>
    <xf numFmtId="4" fontId="61" fillId="38" borderId="0" xfId="0" applyNumberFormat="1" applyFont="1" applyFill="1" applyBorder="1" applyAlignment="1">
      <alignment vertical="center"/>
    </xf>
    <xf numFmtId="4" fontId="61" fillId="38" borderId="0" xfId="0" applyNumberFormat="1" applyFont="1" applyFill="1" applyBorder="1" applyAlignment="1">
      <alignment horizontal="center" vertical="center"/>
    </xf>
    <xf numFmtId="0" fontId="61" fillId="38" borderId="0" xfId="0" applyFont="1" applyFill="1" applyBorder="1" applyAlignment="1">
      <alignment vertical="center"/>
    </xf>
    <xf numFmtId="4" fontId="32" fillId="38" borderId="0" xfId="0" applyNumberFormat="1" applyFont="1" applyFill="1" applyBorder="1" applyAlignment="1">
      <alignment horizontal="center" vertical="center"/>
    </xf>
    <xf numFmtId="4" fontId="1" fillId="38" borderId="0" xfId="0" applyNumberFormat="1" applyFont="1" applyFill="1" applyBorder="1" applyAlignment="1">
      <alignment vertical="center"/>
    </xf>
    <xf numFmtId="0" fontId="1" fillId="38" borderId="0" xfId="0" applyFont="1" applyFill="1" applyBorder="1" applyAlignment="1">
      <alignment vertical="center"/>
    </xf>
    <xf numFmtId="0" fontId="1" fillId="38" borderId="0" xfId="0" applyFont="1" applyFill="1" applyBorder="1" applyAlignment="1">
      <alignment horizontal="right" vertical="center"/>
    </xf>
    <xf numFmtId="4" fontId="1" fillId="38" borderId="0" xfId="0" applyNumberFormat="1" applyFont="1" applyFill="1" applyBorder="1" applyAlignment="1">
      <alignment horizontal="center" vertical="center"/>
    </xf>
    <xf numFmtId="4" fontId="32" fillId="38" borderId="0" xfId="0" applyNumberFormat="1" applyFont="1" applyFill="1" applyBorder="1" applyAlignment="1">
      <alignment horizontal="right" vertical="center"/>
    </xf>
    <xf numFmtId="4" fontId="61" fillId="38" borderId="0" xfId="0" applyNumberFormat="1" applyFont="1" applyFill="1" applyBorder="1" applyAlignment="1">
      <alignment horizontal="right" vertical="center"/>
    </xf>
    <xf numFmtId="10" fontId="1" fillId="85" borderId="11" xfId="4" applyNumberFormat="1" applyFont="1" applyFill="1" applyBorder="1" applyAlignment="1">
      <alignment horizontal="right" vertical="center" wrapText="1"/>
    </xf>
    <xf numFmtId="164" fontId="1" fillId="85" borderId="0" xfId="48" applyNumberFormat="1" applyFont="1" applyFill="1" applyBorder="1" applyAlignment="1">
      <alignment horizontal="center" vertical="center" wrapText="1"/>
    </xf>
    <xf numFmtId="164" fontId="1" fillId="85" borderId="23" xfId="48" applyNumberFormat="1" applyFont="1" applyFill="1" applyBorder="1" applyAlignment="1">
      <alignment horizontal="left" vertical="center"/>
    </xf>
    <xf numFmtId="164" fontId="1" fillId="85" borderId="23" xfId="48" applyNumberFormat="1" applyFont="1" applyFill="1" applyBorder="1" applyAlignment="1">
      <alignment horizontal="left" vertical="center" wrapText="1"/>
    </xf>
    <xf numFmtId="0" fontId="31" fillId="38" borderId="0" xfId="47" applyFont="1" applyFill="1" applyBorder="1" applyAlignment="1">
      <alignment horizontal="left" vertical="center" wrapText="1"/>
    </xf>
    <xf numFmtId="2" fontId="31" fillId="38" borderId="0" xfId="47" applyNumberFormat="1" applyFont="1" applyFill="1" applyBorder="1" applyAlignment="1">
      <alignment horizontal="left" vertical="center" wrapText="1"/>
    </xf>
    <xf numFmtId="10" fontId="1" fillId="85" borderId="22" xfId="4" applyNumberFormat="1" applyFont="1" applyFill="1" applyBorder="1" applyAlignment="1">
      <alignment horizontal="right" vertical="center" wrapText="1"/>
    </xf>
    <xf numFmtId="164" fontId="1" fillId="85" borderId="21" xfId="48" applyNumberFormat="1" applyFont="1" applyFill="1" applyBorder="1" applyAlignment="1">
      <alignment horizontal="center" vertical="center" wrapText="1"/>
    </xf>
    <xf numFmtId="164" fontId="1" fillId="85" borderId="20" xfId="48" applyNumberFormat="1" applyFont="1" applyFill="1" applyBorder="1" applyAlignment="1">
      <alignment horizontal="left" vertical="center" wrapText="1"/>
    </xf>
    <xf numFmtId="0" fontId="1" fillId="85" borderId="0" xfId="51" applyFont="1" applyFill="1" applyAlignment="1">
      <alignment horizontal="center" vertical="center" wrapText="1"/>
    </xf>
    <xf numFmtId="2" fontId="1" fillId="85" borderId="0" xfId="51" applyNumberFormat="1" applyFont="1" applyFill="1" applyAlignment="1">
      <alignment horizontal="center" vertical="center" wrapText="1"/>
    </xf>
    <xf numFmtId="10" fontId="1" fillId="85" borderId="0" xfId="4" applyNumberFormat="1" applyFont="1" applyFill="1" applyBorder="1" applyAlignment="1">
      <alignment horizontal="right" vertical="center" wrapText="1"/>
    </xf>
    <xf numFmtId="0" fontId="36" fillId="38" borderId="0" xfId="0" applyFont="1" applyFill="1" applyAlignment="1">
      <alignment vertical="center" wrapText="1"/>
    </xf>
    <xf numFmtId="0" fontId="35" fillId="38" borderId="0" xfId="0" applyFont="1" applyFill="1" applyAlignment="1">
      <alignment vertical="center" wrapText="1"/>
    </xf>
    <xf numFmtId="0" fontId="43" fillId="0" borderId="0" xfId="52" applyFont="1" applyBorder="1" applyAlignment="1">
      <alignment horizontal="left" vertical="center" wrapText="1"/>
    </xf>
    <xf numFmtId="0" fontId="43" fillId="0" borderId="0" xfId="52" applyFont="1" applyAlignment="1">
      <alignment horizontal="left" vertical="center" wrapText="1"/>
    </xf>
    <xf numFmtId="0" fontId="37" fillId="46" borderId="25" xfId="0" applyFont="1" applyFill="1" applyBorder="1" applyAlignment="1">
      <alignment horizontal="left" vertical="center" wrapText="1"/>
    </xf>
    <xf numFmtId="165" fontId="21" fillId="33" borderId="17" xfId="49" applyNumberFormat="1" applyFont="1" applyFill="1" applyBorder="1" applyAlignment="1" applyProtection="1">
      <alignment horizontal="center" vertical="center" wrapText="1"/>
    </xf>
    <xf numFmtId="10" fontId="20" fillId="33" borderId="163" xfId="46" applyNumberFormat="1" applyFont="1" applyFill="1" applyBorder="1" applyAlignment="1">
      <alignment horizontal="center" vertical="center" wrapText="1"/>
    </xf>
    <xf numFmtId="4" fontId="0" fillId="0" borderId="0" xfId="0" applyNumberFormat="1" applyAlignment="1">
      <alignment vertical="center" wrapText="1"/>
    </xf>
    <xf numFmtId="43" fontId="0" fillId="0" borderId="0" xfId="0" applyNumberFormat="1" applyAlignment="1">
      <alignment vertical="center" wrapText="1"/>
    </xf>
    <xf numFmtId="0" fontId="1" fillId="38" borderId="0" xfId="0" applyFont="1" applyFill="1" applyBorder="1" applyAlignment="1">
      <alignment horizontal="center" vertical="center"/>
    </xf>
    <xf numFmtId="4" fontId="56" fillId="38" borderId="0" xfId="0" applyNumberFormat="1" applyFont="1" applyFill="1" applyBorder="1" applyAlignment="1">
      <alignment horizontal="center" vertical="center"/>
    </xf>
    <xf numFmtId="4" fontId="53" fillId="38" borderId="0" xfId="0" applyNumberFormat="1" applyFont="1" applyFill="1" applyBorder="1" applyAlignment="1">
      <alignment horizontal="center" vertical="center"/>
    </xf>
    <xf numFmtId="0" fontId="38" fillId="0" borderId="56" xfId="0" applyFont="1" applyBorder="1" applyAlignment="1">
      <alignment horizontal="center" vertical="center"/>
    </xf>
    <xf numFmtId="0" fontId="38" fillId="0" borderId="56" xfId="0" applyFont="1" applyBorder="1" applyAlignment="1">
      <alignment horizontal="center" vertical="center" wrapText="1"/>
    </xf>
    <xf numFmtId="165" fontId="21" fillId="33" borderId="94" xfId="49" applyNumberFormat="1" applyFont="1" applyFill="1" applyBorder="1" applyAlignment="1" applyProtection="1">
      <alignment horizontal="center" vertical="center" wrapText="1"/>
    </xf>
    <xf numFmtId="4" fontId="21" fillId="0" borderId="94" xfId="0" applyNumberFormat="1" applyFont="1" applyBorder="1" applyAlignment="1">
      <alignment horizontal="center" vertical="center" wrapText="1"/>
    </xf>
    <xf numFmtId="2" fontId="21" fillId="36" borderId="40" xfId="46" applyNumberFormat="1" applyFont="1" applyFill="1" applyBorder="1" applyAlignment="1">
      <alignment vertical="center" wrapText="1"/>
    </xf>
    <xf numFmtId="2" fontId="21" fillId="36" borderId="41" xfId="46" applyNumberFormat="1" applyFont="1" applyFill="1" applyBorder="1" applyAlignment="1">
      <alignment vertical="center" wrapText="1"/>
    </xf>
    <xf numFmtId="2" fontId="21" fillId="36" borderId="42" xfId="46" applyNumberFormat="1" applyFont="1" applyFill="1" applyBorder="1" applyAlignment="1">
      <alignment vertical="center" wrapText="1"/>
    </xf>
    <xf numFmtId="0" fontId="17" fillId="35" borderId="56" xfId="0" applyFont="1" applyFill="1" applyBorder="1" applyAlignment="1">
      <alignment horizontal="center" vertical="center" wrapText="1"/>
    </xf>
    <xf numFmtId="0" fontId="140" fillId="0" borderId="0" xfId="0" applyFont="1" applyAlignment="1">
      <alignment horizontal="center"/>
    </xf>
    <xf numFmtId="0" fontId="22" fillId="38" borderId="0" xfId="0" applyFont="1" applyFill="1" applyBorder="1" applyAlignment="1">
      <alignment horizontal="left" vertical="center" wrapText="1"/>
    </xf>
    <xf numFmtId="0" fontId="56" fillId="38" borderId="0" xfId="0" applyFont="1" applyFill="1" applyBorder="1" applyAlignment="1">
      <alignment horizontal="center" vertical="center"/>
    </xf>
    <xf numFmtId="4" fontId="56" fillId="38" borderId="0" xfId="0" applyNumberFormat="1" applyFont="1" applyFill="1" applyBorder="1" applyAlignment="1">
      <alignment vertical="center"/>
    </xf>
    <xf numFmtId="0" fontId="141" fillId="38" borderId="0" xfId="9120" applyFont="1" applyFill="1" applyBorder="1"/>
    <xf numFmtId="4" fontId="90" fillId="38" borderId="0" xfId="0" applyNumberFormat="1" applyFont="1" applyFill="1" applyBorder="1" applyAlignment="1">
      <alignment vertical="center"/>
    </xf>
    <xf numFmtId="0" fontId="90" fillId="38" borderId="0" xfId="0" applyFont="1" applyFill="1" applyBorder="1" applyAlignment="1">
      <alignment horizontal="center" vertical="center"/>
    </xf>
    <xf numFmtId="0" fontId="15" fillId="38" borderId="0" xfId="0" applyFont="1" applyFill="1" applyAlignment="1">
      <alignment vertical="center"/>
    </xf>
    <xf numFmtId="0" fontId="15" fillId="38" borderId="0" xfId="0" applyFont="1" applyFill="1"/>
    <xf numFmtId="4" fontId="89" fillId="38" borderId="0" xfId="0" applyNumberFormat="1" applyFont="1" applyFill="1" applyBorder="1" applyAlignment="1">
      <alignment horizontal="right" vertical="center"/>
    </xf>
    <xf numFmtId="4" fontId="89" fillId="38" borderId="0" xfId="0" applyNumberFormat="1" applyFont="1" applyFill="1" applyBorder="1" applyAlignment="1">
      <alignment vertical="center"/>
    </xf>
    <xf numFmtId="0" fontId="65" fillId="38" borderId="0" xfId="0" applyFont="1" applyFill="1" applyBorder="1" applyAlignment="1">
      <alignment vertical="center"/>
    </xf>
    <xf numFmtId="0" fontId="65" fillId="38" borderId="0" xfId="0" applyFont="1" applyFill="1" applyBorder="1" applyAlignment="1">
      <alignment horizontal="center" vertical="center"/>
    </xf>
    <xf numFmtId="4" fontId="65" fillId="38" borderId="0" xfId="0" applyNumberFormat="1" applyFont="1" applyFill="1" applyBorder="1" applyAlignment="1">
      <alignment horizontal="center" vertical="center"/>
    </xf>
    <xf numFmtId="0" fontId="19" fillId="38" borderId="0" xfId="9120" applyFont="1" applyFill="1" applyAlignment="1">
      <alignment vertical="center" wrapText="1"/>
    </xf>
    <xf numFmtId="170" fontId="30" fillId="35" borderId="46" xfId="9120" applyNumberFormat="1" applyFont="1" applyFill="1" applyBorder="1" applyAlignment="1">
      <alignment horizontal="center" vertical="center" wrapText="1"/>
    </xf>
    <xf numFmtId="0" fontId="1" fillId="85" borderId="0" xfId="10219" applyFont="1" applyFill="1" applyBorder="1" applyAlignment="1">
      <alignment horizontal="right" vertical="center" wrapText="1"/>
    </xf>
    <xf numFmtId="43" fontId="32" fillId="85" borderId="0" xfId="50" applyFont="1" applyFill="1" applyBorder="1" applyAlignment="1">
      <alignment horizontal="left" vertical="center" wrapText="1"/>
    </xf>
    <xf numFmtId="10" fontId="30" fillId="35" borderId="46" xfId="4" applyNumberFormat="1" applyFont="1" applyFill="1" applyBorder="1" applyAlignment="1">
      <alignment horizontal="center" vertical="center" wrapText="1"/>
    </xf>
    <xf numFmtId="10" fontId="89" fillId="35" borderId="46" xfId="9120" applyNumberFormat="1" applyFont="1" applyFill="1" applyBorder="1" applyAlignment="1">
      <alignment horizontal="center" vertical="center" wrapText="1"/>
    </xf>
    <xf numFmtId="0" fontId="32" fillId="85" borderId="0" xfId="10219" applyFont="1" applyFill="1" applyBorder="1" applyAlignment="1">
      <alignment horizontal="right" vertical="center" wrapText="1"/>
    </xf>
    <xf numFmtId="168" fontId="72" fillId="43" borderId="36" xfId="49" applyNumberFormat="1" applyFont="1" applyFill="1" applyBorder="1" applyAlignment="1" applyProtection="1">
      <alignment horizontal="center" vertical="center" wrapText="1"/>
    </xf>
    <xf numFmtId="0" fontId="141" fillId="38" borderId="0" xfId="0" applyFont="1" applyFill="1" applyAlignment="1">
      <alignment vertical="center"/>
    </xf>
    <xf numFmtId="0" fontId="141" fillId="38" borderId="0" xfId="0" applyFont="1" applyFill="1"/>
    <xf numFmtId="0" fontId="65" fillId="38" borderId="0" xfId="0" applyFont="1" applyFill="1" applyAlignment="1">
      <alignment horizontal="center" vertical="center"/>
    </xf>
    <xf numFmtId="4" fontId="90" fillId="38" borderId="0" xfId="0" applyNumberFormat="1" applyFont="1" applyFill="1" applyBorder="1" applyAlignment="1">
      <alignment horizontal="center" vertical="center"/>
    </xf>
    <xf numFmtId="4" fontId="143" fillId="38" borderId="0" xfId="0" applyNumberFormat="1" applyFont="1" applyFill="1" applyBorder="1" applyAlignment="1">
      <alignment vertical="center"/>
    </xf>
    <xf numFmtId="0" fontId="143" fillId="38" borderId="0" xfId="0" applyFont="1" applyFill="1" applyBorder="1" applyAlignment="1">
      <alignment vertical="center"/>
    </xf>
    <xf numFmtId="0" fontId="58" fillId="34" borderId="0" xfId="0" applyFont="1" applyFill="1" applyAlignment="1">
      <alignment vertical="center" wrapText="1"/>
    </xf>
    <xf numFmtId="4" fontId="65" fillId="38" borderId="0" xfId="0" applyNumberFormat="1" applyFont="1" applyFill="1" applyBorder="1" applyAlignment="1">
      <alignment vertical="center"/>
    </xf>
    <xf numFmtId="43" fontId="30" fillId="35" borderId="46" xfId="9120" applyNumberFormat="1" applyFont="1" applyFill="1" applyBorder="1" applyAlignment="1">
      <alignment horizontal="center" vertical="center" wrapText="1"/>
    </xf>
    <xf numFmtId="44" fontId="19" fillId="38" borderId="52" xfId="50" applyNumberFormat="1" applyFont="1" applyFill="1" applyBorder="1"/>
    <xf numFmtId="44" fontId="1" fillId="85" borderId="0" xfId="50" applyNumberFormat="1" applyFont="1" applyFill="1" applyBorder="1" applyAlignment="1">
      <alignment horizontal="left" vertical="center" wrapText="1"/>
    </xf>
    <xf numFmtId="0" fontId="0" fillId="0" borderId="0" xfId="0" applyAlignment="1">
      <alignment horizontal="center" vertical="center"/>
    </xf>
    <xf numFmtId="4" fontId="0" fillId="0" borderId="0" xfId="0" applyNumberFormat="1" applyAlignment="1">
      <alignment horizontal="center" vertical="center"/>
    </xf>
    <xf numFmtId="0" fontId="66" fillId="47" borderId="25" xfId="0" applyFont="1" applyFill="1" applyBorder="1" applyAlignment="1">
      <alignment horizontal="left" vertical="center" wrapText="1"/>
    </xf>
    <xf numFmtId="43" fontId="66" fillId="47" borderId="25" xfId="2" applyFont="1" applyFill="1" applyBorder="1" applyAlignment="1">
      <alignment horizontal="left" vertical="center" wrapText="1"/>
    </xf>
    <xf numFmtId="0" fontId="24" fillId="0" borderId="0" xfId="0" applyFont="1" applyAlignment="1">
      <alignment vertical="center"/>
    </xf>
    <xf numFmtId="0" fontId="35" fillId="0" borderId="0" xfId="0" applyFont="1" applyAlignment="1">
      <alignment vertical="center" wrapText="1"/>
    </xf>
    <xf numFmtId="0" fontId="36" fillId="0" borderId="0" xfId="0" applyFont="1" applyAlignment="1">
      <alignment vertical="center" wrapText="1"/>
    </xf>
    <xf numFmtId="0" fontId="38" fillId="0" borderId="0" xfId="0" applyFont="1" applyAlignment="1">
      <alignment vertical="center" wrapText="1"/>
    </xf>
    <xf numFmtId="0" fontId="39" fillId="41" borderId="25" xfId="0" applyFont="1" applyFill="1" applyBorder="1" applyAlignment="1">
      <alignment horizontal="left" vertical="center" wrapText="1"/>
    </xf>
    <xf numFmtId="0" fontId="39" fillId="42" borderId="25" xfId="0" applyFont="1" applyFill="1" applyBorder="1" applyAlignment="1">
      <alignment horizontal="left" vertical="center" wrapText="1"/>
    </xf>
    <xf numFmtId="0" fontId="39" fillId="42" borderId="25" xfId="0" applyFont="1" applyFill="1" applyBorder="1" applyAlignment="1">
      <alignment horizontal="center" vertical="center" wrapText="1"/>
    </xf>
    <xf numFmtId="43" fontId="39" fillId="42" borderId="25" xfId="2" applyFont="1" applyFill="1" applyBorder="1" applyAlignment="1">
      <alignment horizontal="right" vertical="center" wrapText="1"/>
    </xf>
    <xf numFmtId="2" fontId="0" fillId="0" borderId="0" xfId="0" applyNumberFormat="1" applyAlignment="1">
      <alignment vertical="center"/>
    </xf>
    <xf numFmtId="0" fontId="51" fillId="0" borderId="0" xfId="0" applyFont="1" applyAlignment="1">
      <alignment vertical="center"/>
    </xf>
    <xf numFmtId="49" fontId="142" fillId="38" borderId="0" xfId="0" applyNumberFormat="1" applyFont="1" applyFill="1" applyBorder="1" applyAlignment="1">
      <alignment horizontal="center" vertical="center"/>
    </xf>
    <xf numFmtId="0" fontId="66" fillId="87" borderId="25" xfId="0" applyFont="1" applyFill="1" applyBorder="1" applyAlignment="1">
      <alignment horizontal="left" vertical="center" wrapText="1"/>
    </xf>
    <xf numFmtId="0" fontId="37" fillId="87" borderId="25" xfId="0" applyFont="1" applyFill="1" applyBorder="1" applyAlignment="1">
      <alignment horizontal="left" vertical="center" wrapText="1"/>
    </xf>
    <xf numFmtId="43" fontId="66" fillId="87" borderId="25" xfId="2" applyFont="1" applyFill="1" applyBorder="1" applyAlignment="1">
      <alignment horizontal="left" vertical="center" wrapText="1"/>
    </xf>
    <xf numFmtId="0" fontId="62" fillId="38" borderId="25" xfId="0" applyFont="1" applyFill="1" applyBorder="1" applyAlignment="1">
      <alignment horizontal="left" vertical="center" wrapText="1"/>
    </xf>
    <xf numFmtId="0" fontId="46" fillId="47" borderId="0" xfId="0" applyFont="1" applyFill="1"/>
    <xf numFmtId="4" fontId="22" fillId="49" borderId="0" xfId="49" applyNumberFormat="1" applyFont="1" applyFill="1" applyBorder="1" applyAlignment="1" applyProtection="1">
      <alignment horizontal="center" vertical="center"/>
    </xf>
    <xf numFmtId="0" fontId="20" fillId="49" borderId="0" xfId="49" applyNumberFormat="1" applyFont="1" applyFill="1" applyBorder="1" applyAlignment="1">
      <alignment horizontal="center" vertical="center"/>
    </xf>
    <xf numFmtId="4" fontId="22" fillId="49" borderId="17" xfId="49" applyNumberFormat="1" applyFont="1" applyFill="1" applyBorder="1" applyAlignment="1" applyProtection="1">
      <alignment horizontal="center" vertical="center"/>
    </xf>
    <xf numFmtId="0" fontId="19" fillId="47" borderId="0" xfId="0" applyFont="1" applyFill="1" applyAlignment="1">
      <alignment vertical="center"/>
    </xf>
    <xf numFmtId="0" fontId="46" fillId="47" borderId="0" xfId="0" applyFont="1" applyFill="1" applyBorder="1" applyAlignment="1">
      <alignment vertical="center"/>
    </xf>
    <xf numFmtId="0" fontId="30" fillId="47" borderId="0" xfId="0" applyFont="1" applyFill="1" applyAlignment="1">
      <alignment vertical="center"/>
    </xf>
    <xf numFmtId="0" fontId="48" fillId="47" borderId="0" xfId="0" applyFont="1" applyFill="1" applyAlignment="1">
      <alignment vertical="center"/>
    </xf>
    <xf numFmtId="0" fontId="47" fillId="47" borderId="0" xfId="0" applyFont="1" applyFill="1" applyAlignment="1">
      <alignment vertical="center"/>
    </xf>
    <xf numFmtId="0" fontId="22" fillId="47" borderId="0" xfId="0" applyFont="1" applyFill="1" applyBorder="1" applyAlignment="1">
      <alignment vertical="center" wrapText="1"/>
    </xf>
    <xf numFmtId="0" fontId="22" fillId="47" borderId="0" xfId="0" applyFont="1" applyFill="1" applyBorder="1" applyAlignment="1">
      <alignment horizontal="center" vertical="center" wrapText="1"/>
    </xf>
    <xf numFmtId="10" fontId="1" fillId="88" borderId="22" xfId="4" applyNumberFormat="1" applyFont="1" applyFill="1" applyBorder="1" applyAlignment="1">
      <alignment horizontal="right" vertical="center" wrapText="1"/>
    </xf>
    <xf numFmtId="4" fontId="32" fillId="88" borderId="0" xfId="3" applyNumberFormat="1" applyFont="1" applyFill="1" applyBorder="1" applyAlignment="1">
      <alignment horizontal="center" vertical="center" wrapText="1"/>
    </xf>
    <xf numFmtId="10" fontId="1" fillId="88" borderId="0" xfId="4" applyNumberFormat="1" applyFont="1" applyFill="1" applyBorder="1" applyAlignment="1">
      <alignment horizontal="right" vertical="center" wrapText="1"/>
    </xf>
    <xf numFmtId="10" fontId="1" fillId="88" borderId="143" xfId="4" applyNumberFormat="1" applyFont="1" applyFill="1" applyBorder="1" applyAlignment="1">
      <alignment horizontal="right" vertical="center" wrapText="1"/>
    </xf>
    <xf numFmtId="4" fontId="33" fillId="47" borderId="0" xfId="3" applyNumberFormat="1" applyFont="1" applyFill="1" applyBorder="1" applyAlignment="1">
      <alignment horizontal="center" vertical="center" wrapText="1"/>
    </xf>
    <xf numFmtId="10" fontId="1" fillId="88" borderId="11" xfId="4" applyNumberFormat="1" applyFont="1" applyFill="1" applyBorder="1" applyAlignment="1">
      <alignment horizontal="right" vertical="center" wrapText="1"/>
    </xf>
    <xf numFmtId="4" fontId="19" fillId="47" borderId="0" xfId="3" applyNumberFormat="1" applyFont="1" applyFill="1" applyBorder="1" applyAlignment="1">
      <alignment horizontal="center" vertical="center" wrapText="1"/>
    </xf>
    <xf numFmtId="0" fontId="22" fillId="47" borderId="0" xfId="0" applyFont="1" applyFill="1" applyBorder="1" applyAlignment="1">
      <alignment horizontal="left" vertical="center"/>
    </xf>
    <xf numFmtId="0" fontId="46" fillId="47" borderId="171" xfId="49" applyNumberFormat="1" applyFont="1" applyFill="1" applyBorder="1" applyAlignment="1" applyProtection="1">
      <alignment horizontal="center" vertical="center" wrapText="1"/>
    </xf>
    <xf numFmtId="0" fontId="46" fillId="47" borderId="182" xfId="49" applyNumberFormat="1" applyFont="1" applyFill="1" applyBorder="1" applyAlignment="1" applyProtection="1">
      <alignment horizontal="center" vertical="center" wrapText="1"/>
    </xf>
    <xf numFmtId="0" fontId="46" fillId="47" borderId="172" xfId="49" applyNumberFormat="1" applyFont="1" applyFill="1" applyBorder="1" applyAlignment="1" applyProtection="1">
      <alignment horizontal="center" vertical="center" wrapText="1"/>
    </xf>
    <xf numFmtId="0" fontId="46" fillId="47" borderId="37" xfId="0" applyFont="1" applyFill="1" applyBorder="1" applyAlignment="1">
      <alignment horizontal="center" vertical="center" wrapText="1"/>
    </xf>
    <xf numFmtId="0" fontId="26" fillId="47" borderId="0" xfId="0" applyFont="1" applyFill="1" applyAlignment="1">
      <alignment vertical="center"/>
    </xf>
    <xf numFmtId="0" fontId="30" fillId="47" borderId="0" xfId="0" applyFont="1" applyFill="1" applyAlignment="1">
      <alignment horizontal="left" vertical="center" wrapText="1"/>
    </xf>
    <xf numFmtId="10" fontId="53" fillId="38" borderId="90" xfId="4" applyNumberFormat="1" applyFont="1" applyFill="1" applyBorder="1" applyAlignment="1">
      <alignment horizontal="right" vertical="center" wrapText="1"/>
    </xf>
    <xf numFmtId="10" fontId="53" fillId="38" borderId="93" xfId="4" applyNumberFormat="1" applyFont="1" applyFill="1" applyBorder="1" applyAlignment="1">
      <alignment horizontal="right" vertical="center" wrapText="1"/>
    </xf>
    <xf numFmtId="10" fontId="53" fillId="38" borderId="58" xfId="4" applyNumberFormat="1" applyFont="1" applyFill="1" applyBorder="1" applyAlignment="1">
      <alignment horizontal="right" vertical="center" wrapText="1"/>
    </xf>
    <xf numFmtId="0" fontId="56" fillId="38" borderId="49" xfId="0" applyFont="1" applyFill="1" applyBorder="1" applyAlignment="1">
      <alignment vertical="center"/>
    </xf>
    <xf numFmtId="14" fontId="140" fillId="0" borderId="0" xfId="0" applyNumberFormat="1" applyFont="1" applyAlignment="1">
      <alignment horizontal="center"/>
    </xf>
    <xf numFmtId="14" fontId="0" fillId="0" borderId="0" xfId="0" applyNumberFormat="1" applyAlignment="1">
      <alignment horizontal="center" vertical="center"/>
    </xf>
    <xf numFmtId="0" fontId="44" fillId="38" borderId="0" xfId="0" applyFont="1" applyFill="1" applyAlignment="1">
      <alignment vertical="center" wrapText="1"/>
    </xf>
    <xf numFmtId="0" fontId="44" fillId="38" borderId="0" xfId="0" applyFont="1" applyFill="1" applyAlignment="1">
      <alignment horizontal="left" vertical="center" wrapText="1"/>
    </xf>
    <xf numFmtId="2" fontId="35" fillId="38" borderId="0" xfId="0" applyNumberFormat="1" applyFont="1" applyFill="1" applyAlignment="1">
      <alignment horizontal="center" vertical="center" wrapText="1"/>
    </xf>
    <xf numFmtId="167" fontId="35" fillId="38" borderId="0" xfId="0" applyNumberFormat="1" applyFont="1" applyFill="1" applyAlignment="1">
      <alignment horizontal="center" vertical="center" wrapText="1"/>
    </xf>
    <xf numFmtId="0" fontId="35" fillId="38" borderId="0" xfId="0" applyFont="1" applyFill="1" applyAlignment="1">
      <alignment horizontal="left" vertical="center" wrapText="1"/>
    </xf>
    <xf numFmtId="0" fontId="35" fillId="38" borderId="0" xfId="0" applyFont="1" applyFill="1" applyAlignment="1">
      <alignment horizontal="center" vertical="center" wrapText="1"/>
    </xf>
    <xf numFmtId="2" fontId="36" fillId="38" borderId="0" xfId="0" applyNumberFormat="1" applyFont="1" applyFill="1" applyAlignment="1">
      <alignment horizontal="center" vertical="center" wrapText="1"/>
    </xf>
    <xf numFmtId="167" fontId="36" fillId="38" borderId="0" xfId="0" applyNumberFormat="1" applyFont="1" applyFill="1" applyAlignment="1">
      <alignment horizontal="center" vertical="center" wrapText="1"/>
    </xf>
    <xf numFmtId="0" fontId="37" fillId="86" borderId="25" xfId="0" applyFont="1" applyFill="1" applyBorder="1" applyAlignment="1">
      <alignment horizontal="left" vertical="center" wrapText="1"/>
    </xf>
    <xf numFmtId="0" fontId="62" fillId="38" borderId="25" xfId="0" applyFont="1" applyFill="1" applyBorder="1" applyAlignment="1">
      <alignment horizontal="center" vertical="center" wrapText="1"/>
    </xf>
    <xf numFmtId="0" fontId="62" fillId="35" borderId="25" xfId="0" applyFont="1" applyFill="1" applyBorder="1" applyAlignment="1">
      <alignment horizontal="left" vertical="center" wrapText="1"/>
    </xf>
    <xf numFmtId="0" fontId="62" fillId="35" borderId="25" xfId="0" applyFont="1" applyFill="1" applyBorder="1" applyAlignment="1">
      <alignment horizontal="center" vertical="center" wrapText="1"/>
    </xf>
    <xf numFmtId="0" fontId="21" fillId="33" borderId="17" xfId="46" applyFont="1" applyFill="1" applyBorder="1" applyAlignment="1">
      <alignment horizontal="center" vertical="center" wrapText="1"/>
    </xf>
    <xf numFmtId="0" fontId="141" fillId="38" borderId="0" xfId="0" applyFont="1" applyFill="1" applyBorder="1" applyAlignment="1">
      <alignment horizontal="center" vertical="center"/>
    </xf>
    <xf numFmtId="175" fontId="56" fillId="38" borderId="0" xfId="0" applyNumberFormat="1" applyFont="1" applyFill="1" applyBorder="1" applyAlignment="1">
      <alignment horizontal="center" vertical="center"/>
    </xf>
    <xf numFmtId="0" fontId="141" fillId="38" borderId="0" xfId="0" applyFont="1" applyFill="1" applyBorder="1" applyAlignment="1">
      <alignment vertical="center"/>
    </xf>
    <xf numFmtId="2" fontId="56" fillId="38" borderId="0" xfId="0" applyNumberFormat="1" applyFont="1" applyFill="1" applyBorder="1" applyAlignment="1">
      <alignment horizontal="center" vertical="center"/>
    </xf>
    <xf numFmtId="0" fontId="26" fillId="39" borderId="0" xfId="0" applyFont="1" applyFill="1" applyAlignment="1">
      <alignment vertical="center"/>
    </xf>
    <xf numFmtId="0" fontId="0" fillId="0" borderId="0" xfId="0"/>
    <xf numFmtId="0" fontId="0" fillId="0" borderId="0" xfId="0" applyAlignment="1">
      <alignment vertical="center"/>
    </xf>
    <xf numFmtId="168" fontId="32" fillId="47" borderId="0" xfId="49" applyNumberFormat="1" applyFont="1" applyFill="1" applyBorder="1" applyAlignment="1" applyProtection="1">
      <alignment horizontal="center" vertical="center" wrapText="1"/>
    </xf>
    <xf numFmtId="0" fontId="144" fillId="0" borderId="0" xfId="0" applyFont="1"/>
    <xf numFmtId="0" fontId="65" fillId="0" borderId="0" xfId="0" applyFont="1" applyFill="1"/>
    <xf numFmtId="0" fontId="32" fillId="0" borderId="0" xfId="0" applyFont="1" applyAlignment="1">
      <alignment vertical="center"/>
    </xf>
    <xf numFmtId="0" fontId="30" fillId="47" borderId="31" xfId="49" applyNumberFormat="1" applyFont="1" applyFill="1" applyBorder="1" applyAlignment="1" applyProtection="1">
      <alignment horizontal="center" vertical="center" wrapText="1"/>
    </xf>
    <xf numFmtId="0" fontId="30" fillId="47" borderId="108" xfId="49" applyNumberFormat="1" applyFont="1" applyFill="1" applyBorder="1" applyAlignment="1" applyProtection="1">
      <alignment horizontal="center" vertical="center" wrapText="1"/>
    </xf>
    <xf numFmtId="168" fontId="53" fillId="47" borderId="183" xfId="49" applyNumberFormat="1" applyFont="1" applyFill="1" applyBorder="1" applyAlignment="1" applyProtection="1">
      <alignment horizontal="center" vertical="center" wrapText="1"/>
    </xf>
    <xf numFmtId="168" fontId="53" fillId="47" borderId="184" xfId="49" applyNumberFormat="1" applyFont="1" applyFill="1" applyBorder="1" applyAlignment="1" applyProtection="1">
      <alignment horizontal="center" vertical="center" wrapText="1"/>
    </xf>
    <xf numFmtId="165" fontId="21" fillId="33" borderId="17" xfId="49" applyNumberFormat="1" applyFont="1" applyFill="1" applyBorder="1" applyAlignment="1" applyProtection="1">
      <alignment horizontal="center" vertical="center" wrapText="1"/>
    </xf>
    <xf numFmtId="0" fontId="30" fillId="47" borderId="0" xfId="0" applyFont="1" applyFill="1" applyAlignment="1">
      <alignment horizontal="left" vertical="center" wrapText="1"/>
    </xf>
    <xf numFmtId="0" fontId="0" fillId="0" borderId="185" xfId="0" applyBorder="1" applyAlignment="1">
      <alignment vertical="center"/>
    </xf>
    <xf numFmtId="168" fontId="1" fillId="47" borderId="0" xfId="49" applyNumberFormat="1" applyFont="1" applyFill="1" applyBorder="1" applyAlignment="1" applyProtection="1">
      <alignment horizontal="center" vertical="center" wrapText="1"/>
    </xf>
    <xf numFmtId="0" fontId="19" fillId="47" borderId="0" xfId="0" applyFont="1" applyFill="1" applyBorder="1" applyAlignment="1">
      <alignment vertical="center"/>
    </xf>
    <xf numFmtId="0" fontId="19" fillId="47" borderId="0" xfId="0" applyFont="1" applyFill="1" applyBorder="1" applyAlignment="1">
      <alignment horizontal="left" vertical="center"/>
    </xf>
    <xf numFmtId="0" fontId="19" fillId="47" borderId="0" xfId="0" applyFont="1" applyFill="1" applyBorder="1" applyAlignment="1">
      <alignment horizontal="center" vertical="center"/>
    </xf>
    <xf numFmtId="0" fontId="1" fillId="47" borderId="0" xfId="0" applyFont="1" applyFill="1" applyBorder="1" applyAlignment="1">
      <alignment vertical="center" wrapText="1"/>
    </xf>
    <xf numFmtId="0" fontId="1" fillId="47" borderId="0" xfId="0" applyFont="1" applyFill="1" applyBorder="1" applyAlignment="1">
      <alignment horizontal="left" vertical="center" wrapText="1"/>
    </xf>
    <xf numFmtId="0" fontId="1" fillId="47" borderId="0" xfId="0" applyFont="1" applyFill="1" applyBorder="1" applyAlignment="1">
      <alignment horizontal="center" vertical="center" wrapText="1"/>
    </xf>
    <xf numFmtId="0" fontId="31" fillId="47" borderId="0" xfId="47" applyFont="1" applyFill="1" applyBorder="1" applyAlignment="1">
      <alignment vertical="center" wrapText="1"/>
    </xf>
    <xf numFmtId="0" fontId="31" fillId="47" borderId="0" xfId="47" applyFont="1" applyFill="1" applyBorder="1" applyAlignment="1">
      <alignment horizontal="left" vertical="center" wrapText="1"/>
    </xf>
    <xf numFmtId="2" fontId="31" fillId="47" borderId="0" xfId="47" applyNumberFormat="1" applyFont="1" applyFill="1" applyBorder="1" applyAlignment="1">
      <alignment vertical="center" wrapText="1"/>
    </xf>
    <xf numFmtId="2" fontId="31" fillId="47" borderId="0" xfId="47" applyNumberFormat="1" applyFont="1" applyFill="1" applyBorder="1" applyAlignment="1">
      <alignment horizontal="left" vertical="center" wrapText="1"/>
    </xf>
    <xf numFmtId="0" fontId="19" fillId="47" borderId="0" xfId="0" applyFont="1" applyFill="1" applyBorder="1" applyAlignment="1">
      <alignment horizontal="left" vertical="center" wrapText="1"/>
    </xf>
    <xf numFmtId="0" fontId="1" fillId="49" borderId="17" xfId="49" applyNumberFormat="1" applyFont="1" applyFill="1" applyBorder="1" applyAlignment="1">
      <alignment horizontal="center" vertical="center" wrapText="1"/>
    </xf>
    <xf numFmtId="0" fontId="1" fillId="47" borderId="17" xfId="49" applyNumberFormat="1" applyFont="1" applyFill="1" applyBorder="1" applyAlignment="1">
      <alignment horizontal="center" vertical="center" wrapText="1"/>
    </xf>
    <xf numFmtId="49" fontId="1" fillId="49" borderId="38" xfId="49" applyNumberFormat="1" applyFont="1" applyFill="1" applyBorder="1" applyAlignment="1">
      <alignment horizontal="center" vertical="center"/>
    </xf>
    <xf numFmtId="0" fontId="19" fillId="47" borderId="0" xfId="49" applyNumberFormat="1" applyFont="1" applyFill="1" applyBorder="1" applyAlignment="1">
      <alignment horizontal="center" vertical="center" wrapText="1"/>
    </xf>
    <xf numFmtId="0" fontId="19" fillId="47" borderId="0" xfId="49" applyNumberFormat="1" applyFont="1" applyFill="1" applyBorder="1" applyAlignment="1">
      <alignment vertical="center" wrapText="1"/>
    </xf>
    <xf numFmtId="0" fontId="19" fillId="47" borderId="0" xfId="49" applyNumberFormat="1" applyFont="1" applyFill="1" applyBorder="1" applyAlignment="1">
      <alignment horizontal="center" vertical="center"/>
    </xf>
    <xf numFmtId="165" fontId="19" fillId="47" borderId="0" xfId="49" applyNumberFormat="1" applyFont="1" applyFill="1" applyBorder="1" applyAlignment="1">
      <alignment horizontal="center" vertical="center"/>
    </xf>
    <xf numFmtId="4" fontId="19" fillId="47" borderId="0" xfId="49" applyNumberFormat="1" applyFont="1" applyFill="1" applyBorder="1" applyAlignment="1">
      <alignment vertical="center" wrapText="1"/>
    </xf>
    <xf numFmtId="49" fontId="19" fillId="47" borderId="0" xfId="49" applyNumberFormat="1" applyFont="1" applyFill="1" applyBorder="1" applyAlignment="1">
      <alignment horizontal="center" vertical="center" wrapText="1"/>
    </xf>
    <xf numFmtId="0" fontId="51" fillId="47" borderId="31" xfId="49" applyNumberFormat="1" applyFont="1" applyFill="1" applyBorder="1" applyAlignment="1">
      <alignment vertical="center" wrapText="1"/>
    </xf>
    <xf numFmtId="0" fontId="24" fillId="47" borderId="169" xfId="49" applyNumberFormat="1" applyFont="1" applyFill="1" applyBorder="1" applyAlignment="1">
      <alignment vertical="center" wrapText="1"/>
    </xf>
    <xf numFmtId="0" fontId="24" fillId="47" borderId="60" xfId="49" applyNumberFormat="1" applyFont="1" applyFill="1" applyBorder="1" applyAlignment="1">
      <alignment horizontal="left" vertical="center" wrapText="1"/>
    </xf>
    <xf numFmtId="4" fontId="19" fillId="0" borderId="0" xfId="0" applyNumberFormat="1" applyFont="1" applyFill="1" applyAlignment="1">
      <alignment vertical="center" wrapText="1"/>
    </xf>
    <xf numFmtId="4" fontId="30" fillId="35" borderId="46" xfId="9120" applyNumberFormat="1" applyFont="1" applyFill="1" applyBorder="1" applyAlignment="1">
      <alignment horizontal="center" vertical="center" wrapText="1"/>
    </xf>
    <xf numFmtId="0" fontId="19" fillId="47" borderId="170" xfId="49" applyNumberFormat="1" applyFont="1" applyFill="1" applyBorder="1" applyAlignment="1" applyProtection="1">
      <alignment horizontal="center" vertical="center" wrapText="1"/>
    </xf>
    <xf numFmtId="49" fontId="19" fillId="47" borderId="170" xfId="49" applyNumberFormat="1" applyFont="1" applyFill="1" applyBorder="1" applyAlignment="1" applyProtection="1">
      <alignment horizontal="center" vertical="center" wrapText="1"/>
    </xf>
    <xf numFmtId="49" fontId="1" fillId="47" borderId="144" xfId="49" applyNumberFormat="1" applyFont="1" applyFill="1" applyBorder="1" applyAlignment="1">
      <alignment horizontal="center" vertical="center"/>
    </xf>
    <xf numFmtId="0" fontId="1" fillId="47" borderId="17" xfId="49" applyNumberFormat="1" applyFont="1" applyFill="1" applyBorder="1" applyAlignment="1" applyProtection="1">
      <alignment horizontal="center" vertical="center"/>
    </xf>
    <xf numFmtId="4" fontId="1" fillId="47" borderId="17" xfId="49" applyNumberFormat="1" applyFont="1" applyFill="1" applyBorder="1" applyAlignment="1">
      <alignment horizontal="center" vertical="center"/>
    </xf>
    <xf numFmtId="164" fontId="1" fillId="47" borderId="20" xfId="48" applyNumberFormat="1" applyFont="1" applyFill="1" applyBorder="1" applyAlignment="1">
      <alignment horizontal="left" vertical="center" wrapText="1"/>
    </xf>
    <xf numFmtId="164" fontId="1" fillId="47" borderId="21" xfId="48" applyNumberFormat="1" applyFont="1" applyFill="1" applyBorder="1" applyAlignment="1">
      <alignment horizontal="center" vertical="center" wrapText="1"/>
    </xf>
    <xf numFmtId="164" fontId="1" fillId="47" borderId="23" xfId="48" applyNumberFormat="1" applyFont="1" applyFill="1" applyBorder="1" applyAlignment="1">
      <alignment horizontal="left" vertical="center" wrapText="1"/>
    </xf>
    <xf numFmtId="164" fontId="1" fillId="47" borderId="0" xfId="48" applyNumberFormat="1" applyFont="1" applyFill="1" applyBorder="1" applyAlignment="1">
      <alignment horizontal="center" vertical="center" wrapText="1"/>
    </xf>
    <xf numFmtId="164" fontId="1" fillId="47" borderId="23" xfId="48" applyNumberFormat="1" applyFont="1" applyFill="1" applyBorder="1" applyAlignment="1">
      <alignment horizontal="left" vertical="center"/>
    </xf>
    <xf numFmtId="0" fontId="38" fillId="38" borderId="0" xfId="0" applyFont="1" applyFill="1" applyAlignment="1">
      <alignment vertical="center" wrapText="1"/>
    </xf>
    <xf numFmtId="172" fontId="62" fillId="35" borderId="25" xfId="0" applyNumberFormat="1" applyFont="1" applyFill="1" applyBorder="1" applyAlignment="1">
      <alignment horizontal="right" vertical="center" wrapText="1"/>
    </xf>
    <xf numFmtId="172" fontId="62" fillId="38" borderId="25" xfId="0" applyNumberFormat="1" applyFont="1" applyFill="1" applyBorder="1" applyAlignment="1">
      <alignment horizontal="right" vertical="center" wrapText="1"/>
    </xf>
    <xf numFmtId="167" fontId="62" fillId="38" borderId="25" xfId="0" applyNumberFormat="1" applyFont="1" applyFill="1" applyBorder="1" applyAlignment="1">
      <alignment horizontal="right" vertical="center" wrapText="1"/>
    </xf>
    <xf numFmtId="0" fontId="39" fillId="35" borderId="25" xfId="0" applyFont="1" applyFill="1" applyBorder="1" applyAlignment="1">
      <alignment horizontal="left" vertical="center" wrapText="1"/>
    </xf>
    <xf numFmtId="0" fontId="39" fillId="35" borderId="25" xfId="0" applyFont="1" applyFill="1" applyBorder="1" applyAlignment="1">
      <alignment horizontal="center" vertical="center" wrapText="1"/>
    </xf>
    <xf numFmtId="0" fontId="66" fillId="86" borderId="25" xfId="0" applyFont="1" applyFill="1" applyBorder="1" applyAlignment="1">
      <alignment horizontal="left" vertical="center" wrapText="1"/>
    </xf>
    <xf numFmtId="0" fontId="66" fillId="86" borderId="25" xfId="0" applyFont="1" applyFill="1" applyBorder="1" applyAlignment="1">
      <alignment horizontal="center" vertical="center" wrapText="1"/>
    </xf>
    <xf numFmtId="0" fontId="39" fillId="38" borderId="25" xfId="0" applyFont="1" applyFill="1" applyBorder="1" applyAlignment="1">
      <alignment horizontal="center" vertical="center" wrapText="1"/>
    </xf>
    <xf numFmtId="2" fontId="39" fillId="38" borderId="25" xfId="0" applyNumberFormat="1" applyFont="1" applyFill="1" applyBorder="1" applyAlignment="1">
      <alignment horizontal="right" vertical="center" wrapText="1"/>
    </xf>
    <xf numFmtId="0" fontId="19" fillId="38" borderId="0" xfId="9120" applyFont="1" applyFill="1" applyAlignment="1">
      <alignment vertical="center" wrapText="1"/>
    </xf>
    <xf numFmtId="0" fontId="0" fillId="0" borderId="0" xfId="0" applyNumberFormat="1" applyAlignment="1">
      <alignment horizontal="center" vertical="center"/>
    </xf>
    <xf numFmtId="0" fontId="26" fillId="90" borderId="190" xfId="24167" applyFont="1" applyFill="1" applyBorder="1" applyAlignment="1">
      <alignment horizontal="center" vertical="center" wrapText="1"/>
    </xf>
    <xf numFmtId="0" fontId="26" fillId="90" borderId="191" xfId="24167" applyFont="1" applyFill="1" applyBorder="1" applyAlignment="1">
      <alignment horizontal="center" wrapText="1"/>
    </xf>
    <xf numFmtId="0" fontId="26" fillId="90" borderId="192" xfId="24167" applyFont="1" applyFill="1" applyBorder="1" applyAlignment="1">
      <alignment horizontal="center" wrapText="1"/>
    </xf>
    <xf numFmtId="0" fontId="26" fillId="90" borderId="193" xfId="24167" applyFont="1" applyFill="1" applyBorder="1" applyAlignment="1">
      <alignment horizontal="center" vertical="center" wrapText="1"/>
    </xf>
    <xf numFmtId="0" fontId="73" fillId="0" borderId="185" xfId="49" applyNumberFormat="1" applyFont="1" applyFill="1" applyBorder="1" applyAlignment="1">
      <alignment horizontal="justify"/>
    </xf>
    <xf numFmtId="10" fontId="72" fillId="0" borderId="185" xfId="49" applyNumberFormat="1" applyFont="1" applyFill="1" applyBorder="1" applyAlignment="1">
      <alignment horizontal="center"/>
    </xf>
    <xf numFmtId="2" fontId="51" fillId="0" borderId="194" xfId="24167" applyNumberFormat="1" applyFont="1" applyBorder="1" applyAlignment="1">
      <alignment horizontal="center" wrapText="1"/>
    </xf>
    <xf numFmtId="2" fontId="51" fillId="0" borderId="195" xfId="24167" applyNumberFormat="1" applyFont="1" applyBorder="1" applyAlignment="1">
      <alignment horizontal="center" wrapText="1"/>
    </xf>
    <xf numFmtId="2" fontId="51" fillId="0" borderId="196" xfId="24167" applyNumberFormat="1" applyFont="1" applyFill="1" applyBorder="1" applyAlignment="1" applyProtection="1">
      <alignment horizontal="center" wrapText="1"/>
      <protection locked="0"/>
    </xf>
    <xf numFmtId="2" fontId="51" fillId="0" borderId="197" xfId="24167" applyNumberFormat="1" applyFont="1" applyBorder="1" applyAlignment="1">
      <alignment horizontal="center" wrapText="1"/>
    </xf>
    <xf numFmtId="2" fontId="51" fillId="0" borderId="198" xfId="24167" applyNumberFormat="1" applyFont="1" applyBorder="1" applyAlignment="1">
      <alignment horizontal="center" wrapText="1"/>
    </xf>
    <xf numFmtId="2" fontId="51" fillId="0" borderId="199" xfId="24167" applyNumberFormat="1" applyFont="1" applyFill="1" applyBorder="1" applyAlignment="1" applyProtection="1">
      <alignment horizontal="center" wrapText="1"/>
      <protection locked="0"/>
    </xf>
    <xf numFmtId="2" fontId="26" fillId="0" borderId="200" xfId="24167" applyNumberFormat="1" applyFont="1" applyBorder="1" applyAlignment="1">
      <alignment horizontal="center" wrapText="1"/>
    </xf>
    <xf numFmtId="2" fontId="26" fillId="0" borderId="201" xfId="24167" applyNumberFormat="1" applyFont="1" applyBorder="1" applyAlignment="1">
      <alignment horizontal="center" wrapText="1"/>
    </xf>
    <xf numFmtId="2" fontId="26" fillId="0" borderId="202" xfId="24167" applyNumberFormat="1" applyFont="1" applyFill="1" applyBorder="1" applyAlignment="1">
      <alignment horizontal="center" wrapText="1"/>
    </xf>
    <xf numFmtId="0" fontId="72" fillId="0" borderId="185" xfId="49" applyNumberFormat="1" applyFont="1" applyFill="1" applyBorder="1" applyAlignment="1">
      <alignment horizontal="right"/>
    </xf>
    <xf numFmtId="2" fontId="51" fillId="0" borderId="203" xfId="24167" applyNumberFormat="1" applyFont="1" applyBorder="1" applyAlignment="1">
      <alignment horizontal="center" wrapText="1"/>
    </xf>
    <xf numFmtId="2" fontId="51" fillId="0" borderId="204" xfId="24167" applyNumberFormat="1" applyFont="1" applyBorder="1" applyAlignment="1">
      <alignment horizontal="center" wrapText="1"/>
    </xf>
    <xf numFmtId="2" fontId="51" fillId="0" borderId="205" xfId="24167" applyNumberFormat="1" applyFont="1" applyBorder="1" applyAlignment="1">
      <alignment horizontal="center" wrapText="1"/>
    </xf>
    <xf numFmtId="10" fontId="72" fillId="0" borderId="185" xfId="49" applyNumberFormat="1" applyFont="1" applyFill="1" applyBorder="1" applyAlignment="1">
      <alignment horizontal="center" vertical="center"/>
    </xf>
    <xf numFmtId="0" fontId="72" fillId="0" borderId="185" xfId="49" applyNumberFormat="1" applyFont="1" applyFill="1" applyBorder="1" applyAlignment="1">
      <alignment horizontal="right" wrapText="1"/>
    </xf>
    <xf numFmtId="0" fontId="71" fillId="0" borderId="185" xfId="49" applyNumberFormat="1" applyFont="1" applyFill="1" applyBorder="1" applyAlignment="1">
      <alignment horizontal="right"/>
    </xf>
    <xf numFmtId="10" fontId="71" fillId="0" borderId="185" xfId="49" applyNumberFormat="1" applyFont="1" applyFill="1" applyBorder="1" applyAlignment="1">
      <alignment horizontal="center"/>
    </xf>
    <xf numFmtId="2" fontId="26" fillId="0" borderId="202" xfId="24167" applyNumberFormat="1" applyFont="1" applyBorder="1" applyAlignment="1">
      <alignment horizontal="center" wrapText="1"/>
    </xf>
    <xf numFmtId="0" fontId="57" fillId="0" borderId="144" xfId="49" applyNumberFormat="1" applyFont="1" applyFill="1" applyBorder="1" applyAlignment="1">
      <alignment horizontal="left"/>
    </xf>
    <xf numFmtId="10" fontId="72" fillId="0" borderId="164" xfId="49" applyNumberFormat="1" applyFont="1" applyFill="1" applyBorder="1" applyAlignment="1">
      <alignment horizontal="center"/>
    </xf>
    <xf numFmtId="171" fontId="72" fillId="0" borderId="165" xfId="49" applyNumberFormat="1" applyFont="1" applyFill="1" applyBorder="1" applyAlignment="1">
      <alignment horizontal="center"/>
    </xf>
    <xf numFmtId="0" fontId="72" fillId="0" borderId="185" xfId="49" applyNumberFormat="1" applyFont="1" applyFill="1" applyBorder="1"/>
    <xf numFmtId="10" fontId="72" fillId="0" borderId="144" xfId="49" applyNumberFormat="1" applyFont="1" applyFill="1" applyBorder="1" applyAlignment="1">
      <alignment horizontal="center"/>
    </xf>
    <xf numFmtId="167" fontId="72" fillId="0" borderId="165" xfId="49" applyNumberFormat="1" applyFont="1" applyFill="1" applyBorder="1" applyAlignment="1">
      <alignment horizontal="center"/>
    </xf>
    <xf numFmtId="0" fontId="57" fillId="0" borderId="185" xfId="49" applyNumberFormat="1" applyFont="1" applyFill="1" applyBorder="1"/>
    <xf numFmtId="10" fontId="71" fillId="0" borderId="144" xfId="49" applyNumberFormat="1" applyFont="1" applyFill="1" applyBorder="1" applyAlignment="1">
      <alignment horizontal="center"/>
    </xf>
    <xf numFmtId="10" fontId="71" fillId="0" borderId="165" xfId="49" applyNumberFormat="1" applyFont="1" applyFill="1" applyBorder="1" applyAlignment="1">
      <alignment horizontal="center"/>
    </xf>
    <xf numFmtId="0" fontId="72" fillId="0" borderId="0" xfId="49" applyNumberFormat="1" applyFont="1" applyFill="1" applyAlignment="1">
      <alignment vertical="center"/>
    </xf>
    <xf numFmtId="0" fontId="72" fillId="0" borderId="0" xfId="49" applyNumberFormat="1" applyFont="1" applyFill="1" applyAlignment="1">
      <alignment vertical="center" wrapText="1"/>
    </xf>
    <xf numFmtId="9" fontId="72" fillId="0" borderId="0" xfId="49" applyNumberFormat="1" applyFont="1" applyFill="1" applyAlignment="1">
      <alignment vertical="center"/>
    </xf>
    <xf numFmtId="0" fontId="26" fillId="90" borderId="185" xfId="24167" applyFont="1" applyFill="1" applyBorder="1" applyAlignment="1">
      <alignment horizontal="center" vertical="center" wrapText="1"/>
    </xf>
    <xf numFmtId="0" fontId="26" fillId="90" borderId="185" xfId="24167" applyNumberFormat="1" applyFont="1" applyFill="1" applyBorder="1" applyAlignment="1">
      <alignment horizontal="center" vertical="center" wrapText="1"/>
    </xf>
    <xf numFmtId="10" fontId="56" fillId="0" borderId="185" xfId="65" applyNumberFormat="1" applyFont="1" applyFill="1" applyBorder="1" applyAlignment="1">
      <alignment horizontal="center" vertical="center"/>
    </xf>
    <xf numFmtId="2" fontId="51" fillId="0" borderId="185" xfId="24167" applyNumberFormat="1" applyFont="1" applyBorder="1" applyAlignment="1">
      <alignment horizontal="center" vertical="center" wrapText="1"/>
    </xf>
    <xf numFmtId="2" fontId="51" fillId="0" borderId="185" xfId="24167" applyNumberFormat="1" applyFont="1" applyFill="1" applyBorder="1" applyAlignment="1" applyProtection="1">
      <alignment horizontal="center" vertical="center" wrapText="1"/>
      <protection locked="0"/>
    </xf>
    <xf numFmtId="2" fontId="26" fillId="0" borderId="185" xfId="24167" applyNumberFormat="1" applyFont="1" applyBorder="1" applyAlignment="1">
      <alignment horizontal="center" vertical="center" wrapText="1"/>
    </xf>
    <xf numFmtId="2" fontId="26" fillId="0" borderId="185" xfId="24167" applyNumberFormat="1" applyFont="1" applyFill="1" applyBorder="1" applyAlignment="1">
      <alignment horizontal="center" vertical="center" wrapText="1"/>
    </xf>
    <xf numFmtId="10" fontId="56" fillId="0" borderId="185" xfId="65" applyNumberFormat="1" applyFont="1" applyBorder="1" applyAlignment="1">
      <alignment horizontal="center" vertical="center"/>
    </xf>
    <xf numFmtId="10" fontId="72" fillId="0" borderId="0" xfId="49" applyNumberFormat="1" applyFont="1" applyFill="1" applyAlignment="1">
      <alignment horizontal="center" vertical="center"/>
    </xf>
    <xf numFmtId="0" fontId="57" fillId="0" borderId="0" xfId="49" applyNumberFormat="1" applyFont="1" applyFill="1" applyAlignment="1">
      <alignment vertical="center"/>
    </xf>
    <xf numFmtId="0" fontId="20" fillId="0" borderId="0" xfId="49" applyNumberFormat="1" applyFont="1" applyFill="1" applyAlignment="1">
      <alignment vertical="center"/>
    </xf>
    <xf numFmtId="0" fontId="149" fillId="87" borderId="25" xfId="0" applyFont="1" applyFill="1" applyBorder="1" applyAlignment="1">
      <alignment horizontal="left" vertical="center" wrapText="1"/>
    </xf>
    <xf numFmtId="0" fontId="32" fillId="38" borderId="0" xfId="9120" applyFont="1" applyFill="1" applyAlignment="1">
      <alignment vertical="center" wrapText="1"/>
    </xf>
    <xf numFmtId="0" fontId="32" fillId="38" borderId="0" xfId="9120" applyFont="1" applyFill="1"/>
    <xf numFmtId="2" fontId="32" fillId="38" borderId="0" xfId="12684" applyNumberFormat="1" applyFont="1" applyFill="1" applyBorder="1" applyAlignment="1">
      <alignment horizontal="left" vertical="center" wrapText="1"/>
    </xf>
    <xf numFmtId="0" fontId="1" fillId="38" borderId="0" xfId="12684" applyFont="1" applyFill="1" applyBorder="1" applyAlignment="1">
      <alignment vertical="center" wrapText="1"/>
    </xf>
    <xf numFmtId="10" fontId="21" fillId="36" borderId="41" xfId="46" applyNumberFormat="1" applyFont="1" applyFill="1" applyBorder="1" applyAlignment="1">
      <alignment vertical="center" wrapText="1"/>
    </xf>
    <xf numFmtId="49" fontId="142" fillId="38" borderId="39" xfId="0" applyNumberFormat="1" applyFont="1" applyFill="1" applyBorder="1" applyAlignment="1">
      <alignment horizontal="center" vertical="center"/>
    </xf>
    <xf numFmtId="49" fontId="15" fillId="38" borderId="39" xfId="0" applyNumberFormat="1" applyFont="1" applyFill="1" applyBorder="1" applyAlignment="1">
      <alignment horizontal="center" vertical="center"/>
    </xf>
    <xf numFmtId="0" fontId="142" fillId="38" borderId="39" xfId="0" applyFont="1" applyFill="1" applyBorder="1" applyAlignment="1">
      <alignment vertical="center"/>
    </xf>
    <xf numFmtId="0" fontId="142" fillId="38" borderId="39" xfId="0" applyFont="1" applyFill="1" applyBorder="1" applyAlignment="1">
      <alignment horizontal="right" vertical="center"/>
    </xf>
    <xf numFmtId="0" fontId="90" fillId="38" borderId="39" xfId="0" applyFont="1" applyFill="1" applyBorder="1" applyAlignment="1">
      <alignment vertical="center"/>
    </xf>
    <xf numFmtId="4" fontId="15" fillId="38" borderId="39" xfId="0" applyNumberFormat="1" applyFont="1" applyFill="1" applyBorder="1" applyAlignment="1">
      <alignment horizontal="center" vertical="center"/>
    </xf>
    <xf numFmtId="0" fontId="15" fillId="38" borderId="39" xfId="0" applyFont="1" applyFill="1" applyBorder="1" applyAlignment="1">
      <alignment vertical="center"/>
    </xf>
    <xf numFmtId="4" fontId="15" fillId="38" borderId="39" xfId="0" applyNumberFormat="1" applyFont="1" applyFill="1" applyBorder="1" applyAlignment="1">
      <alignment vertical="center"/>
    </xf>
    <xf numFmtId="0" fontId="15" fillId="38" borderId="0" xfId="9120" applyFont="1" applyFill="1" applyBorder="1"/>
    <xf numFmtId="0" fontId="150" fillId="38" borderId="0" xfId="9120" applyFont="1" applyFill="1" applyBorder="1"/>
    <xf numFmtId="0" fontId="90" fillId="38" borderId="0" xfId="0" applyFont="1" applyFill="1" applyBorder="1" applyAlignment="1">
      <alignment horizontal="right" vertical="center"/>
    </xf>
    <xf numFmtId="0" fontId="15" fillId="38" borderId="0" xfId="0" applyFont="1" applyFill="1" applyAlignment="1">
      <alignment horizontal="center" vertical="center"/>
    </xf>
    <xf numFmtId="0" fontId="15" fillId="38" borderId="0" xfId="0" applyFont="1" applyFill="1" applyAlignment="1">
      <alignment horizontal="right" vertical="center"/>
    </xf>
    <xf numFmtId="4" fontId="15" fillId="38" borderId="0" xfId="0" applyNumberFormat="1" applyFont="1" applyFill="1" applyAlignment="1">
      <alignment horizontal="center" vertical="center"/>
    </xf>
    <xf numFmtId="4" fontId="15" fillId="38" borderId="0" xfId="0" applyNumberFormat="1" applyFont="1" applyFill="1" applyAlignment="1">
      <alignment vertical="center"/>
    </xf>
    <xf numFmtId="4" fontId="15" fillId="38" borderId="0" xfId="0" applyNumberFormat="1" applyFont="1" applyFill="1" applyBorder="1" applyAlignment="1">
      <alignment horizontal="right" vertical="center"/>
    </xf>
    <xf numFmtId="0" fontId="90" fillId="38" borderId="0" xfId="0" applyFont="1" applyFill="1" applyAlignment="1">
      <alignment horizontal="right" vertical="center"/>
    </xf>
    <xf numFmtId="0" fontId="15" fillId="0" borderId="0" xfId="0" applyFont="1"/>
    <xf numFmtId="49" fontId="65" fillId="38" borderId="39" xfId="0" applyNumberFormat="1" applyFont="1" applyFill="1" applyBorder="1" applyAlignment="1">
      <alignment horizontal="center" vertical="center"/>
    </xf>
    <xf numFmtId="4" fontId="65" fillId="38" borderId="39" xfId="0" applyNumberFormat="1" applyFont="1" applyFill="1" applyBorder="1" applyAlignment="1">
      <alignment horizontal="center" vertical="center"/>
    </xf>
    <xf numFmtId="0" fontId="65" fillId="38" borderId="39" xfId="0" applyFont="1" applyFill="1" applyBorder="1" applyAlignment="1">
      <alignment vertical="center"/>
    </xf>
    <xf numFmtId="4" fontId="65" fillId="38" borderId="39" xfId="0" applyNumberFormat="1" applyFont="1" applyFill="1" applyBorder="1" applyAlignment="1">
      <alignment vertical="center"/>
    </xf>
    <xf numFmtId="0" fontId="141" fillId="38" borderId="0" xfId="0" applyFont="1" applyFill="1" applyAlignment="1">
      <alignment horizontal="center" vertical="center"/>
    </xf>
    <xf numFmtId="0" fontId="53" fillId="38" borderId="0" xfId="0" applyFont="1" applyFill="1" applyBorder="1" applyAlignment="1">
      <alignment horizontal="center" vertical="center"/>
    </xf>
    <xf numFmtId="49" fontId="141" fillId="38" borderId="39" xfId="0" applyNumberFormat="1" applyFont="1" applyFill="1" applyBorder="1" applyAlignment="1">
      <alignment horizontal="center" vertical="center"/>
    </xf>
    <xf numFmtId="4" fontId="141" fillId="38" borderId="39" xfId="0" applyNumberFormat="1" applyFont="1" applyFill="1" applyBorder="1" applyAlignment="1">
      <alignment horizontal="center" vertical="center"/>
    </xf>
    <xf numFmtId="0" fontId="141" fillId="38" borderId="39" xfId="0" applyFont="1" applyFill="1" applyBorder="1" applyAlignment="1">
      <alignment vertical="center"/>
    </xf>
    <xf numFmtId="4" fontId="141" fillId="38" borderId="39" xfId="0" applyNumberFormat="1" applyFont="1" applyFill="1" applyBorder="1" applyAlignment="1">
      <alignment vertical="center"/>
    </xf>
    <xf numFmtId="49" fontId="65" fillId="38" borderId="0" xfId="0" applyNumberFormat="1" applyFont="1" applyFill="1" applyBorder="1" applyAlignment="1">
      <alignment horizontal="center" vertical="center"/>
    </xf>
    <xf numFmtId="49" fontId="56" fillId="38" borderId="0" xfId="15889" applyNumberFormat="1" applyFont="1" applyFill="1" applyBorder="1" applyAlignment="1">
      <alignment horizontal="center" vertical="center"/>
    </xf>
    <xf numFmtId="49" fontId="65" fillId="38" borderId="0" xfId="15889" applyNumberFormat="1" applyFont="1" applyFill="1" applyBorder="1" applyAlignment="1">
      <alignment horizontal="center" vertical="center"/>
    </xf>
    <xf numFmtId="0" fontId="56" fillId="38" borderId="0" xfId="15889" applyFont="1" applyFill="1" applyBorder="1" applyAlignment="1">
      <alignment vertical="center"/>
    </xf>
    <xf numFmtId="0" fontId="32" fillId="38" borderId="0" xfId="15889" applyFont="1" applyFill="1" applyBorder="1" applyAlignment="1">
      <alignment vertical="center"/>
    </xf>
    <xf numFmtId="0" fontId="65" fillId="38" borderId="0" xfId="15889" applyFont="1" applyFill="1" applyBorder="1" applyAlignment="1">
      <alignment vertical="center"/>
    </xf>
    <xf numFmtId="0" fontId="65" fillId="38" borderId="0" xfId="15889" applyFont="1" applyFill="1" applyBorder="1"/>
    <xf numFmtId="0" fontId="64" fillId="38" borderId="0" xfId="15889" applyFont="1" applyFill="1" applyBorder="1" applyAlignment="1">
      <alignment horizontal="center" vertical="center"/>
    </xf>
    <xf numFmtId="0" fontId="64" fillId="38" borderId="0" xfId="15889" applyFont="1" applyFill="1" applyBorder="1" applyAlignment="1">
      <alignment vertical="center"/>
    </xf>
    <xf numFmtId="0" fontId="64" fillId="38" borderId="0" xfId="15889" applyFont="1" applyFill="1" applyBorder="1" applyAlignment="1">
      <alignment horizontal="right" vertical="center"/>
    </xf>
    <xf numFmtId="4" fontId="64" fillId="38" borderId="0" xfId="15889" applyNumberFormat="1" applyFont="1" applyFill="1" applyBorder="1" applyAlignment="1">
      <alignment vertical="center"/>
    </xf>
    <xf numFmtId="4" fontId="64" fillId="38" borderId="0" xfId="15889" applyNumberFormat="1" applyFont="1" applyFill="1" applyBorder="1" applyAlignment="1">
      <alignment horizontal="center" vertical="center"/>
    </xf>
    <xf numFmtId="4" fontId="143" fillId="38" borderId="0" xfId="15889" applyNumberFormat="1" applyFont="1" applyFill="1" applyBorder="1" applyAlignment="1">
      <alignment vertical="center"/>
    </xf>
    <xf numFmtId="0" fontId="65" fillId="38" borderId="0" xfId="15889" applyFont="1" applyFill="1" applyAlignment="1">
      <alignment vertical="center"/>
    </xf>
    <xf numFmtId="0" fontId="65" fillId="38" borderId="0" xfId="15889" applyFont="1" applyFill="1"/>
    <xf numFmtId="0" fontId="65" fillId="38" borderId="0" xfId="0" applyFont="1" applyFill="1" applyAlignment="1">
      <alignment horizontal="right" vertical="center"/>
    </xf>
    <xf numFmtId="4" fontId="65" fillId="38" borderId="0" xfId="0" applyNumberFormat="1" applyFont="1" applyFill="1" applyAlignment="1">
      <alignment horizontal="center" vertical="center"/>
    </xf>
    <xf numFmtId="4" fontId="65" fillId="38" borderId="0" xfId="0" applyNumberFormat="1" applyFont="1" applyFill="1" applyAlignment="1">
      <alignment vertical="center"/>
    </xf>
    <xf numFmtId="0" fontId="53" fillId="38" borderId="0" xfId="0" applyFont="1" applyFill="1" applyBorder="1" applyAlignment="1">
      <alignment vertical="center"/>
    </xf>
    <xf numFmtId="4" fontId="1" fillId="38" borderId="0" xfId="0" applyNumberFormat="1" applyFont="1" applyFill="1" applyBorder="1" applyAlignment="1">
      <alignment horizontal="right" vertical="center"/>
    </xf>
    <xf numFmtId="4" fontId="152" fillId="38" borderId="0" xfId="0" applyNumberFormat="1" applyFont="1" applyFill="1" applyBorder="1" applyAlignment="1">
      <alignment vertical="center"/>
    </xf>
    <xf numFmtId="4" fontId="152" fillId="38" borderId="0" xfId="0" applyNumberFormat="1" applyFont="1" applyFill="1" applyBorder="1" applyAlignment="1">
      <alignment horizontal="center" vertical="center"/>
    </xf>
    <xf numFmtId="0" fontId="152" fillId="38" borderId="0" xfId="0" applyFont="1" applyFill="1" applyBorder="1" applyAlignment="1">
      <alignment vertical="center"/>
    </xf>
    <xf numFmtId="0" fontId="26" fillId="0" borderId="0" xfId="0" applyFont="1" applyAlignment="1">
      <alignment vertical="center"/>
    </xf>
    <xf numFmtId="0" fontId="19" fillId="38" borderId="0" xfId="0" applyFont="1" applyFill="1" applyBorder="1" applyAlignment="1">
      <alignment horizontal="center" vertical="center"/>
    </xf>
    <xf numFmtId="0" fontId="30" fillId="34" borderId="0" xfId="0" applyFont="1" applyFill="1" applyAlignment="1">
      <alignment horizontal="center" vertical="center" wrapText="1"/>
    </xf>
    <xf numFmtId="0" fontId="19" fillId="38" borderId="0" xfId="0" applyFont="1" applyFill="1" applyAlignment="1">
      <alignment horizontal="center" vertical="center" wrapText="1"/>
    </xf>
    <xf numFmtId="0" fontId="76" fillId="39" borderId="0" xfId="0" applyFont="1" applyFill="1" applyAlignment="1">
      <alignment horizontal="center" vertical="center" wrapText="1"/>
    </xf>
    <xf numFmtId="0" fontId="51" fillId="0" borderId="0" xfId="0" applyFont="1" applyAlignment="1">
      <alignment horizontal="center" vertical="center"/>
    </xf>
    <xf numFmtId="0" fontId="46" fillId="45" borderId="0" xfId="49" applyNumberFormat="1" applyFont="1" applyFill="1" applyBorder="1" applyAlignment="1">
      <alignment horizontal="center" vertical="center"/>
    </xf>
    <xf numFmtId="0" fontId="51" fillId="47" borderId="0" xfId="0" applyFont="1" applyFill="1" applyAlignment="1">
      <alignment horizontal="center" vertical="center"/>
    </xf>
    <xf numFmtId="0" fontId="19" fillId="0" borderId="0" xfId="0" applyFont="1" applyAlignment="1">
      <alignment horizontal="center" vertical="center" wrapText="1"/>
    </xf>
    <xf numFmtId="4" fontId="143" fillId="38" borderId="0" xfId="0" applyNumberFormat="1" applyFont="1" applyFill="1" applyBorder="1" applyAlignment="1">
      <alignment horizontal="center" vertical="center"/>
    </xf>
    <xf numFmtId="0" fontId="51" fillId="0" borderId="0" xfId="0" applyFont="1" applyFill="1" applyAlignment="1">
      <alignment vertical="center"/>
    </xf>
    <xf numFmtId="0" fontId="1" fillId="38" borderId="0" xfId="0" applyFont="1" applyFill="1" applyBorder="1"/>
    <xf numFmtId="0" fontId="153" fillId="0" borderId="0" xfId="0" applyFont="1" applyAlignment="1">
      <alignment vertical="center"/>
    </xf>
    <xf numFmtId="0" fontId="153" fillId="0" borderId="0" xfId="0" applyFont="1" applyFill="1" applyBorder="1" applyAlignment="1">
      <alignment horizontal="left" vertical="center" wrapText="1"/>
    </xf>
    <xf numFmtId="0" fontId="66" fillId="0" borderId="0" xfId="0" applyFont="1" applyFill="1" applyAlignment="1">
      <alignment horizontal="center" vertical="center" wrapText="1"/>
    </xf>
    <xf numFmtId="10" fontId="62" fillId="0" borderId="0" xfId="0" applyNumberFormat="1" applyFont="1" applyFill="1" applyAlignment="1">
      <alignment horizontal="center" vertical="center" wrapText="1"/>
    </xf>
    <xf numFmtId="8" fontId="62" fillId="0" borderId="0" xfId="0" applyNumberFormat="1" applyFont="1" applyFill="1" applyAlignment="1">
      <alignment horizontal="left" vertical="center" wrapText="1"/>
    </xf>
    <xf numFmtId="0" fontId="62" fillId="0" borderId="0" xfId="0" applyFont="1" applyFill="1" applyAlignment="1">
      <alignment vertical="center" wrapText="1"/>
    </xf>
    <xf numFmtId="0" fontId="66" fillId="0" borderId="0" xfId="0" applyFont="1" applyFill="1" applyAlignment="1">
      <alignment vertical="center" wrapText="1"/>
    </xf>
    <xf numFmtId="0" fontId="66" fillId="0" borderId="0" xfId="0" applyFont="1" applyFill="1" applyAlignment="1">
      <alignment horizontal="left" vertical="center" wrapText="1"/>
    </xf>
    <xf numFmtId="0" fontId="62" fillId="0" borderId="0" xfId="52" applyFont="1" applyAlignment="1">
      <alignment vertical="center" wrapText="1"/>
    </xf>
    <xf numFmtId="2" fontId="62" fillId="0" borderId="0" xfId="52" applyNumberFormat="1" applyFont="1" applyAlignment="1">
      <alignment horizontal="center" vertical="center" wrapText="1"/>
    </xf>
    <xf numFmtId="49" fontId="32" fillId="47" borderId="185" xfId="49" applyNumberFormat="1" applyFont="1" applyFill="1" applyBorder="1" applyAlignment="1" applyProtection="1">
      <alignment horizontal="center" vertical="center" wrapText="1"/>
    </xf>
    <xf numFmtId="182" fontId="19" fillId="0" borderId="0" xfId="0" applyNumberFormat="1" applyFont="1" applyAlignment="1">
      <alignment horizontal="center" vertical="center"/>
    </xf>
    <xf numFmtId="182" fontId="19" fillId="0" borderId="0" xfId="0" applyNumberFormat="1" applyFont="1" applyFill="1" applyAlignment="1">
      <alignment horizontal="center" vertical="center"/>
    </xf>
    <xf numFmtId="182" fontId="19" fillId="0" borderId="0" xfId="3" applyNumberFormat="1" applyFont="1" applyFill="1" applyAlignment="1">
      <alignment vertical="center"/>
    </xf>
    <xf numFmtId="182" fontId="66" fillId="87" borderId="25" xfId="2" applyNumberFormat="1" applyFont="1" applyFill="1" applyBorder="1" applyAlignment="1">
      <alignment horizontal="center" vertical="center" wrapText="1"/>
    </xf>
    <xf numFmtId="182" fontId="66" fillId="87" borderId="25" xfId="2" applyNumberFormat="1" applyFont="1" applyFill="1" applyBorder="1" applyAlignment="1">
      <alignment horizontal="right" vertical="center" wrapText="1"/>
    </xf>
    <xf numFmtId="182" fontId="39" fillId="38" borderId="25" xfId="2" applyNumberFormat="1" applyFont="1" applyFill="1" applyBorder="1" applyAlignment="1">
      <alignment horizontal="center" vertical="center" wrapText="1"/>
    </xf>
    <xf numFmtId="182" fontId="39" fillId="41" borderId="25" xfId="2" applyNumberFormat="1" applyFont="1" applyFill="1" applyBorder="1" applyAlignment="1">
      <alignment horizontal="center" vertical="center" wrapText="1"/>
    </xf>
    <xf numFmtId="182" fontId="39" fillId="41" borderId="25" xfId="2" applyNumberFormat="1" applyFont="1" applyFill="1" applyBorder="1" applyAlignment="1">
      <alignment horizontal="right" vertical="center" wrapText="1"/>
    </xf>
    <xf numFmtId="182" fontId="39" fillId="42" borderId="25" xfId="2" applyNumberFormat="1" applyFont="1" applyFill="1" applyBorder="1" applyAlignment="1">
      <alignment horizontal="center" vertical="center" wrapText="1"/>
    </xf>
    <xf numFmtId="182" fontId="66" fillId="47" borderId="25" xfId="2" applyNumberFormat="1" applyFont="1" applyFill="1" applyBorder="1" applyAlignment="1">
      <alignment horizontal="center" vertical="center" wrapText="1"/>
    </xf>
    <xf numFmtId="182" fontId="39" fillId="38" borderId="0" xfId="2" applyNumberFormat="1" applyFont="1" applyFill="1" applyBorder="1" applyAlignment="1">
      <alignment horizontal="center" vertical="center" wrapText="1"/>
    </xf>
    <xf numFmtId="182" fontId="39" fillId="38" borderId="0" xfId="2" applyNumberFormat="1" applyFont="1" applyFill="1" applyBorder="1" applyAlignment="1">
      <alignment horizontal="right" vertical="center" wrapText="1"/>
    </xf>
    <xf numFmtId="182" fontId="66" fillId="46" borderId="25" xfId="2" applyNumberFormat="1" applyFont="1" applyFill="1" applyBorder="1" applyAlignment="1">
      <alignment horizontal="center" vertical="center" wrapText="1"/>
    </xf>
    <xf numFmtId="182" fontId="0" fillId="38" borderId="0" xfId="0" applyNumberFormat="1" applyFill="1"/>
    <xf numFmtId="182" fontId="66" fillId="38" borderId="0" xfId="2" applyNumberFormat="1" applyFont="1" applyFill="1" applyBorder="1" applyAlignment="1">
      <alignment horizontal="center" vertical="center" wrapText="1"/>
    </xf>
    <xf numFmtId="182" fontId="153" fillId="0" borderId="0" xfId="0" applyNumberFormat="1" applyFont="1" applyAlignment="1">
      <alignment horizontal="center" vertical="center"/>
    </xf>
    <xf numFmtId="182" fontId="153" fillId="0" borderId="0" xfId="0" applyNumberFormat="1" applyFont="1" applyAlignment="1">
      <alignment vertical="center"/>
    </xf>
    <xf numFmtId="182" fontId="67" fillId="47" borderId="17" xfId="3" applyNumberFormat="1" applyFont="1" applyFill="1" applyBorder="1" applyAlignment="1">
      <alignment horizontal="right" vertical="center"/>
    </xf>
    <xf numFmtId="182" fontId="62" fillId="0" borderId="0" xfId="52" applyNumberFormat="1" applyFont="1" applyAlignment="1">
      <alignment horizontal="center" vertical="center" wrapText="1"/>
    </xf>
    <xf numFmtId="182" fontId="32" fillId="0" borderId="0" xfId="0" applyNumberFormat="1" applyFont="1" applyAlignment="1">
      <alignment vertical="center"/>
    </xf>
    <xf numFmtId="182" fontId="69" fillId="48" borderId="45" xfId="56" applyNumberFormat="1" applyFont="1" applyFill="1" applyBorder="1" applyAlignment="1">
      <alignment horizontal="right" vertical="center" wrapText="1"/>
    </xf>
    <xf numFmtId="182" fontId="45" fillId="0" borderId="0" xfId="52" applyNumberFormat="1" applyFont="1" applyAlignment="1">
      <alignment horizontal="center" vertical="center" wrapText="1"/>
    </xf>
    <xf numFmtId="182" fontId="19" fillId="0" borderId="0" xfId="0" applyNumberFormat="1" applyFont="1" applyAlignment="1">
      <alignment vertical="center"/>
    </xf>
    <xf numFmtId="182" fontId="44" fillId="0" borderId="0" xfId="0" applyNumberFormat="1" applyFont="1" applyFill="1" applyAlignment="1">
      <alignment horizontal="center" vertical="center" wrapText="1"/>
    </xf>
    <xf numFmtId="182" fontId="19" fillId="0" borderId="0" xfId="3" applyNumberFormat="1" applyFont="1" applyAlignment="1">
      <alignment vertical="center"/>
    </xf>
    <xf numFmtId="182" fontId="0" fillId="0" borderId="0" xfId="0" applyNumberFormat="1" applyFill="1"/>
    <xf numFmtId="182" fontId="65" fillId="0" borderId="0" xfId="0" applyNumberFormat="1" applyFont="1" applyFill="1"/>
    <xf numFmtId="182" fontId="32" fillId="0" borderId="0" xfId="3" applyNumberFormat="1" applyFont="1" applyAlignment="1">
      <alignment vertical="center"/>
    </xf>
    <xf numFmtId="182" fontId="19" fillId="38" borderId="0" xfId="0" applyNumberFormat="1" applyFont="1" applyFill="1" applyAlignment="1">
      <alignment horizontal="center" vertical="center"/>
    </xf>
    <xf numFmtId="0" fontId="0" fillId="0" borderId="0" xfId="0"/>
    <xf numFmtId="0" fontId="19" fillId="47" borderId="185" xfId="49" applyNumberFormat="1" applyFont="1" applyFill="1" applyBorder="1" applyAlignment="1" applyProtection="1">
      <alignment horizontal="center" vertical="center" wrapText="1"/>
    </xf>
    <xf numFmtId="49" fontId="19" fillId="47" borderId="185" xfId="49" applyNumberFormat="1" applyFont="1" applyFill="1" applyBorder="1" applyAlignment="1" applyProtection="1">
      <alignment horizontal="center" vertical="center" wrapText="1"/>
    </xf>
    <xf numFmtId="0" fontId="140" fillId="0" borderId="0" xfId="0" applyFont="1" applyAlignment="1">
      <alignment horizontal="left"/>
    </xf>
    <xf numFmtId="2" fontId="140" fillId="0" borderId="0" xfId="0" applyNumberFormat="1" applyFont="1" applyAlignment="1">
      <alignment horizontal="center"/>
    </xf>
    <xf numFmtId="0" fontId="140" fillId="0" borderId="0" xfId="0" applyNumberFormat="1" applyFont="1" applyAlignment="1">
      <alignment horizontal="center"/>
    </xf>
    <xf numFmtId="0" fontId="22" fillId="38" borderId="0" xfId="0" applyFont="1" applyFill="1" applyBorder="1" applyAlignment="1">
      <alignment horizontal="center" vertical="center" wrapText="1"/>
    </xf>
    <xf numFmtId="4" fontId="0" fillId="38" borderId="39" xfId="0" applyNumberFormat="1" applyFill="1" applyBorder="1" applyAlignment="1">
      <alignment horizontal="center" vertical="center"/>
    </xf>
    <xf numFmtId="0" fontId="39" fillId="89" borderId="25" xfId="0" applyFont="1" applyFill="1" applyBorder="1" applyAlignment="1">
      <alignment horizontal="left" vertical="center" wrapText="1"/>
    </xf>
    <xf numFmtId="0" fontId="37" fillId="89" borderId="25" xfId="0" applyFont="1" applyFill="1" applyBorder="1" applyAlignment="1">
      <alignment horizontal="left" vertical="center" wrapText="1"/>
    </xf>
    <xf numFmtId="0" fontId="37" fillId="89" borderId="25" xfId="0" applyFont="1" applyFill="1" applyBorder="1" applyAlignment="1">
      <alignment horizontal="center" vertical="center" wrapText="1"/>
    </xf>
    <xf numFmtId="2" fontId="39" fillId="89" borderId="25" xfId="0" applyNumberFormat="1" applyFont="1" applyFill="1" applyBorder="1" applyAlignment="1">
      <alignment horizontal="right" vertical="center" wrapText="1"/>
    </xf>
    <xf numFmtId="0" fontId="37" fillId="38" borderId="0" xfId="0" applyFont="1" applyFill="1" applyBorder="1" applyAlignment="1">
      <alignment horizontal="left" vertical="center" wrapText="1"/>
    </xf>
    <xf numFmtId="0" fontId="37" fillId="38" borderId="25" xfId="0" applyFont="1" applyFill="1" applyBorder="1" applyAlignment="1">
      <alignment horizontal="left" vertical="center" wrapText="1"/>
    </xf>
    <xf numFmtId="180" fontId="66" fillId="86" borderId="25" xfId="0" applyNumberFormat="1" applyFont="1" applyFill="1" applyBorder="1" applyAlignment="1">
      <alignment horizontal="right" vertical="center" wrapText="1"/>
    </xf>
    <xf numFmtId="182" fontId="66" fillId="87" borderId="25" xfId="2" applyNumberFormat="1" applyFont="1" applyFill="1" applyBorder="1" applyAlignment="1">
      <alignment vertical="center" wrapText="1"/>
    </xf>
    <xf numFmtId="0" fontId="30" fillId="47" borderId="0" xfId="0" applyFont="1" applyFill="1" applyAlignment="1">
      <alignment horizontal="left" vertical="center" wrapText="1"/>
    </xf>
    <xf numFmtId="182" fontId="39" fillId="38" borderId="25" xfId="2" applyNumberFormat="1" applyFont="1" applyFill="1" applyBorder="1" applyAlignment="1">
      <alignment horizontal="right" vertical="center" wrapText="1"/>
    </xf>
    <xf numFmtId="0" fontId="24" fillId="47" borderId="207" xfId="49" applyNumberFormat="1" applyFont="1" applyFill="1" applyBorder="1" applyAlignment="1">
      <alignment vertical="center" wrapText="1"/>
    </xf>
    <xf numFmtId="0" fontId="24" fillId="47" borderId="49" xfId="49" applyNumberFormat="1" applyFont="1" applyFill="1" applyBorder="1" applyAlignment="1">
      <alignment vertical="center" wrapText="1"/>
    </xf>
    <xf numFmtId="0" fontId="24" fillId="47" borderId="34" xfId="49" applyNumberFormat="1" applyFont="1" applyFill="1" applyBorder="1" applyAlignment="1">
      <alignment vertical="center" wrapText="1"/>
    </xf>
    <xf numFmtId="0" fontId="30" fillId="47" borderId="0" xfId="0" applyFont="1" applyFill="1" applyAlignment="1">
      <alignment vertical="center" wrapText="1"/>
    </xf>
    <xf numFmtId="4" fontId="46" fillId="38" borderId="0" xfId="0" applyNumberFormat="1" applyFont="1" applyFill="1"/>
    <xf numFmtId="182" fontId="39" fillId="41" borderId="25" xfId="2" applyNumberFormat="1" applyFont="1" applyFill="1" applyBorder="1" applyAlignment="1">
      <alignment vertical="center" wrapText="1"/>
    </xf>
    <xf numFmtId="182" fontId="39" fillId="42" borderId="25" xfId="2" applyNumberFormat="1" applyFont="1" applyFill="1" applyBorder="1" applyAlignment="1">
      <alignment vertical="center" wrapText="1"/>
    </xf>
    <xf numFmtId="182" fontId="66" fillId="46" borderId="25" xfId="2" applyNumberFormat="1" applyFont="1" applyFill="1" applyBorder="1" applyAlignment="1">
      <alignment vertical="center" wrapText="1"/>
    </xf>
    <xf numFmtId="182" fontId="39" fillId="38" borderId="0" xfId="2" applyNumberFormat="1" applyFont="1" applyFill="1" applyBorder="1" applyAlignment="1">
      <alignment vertical="center" wrapText="1"/>
    </xf>
    <xf numFmtId="182" fontId="0" fillId="38" borderId="0" xfId="0" applyNumberFormat="1" applyFill="1" applyAlignment="1"/>
    <xf numFmtId="182" fontId="66" fillId="38" borderId="0" xfId="2" applyNumberFormat="1" applyFont="1" applyFill="1" applyBorder="1" applyAlignment="1">
      <alignment vertical="center" wrapText="1"/>
    </xf>
    <xf numFmtId="164" fontId="26" fillId="85" borderId="51" xfId="48" applyNumberFormat="1" applyFont="1" applyFill="1" applyBorder="1" applyAlignment="1">
      <alignment horizontal="left" vertical="center" wrapText="1"/>
    </xf>
    <xf numFmtId="164" fontId="26" fillId="85" borderId="52" xfId="48" applyNumberFormat="1" applyFont="1" applyFill="1" applyBorder="1" applyAlignment="1">
      <alignment horizontal="center" vertical="center" wrapText="1"/>
    </xf>
    <xf numFmtId="164" fontId="26" fillId="85" borderId="53" xfId="48" applyNumberFormat="1" applyFont="1" applyFill="1" applyBorder="1" applyAlignment="1">
      <alignment horizontal="left" vertical="center" wrapText="1"/>
    </xf>
    <xf numFmtId="164" fontId="26" fillId="85" borderId="206" xfId="48" applyNumberFormat="1" applyFont="1" applyFill="1" applyBorder="1" applyAlignment="1">
      <alignment horizontal="left" vertical="center"/>
    </xf>
    <xf numFmtId="164" fontId="26" fillId="85" borderId="54" xfId="48" applyNumberFormat="1" applyFont="1" applyFill="1" applyBorder="1" applyAlignment="1">
      <alignment horizontal="left" vertical="center" wrapText="1"/>
    </xf>
    <xf numFmtId="10" fontId="26" fillId="85" borderId="52" xfId="4" applyNumberFormat="1" applyFont="1" applyFill="1" applyBorder="1" applyAlignment="1">
      <alignment horizontal="right" vertical="center" wrapText="1"/>
    </xf>
    <xf numFmtId="10" fontId="26" fillId="85" borderId="0" xfId="4" applyNumberFormat="1" applyFont="1" applyFill="1" applyBorder="1" applyAlignment="1">
      <alignment horizontal="right" vertical="center" wrapText="1"/>
    </xf>
    <xf numFmtId="10" fontId="26" fillId="85" borderId="54" xfId="4" applyNumberFormat="1" applyFont="1" applyFill="1" applyBorder="1" applyAlignment="1">
      <alignment horizontal="right" vertical="center" wrapText="1"/>
    </xf>
    <xf numFmtId="10" fontId="17" fillId="38" borderId="210" xfId="0" applyNumberFormat="1" applyFont="1" applyFill="1" applyBorder="1" applyAlignment="1">
      <alignment vertical="center" wrapText="1"/>
    </xf>
    <xf numFmtId="0" fontId="0" fillId="38" borderId="211" xfId="0" applyFont="1" applyFill="1" applyBorder="1" applyAlignment="1">
      <alignment vertical="center" wrapText="1"/>
    </xf>
    <xf numFmtId="0" fontId="0" fillId="38" borderId="212" xfId="0" applyFont="1" applyFill="1" applyBorder="1" applyAlignment="1">
      <alignment vertical="center" wrapText="1"/>
    </xf>
    <xf numFmtId="165" fontId="49" fillId="47" borderId="0" xfId="49" applyNumberFormat="1" applyFont="1" applyFill="1" applyBorder="1" applyAlignment="1">
      <alignment horizontal="center" vertical="center"/>
    </xf>
    <xf numFmtId="49" fontId="32" fillId="47" borderId="0" xfId="49" applyNumberFormat="1" applyFont="1" applyFill="1" applyBorder="1" applyAlignment="1">
      <alignment horizontal="center" vertical="center" wrapText="1"/>
    </xf>
    <xf numFmtId="0" fontId="29" fillId="0" borderId="0" xfId="54" applyAlignment="1">
      <alignment horizontal="center" wrapText="1"/>
    </xf>
    <xf numFmtId="44" fontId="69" fillId="48" borderId="44" xfId="56" applyFont="1" applyFill="1" applyBorder="1" applyAlignment="1">
      <alignment vertical="center" wrapText="1"/>
    </xf>
    <xf numFmtId="170" fontId="31" fillId="40" borderId="215" xfId="0" applyNumberFormat="1" applyFont="1" applyFill="1" applyBorder="1" applyAlignment="1">
      <alignment horizontal="center" vertical="center" wrapText="1"/>
    </xf>
    <xf numFmtId="0" fontId="87" fillId="86" borderId="0" xfId="0" applyFont="1" applyFill="1" applyAlignment="1">
      <alignment vertical="center"/>
    </xf>
    <xf numFmtId="0" fontId="87" fillId="86" borderId="0" xfId="0" applyFont="1" applyFill="1" applyAlignment="1">
      <alignment horizontal="left" vertical="center"/>
    </xf>
    <xf numFmtId="170" fontId="87" fillId="86" borderId="0" xfId="0" applyNumberFormat="1" applyFont="1" applyFill="1" applyAlignment="1">
      <alignment horizontal="center" vertical="center"/>
    </xf>
    <xf numFmtId="170" fontId="87" fillId="86" borderId="0" xfId="0" applyNumberFormat="1" applyFont="1" applyFill="1" applyAlignment="1">
      <alignment horizontal="right" vertical="center"/>
    </xf>
    <xf numFmtId="0" fontId="30" fillId="35" borderId="55" xfId="9120" applyFont="1" applyFill="1" applyBorder="1" applyAlignment="1">
      <alignment vertical="center" wrapText="1"/>
    </xf>
    <xf numFmtId="0" fontId="30" fillId="35" borderId="12" xfId="9120" applyFont="1" applyFill="1" applyBorder="1" applyAlignment="1">
      <alignment horizontal="center" vertical="center" wrapText="1"/>
    </xf>
    <xf numFmtId="2" fontId="48" fillId="38" borderId="0" xfId="0" applyNumberFormat="1" applyFont="1" applyFill="1" applyAlignment="1">
      <alignment vertical="center"/>
    </xf>
    <xf numFmtId="2" fontId="30" fillId="47" borderId="0" xfId="0" applyNumberFormat="1" applyFont="1" applyFill="1" applyAlignment="1">
      <alignment vertical="center"/>
    </xf>
    <xf numFmtId="0" fontId="19" fillId="47" borderId="108" xfId="0" applyFont="1" applyFill="1" applyBorder="1" applyAlignment="1">
      <alignment horizontal="center" vertical="center" wrapText="1"/>
    </xf>
    <xf numFmtId="0" fontId="151" fillId="86" borderId="0" xfId="0" applyFont="1" applyFill="1" applyAlignment="1">
      <alignment vertical="center"/>
    </xf>
    <xf numFmtId="0" fontId="151" fillId="86" borderId="0" xfId="0" applyFont="1" applyFill="1" applyAlignment="1">
      <alignment horizontal="left" vertical="center"/>
    </xf>
    <xf numFmtId="170" fontId="151" fillId="86" borderId="0" xfId="0" applyNumberFormat="1" applyFont="1" applyFill="1" applyAlignment="1">
      <alignment horizontal="center" vertical="center"/>
    </xf>
    <xf numFmtId="170" fontId="151" fillId="86" borderId="0" xfId="0" applyNumberFormat="1" applyFont="1" applyFill="1" applyAlignment="1">
      <alignment horizontal="right" vertical="center"/>
    </xf>
    <xf numFmtId="0" fontId="1" fillId="35" borderId="175" xfId="9120" applyFont="1" applyFill="1" applyBorder="1" applyAlignment="1">
      <alignment horizontal="center" vertical="center" wrapText="1"/>
    </xf>
    <xf numFmtId="0" fontId="1" fillId="35" borderId="177" xfId="9120" applyFont="1" applyFill="1" applyBorder="1" applyAlignment="1">
      <alignment horizontal="center" vertical="center" wrapText="1"/>
    </xf>
    <xf numFmtId="10" fontId="1" fillId="35" borderId="177" xfId="9120" applyNumberFormat="1" applyFont="1" applyFill="1" applyBorder="1" applyAlignment="1">
      <alignment horizontal="center" vertical="center" wrapText="1"/>
    </xf>
    <xf numFmtId="10" fontId="1" fillId="35" borderId="28" xfId="4" applyNumberFormat="1" applyFont="1" applyFill="1" applyBorder="1" applyAlignment="1">
      <alignment horizontal="center" vertical="center" wrapText="1"/>
    </xf>
    <xf numFmtId="182" fontId="65" fillId="0" borderId="0" xfId="0" applyNumberFormat="1" applyFont="1" applyFill="1" applyAlignment="1">
      <alignment wrapText="1"/>
    </xf>
    <xf numFmtId="4" fontId="32" fillId="38" borderId="0" xfId="0" applyNumberFormat="1" applyFont="1" applyFill="1" applyAlignment="1">
      <alignment horizontal="center" vertical="center"/>
    </xf>
    <xf numFmtId="49" fontId="32" fillId="38" borderId="0" xfId="12684" applyNumberFormat="1" applyFont="1" applyFill="1" applyBorder="1" applyAlignment="1">
      <alignment horizontal="left" vertical="center" wrapText="1"/>
    </xf>
    <xf numFmtId="182" fontId="66" fillId="47" borderId="25" xfId="2" applyNumberFormat="1" applyFont="1" applyFill="1" applyBorder="1" applyAlignment="1">
      <alignment horizontal="right" vertical="center" wrapText="1"/>
    </xf>
    <xf numFmtId="0" fontId="142" fillId="38" borderId="0" xfId="0" applyFont="1" applyFill="1" applyAlignment="1">
      <alignment horizontal="center" vertical="center"/>
    </xf>
    <xf numFmtId="0" fontId="155" fillId="38" borderId="0" xfId="9120" applyFont="1" applyFill="1" applyBorder="1"/>
    <xf numFmtId="2" fontId="65" fillId="38" borderId="0" xfId="0" applyNumberFormat="1" applyFont="1" applyFill="1" applyBorder="1" applyAlignment="1">
      <alignment horizontal="center" vertical="center"/>
    </xf>
    <xf numFmtId="4" fontId="53" fillId="38" borderId="165" xfId="0" applyNumberFormat="1" applyFont="1" applyFill="1" applyBorder="1" applyAlignment="1">
      <alignment horizontal="center" vertical="center"/>
    </xf>
    <xf numFmtId="2" fontId="65" fillId="38" borderId="0" xfId="0" applyNumberFormat="1" applyFont="1" applyFill="1" applyAlignment="1">
      <alignment vertical="center"/>
    </xf>
    <xf numFmtId="2" fontId="37" fillId="86" borderId="25" xfId="0" applyNumberFormat="1" applyFont="1" applyFill="1" applyBorder="1" applyAlignment="1">
      <alignment horizontal="right" vertical="center" wrapText="1"/>
    </xf>
    <xf numFmtId="0" fontId="156" fillId="0" borderId="0" xfId="0" applyFont="1" applyAlignment="1">
      <alignment vertical="center"/>
    </xf>
    <xf numFmtId="9" fontId="21" fillId="0" borderId="17" xfId="4" applyFont="1" applyBorder="1" applyAlignment="1">
      <alignment horizontal="center" vertical="center" wrapText="1"/>
    </xf>
    <xf numFmtId="165" fontId="21" fillId="33" borderId="17" xfId="46" applyNumberFormat="1" applyFont="1" applyFill="1" applyBorder="1" applyAlignment="1">
      <alignment horizontal="right" vertical="center" wrapText="1"/>
    </xf>
    <xf numFmtId="10" fontId="21" fillId="33" borderId="17" xfId="46" applyNumberFormat="1" applyFont="1" applyFill="1" applyBorder="1" applyAlignment="1">
      <alignment horizontal="right" vertical="center" wrapText="1"/>
    </xf>
    <xf numFmtId="43" fontId="17" fillId="33" borderId="163" xfId="2" applyFont="1" applyFill="1" applyBorder="1" applyAlignment="1">
      <alignment horizontal="center" vertical="center" wrapText="1"/>
    </xf>
    <xf numFmtId="2" fontId="39" fillId="38" borderId="25" xfId="0" applyNumberFormat="1" applyFont="1" applyFill="1" applyBorder="1" applyAlignment="1">
      <alignment horizontal="right" vertical="top" wrapText="1"/>
    </xf>
    <xf numFmtId="0" fontId="39" fillId="38" borderId="25" xfId="0" applyFont="1" applyFill="1" applyBorder="1" applyAlignment="1">
      <alignment horizontal="left" vertical="top" wrapText="1"/>
    </xf>
    <xf numFmtId="170" fontId="19" fillId="0" borderId="0" xfId="9120" applyNumberFormat="1" applyFont="1" applyFill="1"/>
    <xf numFmtId="0" fontId="34" fillId="0" borderId="0" xfId="65" applyFont="1" applyAlignment="1">
      <alignment horizontal="center" vertical="center"/>
    </xf>
    <xf numFmtId="171" fontId="34" fillId="0" borderId="0" xfId="65" applyNumberFormat="1" applyFont="1" applyAlignment="1">
      <alignment horizontal="center" vertical="center"/>
    </xf>
    <xf numFmtId="0" fontId="34" fillId="0" borderId="0" xfId="65" applyFont="1" applyAlignment="1">
      <alignment vertical="center"/>
    </xf>
    <xf numFmtId="10" fontId="56" fillId="0" borderId="0" xfId="65" applyNumberFormat="1" applyFont="1" applyAlignment="1">
      <alignment horizontal="center" vertical="center"/>
    </xf>
    <xf numFmtId="171" fontId="56" fillId="0" borderId="0" xfId="65" applyNumberFormat="1" applyFont="1" applyAlignment="1">
      <alignment horizontal="center" vertical="center"/>
    </xf>
    <xf numFmtId="0" fontId="56" fillId="0" borderId="0" xfId="65" applyFont="1" applyAlignment="1">
      <alignment vertical="center"/>
    </xf>
    <xf numFmtId="0" fontId="56" fillId="0" borderId="0" xfId="65" applyFont="1" applyAlignment="1">
      <alignment vertical="center" wrapText="1"/>
    </xf>
    <xf numFmtId="0" fontId="54" fillId="0" borderId="0" xfId="65" applyFont="1" applyAlignment="1">
      <alignment horizontal="justify" vertical="center"/>
    </xf>
    <xf numFmtId="0" fontId="54" fillId="0" borderId="0" xfId="65" applyFont="1" applyAlignment="1">
      <alignment vertical="center"/>
    </xf>
    <xf numFmtId="0" fontId="54" fillId="0" borderId="185" xfId="65" applyFont="1" applyFill="1" applyBorder="1" applyAlignment="1">
      <alignment horizontal="justify" vertical="center"/>
    </xf>
    <xf numFmtId="2" fontId="56" fillId="0" borderId="0" xfId="65" applyNumberFormat="1" applyFont="1" applyAlignment="1">
      <alignment horizontal="center" vertical="center"/>
    </xf>
    <xf numFmtId="171" fontId="56" fillId="0" borderId="0" xfId="65" applyNumberFormat="1" applyFont="1" applyAlignment="1">
      <alignment vertical="center"/>
    </xf>
    <xf numFmtId="0" fontId="56" fillId="0" borderId="0" xfId="65" applyFont="1" applyAlignment="1">
      <alignment horizontal="right" vertical="center"/>
    </xf>
    <xf numFmtId="171" fontId="72" fillId="0" borderId="0" xfId="49" applyNumberFormat="1" applyFont="1" applyFill="1" applyAlignment="1">
      <alignment vertical="center"/>
    </xf>
    <xf numFmtId="0" fontId="56" fillId="0" borderId="185" xfId="65" applyFont="1" applyFill="1" applyBorder="1" applyAlignment="1">
      <alignment horizontal="right" vertical="center"/>
    </xf>
    <xf numFmtId="171" fontId="56" fillId="0" borderId="0" xfId="65" applyNumberFormat="1" applyFont="1" applyFill="1" applyAlignment="1">
      <alignment horizontal="center" vertical="center"/>
    </xf>
    <xf numFmtId="0" fontId="56" fillId="0" borderId="185" xfId="65" applyFont="1" applyBorder="1" applyAlignment="1">
      <alignment horizontal="right" vertical="center"/>
    </xf>
    <xf numFmtId="0" fontId="34" fillId="0" borderId="185" xfId="65" applyFont="1" applyBorder="1" applyAlignment="1">
      <alignment horizontal="right" vertical="center"/>
    </xf>
    <xf numFmtId="10" fontId="34" fillId="0" borderId="185" xfId="65" applyNumberFormat="1" applyFont="1" applyBorder="1" applyAlignment="1">
      <alignment horizontal="center" vertical="center"/>
    </xf>
    <xf numFmtId="0" fontId="53" fillId="0" borderId="144" xfId="65" applyFont="1" applyBorder="1" applyAlignment="1">
      <alignment horizontal="left" vertical="center"/>
    </xf>
    <xf numFmtId="10" fontId="56" fillId="0" borderId="164" xfId="65" applyNumberFormat="1" applyFont="1" applyBorder="1" applyAlignment="1">
      <alignment horizontal="center" vertical="center"/>
    </xf>
    <xf numFmtId="171" fontId="56" fillId="0" borderId="165" xfId="65" applyNumberFormat="1" applyFont="1" applyBorder="1" applyAlignment="1">
      <alignment horizontal="center" vertical="center"/>
    </xf>
    <xf numFmtId="0" fontId="56" fillId="0" borderId="185" xfId="65" applyFont="1" applyBorder="1" applyAlignment="1">
      <alignment vertical="center"/>
    </xf>
    <xf numFmtId="10" fontId="56" fillId="0" borderId="144" xfId="65" applyNumberFormat="1" applyFont="1" applyBorder="1" applyAlignment="1">
      <alignment horizontal="center" vertical="center"/>
    </xf>
    <xf numFmtId="167" fontId="56" fillId="0" borderId="165" xfId="65" applyNumberFormat="1" applyFont="1" applyBorder="1" applyAlignment="1">
      <alignment horizontal="center" vertical="center"/>
    </xf>
    <xf numFmtId="0" fontId="53" fillId="0" borderId="185" xfId="65" applyFont="1" applyBorder="1" applyAlignment="1">
      <alignment vertical="center"/>
    </xf>
    <xf numFmtId="10" fontId="34" fillId="0" borderId="144" xfId="65" applyNumberFormat="1" applyFont="1" applyBorder="1" applyAlignment="1">
      <alignment horizontal="center" vertical="center"/>
    </xf>
    <xf numFmtId="10" fontId="34" fillId="0" borderId="165" xfId="65" applyNumberFormat="1" applyFont="1" applyBorder="1" applyAlignment="1">
      <alignment horizontal="center" vertical="center"/>
    </xf>
    <xf numFmtId="10" fontId="20" fillId="0" borderId="0" xfId="4" applyNumberFormat="1" applyFont="1" applyFill="1" applyAlignment="1">
      <alignment vertical="center"/>
    </xf>
    <xf numFmtId="9" fontId="20" fillId="0" borderId="0" xfId="4" applyFont="1" applyFill="1" applyAlignment="1">
      <alignment vertical="center"/>
    </xf>
    <xf numFmtId="183" fontId="20" fillId="0" borderId="0" xfId="4" applyNumberFormat="1" applyFont="1" applyFill="1" applyAlignment="1">
      <alignment vertical="center"/>
    </xf>
    <xf numFmtId="0" fontId="62" fillId="35" borderId="25" xfId="0" applyFont="1" applyFill="1" applyBorder="1" applyAlignment="1" applyProtection="1">
      <alignment horizontal="left" vertical="center" wrapText="1"/>
      <protection locked="0"/>
    </xf>
    <xf numFmtId="0" fontId="62" fillId="38" borderId="25" xfId="0" applyFont="1" applyFill="1" applyBorder="1" applyAlignment="1" applyProtection="1">
      <alignment horizontal="left" vertical="center" wrapText="1"/>
      <protection locked="0"/>
    </xf>
    <xf numFmtId="0" fontId="22" fillId="38" borderId="0" xfId="0" applyFont="1" applyFill="1" applyBorder="1" applyAlignment="1">
      <alignment horizontal="center" vertical="center" wrapText="1"/>
    </xf>
    <xf numFmtId="182" fontId="22" fillId="38" borderId="0" xfId="0" applyNumberFormat="1" applyFont="1" applyFill="1" applyBorder="1" applyAlignment="1">
      <alignment horizontal="center" vertical="center" wrapText="1"/>
    </xf>
    <xf numFmtId="0" fontId="1" fillId="38" borderId="0" xfId="0" applyFont="1" applyFill="1" applyAlignment="1">
      <alignment vertical="center"/>
    </xf>
    <xf numFmtId="182" fontId="1" fillId="38" borderId="0" xfId="0" applyNumberFormat="1" applyFont="1" applyFill="1" applyAlignment="1">
      <alignment horizontal="left" vertical="center"/>
    </xf>
    <xf numFmtId="182" fontId="22" fillId="38" borderId="0" xfId="0" applyNumberFormat="1" applyFont="1" applyFill="1" applyBorder="1" applyAlignment="1">
      <alignment vertical="center" wrapText="1"/>
    </xf>
    <xf numFmtId="182" fontId="1" fillId="38" borderId="0" xfId="0" applyNumberFormat="1" applyFont="1" applyFill="1" applyAlignment="1">
      <alignment vertical="center"/>
    </xf>
    <xf numFmtId="49" fontId="1" fillId="38" borderId="0" xfId="0" applyNumberFormat="1" applyFont="1" applyFill="1" applyAlignment="1">
      <alignment vertical="center"/>
    </xf>
    <xf numFmtId="0" fontId="1" fillId="38" borderId="0" xfId="47" applyFont="1" applyFill="1" applyBorder="1" applyAlignment="1">
      <alignment horizontal="left" vertical="center" wrapText="1"/>
    </xf>
    <xf numFmtId="182" fontId="51" fillId="38" borderId="0" xfId="0" applyNumberFormat="1" applyFont="1" applyFill="1" applyAlignment="1">
      <alignment horizontal="center" vertical="center"/>
    </xf>
    <xf numFmtId="2" fontId="1" fillId="38" borderId="0" xfId="47" applyNumberFormat="1" applyFont="1" applyFill="1" applyBorder="1" applyAlignment="1">
      <alignment horizontal="left" vertical="center" wrapText="1"/>
    </xf>
    <xf numFmtId="182" fontId="1" fillId="85" borderId="10" xfId="48" applyNumberFormat="1" applyFont="1" applyFill="1" applyBorder="1" applyAlignment="1">
      <alignment horizontal="left" vertical="center" wrapText="1"/>
    </xf>
    <xf numFmtId="10" fontId="1" fillId="85" borderId="216" xfId="4" applyNumberFormat="1" applyFont="1" applyFill="1" applyBorder="1" applyAlignment="1">
      <alignment horizontal="right" vertical="center" wrapText="1"/>
    </xf>
    <xf numFmtId="10" fontId="1" fillId="85" borderId="217" xfId="4" applyNumberFormat="1" applyFont="1" applyFill="1" applyBorder="1" applyAlignment="1">
      <alignment horizontal="right" vertical="center" wrapText="1"/>
    </xf>
    <xf numFmtId="182" fontId="32" fillId="85" borderId="0" xfId="3" applyNumberFormat="1" applyFont="1" applyFill="1" applyBorder="1" applyAlignment="1">
      <alignment horizontal="center" vertical="center" wrapText="1"/>
    </xf>
    <xf numFmtId="0" fontId="32" fillId="38" borderId="0" xfId="0" applyFont="1" applyFill="1" applyBorder="1" applyAlignment="1">
      <alignment horizontal="center" vertical="center" wrapText="1"/>
    </xf>
    <xf numFmtId="182" fontId="1" fillId="85" borderId="218" xfId="48" applyNumberFormat="1" applyFont="1" applyFill="1" applyBorder="1" applyAlignment="1">
      <alignment horizontal="left" vertical="center" wrapText="1"/>
    </xf>
    <xf numFmtId="182" fontId="1" fillId="85" borderId="219" xfId="4" applyNumberFormat="1" applyFont="1" applyFill="1" applyBorder="1" applyAlignment="1">
      <alignment horizontal="center" vertical="center" wrapText="1"/>
    </xf>
    <xf numFmtId="182" fontId="32" fillId="38" borderId="0" xfId="3" applyNumberFormat="1" applyFont="1" applyFill="1" applyBorder="1" applyAlignment="1">
      <alignment horizontal="center" vertical="center" wrapText="1"/>
    </xf>
    <xf numFmtId="182" fontId="1" fillId="85" borderId="12" xfId="48" applyNumberFormat="1" applyFont="1" applyFill="1" applyBorder="1" applyAlignment="1">
      <alignment horizontal="left" vertical="center"/>
    </xf>
    <xf numFmtId="10" fontId="1" fillId="85" borderId="220" xfId="4" applyNumberFormat="1" applyFont="1" applyFill="1" applyBorder="1" applyAlignment="1">
      <alignment horizontal="right" vertical="center" wrapText="1"/>
    </xf>
    <xf numFmtId="182" fontId="1" fillId="85" borderId="221" xfId="4" applyNumberFormat="1" applyFont="1" applyFill="1" applyBorder="1" applyAlignment="1">
      <alignment horizontal="center" vertical="center" wrapText="1"/>
    </xf>
    <xf numFmtId="0" fontId="32" fillId="38" borderId="0" xfId="0" applyFont="1" applyFill="1" applyBorder="1" applyAlignment="1">
      <alignment horizontal="left" vertical="center" wrapText="1"/>
    </xf>
    <xf numFmtId="0" fontId="32" fillId="38" borderId="0" xfId="0" applyFont="1" applyFill="1" applyBorder="1" applyAlignment="1">
      <alignment vertical="center" wrapText="1"/>
    </xf>
    <xf numFmtId="182" fontId="22" fillId="38" borderId="0" xfId="0" applyNumberFormat="1" applyFont="1" applyFill="1" applyBorder="1" applyAlignment="1">
      <alignment horizontal="left" vertical="center" wrapText="1"/>
    </xf>
    <xf numFmtId="0" fontId="152" fillId="38" borderId="0" xfId="0" applyFont="1" applyFill="1" applyAlignment="1">
      <alignment vertical="center"/>
    </xf>
    <xf numFmtId="0" fontId="152" fillId="38" borderId="0" xfId="0" applyFont="1" applyFill="1"/>
    <xf numFmtId="2" fontId="56" fillId="38" borderId="58" xfId="0" applyNumberFormat="1" applyFont="1" applyFill="1" applyBorder="1" applyAlignment="1">
      <alignment horizontal="center" vertical="center"/>
    </xf>
    <xf numFmtId="0" fontId="53" fillId="38" borderId="91" xfId="0" applyFont="1" applyFill="1" applyBorder="1" applyAlignment="1">
      <alignment vertical="center"/>
    </xf>
    <xf numFmtId="4" fontId="53" fillId="38" borderId="58" xfId="0" applyNumberFormat="1" applyFont="1" applyFill="1" applyBorder="1" applyAlignment="1">
      <alignment horizontal="center" vertical="center"/>
    </xf>
    <xf numFmtId="0" fontId="37" fillId="86" borderId="25" xfId="0" applyFont="1" applyFill="1" applyBorder="1" applyAlignment="1" applyProtection="1">
      <alignment horizontal="left" vertical="center" wrapText="1"/>
      <protection locked="0"/>
    </xf>
    <xf numFmtId="4" fontId="56" fillId="38" borderId="58" xfId="0" applyNumberFormat="1" applyFont="1" applyFill="1" applyBorder="1" applyAlignment="1">
      <alignment horizontal="center" vertical="center"/>
    </xf>
    <xf numFmtId="0" fontId="56" fillId="38" borderId="91" xfId="0" applyFont="1" applyFill="1" applyBorder="1" applyAlignment="1">
      <alignment vertical="center"/>
    </xf>
    <xf numFmtId="182" fontId="48" fillId="38" borderId="0" xfId="0" applyNumberFormat="1" applyFont="1" applyFill="1" applyAlignment="1">
      <alignment vertical="center"/>
    </xf>
    <xf numFmtId="182" fontId="1" fillId="85" borderId="143" xfId="4" applyNumberFormat="1" applyFont="1" applyFill="1" applyBorder="1" applyAlignment="1">
      <alignment horizontal="right" vertical="center" wrapText="1"/>
    </xf>
    <xf numFmtId="182" fontId="33" fillId="38" borderId="0" xfId="3" applyNumberFormat="1" applyFont="1" applyFill="1" applyBorder="1" applyAlignment="1">
      <alignment horizontal="center" vertical="center" wrapText="1"/>
    </xf>
    <xf numFmtId="182" fontId="1" fillId="85" borderId="11" xfId="4" applyNumberFormat="1" applyFont="1" applyFill="1" applyBorder="1" applyAlignment="1">
      <alignment horizontal="right" vertical="center" wrapText="1"/>
    </xf>
    <xf numFmtId="182" fontId="19" fillId="38" borderId="0" xfId="3" applyNumberFormat="1" applyFont="1" applyFill="1" applyBorder="1" applyAlignment="1">
      <alignment horizontal="center" vertical="center" wrapText="1"/>
    </xf>
    <xf numFmtId="182" fontId="30" fillId="34" borderId="0" xfId="0" applyNumberFormat="1" applyFont="1" applyFill="1" applyAlignment="1">
      <alignment vertical="center" wrapText="1"/>
    </xf>
    <xf numFmtId="182" fontId="36" fillId="38" borderId="0" xfId="0" applyNumberFormat="1" applyFont="1" applyFill="1" applyAlignment="1">
      <alignment vertical="center" wrapText="1"/>
    </xf>
    <xf numFmtId="182" fontId="37" fillId="89" borderId="25" xfId="0" applyNumberFormat="1" applyFont="1" applyFill="1" applyBorder="1" applyAlignment="1">
      <alignment horizontal="right" vertical="center" wrapText="1"/>
    </xf>
    <xf numFmtId="182" fontId="76" fillId="50" borderId="0" xfId="0" applyNumberFormat="1" applyFont="1" applyFill="1" applyBorder="1" applyAlignment="1">
      <alignment horizontal="center" vertical="center"/>
    </xf>
    <xf numFmtId="182" fontId="37" fillId="38" borderId="25" xfId="0" applyNumberFormat="1" applyFont="1" applyFill="1" applyBorder="1" applyAlignment="1">
      <alignment horizontal="right" vertical="center" wrapText="1"/>
    </xf>
    <xf numFmtId="182" fontId="62" fillId="38" borderId="25" xfId="0" applyNumberFormat="1" applyFont="1" applyFill="1" applyBorder="1" applyAlignment="1">
      <alignment horizontal="right" vertical="center" wrapText="1"/>
    </xf>
    <xf numFmtId="182" fontId="39" fillId="38" borderId="25" xfId="0" applyNumberFormat="1" applyFont="1" applyFill="1" applyBorder="1" applyAlignment="1">
      <alignment horizontal="right" vertical="center" wrapText="1"/>
    </xf>
    <xf numFmtId="182" fontId="39" fillId="38" borderId="25" xfId="0" applyNumberFormat="1" applyFont="1" applyFill="1" applyBorder="1" applyAlignment="1">
      <alignment horizontal="center" vertical="center" wrapText="1"/>
    </xf>
    <xf numFmtId="182" fontId="66" fillId="86" borderId="25" xfId="0" applyNumberFormat="1" applyFont="1" applyFill="1" applyBorder="1" applyAlignment="1">
      <alignment horizontal="right" vertical="center" wrapText="1"/>
    </xf>
    <xf numFmtId="182" fontId="62" fillId="35" borderId="25" xfId="0" applyNumberFormat="1" applyFont="1" applyFill="1" applyBorder="1" applyAlignment="1">
      <alignment horizontal="right" vertical="center" wrapText="1"/>
    </xf>
    <xf numFmtId="182" fontId="39" fillId="35" borderId="25" xfId="0" applyNumberFormat="1" applyFont="1" applyFill="1" applyBorder="1" applyAlignment="1">
      <alignment horizontal="right" vertical="center" wrapText="1"/>
    </xf>
    <xf numFmtId="182" fontId="35" fillId="38" borderId="0" xfId="0" applyNumberFormat="1" applyFont="1" applyFill="1" applyAlignment="1">
      <alignment vertical="center" wrapText="1"/>
    </xf>
    <xf numFmtId="182" fontId="35" fillId="0" borderId="0" xfId="0" applyNumberFormat="1" applyFont="1" applyAlignment="1">
      <alignment vertical="center" wrapText="1"/>
    </xf>
    <xf numFmtId="170" fontId="31" fillId="40" borderId="24" xfId="0" applyNumberFormat="1" applyFont="1" applyFill="1" applyBorder="1" applyAlignment="1">
      <alignment horizontal="center" vertical="center" wrapText="1"/>
    </xf>
    <xf numFmtId="0" fontId="31" fillId="40" borderId="177" xfId="9120" applyFont="1" applyFill="1" applyBorder="1" applyAlignment="1">
      <alignment horizontal="center" vertical="center" wrapText="1"/>
    </xf>
    <xf numFmtId="43" fontId="31" fillId="40" borderId="26" xfId="50" applyFont="1" applyFill="1" applyBorder="1" applyAlignment="1">
      <alignment horizontal="center" vertical="center" wrapText="1"/>
    </xf>
    <xf numFmtId="0" fontId="30" fillId="35" borderId="181" xfId="9120" applyFont="1" applyFill="1" applyBorder="1" applyAlignment="1">
      <alignment horizontal="center" vertical="center" wrapText="1"/>
    </xf>
    <xf numFmtId="0" fontId="33" fillId="38" borderId="0" xfId="9120" applyFont="1" applyFill="1" applyAlignment="1">
      <alignment vertical="center"/>
    </xf>
    <xf numFmtId="0" fontId="33" fillId="38" borderId="0" xfId="9120" applyFont="1" applyFill="1" applyAlignment="1">
      <alignment horizontal="center" vertical="center"/>
    </xf>
    <xf numFmtId="43" fontId="84" fillId="38" borderId="0" xfId="50" applyFont="1" applyFill="1" applyAlignment="1">
      <alignment horizontal="left" vertical="center"/>
    </xf>
    <xf numFmtId="0" fontId="85" fillId="38" borderId="0" xfId="9120" applyFont="1" applyFill="1" applyAlignment="1">
      <alignment vertical="center"/>
    </xf>
    <xf numFmtId="0" fontId="85" fillId="38" borderId="0" xfId="9120" applyFont="1" applyFill="1" applyAlignment="1">
      <alignment horizontal="center" vertical="center"/>
    </xf>
    <xf numFmtId="0" fontId="68" fillId="38" borderId="0" xfId="9120" applyFont="1" applyFill="1" applyAlignment="1">
      <alignment horizontal="center" vertical="center"/>
    </xf>
    <xf numFmtId="43" fontId="45" fillId="38" borderId="0" xfId="50" applyFont="1" applyFill="1" applyAlignment="1">
      <alignment horizontal="left" vertical="center"/>
    </xf>
    <xf numFmtId="0" fontId="68" fillId="38" borderId="0" xfId="9120" applyFont="1" applyFill="1" applyAlignment="1">
      <alignment horizontal="left" vertical="center"/>
    </xf>
    <xf numFmtId="0" fontId="41" fillId="38" borderId="0" xfId="15889" applyFont="1" applyFill="1" applyAlignment="1">
      <alignment horizontal="left" vertical="center"/>
    </xf>
    <xf numFmtId="0" fontId="41" fillId="38" borderId="0" xfId="15889" applyFont="1" applyFill="1" applyAlignment="1">
      <alignment horizontal="center" vertical="center"/>
    </xf>
    <xf numFmtId="0" fontId="19" fillId="38" borderId="0" xfId="9120" applyFont="1" applyFill="1" applyAlignment="1">
      <alignment horizontal="left"/>
    </xf>
    <xf numFmtId="43" fontId="19" fillId="38" borderId="0" xfId="50" applyFont="1" applyFill="1" applyAlignment="1">
      <alignment horizontal="left"/>
    </xf>
    <xf numFmtId="44" fontId="19" fillId="38" borderId="0" xfId="50" applyNumberFormat="1" applyFont="1" applyFill="1" applyAlignment="1">
      <alignment horizontal="left"/>
    </xf>
    <xf numFmtId="43" fontId="66" fillId="87" borderId="25" xfId="2" applyNumberFormat="1" applyFont="1" applyFill="1" applyBorder="1" applyAlignment="1">
      <alignment vertical="center" wrapText="1"/>
    </xf>
    <xf numFmtId="0" fontId="53" fillId="38" borderId="223" xfId="0" applyFont="1" applyFill="1" applyBorder="1" applyAlignment="1">
      <alignment vertical="center"/>
    </xf>
    <xf numFmtId="170" fontId="19" fillId="47" borderId="0" xfId="0" applyNumberFormat="1" applyFont="1" applyFill="1" applyAlignment="1">
      <alignment vertical="center" wrapText="1"/>
    </xf>
    <xf numFmtId="0" fontId="53" fillId="38" borderId="58" xfId="0" applyFont="1" applyFill="1" applyBorder="1" applyAlignment="1">
      <alignment horizontal="center" vertical="center"/>
    </xf>
    <xf numFmtId="170" fontId="30" fillId="51" borderId="46" xfId="4" applyNumberFormat="1" applyFont="1" applyFill="1" applyBorder="1" applyAlignment="1">
      <alignment horizontal="right" vertical="center" wrapText="1"/>
    </xf>
    <xf numFmtId="0" fontId="55" fillId="38" borderId="167" xfId="0" applyFont="1" applyFill="1" applyBorder="1" applyAlignment="1">
      <alignment horizontal="center" vertical="center"/>
    </xf>
    <xf numFmtId="0" fontId="55" fillId="38" borderId="168" xfId="0" applyFont="1" applyFill="1" applyBorder="1" applyAlignment="1">
      <alignment horizontal="center" vertical="center"/>
    </xf>
    <xf numFmtId="0" fontId="55" fillId="38" borderId="166" xfId="0" applyFont="1" applyFill="1" applyBorder="1" applyAlignment="1">
      <alignment horizontal="center" vertical="center"/>
    </xf>
    <xf numFmtId="49" fontId="0" fillId="38" borderId="0" xfId="0" applyNumberFormat="1" applyFill="1" applyBorder="1" applyAlignment="1">
      <alignment horizontal="center" vertical="center"/>
    </xf>
    <xf numFmtId="4" fontId="0" fillId="38" borderId="0" xfId="0" applyNumberFormat="1" applyFill="1" applyBorder="1" applyAlignment="1">
      <alignment horizontal="center" vertical="center"/>
    </xf>
    <xf numFmtId="0" fontId="0" fillId="38" borderId="0" xfId="0" applyFill="1" applyBorder="1" applyAlignment="1">
      <alignment vertical="center"/>
    </xf>
    <xf numFmtId="0" fontId="61" fillId="38" borderId="144" xfId="0" applyFont="1" applyFill="1" applyBorder="1" applyAlignment="1">
      <alignment horizontal="center" vertical="center"/>
    </xf>
    <xf numFmtId="0" fontId="61" fillId="38" borderId="164" xfId="0" applyFont="1" applyFill="1" applyBorder="1" applyAlignment="1">
      <alignment vertical="center"/>
    </xf>
    <xf numFmtId="0" fontId="61" fillId="38" borderId="165" xfId="0" applyFont="1" applyFill="1" applyBorder="1" applyAlignment="1">
      <alignment vertical="center"/>
    </xf>
    <xf numFmtId="4" fontId="159" fillId="38" borderId="0" xfId="0" applyNumberFormat="1" applyFont="1" applyFill="1" applyBorder="1" applyAlignment="1">
      <alignment vertical="center"/>
    </xf>
    <xf numFmtId="0" fontId="159" fillId="38" borderId="0" xfId="0" applyFont="1" applyFill="1" applyBorder="1" applyAlignment="1">
      <alignment vertical="center"/>
    </xf>
    <xf numFmtId="49" fontId="0" fillId="38" borderId="164" xfId="0" applyNumberFormat="1" applyFill="1" applyBorder="1" applyAlignment="1">
      <alignment horizontal="center" vertical="center"/>
    </xf>
    <xf numFmtId="49" fontId="62" fillId="38" borderId="0" xfId="0" applyNumberFormat="1" applyFont="1" applyFill="1" applyBorder="1" applyAlignment="1">
      <alignment horizontal="center" vertical="center"/>
    </xf>
    <xf numFmtId="0" fontId="0" fillId="38" borderId="0" xfId="0" applyFill="1" applyBorder="1" applyAlignment="1">
      <alignment horizontal="center" vertical="center"/>
    </xf>
    <xf numFmtId="4" fontId="62" fillId="38" borderId="0" xfId="0" applyNumberFormat="1" applyFont="1" applyFill="1" applyBorder="1" applyAlignment="1">
      <alignment vertical="center"/>
    </xf>
    <xf numFmtId="43" fontId="53" fillId="42" borderId="185" xfId="2" applyFont="1" applyFill="1" applyBorder="1" applyAlignment="1">
      <alignment horizontal="right" vertical="center" wrapText="1"/>
    </xf>
    <xf numFmtId="4" fontId="75" fillId="38" borderId="0" xfId="0" applyNumberFormat="1" applyFont="1" applyFill="1" applyBorder="1" applyAlignment="1">
      <alignment horizontal="center" vertical="center"/>
    </xf>
    <xf numFmtId="0" fontId="40" fillId="38" borderId="0" xfId="0" applyFont="1" applyFill="1" applyBorder="1" applyAlignment="1">
      <alignment vertical="center"/>
    </xf>
    <xf numFmtId="0" fontId="40" fillId="38" borderId="0" xfId="0" applyFont="1" applyFill="1" applyBorder="1" applyAlignment="1">
      <alignment horizontal="center" vertical="center"/>
    </xf>
    <xf numFmtId="4" fontId="159" fillId="38" borderId="0" xfId="0" applyNumberFormat="1" applyFont="1" applyFill="1" applyBorder="1" applyAlignment="1">
      <alignment horizontal="center" vertical="center"/>
    </xf>
    <xf numFmtId="0" fontId="62" fillId="38" borderId="0" xfId="0" applyFont="1" applyFill="1" applyBorder="1" applyAlignment="1">
      <alignment vertical="center"/>
    </xf>
    <xf numFmtId="4" fontId="62" fillId="38" borderId="0" xfId="0" applyNumberFormat="1" applyFont="1" applyFill="1" applyBorder="1" applyAlignment="1">
      <alignment horizontal="center" vertical="center"/>
    </xf>
    <xf numFmtId="4" fontId="40" fillId="38" borderId="0" xfId="0" applyNumberFormat="1" applyFont="1" applyFill="1" applyBorder="1" applyAlignment="1">
      <alignment horizontal="center" vertical="center"/>
    </xf>
    <xf numFmtId="0" fontId="0" fillId="38" borderId="0" xfId="0" applyFill="1" applyBorder="1" applyAlignment="1">
      <alignment horizontal="center" vertical="center" wrapText="1"/>
    </xf>
    <xf numFmtId="4" fontId="0" fillId="38" borderId="185" xfId="0" applyNumberFormat="1" applyFill="1" applyBorder="1" applyAlignment="1">
      <alignment horizontal="center" vertical="center"/>
    </xf>
    <xf numFmtId="2" fontId="32" fillId="38" borderId="0" xfId="0" applyNumberFormat="1" applyFont="1" applyFill="1" applyBorder="1" applyAlignment="1">
      <alignment horizontal="center" vertical="center"/>
    </xf>
    <xf numFmtId="4" fontId="0" fillId="38" borderId="0" xfId="0" applyNumberFormat="1" applyFill="1" applyBorder="1" applyAlignment="1">
      <alignment horizontal="right" vertical="center"/>
    </xf>
    <xf numFmtId="0" fontId="0" fillId="38" borderId="0" xfId="0" applyFill="1" applyBorder="1" applyAlignment="1">
      <alignment horizontal="right" vertical="center"/>
    </xf>
    <xf numFmtId="0" fontId="15" fillId="38" borderId="0" xfId="0" applyFont="1" applyFill="1" applyBorder="1" applyAlignment="1">
      <alignment vertical="center"/>
    </xf>
    <xf numFmtId="0" fontId="0" fillId="38" borderId="0" xfId="0" applyFont="1" applyFill="1" applyBorder="1" applyAlignment="1">
      <alignment vertical="center"/>
    </xf>
    <xf numFmtId="49" fontId="51" fillId="38" borderId="0" xfId="0" applyNumberFormat="1" applyFont="1" applyFill="1" applyBorder="1" applyAlignment="1">
      <alignment horizontal="center" vertical="center"/>
    </xf>
    <xf numFmtId="0" fontId="51" fillId="38" borderId="0" xfId="0" applyFont="1" applyFill="1" applyBorder="1" applyAlignment="1">
      <alignment horizontal="right" vertical="center"/>
    </xf>
    <xf numFmtId="4" fontId="0" fillId="38" borderId="0" xfId="0" applyNumberFormat="1" applyFill="1" applyBorder="1" applyAlignment="1">
      <alignment vertical="center"/>
    </xf>
    <xf numFmtId="43" fontId="160" fillId="38" borderId="0" xfId="23942" applyFont="1" applyFill="1" applyBorder="1"/>
    <xf numFmtId="0" fontId="65" fillId="38" borderId="0" xfId="9975" applyFont="1" applyFill="1" applyBorder="1" applyAlignment="1">
      <alignment horizontal="center" vertical="center"/>
    </xf>
    <xf numFmtId="0" fontId="65" fillId="38" borderId="0" xfId="9975" applyFont="1" applyFill="1" applyBorder="1" applyAlignment="1">
      <alignment vertical="center"/>
    </xf>
    <xf numFmtId="0" fontId="1" fillId="38" borderId="0" xfId="9975" applyFont="1" applyFill="1" applyBorder="1" applyAlignment="1">
      <alignment vertical="center"/>
    </xf>
    <xf numFmtId="0" fontId="1" fillId="38" borderId="0" xfId="9975" applyFont="1" applyFill="1" applyBorder="1" applyAlignment="1">
      <alignment horizontal="right" vertical="center"/>
    </xf>
    <xf numFmtId="4" fontId="1" fillId="38" borderId="0" xfId="9975" applyNumberFormat="1" applyFont="1" applyFill="1" applyBorder="1" applyAlignment="1">
      <alignment vertical="center"/>
    </xf>
    <xf numFmtId="4" fontId="1" fillId="38" borderId="0" xfId="9975" applyNumberFormat="1" applyFont="1" applyFill="1" applyBorder="1" applyAlignment="1">
      <alignment horizontal="center" vertical="center"/>
    </xf>
    <xf numFmtId="4" fontId="32" fillId="38" borderId="0" xfId="9975" applyNumberFormat="1" applyFont="1" applyFill="1" applyBorder="1" applyAlignment="1">
      <alignment vertical="center"/>
    </xf>
    <xf numFmtId="0" fontId="65" fillId="38" borderId="0" xfId="9975" applyFont="1" applyFill="1" applyAlignment="1">
      <alignment vertical="center"/>
    </xf>
    <xf numFmtId="0" fontId="65" fillId="38" borderId="0" xfId="9975" applyFont="1" applyFill="1"/>
    <xf numFmtId="0" fontId="1" fillId="38" borderId="0" xfId="9975" applyFont="1" applyFill="1" applyBorder="1" applyAlignment="1">
      <alignment horizontal="center" vertical="center"/>
    </xf>
    <xf numFmtId="0" fontId="32" fillId="38" borderId="0" xfId="9975" applyFont="1" applyFill="1" applyBorder="1" applyAlignment="1">
      <alignment vertical="center"/>
    </xf>
    <xf numFmtId="0" fontId="32" fillId="38" borderId="0" xfId="9975" applyFont="1" applyFill="1" applyBorder="1" applyAlignment="1">
      <alignment horizontal="right" vertical="center"/>
    </xf>
    <xf numFmtId="0" fontId="142" fillId="38" borderId="0" xfId="0" applyFont="1" applyFill="1" applyAlignment="1">
      <alignment vertical="center"/>
    </xf>
    <xf numFmtId="0" fontId="142" fillId="38" borderId="0" xfId="0" applyFont="1" applyFill="1" applyAlignment="1">
      <alignment horizontal="right" vertical="center"/>
    </xf>
    <xf numFmtId="0" fontId="90" fillId="38" borderId="0" xfId="0" applyFont="1" applyFill="1" applyAlignment="1">
      <alignment vertical="center"/>
    </xf>
    <xf numFmtId="0" fontId="15" fillId="38" borderId="0" xfId="0" applyFont="1" applyFill="1" applyBorder="1" applyAlignment="1">
      <alignment horizontal="center" vertical="center"/>
    </xf>
    <xf numFmtId="0" fontId="142" fillId="38" borderId="0" xfId="0" applyFont="1" applyFill="1" applyBorder="1" applyAlignment="1">
      <alignment horizontal="left" vertical="center"/>
    </xf>
    <xf numFmtId="0" fontId="161" fillId="38" borderId="0" xfId="0" applyFont="1" applyFill="1" applyBorder="1" applyAlignment="1">
      <alignment horizontal="center" vertical="center"/>
    </xf>
    <xf numFmtId="2" fontId="142" fillId="38" borderId="0" xfId="0" applyNumberFormat="1" applyFont="1" applyFill="1" applyAlignment="1">
      <alignment horizontal="center" vertical="center"/>
    </xf>
    <xf numFmtId="2" fontId="142" fillId="38" borderId="0" xfId="0" applyNumberFormat="1" applyFont="1" applyFill="1" applyBorder="1" applyAlignment="1">
      <alignment horizontal="center" vertical="center"/>
    </xf>
    <xf numFmtId="2" fontId="161" fillId="38" borderId="0" xfId="0" applyNumberFormat="1" applyFont="1" applyFill="1" applyBorder="1" applyAlignment="1">
      <alignment horizontal="center" vertical="center"/>
    </xf>
    <xf numFmtId="0" fontId="161" fillId="38" borderId="0" xfId="9120" applyFont="1" applyFill="1" applyBorder="1" applyAlignment="1">
      <alignment horizontal="center" vertical="center"/>
    </xf>
    <xf numFmtId="0" fontId="142" fillId="38" borderId="0" xfId="0" applyFont="1" applyFill="1" applyBorder="1" applyAlignment="1">
      <alignment horizontal="center" vertical="center"/>
    </xf>
    <xf numFmtId="0" fontId="161" fillId="38" borderId="0" xfId="0" applyFont="1" applyFill="1" applyAlignment="1">
      <alignment horizontal="center" vertical="center"/>
    </xf>
    <xf numFmtId="180" fontId="56" fillId="38" borderId="0" xfId="0" applyNumberFormat="1" applyFont="1" applyFill="1" applyBorder="1" applyAlignment="1">
      <alignment horizontal="center" vertical="center"/>
    </xf>
    <xf numFmtId="0" fontId="141" fillId="38" borderId="0" xfId="0" applyFont="1" applyFill="1" applyAlignment="1">
      <alignment horizontal="right" vertical="center"/>
    </xf>
    <xf numFmtId="4" fontId="141" fillId="38" borderId="0" xfId="0" applyNumberFormat="1" applyFont="1" applyFill="1" applyAlignment="1">
      <alignment horizontal="center" vertical="center"/>
    </xf>
    <xf numFmtId="4" fontId="141" fillId="38" borderId="0" xfId="0" applyNumberFormat="1" applyFont="1" applyFill="1" applyAlignment="1">
      <alignment vertical="center"/>
    </xf>
    <xf numFmtId="2" fontId="53" fillId="38" borderId="224" xfId="0" applyNumberFormat="1" applyFont="1" applyFill="1" applyBorder="1" applyAlignment="1">
      <alignment horizontal="center" vertical="center"/>
    </xf>
    <xf numFmtId="2" fontId="53" fillId="38" borderId="225" xfId="0" applyNumberFormat="1" applyFont="1" applyFill="1" applyBorder="1" applyAlignment="1">
      <alignment horizontal="center" vertical="center"/>
    </xf>
    <xf numFmtId="0" fontId="53" fillId="38" borderId="91" xfId="0" applyFont="1" applyFill="1" applyBorder="1" applyAlignment="1">
      <alignment horizontal="left" vertical="center"/>
    </xf>
    <xf numFmtId="0" fontId="56" fillId="38" borderId="91" xfId="0" applyFont="1" applyFill="1" applyBorder="1" applyAlignment="1">
      <alignment horizontal="left" vertical="center"/>
    </xf>
    <xf numFmtId="0" fontId="53" fillId="38" borderId="144" xfId="0" applyFont="1" applyFill="1" applyBorder="1" applyAlignment="1">
      <alignment horizontal="left" vertical="center"/>
    </xf>
    <xf numFmtId="0" fontId="56" fillId="38" borderId="164" xfId="0" applyFont="1" applyFill="1" applyBorder="1" applyAlignment="1">
      <alignment horizontal="center" vertical="center"/>
    </xf>
    <xf numFmtId="4" fontId="56" fillId="38" borderId="164" xfId="0" applyNumberFormat="1" applyFont="1" applyFill="1" applyBorder="1" applyAlignment="1">
      <alignment horizontal="center" vertical="center"/>
    </xf>
    <xf numFmtId="0" fontId="29" fillId="0" borderId="0" xfId="0" applyFont="1" applyAlignment="1">
      <alignment vertical="center"/>
    </xf>
    <xf numFmtId="0" fontId="17" fillId="86" borderId="185" xfId="0" applyFont="1" applyFill="1" applyBorder="1" applyAlignment="1">
      <alignment horizontal="center" vertical="center" wrapText="1"/>
    </xf>
    <xf numFmtId="0" fontId="17" fillId="86" borderId="231" xfId="0" applyFont="1" applyFill="1" applyBorder="1" applyAlignment="1">
      <alignment horizontal="center" vertical="center" wrapText="1"/>
    </xf>
    <xf numFmtId="0" fontId="162" fillId="86" borderId="170" xfId="0" applyFont="1" applyFill="1" applyBorder="1" applyAlignment="1">
      <alignment horizontal="center" vertical="center" wrapText="1"/>
    </xf>
    <xf numFmtId="0" fontId="162" fillId="0" borderId="36" xfId="0" applyFont="1" applyBorder="1" applyAlignment="1">
      <alignment horizontal="center" vertical="center" wrapText="1"/>
    </xf>
    <xf numFmtId="0" fontId="162" fillId="38" borderId="231" xfId="0" applyFont="1" applyFill="1" applyBorder="1" applyAlignment="1">
      <alignment horizontal="center" vertical="center" wrapText="1"/>
    </xf>
    <xf numFmtId="0" fontId="65" fillId="38" borderId="185" xfId="0" applyFont="1" applyFill="1" applyBorder="1" applyAlignment="1">
      <alignment horizontal="left" vertical="center" wrapText="1"/>
    </xf>
    <xf numFmtId="0" fontId="65" fillId="38" borderId="185" xfId="0" applyFont="1" applyFill="1" applyBorder="1" applyAlignment="1">
      <alignment horizontal="center" vertical="center" wrapText="1"/>
    </xf>
    <xf numFmtId="0" fontId="65" fillId="38" borderId="170" xfId="0" applyFont="1" applyFill="1" applyBorder="1" applyAlignment="1">
      <alignment horizontal="center" vertical="center" wrapText="1"/>
    </xf>
    <xf numFmtId="0" fontId="162" fillId="45" borderId="231" xfId="0" applyFont="1" applyFill="1" applyBorder="1" applyAlignment="1">
      <alignment horizontal="center" vertical="center" wrapText="1"/>
    </xf>
    <xf numFmtId="0" fontId="65" fillId="45" borderId="185" xfId="0" applyFont="1" applyFill="1" applyBorder="1" applyAlignment="1">
      <alignment horizontal="left" vertical="center" wrapText="1"/>
    </xf>
    <xf numFmtId="0" fontId="65" fillId="45" borderId="185" xfId="0" applyFont="1" applyFill="1" applyBorder="1" applyAlignment="1">
      <alignment horizontal="center" vertical="center" wrapText="1"/>
    </xf>
    <xf numFmtId="0" fontId="65" fillId="45" borderId="170" xfId="0" applyFont="1" applyFill="1" applyBorder="1" applyAlignment="1">
      <alignment horizontal="center" vertical="center" wrapText="1"/>
    </xf>
    <xf numFmtId="0" fontId="65" fillId="38" borderId="183" xfId="0" applyFont="1" applyFill="1" applyBorder="1" applyAlignment="1">
      <alignment horizontal="left" vertical="center" wrapText="1"/>
    </xf>
    <xf numFmtId="0" fontId="65" fillId="38" borderId="183" xfId="0" applyFont="1" applyFill="1" applyBorder="1" applyAlignment="1">
      <alignment horizontal="center" vertical="center" wrapText="1"/>
    </xf>
    <xf numFmtId="0" fontId="65" fillId="38" borderId="184" xfId="0" applyFont="1" applyFill="1" applyBorder="1" applyAlignment="1">
      <alignment horizontal="center" vertical="center"/>
    </xf>
    <xf numFmtId="182" fontId="66" fillId="47" borderId="25" xfId="2" applyNumberFormat="1" applyFont="1" applyFill="1" applyBorder="1" applyAlignment="1">
      <alignment vertical="center" wrapText="1"/>
    </xf>
    <xf numFmtId="0" fontId="62" fillId="41" borderId="25" xfId="0" applyFont="1" applyFill="1" applyBorder="1" applyAlignment="1">
      <alignment horizontal="left" vertical="center" wrapText="1"/>
    </xf>
    <xf numFmtId="0" fontId="62" fillId="42" borderId="25" xfId="0" applyFont="1" applyFill="1" applyBorder="1" applyAlignment="1">
      <alignment horizontal="center" vertical="center" wrapText="1"/>
    </xf>
    <xf numFmtId="43" fontId="62" fillId="42" borderId="25" xfId="2" applyFont="1" applyFill="1" applyBorder="1" applyAlignment="1">
      <alignment horizontal="right" vertical="center" wrapText="1"/>
    </xf>
    <xf numFmtId="182" fontId="62" fillId="38" borderId="25" xfId="2" applyNumberFormat="1" applyFont="1" applyFill="1" applyBorder="1" applyAlignment="1">
      <alignment horizontal="right" vertical="center" wrapText="1"/>
    </xf>
    <xf numFmtId="182" fontId="62" fillId="41" borderId="25" xfId="2" applyNumberFormat="1" applyFont="1" applyFill="1" applyBorder="1" applyAlignment="1">
      <alignment horizontal="right" vertical="center" wrapText="1"/>
    </xf>
    <xf numFmtId="182" fontId="62" fillId="42" borderId="25" xfId="2" applyNumberFormat="1" applyFont="1" applyFill="1" applyBorder="1" applyAlignment="1">
      <alignment vertical="center" wrapText="1"/>
    </xf>
    <xf numFmtId="170" fontId="19" fillId="0" borderId="0" xfId="0" applyNumberFormat="1" applyFont="1" applyAlignment="1">
      <alignment vertical="center"/>
    </xf>
    <xf numFmtId="0" fontId="0" fillId="38" borderId="0" xfId="0" applyFont="1" applyFill="1" applyBorder="1" applyAlignment="1">
      <alignment horizontal="center" vertical="center"/>
    </xf>
    <xf numFmtId="0" fontId="0" fillId="38" borderId="0" xfId="0" applyFont="1" applyFill="1" applyAlignment="1">
      <alignment vertical="center"/>
    </xf>
    <xf numFmtId="0" fontId="0" fillId="38" borderId="0" xfId="0" applyFont="1" applyFill="1"/>
    <xf numFmtId="0" fontId="163" fillId="38" borderId="54" xfId="0" applyFont="1" applyFill="1" applyBorder="1" applyAlignment="1">
      <alignment vertical="center"/>
    </xf>
    <xf numFmtId="0" fontId="1" fillId="38" borderId="233" xfId="0" applyFont="1" applyFill="1" applyBorder="1" applyAlignment="1">
      <alignment horizontal="left"/>
    </xf>
    <xf numFmtId="0" fontId="164" fillId="38" borderId="234" xfId="0" applyFont="1" applyFill="1" applyBorder="1"/>
    <xf numFmtId="4" fontId="32" fillId="38" borderId="234" xfId="0" applyNumberFormat="1" applyFont="1" applyFill="1" applyBorder="1" applyAlignment="1">
      <alignment horizontal="center"/>
    </xf>
    <xf numFmtId="4" fontId="1" fillId="38" borderId="234" xfId="0" applyNumberFormat="1" applyFont="1" applyFill="1" applyBorder="1"/>
    <xf numFmtId="0" fontId="32" fillId="38" borderId="234" xfId="0" applyFont="1" applyFill="1" applyBorder="1" applyAlignment="1">
      <alignment horizontal="center"/>
    </xf>
    <xf numFmtId="0" fontId="1" fillId="38" borderId="235" xfId="0" applyFont="1" applyFill="1" applyBorder="1"/>
    <xf numFmtId="2" fontId="141" fillId="38" borderId="0" xfId="0" applyNumberFormat="1" applyFont="1" applyFill="1" applyBorder="1" applyAlignment="1">
      <alignment horizontal="center" vertical="center" wrapText="1"/>
    </xf>
    <xf numFmtId="0" fontId="56" fillId="38" borderId="0" xfId="0" applyNumberFormat="1" applyFont="1" applyFill="1" applyBorder="1" applyAlignment="1" applyProtection="1">
      <alignment horizontal="center" vertical="top"/>
    </xf>
    <xf numFmtId="0" fontId="75" fillId="38" borderId="0" xfId="0" applyFont="1" applyFill="1" applyAlignment="1">
      <alignment horizontal="center"/>
    </xf>
    <xf numFmtId="0" fontId="1" fillId="38" borderId="236" xfId="0" applyFont="1" applyFill="1" applyBorder="1" applyAlignment="1">
      <alignment horizontal="left"/>
    </xf>
    <xf numFmtId="0" fontId="164" fillId="38" borderId="237" xfId="0" applyFont="1" applyFill="1" applyBorder="1"/>
    <xf numFmtId="4" fontId="32" fillId="38" borderId="237" xfId="0" applyNumberFormat="1" applyFont="1" applyFill="1" applyBorder="1" applyAlignment="1">
      <alignment horizontal="center"/>
    </xf>
    <xf numFmtId="4" fontId="1" fillId="38" borderId="237" xfId="0" applyNumberFormat="1" applyFont="1" applyFill="1" applyBorder="1"/>
    <xf numFmtId="0" fontId="32" fillId="38" borderId="237" xfId="0" applyFont="1" applyFill="1" applyBorder="1" applyAlignment="1">
      <alignment horizontal="center"/>
    </xf>
    <xf numFmtId="0" fontId="1" fillId="38" borderId="238" xfId="0" applyFont="1" applyFill="1" applyBorder="1"/>
    <xf numFmtId="2" fontId="32" fillId="38" borderId="237" xfId="0" applyNumberFormat="1" applyFont="1" applyFill="1" applyBorder="1" applyAlignment="1">
      <alignment horizontal="center"/>
    </xf>
    <xf numFmtId="0" fontId="154" fillId="38" borderId="239" xfId="0" applyFont="1" applyFill="1" applyBorder="1" applyAlignment="1">
      <alignment horizontal="left"/>
    </xf>
    <xf numFmtId="0" fontId="164" fillId="38" borderId="240" xfId="0" applyFont="1" applyFill="1" applyBorder="1"/>
    <xf numFmtId="2" fontId="32" fillId="38" borderId="240" xfId="0" applyNumberFormat="1" applyFont="1" applyFill="1" applyBorder="1" applyAlignment="1">
      <alignment horizontal="center"/>
    </xf>
    <xf numFmtId="4" fontId="1" fillId="38" borderId="240" xfId="0" applyNumberFormat="1" applyFont="1" applyFill="1" applyBorder="1"/>
    <xf numFmtId="0" fontId="1" fillId="38" borderId="240" xfId="0" applyFont="1" applyFill="1" applyBorder="1" applyAlignment="1">
      <alignment horizontal="center" vertical="center"/>
    </xf>
    <xf numFmtId="0" fontId="32" fillId="38" borderId="240" xfId="0" applyFont="1" applyFill="1" applyBorder="1" applyAlignment="1">
      <alignment horizontal="center"/>
    </xf>
    <xf numFmtId="0" fontId="1" fillId="38" borderId="241" xfId="0" applyFont="1" applyFill="1" applyBorder="1"/>
    <xf numFmtId="4" fontId="0" fillId="38" borderId="0" xfId="0" applyNumberFormat="1" applyFill="1" applyBorder="1" applyAlignment="1">
      <alignment horizontal="center" vertical="center" textRotation="90"/>
    </xf>
    <xf numFmtId="0" fontId="154" fillId="38" borderId="0" xfId="0" applyFont="1" applyFill="1" applyBorder="1" applyAlignment="1">
      <alignment horizontal="left"/>
    </xf>
    <xf numFmtId="0" fontId="164" fillId="38" borderId="0" xfId="0" applyFont="1" applyFill="1" applyBorder="1"/>
    <xf numFmtId="2" fontId="32" fillId="38" borderId="0" xfId="0" applyNumberFormat="1" applyFont="1" applyFill="1" applyBorder="1" applyAlignment="1">
      <alignment horizontal="center"/>
    </xf>
    <xf numFmtId="0" fontId="0" fillId="38" borderId="0" xfId="0" applyFill="1" applyBorder="1"/>
    <xf numFmtId="0" fontId="32" fillId="38" borderId="0" xfId="0" applyFont="1" applyFill="1" applyBorder="1" applyAlignment="1">
      <alignment horizontal="center"/>
    </xf>
    <xf numFmtId="0" fontId="17" fillId="38" borderId="54" xfId="0" applyFont="1" applyFill="1" applyBorder="1"/>
    <xf numFmtId="0" fontId="17" fillId="38" borderId="0" xfId="0" applyFont="1" applyFill="1" applyBorder="1"/>
    <xf numFmtId="0" fontId="17" fillId="38" borderId="54" xfId="0" applyFont="1" applyFill="1" applyBorder="1" applyAlignment="1">
      <alignment horizontal="center" vertical="center"/>
    </xf>
    <xf numFmtId="0" fontId="87" fillId="38" borderId="0" xfId="0" applyFont="1" applyFill="1" applyBorder="1" applyAlignment="1">
      <alignment horizontal="center"/>
    </xf>
    <xf numFmtId="0" fontId="0" fillId="38" borderId="242" xfId="0" applyFill="1" applyBorder="1" applyAlignment="1">
      <alignment horizontal="center"/>
    </xf>
    <xf numFmtId="4" fontId="17" fillId="38" borderId="0" xfId="0" applyNumberFormat="1" applyFont="1" applyFill="1" applyBorder="1"/>
    <xf numFmtId="1" fontId="162" fillId="38" borderId="243" xfId="0" applyNumberFormat="1" applyFont="1" applyFill="1" applyBorder="1" applyAlignment="1">
      <alignment horizontal="left"/>
    </xf>
    <xf numFmtId="0" fontId="32" fillId="38" borderId="52" xfId="0" applyFont="1" applyFill="1" applyBorder="1" applyAlignment="1">
      <alignment horizontal="center"/>
    </xf>
    <xf numFmtId="4" fontId="1" fillId="38" borderId="244" xfId="0" applyNumberFormat="1" applyFont="1" applyFill="1" applyBorder="1"/>
    <xf numFmtId="4" fontId="0" fillId="38" borderId="245" xfId="0" applyNumberFormat="1" applyFill="1" applyBorder="1" applyAlignment="1">
      <alignment horizontal="center"/>
    </xf>
    <xf numFmtId="0" fontId="32" fillId="38" borderId="0" xfId="0" applyFont="1" applyFill="1" applyBorder="1" applyAlignment="1">
      <alignment horizontal="left"/>
    </xf>
    <xf numFmtId="0" fontId="165" fillId="38" borderId="0" xfId="0" applyFont="1" applyFill="1" applyBorder="1"/>
    <xf numFmtId="4" fontId="32" fillId="38" borderId="0" xfId="0" applyNumberFormat="1" applyFont="1" applyFill="1" applyBorder="1"/>
    <xf numFmtId="0" fontId="1" fillId="38" borderId="245" xfId="0" applyFont="1" applyFill="1" applyBorder="1"/>
    <xf numFmtId="184" fontId="32" fillId="38" borderId="0" xfId="0" applyNumberFormat="1" applyFont="1" applyFill="1" applyBorder="1"/>
    <xf numFmtId="4" fontId="153" fillId="38" borderId="0" xfId="0" applyNumberFormat="1" applyFont="1" applyFill="1" applyBorder="1"/>
    <xf numFmtId="2" fontId="153" fillId="38" borderId="0" xfId="0" applyNumberFormat="1" applyFont="1" applyFill="1" applyBorder="1" applyAlignment="1">
      <alignment horizontal="center" vertical="center"/>
    </xf>
    <xf numFmtId="0" fontId="153" fillId="38" borderId="0" xfId="0" applyFont="1" applyFill="1" applyBorder="1" applyAlignment="1">
      <alignment horizontal="left"/>
    </xf>
    <xf numFmtId="0" fontId="153" fillId="38" borderId="54" xfId="0" applyFont="1" applyFill="1" applyBorder="1" applyAlignment="1">
      <alignment horizontal="left"/>
    </xf>
    <xf numFmtId="0" fontId="165" fillId="38" borderId="54" xfId="0" applyFont="1" applyFill="1" applyBorder="1"/>
    <xf numFmtId="2" fontId="153" fillId="38" borderId="54" xfId="0" applyNumberFormat="1" applyFont="1" applyFill="1" applyBorder="1" applyAlignment="1">
      <alignment horizontal="center" vertical="center"/>
    </xf>
    <xf numFmtId="0" fontId="32" fillId="38" borderId="54" xfId="0" applyFont="1" applyFill="1" applyBorder="1" applyAlignment="1">
      <alignment horizontal="center"/>
    </xf>
    <xf numFmtId="4" fontId="1" fillId="38" borderId="54" xfId="0" applyNumberFormat="1" applyFont="1" applyFill="1" applyBorder="1"/>
    <xf numFmtId="0" fontId="1" fillId="38" borderId="246" xfId="0" applyFont="1" applyFill="1" applyBorder="1"/>
    <xf numFmtId="0" fontId="154" fillId="38" borderId="0" xfId="0" applyFont="1" applyFill="1" applyBorder="1" applyAlignment="1">
      <alignment vertical="center"/>
    </xf>
    <xf numFmtId="2" fontId="154" fillId="38" borderId="0" xfId="0" applyNumberFormat="1" applyFont="1" applyFill="1" applyBorder="1" applyAlignment="1">
      <alignment horizontal="center"/>
    </xf>
    <xf numFmtId="4" fontId="154" fillId="38" borderId="0" xfId="0" applyNumberFormat="1" applyFont="1" applyFill="1" applyBorder="1"/>
    <xf numFmtId="0" fontId="154" fillId="38" borderId="0" xfId="0" applyFont="1" applyFill="1" applyBorder="1" applyAlignment="1">
      <alignment horizontal="center" vertical="center"/>
    </xf>
    <xf numFmtId="0" fontId="153" fillId="38" borderId="0" xfId="0" applyFont="1" applyFill="1" applyBorder="1" applyAlignment="1">
      <alignment horizontal="center"/>
    </xf>
    <xf numFmtId="0" fontId="17" fillId="38" borderId="0" xfId="0" applyFont="1" applyFill="1" applyBorder="1" applyAlignment="1">
      <alignment vertical="center"/>
    </xf>
    <xf numFmtId="0" fontId="17" fillId="38" borderId="167" xfId="0" applyFont="1" applyFill="1" applyBorder="1" applyAlignment="1">
      <alignment vertical="center"/>
    </xf>
    <xf numFmtId="0" fontId="53" fillId="38" borderId="168" xfId="0" applyFont="1" applyFill="1" applyBorder="1" applyAlignment="1">
      <alignment horizontal="center" vertical="center"/>
    </xf>
    <xf numFmtId="0" fontId="1" fillId="38" borderId="166" xfId="0" applyFont="1" applyFill="1" applyBorder="1" applyAlignment="1">
      <alignment horizontal="center" vertical="center"/>
    </xf>
    <xf numFmtId="0" fontId="0" fillId="38" borderId="91" xfId="0" applyFont="1" applyFill="1" applyBorder="1" applyAlignment="1">
      <alignment vertical="center"/>
    </xf>
    <xf numFmtId="0" fontId="32" fillId="38" borderId="58" xfId="0" applyFont="1" applyFill="1" applyBorder="1" applyAlignment="1">
      <alignment vertical="center"/>
    </xf>
    <xf numFmtId="0" fontId="65" fillId="38" borderId="91" xfId="0" applyFont="1" applyFill="1" applyBorder="1" applyAlignment="1">
      <alignment vertical="center" wrapText="1"/>
    </xf>
    <xf numFmtId="2" fontId="32" fillId="38" borderId="58" xfId="0" applyNumberFormat="1" applyFont="1" applyFill="1" applyBorder="1" applyAlignment="1">
      <alignment horizontal="center" vertical="center"/>
    </xf>
    <xf numFmtId="0" fontId="65" fillId="38" borderId="0" xfId="9120" applyFont="1" applyFill="1" applyBorder="1" applyAlignment="1">
      <alignment vertical="center"/>
    </xf>
    <xf numFmtId="0" fontId="155" fillId="38" borderId="0" xfId="9120" applyFont="1" applyFill="1" applyBorder="1" applyAlignment="1">
      <alignment vertical="center"/>
    </xf>
    <xf numFmtId="0" fontId="0" fillId="38" borderId="223" xfId="0" applyFont="1" applyFill="1" applyBorder="1" applyAlignment="1">
      <alignment vertical="center"/>
    </xf>
    <xf numFmtId="0" fontId="56" fillId="38" borderId="224" xfId="0" applyFont="1" applyFill="1" applyBorder="1" applyAlignment="1">
      <alignment horizontal="center" vertical="center"/>
    </xf>
    <xf numFmtId="0" fontId="56" fillId="38" borderId="224" xfId="0" applyFont="1" applyFill="1" applyBorder="1" applyAlignment="1">
      <alignment vertical="center"/>
    </xf>
    <xf numFmtId="0" fontId="56" fillId="38" borderId="224" xfId="0" applyFont="1" applyFill="1" applyBorder="1" applyAlignment="1">
      <alignment horizontal="right" vertical="center"/>
    </xf>
    <xf numFmtId="0" fontId="32" fillId="38" borderId="225" xfId="0" applyFont="1" applyFill="1" applyBorder="1" applyAlignment="1">
      <alignment vertical="center"/>
    </xf>
    <xf numFmtId="0" fontId="56" fillId="38" borderId="164" xfId="0" applyFont="1" applyFill="1" applyBorder="1" applyAlignment="1">
      <alignment vertical="center"/>
    </xf>
    <xf numFmtId="0" fontId="56" fillId="38" borderId="164" xfId="0" applyFont="1" applyFill="1" applyBorder="1" applyAlignment="1">
      <alignment horizontal="right" vertical="center"/>
    </xf>
    <xf numFmtId="2" fontId="1" fillId="38" borderId="165" xfId="0" applyNumberFormat="1" applyFont="1" applyFill="1" applyBorder="1" applyAlignment="1">
      <alignment horizontal="center" vertical="center"/>
    </xf>
    <xf numFmtId="0" fontId="154" fillId="38" borderId="0" xfId="0" applyFont="1" applyFill="1" applyBorder="1" applyAlignment="1">
      <alignment horizontal="center"/>
    </xf>
    <xf numFmtId="0" fontId="1" fillId="38" borderId="0" xfId="0" applyFont="1" applyFill="1" applyBorder="1" applyAlignment="1">
      <alignment horizontal="left" vertical="center"/>
    </xf>
    <xf numFmtId="0" fontId="62" fillId="42" borderId="25" xfId="0" applyFont="1" applyFill="1" applyBorder="1" applyAlignment="1">
      <alignment horizontal="left" vertical="center" wrapText="1"/>
    </xf>
    <xf numFmtId="0" fontId="1" fillId="38" borderId="239" xfId="0" applyFont="1" applyFill="1" applyBorder="1" applyAlignment="1">
      <alignment horizontal="left"/>
    </xf>
    <xf numFmtId="0" fontId="0" fillId="38" borderId="0" xfId="0" applyFill="1" applyBorder="1" applyAlignment="1">
      <alignment horizontal="center"/>
    </xf>
    <xf numFmtId="4" fontId="17" fillId="38" borderId="10" xfId="0" applyNumberFormat="1" applyFont="1" applyFill="1" applyBorder="1"/>
    <xf numFmtId="0" fontId="32" fillId="38" borderId="243" xfId="0" applyFont="1" applyFill="1" applyBorder="1" applyAlignment="1">
      <alignment horizontal="center"/>
    </xf>
    <xf numFmtId="4" fontId="1" fillId="38" borderId="243" xfId="0" applyNumberFormat="1" applyFont="1" applyFill="1" applyBorder="1"/>
    <xf numFmtId="0" fontId="0" fillId="38" borderId="243" xfId="0" applyFill="1" applyBorder="1"/>
    <xf numFmtId="4" fontId="1" fillId="38" borderId="217" xfId="0" applyNumberFormat="1" applyFont="1" applyFill="1" applyBorder="1"/>
    <xf numFmtId="4" fontId="0" fillId="38" borderId="0" xfId="0" applyNumberFormat="1" applyFill="1" applyBorder="1" applyAlignment="1">
      <alignment horizontal="center"/>
    </xf>
    <xf numFmtId="0" fontId="32" fillId="38" borderId="218" xfId="0" applyFont="1" applyFill="1" applyBorder="1" applyAlignment="1">
      <alignment horizontal="left"/>
    </xf>
    <xf numFmtId="0" fontId="1" fillId="38" borderId="219" xfId="0" applyFont="1" applyFill="1" applyBorder="1"/>
    <xf numFmtId="0" fontId="153" fillId="38" borderId="218" xfId="0" applyFont="1" applyFill="1" applyBorder="1" applyAlignment="1">
      <alignment horizontal="left"/>
    </xf>
    <xf numFmtId="0" fontId="153" fillId="38" borderId="12" xfId="0" applyFont="1" applyFill="1" applyBorder="1" applyAlignment="1">
      <alignment horizontal="left"/>
    </xf>
    <xf numFmtId="0" fontId="165" fillId="38" borderId="13" xfId="0" applyFont="1" applyFill="1" applyBorder="1"/>
    <xf numFmtId="2" fontId="153" fillId="38" borderId="13" xfId="0" applyNumberFormat="1" applyFont="1" applyFill="1" applyBorder="1" applyAlignment="1">
      <alignment horizontal="center" vertical="center"/>
    </xf>
    <xf numFmtId="0" fontId="32" fillId="38" borderId="13" xfId="0" applyFont="1" applyFill="1" applyBorder="1" applyAlignment="1">
      <alignment horizontal="center"/>
    </xf>
    <xf numFmtId="4" fontId="1" fillId="38" borderId="13" xfId="0" applyNumberFormat="1" applyFont="1" applyFill="1" applyBorder="1"/>
    <xf numFmtId="0" fontId="1" fillId="38" borderId="221" xfId="0" applyFont="1" applyFill="1" applyBorder="1"/>
    <xf numFmtId="0" fontId="89" fillId="38" borderId="0" xfId="0" applyFont="1" applyFill="1" applyBorder="1" applyAlignment="1">
      <alignment horizontal="left"/>
    </xf>
    <xf numFmtId="0" fontId="0" fillId="38" borderId="91" xfId="0" applyFill="1" applyBorder="1" applyAlignment="1">
      <alignment vertical="center"/>
    </xf>
    <xf numFmtId="0" fontId="32" fillId="38" borderId="225" xfId="0" applyFont="1" applyFill="1" applyBorder="1" applyAlignment="1">
      <alignment horizontal="center" vertical="center"/>
    </xf>
    <xf numFmtId="0" fontId="17" fillId="38" borderId="144" xfId="0" applyFont="1" applyFill="1" applyBorder="1" applyAlignment="1">
      <alignment horizontal="center" vertical="center"/>
    </xf>
    <xf numFmtId="0" fontId="53" fillId="38" borderId="166" xfId="0" applyFont="1" applyFill="1" applyBorder="1" applyAlignment="1">
      <alignment horizontal="center" vertical="center"/>
    </xf>
    <xf numFmtId="0" fontId="56" fillId="38" borderId="58" xfId="0" applyFont="1" applyFill="1" applyBorder="1" applyAlignment="1">
      <alignment horizontal="right" vertical="center"/>
    </xf>
    <xf numFmtId="0" fontId="56" fillId="38" borderId="225" xfId="0" applyFont="1" applyFill="1" applyBorder="1" applyAlignment="1">
      <alignment horizontal="center" vertical="center"/>
    </xf>
    <xf numFmtId="0" fontId="62" fillId="41" borderId="25" xfId="0" applyFont="1" applyFill="1" applyBorder="1" applyAlignment="1">
      <alignment horizontal="left" vertical="top" wrapText="1"/>
    </xf>
    <xf numFmtId="0" fontId="62" fillId="41" borderId="25" xfId="0" applyFont="1" applyFill="1" applyBorder="1" applyAlignment="1">
      <alignment horizontal="center" vertical="center" wrapText="1"/>
    </xf>
    <xf numFmtId="43" fontId="62" fillId="41" borderId="25" xfId="2" applyFont="1" applyFill="1" applyBorder="1" applyAlignment="1">
      <alignment horizontal="right" vertical="center" wrapText="1"/>
    </xf>
    <xf numFmtId="182" fontId="62" fillId="41" borderId="25" xfId="2" applyNumberFormat="1" applyFont="1" applyFill="1" applyBorder="1" applyAlignment="1">
      <alignment horizontal="center" vertical="center" wrapText="1"/>
    </xf>
    <xf numFmtId="182" fontId="62" fillId="41" borderId="25" xfId="2" applyNumberFormat="1" applyFont="1" applyFill="1" applyBorder="1" applyAlignment="1">
      <alignment vertical="center" wrapText="1"/>
    </xf>
    <xf numFmtId="0" fontId="56" fillId="38" borderId="58" xfId="0" applyFont="1" applyFill="1" applyBorder="1" applyAlignment="1">
      <alignment horizontal="center" vertical="center"/>
    </xf>
    <xf numFmtId="168" fontId="53" fillId="47" borderId="59" xfId="49" applyNumberFormat="1" applyFont="1" applyFill="1" applyBorder="1" applyAlignment="1" applyProtection="1">
      <alignment horizontal="center" vertical="center" wrapText="1"/>
    </xf>
    <xf numFmtId="0" fontId="75" fillId="47" borderId="172" xfId="49" applyNumberFormat="1" applyFont="1" applyFill="1" applyBorder="1" applyAlignment="1" applyProtection="1">
      <alignment horizontal="center" vertical="center" wrapText="1"/>
    </xf>
    <xf numFmtId="165" fontId="75" fillId="47" borderId="0" xfId="49" applyNumberFormat="1" applyFont="1" applyFill="1" applyBorder="1" applyAlignment="1">
      <alignment horizontal="center" vertical="center"/>
    </xf>
    <xf numFmtId="0" fontId="34" fillId="39" borderId="0" xfId="0" applyFont="1" applyFill="1" applyBorder="1" applyAlignment="1">
      <alignment vertical="center"/>
    </xf>
    <xf numFmtId="168" fontId="72" fillId="47" borderId="0" xfId="49" applyNumberFormat="1" applyFont="1" applyFill="1" applyBorder="1" applyAlignment="1" applyProtection="1">
      <alignment horizontal="center" vertical="center" wrapText="1"/>
    </xf>
    <xf numFmtId="0" fontId="75" fillId="47" borderId="171" xfId="49" applyNumberFormat="1" applyFont="1" applyFill="1" applyBorder="1" applyAlignment="1" applyProtection="1">
      <alignment horizontal="center" vertical="center" wrapText="1"/>
    </xf>
    <xf numFmtId="0" fontId="75" fillId="47" borderId="182" xfId="49" applyNumberFormat="1" applyFont="1" applyFill="1" applyBorder="1" applyAlignment="1" applyProtection="1">
      <alignment horizontal="center" vertical="center" wrapText="1"/>
    </xf>
    <xf numFmtId="0" fontId="75" fillId="47" borderId="37" xfId="0" applyFont="1" applyFill="1" applyBorder="1" applyAlignment="1">
      <alignment horizontal="center" vertical="center" wrapText="1"/>
    </xf>
    <xf numFmtId="0" fontId="53" fillId="38" borderId="167" xfId="0" applyFont="1" applyFill="1" applyBorder="1" applyAlignment="1">
      <alignment horizontal="left" vertical="center"/>
    </xf>
    <xf numFmtId="0" fontId="56" fillId="38" borderId="223" xfId="0" applyFont="1" applyFill="1" applyBorder="1" applyAlignment="1">
      <alignment horizontal="left" vertical="center"/>
    </xf>
    <xf numFmtId="0" fontId="61" fillId="38" borderId="225" xfId="0" applyFont="1" applyFill="1" applyBorder="1" applyAlignment="1">
      <alignment horizontal="right" vertical="center"/>
    </xf>
    <xf numFmtId="4" fontId="53" fillId="38" borderId="164" xfId="0" applyNumberFormat="1" applyFont="1" applyFill="1" applyBorder="1" applyAlignment="1">
      <alignment horizontal="center" vertical="center"/>
    </xf>
    <xf numFmtId="4" fontId="61" fillId="38" borderId="165" xfId="0" applyNumberFormat="1" applyFont="1" applyFill="1" applyBorder="1" applyAlignment="1">
      <alignment horizontal="center" vertical="center"/>
    </xf>
    <xf numFmtId="0" fontId="61" fillId="38" borderId="224" xfId="0" applyFont="1" applyFill="1" applyBorder="1" applyAlignment="1">
      <alignment horizontal="right" vertical="center"/>
    </xf>
    <xf numFmtId="4" fontId="61" fillId="38" borderId="225" xfId="0" applyNumberFormat="1" applyFont="1" applyFill="1" applyBorder="1" applyAlignment="1">
      <alignment vertical="center"/>
    </xf>
    <xf numFmtId="4" fontId="61" fillId="38" borderId="164" xfId="0" applyNumberFormat="1" applyFont="1" applyFill="1" applyBorder="1" applyAlignment="1">
      <alignment horizontal="center" vertical="center"/>
    </xf>
    <xf numFmtId="0" fontId="21" fillId="33" borderId="144" xfId="46" applyFont="1" applyFill="1" applyBorder="1" applyAlignment="1">
      <alignment horizontal="center" vertical="center" wrapText="1"/>
    </xf>
    <xf numFmtId="2" fontId="51" fillId="38" borderId="0" xfId="0" applyNumberFormat="1" applyFont="1" applyFill="1" applyBorder="1" applyAlignment="1">
      <alignment horizontal="center" vertical="center"/>
    </xf>
    <xf numFmtId="4" fontId="51" fillId="38" borderId="58" xfId="0" applyNumberFormat="1" applyFont="1" applyFill="1" applyBorder="1" applyAlignment="1">
      <alignment horizontal="center" vertical="center"/>
    </xf>
    <xf numFmtId="0" fontId="26" fillId="38" borderId="0" xfId="0" applyFont="1" applyFill="1" applyBorder="1" applyAlignment="1">
      <alignment horizontal="center" vertical="center"/>
    </xf>
    <xf numFmtId="0" fontId="54" fillId="38" borderId="0" xfId="0" applyFont="1" applyFill="1" applyBorder="1" applyAlignment="1">
      <alignment horizontal="center" vertical="center"/>
    </xf>
    <xf numFmtId="0" fontId="56" fillId="38" borderId="0" xfId="9120" applyFont="1" applyFill="1" applyBorder="1"/>
    <xf numFmtId="0" fontId="54" fillId="38" borderId="0" xfId="0" applyFont="1" applyFill="1" applyAlignment="1">
      <alignment vertical="center"/>
    </xf>
    <xf numFmtId="0" fontId="54" fillId="38" borderId="0" xfId="0" applyFont="1" applyFill="1"/>
    <xf numFmtId="0" fontId="26" fillId="38" borderId="0" xfId="0" applyFont="1" applyFill="1" applyBorder="1" applyAlignment="1">
      <alignment horizontal="left" vertical="center" wrapText="1"/>
    </xf>
    <xf numFmtId="0" fontId="51" fillId="38" borderId="0" xfId="0" applyFont="1" applyFill="1" applyAlignment="1">
      <alignment horizontal="center" vertical="center"/>
    </xf>
    <xf numFmtId="2" fontId="51" fillId="38" borderId="0" xfId="0" applyNumberFormat="1" applyFont="1" applyFill="1" applyAlignment="1">
      <alignment horizontal="center" vertical="center"/>
    </xf>
    <xf numFmtId="175" fontId="51" fillId="38" borderId="0" xfId="0" applyNumberFormat="1" applyFont="1" applyFill="1" applyBorder="1" applyAlignment="1">
      <alignment horizontal="center" vertical="center"/>
    </xf>
    <xf numFmtId="2" fontId="162" fillId="38" borderId="0" xfId="0" applyNumberFormat="1" applyFont="1" applyFill="1" applyBorder="1" applyAlignment="1">
      <alignment horizontal="center" vertical="center"/>
    </xf>
    <xf numFmtId="0" fontId="65" fillId="38" borderId="0" xfId="9120" applyFont="1" applyFill="1" applyBorder="1" applyAlignment="1">
      <alignment horizontal="center" vertical="center"/>
    </xf>
    <xf numFmtId="0" fontId="26" fillId="38" borderId="0" xfId="0" applyFont="1" applyFill="1" applyBorder="1" applyAlignment="1">
      <alignment horizontal="left" vertical="center"/>
    </xf>
    <xf numFmtId="0" fontId="56" fillId="38" borderId="0" xfId="0" applyFont="1" applyFill="1" applyBorder="1" applyAlignment="1">
      <alignment horizontal="left" vertical="center" wrapText="1"/>
    </xf>
    <xf numFmtId="0" fontId="56" fillId="38" borderId="0" xfId="0" applyFont="1" applyFill="1" applyAlignment="1">
      <alignment horizontal="center" vertical="center"/>
    </xf>
    <xf numFmtId="2" fontId="65" fillId="38" borderId="0" xfId="0" applyNumberFormat="1" applyFont="1" applyFill="1" applyAlignment="1">
      <alignment horizontal="center" vertical="center"/>
    </xf>
    <xf numFmtId="0" fontId="63" fillId="38" borderId="0" xfId="0" applyFont="1" applyFill="1" applyBorder="1" applyAlignment="1">
      <alignment vertical="center"/>
    </xf>
    <xf numFmtId="0" fontId="53" fillId="38" borderId="167" xfId="0" applyFont="1" applyFill="1" applyBorder="1" applyAlignment="1">
      <alignment horizontal="center" vertical="center"/>
    </xf>
    <xf numFmtId="0" fontId="51" fillId="38" borderId="91" xfId="0" applyFont="1" applyFill="1" applyBorder="1" applyAlignment="1">
      <alignment horizontal="center" vertical="center"/>
    </xf>
    <xf numFmtId="0" fontId="51" fillId="38" borderId="0" xfId="0" applyFont="1" applyFill="1" applyBorder="1" applyAlignment="1">
      <alignment horizontal="left" vertical="center" wrapText="1"/>
    </xf>
    <xf numFmtId="0" fontId="51" fillId="38" borderId="0" xfId="0" applyFont="1" applyFill="1" applyBorder="1" applyAlignment="1">
      <alignment horizontal="left" vertical="center" wrapText="1" indent="1"/>
    </xf>
    <xf numFmtId="0" fontId="53" fillId="38" borderId="144" xfId="0" applyFont="1" applyFill="1" applyBorder="1" applyAlignment="1">
      <alignment horizontal="center" vertical="center"/>
    </xf>
    <xf numFmtId="0" fontId="65" fillId="38" borderId="164" xfId="0" applyFont="1" applyFill="1" applyBorder="1"/>
    <xf numFmtId="4" fontId="32" fillId="38" borderId="164" xfId="0" applyNumberFormat="1" applyFont="1" applyFill="1" applyBorder="1" applyAlignment="1">
      <alignment horizontal="center" vertical="center"/>
    </xf>
    <xf numFmtId="4" fontId="1" fillId="38" borderId="164" xfId="0" applyNumberFormat="1" applyFont="1" applyFill="1" applyBorder="1" applyAlignment="1">
      <alignment horizontal="center" vertical="center"/>
    </xf>
    <xf numFmtId="0" fontId="53" fillId="38" borderId="0" xfId="0" applyFont="1" applyFill="1" applyBorder="1" applyAlignment="1">
      <alignment horizontal="left" vertical="center" wrapText="1" indent="1"/>
    </xf>
    <xf numFmtId="2" fontId="53" fillId="38" borderId="0" xfId="0" applyNumberFormat="1" applyFont="1" applyFill="1" applyBorder="1" applyAlignment="1">
      <alignment horizontal="center" vertical="center"/>
    </xf>
    <xf numFmtId="0" fontId="162" fillId="38" borderId="0" xfId="0" applyFont="1" applyFill="1" applyBorder="1" applyAlignment="1">
      <alignment horizontal="center" vertical="center" wrapText="1"/>
    </xf>
    <xf numFmtId="0" fontId="53" fillId="38" borderId="0" xfId="0" applyFont="1" applyFill="1" applyAlignment="1">
      <alignment horizontal="center" vertical="center"/>
    </xf>
    <xf numFmtId="0" fontId="1" fillId="38" borderId="0" xfId="0" applyFont="1" applyFill="1" applyAlignment="1">
      <alignment horizontal="center" vertical="center"/>
    </xf>
    <xf numFmtId="0" fontId="162" fillId="38" borderId="0" xfId="0" applyFont="1" applyFill="1" applyBorder="1" applyAlignment="1">
      <alignment horizontal="center" vertical="center"/>
    </xf>
    <xf numFmtId="4" fontId="65" fillId="38" borderId="0" xfId="0" applyNumberFormat="1" applyFont="1" applyFill="1" applyBorder="1" applyAlignment="1">
      <alignment horizontal="center" vertical="center" wrapText="1"/>
    </xf>
    <xf numFmtId="9" fontId="56" fillId="38" borderId="0" xfId="0" applyNumberFormat="1" applyFont="1" applyFill="1" applyAlignment="1">
      <alignment horizontal="center" vertical="center"/>
    </xf>
    <xf numFmtId="0" fontId="30" fillId="47" borderId="222" xfId="49" applyNumberFormat="1" applyFont="1" applyFill="1" applyBorder="1" applyAlignment="1" applyProtection="1">
      <alignment horizontal="center" vertical="center" wrapText="1"/>
    </xf>
    <xf numFmtId="0" fontId="56" fillId="38" borderId="57" xfId="65" applyFont="1" applyFill="1" applyBorder="1" applyAlignment="1">
      <alignment horizontal="right" vertical="center" wrapText="1"/>
    </xf>
    <xf numFmtId="10" fontId="56" fillId="38" borderId="57" xfId="65" applyNumberFormat="1" applyFont="1" applyFill="1" applyBorder="1" applyAlignment="1">
      <alignment horizontal="center" vertical="center"/>
    </xf>
    <xf numFmtId="9" fontId="39" fillId="42" borderId="25" xfId="4" applyFont="1" applyFill="1" applyBorder="1" applyAlignment="1">
      <alignment horizontal="right" vertical="center" wrapText="1"/>
    </xf>
    <xf numFmtId="0" fontId="22" fillId="91" borderId="17" xfId="46" applyFont="1" applyFill="1" applyBorder="1" applyAlignment="1">
      <alignment horizontal="center" vertical="center" wrapText="1"/>
    </xf>
    <xf numFmtId="43" fontId="17" fillId="91" borderId="94" xfId="2" applyFont="1" applyFill="1" applyBorder="1" applyAlignment="1">
      <alignment horizontal="center" vertical="center" wrapText="1"/>
    </xf>
    <xf numFmtId="10" fontId="0" fillId="91" borderId="169" xfId="4" applyNumberFormat="1" applyFont="1" applyFill="1" applyBorder="1" applyAlignment="1">
      <alignment horizontal="right" vertical="center" wrapText="1"/>
    </xf>
    <xf numFmtId="43" fontId="23" fillId="91" borderId="163" xfId="2" applyFont="1" applyFill="1" applyBorder="1" applyAlignment="1">
      <alignment vertical="center" wrapText="1"/>
    </xf>
    <xf numFmtId="4" fontId="21" fillId="91" borderId="17" xfId="46" applyNumberFormat="1" applyFont="1" applyFill="1" applyBorder="1" applyAlignment="1">
      <alignment vertical="center" wrapText="1"/>
    </xf>
    <xf numFmtId="180" fontId="62" fillId="35" borderId="25" xfId="0" applyNumberFormat="1" applyFont="1" applyFill="1" applyBorder="1" applyAlignment="1">
      <alignment horizontal="right" vertical="center" wrapText="1"/>
    </xf>
    <xf numFmtId="0" fontId="61" fillId="38" borderId="58" xfId="0" applyFont="1" applyFill="1" applyBorder="1" applyAlignment="1">
      <alignment horizontal="right" vertical="center"/>
    </xf>
    <xf numFmtId="2" fontId="61" fillId="38" borderId="0" xfId="0" applyNumberFormat="1" applyFont="1" applyFill="1" applyBorder="1" applyAlignment="1">
      <alignment horizontal="right" vertical="center"/>
    </xf>
    <xf numFmtId="43" fontId="39" fillId="42" borderId="25" xfId="4" applyNumberFormat="1" applyFont="1" applyFill="1" applyBorder="1" applyAlignment="1">
      <alignment horizontal="right" vertical="center" wrapText="1"/>
    </xf>
    <xf numFmtId="0" fontId="140" fillId="0" borderId="0" xfId="0" applyNumberFormat="1" applyFont="1" applyAlignment="1">
      <alignment horizontal="left"/>
    </xf>
    <xf numFmtId="2" fontId="140" fillId="0" borderId="0" xfId="0" applyNumberFormat="1" applyFont="1" applyAlignment="1">
      <alignment horizontal="left"/>
    </xf>
    <xf numFmtId="0" fontId="140" fillId="0" borderId="0" xfId="0" applyNumberFormat="1" applyFont="1" applyAlignment="1">
      <alignment horizontal="right"/>
    </xf>
    <xf numFmtId="2" fontId="140" fillId="0" borderId="0" xfId="0" applyNumberFormat="1" applyFont="1" applyAlignment="1">
      <alignment horizontal="right"/>
    </xf>
    <xf numFmtId="4" fontId="140" fillId="0" borderId="0" xfId="0" applyNumberFormat="1" applyFont="1" applyAlignment="1">
      <alignment horizontal="right"/>
    </xf>
    <xf numFmtId="4" fontId="0" fillId="0" borderId="0" xfId="0" applyNumberFormat="1" applyAlignment="1">
      <alignment horizontal="right" vertical="center"/>
    </xf>
    <xf numFmtId="0" fontId="0" fillId="0" borderId="0" xfId="0" applyNumberFormat="1" applyAlignment="1">
      <alignment horizontal="right" vertical="center"/>
    </xf>
    <xf numFmtId="1" fontId="0" fillId="45" borderId="185" xfId="0" applyNumberFormat="1" applyFont="1" applyFill="1" applyBorder="1" applyAlignment="1">
      <alignment horizontal="center" vertical="center" wrapText="1"/>
    </xf>
    <xf numFmtId="0" fontId="78" fillId="38" borderId="0" xfId="9120" applyFont="1" applyFill="1" applyBorder="1" applyAlignment="1">
      <alignment horizontal="center" vertical="center"/>
    </xf>
    <xf numFmtId="0" fontId="80" fillId="38" borderId="0" xfId="9120" applyFont="1" applyFill="1" applyAlignment="1">
      <alignment horizontal="left" vertical="center"/>
    </xf>
    <xf numFmtId="0" fontId="82" fillId="38" borderId="0" xfId="9120" applyFont="1" applyFill="1" applyAlignment="1">
      <alignment horizontal="center"/>
    </xf>
    <xf numFmtId="0" fontId="83" fillId="38" borderId="0" xfId="9120" applyFont="1" applyFill="1" applyAlignment="1">
      <alignment horizontal="left" vertical="center" wrapText="1"/>
    </xf>
    <xf numFmtId="0" fontId="58" fillId="38" borderId="0" xfId="9120" applyFont="1" applyFill="1" applyAlignment="1">
      <alignment horizontal="center" vertical="center"/>
    </xf>
    <xf numFmtId="0" fontId="81" fillId="38" borderId="50" xfId="9120" applyFont="1" applyFill="1" applyBorder="1" applyAlignment="1">
      <alignment horizontal="center" vertical="center"/>
    </xf>
    <xf numFmtId="44" fontId="158" fillId="53" borderId="178" xfId="8798" applyFont="1" applyFill="1" applyBorder="1" applyAlignment="1">
      <alignment horizontal="center" vertical="center" wrapText="1"/>
    </xf>
    <xf numFmtId="44" fontId="158" fillId="53" borderId="54" xfId="8798" applyFont="1" applyFill="1" applyBorder="1" applyAlignment="1">
      <alignment horizontal="center" vertical="center" wrapText="1"/>
    </xf>
    <xf numFmtId="0" fontId="43" fillId="38" borderId="0" xfId="15889" applyFont="1" applyFill="1" applyAlignment="1">
      <alignment horizontal="left" vertical="center" wrapText="1"/>
    </xf>
    <xf numFmtId="0" fontId="30" fillId="35" borderId="179" xfId="9120" applyFont="1" applyFill="1" applyBorder="1" applyAlignment="1">
      <alignment horizontal="center" vertical="center" wrapText="1"/>
    </xf>
    <xf numFmtId="0" fontId="30" fillId="35" borderId="180" xfId="9120" applyFont="1" applyFill="1" applyBorder="1" applyAlignment="1">
      <alignment horizontal="center" vertical="center" wrapText="1"/>
    </xf>
    <xf numFmtId="0" fontId="30" fillId="35" borderId="175" xfId="9120" applyFont="1" applyFill="1" applyBorder="1" applyAlignment="1">
      <alignment horizontal="center" vertical="center"/>
    </xf>
    <xf numFmtId="0" fontId="30" fillId="35" borderId="176" xfId="9120" applyFont="1" applyFill="1" applyBorder="1" applyAlignment="1">
      <alignment horizontal="center" vertical="center"/>
    </xf>
    <xf numFmtId="0" fontId="1" fillId="35" borderId="26" xfId="9120" applyFont="1" applyFill="1" applyBorder="1" applyAlignment="1">
      <alignment horizontal="center" vertical="center" wrapText="1"/>
    </xf>
    <xf numFmtId="0" fontId="1" fillId="35" borderId="28" xfId="9120" applyFont="1" applyFill="1" applyBorder="1" applyAlignment="1">
      <alignment horizontal="center" vertical="center" wrapText="1"/>
    </xf>
    <xf numFmtId="0" fontId="42" fillId="38" borderId="0" xfId="15889" applyFont="1" applyFill="1" applyAlignment="1">
      <alignment horizontal="left" vertical="center" wrapText="1"/>
    </xf>
    <xf numFmtId="0" fontId="19" fillId="38" borderId="52" xfId="9120" applyFont="1" applyFill="1" applyBorder="1" applyAlignment="1">
      <alignment horizontal="center" vertical="center" wrapText="1"/>
    </xf>
    <xf numFmtId="0" fontId="19" fillId="38" borderId="186" xfId="9120" applyFont="1" applyFill="1" applyBorder="1" applyAlignment="1">
      <alignment horizontal="center" vertical="center" wrapText="1"/>
    </xf>
    <xf numFmtId="0" fontId="76" fillId="34" borderId="0" xfId="9120" applyFont="1" applyFill="1" applyAlignment="1">
      <alignment horizontal="center" vertical="center" wrapText="1"/>
    </xf>
    <xf numFmtId="0" fontId="31" fillId="40" borderId="10" xfId="9120" applyFont="1" applyFill="1" applyBorder="1" applyAlignment="1">
      <alignment horizontal="center" vertical="center" wrapText="1"/>
    </xf>
    <xf numFmtId="0" fontId="31" fillId="40" borderId="12" xfId="9120" applyFont="1" applyFill="1" applyBorder="1" applyAlignment="1">
      <alignment horizontal="center" vertical="center" wrapText="1"/>
    </xf>
    <xf numFmtId="0" fontId="31" fillId="40" borderId="175" xfId="9120" applyFont="1" applyFill="1" applyBorder="1" applyAlignment="1">
      <alignment horizontal="center" vertical="center" wrapText="1"/>
    </xf>
    <xf numFmtId="0" fontId="31" fillId="40" borderId="176" xfId="9120" applyFont="1" applyFill="1" applyBorder="1" applyAlignment="1">
      <alignment horizontal="center" vertical="center" wrapText="1"/>
    </xf>
    <xf numFmtId="0" fontId="19" fillId="38" borderId="13" xfId="9120" applyFont="1" applyFill="1" applyBorder="1" applyAlignment="1">
      <alignment horizontal="center" vertical="center" wrapText="1"/>
    </xf>
    <xf numFmtId="0" fontId="31" fillId="40" borderId="26" xfId="9120" applyFont="1" applyFill="1" applyBorder="1" applyAlignment="1">
      <alignment horizontal="center" vertical="center" wrapText="1"/>
    </xf>
    <xf numFmtId="0" fontId="31" fillId="40" borderId="28" xfId="9120" applyFont="1" applyFill="1" applyBorder="1" applyAlignment="1">
      <alignment horizontal="center" vertical="center" wrapText="1"/>
    </xf>
    <xf numFmtId="0" fontId="65" fillId="0" borderId="0" xfId="0" applyFont="1" applyAlignment="1">
      <alignment horizontal="left" vertical="center"/>
    </xf>
    <xf numFmtId="0" fontId="0" fillId="0" borderId="0" xfId="0" applyAlignment="1">
      <alignment horizontal="left" vertical="center"/>
    </xf>
    <xf numFmtId="0" fontId="154" fillId="0" borderId="0" xfId="0" applyFont="1" applyFill="1" applyAlignment="1">
      <alignment horizontal="center" vertical="center" wrapText="1"/>
    </xf>
    <xf numFmtId="0" fontId="41" fillId="0" borderId="0" xfId="52" applyFont="1" applyBorder="1" applyAlignment="1">
      <alignment horizontal="center" vertical="center" wrapText="1"/>
    </xf>
    <xf numFmtId="0" fontId="154" fillId="34" borderId="0" xfId="0" applyFont="1" applyFill="1" applyAlignment="1">
      <alignment horizontal="center" vertical="center" wrapText="1"/>
    </xf>
    <xf numFmtId="44" fontId="69" fillId="48" borderId="43" xfId="56" applyFont="1" applyFill="1" applyBorder="1" applyAlignment="1">
      <alignment horizontal="center" vertical="center" wrapText="1"/>
    </xf>
    <xf numFmtId="44" fontId="69" fillId="48" borderId="0" xfId="56" applyFont="1" applyFill="1" applyBorder="1" applyAlignment="1">
      <alignment horizontal="center" vertical="center" wrapText="1"/>
    </xf>
    <xf numFmtId="0" fontId="69" fillId="47" borderId="47" xfId="57" applyFont="1" applyFill="1" applyBorder="1" applyAlignment="1">
      <alignment horizontal="left" vertical="center" wrapText="1"/>
    </xf>
    <xf numFmtId="0" fontId="69" fillId="47" borderId="48" xfId="57" applyFont="1" applyFill="1" applyBorder="1" applyAlignment="1">
      <alignment horizontal="left" vertical="center" wrapText="1"/>
    </xf>
    <xf numFmtId="0" fontId="31" fillId="40" borderId="173" xfId="0" applyFont="1" applyFill="1" applyBorder="1" applyAlignment="1">
      <alignment horizontal="center" vertical="center" wrapText="1"/>
    </xf>
    <xf numFmtId="0" fontId="31" fillId="40" borderId="174" xfId="0" applyFont="1" applyFill="1" applyBorder="1" applyAlignment="1">
      <alignment horizontal="center" vertical="center" wrapText="1"/>
    </xf>
    <xf numFmtId="170" fontId="31" fillId="40" borderId="227" xfId="0" applyNumberFormat="1" applyFont="1" applyFill="1" applyBorder="1" applyAlignment="1">
      <alignment horizontal="center" vertical="center" wrapText="1"/>
    </xf>
    <xf numFmtId="170" fontId="31" fillId="40" borderId="229" xfId="0" applyNumberFormat="1" applyFont="1" applyFill="1" applyBorder="1" applyAlignment="1">
      <alignment horizontal="center" vertical="center" wrapText="1"/>
    </xf>
    <xf numFmtId="170" fontId="31" fillId="40" borderId="213" xfId="0" applyNumberFormat="1" applyFont="1" applyFill="1" applyBorder="1" applyAlignment="1">
      <alignment horizontal="center" vertical="center" wrapText="1"/>
    </xf>
    <xf numFmtId="170" fontId="31" fillId="40" borderId="214" xfId="0" applyNumberFormat="1" applyFont="1" applyFill="1" applyBorder="1" applyAlignment="1">
      <alignment horizontal="center" vertical="center" wrapText="1"/>
    </xf>
    <xf numFmtId="0" fontId="31" fillId="40" borderId="226" xfId="0" applyFont="1" applyFill="1" applyBorder="1" applyAlignment="1">
      <alignment horizontal="center" vertical="center" wrapText="1"/>
    </xf>
    <xf numFmtId="0" fontId="31" fillId="40" borderId="228" xfId="0" applyFont="1" applyFill="1" applyBorder="1" applyAlignment="1">
      <alignment horizontal="center" vertical="center" wrapText="1"/>
    </xf>
    <xf numFmtId="182" fontId="53" fillId="38" borderId="26" xfId="0" applyNumberFormat="1" applyFont="1" applyFill="1" applyBorder="1" applyAlignment="1">
      <alignment horizontal="center" vertical="center" wrapText="1"/>
    </xf>
    <xf numFmtId="182" fontId="53" fillId="38" borderId="27" xfId="0" applyNumberFormat="1" applyFont="1" applyFill="1" applyBorder="1" applyAlignment="1">
      <alignment horizontal="center" vertical="center" wrapText="1"/>
    </xf>
    <xf numFmtId="182" fontId="53" fillId="38" borderId="28" xfId="0" applyNumberFormat="1" applyFont="1" applyFill="1" applyBorder="1" applyAlignment="1">
      <alignment horizontal="center" vertical="center" wrapText="1"/>
    </xf>
    <xf numFmtId="164" fontId="67" fillId="47" borderId="144" xfId="0" applyNumberFormat="1" applyFont="1" applyFill="1" applyBorder="1" applyAlignment="1">
      <alignment horizontal="left" vertical="center"/>
    </xf>
    <xf numFmtId="164" fontId="67" fillId="47" borderId="164" xfId="0" applyNumberFormat="1" applyFont="1" applyFill="1" applyBorder="1" applyAlignment="1">
      <alignment horizontal="left" vertical="center"/>
    </xf>
    <xf numFmtId="0" fontId="65" fillId="0" borderId="0" xfId="0" applyFont="1" applyAlignment="1">
      <alignment horizontal="left" vertical="center" wrapText="1"/>
    </xf>
    <xf numFmtId="0" fontId="43" fillId="0" borderId="0" xfId="52" applyFont="1" applyBorder="1" applyAlignment="1">
      <alignment horizontal="left" vertical="center" wrapText="1"/>
    </xf>
    <xf numFmtId="0" fontId="43" fillId="0" borderId="0" xfId="52" applyFont="1" applyAlignment="1">
      <alignment horizontal="left" vertical="center" wrapText="1"/>
    </xf>
    <xf numFmtId="0" fontId="64" fillId="34" borderId="0" xfId="0" applyFont="1" applyFill="1" applyAlignment="1">
      <alignment horizontal="center" vertical="center" wrapText="1"/>
    </xf>
    <xf numFmtId="4" fontId="0" fillId="38" borderId="232" xfId="0" applyNumberFormat="1" applyFill="1" applyBorder="1" applyAlignment="1">
      <alignment horizontal="center" vertical="center" textRotation="90"/>
    </xf>
    <xf numFmtId="0" fontId="154" fillId="38" borderId="0" xfId="0" applyFont="1" applyFill="1" applyBorder="1" applyAlignment="1">
      <alignment horizontal="center"/>
    </xf>
    <xf numFmtId="0" fontId="137" fillId="38" borderId="0" xfId="0" applyFont="1" applyFill="1" applyBorder="1" applyAlignment="1">
      <alignment horizontal="left" vertical="center" wrapText="1"/>
    </xf>
    <xf numFmtId="0" fontId="137" fillId="38" borderId="0" xfId="0" applyFont="1" applyFill="1" applyBorder="1" applyAlignment="1">
      <alignment horizontal="left" vertical="center"/>
    </xf>
    <xf numFmtId="2" fontId="137" fillId="38" borderId="0" xfId="0" applyNumberFormat="1" applyFont="1" applyFill="1" applyBorder="1" applyAlignment="1">
      <alignment horizontal="left" vertical="center" wrapText="1"/>
    </xf>
    <xf numFmtId="0" fontId="63" fillId="38" borderId="0" xfId="0" applyFont="1" applyFill="1" applyAlignment="1">
      <alignment horizontal="center" vertical="center"/>
    </xf>
    <xf numFmtId="0" fontId="58" fillId="34" borderId="0" xfId="0" applyFont="1" applyFill="1" applyAlignment="1">
      <alignment horizontal="center" vertical="center" wrapText="1"/>
    </xf>
    <xf numFmtId="0" fontId="53" fillId="38" borderId="144" xfId="0" applyFont="1" applyFill="1" applyBorder="1" applyAlignment="1">
      <alignment horizontal="center" vertical="center" wrapText="1"/>
    </xf>
    <xf numFmtId="0" fontId="53" fillId="38" borderId="164" xfId="0" applyFont="1" applyFill="1" applyBorder="1" applyAlignment="1">
      <alignment horizontal="center" vertical="center" wrapText="1"/>
    </xf>
    <xf numFmtId="0" fontId="53" fillId="38" borderId="165" xfId="0" applyFont="1" applyFill="1" applyBorder="1" applyAlignment="1">
      <alignment horizontal="center" vertical="center" wrapText="1"/>
    </xf>
    <xf numFmtId="0" fontId="17" fillId="51" borderId="231" xfId="0" applyFont="1" applyFill="1" applyBorder="1" applyAlignment="1">
      <alignment horizontal="center" vertical="center" wrapText="1"/>
    </xf>
    <xf numFmtId="0" fontId="17" fillId="51" borderId="185" xfId="0" applyFont="1" applyFill="1" applyBorder="1" applyAlignment="1">
      <alignment horizontal="center" vertical="center" wrapText="1"/>
    </xf>
    <xf numFmtId="0" fontId="17" fillId="51" borderId="170" xfId="0" applyFont="1" applyFill="1" applyBorder="1" applyAlignment="1">
      <alignment horizontal="center" vertical="center" wrapText="1"/>
    </xf>
    <xf numFmtId="0" fontId="17" fillId="86" borderId="230" xfId="0" applyFont="1" applyFill="1" applyBorder="1" applyAlignment="1">
      <alignment horizontal="center" vertical="center"/>
    </xf>
    <xf numFmtId="0" fontId="17" fillId="86" borderId="222" xfId="0" applyFont="1" applyFill="1" applyBorder="1" applyAlignment="1">
      <alignment horizontal="center" vertical="center"/>
    </xf>
    <xf numFmtId="0" fontId="17" fillId="86" borderId="108" xfId="0" applyFont="1" applyFill="1" applyBorder="1" applyAlignment="1">
      <alignment horizontal="center" vertical="center"/>
    </xf>
    <xf numFmtId="0" fontId="17" fillId="38" borderId="144" xfId="0" applyFont="1" applyFill="1" applyBorder="1" applyAlignment="1">
      <alignment horizontal="center" vertical="center"/>
    </xf>
    <xf numFmtId="0" fontId="17" fillId="38" borderId="164" xfId="0" applyFont="1" applyFill="1" applyBorder="1" applyAlignment="1">
      <alignment horizontal="center" vertical="center"/>
    </xf>
    <xf numFmtId="0" fontId="61" fillId="47" borderId="144" xfId="0" applyFont="1" applyFill="1" applyBorder="1" applyAlignment="1">
      <alignment horizontal="center" vertical="center"/>
    </xf>
    <xf numFmtId="0" fontId="61" fillId="47" borderId="165" xfId="0" applyFont="1" applyFill="1" applyBorder="1" applyAlignment="1">
      <alignment horizontal="center" vertical="center"/>
    </xf>
    <xf numFmtId="0" fontId="61" fillId="47" borderId="164" xfId="0" applyFont="1" applyFill="1" applyBorder="1" applyAlignment="1">
      <alignment horizontal="center" vertical="center"/>
    </xf>
    <xf numFmtId="0" fontId="55" fillId="47" borderId="101" xfId="0" applyFont="1" applyFill="1" applyBorder="1" applyAlignment="1">
      <alignment horizontal="center" vertical="center"/>
    </xf>
    <xf numFmtId="0" fontId="36" fillId="38" borderId="0" xfId="0" applyFont="1" applyFill="1" applyAlignment="1">
      <alignment horizontal="left" vertical="center" wrapText="1"/>
    </xf>
    <xf numFmtId="0" fontId="34" fillId="34" borderId="0" xfId="0" applyFont="1" applyFill="1" applyAlignment="1">
      <alignment horizontal="center" vertical="center" wrapText="1"/>
    </xf>
    <xf numFmtId="0" fontId="22" fillId="38" borderId="14" xfId="0" applyFont="1" applyFill="1" applyBorder="1" applyAlignment="1">
      <alignment horizontal="left" vertical="center" wrapText="1"/>
    </xf>
    <xf numFmtId="0" fontId="22" fillId="38" borderId="15" xfId="0" applyFont="1" applyFill="1" applyBorder="1" applyAlignment="1">
      <alignment horizontal="left" vertical="center" wrapText="1"/>
    </xf>
    <xf numFmtId="0" fontId="22" fillId="38" borderId="16" xfId="0" applyFont="1" applyFill="1" applyBorder="1" applyAlignment="1">
      <alignment horizontal="left" vertical="center" wrapText="1"/>
    </xf>
    <xf numFmtId="0" fontId="22" fillId="38" borderId="0" xfId="0" applyFont="1" applyFill="1" applyBorder="1" applyAlignment="1">
      <alignment horizontal="center" vertical="center" wrapText="1"/>
    </xf>
    <xf numFmtId="0" fontId="19" fillId="47" borderId="29" xfId="49" applyNumberFormat="1" applyFont="1" applyFill="1" applyBorder="1" applyAlignment="1">
      <alignment horizontal="center" vertical="center" wrapText="1"/>
    </xf>
    <xf numFmtId="0" fontId="19" fillId="47" borderId="32" xfId="49" applyNumberFormat="1" applyFont="1" applyFill="1" applyBorder="1" applyAlignment="1">
      <alignment horizontal="center" vertical="center" wrapText="1"/>
    </xf>
    <xf numFmtId="0" fontId="19" fillId="47" borderId="33" xfId="49" applyNumberFormat="1" applyFont="1" applyFill="1" applyBorder="1" applyAlignment="1">
      <alignment horizontal="center" vertical="center" wrapText="1"/>
    </xf>
    <xf numFmtId="0" fontId="24" fillId="47" borderId="18" xfId="49" applyNumberFormat="1" applyFont="1" applyFill="1" applyBorder="1" applyAlignment="1">
      <alignment horizontal="center" vertical="center" wrapText="1"/>
    </xf>
    <xf numFmtId="0" fontId="24" fillId="47" borderId="49" xfId="49" applyNumberFormat="1" applyFont="1" applyFill="1" applyBorder="1" applyAlignment="1">
      <alignment horizontal="center" vertical="center" wrapText="1"/>
    </xf>
    <xf numFmtId="0" fontId="24" fillId="47" borderId="34" xfId="49" applyNumberFormat="1" applyFont="1" applyFill="1" applyBorder="1" applyAlignment="1">
      <alignment horizontal="center" vertical="center" wrapText="1"/>
    </xf>
    <xf numFmtId="4" fontId="24" fillId="47" borderId="18" xfId="49" applyNumberFormat="1" applyFont="1" applyFill="1" applyBorder="1" applyAlignment="1">
      <alignment vertical="center" wrapText="1"/>
    </xf>
    <xf numFmtId="4" fontId="24" fillId="47" borderId="49" xfId="49" applyNumberFormat="1" applyFont="1" applyFill="1" applyBorder="1" applyAlignment="1">
      <alignment vertical="center" wrapText="1"/>
    </xf>
    <xf numFmtId="4" fontId="24" fillId="47" borderId="34" xfId="49" applyNumberFormat="1" applyFont="1" applyFill="1" applyBorder="1" applyAlignment="1">
      <alignment vertical="center" wrapText="1"/>
    </xf>
    <xf numFmtId="0" fontId="24" fillId="47" borderId="30" xfId="49" applyNumberFormat="1" applyFont="1" applyFill="1" applyBorder="1" applyAlignment="1">
      <alignment horizontal="center" vertical="center" wrapText="1"/>
    </xf>
    <xf numFmtId="0" fontId="24" fillId="47" borderId="91" xfId="49" applyNumberFormat="1" applyFont="1" applyFill="1" applyBorder="1" applyAlignment="1">
      <alignment horizontal="center" vertical="center" wrapText="1"/>
    </xf>
    <xf numFmtId="0" fontId="24" fillId="47" borderId="35" xfId="49" applyNumberFormat="1" applyFont="1" applyFill="1" applyBorder="1" applyAlignment="1">
      <alignment horizontal="center" vertical="center" wrapText="1"/>
    </xf>
    <xf numFmtId="0" fontId="30" fillId="47" borderId="0" xfId="0" applyFont="1" applyFill="1" applyAlignment="1">
      <alignment horizontal="left" vertical="center" wrapText="1"/>
    </xf>
    <xf numFmtId="0" fontId="22" fillId="47" borderId="14" xfId="0" applyFont="1" applyFill="1" applyBorder="1" applyAlignment="1">
      <alignment horizontal="left" vertical="center" wrapText="1"/>
    </xf>
    <xf numFmtId="0" fontId="22" fillId="47" borderId="15" xfId="0" applyFont="1" applyFill="1" applyBorder="1" applyAlignment="1">
      <alignment horizontal="left" vertical="center" wrapText="1"/>
    </xf>
    <xf numFmtId="0" fontId="22" fillId="47" borderId="16" xfId="0" applyFont="1" applyFill="1" applyBorder="1" applyAlignment="1">
      <alignment horizontal="left" vertical="center" wrapText="1"/>
    </xf>
    <xf numFmtId="0" fontId="76" fillId="34" borderId="0" xfId="0" applyFont="1" applyFill="1" applyAlignment="1">
      <alignment horizontal="center" vertical="center" wrapText="1"/>
    </xf>
    <xf numFmtId="0" fontId="53" fillId="0" borderId="0" xfId="65" applyFont="1" applyAlignment="1">
      <alignment horizontal="left" vertical="center" wrapText="1"/>
    </xf>
    <xf numFmtId="0" fontId="26" fillId="90" borderId="144" xfId="24167" applyFont="1" applyFill="1" applyBorder="1" applyAlignment="1">
      <alignment horizontal="center" vertical="center" wrapText="1"/>
    </xf>
    <xf numFmtId="0" fontId="26" fillId="90" borderId="164" xfId="24167" applyFont="1" applyFill="1" applyBorder="1" applyAlignment="1">
      <alignment horizontal="center" vertical="center" wrapText="1"/>
    </xf>
    <xf numFmtId="0" fontId="26" fillId="90" borderId="165" xfId="24167" applyFont="1" applyFill="1" applyBorder="1" applyAlignment="1">
      <alignment horizontal="center" vertical="center" wrapText="1"/>
    </xf>
    <xf numFmtId="0" fontId="34" fillId="0" borderId="0" xfId="65" applyFont="1" applyAlignment="1">
      <alignment horizontal="center" vertical="center" wrapText="1"/>
    </xf>
    <xf numFmtId="0" fontId="54" fillId="0" borderId="0" xfId="65" applyFont="1" applyAlignment="1">
      <alignment horizontal="left" vertical="center" wrapText="1"/>
    </xf>
    <xf numFmtId="0" fontId="54" fillId="0" borderId="0" xfId="0" applyFont="1" applyAlignment="1">
      <alignment vertical="center"/>
    </xf>
    <xf numFmtId="0" fontId="54" fillId="0" borderId="0" xfId="0" applyFont="1" applyAlignment="1">
      <alignment wrapText="1"/>
    </xf>
    <xf numFmtId="0" fontId="57" fillId="0" borderId="0" xfId="49" applyNumberFormat="1" applyFont="1" applyFill="1" applyBorder="1" applyAlignment="1">
      <alignment horizontal="left" wrapText="1"/>
    </xf>
    <xf numFmtId="0" fontId="72" fillId="0" borderId="0" xfId="49" applyNumberFormat="1" applyFont="1" applyFill="1" applyBorder="1" applyAlignment="1">
      <alignment horizontal="left" vertical="center" wrapText="1"/>
    </xf>
    <xf numFmtId="0" fontId="26" fillId="90" borderId="187" xfId="24167" applyFont="1" applyFill="1" applyBorder="1" applyAlignment="1">
      <alignment horizontal="center" wrapText="1"/>
    </xf>
    <xf numFmtId="0" fontId="26" fillId="90" borderId="188" xfId="24167" applyFont="1" applyFill="1" applyBorder="1" applyAlignment="1">
      <alignment horizontal="center" wrapText="1"/>
    </xf>
    <xf numFmtId="0" fontId="26" fillId="90" borderId="189" xfId="24167" applyFont="1" applyFill="1" applyBorder="1" applyAlignment="1">
      <alignment horizontal="center" wrapText="1"/>
    </xf>
    <xf numFmtId="0" fontId="71" fillId="0" borderId="0" xfId="49" applyNumberFormat="1" applyFont="1" applyFill="1" applyBorder="1" applyAlignment="1">
      <alignment horizontal="center" vertical="center" wrapText="1"/>
    </xf>
    <xf numFmtId="0" fontId="73" fillId="0" borderId="0" xfId="49" applyNumberFormat="1" applyFont="1" applyFill="1" applyBorder="1" applyAlignment="1">
      <alignment horizontal="left" wrapText="1"/>
    </xf>
    <xf numFmtId="0" fontId="57" fillId="0" borderId="0" xfId="49" applyNumberFormat="1" applyFont="1" applyFill="1" applyBorder="1" applyAlignment="1">
      <alignment horizontal="left" vertical="center" wrapText="1"/>
    </xf>
    <xf numFmtId="0" fontId="23" fillId="38" borderId="0" xfId="0" applyFont="1" applyFill="1" applyAlignment="1">
      <alignment horizontal="left" vertical="center" wrapText="1"/>
    </xf>
    <xf numFmtId="2" fontId="23" fillId="38" borderId="0" xfId="0" applyNumberFormat="1" applyFont="1" applyFill="1" applyAlignment="1">
      <alignment horizontal="left" vertical="center" wrapText="1"/>
    </xf>
    <xf numFmtId="2" fontId="21" fillId="33" borderId="101" xfId="46" applyNumberFormat="1" applyFont="1" applyFill="1" applyBorder="1" applyAlignment="1">
      <alignment horizontal="center" vertical="center" wrapText="1"/>
    </xf>
    <xf numFmtId="2" fontId="21" fillId="33" borderId="94" xfId="46" applyNumberFormat="1" applyFont="1" applyFill="1" applyBorder="1" applyAlignment="1">
      <alignment horizontal="center" vertical="center" wrapText="1"/>
    </xf>
    <xf numFmtId="0" fontId="21" fillId="33" borderId="19" xfId="46" applyFont="1" applyFill="1" applyBorder="1" applyAlignment="1">
      <alignment horizontal="left" vertical="center" wrapText="1"/>
    </xf>
    <xf numFmtId="0" fontId="21" fillId="33" borderId="17" xfId="46" applyFont="1" applyFill="1" applyBorder="1" applyAlignment="1">
      <alignment horizontal="left" vertical="center" wrapText="1"/>
    </xf>
    <xf numFmtId="165" fontId="21" fillId="44" borderId="94" xfId="49" applyNumberFormat="1" applyFont="1" applyFill="1" applyBorder="1" applyAlignment="1" applyProtection="1">
      <alignment horizontal="center" vertical="center" wrapText="1"/>
    </xf>
    <xf numFmtId="165" fontId="21" fillId="44" borderId="17" xfId="49" applyNumberFormat="1" applyFont="1" applyFill="1" applyBorder="1" applyAlignment="1" applyProtection="1">
      <alignment horizontal="center" vertical="center" wrapText="1"/>
    </xf>
    <xf numFmtId="0" fontId="30" fillId="0" borderId="0" xfId="0" applyFont="1" applyAlignment="1">
      <alignment horizontal="left" vertical="center" wrapText="1"/>
    </xf>
    <xf numFmtId="0" fontId="30" fillId="0" borderId="0" xfId="0" applyFont="1" applyFill="1" applyAlignment="1">
      <alignment horizontal="left" vertical="center" wrapText="1"/>
    </xf>
    <xf numFmtId="0" fontId="21" fillId="33" borderId="17" xfId="46" applyFont="1" applyFill="1" applyBorder="1" applyAlignment="1">
      <alignment horizontal="center" vertical="center" wrapText="1"/>
    </xf>
    <xf numFmtId="0" fontId="21" fillId="33" borderId="101" xfId="46" applyFont="1" applyFill="1" applyBorder="1" applyAlignment="1">
      <alignment horizontal="center" vertical="center" wrapText="1"/>
    </xf>
    <xf numFmtId="165" fontId="53" fillId="38" borderId="208" xfId="0" applyNumberFormat="1" applyFont="1" applyFill="1" applyBorder="1" applyAlignment="1">
      <alignment horizontal="center" vertical="center" wrapText="1"/>
    </xf>
    <xf numFmtId="165" fontId="53" fillId="38" borderId="209" xfId="0" applyNumberFormat="1" applyFont="1" applyFill="1" applyBorder="1" applyAlignment="1">
      <alignment horizontal="center" vertical="center" wrapText="1"/>
    </xf>
    <xf numFmtId="0" fontId="21" fillId="0" borderId="17" xfId="46" applyFont="1" applyBorder="1" applyAlignment="1">
      <alignment horizontal="center" vertical="center" wrapText="1"/>
    </xf>
    <xf numFmtId="0" fontId="27" fillId="34" borderId="0" xfId="0" applyFont="1" applyFill="1" applyAlignment="1">
      <alignment horizontal="center" vertical="center" wrapText="1"/>
    </xf>
    <xf numFmtId="2" fontId="21" fillId="33" borderId="49" xfId="46" applyNumberFormat="1" applyFont="1" applyFill="1" applyBorder="1" applyAlignment="1">
      <alignment horizontal="center" vertical="center" wrapText="1"/>
    </xf>
    <xf numFmtId="0" fontId="21" fillId="33" borderId="94" xfId="46" applyFont="1" applyFill="1" applyBorder="1" applyAlignment="1">
      <alignment horizontal="left" vertical="center" wrapText="1"/>
    </xf>
  </cellXfs>
  <cellStyles count="32142">
    <cellStyle name=" 1" xfId="24101"/>
    <cellStyle name="20% - Accent1" xfId="24373"/>
    <cellStyle name="20% - Accent2" xfId="24374"/>
    <cellStyle name="20% - Accent3" xfId="24375"/>
    <cellStyle name="20% - Accent4" xfId="24376"/>
    <cellStyle name="20% - Accent5" xfId="24377"/>
    <cellStyle name="20% - Accent6" xfId="24378"/>
    <cellStyle name="20% - Ênfase1" xfId="23" builtinId="30" customBuiltin="1"/>
    <cellStyle name="20% - Ênfase1 10" xfId="85"/>
    <cellStyle name="20% - Ênfase1 10 2" xfId="86"/>
    <cellStyle name="20% - Ênfase1 10 2 2" xfId="87"/>
    <cellStyle name="20% - Ênfase1 10 2 3" xfId="88"/>
    <cellStyle name="20% - Ênfase1 10 2 4" xfId="89"/>
    <cellStyle name="20% - Ênfase1 10 2 5" xfId="90"/>
    <cellStyle name="20% - Ênfase1 10 2 6" xfId="91"/>
    <cellStyle name="20% - Ênfase1 10 2 7" xfId="92"/>
    <cellStyle name="20% - Ênfase1 10 3" xfId="93"/>
    <cellStyle name="20% - Ênfase1 10 4" xfId="94"/>
    <cellStyle name="20% - Ênfase1 10 5" xfId="95"/>
    <cellStyle name="20% - Ênfase1 10 6" xfId="96"/>
    <cellStyle name="20% - Ênfase1 10 7" xfId="97"/>
    <cellStyle name="20% - Ênfase1 10 8" xfId="98"/>
    <cellStyle name="20% - Ênfase1 11" xfId="99"/>
    <cellStyle name="20% - Ênfase1 11 2" xfId="100"/>
    <cellStyle name="20% - Ênfase1 11 2 2" xfId="101"/>
    <cellStyle name="20% - Ênfase1 11 2 3" xfId="102"/>
    <cellStyle name="20% - Ênfase1 11 2 4" xfId="103"/>
    <cellStyle name="20% - Ênfase1 11 2 5" xfId="104"/>
    <cellStyle name="20% - Ênfase1 11 2 6" xfId="105"/>
    <cellStyle name="20% - Ênfase1 11 2 7" xfId="106"/>
    <cellStyle name="20% - Ênfase1 11 3" xfId="107"/>
    <cellStyle name="20% - Ênfase1 11 4" xfId="108"/>
    <cellStyle name="20% - Ênfase1 11 5" xfId="109"/>
    <cellStyle name="20% - Ênfase1 11 6" xfId="110"/>
    <cellStyle name="20% - Ênfase1 11 7" xfId="111"/>
    <cellStyle name="20% - Ênfase1 11 8" xfId="112"/>
    <cellStyle name="20% - Ênfase1 12" xfId="113"/>
    <cellStyle name="20% - Ênfase1 12 2" xfId="114"/>
    <cellStyle name="20% - Ênfase1 12 2 2" xfId="115"/>
    <cellStyle name="20% - Ênfase1 12 2 3" xfId="116"/>
    <cellStyle name="20% - Ênfase1 12 2 4" xfId="117"/>
    <cellStyle name="20% - Ênfase1 12 2 5" xfId="118"/>
    <cellStyle name="20% - Ênfase1 12 2 6" xfId="119"/>
    <cellStyle name="20% - Ênfase1 12 2 7" xfId="120"/>
    <cellStyle name="20% - Ênfase1 12 3" xfId="121"/>
    <cellStyle name="20% - Ênfase1 12 4" xfId="122"/>
    <cellStyle name="20% - Ênfase1 12 5" xfId="123"/>
    <cellStyle name="20% - Ênfase1 12 6" xfId="124"/>
    <cellStyle name="20% - Ênfase1 12 7" xfId="125"/>
    <cellStyle name="20% - Ênfase1 12 8" xfId="126"/>
    <cellStyle name="20% - Ênfase1 13" xfId="127"/>
    <cellStyle name="20% - Ênfase1 13 2" xfId="128"/>
    <cellStyle name="20% - Ênfase1 13 2 2" xfId="129"/>
    <cellStyle name="20% - Ênfase1 13 2 3" xfId="130"/>
    <cellStyle name="20% - Ênfase1 13 2 4" xfId="131"/>
    <cellStyle name="20% - Ênfase1 13 2 5" xfId="132"/>
    <cellStyle name="20% - Ênfase1 13 2 6" xfId="133"/>
    <cellStyle name="20% - Ênfase1 13 2 7" xfId="134"/>
    <cellStyle name="20% - Ênfase1 13 3" xfId="135"/>
    <cellStyle name="20% - Ênfase1 13 4" xfId="136"/>
    <cellStyle name="20% - Ênfase1 13 5" xfId="137"/>
    <cellStyle name="20% - Ênfase1 13 6" xfId="138"/>
    <cellStyle name="20% - Ênfase1 13 7" xfId="139"/>
    <cellStyle name="20% - Ênfase1 13 8" xfId="140"/>
    <cellStyle name="20% - Ênfase1 14" xfId="141"/>
    <cellStyle name="20% - Ênfase1 14 2" xfId="142"/>
    <cellStyle name="20% - Ênfase1 14 2 2" xfId="143"/>
    <cellStyle name="20% - Ênfase1 14 2 3" xfId="144"/>
    <cellStyle name="20% - Ênfase1 14 2 4" xfId="145"/>
    <cellStyle name="20% - Ênfase1 14 2 5" xfId="146"/>
    <cellStyle name="20% - Ênfase1 14 2 6" xfId="147"/>
    <cellStyle name="20% - Ênfase1 14 2 7" xfId="148"/>
    <cellStyle name="20% - Ênfase1 14 3" xfId="149"/>
    <cellStyle name="20% - Ênfase1 14 4" xfId="150"/>
    <cellStyle name="20% - Ênfase1 14 5" xfId="151"/>
    <cellStyle name="20% - Ênfase1 14 6" xfId="152"/>
    <cellStyle name="20% - Ênfase1 14 7" xfId="153"/>
    <cellStyle name="20% - Ênfase1 14 8" xfId="154"/>
    <cellStyle name="20% - Ênfase1 15" xfId="155"/>
    <cellStyle name="20% - Ênfase1 15 2" xfId="156"/>
    <cellStyle name="20% - Ênfase1 15 2 2" xfId="157"/>
    <cellStyle name="20% - Ênfase1 15 2 3" xfId="158"/>
    <cellStyle name="20% - Ênfase1 15 2 4" xfId="159"/>
    <cellStyle name="20% - Ênfase1 15 2 5" xfId="160"/>
    <cellStyle name="20% - Ênfase1 15 2 6" xfId="161"/>
    <cellStyle name="20% - Ênfase1 15 2 7" xfId="162"/>
    <cellStyle name="20% - Ênfase1 15 3" xfId="163"/>
    <cellStyle name="20% - Ênfase1 15 4" xfId="164"/>
    <cellStyle name="20% - Ênfase1 15 5" xfId="165"/>
    <cellStyle name="20% - Ênfase1 15 6" xfId="166"/>
    <cellStyle name="20% - Ênfase1 15 7" xfId="167"/>
    <cellStyle name="20% - Ênfase1 15 8" xfId="168"/>
    <cellStyle name="20% - Ênfase1 16" xfId="169"/>
    <cellStyle name="20% - Ênfase1 16 2" xfId="170"/>
    <cellStyle name="20% - Ênfase1 16 2 2" xfId="171"/>
    <cellStyle name="20% - Ênfase1 16 2 3" xfId="172"/>
    <cellStyle name="20% - Ênfase1 16 2 4" xfId="173"/>
    <cellStyle name="20% - Ênfase1 16 2 5" xfId="174"/>
    <cellStyle name="20% - Ênfase1 16 2 6" xfId="175"/>
    <cellStyle name="20% - Ênfase1 16 2 7" xfId="176"/>
    <cellStyle name="20% - Ênfase1 16 3" xfId="177"/>
    <cellStyle name="20% - Ênfase1 16 4" xfId="178"/>
    <cellStyle name="20% - Ênfase1 16 5" xfId="179"/>
    <cellStyle name="20% - Ênfase1 16 6" xfId="180"/>
    <cellStyle name="20% - Ênfase1 16 7" xfId="181"/>
    <cellStyle name="20% - Ênfase1 16 8" xfId="182"/>
    <cellStyle name="20% - Ênfase1 17" xfId="183"/>
    <cellStyle name="20% - Ênfase1 17 2" xfId="184"/>
    <cellStyle name="20% - Ênfase1 17 3" xfId="185"/>
    <cellStyle name="20% - Ênfase1 17 4" xfId="186"/>
    <cellStyle name="20% - Ênfase1 17 5" xfId="187"/>
    <cellStyle name="20% - Ênfase1 17 6" xfId="188"/>
    <cellStyle name="20% - Ênfase1 17 7" xfId="189"/>
    <cellStyle name="20% - Ênfase1 18" xfId="190"/>
    <cellStyle name="20% - Ênfase1 18 2" xfId="191"/>
    <cellStyle name="20% - Ênfase1 18 3" xfId="192"/>
    <cellStyle name="20% - Ênfase1 18 4" xfId="193"/>
    <cellStyle name="20% - Ênfase1 18 5" xfId="194"/>
    <cellStyle name="20% - Ênfase1 18 6" xfId="195"/>
    <cellStyle name="20% - Ênfase1 18 7" xfId="196"/>
    <cellStyle name="20% - Ênfase1 19" xfId="197"/>
    <cellStyle name="20% - Ênfase1 19 2" xfId="198"/>
    <cellStyle name="20% - Ênfase1 19 3" xfId="199"/>
    <cellStyle name="20% - Ênfase1 19 4" xfId="200"/>
    <cellStyle name="20% - Ênfase1 19 5" xfId="201"/>
    <cellStyle name="20% - Ênfase1 19 6" xfId="202"/>
    <cellStyle name="20% - Ênfase1 19 7" xfId="203"/>
    <cellStyle name="20% - Ênfase1 2" xfId="204"/>
    <cellStyle name="20% - Ênfase1 2 10" xfId="205"/>
    <cellStyle name="20% - Ênfase1 2 10 2" xfId="206"/>
    <cellStyle name="20% - Ênfase1 2 10 2 2" xfId="207"/>
    <cellStyle name="20% - Ênfase1 2 10 2 3" xfId="208"/>
    <cellStyle name="20% - Ênfase1 2 10 2 4" xfId="209"/>
    <cellStyle name="20% - Ênfase1 2 10 2 5" xfId="210"/>
    <cellStyle name="20% - Ênfase1 2 10 2 6" xfId="211"/>
    <cellStyle name="20% - Ênfase1 2 10 2 7" xfId="212"/>
    <cellStyle name="20% - Ênfase1 2 10 3" xfId="213"/>
    <cellStyle name="20% - Ênfase1 2 10 4" xfId="214"/>
    <cellStyle name="20% - Ênfase1 2 10 5" xfId="215"/>
    <cellStyle name="20% - Ênfase1 2 10 6" xfId="216"/>
    <cellStyle name="20% - Ênfase1 2 10 7" xfId="217"/>
    <cellStyle name="20% - Ênfase1 2 10 8" xfId="218"/>
    <cellStyle name="20% - Ênfase1 2 11" xfId="219"/>
    <cellStyle name="20% - Ênfase1 2 11 2" xfId="220"/>
    <cellStyle name="20% - Ênfase1 2 11 3" xfId="221"/>
    <cellStyle name="20% - Ênfase1 2 11 4" xfId="222"/>
    <cellStyle name="20% - Ênfase1 2 11 5" xfId="223"/>
    <cellStyle name="20% - Ênfase1 2 11 6" xfId="224"/>
    <cellStyle name="20% - Ênfase1 2 11 7" xfId="225"/>
    <cellStyle name="20% - Ênfase1 2 12" xfId="226"/>
    <cellStyle name="20% - Ênfase1 2 13" xfId="227"/>
    <cellStyle name="20% - Ênfase1 2 14" xfId="228"/>
    <cellStyle name="20% - Ênfase1 2 15" xfId="229"/>
    <cellStyle name="20% - Ênfase1 2 16" xfId="230"/>
    <cellStyle name="20% - Ênfase1 2 17" xfId="231"/>
    <cellStyle name="20% - Ênfase1 2 18" xfId="24103"/>
    <cellStyle name="20% - Ênfase1 2 2" xfId="232"/>
    <cellStyle name="20% - Ênfase1 2 2 2" xfId="233"/>
    <cellStyle name="20% - Ênfase1 2 2 2 2" xfId="234"/>
    <cellStyle name="20% - Ênfase1 2 2 2 3" xfId="235"/>
    <cellStyle name="20% - Ênfase1 2 2 2 4" xfId="236"/>
    <cellStyle name="20% - Ênfase1 2 2 2 5" xfId="237"/>
    <cellStyle name="20% - Ênfase1 2 2 2 6" xfId="238"/>
    <cellStyle name="20% - Ênfase1 2 2 2 7" xfId="239"/>
    <cellStyle name="20% - Ênfase1 2 2 3" xfId="240"/>
    <cellStyle name="20% - Ênfase1 2 2 4" xfId="241"/>
    <cellStyle name="20% - Ênfase1 2 2 5" xfId="242"/>
    <cellStyle name="20% - Ênfase1 2 2 6" xfId="243"/>
    <cellStyle name="20% - Ênfase1 2 2 7" xfId="244"/>
    <cellStyle name="20% - Ênfase1 2 2 8" xfId="245"/>
    <cellStyle name="20% - Ênfase1 2 2 9" xfId="24379"/>
    <cellStyle name="20% - Ênfase1 2 3" xfId="246"/>
    <cellStyle name="20% - Ênfase1 2 3 2" xfId="247"/>
    <cellStyle name="20% - Ênfase1 2 3 2 2" xfId="248"/>
    <cellStyle name="20% - Ênfase1 2 3 2 3" xfId="249"/>
    <cellStyle name="20% - Ênfase1 2 3 2 4" xfId="250"/>
    <cellStyle name="20% - Ênfase1 2 3 2 5" xfId="251"/>
    <cellStyle name="20% - Ênfase1 2 3 2 6" xfId="252"/>
    <cellStyle name="20% - Ênfase1 2 3 2 7" xfId="253"/>
    <cellStyle name="20% - Ênfase1 2 3 3" xfId="254"/>
    <cellStyle name="20% - Ênfase1 2 3 4" xfId="255"/>
    <cellStyle name="20% - Ênfase1 2 3 5" xfId="256"/>
    <cellStyle name="20% - Ênfase1 2 3 6" xfId="257"/>
    <cellStyle name="20% - Ênfase1 2 3 7" xfId="258"/>
    <cellStyle name="20% - Ênfase1 2 3 8" xfId="259"/>
    <cellStyle name="20% - Ênfase1 2 3 9" xfId="24380"/>
    <cellStyle name="20% - Ênfase1 2 4" xfId="260"/>
    <cellStyle name="20% - Ênfase1 2 4 2" xfId="261"/>
    <cellStyle name="20% - Ênfase1 2 4 2 2" xfId="262"/>
    <cellStyle name="20% - Ênfase1 2 4 2 3" xfId="263"/>
    <cellStyle name="20% - Ênfase1 2 4 2 4" xfId="264"/>
    <cellStyle name="20% - Ênfase1 2 4 2 5" xfId="265"/>
    <cellStyle name="20% - Ênfase1 2 4 2 6" xfId="266"/>
    <cellStyle name="20% - Ênfase1 2 4 2 7" xfId="267"/>
    <cellStyle name="20% - Ênfase1 2 4 3" xfId="268"/>
    <cellStyle name="20% - Ênfase1 2 4 4" xfId="269"/>
    <cellStyle name="20% - Ênfase1 2 4 5" xfId="270"/>
    <cellStyle name="20% - Ênfase1 2 4 6" xfId="271"/>
    <cellStyle name="20% - Ênfase1 2 4 7" xfId="272"/>
    <cellStyle name="20% - Ênfase1 2 4 8" xfId="273"/>
    <cellStyle name="20% - Ênfase1 2 4 9" xfId="24381"/>
    <cellStyle name="20% - Ênfase1 2 5" xfId="274"/>
    <cellStyle name="20% - Ênfase1 2 5 2" xfId="275"/>
    <cellStyle name="20% - Ênfase1 2 5 2 2" xfId="276"/>
    <cellStyle name="20% - Ênfase1 2 5 2 3" xfId="277"/>
    <cellStyle name="20% - Ênfase1 2 5 2 4" xfId="278"/>
    <cellStyle name="20% - Ênfase1 2 5 2 5" xfId="279"/>
    <cellStyle name="20% - Ênfase1 2 5 2 6" xfId="280"/>
    <cellStyle name="20% - Ênfase1 2 5 2 7" xfId="281"/>
    <cellStyle name="20% - Ênfase1 2 5 3" xfId="282"/>
    <cellStyle name="20% - Ênfase1 2 5 4" xfId="283"/>
    <cellStyle name="20% - Ênfase1 2 5 5" xfId="284"/>
    <cellStyle name="20% - Ênfase1 2 5 6" xfId="285"/>
    <cellStyle name="20% - Ênfase1 2 5 7" xfId="286"/>
    <cellStyle name="20% - Ênfase1 2 5 8" xfId="287"/>
    <cellStyle name="20% - Ênfase1 2 6" xfId="288"/>
    <cellStyle name="20% - Ênfase1 2 6 2" xfId="289"/>
    <cellStyle name="20% - Ênfase1 2 6 2 2" xfId="290"/>
    <cellStyle name="20% - Ênfase1 2 6 2 3" xfId="291"/>
    <cellStyle name="20% - Ênfase1 2 6 2 4" xfId="292"/>
    <cellStyle name="20% - Ênfase1 2 6 2 5" xfId="293"/>
    <cellStyle name="20% - Ênfase1 2 6 2 6" xfId="294"/>
    <cellStyle name="20% - Ênfase1 2 6 2 7" xfId="295"/>
    <cellStyle name="20% - Ênfase1 2 6 3" xfId="296"/>
    <cellStyle name="20% - Ênfase1 2 6 4" xfId="297"/>
    <cellStyle name="20% - Ênfase1 2 6 5" xfId="298"/>
    <cellStyle name="20% - Ênfase1 2 6 6" xfId="299"/>
    <cellStyle name="20% - Ênfase1 2 6 7" xfId="300"/>
    <cellStyle name="20% - Ênfase1 2 6 8" xfId="301"/>
    <cellStyle name="20% - Ênfase1 2 7" xfId="302"/>
    <cellStyle name="20% - Ênfase1 2 7 2" xfId="303"/>
    <cellStyle name="20% - Ênfase1 2 7 2 2" xfId="304"/>
    <cellStyle name="20% - Ênfase1 2 7 2 3" xfId="305"/>
    <cellStyle name="20% - Ênfase1 2 7 2 4" xfId="306"/>
    <cellStyle name="20% - Ênfase1 2 7 2 5" xfId="307"/>
    <cellStyle name="20% - Ênfase1 2 7 2 6" xfId="308"/>
    <cellStyle name="20% - Ênfase1 2 7 2 7" xfId="309"/>
    <cellStyle name="20% - Ênfase1 2 7 3" xfId="310"/>
    <cellStyle name="20% - Ênfase1 2 7 4" xfId="311"/>
    <cellStyle name="20% - Ênfase1 2 7 5" xfId="312"/>
    <cellStyle name="20% - Ênfase1 2 7 6" xfId="313"/>
    <cellStyle name="20% - Ênfase1 2 7 7" xfId="314"/>
    <cellStyle name="20% - Ênfase1 2 7 8" xfId="315"/>
    <cellStyle name="20% - Ênfase1 2 8" xfId="316"/>
    <cellStyle name="20% - Ênfase1 2 8 2" xfId="317"/>
    <cellStyle name="20% - Ênfase1 2 8 2 2" xfId="318"/>
    <cellStyle name="20% - Ênfase1 2 8 2 3" xfId="319"/>
    <cellStyle name="20% - Ênfase1 2 8 2 4" xfId="320"/>
    <cellStyle name="20% - Ênfase1 2 8 2 5" xfId="321"/>
    <cellStyle name="20% - Ênfase1 2 8 2 6" xfId="322"/>
    <cellStyle name="20% - Ênfase1 2 8 2 7" xfId="323"/>
    <cellStyle name="20% - Ênfase1 2 8 3" xfId="324"/>
    <cellStyle name="20% - Ênfase1 2 8 4" xfId="325"/>
    <cellStyle name="20% - Ênfase1 2 8 5" xfId="326"/>
    <cellStyle name="20% - Ênfase1 2 8 6" xfId="327"/>
    <cellStyle name="20% - Ênfase1 2 8 7" xfId="328"/>
    <cellStyle name="20% - Ênfase1 2 8 8" xfId="329"/>
    <cellStyle name="20% - Ênfase1 2 9" xfId="330"/>
    <cellStyle name="20% - Ênfase1 2 9 2" xfId="331"/>
    <cellStyle name="20% - Ênfase1 2 9 2 2" xfId="332"/>
    <cellStyle name="20% - Ênfase1 2 9 2 3" xfId="333"/>
    <cellStyle name="20% - Ênfase1 2 9 2 4" xfId="334"/>
    <cellStyle name="20% - Ênfase1 2 9 2 5" xfId="335"/>
    <cellStyle name="20% - Ênfase1 2 9 2 6" xfId="336"/>
    <cellStyle name="20% - Ênfase1 2 9 2 7" xfId="337"/>
    <cellStyle name="20% - Ênfase1 2 9 3" xfId="338"/>
    <cellStyle name="20% - Ênfase1 2 9 4" xfId="339"/>
    <cellStyle name="20% - Ênfase1 2 9 5" xfId="340"/>
    <cellStyle name="20% - Ênfase1 2 9 6" xfId="341"/>
    <cellStyle name="20% - Ênfase1 2 9 7" xfId="342"/>
    <cellStyle name="20% - Ênfase1 2 9 8" xfId="343"/>
    <cellStyle name="20% - Ênfase1 2_Compo" xfId="24382"/>
    <cellStyle name="20% - Ênfase1 20" xfId="344"/>
    <cellStyle name="20% - Ênfase1 20 2" xfId="345"/>
    <cellStyle name="20% - Ênfase1 20 3" xfId="346"/>
    <cellStyle name="20% - Ênfase1 20 4" xfId="347"/>
    <cellStyle name="20% - Ênfase1 20 5" xfId="348"/>
    <cellStyle name="20% - Ênfase1 20 6" xfId="349"/>
    <cellStyle name="20% - Ênfase1 20 7" xfId="350"/>
    <cellStyle name="20% - Ênfase1 21" xfId="351"/>
    <cellStyle name="20% - Ênfase1 21 2" xfId="352"/>
    <cellStyle name="20% - Ênfase1 21 3" xfId="353"/>
    <cellStyle name="20% - Ênfase1 21 4" xfId="354"/>
    <cellStyle name="20% - Ênfase1 21 5" xfId="355"/>
    <cellStyle name="20% - Ênfase1 21 6" xfId="356"/>
    <cellStyle name="20% - Ênfase1 21 7" xfId="357"/>
    <cellStyle name="20% - Ênfase1 22" xfId="358"/>
    <cellStyle name="20% - Ênfase1 22 2" xfId="359"/>
    <cellStyle name="20% - Ênfase1 22 3" xfId="360"/>
    <cellStyle name="20% - Ênfase1 22 4" xfId="361"/>
    <cellStyle name="20% - Ênfase1 22 5" xfId="362"/>
    <cellStyle name="20% - Ênfase1 22 6" xfId="363"/>
    <cellStyle name="20% - Ênfase1 22 7" xfId="364"/>
    <cellStyle name="20% - Ênfase1 23" xfId="365"/>
    <cellStyle name="20% - Ênfase1 23 2" xfId="366"/>
    <cellStyle name="20% - Ênfase1 23 3" xfId="367"/>
    <cellStyle name="20% - Ênfase1 23 4" xfId="368"/>
    <cellStyle name="20% - Ênfase1 23 5" xfId="369"/>
    <cellStyle name="20% - Ênfase1 23 6" xfId="370"/>
    <cellStyle name="20% - Ênfase1 23 7" xfId="371"/>
    <cellStyle name="20% - Ênfase1 24" xfId="372"/>
    <cellStyle name="20% - Ênfase1 24 2" xfId="373"/>
    <cellStyle name="20% - Ênfase1 24 3" xfId="374"/>
    <cellStyle name="20% - Ênfase1 24 4" xfId="375"/>
    <cellStyle name="20% - Ênfase1 24 5" xfId="376"/>
    <cellStyle name="20% - Ênfase1 24 6" xfId="377"/>
    <cellStyle name="20% - Ênfase1 24 7" xfId="378"/>
    <cellStyle name="20% - Ênfase1 25" xfId="379"/>
    <cellStyle name="20% - Ênfase1 25 2" xfId="380"/>
    <cellStyle name="20% - Ênfase1 25 3" xfId="381"/>
    <cellStyle name="20% - Ênfase1 25 4" xfId="382"/>
    <cellStyle name="20% - Ênfase1 25 5" xfId="383"/>
    <cellStyle name="20% - Ênfase1 25 6" xfId="384"/>
    <cellStyle name="20% - Ênfase1 25 7" xfId="385"/>
    <cellStyle name="20% - Ênfase1 26" xfId="386"/>
    <cellStyle name="20% - Ênfase1 26 2" xfId="387"/>
    <cellStyle name="20% - Ênfase1 26 3" xfId="388"/>
    <cellStyle name="20% - Ênfase1 26 4" xfId="389"/>
    <cellStyle name="20% - Ênfase1 26 5" xfId="390"/>
    <cellStyle name="20% - Ênfase1 26 6" xfId="391"/>
    <cellStyle name="20% - Ênfase1 26 7" xfId="392"/>
    <cellStyle name="20% - Ênfase1 27" xfId="393"/>
    <cellStyle name="20% - Ênfase1 27 2" xfId="394"/>
    <cellStyle name="20% - Ênfase1 27 3" xfId="395"/>
    <cellStyle name="20% - Ênfase1 27 4" xfId="396"/>
    <cellStyle name="20% - Ênfase1 27 5" xfId="397"/>
    <cellStyle name="20% - Ênfase1 27 6" xfId="398"/>
    <cellStyle name="20% - Ênfase1 27 7" xfId="399"/>
    <cellStyle name="20% - Ênfase1 28" xfId="400"/>
    <cellStyle name="20% - Ênfase1 28 2" xfId="401"/>
    <cellStyle name="20% - Ênfase1 28 3" xfId="402"/>
    <cellStyle name="20% - Ênfase1 28 4" xfId="403"/>
    <cellStyle name="20% - Ênfase1 28 5" xfId="404"/>
    <cellStyle name="20% - Ênfase1 28 6" xfId="405"/>
    <cellStyle name="20% - Ênfase1 28 7" xfId="406"/>
    <cellStyle name="20% - Ênfase1 29" xfId="407"/>
    <cellStyle name="20% - Ênfase1 29 2" xfId="408"/>
    <cellStyle name="20% - Ênfase1 29 3" xfId="409"/>
    <cellStyle name="20% - Ênfase1 29 4" xfId="410"/>
    <cellStyle name="20% - Ênfase1 29 5" xfId="411"/>
    <cellStyle name="20% - Ênfase1 29 6" xfId="412"/>
    <cellStyle name="20% - Ênfase1 29 7" xfId="413"/>
    <cellStyle name="20% - Ênfase1 3" xfId="414"/>
    <cellStyle name="20% - Ênfase1 3 10" xfId="415"/>
    <cellStyle name="20% - Ênfase1 3 10 2" xfId="416"/>
    <cellStyle name="20% - Ênfase1 3 10 2 2" xfId="417"/>
    <cellStyle name="20% - Ênfase1 3 10 2 3" xfId="418"/>
    <cellStyle name="20% - Ênfase1 3 10 2 4" xfId="419"/>
    <cellStyle name="20% - Ênfase1 3 10 2 5" xfId="420"/>
    <cellStyle name="20% - Ênfase1 3 10 2 6" xfId="421"/>
    <cellStyle name="20% - Ênfase1 3 10 2 7" xfId="422"/>
    <cellStyle name="20% - Ênfase1 3 10 3" xfId="423"/>
    <cellStyle name="20% - Ênfase1 3 10 4" xfId="424"/>
    <cellStyle name="20% - Ênfase1 3 10 5" xfId="425"/>
    <cellStyle name="20% - Ênfase1 3 10 6" xfId="426"/>
    <cellStyle name="20% - Ênfase1 3 10 7" xfId="427"/>
    <cellStyle name="20% - Ênfase1 3 10 8" xfId="428"/>
    <cellStyle name="20% - Ênfase1 3 11" xfId="429"/>
    <cellStyle name="20% - Ênfase1 3 11 2" xfId="430"/>
    <cellStyle name="20% - Ênfase1 3 11 3" xfId="431"/>
    <cellStyle name="20% - Ênfase1 3 11 4" xfId="432"/>
    <cellStyle name="20% - Ênfase1 3 11 5" xfId="433"/>
    <cellStyle name="20% - Ênfase1 3 11 6" xfId="434"/>
    <cellStyle name="20% - Ênfase1 3 11 7" xfId="435"/>
    <cellStyle name="20% - Ênfase1 3 12" xfId="436"/>
    <cellStyle name="20% - Ênfase1 3 13" xfId="437"/>
    <cellStyle name="20% - Ênfase1 3 14" xfId="438"/>
    <cellStyle name="20% - Ênfase1 3 15" xfId="439"/>
    <cellStyle name="20% - Ênfase1 3 16" xfId="440"/>
    <cellStyle name="20% - Ênfase1 3 17" xfId="441"/>
    <cellStyle name="20% - Ênfase1 3 18" xfId="24383"/>
    <cellStyle name="20% - Ênfase1 3 2" xfId="442"/>
    <cellStyle name="20% - Ênfase1 3 2 2" xfId="443"/>
    <cellStyle name="20% - Ênfase1 3 2 2 2" xfId="444"/>
    <cellStyle name="20% - Ênfase1 3 2 2 3" xfId="445"/>
    <cellStyle name="20% - Ênfase1 3 2 2 4" xfId="446"/>
    <cellStyle name="20% - Ênfase1 3 2 2 5" xfId="447"/>
    <cellStyle name="20% - Ênfase1 3 2 2 6" xfId="448"/>
    <cellStyle name="20% - Ênfase1 3 2 2 7" xfId="449"/>
    <cellStyle name="20% - Ênfase1 3 2 3" xfId="450"/>
    <cellStyle name="20% - Ênfase1 3 2 4" xfId="451"/>
    <cellStyle name="20% - Ênfase1 3 2 5" xfId="452"/>
    <cellStyle name="20% - Ênfase1 3 2 6" xfId="453"/>
    <cellStyle name="20% - Ênfase1 3 2 7" xfId="454"/>
    <cellStyle name="20% - Ênfase1 3 2 8" xfId="455"/>
    <cellStyle name="20% - Ênfase1 3 3" xfId="456"/>
    <cellStyle name="20% - Ênfase1 3 3 2" xfId="457"/>
    <cellStyle name="20% - Ênfase1 3 3 2 2" xfId="458"/>
    <cellStyle name="20% - Ênfase1 3 3 2 3" xfId="459"/>
    <cellStyle name="20% - Ênfase1 3 3 2 4" xfId="460"/>
    <cellStyle name="20% - Ênfase1 3 3 2 5" xfId="461"/>
    <cellStyle name="20% - Ênfase1 3 3 2 6" xfId="462"/>
    <cellStyle name="20% - Ênfase1 3 3 2 7" xfId="463"/>
    <cellStyle name="20% - Ênfase1 3 3 3" xfId="464"/>
    <cellStyle name="20% - Ênfase1 3 3 4" xfId="465"/>
    <cellStyle name="20% - Ênfase1 3 3 5" xfId="466"/>
    <cellStyle name="20% - Ênfase1 3 3 6" xfId="467"/>
    <cellStyle name="20% - Ênfase1 3 3 7" xfId="468"/>
    <cellStyle name="20% - Ênfase1 3 3 8" xfId="469"/>
    <cellStyle name="20% - Ênfase1 3 4" xfId="470"/>
    <cellStyle name="20% - Ênfase1 3 4 2" xfId="471"/>
    <cellStyle name="20% - Ênfase1 3 4 2 2" xfId="472"/>
    <cellStyle name="20% - Ênfase1 3 4 2 3" xfId="473"/>
    <cellStyle name="20% - Ênfase1 3 4 2 4" xfId="474"/>
    <cellStyle name="20% - Ênfase1 3 4 2 5" xfId="475"/>
    <cellStyle name="20% - Ênfase1 3 4 2 6" xfId="476"/>
    <cellStyle name="20% - Ênfase1 3 4 2 7" xfId="477"/>
    <cellStyle name="20% - Ênfase1 3 4 3" xfId="478"/>
    <cellStyle name="20% - Ênfase1 3 4 4" xfId="479"/>
    <cellStyle name="20% - Ênfase1 3 4 5" xfId="480"/>
    <cellStyle name="20% - Ênfase1 3 4 6" xfId="481"/>
    <cellStyle name="20% - Ênfase1 3 4 7" xfId="482"/>
    <cellStyle name="20% - Ênfase1 3 4 8" xfId="483"/>
    <cellStyle name="20% - Ênfase1 3 5" xfId="484"/>
    <cellStyle name="20% - Ênfase1 3 5 2" xfId="485"/>
    <cellStyle name="20% - Ênfase1 3 5 2 2" xfId="486"/>
    <cellStyle name="20% - Ênfase1 3 5 2 3" xfId="487"/>
    <cellStyle name="20% - Ênfase1 3 5 2 4" xfId="488"/>
    <cellStyle name="20% - Ênfase1 3 5 2 5" xfId="489"/>
    <cellStyle name="20% - Ênfase1 3 5 2 6" xfId="490"/>
    <cellStyle name="20% - Ênfase1 3 5 2 7" xfId="491"/>
    <cellStyle name="20% - Ênfase1 3 5 3" xfId="492"/>
    <cellStyle name="20% - Ênfase1 3 5 4" xfId="493"/>
    <cellStyle name="20% - Ênfase1 3 5 5" xfId="494"/>
    <cellStyle name="20% - Ênfase1 3 5 6" xfId="495"/>
    <cellStyle name="20% - Ênfase1 3 5 7" xfId="496"/>
    <cellStyle name="20% - Ênfase1 3 5 8" xfId="497"/>
    <cellStyle name="20% - Ênfase1 3 6" xfId="498"/>
    <cellStyle name="20% - Ênfase1 3 6 2" xfId="499"/>
    <cellStyle name="20% - Ênfase1 3 6 2 2" xfId="500"/>
    <cellStyle name="20% - Ênfase1 3 6 2 3" xfId="501"/>
    <cellStyle name="20% - Ênfase1 3 6 2 4" xfId="502"/>
    <cellStyle name="20% - Ênfase1 3 6 2 5" xfId="503"/>
    <cellStyle name="20% - Ênfase1 3 6 2 6" xfId="504"/>
    <cellStyle name="20% - Ênfase1 3 6 2 7" xfId="505"/>
    <cellStyle name="20% - Ênfase1 3 6 3" xfId="506"/>
    <cellStyle name="20% - Ênfase1 3 6 4" xfId="507"/>
    <cellStyle name="20% - Ênfase1 3 6 5" xfId="508"/>
    <cellStyle name="20% - Ênfase1 3 6 6" xfId="509"/>
    <cellStyle name="20% - Ênfase1 3 6 7" xfId="510"/>
    <cellStyle name="20% - Ênfase1 3 6 8" xfId="511"/>
    <cellStyle name="20% - Ênfase1 3 7" xfId="512"/>
    <cellStyle name="20% - Ênfase1 3 7 2" xfId="513"/>
    <cellStyle name="20% - Ênfase1 3 7 2 2" xfId="514"/>
    <cellStyle name="20% - Ênfase1 3 7 2 3" xfId="515"/>
    <cellStyle name="20% - Ênfase1 3 7 2 4" xfId="516"/>
    <cellStyle name="20% - Ênfase1 3 7 2 5" xfId="517"/>
    <cellStyle name="20% - Ênfase1 3 7 2 6" xfId="518"/>
    <cellStyle name="20% - Ênfase1 3 7 2 7" xfId="519"/>
    <cellStyle name="20% - Ênfase1 3 7 3" xfId="520"/>
    <cellStyle name="20% - Ênfase1 3 7 4" xfId="521"/>
    <cellStyle name="20% - Ênfase1 3 7 5" xfId="522"/>
    <cellStyle name="20% - Ênfase1 3 7 6" xfId="523"/>
    <cellStyle name="20% - Ênfase1 3 7 7" xfId="524"/>
    <cellStyle name="20% - Ênfase1 3 7 8" xfId="525"/>
    <cellStyle name="20% - Ênfase1 3 8" xfId="526"/>
    <cellStyle name="20% - Ênfase1 3 8 2" xfId="527"/>
    <cellStyle name="20% - Ênfase1 3 8 2 2" xfId="528"/>
    <cellStyle name="20% - Ênfase1 3 8 2 3" xfId="529"/>
    <cellStyle name="20% - Ênfase1 3 8 2 4" xfId="530"/>
    <cellStyle name="20% - Ênfase1 3 8 2 5" xfId="531"/>
    <cellStyle name="20% - Ênfase1 3 8 2 6" xfId="532"/>
    <cellStyle name="20% - Ênfase1 3 8 2 7" xfId="533"/>
    <cellStyle name="20% - Ênfase1 3 8 3" xfId="534"/>
    <cellStyle name="20% - Ênfase1 3 8 4" xfId="535"/>
    <cellStyle name="20% - Ênfase1 3 8 5" xfId="536"/>
    <cellStyle name="20% - Ênfase1 3 8 6" xfId="537"/>
    <cellStyle name="20% - Ênfase1 3 8 7" xfId="538"/>
    <cellStyle name="20% - Ênfase1 3 8 8" xfId="539"/>
    <cellStyle name="20% - Ênfase1 3 9" xfId="540"/>
    <cellStyle name="20% - Ênfase1 3 9 2" xfId="541"/>
    <cellStyle name="20% - Ênfase1 3 9 2 2" xfId="542"/>
    <cellStyle name="20% - Ênfase1 3 9 2 3" xfId="543"/>
    <cellStyle name="20% - Ênfase1 3 9 2 4" xfId="544"/>
    <cellStyle name="20% - Ênfase1 3 9 2 5" xfId="545"/>
    <cellStyle name="20% - Ênfase1 3 9 2 6" xfId="546"/>
    <cellStyle name="20% - Ênfase1 3 9 2 7" xfId="547"/>
    <cellStyle name="20% - Ênfase1 3 9 3" xfId="548"/>
    <cellStyle name="20% - Ênfase1 3 9 4" xfId="549"/>
    <cellStyle name="20% - Ênfase1 3 9 5" xfId="550"/>
    <cellStyle name="20% - Ênfase1 3 9 6" xfId="551"/>
    <cellStyle name="20% - Ênfase1 3 9 7" xfId="552"/>
    <cellStyle name="20% - Ênfase1 3 9 8" xfId="553"/>
    <cellStyle name="20% - Ênfase1 30" xfId="554"/>
    <cellStyle name="20% - Ênfase1 30 2" xfId="555"/>
    <cellStyle name="20% - Ênfase1 30 3" xfId="556"/>
    <cellStyle name="20% - Ênfase1 30 4" xfId="557"/>
    <cellStyle name="20% - Ênfase1 30 5" xfId="558"/>
    <cellStyle name="20% - Ênfase1 30 6" xfId="559"/>
    <cellStyle name="20% - Ênfase1 30 7" xfId="560"/>
    <cellStyle name="20% - Ênfase1 31" xfId="561"/>
    <cellStyle name="20% - Ênfase1 31 2" xfId="562"/>
    <cellStyle name="20% - Ênfase1 31 3" xfId="563"/>
    <cellStyle name="20% - Ênfase1 31 4" xfId="564"/>
    <cellStyle name="20% - Ênfase1 31 5" xfId="565"/>
    <cellStyle name="20% - Ênfase1 31 6" xfId="566"/>
    <cellStyle name="20% - Ênfase1 31 7" xfId="567"/>
    <cellStyle name="20% - Ênfase1 32" xfId="568"/>
    <cellStyle name="20% - Ênfase1 32 2" xfId="569"/>
    <cellStyle name="20% - Ênfase1 32 3" xfId="570"/>
    <cellStyle name="20% - Ênfase1 32 4" xfId="571"/>
    <cellStyle name="20% - Ênfase1 32 5" xfId="572"/>
    <cellStyle name="20% - Ênfase1 32 6" xfId="573"/>
    <cellStyle name="20% - Ênfase1 32 7" xfId="574"/>
    <cellStyle name="20% - Ênfase1 33" xfId="575"/>
    <cellStyle name="20% - Ênfase1 33 2" xfId="576"/>
    <cellStyle name="20% - Ênfase1 33 3" xfId="577"/>
    <cellStyle name="20% - Ênfase1 33 4" xfId="578"/>
    <cellStyle name="20% - Ênfase1 33 5" xfId="579"/>
    <cellStyle name="20% - Ênfase1 33 6" xfId="580"/>
    <cellStyle name="20% - Ênfase1 33 7" xfId="581"/>
    <cellStyle name="20% - Ênfase1 34" xfId="582"/>
    <cellStyle name="20% - Ênfase1 34 2" xfId="583"/>
    <cellStyle name="20% - Ênfase1 34 3" xfId="584"/>
    <cellStyle name="20% - Ênfase1 34 4" xfId="585"/>
    <cellStyle name="20% - Ênfase1 34 5" xfId="586"/>
    <cellStyle name="20% - Ênfase1 34 6" xfId="587"/>
    <cellStyle name="20% - Ênfase1 34 7" xfId="588"/>
    <cellStyle name="20% - Ênfase1 35" xfId="589"/>
    <cellStyle name="20% - Ênfase1 35 2" xfId="590"/>
    <cellStyle name="20% - Ênfase1 35 3" xfId="591"/>
    <cellStyle name="20% - Ênfase1 35 4" xfId="592"/>
    <cellStyle name="20% - Ênfase1 35 5" xfId="593"/>
    <cellStyle name="20% - Ênfase1 35 6" xfId="594"/>
    <cellStyle name="20% - Ênfase1 35 7" xfId="595"/>
    <cellStyle name="20% - Ênfase1 36" xfId="596"/>
    <cellStyle name="20% - Ênfase1 36 2" xfId="597"/>
    <cellStyle name="20% - Ênfase1 36 3" xfId="598"/>
    <cellStyle name="20% - Ênfase1 36 4" xfId="599"/>
    <cellStyle name="20% - Ênfase1 36 5" xfId="600"/>
    <cellStyle name="20% - Ênfase1 36 6" xfId="601"/>
    <cellStyle name="20% - Ênfase1 36 7" xfId="602"/>
    <cellStyle name="20% - Ênfase1 37" xfId="603"/>
    <cellStyle name="20% - Ênfase1 37 2" xfId="604"/>
    <cellStyle name="20% - Ênfase1 37 3" xfId="605"/>
    <cellStyle name="20% - Ênfase1 37 4" xfId="606"/>
    <cellStyle name="20% - Ênfase1 37 5" xfId="607"/>
    <cellStyle name="20% - Ênfase1 37 6" xfId="608"/>
    <cellStyle name="20% - Ênfase1 37 7" xfId="609"/>
    <cellStyle name="20% - Ênfase1 38" xfId="610"/>
    <cellStyle name="20% - Ênfase1 38 2" xfId="611"/>
    <cellStyle name="20% - Ênfase1 38 3" xfId="612"/>
    <cellStyle name="20% - Ênfase1 38 4" xfId="613"/>
    <cellStyle name="20% - Ênfase1 38 5" xfId="614"/>
    <cellStyle name="20% - Ênfase1 38 6" xfId="615"/>
    <cellStyle name="20% - Ênfase1 38 7" xfId="616"/>
    <cellStyle name="20% - Ênfase1 39" xfId="617"/>
    <cellStyle name="20% - Ênfase1 39 2" xfId="618"/>
    <cellStyle name="20% - Ênfase1 39 3" xfId="619"/>
    <cellStyle name="20% - Ênfase1 39 4" xfId="620"/>
    <cellStyle name="20% - Ênfase1 39 5" xfId="621"/>
    <cellStyle name="20% - Ênfase1 39 6" xfId="622"/>
    <cellStyle name="20% - Ênfase1 39 7" xfId="623"/>
    <cellStyle name="20% - Ênfase1 4" xfId="624"/>
    <cellStyle name="20% - Ênfase1 4 2" xfId="625"/>
    <cellStyle name="20% - Ênfase1 4 2 2" xfId="626"/>
    <cellStyle name="20% - Ênfase1 4 2 3" xfId="627"/>
    <cellStyle name="20% - Ênfase1 4 2 4" xfId="628"/>
    <cellStyle name="20% - Ênfase1 4 2 5" xfId="629"/>
    <cellStyle name="20% - Ênfase1 4 2 6" xfId="630"/>
    <cellStyle name="20% - Ênfase1 4 2 7" xfId="631"/>
    <cellStyle name="20% - Ênfase1 4 3" xfId="632"/>
    <cellStyle name="20% - Ênfase1 4 4" xfId="633"/>
    <cellStyle name="20% - Ênfase1 4 5" xfId="634"/>
    <cellStyle name="20% - Ênfase1 4 6" xfId="635"/>
    <cellStyle name="20% - Ênfase1 4 7" xfId="636"/>
    <cellStyle name="20% - Ênfase1 4 8" xfId="637"/>
    <cellStyle name="20% - Ênfase1 4 9" xfId="24384"/>
    <cellStyle name="20% - Ênfase1 40" xfId="638"/>
    <cellStyle name="20% - Ênfase1 40 2" xfId="639"/>
    <cellStyle name="20% - Ênfase1 40 3" xfId="640"/>
    <cellStyle name="20% - Ênfase1 40 4" xfId="641"/>
    <cellStyle name="20% - Ênfase1 40 5" xfId="642"/>
    <cellStyle name="20% - Ênfase1 40 6" xfId="643"/>
    <cellStyle name="20% - Ênfase1 40 7" xfId="644"/>
    <cellStyle name="20% - Ênfase1 41" xfId="645"/>
    <cellStyle name="20% - Ênfase1 41 2" xfId="646"/>
    <cellStyle name="20% - Ênfase1 41 3" xfId="647"/>
    <cellStyle name="20% - Ênfase1 41 4" xfId="648"/>
    <cellStyle name="20% - Ênfase1 41 5" xfId="649"/>
    <cellStyle name="20% - Ênfase1 41 6" xfId="650"/>
    <cellStyle name="20% - Ênfase1 41 7" xfId="651"/>
    <cellStyle name="20% - Ênfase1 42" xfId="652"/>
    <cellStyle name="20% - Ênfase1 42 2" xfId="653"/>
    <cellStyle name="20% - Ênfase1 42 3" xfId="654"/>
    <cellStyle name="20% - Ênfase1 42 4" xfId="655"/>
    <cellStyle name="20% - Ênfase1 42 5" xfId="656"/>
    <cellStyle name="20% - Ênfase1 42 6" xfId="657"/>
    <cellStyle name="20% - Ênfase1 42 7" xfId="658"/>
    <cellStyle name="20% - Ênfase1 43" xfId="659"/>
    <cellStyle name="20% - Ênfase1 43 2" xfId="660"/>
    <cellStyle name="20% - Ênfase1 43 3" xfId="661"/>
    <cellStyle name="20% - Ênfase1 43 4" xfId="662"/>
    <cellStyle name="20% - Ênfase1 43 5" xfId="663"/>
    <cellStyle name="20% - Ênfase1 43 6" xfId="664"/>
    <cellStyle name="20% - Ênfase1 43 7" xfId="665"/>
    <cellStyle name="20% - Ênfase1 44" xfId="666"/>
    <cellStyle name="20% - Ênfase1 44 2" xfId="667"/>
    <cellStyle name="20% - Ênfase1 44 3" xfId="668"/>
    <cellStyle name="20% - Ênfase1 44 4" xfId="669"/>
    <cellStyle name="20% - Ênfase1 44 5" xfId="670"/>
    <cellStyle name="20% - Ênfase1 44 6" xfId="671"/>
    <cellStyle name="20% - Ênfase1 44 7" xfId="672"/>
    <cellStyle name="20% - Ênfase1 45" xfId="23965"/>
    <cellStyle name="20% - Ênfase1 46" xfId="23966"/>
    <cellStyle name="20% - Ênfase1 47" xfId="23967"/>
    <cellStyle name="20% - Ênfase1 48" xfId="24102"/>
    <cellStyle name="20% - Ênfase1 48 2" xfId="27677"/>
    <cellStyle name="20% - Ênfase1 49" xfId="27722"/>
    <cellStyle name="20% - Ênfase1 5" xfId="673"/>
    <cellStyle name="20% - Ênfase1 5 2" xfId="674"/>
    <cellStyle name="20% - Ênfase1 5 2 2" xfId="675"/>
    <cellStyle name="20% - Ênfase1 5 2 3" xfId="676"/>
    <cellStyle name="20% - Ênfase1 5 2 4" xfId="677"/>
    <cellStyle name="20% - Ênfase1 5 2 5" xfId="678"/>
    <cellStyle name="20% - Ênfase1 5 2 6" xfId="679"/>
    <cellStyle name="20% - Ênfase1 5 2 7" xfId="680"/>
    <cellStyle name="20% - Ênfase1 5 3" xfId="681"/>
    <cellStyle name="20% - Ênfase1 5 4" xfId="682"/>
    <cellStyle name="20% - Ênfase1 5 5" xfId="683"/>
    <cellStyle name="20% - Ênfase1 5 6" xfId="684"/>
    <cellStyle name="20% - Ênfase1 5 7" xfId="685"/>
    <cellStyle name="20% - Ênfase1 5 8" xfId="686"/>
    <cellStyle name="20% - Ênfase1 5 9" xfId="24385"/>
    <cellStyle name="20% - Ênfase1 50" xfId="27773"/>
    <cellStyle name="20% - Ênfase1 51" xfId="27810"/>
    <cellStyle name="20% - Ênfase1 52" xfId="27839"/>
    <cellStyle name="20% - Ênfase1 6" xfId="687"/>
    <cellStyle name="20% - Ênfase1 6 2" xfId="688"/>
    <cellStyle name="20% - Ênfase1 6 2 2" xfId="689"/>
    <cellStyle name="20% - Ênfase1 6 2 3" xfId="690"/>
    <cellStyle name="20% - Ênfase1 6 2 4" xfId="691"/>
    <cellStyle name="20% - Ênfase1 6 2 5" xfId="692"/>
    <cellStyle name="20% - Ênfase1 6 2 6" xfId="693"/>
    <cellStyle name="20% - Ênfase1 6 2 7" xfId="694"/>
    <cellStyle name="20% - Ênfase1 6 3" xfId="695"/>
    <cellStyle name="20% - Ênfase1 6 4" xfId="696"/>
    <cellStyle name="20% - Ênfase1 6 5" xfId="697"/>
    <cellStyle name="20% - Ênfase1 6 6" xfId="698"/>
    <cellStyle name="20% - Ênfase1 6 7" xfId="699"/>
    <cellStyle name="20% - Ênfase1 6 8" xfId="700"/>
    <cellStyle name="20% - Ênfase1 7" xfId="701"/>
    <cellStyle name="20% - Ênfase1 7 2" xfId="702"/>
    <cellStyle name="20% - Ênfase1 7 2 2" xfId="703"/>
    <cellStyle name="20% - Ênfase1 7 2 3" xfId="704"/>
    <cellStyle name="20% - Ênfase1 7 2 4" xfId="705"/>
    <cellStyle name="20% - Ênfase1 7 2 5" xfId="706"/>
    <cellStyle name="20% - Ênfase1 7 2 6" xfId="707"/>
    <cellStyle name="20% - Ênfase1 7 2 7" xfId="708"/>
    <cellStyle name="20% - Ênfase1 7 3" xfId="709"/>
    <cellStyle name="20% - Ênfase1 7 4" xfId="710"/>
    <cellStyle name="20% - Ênfase1 7 5" xfId="711"/>
    <cellStyle name="20% - Ênfase1 7 6" xfId="712"/>
    <cellStyle name="20% - Ênfase1 7 7" xfId="713"/>
    <cellStyle name="20% - Ênfase1 7 8" xfId="714"/>
    <cellStyle name="20% - Ênfase1 8" xfId="715"/>
    <cellStyle name="20% - Ênfase1 8 2" xfId="716"/>
    <cellStyle name="20% - Ênfase1 8 2 2" xfId="717"/>
    <cellStyle name="20% - Ênfase1 8 2 3" xfId="718"/>
    <cellStyle name="20% - Ênfase1 8 2 4" xfId="719"/>
    <cellStyle name="20% - Ênfase1 8 2 5" xfId="720"/>
    <cellStyle name="20% - Ênfase1 8 2 6" xfId="721"/>
    <cellStyle name="20% - Ênfase1 8 2 7" xfId="722"/>
    <cellStyle name="20% - Ênfase1 8 3" xfId="723"/>
    <cellStyle name="20% - Ênfase1 8 4" xfId="724"/>
    <cellStyle name="20% - Ênfase1 8 5" xfId="725"/>
    <cellStyle name="20% - Ênfase1 8 6" xfId="726"/>
    <cellStyle name="20% - Ênfase1 8 7" xfId="727"/>
    <cellStyle name="20% - Ênfase1 8 8" xfId="728"/>
    <cellStyle name="20% - Ênfase1 9" xfId="729"/>
    <cellStyle name="20% - Ênfase1 9 2" xfId="730"/>
    <cellStyle name="20% - Ênfase1 9 2 2" xfId="731"/>
    <cellStyle name="20% - Ênfase1 9 2 3" xfId="732"/>
    <cellStyle name="20% - Ênfase1 9 2 4" xfId="733"/>
    <cellStyle name="20% - Ênfase1 9 2 5" xfId="734"/>
    <cellStyle name="20% - Ênfase1 9 2 6" xfId="735"/>
    <cellStyle name="20% - Ênfase1 9 2 7" xfId="736"/>
    <cellStyle name="20% - Ênfase1 9 3" xfId="737"/>
    <cellStyle name="20% - Ênfase1 9 4" xfId="738"/>
    <cellStyle name="20% - Ênfase1 9 5" xfId="739"/>
    <cellStyle name="20% - Ênfase1 9 6" xfId="740"/>
    <cellStyle name="20% - Ênfase1 9 7" xfId="741"/>
    <cellStyle name="20% - Ênfase1 9 8" xfId="742"/>
    <cellStyle name="20% - Ênfase2" xfId="27" builtinId="34" customBuiltin="1"/>
    <cellStyle name="20% - Ênfase2 10" xfId="743"/>
    <cellStyle name="20% - Ênfase2 10 2" xfId="744"/>
    <cellStyle name="20% - Ênfase2 10 2 2" xfId="745"/>
    <cellStyle name="20% - Ênfase2 10 2 3" xfId="746"/>
    <cellStyle name="20% - Ênfase2 10 2 4" xfId="747"/>
    <cellStyle name="20% - Ênfase2 10 2 5" xfId="748"/>
    <cellStyle name="20% - Ênfase2 10 2 6" xfId="749"/>
    <cellStyle name="20% - Ênfase2 10 2 7" xfId="750"/>
    <cellStyle name="20% - Ênfase2 10 3" xfId="751"/>
    <cellStyle name="20% - Ênfase2 10 4" xfId="752"/>
    <cellStyle name="20% - Ênfase2 10 5" xfId="753"/>
    <cellStyle name="20% - Ênfase2 10 6" xfId="754"/>
    <cellStyle name="20% - Ênfase2 10 7" xfId="755"/>
    <cellStyle name="20% - Ênfase2 10 8" xfId="756"/>
    <cellStyle name="20% - Ênfase2 11" xfId="757"/>
    <cellStyle name="20% - Ênfase2 11 2" xfId="758"/>
    <cellStyle name="20% - Ênfase2 11 2 2" xfId="759"/>
    <cellStyle name="20% - Ênfase2 11 2 3" xfId="760"/>
    <cellStyle name="20% - Ênfase2 11 2 4" xfId="761"/>
    <cellStyle name="20% - Ênfase2 11 2 5" xfId="762"/>
    <cellStyle name="20% - Ênfase2 11 2 6" xfId="763"/>
    <cellStyle name="20% - Ênfase2 11 2 7" xfId="764"/>
    <cellStyle name="20% - Ênfase2 11 3" xfId="765"/>
    <cellStyle name="20% - Ênfase2 11 4" xfId="766"/>
    <cellStyle name="20% - Ênfase2 11 5" xfId="767"/>
    <cellStyle name="20% - Ênfase2 11 6" xfId="768"/>
    <cellStyle name="20% - Ênfase2 11 7" xfId="769"/>
    <cellStyle name="20% - Ênfase2 11 8" xfId="770"/>
    <cellStyle name="20% - Ênfase2 12" xfId="771"/>
    <cellStyle name="20% - Ênfase2 12 2" xfId="772"/>
    <cellStyle name="20% - Ênfase2 12 2 2" xfId="773"/>
    <cellStyle name="20% - Ênfase2 12 2 3" xfId="774"/>
    <cellStyle name="20% - Ênfase2 12 2 4" xfId="775"/>
    <cellStyle name="20% - Ênfase2 12 2 5" xfId="776"/>
    <cellStyle name="20% - Ênfase2 12 2 6" xfId="777"/>
    <cellStyle name="20% - Ênfase2 12 2 7" xfId="778"/>
    <cellStyle name="20% - Ênfase2 12 3" xfId="779"/>
    <cellStyle name="20% - Ênfase2 12 4" xfId="780"/>
    <cellStyle name="20% - Ênfase2 12 5" xfId="781"/>
    <cellStyle name="20% - Ênfase2 12 6" xfId="782"/>
    <cellStyle name="20% - Ênfase2 12 7" xfId="783"/>
    <cellStyle name="20% - Ênfase2 12 8" xfId="784"/>
    <cellStyle name="20% - Ênfase2 13" xfId="785"/>
    <cellStyle name="20% - Ênfase2 13 2" xfId="786"/>
    <cellStyle name="20% - Ênfase2 13 2 2" xfId="787"/>
    <cellStyle name="20% - Ênfase2 13 2 3" xfId="788"/>
    <cellStyle name="20% - Ênfase2 13 2 4" xfId="789"/>
    <cellStyle name="20% - Ênfase2 13 2 5" xfId="790"/>
    <cellStyle name="20% - Ênfase2 13 2 6" xfId="791"/>
    <cellStyle name="20% - Ênfase2 13 2 7" xfId="792"/>
    <cellStyle name="20% - Ênfase2 13 3" xfId="793"/>
    <cellStyle name="20% - Ênfase2 13 4" xfId="794"/>
    <cellStyle name="20% - Ênfase2 13 5" xfId="795"/>
    <cellStyle name="20% - Ênfase2 13 6" xfId="796"/>
    <cellStyle name="20% - Ênfase2 13 7" xfId="797"/>
    <cellStyle name="20% - Ênfase2 13 8" xfId="798"/>
    <cellStyle name="20% - Ênfase2 14" xfId="799"/>
    <cellStyle name="20% - Ênfase2 14 2" xfId="800"/>
    <cellStyle name="20% - Ênfase2 14 2 2" xfId="801"/>
    <cellStyle name="20% - Ênfase2 14 2 3" xfId="802"/>
    <cellStyle name="20% - Ênfase2 14 2 4" xfId="803"/>
    <cellStyle name="20% - Ênfase2 14 2 5" xfId="804"/>
    <cellStyle name="20% - Ênfase2 14 2 6" xfId="805"/>
    <cellStyle name="20% - Ênfase2 14 2 7" xfId="806"/>
    <cellStyle name="20% - Ênfase2 14 3" xfId="807"/>
    <cellStyle name="20% - Ênfase2 14 4" xfId="808"/>
    <cellStyle name="20% - Ênfase2 14 5" xfId="809"/>
    <cellStyle name="20% - Ênfase2 14 6" xfId="810"/>
    <cellStyle name="20% - Ênfase2 14 7" xfId="811"/>
    <cellStyle name="20% - Ênfase2 14 8" xfId="812"/>
    <cellStyle name="20% - Ênfase2 15" xfId="813"/>
    <cellStyle name="20% - Ênfase2 15 2" xfId="814"/>
    <cellStyle name="20% - Ênfase2 15 2 2" xfId="815"/>
    <cellStyle name="20% - Ênfase2 15 2 3" xfId="816"/>
    <cellStyle name="20% - Ênfase2 15 2 4" xfId="817"/>
    <cellStyle name="20% - Ênfase2 15 2 5" xfId="818"/>
    <cellStyle name="20% - Ênfase2 15 2 6" xfId="819"/>
    <cellStyle name="20% - Ênfase2 15 2 7" xfId="820"/>
    <cellStyle name="20% - Ênfase2 15 3" xfId="821"/>
    <cellStyle name="20% - Ênfase2 15 4" xfId="822"/>
    <cellStyle name="20% - Ênfase2 15 5" xfId="823"/>
    <cellStyle name="20% - Ênfase2 15 6" xfId="824"/>
    <cellStyle name="20% - Ênfase2 15 7" xfId="825"/>
    <cellStyle name="20% - Ênfase2 15 8" xfId="826"/>
    <cellStyle name="20% - Ênfase2 16" xfId="827"/>
    <cellStyle name="20% - Ênfase2 16 2" xfId="828"/>
    <cellStyle name="20% - Ênfase2 16 2 2" xfId="829"/>
    <cellStyle name="20% - Ênfase2 16 2 3" xfId="830"/>
    <cellStyle name="20% - Ênfase2 16 2 4" xfId="831"/>
    <cellStyle name="20% - Ênfase2 16 2 5" xfId="832"/>
    <cellStyle name="20% - Ênfase2 16 2 6" xfId="833"/>
    <cellStyle name="20% - Ênfase2 16 2 7" xfId="834"/>
    <cellStyle name="20% - Ênfase2 16 3" xfId="835"/>
    <cellStyle name="20% - Ênfase2 16 4" xfId="836"/>
    <cellStyle name="20% - Ênfase2 16 5" xfId="837"/>
    <cellStyle name="20% - Ênfase2 16 6" xfId="838"/>
    <cellStyle name="20% - Ênfase2 16 7" xfId="839"/>
    <cellStyle name="20% - Ênfase2 16 8" xfId="840"/>
    <cellStyle name="20% - Ênfase2 17" xfId="841"/>
    <cellStyle name="20% - Ênfase2 17 2" xfId="842"/>
    <cellStyle name="20% - Ênfase2 17 3" xfId="843"/>
    <cellStyle name="20% - Ênfase2 17 4" xfId="844"/>
    <cellStyle name="20% - Ênfase2 17 5" xfId="845"/>
    <cellStyle name="20% - Ênfase2 17 6" xfId="846"/>
    <cellStyle name="20% - Ênfase2 17 7" xfId="847"/>
    <cellStyle name="20% - Ênfase2 18" xfId="848"/>
    <cellStyle name="20% - Ênfase2 18 2" xfId="849"/>
    <cellStyle name="20% - Ênfase2 18 3" xfId="850"/>
    <cellStyle name="20% - Ênfase2 18 4" xfId="851"/>
    <cellStyle name="20% - Ênfase2 18 5" xfId="852"/>
    <cellStyle name="20% - Ênfase2 18 6" xfId="853"/>
    <cellStyle name="20% - Ênfase2 18 7" xfId="854"/>
    <cellStyle name="20% - Ênfase2 19" xfId="855"/>
    <cellStyle name="20% - Ênfase2 19 2" xfId="856"/>
    <cellStyle name="20% - Ênfase2 19 3" xfId="857"/>
    <cellStyle name="20% - Ênfase2 19 4" xfId="858"/>
    <cellStyle name="20% - Ênfase2 19 5" xfId="859"/>
    <cellStyle name="20% - Ênfase2 19 6" xfId="860"/>
    <cellStyle name="20% - Ênfase2 19 7" xfId="861"/>
    <cellStyle name="20% - Ênfase2 2" xfId="862"/>
    <cellStyle name="20% - Ênfase2 2 10" xfId="863"/>
    <cellStyle name="20% - Ênfase2 2 10 2" xfId="864"/>
    <cellStyle name="20% - Ênfase2 2 10 2 2" xfId="865"/>
    <cellStyle name="20% - Ênfase2 2 10 2 3" xfId="866"/>
    <cellStyle name="20% - Ênfase2 2 10 2 4" xfId="867"/>
    <cellStyle name="20% - Ênfase2 2 10 2 5" xfId="868"/>
    <cellStyle name="20% - Ênfase2 2 10 2 6" xfId="869"/>
    <cellStyle name="20% - Ênfase2 2 10 2 7" xfId="870"/>
    <cellStyle name="20% - Ênfase2 2 10 3" xfId="871"/>
    <cellStyle name="20% - Ênfase2 2 10 4" xfId="872"/>
    <cellStyle name="20% - Ênfase2 2 10 5" xfId="873"/>
    <cellStyle name="20% - Ênfase2 2 10 6" xfId="874"/>
    <cellStyle name="20% - Ênfase2 2 10 7" xfId="875"/>
    <cellStyle name="20% - Ênfase2 2 10 8" xfId="876"/>
    <cellStyle name="20% - Ênfase2 2 11" xfId="877"/>
    <cellStyle name="20% - Ênfase2 2 11 2" xfId="878"/>
    <cellStyle name="20% - Ênfase2 2 11 3" xfId="879"/>
    <cellStyle name="20% - Ênfase2 2 11 4" xfId="880"/>
    <cellStyle name="20% - Ênfase2 2 11 5" xfId="881"/>
    <cellStyle name="20% - Ênfase2 2 11 6" xfId="882"/>
    <cellStyle name="20% - Ênfase2 2 11 7" xfId="883"/>
    <cellStyle name="20% - Ênfase2 2 12" xfId="884"/>
    <cellStyle name="20% - Ênfase2 2 13" xfId="885"/>
    <cellStyle name="20% - Ênfase2 2 14" xfId="886"/>
    <cellStyle name="20% - Ênfase2 2 15" xfId="887"/>
    <cellStyle name="20% - Ênfase2 2 16" xfId="888"/>
    <cellStyle name="20% - Ênfase2 2 17" xfId="889"/>
    <cellStyle name="20% - Ênfase2 2 18" xfId="24105"/>
    <cellStyle name="20% - Ênfase2 2 2" xfId="890"/>
    <cellStyle name="20% - Ênfase2 2 2 2" xfId="891"/>
    <cellStyle name="20% - Ênfase2 2 2 2 2" xfId="892"/>
    <cellStyle name="20% - Ênfase2 2 2 2 3" xfId="893"/>
    <cellStyle name="20% - Ênfase2 2 2 2 4" xfId="894"/>
    <cellStyle name="20% - Ênfase2 2 2 2 5" xfId="895"/>
    <cellStyle name="20% - Ênfase2 2 2 2 6" xfId="896"/>
    <cellStyle name="20% - Ênfase2 2 2 2 7" xfId="897"/>
    <cellStyle name="20% - Ênfase2 2 2 3" xfId="898"/>
    <cellStyle name="20% - Ênfase2 2 2 4" xfId="899"/>
    <cellStyle name="20% - Ênfase2 2 2 5" xfId="900"/>
    <cellStyle name="20% - Ênfase2 2 2 6" xfId="901"/>
    <cellStyle name="20% - Ênfase2 2 2 7" xfId="902"/>
    <cellStyle name="20% - Ênfase2 2 2 8" xfId="903"/>
    <cellStyle name="20% - Ênfase2 2 2 9" xfId="24386"/>
    <cellStyle name="20% - Ênfase2 2 3" xfId="904"/>
    <cellStyle name="20% - Ênfase2 2 3 2" xfId="905"/>
    <cellStyle name="20% - Ênfase2 2 3 2 2" xfId="906"/>
    <cellStyle name="20% - Ênfase2 2 3 2 3" xfId="907"/>
    <cellStyle name="20% - Ênfase2 2 3 2 4" xfId="908"/>
    <cellStyle name="20% - Ênfase2 2 3 2 5" xfId="909"/>
    <cellStyle name="20% - Ênfase2 2 3 2 6" xfId="910"/>
    <cellStyle name="20% - Ênfase2 2 3 2 7" xfId="911"/>
    <cellStyle name="20% - Ênfase2 2 3 3" xfId="912"/>
    <cellStyle name="20% - Ênfase2 2 3 4" xfId="913"/>
    <cellStyle name="20% - Ênfase2 2 3 5" xfId="914"/>
    <cellStyle name="20% - Ênfase2 2 3 6" xfId="915"/>
    <cellStyle name="20% - Ênfase2 2 3 7" xfId="916"/>
    <cellStyle name="20% - Ênfase2 2 3 8" xfId="917"/>
    <cellStyle name="20% - Ênfase2 2 3 9" xfId="24387"/>
    <cellStyle name="20% - Ênfase2 2 4" xfId="918"/>
    <cellStyle name="20% - Ênfase2 2 4 2" xfId="919"/>
    <cellStyle name="20% - Ênfase2 2 4 2 2" xfId="920"/>
    <cellStyle name="20% - Ênfase2 2 4 2 3" xfId="921"/>
    <cellStyle name="20% - Ênfase2 2 4 2 4" xfId="922"/>
    <cellStyle name="20% - Ênfase2 2 4 2 5" xfId="923"/>
    <cellStyle name="20% - Ênfase2 2 4 2 6" xfId="924"/>
    <cellStyle name="20% - Ênfase2 2 4 2 7" xfId="925"/>
    <cellStyle name="20% - Ênfase2 2 4 3" xfId="926"/>
    <cellStyle name="20% - Ênfase2 2 4 4" xfId="927"/>
    <cellStyle name="20% - Ênfase2 2 4 5" xfId="928"/>
    <cellStyle name="20% - Ênfase2 2 4 6" xfId="929"/>
    <cellStyle name="20% - Ênfase2 2 4 7" xfId="930"/>
    <cellStyle name="20% - Ênfase2 2 4 8" xfId="931"/>
    <cellStyle name="20% - Ênfase2 2 4 9" xfId="24388"/>
    <cellStyle name="20% - Ênfase2 2 5" xfId="932"/>
    <cellStyle name="20% - Ênfase2 2 5 2" xfId="933"/>
    <cellStyle name="20% - Ênfase2 2 5 2 2" xfId="934"/>
    <cellStyle name="20% - Ênfase2 2 5 2 3" xfId="935"/>
    <cellStyle name="20% - Ênfase2 2 5 2 4" xfId="936"/>
    <cellStyle name="20% - Ênfase2 2 5 2 5" xfId="937"/>
    <cellStyle name="20% - Ênfase2 2 5 2 6" xfId="938"/>
    <cellStyle name="20% - Ênfase2 2 5 2 7" xfId="939"/>
    <cellStyle name="20% - Ênfase2 2 5 3" xfId="940"/>
    <cellStyle name="20% - Ênfase2 2 5 4" xfId="941"/>
    <cellStyle name="20% - Ênfase2 2 5 5" xfId="942"/>
    <cellStyle name="20% - Ênfase2 2 5 6" xfId="943"/>
    <cellStyle name="20% - Ênfase2 2 5 7" xfId="944"/>
    <cellStyle name="20% - Ênfase2 2 5 8" xfId="945"/>
    <cellStyle name="20% - Ênfase2 2 6" xfId="946"/>
    <cellStyle name="20% - Ênfase2 2 6 2" xfId="947"/>
    <cellStyle name="20% - Ênfase2 2 6 2 2" xfId="948"/>
    <cellStyle name="20% - Ênfase2 2 6 2 3" xfId="949"/>
    <cellStyle name="20% - Ênfase2 2 6 2 4" xfId="950"/>
    <cellStyle name="20% - Ênfase2 2 6 2 5" xfId="951"/>
    <cellStyle name="20% - Ênfase2 2 6 2 6" xfId="952"/>
    <cellStyle name="20% - Ênfase2 2 6 2 7" xfId="953"/>
    <cellStyle name="20% - Ênfase2 2 6 3" xfId="954"/>
    <cellStyle name="20% - Ênfase2 2 6 4" xfId="955"/>
    <cellStyle name="20% - Ênfase2 2 6 5" xfId="956"/>
    <cellStyle name="20% - Ênfase2 2 6 6" xfId="957"/>
    <cellStyle name="20% - Ênfase2 2 6 7" xfId="958"/>
    <cellStyle name="20% - Ênfase2 2 6 8" xfId="959"/>
    <cellStyle name="20% - Ênfase2 2 7" xfId="960"/>
    <cellStyle name="20% - Ênfase2 2 7 2" xfId="961"/>
    <cellStyle name="20% - Ênfase2 2 7 2 2" xfId="962"/>
    <cellStyle name="20% - Ênfase2 2 7 2 3" xfId="963"/>
    <cellStyle name="20% - Ênfase2 2 7 2 4" xfId="964"/>
    <cellStyle name="20% - Ênfase2 2 7 2 5" xfId="965"/>
    <cellStyle name="20% - Ênfase2 2 7 2 6" xfId="966"/>
    <cellStyle name="20% - Ênfase2 2 7 2 7" xfId="967"/>
    <cellStyle name="20% - Ênfase2 2 7 3" xfId="968"/>
    <cellStyle name="20% - Ênfase2 2 7 4" xfId="969"/>
    <cellStyle name="20% - Ênfase2 2 7 5" xfId="970"/>
    <cellStyle name="20% - Ênfase2 2 7 6" xfId="971"/>
    <cellStyle name="20% - Ênfase2 2 7 7" xfId="972"/>
    <cellStyle name="20% - Ênfase2 2 7 8" xfId="973"/>
    <cellStyle name="20% - Ênfase2 2 8" xfId="974"/>
    <cellStyle name="20% - Ênfase2 2 8 2" xfId="975"/>
    <cellStyle name="20% - Ênfase2 2 8 2 2" xfId="976"/>
    <cellStyle name="20% - Ênfase2 2 8 2 3" xfId="977"/>
    <cellStyle name="20% - Ênfase2 2 8 2 4" xfId="978"/>
    <cellStyle name="20% - Ênfase2 2 8 2 5" xfId="979"/>
    <cellStyle name="20% - Ênfase2 2 8 2 6" xfId="980"/>
    <cellStyle name="20% - Ênfase2 2 8 2 7" xfId="981"/>
    <cellStyle name="20% - Ênfase2 2 8 3" xfId="982"/>
    <cellStyle name="20% - Ênfase2 2 8 4" xfId="983"/>
    <cellStyle name="20% - Ênfase2 2 8 5" xfId="984"/>
    <cellStyle name="20% - Ênfase2 2 8 6" xfId="985"/>
    <cellStyle name="20% - Ênfase2 2 8 7" xfId="986"/>
    <cellStyle name="20% - Ênfase2 2 8 8" xfId="987"/>
    <cellStyle name="20% - Ênfase2 2 9" xfId="988"/>
    <cellStyle name="20% - Ênfase2 2 9 2" xfId="989"/>
    <cellStyle name="20% - Ênfase2 2 9 2 2" xfId="990"/>
    <cellStyle name="20% - Ênfase2 2 9 2 3" xfId="991"/>
    <cellStyle name="20% - Ênfase2 2 9 2 4" xfId="992"/>
    <cellStyle name="20% - Ênfase2 2 9 2 5" xfId="993"/>
    <cellStyle name="20% - Ênfase2 2 9 2 6" xfId="994"/>
    <cellStyle name="20% - Ênfase2 2 9 2 7" xfId="995"/>
    <cellStyle name="20% - Ênfase2 2 9 3" xfId="996"/>
    <cellStyle name="20% - Ênfase2 2 9 4" xfId="997"/>
    <cellStyle name="20% - Ênfase2 2 9 5" xfId="998"/>
    <cellStyle name="20% - Ênfase2 2 9 6" xfId="999"/>
    <cellStyle name="20% - Ênfase2 2 9 7" xfId="1000"/>
    <cellStyle name="20% - Ênfase2 2 9 8" xfId="1001"/>
    <cellStyle name="20% - Ênfase2 2_Compo" xfId="24389"/>
    <cellStyle name="20% - Ênfase2 20" xfId="1002"/>
    <cellStyle name="20% - Ênfase2 20 2" xfId="1003"/>
    <cellStyle name="20% - Ênfase2 20 3" xfId="1004"/>
    <cellStyle name="20% - Ênfase2 20 4" xfId="1005"/>
    <cellStyle name="20% - Ênfase2 20 5" xfId="1006"/>
    <cellStyle name="20% - Ênfase2 20 6" xfId="1007"/>
    <cellStyle name="20% - Ênfase2 20 7" xfId="1008"/>
    <cellStyle name="20% - Ênfase2 21" xfId="1009"/>
    <cellStyle name="20% - Ênfase2 21 2" xfId="1010"/>
    <cellStyle name="20% - Ênfase2 21 3" xfId="1011"/>
    <cellStyle name="20% - Ênfase2 21 4" xfId="1012"/>
    <cellStyle name="20% - Ênfase2 21 5" xfId="1013"/>
    <cellStyle name="20% - Ênfase2 21 6" xfId="1014"/>
    <cellStyle name="20% - Ênfase2 21 7" xfId="1015"/>
    <cellStyle name="20% - Ênfase2 22" xfId="1016"/>
    <cellStyle name="20% - Ênfase2 22 2" xfId="1017"/>
    <cellStyle name="20% - Ênfase2 22 3" xfId="1018"/>
    <cellStyle name="20% - Ênfase2 22 4" xfId="1019"/>
    <cellStyle name="20% - Ênfase2 22 5" xfId="1020"/>
    <cellStyle name="20% - Ênfase2 22 6" xfId="1021"/>
    <cellStyle name="20% - Ênfase2 22 7" xfId="1022"/>
    <cellStyle name="20% - Ênfase2 23" xfId="1023"/>
    <cellStyle name="20% - Ênfase2 23 2" xfId="1024"/>
    <cellStyle name="20% - Ênfase2 23 3" xfId="1025"/>
    <cellStyle name="20% - Ênfase2 23 4" xfId="1026"/>
    <cellStyle name="20% - Ênfase2 23 5" xfId="1027"/>
    <cellStyle name="20% - Ênfase2 23 6" xfId="1028"/>
    <cellStyle name="20% - Ênfase2 23 7" xfId="1029"/>
    <cellStyle name="20% - Ênfase2 24" xfId="1030"/>
    <cellStyle name="20% - Ênfase2 24 2" xfId="1031"/>
    <cellStyle name="20% - Ênfase2 24 3" xfId="1032"/>
    <cellStyle name="20% - Ênfase2 24 4" xfId="1033"/>
    <cellStyle name="20% - Ênfase2 24 5" xfId="1034"/>
    <cellStyle name="20% - Ênfase2 24 6" xfId="1035"/>
    <cellStyle name="20% - Ênfase2 24 7" xfId="1036"/>
    <cellStyle name="20% - Ênfase2 25" xfId="1037"/>
    <cellStyle name="20% - Ênfase2 25 2" xfId="1038"/>
    <cellStyle name="20% - Ênfase2 25 3" xfId="1039"/>
    <cellStyle name="20% - Ênfase2 25 4" xfId="1040"/>
    <cellStyle name="20% - Ênfase2 25 5" xfId="1041"/>
    <cellStyle name="20% - Ênfase2 25 6" xfId="1042"/>
    <cellStyle name="20% - Ênfase2 25 7" xfId="1043"/>
    <cellStyle name="20% - Ênfase2 26" xfId="1044"/>
    <cellStyle name="20% - Ênfase2 26 2" xfId="1045"/>
    <cellStyle name="20% - Ênfase2 26 3" xfId="1046"/>
    <cellStyle name="20% - Ênfase2 26 4" xfId="1047"/>
    <cellStyle name="20% - Ênfase2 26 5" xfId="1048"/>
    <cellStyle name="20% - Ênfase2 26 6" xfId="1049"/>
    <cellStyle name="20% - Ênfase2 26 7" xfId="1050"/>
    <cellStyle name="20% - Ênfase2 27" xfId="1051"/>
    <cellStyle name="20% - Ênfase2 27 2" xfId="1052"/>
    <cellStyle name="20% - Ênfase2 27 3" xfId="1053"/>
    <cellStyle name="20% - Ênfase2 27 4" xfId="1054"/>
    <cellStyle name="20% - Ênfase2 27 5" xfId="1055"/>
    <cellStyle name="20% - Ênfase2 27 6" xfId="1056"/>
    <cellStyle name="20% - Ênfase2 27 7" xfId="1057"/>
    <cellStyle name="20% - Ênfase2 28" xfId="1058"/>
    <cellStyle name="20% - Ênfase2 28 2" xfId="1059"/>
    <cellStyle name="20% - Ênfase2 28 3" xfId="1060"/>
    <cellStyle name="20% - Ênfase2 28 4" xfId="1061"/>
    <cellStyle name="20% - Ênfase2 28 5" xfId="1062"/>
    <cellStyle name="20% - Ênfase2 28 6" xfId="1063"/>
    <cellStyle name="20% - Ênfase2 28 7" xfId="1064"/>
    <cellStyle name="20% - Ênfase2 29" xfId="1065"/>
    <cellStyle name="20% - Ênfase2 29 2" xfId="1066"/>
    <cellStyle name="20% - Ênfase2 29 3" xfId="1067"/>
    <cellStyle name="20% - Ênfase2 29 4" xfId="1068"/>
    <cellStyle name="20% - Ênfase2 29 5" xfId="1069"/>
    <cellStyle name="20% - Ênfase2 29 6" xfId="1070"/>
    <cellStyle name="20% - Ênfase2 29 7" xfId="1071"/>
    <cellStyle name="20% - Ênfase2 3" xfId="1072"/>
    <cellStyle name="20% - Ênfase2 3 10" xfId="1073"/>
    <cellStyle name="20% - Ênfase2 3 10 2" xfId="1074"/>
    <cellStyle name="20% - Ênfase2 3 10 2 2" xfId="1075"/>
    <cellStyle name="20% - Ênfase2 3 10 2 3" xfId="1076"/>
    <cellStyle name="20% - Ênfase2 3 10 2 4" xfId="1077"/>
    <cellStyle name="20% - Ênfase2 3 10 2 5" xfId="1078"/>
    <cellStyle name="20% - Ênfase2 3 10 2 6" xfId="1079"/>
    <cellStyle name="20% - Ênfase2 3 10 2 7" xfId="1080"/>
    <cellStyle name="20% - Ênfase2 3 10 3" xfId="1081"/>
    <cellStyle name="20% - Ênfase2 3 10 4" xfId="1082"/>
    <cellStyle name="20% - Ênfase2 3 10 5" xfId="1083"/>
    <cellStyle name="20% - Ênfase2 3 10 6" xfId="1084"/>
    <cellStyle name="20% - Ênfase2 3 10 7" xfId="1085"/>
    <cellStyle name="20% - Ênfase2 3 10 8" xfId="1086"/>
    <cellStyle name="20% - Ênfase2 3 11" xfId="1087"/>
    <cellStyle name="20% - Ênfase2 3 11 2" xfId="1088"/>
    <cellStyle name="20% - Ênfase2 3 11 3" xfId="1089"/>
    <cellStyle name="20% - Ênfase2 3 11 4" xfId="1090"/>
    <cellStyle name="20% - Ênfase2 3 11 5" xfId="1091"/>
    <cellStyle name="20% - Ênfase2 3 11 6" xfId="1092"/>
    <cellStyle name="20% - Ênfase2 3 11 7" xfId="1093"/>
    <cellStyle name="20% - Ênfase2 3 12" xfId="1094"/>
    <cellStyle name="20% - Ênfase2 3 13" xfId="1095"/>
    <cellStyle name="20% - Ênfase2 3 14" xfId="1096"/>
    <cellStyle name="20% - Ênfase2 3 15" xfId="1097"/>
    <cellStyle name="20% - Ênfase2 3 16" xfId="1098"/>
    <cellStyle name="20% - Ênfase2 3 17" xfId="1099"/>
    <cellStyle name="20% - Ênfase2 3 18" xfId="24390"/>
    <cellStyle name="20% - Ênfase2 3 2" xfId="1100"/>
    <cellStyle name="20% - Ênfase2 3 2 2" xfId="1101"/>
    <cellStyle name="20% - Ênfase2 3 2 2 2" xfId="1102"/>
    <cellStyle name="20% - Ênfase2 3 2 2 3" xfId="1103"/>
    <cellStyle name="20% - Ênfase2 3 2 2 4" xfId="1104"/>
    <cellStyle name="20% - Ênfase2 3 2 2 5" xfId="1105"/>
    <cellStyle name="20% - Ênfase2 3 2 2 6" xfId="1106"/>
    <cellStyle name="20% - Ênfase2 3 2 2 7" xfId="1107"/>
    <cellStyle name="20% - Ênfase2 3 2 3" xfId="1108"/>
    <cellStyle name="20% - Ênfase2 3 2 4" xfId="1109"/>
    <cellStyle name="20% - Ênfase2 3 2 5" xfId="1110"/>
    <cellStyle name="20% - Ênfase2 3 2 6" xfId="1111"/>
    <cellStyle name="20% - Ênfase2 3 2 7" xfId="1112"/>
    <cellStyle name="20% - Ênfase2 3 2 8" xfId="1113"/>
    <cellStyle name="20% - Ênfase2 3 3" xfId="1114"/>
    <cellStyle name="20% - Ênfase2 3 3 2" xfId="1115"/>
    <cellStyle name="20% - Ênfase2 3 3 2 2" xfId="1116"/>
    <cellStyle name="20% - Ênfase2 3 3 2 3" xfId="1117"/>
    <cellStyle name="20% - Ênfase2 3 3 2 4" xfId="1118"/>
    <cellStyle name="20% - Ênfase2 3 3 2 5" xfId="1119"/>
    <cellStyle name="20% - Ênfase2 3 3 2 6" xfId="1120"/>
    <cellStyle name="20% - Ênfase2 3 3 2 7" xfId="1121"/>
    <cellStyle name="20% - Ênfase2 3 3 3" xfId="1122"/>
    <cellStyle name="20% - Ênfase2 3 3 4" xfId="1123"/>
    <cellStyle name="20% - Ênfase2 3 3 5" xfId="1124"/>
    <cellStyle name="20% - Ênfase2 3 3 6" xfId="1125"/>
    <cellStyle name="20% - Ênfase2 3 3 7" xfId="1126"/>
    <cellStyle name="20% - Ênfase2 3 3 8" xfId="1127"/>
    <cellStyle name="20% - Ênfase2 3 4" xfId="1128"/>
    <cellStyle name="20% - Ênfase2 3 4 2" xfId="1129"/>
    <cellStyle name="20% - Ênfase2 3 4 2 2" xfId="1130"/>
    <cellStyle name="20% - Ênfase2 3 4 2 3" xfId="1131"/>
    <cellStyle name="20% - Ênfase2 3 4 2 4" xfId="1132"/>
    <cellStyle name="20% - Ênfase2 3 4 2 5" xfId="1133"/>
    <cellStyle name="20% - Ênfase2 3 4 2 6" xfId="1134"/>
    <cellStyle name="20% - Ênfase2 3 4 2 7" xfId="1135"/>
    <cellStyle name="20% - Ênfase2 3 4 3" xfId="1136"/>
    <cellStyle name="20% - Ênfase2 3 4 4" xfId="1137"/>
    <cellStyle name="20% - Ênfase2 3 4 5" xfId="1138"/>
    <cellStyle name="20% - Ênfase2 3 4 6" xfId="1139"/>
    <cellStyle name="20% - Ênfase2 3 4 7" xfId="1140"/>
    <cellStyle name="20% - Ênfase2 3 4 8" xfId="1141"/>
    <cellStyle name="20% - Ênfase2 3 5" xfId="1142"/>
    <cellStyle name="20% - Ênfase2 3 5 2" xfId="1143"/>
    <cellStyle name="20% - Ênfase2 3 5 2 2" xfId="1144"/>
    <cellStyle name="20% - Ênfase2 3 5 2 3" xfId="1145"/>
    <cellStyle name="20% - Ênfase2 3 5 2 4" xfId="1146"/>
    <cellStyle name="20% - Ênfase2 3 5 2 5" xfId="1147"/>
    <cellStyle name="20% - Ênfase2 3 5 2 6" xfId="1148"/>
    <cellStyle name="20% - Ênfase2 3 5 2 7" xfId="1149"/>
    <cellStyle name="20% - Ênfase2 3 5 3" xfId="1150"/>
    <cellStyle name="20% - Ênfase2 3 5 4" xfId="1151"/>
    <cellStyle name="20% - Ênfase2 3 5 5" xfId="1152"/>
    <cellStyle name="20% - Ênfase2 3 5 6" xfId="1153"/>
    <cellStyle name="20% - Ênfase2 3 5 7" xfId="1154"/>
    <cellStyle name="20% - Ênfase2 3 5 8" xfId="1155"/>
    <cellStyle name="20% - Ênfase2 3 6" xfId="1156"/>
    <cellStyle name="20% - Ênfase2 3 6 2" xfId="1157"/>
    <cellStyle name="20% - Ênfase2 3 6 2 2" xfId="1158"/>
    <cellStyle name="20% - Ênfase2 3 6 2 3" xfId="1159"/>
    <cellStyle name="20% - Ênfase2 3 6 2 4" xfId="1160"/>
    <cellStyle name="20% - Ênfase2 3 6 2 5" xfId="1161"/>
    <cellStyle name="20% - Ênfase2 3 6 2 6" xfId="1162"/>
    <cellStyle name="20% - Ênfase2 3 6 2 7" xfId="1163"/>
    <cellStyle name="20% - Ênfase2 3 6 3" xfId="1164"/>
    <cellStyle name="20% - Ênfase2 3 6 4" xfId="1165"/>
    <cellStyle name="20% - Ênfase2 3 6 5" xfId="1166"/>
    <cellStyle name="20% - Ênfase2 3 6 6" xfId="1167"/>
    <cellStyle name="20% - Ênfase2 3 6 7" xfId="1168"/>
    <cellStyle name="20% - Ênfase2 3 6 8" xfId="1169"/>
    <cellStyle name="20% - Ênfase2 3 7" xfId="1170"/>
    <cellStyle name="20% - Ênfase2 3 7 2" xfId="1171"/>
    <cellStyle name="20% - Ênfase2 3 7 2 2" xfId="1172"/>
    <cellStyle name="20% - Ênfase2 3 7 2 3" xfId="1173"/>
    <cellStyle name="20% - Ênfase2 3 7 2 4" xfId="1174"/>
    <cellStyle name="20% - Ênfase2 3 7 2 5" xfId="1175"/>
    <cellStyle name="20% - Ênfase2 3 7 2 6" xfId="1176"/>
    <cellStyle name="20% - Ênfase2 3 7 2 7" xfId="1177"/>
    <cellStyle name="20% - Ênfase2 3 7 3" xfId="1178"/>
    <cellStyle name="20% - Ênfase2 3 7 4" xfId="1179"/>
    <cellStyle name="20% - Ênfase2 3 7 5" xfId="1180"/>
    <cellStyle name="20% - Ênfase2 3 7 6" xfId="1181"/>
    <cellStyle name="20% - Ênfase2 3 7 7" xfId="1182"/>
    <cellStyle name="20% - Ênfase2 3 7 8" xfId="1183"/>
    <cellStyle name="20% - Ênfase2 3 8" xfId="1184"/>
    <cellStyle name="20% - Ênfase2 3 8 2" xfId="1185"/>
    <cellStyle name="20% - Ênfase2 3 8 2 2" xfId="1186"/>
    <cellStyle name="20% - Ênfase2 3 8 2 3" xfId="1187"/>
    <cellStyle name="20% - Ênfase2 3 8 2 4" xfId="1188"/>
    <cellStyle name="20% - Ênfase2 3 8 2 5" xfId="1189"/>
    <cellStyle name="20% - Ênfase2 3 8 2 6" xfId="1190"/>
    <cellStyle name="20% - Ênfase2 3 8 2 7" xfId="1191"/>
    <cellStyle name="20% - Ênfase2 3 8 3" xfId="1192"/>
    <cellStyle name="20% - Ênfase2 3 8 4" xfId="1193"/>
    <cellStyle name="20% - Ênfase2 3 8 5" xfId="1194"/>
    <cellStyle name="20% - Ênfase2 3 8 6" xfId="1195"/>
    <cellStyle name="20% - Ênfase2 3 8 7" xfId="1196"/>
    <cellStyle name="20% - Ênfase2 3 8 8" xfId="1197"/>
    <cellStyle name="20% - Ênfase2 3 9" xfId="1198"/>
    <cellStyle name="20% - Ênfase2 3 9 2" xfId="1199"/>
    <cellStyle name="20% - Ênfase2 3 9 2 2" xfId="1200"/>
    <cellStyle name="20% - Ênfase2 3 9 2 3" xfId="1201"/>
    <cellStyle name="20% - Ênfase2 3 9 2 4" xfId="1202"/>
    <cellStyle name="20% - Ênfase2 3 9 2 5" xfId="1203"/>
    <cellStyle name="20% - Ênfase2 3 9 2 6" xfId="1204"/>
    <cellStyle name="20% - Ênfase2 3 9 2 7" xfId="1205"/>
    <cellStyle name="20% - Ênfase2 3 9 3" xfId="1206"/>
    <cellStyle name="20% - Ênfase2 3 9 4" xfId="1207"/>
    <cellStyle name="20% - Ênfase2 3 9 5" xfId="1208"/>
    <cellStyle name="20% - Ênfase2 3 9 6" xfId="1209"/>
    <cellStyle name="20% - Ênfase2 3 9 7" xfId="1210"/>
    <cellStyle name="20% - Ênfase2 3 9 8" xfId="1211"/>
    <cellStyle name="20% - Ênfase2 30" xfId="1212"/>
    <cellStyle name="20% - Ênfase2 30 2" xfId="1213"/>
    <cellStyle name="20% - Ênfase2 30 3" xfId="1214"/>
    <cellStyle name="20% - Ênfase2 30 4" xfId="1215"/>
    <cellStyle name="20% - Ênfase2 30 5" xfId="1216"/>
    <cellStyle name="20% - Ênfase2 30 6" xfId="1217"/>
    <cellStyle name="20% - Ênfase2 30 7" xfId="1218"/>
    <cellStyle name="20% - Ênfase2 31" xfId="1219"/>
    <cellStyle name="20% - Ênfase2 31 2" xfId="1220"/>
    <cellStyle name="20% - Ênfase2 31 3" xfId="1221"/>
    <cellStyle name="20% - Ênfase2 31 4" xfId="1222"/>
    <cellStyle name="20% - Ênfase2 31 5" xfId="1223"/>
    <cellStyle name="20% - Ênfase2 31 6" xfId="1224"/>
    <cellStyle name="20% - Ênfase2 31 7" xfId="1225"/>
    <cellStyle name="20% - Ênfase2 32" xfId="1226"/>
    <cellStyle name="20% - Ênfase2 32 2" xfId="1227"/>
    <cellStyle name="20% - Ênfase2 32 3" xfId="1228"/>
    <cellStyle name="20% - Ênfase2 32 4" xfId="1229"/>
    <cellStyle name="20% - Ênfase2 32 5" xfId="1230"/>
    <cellStyle name="20% - Ênfase2 32 6" xfId="1231"/>
    <cellStyle name="20% - Ênfase2 32 7" xfId="1232"/>
    <cellStyle name="20% - Ênfase2 33" xfId="1233"/>
    <cellStyle name="20% - Ênfase2 33 2" xfId="1234"/>
    <cellStyle name="20% - Ênfase2 33 3" xfId="1235"/>
    <cellStyle name="20% - Ênfase2 33 4" xfId="1236"/>
    <cellStyle name="20% - Ênfase2 33 5" xfId="1237"/>
    <cellStyle name="20% - Ênfase2 33 6" xfId="1238"/>
    <cellStyle name="20% - Ênfase2 33 7" xfId="1239"/>
    <cellStyle name="20% - Ênfase2 34" xfId="1240"/>
    <cellStyle name="20% - Ênfase2 34 2" xfId="1241"/>
    <cellStyle name="20% - Ênfase2 34 3" xfId="1242"/>
    <cellStyle name="20% - Ênfase2 34 4" xfId="1243"/>
    <cellStyle name="20% - Ênfase2 34 5" xfId="1244"/>
    <cellStyle name="20% - Ênfase2 34 6" xfId="1245"/>
    <cellStyle name="20% - Ênfase2 34 7" xfId="1246"/>
    <cellStyle name="20% - Ênfase2 35" xfId="1247"/>
    <cellStyle name="20% - Ênfase2 35 2" xfId="1248"/>
    <cellStyle name="20% - Ênfase2 35 3" xfId="1249"/>
    <cellStyle name="20% - Ênfase2 35 4" xfId="1250"/>
    <cellStyle name="20% - Ênfase2 35 5" xfId="1251"/>
    <cellStyle name="20% - Ênfase2 35 6" xfId="1252"/>
    <cellStyle name="20% - Ênfase2 35 7" xfId="1253"/>
    <cellStyle name="20% - Ênfase2 36" xfId="1254"/>
    <cellStyle name="20% - Ênfase2 36 2" xfId="1255"/>
    <cellStyle name="20% - Ênfase2 36 3" xfId="1256"/>
    <cellStyle name="20% - Ênfase2 36 4" xfId="1257"/>
    <cellStyle name="20% - Ênfase2 36 5" xfId="1258"/>
    <cellStyle name="20% - Ênfase2 36 6" xfId="1259"/>
    <cellStyle name="20% - Ênfase2 36 7" xfId="1260"/>
    <cellStyle name="20% - Ênfase2 37" xfId="1261"/>
    <cellStyle name="20% - Ênfase2 37 2" xfId="1262"/>
    <cellStyle name="20% - Ênfase2 37 3" xfId="1263"/>
    <cellStyle name="20% - Ênfase2 37 4" xfId="1264"/>
    <cellStyle name="20% - Ênfase2 37 5" xfId="1265"/>
    <cellStyle name="20% - Ênfase2 37 6" xfId="1266"/>
    <cellStyle name="20% - Ênfase2 37 7" xfId="1267"/>
    <cellStyle name="20% - Ênfase2 38" xfId="1268"/>
    <cellStyle name="20% - Ênfase2 38 2" xfId="1269"/>
    <cellStyle name="20% - Ênfase2 38 3" xfId="1270"/>
    <cellStyle name="20% - Ênfase2 38 4" xfId="1271"/>
    <cellStyle name="20% - Ênfase2 38 5" xfId="1272"/>
    <cellStyle name="20% - Ênfase2 38 6" xfId="1273"/>
    <cellStyle name="20% - Ênfase2 38 7" xfId="1274"/>
    <cellStyle name="20% - Ênfase2 39" xfId="1275"/>
    <cellStyle name="20% - Ênfase2 39 2" xfId="1276"/>
    <cellStyle name="20% - Ênfase2 39 3" xfId="1277"/>
    <cellStyle name="20% - Ênfase2 39 4" xfId="1278"/>
    <cellStyle name="20% - Ênfase2 39 5" xfId="1279"/>
    <cellStyle name="20% - Ênfase2 39 6" xfId="1280"/>
    <cellStyle name="20% - Ênfase2 39 7" xfId="1281"/>
    <cellStyle name="20% - Ênfase2 4" xfId="1282"/>
    <cellStyle name="20% - Ênfase2 4 2" xfId="1283"/>
    <cellStyle name="20% - Ênfase2 4 2 2" xfId="1284"/>
    <cellStyle name="20% - Ênfase2 4 2 3" xfId="1285"/>
    <cellStyle name="20% - Ênfase2 4 2 4" xfId="1286"/>
    <cellStyle name="20% - Ênfase2 4 2 5" xfId="1287"/>
    <cellStyle name="20% - Ênfase2 4 2 6" xfId="1288"/>
    <cellStyle name="20% - Ênfase2 4 2 7" xfId="1289"/>
    <cellStyle name="20% - Ênfase2 4 3" xfId="1290"/>
    <cellStyle name="20% - Ênfase2 4 4" xfId="1291"/>
    <cellStyle name="20% - Ênfase2 4 5" xfId="1292"/>
    <cellStyle name="20% - Ênfase2 4 6" xfId="1293"/>
    <cellStyle name="20% - Ênfase2 4 7" xfId="1294"/>
    <cellStyle name="20% - Ênfase2 4 8" xfId="1295"/>
    <cellStyle name="20% - Ênfase2 4 9" xfId="24391"/>
    <cellStyle name="20% - Ênfase2 40" xfId="1296"/>
    <cellStyle name="20% - Ênfase2 40 2" xfId="1297"/>
    <cellStyle name="20% - Ênfase2 40 3" xfId="1298"/>
    <cellStyle name="20% - Ênfase2 40 4" xfId="1299"/>
    <cellStyle name="20% - Ênfase2 40 5" xfId="1300"/>
    <cellStyle name="20% - Ênfase2 40 6" xfId="1301"/>
    <cellStyle name="20% - Ênfase2 40 7" xfId="1302"/>
    <cellStyle name="20% - Ênfase2 41" xfId="1303"/>
    <cellStyle name="20% - Ênfase2 41 2" xfId="1304"/>
    <cellStyle name="20% - Ênfase2 41 3" xfId="1305"/>
    <cellStyle name="20% - Ênfase2 41 4" xfId="1306"/>
    <cellStyle name="20% - Ênfase2 41 5" xfId="1307"/>
    <cellStyle name="20% - Ênfase2 41 6" xfId="1308"/>
    <cellStyle name="20% - Ênfase2 41 7" xfId="1309"/>
    <cellStyle name="20% - Ênfase2 42" xfId="1310"/>
    <cellStyle name="20% - Ênfase2 42 2" xfId="1311"/>
    <cellStyle name="20% - Ênfase2 42 3" xfId="1312"/>
    <cellStyle name="20% - Ênfase2 42 4" xfId="1313"/>
    <cellStyle name="20% - Ênfase2 42 5" xfId="1314"/>
    <cellStyle name="20% - Ênfase2 42 6" xfId="1315"/>
    <cellStyle name="20% - Ênfase2 42 7" xfId="1316"/>
    <cellStyle name="20% - Ênfase2 43" xfId="1317"/>
    <cellStyle name="20% - Ênfase2 43 2" xfId="1318"/>
    <cellStyle name="20% - Ênfase2 43 3" xfId="1319"/>
    <cellStyle name="20% - Ênfase2 43 4" xfId="1320"/>
    <cellStyle name="20% - Ênfase2 43 5" xfId="1321"/>
    <cellStyle name="20% - Ênfase2 43 6" xfId="1322"/>
    <cellStyle name="20% - Ênfase2 43 7" xfId="1323"/>
    <cellStyle name="20% - Ênfase2 44" xfId="1324"/>
    <cellStyle name="20% - Ênfase2 44 2" xfId="1325"/>
    <cellStyle name="20% - Ênfase2 44 3" xfId="1326"/>
    <cellStyle name="20% - Ênfase2 44 4" xfId="1327"/>
    <cellStyle name="20% - Ênfase2 44 5" xfId="1328"/>
    <cellStyle name="20% - Ênfase2 44 6" xfId="1329"/>
    <cellStyle name="20% - Ênfase2 44 7" xfId="1330"/>
    <cellStyle name="20% - Ênfase2 45" xfId="23968"/>
    <cellStyle name="20% - Ênfase2 46" xfId="23969"/>
    <cellStyle name="20% - Ênfase2 47" xfId="23970"/>
    <cellStyle name="20% - Ênfase2 48" xfId="24104"/>
    <cellStyle name="20% - Ênfase2 48 2" xfId="27678"/>
    <cellStyle name="20% - Ênfase2 49" xfId="27723"/>
    <cellStyle name="20% - Ênfase2 5" xfId="1331"/>
    <cellStyle name="20% - Ênfase2 5 2" xfId="1332"/>
    <cellStyle name="20% - Ênfase2 5 2 2" xfId="1333"/>
    <cellStyle name="20% - Ênfase2 5 2 3" xfId="1334"/>
    <cellStyle name="20% - Ênfase2 5 2 4" xfId="1335"/>
    <cellStyle name="20% - Ênfase2 5 2 5" xfId="1336"/>
    <cellStyle name="20% - Ênfase2 5 2 6" xfId="1337"/>
    <cellStyle name="20% - Ênfase2 5 2 7" xfId="1338"/>
    <cellStyle name="20% - Ênfase2 5 3" xfId="1339"/>
    <cellStyle name="20% - Ênfase2 5 4" xfId="1340"/>
    <cellStyle name="20% - Ênfase2 5 5" xfId="1341"/>
    <cellStyle name="20% - Ênfase2 5 6" xfId="1342"/>
    <cellStyle name="20% - Ênfase2 5 7" xfId="1343"/>
    <cellStyle name="20% - Ênfase2 5 8" xfId="1344"/>
    <cellStyle name="20% - Ênfase2 5 9" xfId="24392"/>
    <cellStyle name="20% - Ênfase2 50" xfId="27771"/>
    <cellStyle name="20% - Ênfase2 51" xfId="27808"/>
    <cellStyle name="20% - Ênfase2 52" xfId="27837"/>
    <cellStyle name="20% - Ênfase2 6" xfId="1345"/>
    <cellStyle name="20% - Ênfase2 6 2" xfId="1346"/>
    <cellStyle name="20% - Ênfase2 6 2 2" xfId="1347"/>
    <cellStyle name="20% - Ênfase2 6 2 3" xfId="1348"/>
    <cellStyle name="20% - Ênfase2 6 2 4" xfId="1349"/>
    <cellStyle name="20% - Ênfase2 6 2 5" xfId="1350"/>
    <cellStyle name="20% - Ênfase2 6 2 6" xfId="1351"/>
    <cellStyle name="20% - Ênfase2 6 2 7" xfId="1352"/>
    <cellStyle name="20% - Ênfase2 6 3" xfId="1353"/>
    <cellStyle name="20% - Ênfase2 6 4" xfId="1354"/>
    <cellStyle name="20% - Ênfase2 6 5" xfId="1355"/>
    <cellStyle name="20% - Ênfase2 6 6" xfId="1356"/>
    <cellStyle name="20% - Ênfase2 6 7" xfId="1357"/>
    <cellStyle name="20% - Ênfase2 6 8" xfId="1358"/>
    <cellStyle name="20% - Ênfase2 7" xfId="1359"/>
    <cellStyle name="20% - Ênfase2 7 2" xfId="1360"/>
    <cellStyle name="20% - Ênfase2 7 2 2" xfId="1361"/>
    <cellStyle name="20% - Ênfase2 7 2 3" xfId="1362"/>
    <cellStyle name="20% - Ênfase2 7 2 4" xfId="1363"/>
    <cellStyle name="20% - Ênfase2 7 2 5" xfId="1364"/>
    <cellStyle name="20% - Ênfase2 7 2 6" xfId="1365"/>
    <cellStyle name="20% - Ênfase2 7 2 7" xfId="1366"/>
    <cellStyle name="20% - Ênfase2 7 3" xfId="1367"/>
    <cellStyle name="20% - Ênfase2 7 4" xfId="1368"/>
    <cellStyle name="20% - Ênfase2 7 5" xfId="1369"/>
    <cellStyle name="20% - Ênfase2 7 6" xfId="1370"/>
    <cellStyle name="20% - Ênfase2 7 7" xfId="1371"/>
    <cellStyle name="20% - Ênfase2 7 8" xfId="1372"/>
    <cellStyle name="20% - Ênfase2 8" xfId="1373"/>
    <cellStyle name="20% - Ênfase2 8 2" xfId="1374"/>
    <cellStyle name="20% - Ênfase2 8 2 2" xfId="1375"/>
    <cellStyle name="20% - Ênfase2 8 2 3" xfId="1376"/>
    <cellStyle name="20% - Ênfase2 8 2 4" xfId="1377"/>
    <cellStyle name="20% - Ênfase2 8 2 5" xfId="1378"/>
    <cellStyle name="20% - Ênfase2 8 2 6" xfId="1379"/>
    <cellStyle name="20% - Ênfase2 8 2 7" xfId="1380"/>
    <cellStyle name="20% - Ênfase2 8 3" xfId="1381"/>
    <cellStyle name="20% - Ênfase2 8 4" xfId="1382"/>
    <cellStyle name="20% - Ênfase2 8 5" xfId="1383"/>
    <cellStyle name="20% - Ênfase2 8 6" xfId="1384"/>
    <cellStyle name="20% - Ênfase2 8 7" xfId="1385"/>
    <cellStyle name="20% - Ênfase2 8 8" xfId="1386"/>
    <cellStyle name="20% - Ênfase2 9" xfId="1387"/>
    <cellStyle name="20% - Ênfase2 9 2" xfId="1388"/>
    <cellStyle name="20% - Ênfase2 9 2 2" xfId="1389"/>
    <cellStyle name="20% - Ênfase2 9 2 3" xfId="1390"/>
    <cellStyle name="20% - Ênfase2 9 2 4" xfId="1391"/>
    <cellStyle name="20% - Ênfase2 9 2 5" xfId="1392"/>
    <cellStyle name="20% - Ênfase2 9 2 6" xfId="1393"/>
    <cellStyle name="20% - Ênfase2 9 2 7" xfId="1394"/>
    <cellStyle name="20% - Ênfase2 9 3" xfId="1395"/>
    <cellStyle name="20% - Ênfase2 9 4" xfId="1396"/>
    <cellStyle name="20% - Ênfase2 9 5" xfId="1397"/>
    <cellStyle name="20% - Ênfase2 9 6" xfId="1398"/>
    <cellStyle name="20% - Ênfase2 9 7" xfId="1399"/>
    <cellStyle name="20% - Ênfase2 9 8" xfId="1400"/>
    <cellStyle name="20% - Ênfase3" xfId="31" builtinId="38" customBuiltin="1"/>
    <cellStyle name="20% - Ênfase3 10" xfId="1401"/>
    <cellStyle name="20% - Ênfase3 10 2" xfId="1402"/>
    <cellStyle name="20% - Ênfase3 10 2 2" xfId="1403"/>
    <cellStyle name="20% - Ênfase3 10 2 3" xfId="1404"/>
    <cellStyle name="20% - Ênfase3 10 2 4" xfId="1405"/>
    <cellStyle name="20% - Ênfase3 10 2 5" xfId="1406"/>
    <cellStyle name="20% - Ênfase3 10 2 6" xfId="1407"/>
    <cellStyle name="20% - Ênfase3 10 2 7" xfId="1408"/>
    <cellStyle name="20% - Ênfase3 10 3" xfId="1409"/>
    <cellStyle name="20% - Ênfase3 10 4" xfId="1410"/>
    <cellStyle name="20% - Ênfase3 10 5" xfId="1411"/>
    <cellStyle name="20% - Ênfase3 10 6" xfId="1412"/>
    <cellStyle name="20% - Ênfase3 10 7" xfId="1413"/>
    <cellStyle name="20% - Ênfase3 10 8" xfId="1414"/>
    <cellStyle name="20% - Ênfase3 11" xfId="1415"/>
    <cellStyle name="20% - Ênfase3 11 2" xfId="1416"/>
    <cellStyle name="20% - Ênfase3 11 2 2" xfId="1417"/>
    <cellStyle name="20% - Ênfase3 11 2 3" xfId="1418"/>
    <cellStyle name="20% - Ênfase3 11 2 4" xfId="1419"/>
    <cellStyle name="20% - Ênfase3 11 2 5" xfId="1420"/>
    <cellStyle name="20% - Ênfase3 11 2 6" xfId="1421"/>
    <cellStyle name="20% - Ênfase3 11 2 7" xfId="1422"/>
    <cellStyle name="20% - Ênfase3 11 3" xfId="1423"/>
    <cellStyle name="20% - Ênfase3 11 4" xfId="1424"/>
    <cellStyle name="20% - Ênfase3 11 5" xfId="1425"/>
    <cellStyle name="20% - Ênfase3 11 6" xfId="1426"/>
    <cellStyle name="20% - Ênfase3 11 7" xfId="1427"/>
    <cellStyle name="20% - Ênfase3 11 8" xfId="1428"/>
    <cellStyle name="20% - Ênfase3 12" xfId="1429"/>
    <cellStyle name="20% - Ênfase3 12 2" xfId="1430"/>
    <cellStyle name="20% - Ênfase3 12 2 2" xfId="1431"/>
    <cellStyle name="20% - Ênfase3 12 2 3" xfId="1432"/>
    <cellStyle name="20% - Ênfase3 12 2 4" xfId="1433"/>
    <cellStyle name="20% - Ênfase3 12 2 5" xfId="1434"/>
    <cellStyle name="20% - Ênfase3 12 2 6" xfId="1435"/>
    <cellStyle name="20% - Ênfase3 12 2 7" xfId="1436"/>
    <cellStyle name="20% - Ênfase3 12 3" xfId="1437"/>
    <cellStyle name="20% - Ênfase3 12 4" xfId="1438"/>
    <cellStyle name="20% - Ênfase3 12 5" xfId="1439"/>
    <cellStyle name="20% - Ênfase3 12 6" xfId="1440"/>
    <cellStyle name="20% - Ênfase3 12 7" xfId="1441"/>
    <cellStyle name="20% - Ênfase3 12 8" xfId="1442"/>
    <cellStyle name="20% - Ênfase3 13" xfId="1443"/>
    <cellStyle name="20% - Ênfase3 13 2" xfId="1444"/>
    <cellStyle name="20% - Ênfase3 13 2 2" xfId="1445"/>
    <cellStyle name="20% - Ênfase3 13 2 3" xfId="1446"/>
    <cellStyle name="20% - Ênfase3 13 2 4" xfId="1447"/>
    <cellStyle name="20% - Ênfase3 13 2 5" xfId="1448"/>
    <cellStyle name="20% - Ênfase3 13 2 6" xfId="1449"/>
    <cellStyle name="20% - Ênfase3 13 2 7" xfId="1450"/>
    <cellStyle name="20% - Ênfase3 13 3" xfId="1451"/>
    <cellStyle name="20% - Ênfase3 13 4" xfId="1452"/>
    <cellStyle name="20% - Ênfase3 13 5" xfId="1453"/>
    <cellStyle name="20% - Ênfase3 13 6" xfId="1454"/>
    <cellStyle name="20% - Ênfase3 13 7" xfId="1455"/>
    <cellStyle name="20% - Ênfase3 13 8" xfId="1456"/>
    <cellStyle name="20% - Ênfase3 14" xfId="1457"/>
    <cellStyle name="20% - Ênfase3 14 2" xfId="1458"/>
    <cellStyle name="20% - Ênfase3 14 2 2" xfId="1459"/>
    <cellStyle name="20% - Ênfase3 14 2 3" xfId="1460"/>
    <cellStyle name="20% - Ênfase3 14 2 4" xfId="1461"/>
    <cellStyle name="20% - Ênfase3 14 2 5" xfId="1462"/>
    <cellStyle name="20% - Ênfase3 14 2 6" xfId="1463"/>
    <cellStyle name="20% - Ênfase3 14 2 7" xfId="1464"/>
    <cellStyle name="20% - Ênfase3 14 3" xfId="1465"/>
    <cellStyle name="20% - Ênfase3 14 4" xfId="1466"/>
    <cellStyle name="20% - Ênfase3 14 5" xfId="1467"/>
    <cellStyle name="20% - Ênfase3 14 6" xfId="1468"/>
    <cellStyle name="20% - Ênfase3 14 7" xfId="1469"/>
    <cellStyle name="20% - Ênfase3 14 8" xfId="1470"/>
    <cellStyle name="20% - Ênfase3 15" xfId="1471"/>
    <cellStyle name="20% - Ênfase3 15 2" xfId="1472"/>
    <cellStyle name="20% - Ênfase3 15 2 2" xfId="1473"/>
    <cellStyle name="20% - Ênfase3 15 2 3" xfId="1474"/>
    <cellStyle name="20% - Ênfase3 15 2 4" xfId="1475"/>
    <cellStyle name="20% - Ênfase3 15 2 5" xfId="1476"/>
    <cellStyle name="20% - Ênfase3 15 2 6" xfId="1477"/>
    <cellStyle name="20% - Ênfase3 15 2 7" xfId="1478"/>
    <cellStyle name="20% - Ênfase3 15 3" xfId="1479"/>
    <cellStyle name="20% - Ênfase3 15 4" xfId="1480"/>
    <cellStyle name="20% - Ênfase3 15 5" xfId="1481"/>
    <cellStyle name="20% - Ênfase3 15 6" xfId="1482"/>
    <cellStyle name="20% - Ênfase3 15 7" xfId="1483"/>
    <cellStyle name="20% - Ênfase3 15 8" xfId="1484"/>
    <cellStyle name="20% - Ênfase3 16" xfId="1485"/>
    <cellStyle name="20% - Ênfase3 16 2" xfId="1486"/>
    <cellStyle name="20% - Ênfase3 16 2 2" xfId="1487"/>
    <cellStyle name="20% - Ênfase3 16 2 3" xfId="1488"/>
    <cellStyle name="20% - Ênfase3 16 2 4" xfId="1489"/>
    <cellStyle name="20% - Ênfase3 16 2 5" xfId="1490"/>
    <cellStyle name="20% - Ênfase3 16 2 6" xfId="1491"/>
    <cellStyle name="20% - Ênfase3 16 2 7" xfId="1492"/>
    <cellStyle name="20% - Ênfase3 16 3" xfId="1493"/>
    <cellStyle name="20% - Ênfase3 16 4" xfId="1494"/>
    <cellStyle name="20% - Ênfase3 16 5" xfId="1495"/>
    <cellStyle name="20% - Ênfase3 16 6" xfId="1496"/>
    <cellStyle name="20% - Ênfase3 16 7" xfId="1497"/>
    <cellStyle name="20% - Ênfase3 16 8" xfId="1498"/>
    <cellStyle name="20% - Ênfase3 17" xfId="1499"/>
    <cellStyle name="20% - Ênfase3 17 2" xfId="1500"/>
    <cellStyle name="20% - Ênfase3 17 3" xfId="1501"/>
    <cellStyle name="20% - Ênfase3 17 4" xfId="1502"/>
    <cellStyle name="20% - Ênfase3 17 5" xfId="1503"/>
    <cellStyle name="20% - Ênfase3 17 6" xfId="1504"/>
    <cellStyle name="20% - Ênfase3 17 7" xfId="1505"/>
    <cellStyle name="20% - Ênfase3 18" xfId="1506"/>
    <cellStyle name="20% - Ênfase3 18 2" xfId="1507"/>
    <cellStyle name="20% - Ênfase3 18 3" xfId="1508"/>
    <cellStyle name="20% - Ênfase3 18 4" xfId="1509"/>
    <cellStyle name="20% - Ênfase3 18 5" xfId="1510"/>
    <cellStyle name="20% - Ênfase3 18 6" xfId="1511"/>
    <cellStyle name="20% - Ênfase3 18 7" xfId="1512"/>
    <cellStyle name="20% - Ênfase3 19" xfId="1513"/>
    <cellStyle name="20% - Ênfase3 19 2" xfId="1514"/>
    <cellStyle name="20% - Ênfase3 19 3" xfId="1515"/>
    <cellStyle name="20% - Ênfase3 19 4" xfId="1516"/>
    <cellStyle name="20% - Ênfase3 19 5" xfId="1517"/>
    <cellStyle name="20% - Ênfase3 19 6" xfId="1518"/>
    <cellStyle name="20% - Ênfase3 19 7" xfId="1519"/>
    <cellStyle name="20% - Ênfase3 2" xfId="1520"/>
    <cellStyle name="20% - Ênfase3 2 10" xfId="1521"/>
    <cellStyle name="20% - Ênfase3 2 10 2" xfId="1522"/>
    <cellStyle name="20% - Ênfase3 2 10 2 2" xfId="1523"/>
    <cellStyle name="20% - Ênfase3 2 10 2 3" xfId="1524"/>
    <cellStyle name="20% - Ênfase3 2 10 2 4" xfId="1525"/>
    <cellStyle name="20% - Ênfase3 2 10 2 5" xfId="1526"/>
    <cellStyle name="20% - Ênfase3 2 10 2 6" xfId="1527"/>
    <cellStyle name="20% - Ênfase3 2 10 2 7" xfId="1528"/>
    <cellStyle name="20% - Ênfase3 2 10 3" xfId="1529"/>
    <cellStyle name="20% - Ênfase3 2 10 4" xfId="1530"/>
    <cellStyle name="20% - Ênfase3 2 10 5" xfId="1531"/>
    <cellStyle name="20% - Ênfase3 2 10 6" xfId="1532"/>
    <cellStyle name="20% - Ênfase3 2 10 7" xfId="1533"/>
    <cellStyle name="20% - Ênfase3 2 10 8" xfId="1534"/>
    <cellStyle name="20% - Ênfase3 2 11" xfId="1535"/>
    <cellStyle name="20% - Ênfase3 2 11 2" xfId="1536"/>
    <cellStyle name="20% - Ênfase3 2 11 3" xfId="1537"/>
    <cellStyle name="20% - Ênfase3 2 11 4" xfId="1538"/>
    <cellStyle name="20% - Ênfase3 2 11 5" xfId="1539"/>
    <cellStyle name="20% - Ênfase3 2 11 6" xfId="1540"/>
    <cellStyle name="20% - Ênfase3 2 11 7" xfId="1541"/>
    <cellStyle name="20% - Ênfase3 2 12" xfId="1542"/>
    <cellStyle name="20% - Ênfase3 2 13" xfId="1543"/>
    <cellStyle name="20% - Ênfase3 2 14" xfId="1544"/>
    <cellStyle name="20% - Ênfase3 2 15" xfId="1545"/>
    <cellStyle name="20% - Ênfase3 2 16" xfId="1546"/>
    <cellStyle name="20% - Ênfase3 2 17" xfId="1547"/>
    <cellStyle name="20% - Ênfase3 2 18" xfId="24107"/>
    <cellStyle name="20% - Ênfase3 2 2" xfId="1548"/>
    <cellStyle name="20% - Ênfase3 2 2 2" xfId="1549"/>
    <cellStyle name="20% - Ênfase3 2 2 2 2" xfId="1550"/>
    <cellStyle name="20% - Ênfase3 2 2 2 3" xfId="1551"/>
    <cellStyle name="20% - Ênfase3 2 2 2 4" xfId="1552"/>
    <cellStyle name="20% - Ênfase3 2 2 2 5" xfId="1553"/>
    <cellStyle name="20% - Ênfase3 2 2 2 6" xfId="1554"/>
    <cellStyle name="20% - Ênfase3 2 2 2 7" xfId="1555"/>
    <cellStyle name="20% - Ênfase3 2 2 3" xfId="1556"/>
    <cellStyle name="20% - Ênfase3 2 2 4" xfId="1557"/>
    <cellStyle name="20% - Ênfase3 2 2 5" xfId="1558"/>
    <cellStyle name="20% - Ênfase3 2 2 6" xfId="1559"/>
    <cellStyle name="20% - Ênfase3 2 2 7" xfId="1560"/>
    <cellStyle name="20% - Ênfase3 2 2 8" xfId="1561"/>
    <cellStyle name="20% - Ênfase3 2 2 9" xfId="24393"/>
    <cellStyle name="20% - Ênfase3 2 3" xfId="1562"/>
    <cellStyle name="20% - Ênfase3 2 3 2" xfId="1563"/>
    <cellStyle name="20% - Ênfase3 2 3 2 2" xfId="1564"/>
    <cellStyle name="20% - Ênfase3 2 3 2 3" xfId="1565"/>
    <cellStyle name="20% - Ênfase3 2 3 2 4" xfId="1566"/>
    <cellStyle name="20% - Ênfase3 2 3 2 5" xfId="1567"/>
    <cellStyle name="20% - Ênfase3 2 3 2 6" xfId="1568"/>
    <cellStyle name="20% - Ênfase3 2 3 2 7" xfId="1569"/>
    <cellStyle name="20% - Ênfase3 2 3 3" xfId="1570"/>
    <cellStyle name="20% - Ênfase3 2 3 4" xfId="1571"/>
    <cellStyle name="20% - Ênfase3 2 3 5" xfId="1572"/>
    <cellStyle name="20% - Ênfase3 2 3 6" xfId="1573"/>
    <cellStyle name="20% - Ênfase3 2 3 7" xfId="1574"/>
    <cellStyle name="20% - Ênfase3 2 3 8" xfId="1575"/>
    <cellStyle name="20% - Ênfase3 2 3 9" xfId="24394"/>
    <cellStyle name="20% - Ênfase3 2 4" xfId="1576"/>
    <cellStyle name="20% - Ênfase3 2 4 2" xfId="1577"/>
    <cellStyle name="20% - Ênfase3 2 4 2 2" xfId="1578"/>
    <cellStyle name="20% - Ênfase3 2 4 2 3" xfId="1579"/>
    <cellStyle name="20% - Ênfase3 2 4 2 4" xfId="1580"/>
    <cellStyle name="20% - Ênfase3 2 4 2 5" xfId="1581"/>
    <cellStyle name="20% - Ênfase3 2 4 2 6" xfId="1582"/>
    <cellStyle name="20% - Ênfase3 2 4 2 7" xfId="1583"/>
    <cellStyle name="20% - Ênfase3 2 4 3" xfId="1584"/>
    <cellStyle name="20% - Ênfase3 2 4 4" xfId="1585"/>
    <cellStyle name="20% - Ênfase3 2 4 5" xfId="1586"/>
    <cellStyle name="20% - Ênfase3 2 4 6" xfId="1587"/>
    <cellStyle name="20% - Ênfase3 2 4 7" xfId="1588"/>
    <cellStyle name="20% - Ênfase3 2 4 8" xfId="1589"/>
    <cellStyle name="20% - Ênfase3 2 4 9" xfId="24395"/>
    <cellStyle name="20% - Ênfase3 2 5" xfId="1590"/>
    <cellStyle name="20% - Ênfase3 2 5 2" xfId="1591"/>
    <cellStyle name="20% - Ênfase3 2 5 2 2" xfId="1592"/>
    <cellStyle name="20% - Ênfase3 2 5 2 3" xfId="1593"/>
    <cellStyle name="20% - Ênfase3 2 5 2 4" xfId="1594"/>
    <cellStyle name="20% - Ênfase3 2 5 2 5" xfId="1595"/>
    <cellStyle name="20% - Ênfase3 2 5 2 6" xfId="1596"/>
    <cellStyle name="20% - Ênfase3 2 5 2 7" xfId="1597"/>
    <cellStyle name="20% - Ênfase3 2 5 3" xfId="1598"/>
    <cellStyle name="20% - Ênfase3 2 5 4" xfId="1599"/>
    <cellStyle name="20% - Ênfase3 2 5 5" xfId="1600"/>
    <cellStyle name="20% - Ênfase3 2 5 6" xfId="1601"/>
    <cellStyle name="20% - Ênfase3 2 5 7" xfId="1602"/>
    <cellStyle name="20% - Ênfase3 2 5 8" xfId="1603"/>
    <cellStyle name="20% - Ênfase3 2 6" xfId="1604"/>
    <cellStyle name="20% - Ênfase3 2 6 2" xfId="1605"/>
    <cellStyle name="20% - Ênfase3 2 6 2 2" xfId="1606"/>
    <cellStyle name="20% - Ênfase3 2 6 2 3" xfId="1607"/>
    <cellStyle name="20% - Ênfase3 2 6 2 4" xfId="1608"/>
    <cellStyle name="20% - Ênfase3 2 6 2 5" xfId="1609"/>
    <cellStyle name="20% - Ênfase3 2 6 2 6" xfId="1610"/>
    <cellStyle name="20% - Ênfase3 2 6 2 7" xfId="1611"/>
    <cellStyle name="20% - Ênfase3 2 6 3" xfId="1612"/>
    <cellStyle name="20% - Ênfase3 2 6 4" xfId="1613"/>
    <cellStyle name="20% - Ênfase3 2 6 5" xfId="1614"/>
    <cellStyle name="20% - Ênfase3 2 6 6" xfId="1615"/>
    <cellStyle name="20% - Ênfase3 2 6 7" xfId="1616"/>
    <cellStyle name="20% - Ênfase3 2 6 8" xfId="1617"/>
    <cellStyle name="20% - Ênfase3 2 7" xfId="1618"/>
    <cellStyle name="20% - Ênfase3 2 7 2" xfId="1619"/>
    <cellStyle name="20% - Ênfase3 2 7 2 2" xfId="1620"/>
    <cellStyle name="20% - Ênfase3 2 7 2 3" xfId="1621"/>
    <cellStyle name="20% - Ênfase3 2 7 2 4" xfId="1622"/>
    <cellStyle name="20% - Ênfase3 2 7 2 5" xfId="1623"/>
    <cellStyle name="20% - Ênfase3 2 7 2 6" xfId="1624"/>
    <cellStyle name="20% - Ênfase3 2 7 2 7" xfId="1625"/>
    <cellStyle name="20% - Ênfase3 2 7 3" xfId="1626"/>
    <cellStyle name="20% - Ênfase3 2 7 4" xfId="1627"/>
    <cellStyle name="20% - Ênfase3 2 7 5" xfId="1628"/>
    <cellStyle name="20% - Ênfase3 2 7 6" xfId="1629"/>
    <cellStyle name="20% - Ênfase3 2 7 7" xfId="1630"/>
    <cellStyle name="20% - Ênfase3 2 7 8" xfId="1631"/>
    <cellStyle name="20% - Ênfase3 2 8" xfId="1632"/>
    <cellStyle name="20% - Ênfase3 2 8 2" xfId="1633"/>
    <cellStyle name="20% - Ênfase3 2 8 2 2" xfId="1634"/>
    <cellStyle name="20% - Ênfase3 2 8 2 3" xfId="1635"/>
    <cellStyle name="20% - Ênfase3 2 8 2 4" xfId="1636"/>
    <cellStyle name="20% - Ênfase3 2 8 2 5" xfId="1637"/>
    <cellStyle name="20% - Ênfase3 2 8 2 6" xfId="1638"/>
    <cellStyle name="20% - Ênfase3 2 8 2 7" xfId="1639"/>
    <cellStyle name="20% - Ênfase3 2 8 3" xfId="1640"/>
    <cellStyle name="20% - Ênfase3 2 8 4" xfId="1641"/>
    <cellStyle name="20% - Ênfase3 2 8 5" xfId="1642"/>
    <cellStyle name="20% - Ênfase3 2 8 6" xfId="1643"/>
    <cellStyle name="20% - Ênfase3 2 8 7" xfId="1644"/>
    <cellStyle name="20% - Ênfase3 2 8 8" xfId="1645"/>
    <cellStyle name="20% - Ênfase3 2 9" xfId="1646"/>
    <cellStyle name="20% - Ênfase3 2 9 2" xfId="1647"/>
    <cellStyle name="20% - Ênfase3 2 9 2 2" xfId="1648"/>
    <cellStyle name="20% - Ênfase3 2 9 2 3" xfId="1649"/>
    <cellStyle name="20% - Ênfase3 2 9 2 4" xfId="1650"/>
    <cellStyle name="20% - Ênfase3 2 9 2 5" xfId="1651"/>
    <cellStyle name="20% - Ênfase3 2 9 2 6" xfId="1652"/>
    <cellStyle name="20% - Ênfase3 2 9 2 7" xfId="1653"/>
    <cellStyle name="20% - Ênfase3 2 9 3" xfId="1654"/>
    <cellStyle name="20% - Ênfase3 2 9 4" xfId="1655"/>
    <cellStyle name="20% - Ênfase3 2 9 5" xfId="1656"/>
    <cellStyle name="20% - Ênfase3 2 9 6" xfId="1657"/>
    <cellStyle name="20% - Ênfase3 2 9 7" xfId="1658"/>
    <cellStyle name="20% - Ênfase3 2 9 8" xfId="1659"/>
    <cellStyle name="20% - Ênfase3 2_Compo" xfId="24396"/>
    <cellStyle name="20% - Ênfase3 20" xfId="1660"/>
    <cellStyle name="20% - Ênfase3 20 2" xfId="1661"/>
    <cellStyle name="20% - Ênfase3 20 3" xfId="1662"/>
    <cellStyle name="20% - Ênfase3 20 4" xfId="1663"/>
    <cellStyle name="20% - Ênfase3 20 5" xfId="1664"/>
    <cellStyle name="20% - Ênfase3 20 6" xfId="1665"/>
    <cellStyle name="20% - Ênfase3 20 7" xfId="1666"/>
    <cellStyle name="20% - Ênfase3 21" xfId="1667"/>
    <cellStyle name="20% - Ênfase3 21 2" xfId="1668"/>
    <cellStyle name="20% - Ênfase3 21 3" xfId="1669"/>
    <cellStyle name="20% - Ênfase3 21 4" xfId="1670"/>
    <cellStyle name="20% - Ênfase3 21 5" xfId="1671"/>
    <cellStyle name="20% - Ênfase3 21 6" xfId="1672"/>
    <cellStyle name="20% - Ênfase3 21 7" xfId="1673"/>
    <cellStyle name="20% - Ênfase3 22" xfId="1674"/>
    <cellStyle name="20% - Ênfase3 22 2" xfId="1675"/>
    <cellStyle name="20% - Ênfase3 22 3" xfId="1676"/>
    <cellStyle name="20% - Ênfase3 22 4" xfId="1677"/>
    <cellStyle name="20% - Ênfase3 22 5" xfId="1678"/>
    <cellStyle name="20% - Ênfase3 22 6" xfId="1679"/>
    <cellStyle name="20% - Ênfase3 22 7" xfId="1680"/>
    <cellStyle name="20% - Ênfase3 23" xfId="1681"/>
    <cellStyle name="20% - Ênfase3 23 2" xfId="1682"/>
    <cellStyle name="20% - Ênfase3 23 3" xfId="1683"/>
    <cellStyle name="20% - Ênfase3 23 4" xfId="1684"/>
    <cellStyle name="20% - Ênfase3 23 5" xfId="1685"/>
    <cellStyle name="20% - Ênfase3 23 6" xfId="1686"/>
    <cellStyle name="20% - Ênfase3 23 7" xfId="1687"/>
    <cellStyle name="20% - Ênfase3 24" xfId="1688"/>
    <cellStyle name="20% - Ênfase3 24 2" xfId="1689"/>
    <cellStyle name="20% - Ênfase3 24 3" xfId="1690"/>
    <cellStyle name="20% - Ênfase3 24 4" xfId="1691"/>
    <cellStyle name="20% - Ênfase3 24 5" xfId="1692"/>
    <cellStyle name="20% - Ênfase3 24 6" xfId="1693"/>
    <cellStyle name="20% - Ênfase3 24 7" xfId="1694"/>
    <cellStyle name="20% - Ênfase3 25" xfId="1695"/>
    <cellStyle name="20% - Ênfase3 25 2" xfId="1696"/>
    <cellStyle name="20% - Ênfase3 25 3" xfId="1697"/>
    <cellStyle name="20% - Ênfase3 25 4" xfId="1698"/>
    <cellStyle name="20% - Ênfase3 25 5" xfId="1699"/>
    <cellStyle name="20% - Ênfase3 25 6" xfId="1700"/>
    <cellStyle name="20% - Ênfase3 25 7" xfId="1701"/>
    <cellStyle name="20% - Ênfase3 26" xfId="1702"/>
    <cellStyle name="20% - Ênfase3 26 2" xfId="1703"/>
    <cellStyle name="20% - Ênfase3 26 3" xfId="1704"/>
    <cellStyle name="20% - Ênfase3 26 4" xfId="1705"/>
    <cellStyle name="20% - Ênfase3 26 5" xfId="1706"/>
    <cellStyle name="20% - Ênfase3 26 6" xfId="1707"/>
    <cellStyle name="20% - Ênfase3 26 7" xfId="1708"/>
    <cellStyle name="20% - Ênfase3 27" xfId="1709"/>
    <cellStyle name="20% - Ênfase3 27 2" xfId="1710"/>
    <cellStyle name="20% - Ênfase3 27 3" xfId="1711"/>
    <cellStyle name="20% - Ênfase3 27 4" xfId="1712"/>
    <cellStyle name="20% - Ênfase3 27 5" xfId="1713"/>
    <cellStyle name="20% - Ênfase3 27 6" xfId="1714"/>
    <cellStyle name="20% - Ênfase3 27 7" xfId="1715"/>
    <cellStyle name="20% - Ênfase3 28" xfId="1716"/>
    <cellStyle name="20% - Ênfase3 28 2" xfId="1717"/>
    <cellStyle name="20% - Ênfase3 28 3" xfId="1718"/>
    <cellStyle name="20% - Ênfase3 28 4" xfId="1719"/>
    <cellStyle name="20% - Ênfase3 28 5" xfId="1720"/>
    <cellStyle name="20% - Ênfase3 28 6" xfId="1721"/>
    <cellStyle name="20% - Ênfase3 28 7" xfId="1722"/>
    <cellStyle name="20% - Ênfase3 29" xfId="1723"/>
    <cellStyle name="20% - Ênfase3 29 2" xfId="1724"/>
    <cellStyle name="20% - Ênfase3 29 3" xfId="1725"/>
    <cellStyle name="20% - Ênfase3 29 4" xfId="1726"/>
    <cellStyle name="20% - Ênfase3 29 5" xfId="1727"/>
    <cellStyle name="20% - Ênfase3 29 6" xfId="1728"/>
    <cellStyle name="20% - Ênfase3 29 7" xfId="1729"/>
    <cellStyle name="20% - Ênfase3 3" xfId="1730"/>
    <cellStyle name="20% - Ênfase3 3 10" xfId="1731"/>
    <cellStyle name="20% - Ênfase3 3 10 2" xfId="1732"/>
    <cellStyle name="20% - Ênfase3 3 10 2 2" xfId="1733"/>
    <cellStyle name="20% - Ênfase3 3 10 2 3" xfId="1734"/>
    <cellStyle name="20% - Ênfase3 3 10 2 4" xfId="1735"/>
    <cellStyle name="20% - Ênfase3 3 10 2 5" xfId="1736"/>
    <cellStyle name="20% - Ênfase3 3 10 2 6" xfId="1737"/>
    <cellStyle name="20% - Ênfase3 3 10 2 7" xfId="1738"/>
    <cellStyle name="20% - Ênfase3 3 10 3" xfId="1739"/>
    <cellStyle name="20% - Ênfase3 3 10 4" xfId="1740"/>
    <cellStyle name="20% - Ênfase3 3 10 5" xfId="1741"/>
    <cellStyle name="20% - Ênfase3 3 10 6" xfId="1742"/>
    <cellStyle name="20% - Ênfase3 3 10 7" xfId="1743"/>
    <cellStyle name="20% - Ênfase3 3 10 8" xfId="1744"/>
    <cellStyle name="20% - Ênfase3 3 11" xfId="1745"/>
    <cellStyle name="20% - Ênfase3 3 11 2" xfId="1746"/>
    <cellStyle name="20% - Ênfase3 3 11 3" xfId="1747"/>
    <cellStyle name="20% - Ênfase3 3 11 4" xfId="1748"/>
    <cellStyle name="20% - Ênfase3 3 11 5" xfId="1749"/>
    <cellStyle name="20% - Ênfase3 3 11 6" xfId="1750"/>
    <cellStyle name="20% - Ênfase3 3 11 7" xfId="1751"/>
    <cellStyle name="20% - Ênfase3 3 12" xfId="1752"/>
    <cellStyle name="20% - Ênfase3 3 13" xfId="1753"/>
    <cellStyle name="20% - Ênfase3 3 14" xfId="1754"/>
    <cellStyle name="20% - Ênfase3 3 15" xfId="1755"/>
    <cellStyle name="20% - Ênfase3 3 16" xfId="1756"/>
    <cellStyle name="20% - Ênfase3 3 17" xfId="1757"/>
    <cellStyle name="20% - Ênfase3 3 18" xfId="24397"/>
    <cellStyle name="20% - Ênfase3 3 2" xfId="1758"/>
    <cellStyle name="20% - Ênfase3 3 2 2" xfId="1759"/>
    <cellStyle name="20% - Ênfase3 3 2 2 2" xfId="1760"/>
    <cellStyle name="20% - Ênfase3 3 2 2 3" xfId="1761"/>
    <cellStyle name="20% - Ênfase3 3 2 2 4" xfId="1762"/>
    <cellStyle name="20% - Ênfase3 3 2 2 5" xfId="1763"/>
    <cellStyle name="20% - Ênfase3 3 2 2 6" xfId="1764"/>
    <cellStyle name="20% - Ênfase3 3 2 2 7" xfId="1765"/>
    <cellStyle name="20% - Ênfase3 3 2 3" xfId="1766"/>
    <cellStyle name="20% - Ênfase3 3 2 4" xfId="1767"/>
    <cellStyle name="20% - Ênfase3 3 2 5" xfId="1768"/>
    <cellStyle name="20% - Ênfase3 3 2 6" xfId="1769"/>
    <cellStyle name="20% - Ênfase3 3 2 7" xfId="1770"/>
    <cellStyle name="20% - Ênfase3 3 2 8" xfId="1771"/>
    <cellStyle name="20% - Ênfase3 3 3" xfId="1772"/>
    <cellStyle name="20% - Ênfase3 3 3 2" xfId="1773"/>
    <cellStyle name="20% - Ênfase3 3 3 2 2" xfId="1774"/>
    <cellStyle name="20% - Ênfase3 3 3 2 3" xfId="1775"/>
    <cellStyle name="20% - Ênfase3 3 3 2 4" xfId="1776"/>
    <cellStyle name="20% - Ênfase3 3 3 2 5" xfId="1777"/>
    <cellStyle name="20% - Ênfase3 3 3 2 6" xfId="1778"/>
    <cellStyle name="20% - Ênfase3 3 3 2 7" xfId="1779"/>
    <cellStyle name="20% - Ênfase3 3 3 3" xfId="1780"/>
    <cellStyle name="20% - Ênfase3 3 3 4" xfId="1781"/>
    <cellStyle name="20% - Ênfase3 3 3 5" xfId="1782"/>
    <cellStyle name="20% - Ênfase3 3 3 6" xfId="1783"/>
    <cellStyle name="20% - Ênfase3 3 3 7" xfId="1784"/>
    <cellStyle name="20% - Ênfase3 3 3 8" xfId="1785"/>
    <cellStyle name="20% - Ênfase3 3 4" xfId="1786"/>
    <cellStyle name="20% - Ênfase3 3 4 2" xfId="1787"/>
    <cellStyle name="20% - Ênfase3 3 4 2 2" xfId="1788"/>
    <cellStyle name="20% - Ênfase3 3 4 2 3" xfId="1789"/>
    <cellStyle name="20% - Ênfase3 3 4 2 4" xfId="1790"/>
    <cellStyle name="20% - Ênfase3 3 4 2 5" xfId="1791"/>
    <cellStyle name="20% - Ênfase3 3 4 2 6" xfId="1792"/>
    <cellStyle name="20% - Ênfase3 3 4 2 7" xfId="1793"/>
    <cellStyle name="20% - Ênfase3 3 4 3" xfId="1794"/>
    <cellStyle name="20% - Ênfase3 3 4 4" xfId="1795"/>
    <cellStyle name="20% - Ênfase3 3 4 5" xfId="1796"/>
    <cellStyle name="20% - Ênfase3 3 4 6" xfId="1797"/>
    <cellStyle name="20% - Ênfase3 3 4 7" xfId="1798"/>
    <cellStyle name="20% - Ênfase3 3 4 8" xfId="1799"/>
    <cellStyle name="20% - Ênfase3 3 5" xfId="1800"/>
    <cellStyle name="20% - Ênfase3 3 5 2" xfId="1801"/>
    <cellStyle name="20% - Ênfase3 3 5 2 2" xfId="1802"/>
    <cellStyle name="20% - Ênfase3 3 5 2 3" xfId="1803"/>
    <cellStyle name="20% - Ênfase3 3 5 2 4" xfId="1804"/>
    <cellStyle name="20% - Ênfase3 3 5 2 5" xfId="1805"/>
    <cellStyle name="20% - Ênfase3 3 5 2 6" xfId="1806"/>
    <cellStyle name="20% - Ênfase3 3 5 2 7" xfId="1807"/>
    <cellStyle name="20% - Ênfase3 3 5 3" xfId="1808"/>
    <cellStyle name="20% - Ênfase3 3 5 4" xfId="1809"/>
    <cellStyle name="20% - Ênfase3 3 5 5" xfId="1810"/>
    <cellStyle name="20% - Ênfase3 3 5 6" xfId="1811"/>
    <cellStyle name="20% - Ênfase3 3 5 7" xfId="1812"/>
    <cellStyle name="20% - Ênfase3 3 5 8" xfId="1813"/>
    <cellStyle name="20% - Ênfase3 3 6" xfId="1814"/>
    <cellStyle name="20% - Ênfase3 3 6 2" xfId="1815"/>
    <cellStyle name="20% - Ênfase3 3 6 2 2" xfId="1816"/>
    <cellStyle name="20% - Ênfase3 3 6 2 3" xfId="1817"/>
    <cellStyle name="20% - Ênfase3 3 6 2 4" xfId="1818"/>
    <cellStyle name="20% - Ênfase3 3 6 2 5" xfId="1819"/>
    <cellStyle name="20% - Ênfase3 3 6 2 6" xfId="1820"/>
    <cellStyle name="20% - Ênfase3 3 6 2 7" xfId="1821"/>
    <cellStyle name="20% - Ênfase3 3 6 3" xfId="1822"/>
    <cellStyle name="20% - Ênfase3 3 6 4" xfId="1823"/>
    <cellStyle name="20% - Ênfase3 3 6 5" xfId="1824"/>
    <cellStyle name="20% - Ênfase3 3 6 6" xfId="1825"/>
    <cellStyle name="20% - Ênfase3 3 6 7" xfId="1826"/>
    <cellStyle name="20% - Ênfase3 3 6 8" xfId="1827"/>
    <cellStyle name="20% - Ênfase3 3 7" xfId="1828"/>
    <cellStyle name="20% - Ênfase3 3 7 2" xfId="1829"/>
    <cellStyle name="20% - Ênfase3 3 7 2 2" xfId="1830"/>
    <cellStyle name="20% - Ênfase3 3 7 2 3" xfId="1831"/>
    <cellStyle name="20% - Ênfase3 3 7 2 4" xfId="1832"/>
    <cellStyle name="20% - Ênfase3 3 7 2 5" xfId="1833"/>
    <cellStyle name="20% - Ênfase3 3 7 2 6" xfId="1834"/>
    <cellStyle name="20% - Ênfase3 3 7 2 7" xfId="1835"/>
    <cellStyle name="20% - Ênfase3 3 7 3" xfId="1836"/>
    <cellStyle name="20% - Ênfase3 3 7 4" xfId="1837"/>
    <cellStyle name="20% - Ênfase3 3 7 5" xfId="1838"/>
    <cellStyle name="20% - Ênfase3 3 7 6" xfId="1839"/>
    <cellStyle name="20% - Ênfase3 3 7 7" xfId="1840"/>
    <cellStyle name="20% - Ênfase3 3 7 8" xfId="1841"/>
    <cellStyle name="20% - Ênfase3 3 8" xfId="1842"/>
    <cellStyle name="20% - Ênfase3 3 8 2" xfId="1843"/>
    <cellStyle name="20% - Ênfase3 3 8 2 2" xfId="1844"/>
    <cellStyle name="20% - Ênfase3 3 8 2 3" xfId="1845"/>
    <cellStyle name="20% - Ênfase3 3 8 2 4" xfId="1846"/>
    <cellStyle name="20% - Ênfase3 3 8 2 5" xfId="1847"/>
    <cellStyle name="20% - Ênfase3 3 8 2 6" xfId="1848"/>
    <cellStyle name="20% - Ênfase3 3 8 2 7" xfId="1849"/>
    <cellStyle name="20% - Ênfase3 3 8 3" xfId="1850"/>
    <cellStyle name="20% - Ênfase3 3 8 4" xfId="1851"/>
    <cellStyle name="20% - Ênfase3 3 8 5" xfId="1852"/>
    <cellStyle name="20% - Ênfase3 3 8 6" xfId="1853"/>
    <cellStyle name="20% - Ênfase3 3 8 7" xfId="1854"/>
    <cellStyle name="20% - Ênfase3 3 8 8" xfId="1855"/>
    <cellStyle name="20% - Ênfase3 3 9" xfId="1856"/>
    <cellStyle name="20% - Ênfase3 3 9 2" xfId="1857"/>
    <cellStyle name="20% - Ênfase3 3 9 2 2" xfId="1858"/>
    <cellStyle name="20% - Ênfase3 3 9 2 3" xfId="1859"/>
    <cellStyle name="20% - Ênfase3 3 9 2 4" xfId="1860"/>
    <cellStyle name="20% - Ênfase3 3 9 2 5" xfId="1861"/>
    <cellStyle name="20% - Ênfase3 3 9 2 6" xfId="1862"/>
    <cellStyle name="20% - Ênfase3 3 9 2 7" xfId="1863"/>
    <cellStyle name="20% - Ênfase3 3 9 3" xfId="1864"/>
    <cellStyle name="20% - Ênfase3 3 9 4" xfId="1865"/>
    <cellStyle name="20% - Ênfase3 3 9 5" xfId="1866"/>
    <cellStyle name="20% - Ênfase3 3 9 6" xfId="1867"/>
    <cellStyle name="20% - Ênfase3 3 9 7" xfId="1868"/>
    <cellStyle name="20% - Ênfase3 3 9 8" xfId="1869"/>
    <cellStyle name="20% - Ênfase3 30" xfId="1870"/>
    <cellStyle name="20% - Ênfase3 30 2" xfId="1871"/>
    <cellStyle name="20% - Ênfase3 30 3" xfId="1872"/>
    <cellStyle name="20% - Ênfase3 30 4" xfId="1873"/>
    <cellStyle name="20% - Ênfase3 30 5" xfId="1874"/>
    <cellStyle name="20% - Ênfase3 30 6" xfId="1875"/>
    <cellStyle name="20% - Ênfase3 30 7" xfId="1876"/>
    <cellStyle name="20% - Ênfase3 31" xfId="1877"/>
    <cellStyle name="20% - Ênfase3 31 2" xfId="1878"/>
    <cellStyle name="20% - Ênfase3 31 3" xfId="1879"/>
    <cellStyle name="20% - Ênfase3 31 4" xfId="1880"/>
    <cellStyle name="20% - Ênfase3 31 5" xfId="1881"/>
    <cellStyle name="20% - Ênfase3 31 6" xfId="1882"/>
    <cellStyle name="20% - Ênfase3 31 7" xfId="1883"/>
    <cellStyle name="20% - Ênfase3 32" xfId="1884"/>
    <cellStyle name="20% - Ênfase3 32 2" xfId="1885"/>
    <cellStyle name="20% - Ênfase3 32 3" xfId="1886"/>
    <cellStyle name="20% - Ênfase3 32 4" xfId="1887"/>
    <cellStyle name="20% - Ênfase3 32 5" xfId="1888"/>
    <cellStyle name="20% - Ênfase3 32 6" xfId="1889"/>
    <cellStyle name="20% - Ênfase3 32 7" xfId="1890"/>
    <cellStyle name="20% - Ênfase3 33" xfId="1891"/>
    <cellStyle name="20% - Ênfase3 33 2" xfId="1892"/>
    <cellStyle name="20% - Ênfase3 33 3" xfId="1893"/>
    <cellStyle name="20% - Ênfase3 33 4" xfId="1894"/>
    <cellStyle name="20% - Ênfase3 33 5" xfId="1895"/>
    <cellStyle name="20% - Ênfase3 33 6" xfId="1896"/>
    <cellStyle name="20% - Ênfase3 33 7" xfId="1897"/>
    <cellStyle name="20% - Ênfase3 34" xfId="1898"/>
    <cellStyle name="20% - Ênfase3 34 2" xfId="1899"/>
    <cellStyle name="20% - Ênfase3 34 3" xfId="1900"/>
    <cellStyle name="20% - Ênfase3 34 4" xfId="1901"/>
    <cellStyle name="20% - Ênfase3 34 5" xfId="1902"/>
    <cellStyle name="20% - Ênfase3 34 6" xfId="1903"/>
    <cellStyle name="20% - Ênfase3 34 7" xfId="1904"/>
    <cellStyle name="20% - Ênfase3 35" xfId="1905"/>
    <cellStyle name="20% - Ênfase3 35 2" xfId="1906"/>
    <cellStyle name="20% - Ênfase3 35 3" xfId="1907"/>
    <cellStyle name="20% - Ênfase3 35 4" xfId="1908"/>
    <cellStyle name="20% - Ênfase3 35 5" xfId="1909"/>
    <cellStyle name="20% - Ênfase3 35 6" xfId="1910"/>
    <cellStyle name="20% - Ênfase3 35 7" xfId="1911"/>
    <cellStyle name="20% - Ênfase3 36" xfId="1912"/>
    <cellStyle name="20% - Ênfase3 36 2" xfId="1913"/>
    <cellStyle name="20% - Ênfase3 36 3" xfId="1914"/>
    <cellStyle name="20% - Ênfase3 36 4" xfId="1915"/>
    <cellStyle name="20% - Ênfase3 36 5" xfId="1916"/>
    <cellStyle name="20% - Ênfase3 36 6" xfId="1917"/>
    <cellStyle name="20% - Ênfase3 36 7" xfId="1918"/>
    <cellStyle name="20% - Ênfase3 37" xfId="1919"/>
    <cellStyle name="20% - Ênfase3 37 2" xfId="1920"/>
    <cellStyle name="20% - Ênfase3 37 3" xfId="1921"/>
    <cellStyle name="20% - Ênfase3 37 4" xfId="1922"/>
    <cellStyle name="20% - Ênfase3 37 5" xfId="1923"/>
    <cellStyle name="20% - Ênfase3 37 6" xfId="1924"/>
    <cellStyle name="20% - Ênfase3 37 7" xfId="1925"/>
    <cellStyle name="20% - Ênfase3 38" xfId="1926"/>
    <cellStyle name="20% - Ênfase3 38 2" xfId="1927"/>
    <cellStyle name="20% - Ênfase3 38 3" xfId="1928"/>
    <cellStyle name="20% - Ênfase3 38 4" xfId="1929"/>
    <cellStyle name="20% - Ênfase3 38 5" xfId="1930"/>
    <cellStyle name="20% - Ênfase3 38 6" xfId="1931"/>
    <cellStyle name="20% - Ênfase3 38 7" xfId="1932"/>
    <cellStyle name="20% - Ênfase3 39" xfId="1933"/>
    <cellStyle name="20% - Ênfase3 39 2" xfId="1934"/>
    <cellStyle name="20% - Ênfase3 39 3" xfId="1935"/>
    <cellStyle name="20% - Ênfase3 39 4" xfId="1936"/>
    <cellStyle name="20% - Ênfase3 39 5" xfId="1937"/>
    <cellStyle name="20% - Ênfase3 39 6" xfId="1938"/>
    <cellStyle name="20% - Ênfase3 39 7" xfId="1939"/>
    <cellStyle name="20% - Ênfase3 4" xfId="1940"/>
    <cellStyle name="20% - Ênfase3 4 2" xfId="1941"/>
    <cellStyle name="20% - Ênfase3 4 2 2" xfId="1942"/>
    <cellStyle name="20% - Ênfase3 4 2 3" xfId="1943"/>
    <cellStyle name="20% - Ênfase3 4 2 4" xfId="1944"/>
    <cellStyle name="20% - Ênfase3 4 2 5" xfId="1945"/>
    <cellStyle name="20% - Ênfase3 4 2 6" xfId="1946"/>
    <cellStyle name="20% - Ênfase3 4 2 7" xfId="1947"/>
    <cellStyle name="20% - Ênfase3 4 3" xfId="1948"/>
    <cellStyle name="20% - Ênfase3 4 4" xfId="1949"/>
    <cellStyle name="20% - Ênfase3 4 5" xfId="1950"/>
    <cellStyle name="20% - Ênfase3 4 6" xfId="1951"/>
    <cellStyle name="20% - Ênfase3 4 7" xfId="1952"/>
    <cellStyle name="20% - Ênfase3 4 8" xfId="1953"/>
    <cellStyle name="20% - Ênfase3 4 9" xfId="24398"/>
    <cellStyle name="20% - Ênfase3 40" xfId="1954"/>
    <cellStyle name="20% - Ênfase3 40 2" xfId="1955"/>
    <cellStyle name="20% - Ênfase3 40 3" xfId="1956"/>
    <cellStyle name="20% - Ênfase3 40 4" xfId="1957"/>
    <cellStyle name="20% - Ênfase3 40 5" xfId="1958"/>
    <cellStyle name="20% - Ênfase3 40 6" xfId="1959"/>
    <cellStyle name="20% - Ênfase3 40 7" xfId="1960"/>
    <cellStyle name="20% - Ênfase3 41" xfId="1961"/>
    <cellStyle name="20% - Ênfase3 41 2" xfId="1962"/>
    <cellStyle name="20% - Ênfase3 41 3" xfId="1963"/>
    <cellStyle name="20% - Ênfase3 41 4" xfId="1964"/>
    <cellStyle name="20% - Ênfase3 41 5" xfId="1965"/>
    <cellStyle name="20% - Ênfase3 41 6" xfId="1966"/>
    <cellStyle name="20% - Ênfase3 41 7" xfId="1967"/>
    <cellStyle name="20% - Ênfase3 42" xfId="1968"/>
    <cellStyle name="20% - Ênfase3 42 2" xfId="1969"/>
    <cellStyle name="20% - Ênfase3 42 3" xfId="1970"/>
    <cellStyle name="20% - Ênfase3 42 4" xfId="1971"/>
    <cellStyle name="20% - Ênfase3 42 5" xfId="1972"/>
    <cellStyle name="20% - Ênfase3 42 6" xfId="1973"/>
    <cellStyle name="20% - Ênfase3 42 7" xfId="1974"/>
    <cellStyle name="20% - Ênfase3 43" xfId="1975"/>
    <cellStyle name="20% - Ênfase3 43 2" xfId="1976"/>
    <cellStyle name="20% - Ênfase3 43 3" xfId="1977"/>
    <cellStyle name="20% - Ênfase3 43 4" xfId="1978"/>
    <cellStyle name="20% - Ênfase3 43 5" xfId="1979"/>
    <cellStyle name="20% - Ênfase3 43 6" xfId="1980"/>
    <cellStyle name="20% - Ênfase3 43 7" xfId="1981"/>
    <cellStyle name="20% - Ênfase3 44" xfId="1982"/>
    <cellStyle name="20% - Ênfase3 44 2" xfId="1983"/>
    <cellStyle name="20% - Ênfase3 44 3" xfId="1984"/>
    <cellStyle name="20% - Ênfase3 44 4" xfId="1985"/>
    <cellStyle name="20% - Ênfase3 44 5" xfId="1986"/>
    <cellStyle name="20% - Ênfase3 44 6" xfId="1987"/>
    <cellStyle name="20% - Ênfase3 44 7" xfId="1988"/>
    <cellStyle name="20% - Ênfase3 45" xfId="23971"/>
    <cellStyle name="20% - Ênfase3 46" xfId="23972"/>
    <cellStyle name="20% - Ênfase3 47" xfId="23973"/>
    <cellStyle name="20% - Ênfase3 48" xfId="24106"/>
    <cellStyle name="20% - Ênfase3 48 2" xfId="27679"/>
    <cellStyle name="20% - Ênfase3 49" xfId="27724"/>
    <cellStyle name="20% - Ênfase3 5" xfId="1989"/>
    <cellStyle name="20% - Ênfase3 5 2" xfId="1990"/>
    <cellStyle name="20% - Ênfase3 5 2 2" xfId="1991"/>
    <cellStyle name="20% - Ênfase3 5 2 3" xfId="1992"/>
    <cellStyle name="20% - Ênfase3 5 2 4" xfId="1993"/>
    <cellStyle name="20% - Ênfase3 5 2 5" xfId="1994"/>
    <cellStyle name="20% - Ênfase3 5 2 6" xfId="1995"/>
    <cellStyle name="20% - Ênfase3 5 2 7" xfId="1996"/>
    <cellStyle name="20% - Ênfase3 5 3" xfId="1997"/>
    <cellStyle name="20% - Ênfase3 5 4" xfId="1998"/>
    <cellStyle name="20% - Ênfase3 5 5" xfId="1999"/>
    <cellStyle name="20% - Ênfase3 5 6" xfId="2000"/>
    <cellStyle name="20% - Ênfase3 5 7" xfId="2001"/>
    <cellStyle name="20% - Ênfase3 5 8" xfId="2002"/>
    <cellStyle name="20% - Ênfase3 5 9" xfId="24399"/>
    <cellStyle name="20% - Ênfase3 50" xfId="27770"/>
    <cellStyle name="20% - Ênfase3 51" xfId="27807"/>
    <cellStyle name="20% - Ênfase3 52" xfId="27836"/>
    <cellStyle name="20% - Ênfase3 6" xfId="2003"/>
    <cellStyle name="20% - Ênfase3 6 2" xfId="2004"/>
    <cellStyle name="20% - Ênfase3 6 2 2" xfId="2005"/>
    <cellStyle name="20% - Ênfase3 6 2 3" xfId="2006"/>
    <cellStyle name="20% - Ênfase3 6 2 4" xfId="2007"/>
    <cellStyle name="20% - Ênfase3 6 2 5" xfId="2008"/>
    <cellStyle name="20% - Ênfase3 6 2 6" xfId="2009"/>
    <cellStyle name="20% - Ênfase3 6 2 7" xfId="2010"/>
    <cellStyle name="20% - Ênfase3 6 3" xfId="2011"/>
    <cellStyle name="20% - Ênfase3 6 4" xfId="2012"/>
    <cellStyle name="20% - Ênfase3 6 5" xfId="2013"/>
    <cellStyle name="20% - Ênfase3 6 6" xfId="2014"/>
    <cellStyle name="20% - Ênfase3 6 7" xfId="2015"/>
    <cellStyle name="20% - Ênfase3 6 8" xfId="2016"/>
    <cellStyle name="20% - Ênfase3 7" xfId="2017"/>
    <cellStyle name="20% - Ênfase3 7 2" xfId="2018"/>
    <cellStyle name="20% - Ênfase3 7 2 2" xfId="2019"/>
    <cellStyle name="20% - Ênfase3 7 2 3" xfId="2020"/>
    <cellStyle name="20% - Ênfase3 7 2 4" xfId="2021"/>
    <cellStyle name="20% - Ênfase3 7 2 5" xfId="2022"/>
    <cellStyle name="20% - Ênfase3 7 2 6" xfId="2023"/>
    <cellStyle name="20% - Ênfase3 7 2 7" xfId="2024"/>
    <cellStyle name="20% - Ênfase3 7 3" xfId="2025"/>
    <cellStyle name="20% - Ênfase3 7 4" xfId="2026"/>
    <cellStyle name="20% - Ênfase3 7 5" xfId="2027"/>
    <cellStyle name="20% - Ênfase3 7 6" xfId="2028"/>
    <cellStyle name="20% - Ênfase3 7 7" xfId="2029"/>
    <cellStyle name="20% - Ênfase3 7 8" xfId="2030"/>
    <cellStyle name="20% - Ênfase3 8" xfId="2031"/>
    <cellStyle name="20% - Ênfase3 8 2" xfId="2032"/>
    <cellStyle name="20% - Ênfase3 8 2 2" xfId="2033"/>
    <cellStyle name="20% - Ênfase3 8 2 3" xfId="2034"/>
    <cellStyle name="20% - Ênfase3 8 2 4" xfId="2035"/>
    <cellStyle name="20% - Ênfase3 8 2 5" xfId="2036"/>
    <cellStyle name="20% - Ênfase3 8 2 6" xfId="2037"/>
    <cellStyle name="20% - Ênfase3 8 2 7" xfId="2038"/>
    <cellStyle name="20% - Ênfase3 8 3" xfId="2039"/>
    <cellStyle name="20% - Ênfase3 8 4" xfId="2040"/>
    <cellStyle name="20% - Ênfase3 8 5" xfId="2041"/>
    <cellStyle name="20% - Ênfase3 8 6" xfId="2042"/>
    <cellStyle name="20% - Ênfase3 8 7" xfId="2043"/>
    <cellStyle name="20% - Ênfase3 8 8" xfId="2044"/>
    <cellStyle name="20% - Ênfase3 9" xfId="2045"/>
    <cellStyle name="20% - Ênfase3 9 2" xfId="2046"/>
    <cellStyle name="20% - Ênfase3 9 2 2" xfId="2047"/>
    <cellStyle name="20% - Ênfase3 9 2 3" xfId="2048"/>
    <cellStyle name="20% - Ênfase3 9 2 4" xfId="2049"/>
    <cellStyle name="20% - Ênfase3 9 2 5" xfId="2050"/>
    <cellStyle name="20% - Ênfase3 9 2 6" xfId="2051"/>
    <cellStyle name="20% - Ênfase3 9 2 7" xfId="2052"/>
    <cellStyle name="20% - Ênfase3 9 3" xfId="2053"/>
    <cellStyle name="20% - Ênfase3 9 4" xfId="2054"/>
    <cellStyle name="20% - Ênfase3 9 5" xfId="2055"/>
    <cellStyle name="20% - Ênfase3 9 6" xfId="2056"/>
    <cellStyle name="20% - Ênfase3 9 7" xfId="2057"/>
    <cellStyle name="20% - Ênfase3 9 8" xfId="2058"/>
    <cellStyle name="20% - Ênfase4" xfId="35" builtinId="42" customBuiltin="1"/>
    <cellStyle name="20% - Ênfase4 10" xfId="2059"/>
    <cellStyle name="20% - Ênfase4 10 2" xfId="2060"/>
    <cellStyle name="20% - Ênfase4 10 2 2" xfId="2061"/>
    <cellStyle name="20% - Ênfase4 10 2 3" xfId="2062"/>
    <cellStyle name="20% - Ênfase4 10 2 4" xfId="2063"/>
    <cellStyle name="20% - Ênfase4 10 2 5" xfId="2064"/>
    <cellStyle name="20% - Ênfase4 10 2 6" xfId="2065"/>
    <cellStyle name="20% - Ênfase4 10 2 7" xfId="2066"/>
    <cellStyle name="20% - Ênfase4 10 3" xfId="2067"/>
    <cellStyle name="20% - Ênfase4 10 4" xfId="2068"/>
    <cellStyle name="20% - Ênfase4 10 5" xfId="2069"/>
    <cellStyle name="20% - Ênfase4 10 6" xfId="2070"/>
    <cellStyle name="20% - Ênfase4 10 7" xfId="2071"/>
    <cellStyle name="20% - Ênfase4 10 8" xfId="2072"/>
    <cellStyle name="20% - Ênfase4 11" xfId="2073"/>
    <cellStyle name="20% - Ênfase4 11 2" xfId="2074"/>
    <cellStyle name="20% - Ênfase4 11 2 2" xfId="2075"/>
    <cellStyle name="20% - Ênfase4 11 2 3" xfId="2076"/>
    <cellStyle name="20% - Ênfase4 11 2 4" xfId="2077"/>
    <cellStyle name="20% - Ênfase4 11 2 5" xfId="2078"/>
    <cellStyle name="20% - Ênfase4 11 2 6" xfId="2079"/>
    <cellStyle name="20% - Ênfase4 11 2 7" xfId="2080"/>
    <cellStyle name="20% - Ênfase4 11 3" xfId="2081"/>
    <cellStyle name="20% - Ênfase4 11 4" xfId="2082"/>
    <cellStyle name="20% - Ênfase4 11 5" xfId="2083"/>
    <cellStyle name="20% - Ênfase4 11 6" xfId="2084"/>
    <cellStyle name="20% - Ênfase4 11 7" xfId="2085"/>
    <cellStyle name="20% - Ênfase4 11 8" xfId="2086"/>
    <cellStyle name="20% - Ênfase4 12" xfId="2087"/>
    <cellStyle name="20% - Ênfase4 12 2" xfId="2088"/>
    <cellStyle name="20% - Ênfase4 12 2 2" xfId="2089"/>
    <cellStyle name="20% - Ênfase4 12 2 3" xfId="2090"/>
    <cellStyle name="20% - Ênfase4 12 2 4" xfId="2091"/>
    <cellStyle name="20% - Ênfase4 12 2 5" xfId="2092"/>
    <cellStyle name="20% - Ênfase4 12 2 6" xfId="2093"/>
    <cellStyle name="20% - Ênfase4 12 2 7" xfId="2094"/>
    <cellStyle name="20% - Ênfase4 12 3" xfId="2095"/>
    <cellStyle name="20% - Ênfase4 12 4" xfId="2096"/>
    <cellStyle name="20% - Ênfase4 12 5" xfId="2097"/>
    <cellStyle name="20% - Ênfase4 12 6" xfId="2098"/>
    <cellStyle name="20% - Ênfase4 12 7" xfId="2099"/>
    <cellStyle name="20% - Ênfase4 12 8" xfId="2100"/>
    <cellStyle name="20% - Ênfase4 13" xfId="2101"/>
    <cellStyle name="20% - Ênfase4 13 2" xfId="2102"/>
    <cellStyle name="20% - Ênfase4 13 2 2" xfId="2103"/>
    <cellStyle name="20% - Ênfase4 13 2 3" xfId="2104"/>
    <cellStyle name="20% - Ênfase4 13 2 4" xfId="2105"/>
    <cellStyle name="20% - Ênfase4 13 2 5" xfId="2106"/>
    <cellStyle name="20% - Ênfase4 13 2 6" xfId="2107"/>
    <cellStyle name="20% - Ênfase4 13 2 7" xfId="2108"/>
    <cellStyle name="20% - Ênfase4 13 3" xfId="2109"/>
    <cellStyle name="20% - Ênfase4 13 4" xfId="2110"/>
    <cellStyle name="20% - Ênfase4 13 5" xfId="2111"/>
    <cellStyle name="20% - Ênfase4 13 6" xfId="2112"/>
    <cellStyle name="20% - Ênfase4 13 7" xfId="2113"/>
    <cellStyle name="20% - Ênfase4 13 8" xfId="2114"/>
    <cellStyle name="20% - Ênfase4 14" xfId="2115"/>
    <cellStyle name="20% - Ênfase4 14 2" xfId="2116"/>
    <cellStyle name="20% - Ênfase4 14 2 2" xfId="2117"/>
    <cellStyle name="20% - Ênfase4 14 2 3" xfId="2118"/>
    <cellStyle name="20% - Ênfase4 14 2 4" xfId="2119"/>
    <cellStyle name="20% - Ênfase4 14 2 5" xfId="2120"/>
    <cellStyle name="20% - Ênfase4 14 2 6" xfId="2121"/>
    <cellStyle name="20% - Ênfase4 14 2 7" xfId="2122"/>
    <cellStyle name="20% - Ênfase4 14 3" xfId="2123"/>
    <cellStyle name="20% - Ênfase4 14 4" xfId="2124"/>
    <cellStyle name="20% - Ênfase4 14 5" xfId="2125"/>
    <cellStyle name="20% - Ênfase4 14 6" xfId="2126"/>
    <cellStyle name="20% - Ênfase4 14 7" xfId="2127"/>
    <cellStyle name="20% - Ênfase4 14 8" xfId="2128"/>
    <cellStyle name="20% - Ênfase4 15" xfId="2129"/>
    <cellStyle name="20% - Ênfase4 15 2" xfId="2130"/>
    <cellStyle name="20% - Ênfase4 15 2 2" xfId="2131"/>
    <cellStyle name="20% - Ênfase4 15 2 3" xfId="2132"/>
    <cellStyle name="20% - Ênfase4 15 2 4" xfId="2133"/>
    <cellStyle name="20% - Ênfase4 15 2 5" xfId="2134"/>
    <cellStyle name="20% - Ênfase4 15 2 6" xfId="2135"/>
    <cellStyle name="20% - Ênfase4 15 2 7" xfId="2136"/>
    <cellStyle name="20% - Ênfase4 15 3" xfId="2137"/>
    <cellStyle name="20% - Ênfase4 15 4" xfId="2138"/>
    <cellStyle name="20% - Ênfase4 15 5" xfId="2139"/>
    <cellStyle name="20% - Ênfase4 15 6" xfId="2140"/>
    <cellStyle name="20% - Ênfase4 15 7" xfId="2141"/>
    <cellStyle name="20% - Ênfase4 15 8" xfId="2142"/>
    <cellStyle name="20% - Ênfase4 16" xfId="2143"/>
    <cellStyle name="20% - Ênfase4 16 2" xfId="2144"/>
    <cellStyle name="20% - Ênfase4 16 2 2" xfId="2145"/>
    <cellStyle name="20% - Ênfase4 16 2 3" xfId="2146"/>
    <cellStyle name="20% - Ênfase4 16 2 4" xfId="2147"/>
    <cellStyle name="20% - Ênfase4 16 2 5" xfId="2148"/>
    <cellStyle name="20% - Ênfase4 16 2 6" xfId="2149"/>
    <cellStyle name="20% - Ênfase4 16 2 7" xfId="2150"/>
    <cellStyle name="20% - Ênfase4 16 3" xfId="2151"/>
    <cellStyle name="20% - Ênfase4 16 4" xfId="2152"/>
    <cellStyle name="20% - Ênfase4 16 5" xfId="2153"/>
    <cellStyle name="20% - Ênfase4 16 6" xfId="2154"/>
    <cellStyle name="20% - Ênfase4 16 7" xfId="2155"/>
    <cellStyle name="20% - Ênfase4 16 8" xfId="2156"/>
    <cellStyle name="20% - Ênfase4 17" xfId="2157"/>
    <cellStyle name="20% - Ênfase4 17 2" xfId="2158"/>
    <cellStyle name="20% - Ênfase4 17 3" xfId="2159"/>
    <cellStyle name="20% - Ênfase4 17 4" xfId="2160"/>
    <cellStyle name="20% - Ênfase4 17 5" xfId="2161"/>
    <cellStyle name="20% - Ênfase4 17 6" xfId="2162"/>
    <cellStyle name="20% - Ênfase4 17 7" xfId="2163"/>
    <cellStyle name="20% - Ênfase4 18" xfId="2164"/>
    <cellStyle name="20% - Ênfase4 18 2" xfId="2165"/>
    <cellStyle name="20% - Ênfase4 18 3" xfId="2166"/>
    <cellStyle name="20% - Ênfase4 18 4" xfId="2167"/>
    <cellStyle name="20% - Ênfase4 18 5" xfId="2168"/>
    <cellStyle name="20% - Ênfase4 18 6" xfId="2169"/>
    <cellStyle name="20% - Ênfase4 18 7" xfId="2170"/>
    <cellStyle name="20% - Ênfase4 19" xfId="2171"/>
    <cellStyle name="20% - Ênfase4 19 2" xfId="2172"/>
    <cellStyle name="20% - Ênfase4 19 3" xfId="2173"/>
    <cellStyle name="20% - Ênfase4 19 4" xfId="2174"/>
    <cellStyle name="20% - Ênfase4 19 5" xfId="2175"/>
    <cellStyle name="20% - Ênfase4 19 6" xfId="2176"/>
    <cellStyle name="20% - Ênfase4 19 7" xfId="2177"/>
    <cellStyle name="20% - Ênfase4 2" xfId="2178"/>
    <cellStyle name="20% - Ênfase4 2 10" xfId="2179"/>
    <cellStyle name="20% - Ênfase4 2 10 2" xfId="2180"/>
    <cellStyle name="20% - Ênfase4 2 10 2 2" xfId="2181"/>
    <cellStyle name="20% - Ênfase4 2 10 2 3" xfId="2182"/>
    <cellStyle name="20% - Ênfase4 2 10 2 4" xfId="2183"/>
    <cellStyle name="20% - Ênfase4 2 10 2 5" xfId="2184"/>
    <cellStyle name="20% - Ênfase4 2 10 2 6" xfId="2185"/>
    <cellStyle name="20% - Ênfase4 2 10 2 7" xfId="2186"/>
    <cellStyle name="20% - Ênfase4 2 10 3" xfId="2187"/>
    <cellStyle name="20% - Ênfase4 2 10 4" xfId="2188"/>
    <cellStyle name="20% - Ênfase4 2 10 5" xfId="2189"/>
    <cellStyle name="20% - Ênfase4 2 10 6" xfId="2190"/>
    <cellStyle name="20% - Ênfase4 2 10 7" xfId="2191"/>
    <cellStyle name="20% - Ênfase4 2 10 8" xfId="2192"/>
    <cellStyle name="20% - Ênfase4 2 11" xfId="2193"/>
    <cellStyle name="20% - Ênfase4 2 11 2" xfId="2194"/>
    <cellStyle name="20% - Ênfase4 2 11 3" xfId="2195"/>
    <cellStyle name="20% - Ênfase4 2 11 4" xfId="2196"/>
    <cellStyle name="20% - Ênfase4 2 11 5" xfId="2197"/>
    <cellStyle name="20% - Ênfase4 2 11 6" xfId="2198"/>
    <cellStyle name="20% - Ênfase4 2 11 7" xfId="2199"/>
    <cellStyle name="20% - Ênfase4 2 12" xfId="2200"/>
    <cellStyle name="20% - Ênfase4 2 13" xfId="2201"/>
    <cellStyle name="20% - Ênfase4 2 14" xfId="2202"/>
    <cellStyle name="20% - Ênfase4 2 15" xfId="2203"/>
    <cellStyle name="20% - Ênfase4 2 16" xfId="2204"/>
    <cellStyle name="20% - Ênfase4 2 17" xfId="2205"/>
    <cellStyle name="20% - Ênfase4 2 18" xfId="24109"/>
    <cellStyle name="20% - Ênfase4 2 2" xfId="2206"/>
    <cellStyle name="20% - Ênfase4 2 2 2" xfId="2207"/>
    <cellStyle name="20% - Ênfase4 2 2 2 2" xfId="2208"/>
    <cellStyle name="20% - Ênfase4 2 2 2 3" xfId="2209"/>
    <cellStyle name="20% - Ênfase4 2 2 2 4" xfId="2210"/>
    <cellStyle name="20% - Ênfase4 2 2 2 5" xfId="2211"/>
    <cellStyle name="20% - Ênfase4 2 2 2 6" xfId="2212"/>
    <cellStyle name="20% - Ênfase4 2 2 2 7" xfId="2213"/>
    <cellStyle name="20% - Ênfase4 2 2 3" xfId="2214"/>
    <cellStyle name="20% - Ênfase4 2 2 4" xfId="2215"/>
    <cellStyle name="20% - Ênfase4 2 2 5" xfId="2216"/>
    <cellStyle name="20% - Ênfase4 2 2 6" xfId="2217"/>
    <cellStyle name="20% - Ênfase4 2 2 7" xfId="2218"/>
    <cellStyle name="20% - Ênfase4 2 2 8" xfId="2219"/>
    <cellStyle name="20% - Ênfase4 2 2 9" xfId="24400"/>
    <cellStyle name="20% - Ênfase4 2 3" xfId="2220"/>
    <cellStyle name="20% - Ênfase4 2 3 2" xfId="2221"/>
    <cellStyle name="20% - Ênfase4 2 3 2 2" xfId="2222"/>
    <cellStyle name="20% - Ênfase4 2 3 2 3" xfId="2223"/>
    <cellStyle name="20% - Ênfase4 2 3 2 4" xfId="2224"/>
    <cellStyle name="20% - Ênfase4 2 3 2 5" xfId="2225"/>
    <cellStyle name="20% - Ênfase4 2 3 2 6" xfId="2226"/>
    <cellStyle name="20% - Ênfase4 2 3 2 7" xfId="2227"/>
    <cellStyle name="20% - Ênfase4 2 3 3" xfId="2228"/>
    <cellStyle name="20% - Ênfase4 2 3 4" xfId="2229"/>
    <cellStyle name="20% - Ênfase4 2 3 5" xfId="2230"/>
    <cellStyle name="20% - Ênfase4 2 3 6" xfId="2231"/>
    <cellStyle name="20% - Ênfase4 2 3 7" xfId="2232"/>
    <cellStyle name="20% - Ênfase4 2 3 8" xfId="2233"/>
    <cellStyle name="20% - Ênfase4 2 3 9" xfId="24401"/>
    <cellStyle name="20% - Ênfase4 2 4" xfId="2234"/>
    <cellStyle name="20% - Ênfase4 2 4 2" xfId="2235"/>
    <cellStyle name="20% - Ênfase4 2 4 2 2" xfId="2236"/>
    <cellStyle name="20% - Ênfase4 2 4 2 3" xfId="2237"/>
    <cellStyle name="20% - Ênfase4 2 4 2 4" xfId="2238"/>
    <cellStyle name="20% - Ênfase4 2 4 2 5" xfId="2239"/>
    <cellStyle name="20% - Ênfase4 2 4 2 6" xfId="2240"/>
    <cellStyle name="20% - Ênfase4 2 4 2 7" xfId="2241"/>
    <cellStyle name="20% - Ênfase4 2 4 3" xfId="2242"/>
    <cellStyle name="20% - Ênfase4 2 4 4" xfId="2243"/>
    <cellStyle name="20% - Ênfase4 2 4 5" xfId="2244"/>
    <cellStyle name="20% - Ênfase4 2 4 6" xfId="2245"/>
    <cellStyle name="20% - Ênfase4 2 4 7" xfId="2246"/>
    <cellStyle name="20% - Ênfase4 2 4 8" xfId="2247"/>
    <cellStyle name="20% - Ênfase4 2 4 9" xfId="24402"/>
    <cellStyle name="20% - Ênfase4 2 5" xfId="2248"/>
    <cellStyle name="20% - Ênfase4 2 5 2" xfId="2249"/>
    <cellStyle name="20% - Ênfase4 2 5 2 2" xfId="2250"/>
    <cellStyle name="20% - Ênfase4 2 5 2 3" xfId="2251"/>
    <cellStyle name="20% - Ênfase4 2 5 2 4" xfId="2252"/>
    <cellStyle name="20% - Ênfase4 2 5 2 5" xfId="2253"/>
    <cellStyle name="20% - Ênfase4 2 5 2 6" xfId="2254"/>
    <cellStyle name="20% - Ênfase4 2 5 2 7" xfId="2255"/>
    <cellStyle name="20% - Ênfase4 2 5 3" xfId="2256"/>
    <cellStyle name="20% - Ênfase4 2 5 4" xfId="2257"/>
    <cellStyle name="20% - Ênfase4 2 5 5" xfId="2258"/>
    <cellStyle name="20% - Ênfase4 2 5 6" xfId="2259"/>
    <cellStyle name="20% - Ênfase4 2 5 7" xfId="2260"/>
    <cellStyle name="20% - Ênfase4 2 5 8" xfId="2261"/>
    <cellStyle name="20% - Ênfase4 2 6" xfId="2262"/>
    <cellStyle name="20% - Ênfase4 2 6 2" xfId="2263"/>
    <cellStyle name="20% - Ênfase4 2 6 2 2" xfId="2264"/>
    <cellStyle name="20% - Ênfase4 2 6 2 3" xfId="2265"/>
    <cellStyle name="20% - Ênfase4 2 6 2 4" xfId="2266"/>
    <cellStyle name="20% - Ênfase4 2 6 2 5" xfId="2267"/>
    <cellStyle name="20% - Ênfase4 2 6 2 6" xfId="2268"/>
    <cellStyle name="20% - Ênfase4 2 6 2 7" xfId="2269"/>
    <cellStyle name="20% - Ênfase4 2 6 3" xfId="2270"/>
    <cellStyle name="20% - Ênfase4 2 6 4" xfId="2271"/>
    <cellStyle name="20% - Ênfase4 2 6 5" xfId="2272"/>
    <cellStyle name="20% - Ênfase4 2 6 6" xfId="2273"/>
    <cellStyle name="20% - Ênfase4 2 6 7" xfId="2274"/>
    <cellStyle name="20% - Ênfase4 2 6 8" xfId="2275"/>
    <cellStyle name="20% - Ênfase4 2 7" xfId="2276"/>
    <cellStyle name="20% - Ênfase4 2 7 2" xfId="2277"/>
    <cellStyle name="20% - Ênfase4 2 7 2 2" xfId="2278"/>
    <cellStyle name="20% - Ênfase4 2 7 2 3" xfId="2279"/>
    <cellStyle name="20% - Ênfase4 2 7 2 4" xfId="2280"/>
    <cellStyle name="20% - Ênfase4 2 7 2 5" xfId="2281"/>
    <cellStyle name="20% - Ênfase4 2 7 2 6" xfId="2282"/>
    <cellStyle name="20% - Ênfase4 2 7 2 7" xfId="2283"/>
    <cellStyle name="20% - Ênfase4 2 7 3" xfId="2284"/>
    <cellStyle name="20% - Ênfase4 2 7 4" xfId="2285"/>
    <cellStyle name="20% - Ênfase4 2 7 5" xfId="2286"/>
    <cellStyle name="20% - Ênfase4 2 7 6" xfId="2287"/>
    <cellStyle name="20% - Ênfase4 2 7 7" xfId="2288"/>
    <cellStyle name="20% - Ênfase4 2 7 8" xfId="2289"/>
    <cellStyle name="20% - Ênfase4 2 8" xfId="2290"/>
    <cellStyle name="20% - Ênfase4 2 8 2" xfId="2291"/>
    <cellStyle name="20% - Ênfase4 2 8 2 2" xfId="2292"/>
    <cellStyle name="20% - Ênfase4 2 8 2 3" xfId="2293"/>
    <cellStyle name="20% - Ênfase4 2 8 2 4" xfId="2294"/>
    <cellStyle name="20% - Ênfase4 2 8 2 5" xfId="2295"/>
    <cellStyle name="20% - Ênfase4 2 8 2 6" xfId="2296"/>
    <cellStyle name="20% - Ênfase4 2 8 2 7" xfId="2297"/>
    <cellStyle name="20% - Ênfase4 2 8 3" xfId="2298"/>
    <cellStyle name="20% - Ênfase4 2 8 4" xfId="2299"/>
    <cellStyle name="20% - Ênfase4 2 8 5" xfId="2300"/>
    <cellStyle name="20% - Ênfase4 2 8 6" xfId="2301"/>
    <cellStyle name="20% - Ênfase4 2 8 7" xfId="2302"/>
    <cellStyle name="20% - Ênfase4 2 8 8" xfId="2303"/>
    <cellStyle name="20% - Ênfase4 2 9" xfId="2304"/>
    <cellStyle name="20% - Ênfase4 2 9 2" xfId="2305"/>
    <cellStyle name="20% - Ênfase4 2 9 2 2" xfId="2306"/>
    <cellStyle name="20% - Ênfase4 2 9 2 3" xfId="2307"/>
    <cellStyle name="20% - Ênfase4 2 9 2 4" xfId="2308"/>
    <cellStyle name="20% - Ênfase4 2 9 2 5" xfId="2309"/>
    <cellStyle name="20% - Ênfase4 2 9 2 6" xfId="2310"/>
    <cellStyle name="20% - Ênfase4 2 9 2 7" xfId="2311"/>
    <cellStyle name="20% - Ênfase4 2 9 3" xfId="2312"/>
    <cellStyle name="20% - Ênfase4 2 9 4" xfId="2313"/>
    <cellStyle name="20% - Ênfase4 2 9 5" xfId="2314"/>
    <cellStyle name="20% - Ênfase4 2 9 6" xfId="2315"/>
    <cellStyle name="20% - Ênfase4 2 9 7" xfId="2316"/>
    <cellStyle name="20% - Ênfase4 2 9 8" xfId="2317"/>
    <cellStyle name="20% - Ênfase4 2_Compo" xfId="24403"/>
    <cellStyle name="20% - Ênfase4 20" xfId="2318"/>
    <cellStyle name="20% - Ênfase4 20 2" xfId="2319"/>
    <cellStyle name="20% - Ênfase4 20 3" xfId="2320"/>
    <cellStyle name="20% - Ênfase4 20 4" xfId="2321"/>
    <cellStyle name="20% - Ênfase4 20 5" xfId="2322"/>
    <cellStyle name="20% - Ênfase4 20 6" xfId="2323"/>
    <cellStyle name="20% - Ênfase4 20 7" xfId="2324"/>
    <cellStyle name="20% - Ênfase4 21" xfId="2325"/>
    <cellStyle name="20% - Ênfase4 21 2" xfId="2326"/>
    <cellStyle name="20% - Ênfase4 21 3" xfId="2327"/>
    <cellStyle name="20% - Ênfase4 21 4" xfId="2328"/>
    <cellStyle name="20% - Ênfase4 21 5" xfId="2329"/>
    <cellStyle name="20% - Ênfase4 21 6" xfId="2330"/>
    <cellStyle name="20% - Ênfase4 21 7" xfId="2331"/>
    <cellStyle name="20% - Ênfase4 22" xfId="2332"/>
    <cellStyle name="20% - Ênfase4 22 2" xfId="2333"/>
    <cellStyle name="20% - Ênfase4 22 3" xfId="2334"/>
    <cellStyle name="20% - Ênfase4 22 4" xfId="2335"/>
    <cellStyle name="20% - Ênfase4 22 5" xfId="2336"/>
    <cellStyle name="20% - Ênfase4 22 6" xfId="2337"/>
    <cellStyle name="20% - Ênfase4 22 7" xfId="2338"/>
    <cellStyle name="20% - Ênfase4 23" xfId="2339"/>
    <cellStyle name="20% - Ênfase4 23 2" xfId="2340"/>
    <cellStyle name="20% - Ênfase4 23 3" xfId="2341"/>
    <cellStyle name="20% - Ênfase4 23 4" xfId="2342"/>
    <cellStyle name="20% - Ênfase4 23 5" xfId="2343"/>
    <cellStyle name="20% - Ênfase4 23 6" xfId="2344"/>
    <cellStyle name="20% - Ênfase4 23 7" xfId="2345"/>
    <cellStyle name="20% - Ênfase4 24" xfId="2346"/>
    <cellStyle name="20% - Ênfase4 24 2" xfId="2347"/>
    <cellStyle name="20% - Ênfase4 24 3" xfId="2348"/>
    <cellStyle name="20% - Ênfase4 24 4" xfId="2349"/>
    <cellStyle name="20% - Ênfase4 24 5" xfId="2350"/>
    <cellStyle name="20% - Ênfase4 24 6" xfId="2351"/>
    <cellStyle name="20% - Ênfase4 24 7" xfId="2352"/>
    <cellStyle name="20% - Ênfase4 25" xfId="2353"/>
    <cellStyle name="20% - Ênfase4 25 2" xfId="2354"/>
    <cellStyle name="20% - Ênfase4 25 3" xfId="2355"/>
    <cellStyle name="20% - Ênfase4 25 4" xfId="2356"/>
    <cellStyle name="20% - Ênfase4 25 5" xfId="2357"/>
    <cellStyle name="20% - Ênfase4 25 6" xfId="2358"/>
    <cellStyle name="20% - Ênfase4 25 7" xfId="2359"/>
    <cellStyle name="20% - Ênfase4 26" xfId="2360"/>
    <cellStyle name="20% - Ênfase4 26 2" xfId="2361"/>
    <cellStyle name="20% - Ênfase4 26 3" xfId="2362"/>
    <cellStyle name="20% - Ênfase4 26 4" xfId="2363"/>
    <cellStyle name="20% - Ênfase4 26 5" xfId="2364"/>
    <cellStyle name="20% - Ênfase4 26 6" xfId="2365"/>
    <cellStyle name="20% - Ênfase4 26 7" xfId="2366"/>
    <cellStyle name="20% - Ênfase4 27" xfId="2367"/>
    <cellStyle name="20% - Ênfase4 27 2" xfId="2368"/>
    <cellStyle name="20% - Ênfase4 27 3" xfId="2369"/>
    <cellStyle name="20% - Ênfase4 27 4" xfId="2370"/>
    <cellStyle name="20% - Ênfase4 27 5" xfId="2371"/>
    <cellStyle name="20% - Ênfase4 27 6" xfId="2372"/>
    <cellStyle name="20% - Ênfase4 27 7" xfId="2373"/>
    <cellStyle name="20% - Ênfase4 28" xfId="2374"/>
    <cellStyle name="20% - Ênfase4 28 2" xfId="2375"/>
    <cellStyle name="20% - Ênfase4 28 3" xfId="2376"/>
    <cellStyle name="20% - Ênfase4 28 4" xfId="2377"/>
    <cellStyle name="20% - Ênfase4 28 5" xfId="2378"/>
    <cellStyle name="20% - Ênfase4 28 6" xfId="2379"/>
    <cellStyle name="20% - Ênfase4 28 7" xfId="2380"/>
    <cellStyle name="20% - Ênfase4 29" xfId="2381"/>
    <cellStyle name="20% - Ênfase4 29 2" xfId="2382"/>
    <cellStyle name="20% - Ênfase4 29 3" xfId="2383"/>
    <cellStyle name="20% - Ênfase4 29 4" xfId="2384"/>
    <cellStyle name="20% - Ênfase4 29 5" xfId="2385"/>
    <cellStyle name="20% - Ênfase4 29 6" xfId="2386"/>
    <cellStyle name="20% - Ênfase4 29 7" xfId="2387"/>
    <cellStyle name="20% - Ênfase4 3" xfId="2388"/>
    <cellStyle name="20% - Ênfase4 3 10" xfId="2389"/>
    <cellStyle name="20% - Ênfase4 3 10 2" xfId="2390"/>
    <cellStyle name="20% - Ênfase4 3 10 2 2" xfId="2391"/>
    <cellStyle name="20% - Ênfase4 3 10 2 3" xfId="2392"/>
    <cellStyle name="20% - Ênfase4 3 10 2 4" xfId="2393"/>
    <cellStyle name="20% - Ênfase4 3 10 2 5" xfId="2394"/>
    <cellStyle name="20% - Ênfase4 3 10 2 6" xfId="2395"/>
    <cellStyle name="20% - Ênfase4 3 10 2 7" xfId="2396"/>
    <cellStyle name="20% - Ênfase4 3 10 3" xfId="2397"/>
    <cellStyle name="20% - Ênfase4 3 10 4" xfId="2398"/>
    <cellStyle name="20% - Ênfase4 3 10 5" xfId="2399"/>
    <cellStyle name="20% - Ênfase4 3 10 6" xfId="2400"/>
    <cellStyle name="20% - Ênfase4 3 10 7" xfId="2401"/>
    <cellStyle name="20% - Ênfase4 3 10 8" xfId="2402"/>
    <cellStyle name="20% - Ênfase4 3 11" xfId="2403"/>
    <cellStyle name="20% - Ênfase4 3 11 2" xfId="2404"/>
    <cellStyle name="20% - Ênfase4 3 11 3" xfId="2405"/>
    <cellStyle name="20% - Ênfase4 3 11 4" xfId="2406"/>
    <cellStyle name="20% - Ênfase4 3 11 5" xfId="2407"/>
    <cellStyle name="20% - Ênfase4 3 11 6" xfId="2408"/>
    <cellStyle name="20% - Ênfase4 3 11 7" xfId="2409"/>
    <cellStyle name="20% - Ênfase4 3 12" xfId="2410"/>
    <cellStyle name="20% - Ênfase4 3 13" xfId="2411"/>
    <cellStyle name="20% - Ênfase4 3 14" xfId="2412"/>
    <cellStyle name="20% - Ênfase4 3 15" xfId="2413"/>
    <cellStyle name="20% - Ênfase4 3 16" xfId="2414"/>
    <cellStyle name="20% - Ênfase4 3 17" xfId="2415"/>
    <cellStyle name="20% - Ênfase4 3 18" xfId="24404"/>
    <cellStyle name="20% - Ênfase4 3 2" xfId="2416"/>
    <cellStyle name="20% - Ênfase4 3 2 2" xfId="2417"/>
    <cellStyle name="20% - Ênfase4 3 2 2 2" xfId="2418"/>
    <cellStyle name="20% - Ênfase4 3 2 2 3" xfId="2419"/>
    <cellStyle name="20% - Ênfase4 3 2 2 4" xfId="2420"/>
    <cellStyle name="20% - Ênfase4 3 2 2 5" xfId="2421"/>
    <cellStyle name="20% - Ênfase4 3 2 2 6" xfId="2422"/>
    <cellStyle name="20% - Ênfase4 3 2 2 7" xfId="2423"/>
    <cellStyle name="20% - Ênfase4 3 2 3" xfId="2424"/>
    <cellStyle name="20% - Ênfase4 3 2 4" xfId="2425"/>
    <cellStyle name="20% - Ênfase4 3 2 5" xfId="2426"/>
    <cellStyle name="20% - Ênfase4 3 2 6" xfId="2427"/>
    <cellStyle name="20% - Ênfase4 3 2 7" xfId="2428"/>
    <cellStyle name="20% - Ênfase4 3 2 8" xfId="2429"/>
    <cellStyle name="20% - Ênfase4 3 3" xfId="2430"/>
    <cellStyle name="20% - Ênfase4 3 3 2" xfId="2431"/>
    <cellStyle name="20% - Ênfase4 3 3 2 2" xfId="2432"/>
    <cellStyle name="20% - Ênfase4 3 3 2 3" xfId="2433"/>
    <cellStyle name="20% - Ênfase4 3 3 2 4" xfId="2434"/>
    <cellStyle name="20% - Ênfase4 3 3 2 5" xfId="2435"/>
    <cellStyle name="20% - Ênfase4 3 3 2 6" xfId="2436"/>
    <cellStyle name="20% - Ênfase4 3 3 2 7" xfId="2437"/>
    <cellStyle name="20% - Ênfase4 3 3 3" xfId="2438"/>
    <cellStyle name="20% - Ênfase4 3 3 4" xfId="2439"/>
    <cellStyle name="20% - Ênfase4 3 3 5" xfId="2440"/>
    <cellStyle name="20% - Ênfase4 3 3 6" xfId="2441"/>
    <cellStyle name="20% - Ênfase4 3 3 7" xfId="2442"/>
    <cellStyle name="20% - Ênfase4 3 3 8" xfId="2443"/>
    <cellStyle name="20% - Ênfase4 3 4" xfId="2444"/>
    <cellStyle name="20% - Ênfase4 3 4 2" xfId="2445"/>
    <cellStyle name="20% - Ênfase4 3 4 2 2" xfId="2446"/>
    <cellStyle name="20% - Ênfase4 3 4 2 3" xfId="2447"/>
    <cellStyle name="20% - Ênfase4 3 4 2 4" xfId="2448"/>
    <cellStyle name="20% - Ênfase4 3 4 2 5" xfId="2449"/>
    <cellStyle name="20% - Ênfase4 3 4 2 6" xfId="2450"/>
    <cellStyle name="20% - Ênfase4 3 4 2 7" xfId="2451"/>
    <cellStyle name="20% - Ênfase4 3 4 3" xfId="2452"/>
    <cellStyle name="20% - Ênfase4 3 4 4" xfId="2453"/>
    <cellStyle name="20% - Ênfase4 3 4 5" xfId="2454"/>
    <cellStyle name="20% - Ênfase4 3 4 6" xfId="2455"/>
    <cellStyle name="20% - Ênfase4 3 4 7" xfId="2456"/>
    <cellStyle name="20% - Ênfase4 3 4 8" xfId="2457"/>
    <cellStyle name="20% - Ênfase4 3 5" xfId="2458"/>
    <cellStyle name="20% - Ênfase4 3 5 2" xfId="2459"/>
    <cellStyle name="20% - Ênfase4 3 5 2 2" xfId="2460"/>
    <cellStyle name="20% - Ênfase4 3 5 2 3" xfId="2461"/>
    <cellStyle name="20% - Ênfase4 3 5 2 4" xfId="2462"/>
    <cellStyle name="20% - Ênfase4 3 5 2 5" xfId="2463"/>
    <cellStyle name="20% - Ênfase4 3 5 2 6" xfId="2464"/>
    <cellStyle name="20% - Ênfase4 3 5 2 7" xfId="2465"/>
    <cellStyle name="20% - Ênfase4 3 5 3" xfId="2466"/>
    <cellStyle name="20% - Ênfase4 3 5 4" xfId="2467"/>
    <cellStyle name="20% - Ênfase4 3 5 5" xfId="2468"/>
    <cellStyle name="20% - Ênfase4 3 5 6" xfId="2469"/>
    <cellStyle name="20% - Ênfase4 3 5 7" xfId="2470"/>
    <cellStyle name="20% - Ênfase4 3 5 8" xfId="2471"/>
    <cellStyle name="20% - Ênfase4 3 6" xfId="2472"/>
    <cellStyle name="20% - Ênfase4 3 6 2" xfId="2473"/>
    <cellStyle name="20% - Ênfase4 3 6 2 2" xfId="2474"/>
    <cellStyle name="20% - Ênfase4 3 6 2 3" xfId="2475"/>
    <cellStyle name="20% - Ênfase4 3 6 2 4" xfId="2476"/>
    <cellStyle name="20% - Ênfase4 3 6 2 5" xfId="2477"/>
    <cellStyle name="20% - Ênfase4 3 6 2 6" xfId="2478"/>
    <cellStyle name="20% - Ênfase4 3 6 2 7" xfId="2479"/>
    <cellStyle name="20% - Ênfase4 3 6 3" xfId="2480"/>
    <cellStyle name="20% - Ênfase4 3 6 4" xfId="2481"/>
    <cellStyle name="20% - Ênfase4 3 6 5" xfId="2482"/>
    <cellStyle name="20% - Ênfase4 3 6 6" xfId="2483"/>
    <cellStyle name="20% - Ênfase4 3 6 7" xfId="2484"/>
    <cellStyle name="20% - Ênfase4 3 6 8" xfId="2485"/>
    <cellStyle name="20% - Ênfase4 3 7" xfId="2486"/>
    <cellStyle name="20% - Ênfase4 3 7 2" xfId="2487"/>
    <cellStyle name="20% - Ênfase4 3 7 2 2" xfId="2488"/>
    <cellStyle name="20% - Ênfase4 3 7 2 3" xfId="2489"/>
    <cellStyle name="20% - Ênfase4 3 7 2 4" xfId="2490"/>
    <cellStyle name="20% - Ênfase4 3 7 2 5" xfId="2491"/>
    <cellStyle name="20% - Ênfase4 3 7 2 6" xfId="2492"/>
    <cellStyle name="20% - Ênfase4 3 7 2 7" xfId="2493"/>
    <cellStyle name="20% - Ênfase4 3 7 3" xfId="2494"/>
    <cellStyle name="20% - Ênfase4 3 7 4" xfId="2495"/>
    <cellStyle name="20% - Ênfase4 3 7 5" xfId="2496"/>
    <cellStyle name="20% - Ênfase4 3 7 6" xfId="2497"/>
    <cellStyle name="20% - Ênfase4 3 7 7" xfId="2498"/>
    <cellStyle name="20% - Ênfase4 3 7 8" xfId="2499"/>
    <cellStyle name="20% - Ênfase4 3 8" xfId="2500"/>
    <cellStyle name="20% - Ênfase4 3 8 2" xfId="2501"/>
    <cellStyle name="20% - Ênfase4 3 8 2 2" xfId="2502"/>
    <cellStyle name="20% - Ênfase4 3 8 2 3" xfId="2503"/>
    <cellStyle name="20% - Ênfase4 3 8 2 4" xfId="2504"/>
    <cellStyle name="20% - Ênfase4 3 8 2 5" xfId="2505"/>
    <cellStyle name="20% - Ênfase4 3 8 2 6" xfId="2506"/>
    <cellStyle name="20% - Ênfase4 3 8 2 7" xfId="2507"/>
    <cellStyle name="20% - Ênfase4 3 8 3" xfId="2508"/>
    <cellStyle name="20% - Ênfase4 3 8 4" xfId="2509"/>
    <cellStyle name="20% - Ênfase4 3 8 5" xfId="2510"/>
    <cellStyle name="20% - Ênfase4 3 8 6" xfId="2511"/>
    <cellStyle name="20% - Ênfase4 3 8 7" xfId="2512"/>
    <cellStyle name="20% - Ênfase4 3 8 8" xfId="2513"/>
    <cellStyle name="20% - Ênfase4 3 9" xfId="2514"/>
    <cellStyle name="20% - Ênfase4 3 9 2" xfId="2515"/>
    <cellStyle name="20% - Ênfase4 3 9 2 2" xfId="2516"/>
    <cellStyle name="20% - Ênfase4 3 9 2 3" xfId="2517"/>
    <cellStyle name="20% - Ênfase4 3 9 2 4" xfId="2518"/>
    <cellStyle name="20% - Ênfase4 3 9 2 5" xfId="2519"/>
    <cellStyle name="20% - Ênfase4 3 9 2 6" xfId="2520"/>
    <cellStyle name="20% - Ênfase4 3 9 2 7" xfId="2521"/>
    <cellStyle name="20% - Ênfase4 3 9 3" xfId="2522"/>
    <cellStyle name="20% - Ênfase4 3 9 4" xfId="2523"/>
    <cellStyle name="20% - Ênfase4 3 9 5" xfId="2524"/>
    <cellStyle name="20% - Ênfase4 3 9 6" xfId="2525"/>
    <cellStyle name="20% - Ênfase4 3 9 7" xfId="2526"/>
    <cellStyle name="20% - Ênfase4 3 9 8" xfId="2527"/>
    <cellStyle name="20% - Ênfase4 30" xfId="2528"/>
    <cellStyle name="20% - Ênfase4 30 2" xfId="2529"/>
    <cellStyle name="20% - Ênfase4 30 3" xfId="2530"/>
    <cellStyle name="20% - Ênfase4 30 4" xfId="2531"/>
    <cellStyle name="20% - Ênfase4 30 5" xfId="2532"/>
    <cellStyle name="20% - Ênfase4 30 6" xfId="2533"/>
    <cellStyle name="20% - Ênfase4 30 7" xfId="2534"/>
    <cellStyle name="20% - Ênfase4 31" xfId="2535"/>
    <cellStyle name="20% - Ênfase4 31 2" xfId="2536"/>
    <cellStyle name="20% - Ênfase4 31 3" xfId="2537"/>
    <cellStyle name="20% - Ênfase4 31 4" xfId="2538"/>
    <cellStyle name="20% - Ênfase4 31 5" xfId="2539"/>
    <cellStyle name="20% - Ênfase4 31 6" xfId="2540"/>
    <cellStyle name="20% - Ênfase4 31 7" xfId="2541"/>
    <cellStyle name="20% - Ênfase4 32" xfId="2542"/>
    <cellStyle name="20% - Ênfase4 32 2" xfId="2543"/>
    <cellStyle name="20% - Ênfase4 32 3" xfId="2544"/>
    <cellStyle name="20% - Ênfase4 32 4" xfId="2545"/>
    <cellStyle name="20% - Ênfase4 32 5" xfId="2546"/>
    <cellStyle name="20% - Ênfase4 32 6" xfId="2547"/>
    <cellStyle name="20% - Ênfase4 32 7" xfId="2548"/>
    <cellStyle name="20% - Ênfase4 33" xfId="2549"/>
    <cellStyle name="20% - Ênfase4 33 2" xfId="2550"/>
    <cellStyle name="20% - Ênfase4 33 3" xfId="2551"/>
    <cellStyle name="20% - Ênfase4 33 4" xfId="2552"/>
    <cellStyle name="20% - Ênfase4 33 5" xfId="2553"/>
    <cellStyle name="20% - Ênfase4 33 6" xfId="2554"/>
    <cellStyle name="20% - Ênfase4 33 7" xfId="2555"/>
    <cellStyle name="20% - Ênfase4 34" xfId="2556"/>
    <cellStyle name="20% - Ênfase4 34 2" xfId="2557"/>
    <cellStyle name="20% - Ênfase4 34 3" xfId="2558"/>
    <cellStyle name="20% - Ênfase4 34 4" xfId="2559"/>
    <cellStyle name="20% - Ênfase4 34 5" xfId="2560"/>
    <cellStyle name="20% - Ênfase4 34 6" xfId="2561"/>
    <cellStyle name="20% - Ênfase4 34 7" xfId="2562"/>
    <cellStyle name="20% - Ênfase4 35" xfId="2563"/>
    <cellStyle name="20% - Ênfase4 35 2" xfId="2564"/>
    <cellStyle name="20% - Ênfase4 35 3" xfId="2565"/>
    <cellStyle name="20% - Ênfase4 35 4" xfId="2566"/>
    <cellStyle name="20% - Ênfase4 35 5" xfId="2567"/>
    <cellStyle name="20% - Ênfase4 35 6" xfId="2568"/>
    <cellStyle name="20% - Ênfase4 35 7" xfId="2569"/>
    <cellStyle name="20% - Ênfase4 36" xfId="2570"/>
    <cellStyle name="20% - Ênfase4 36 2" xfId="2571"/>
    <cellStyle name="20% - Ênfase4 36 3" xfId="2572"/>
    <cellStyle name="20% - Ênfase4 36 4" xfId="2573"/>
    <cellStyle name="20% - Ênfase4 36 5" xfId="2574"/>
    <cellStyle name="20% - Ênfase4 36 6" xfId="2575"/>
    <cellStyle name="20% - Ênfase4 36 7" xfId="2576"/>
    <cellStyle name="20% - Ênfase4 37" xfId="2577"/>
    <cellStyle name="20% - Ênfase4 37 2" xfId="2578"/>
    <cellStyle name="20% - Ênfase4 37 3" xfId="2579"/>
    <cellStyle name="20% - Ênfase4 37 4" xfId="2580"/>
    <cellStyle name="20% - Ênfase4 37 5" xfId="2581"/>
    <cellStyle name="20% - Ênfase4 37 6" xfId="2582"/>
    <cellStyle name="20% - Ênfase4 37 7" xfId="2583"/>
    <cellStyle name="20% - Ênfase4 38" xfId="2584"/>
    <cellStyle name="20% - Ênfase4 38 2" xfId="2585"/>
    <cellStyle name="20% - Ênfase4 38 3" xfId="2586"/>
    <cellStyle name="20% - Ênfase4 38 4" xfId="2587"/>
    <cellStyle name="20% - Ênfase4 38 5" xfId="2588"/>
    <cellStyle name="20% - Ênfase4 38 6" xfId="2589"/>
    <cellStyle name="20% - Ênfase4 38 7" xfId="2590"/>
    <cellStyle name="20% - Ênfase4 39" xfId="2591"/>
    <cellStyle name="20% - Ênfase4 39 2" xfId="2592"/>
    <cellStyle name="20% - Ênfase4 39 3" xfId="2593"/>
    <cellStyle name="20% - Ênfase4 39 4" xfId="2594"/>
    <cellStyle name="20% - Ênfase4 39 5" xfId="2595"/>
    <cellStyle name="20% - Ênfase4 39 6" xfId="2596"/>
    <cellStyle name="20% - Ênfase4 39 7" xfId="2597"/>
    <cellStyle name="20% - Ênfase4 4" xfId="2598"/>
    <cellStyle name="20% - Ênfase4 4 2" xfId="2599"/>
    <cellStyle name="20% - Ênfase4 4 2 2" xfId="2600"/>
    <cellStyle name="20% - Ênfase4 4 2 3" xfId="2601"/>
    <cellStyle name="20% - Ênfase4 4 2 4" xfId="2602"/>
    <cellStyle name="20% - Ênfase4 4 2 5" xfId="2603"/>
    <cellStyle name="20% - Ênfase4 4 2 6" xfId="2604"/>
    <cellStyle name="20% - Ênfase4 4 2 7" xfId="2605"/>
    <cellStyle name="20% - Ênfase4 4 3" xfId="2606"/>
    <cellStyle name="20% - Ênfase4 4 4" xfId="2607"/>
    <cellStyle name="20% - Ênfase4 4 5" xfId="2608"/>
    <cellStyle name="20% - Ênfase4 4 6" xfId="2609"/>
    <cellStyle name="20% - Ênfase4 4 7" xfId="2610"/>
    <cellStyle name="20% - Ênfase4 4 8" xfId="2611"/>
    <cellStyle name="20% - Ênfase4 4 9" xfId="24405"/>
    <cellStyle name="20% - Ênfase4 40" xfId="2612"/>
    <cellStyle name="20% - Ênfase4 40 2" xfId="2613"/>
    <cellStyle name="20% - Ênfase4 40 3" xfId="2614"/>
    <cellStyle name="20% - Ênfase4 40 4" xfId="2615"/>
    <cellStyle name="20% - Ênfase4 40 5" xfId="2616"/>
    <cellStyle name="20% - Ênfase4 40 6" xfId="2617"/>
    <cellStyle name="20% - Ênfase4 40 7" xfId="2618"/>
    <cellStyle name="20% - Ênfase4 41" xfId="2619"/>
    <cellStyle name="20% - Ênfase4 41 2" xfId="2620"/>
    <cellStyle name="20% - Ênfase4 41 3" xfId="2621"/>
    <cellStyle name="20% - Ênfase4 41 4" xfId="2622"/>
    <cellStyle name="20% - Ênfase4 41 5" xfId="2623"/>
    <cellStyle name="20% - Ênfase4 41 6" xfId="2624"/>
    <cellStyle name="20% - Ênfase4 41 7" xfId="2625"/>
    <cellStyle name="20% - Ênfase4 42" xfId="2626"/>
    <cellStyle name="20% - Ênfase4 42 2" xfId="2627"/>
    <cellStyle name="20% - Ênfase4 42 3" xfId="2628"/>
    <cellStyle name="20% - Ênfase4 42 4" xfId="2629"/>
    <cellStyle name="20% - Ênfase4 42 5" xfId="2630"/>
    <cellStyle name="20% - Ênfase4 42 6" xfId="2631"/>
    <cellStyle name="20% - Ênfase4 42 7" xfId="2632"/>
    <cellStyle name="20% - Ênfase4 43" xfId="2633"/>
    <cellStyle name="20% - Ênfase4 43 2" xfId="2634"/>
    <cellStyle name="20% - Ênfase4 43 3" xfId="2635"/>
    <cellStyle name="20% - Ênfase4 43 4" xfId="2636"/>
    <cellStyle name="20% - Ênfase4 43 5" xfId="2637"/>
    <cellStyle name="20% - Ênfase4 43 6" xfId="2638"/>
    <cellStyle name="20% - Ênfase4 43 7" xfId="2639"/>
    <cellStyle name="20% - Ênfase4 44" xfId="2640"/>
    <cellStyle name="20% - Ênfase4 44 2" xfId="2641"/>
    <cellStyle name="20% - Ênfase4 44 3" xfId="2642"/>
    <cellStyle name="20% - Ênfase4 44 4" xfId="2643"/>
    <cellStyle name="20% - Ênfase4 44 5" xfId="2644"/>
    <cellStyle name="20% - Ênfase4 44 6" xfId="2645"/>
    <cellStyle name="20% - Ênfase4 44 7" xfId="2646"/>
    <cellStyle name="20% - Ênfase4 45" xfId="23974"/>
    <cellStyle name="20% - Ênfase4 46" xfId="23975"/>
    <cellStyle name="20% - Ênfase4 47" xfId="23976"/>
    <cellStyle name="20% - Ênfase4 48" xfId="24108"/>
    <cellStyle name="20% - Ênfase4 48 2" xfId="27680"/>
    <cellStyle name="20% - Ênfase4 49" xfId="27725"/>
    <cellStyle name="20% - Ênfase4 5" xfId="2647"/>
    <cellStyle name="20% - Ênfase4 5 2" xfId="2648"/>
    <cellStyle name="20% - Ênfase4 5 2 2" xfId="2649"/>
    <cellStyle name="20% - Ênfase4 5 2 3" xfId="2650"/>
    <cellStyle name="20% - Ênfase4 5 2 4" xfId="2651"/>
    <cellStyle name="20% - Ênfase4 5 2 5" xfId="2652"/>
    <cellStyle name="20% - Ênfase4 5 2 6" xfId="2653"/>
    <cellStyle name="20% - Ênfase4 5 2 7" xfId="2654"/>
    <cellStyle name="20% - Ênfase4 5 3" xfId="2655"/>
    <cellStyle name="20% - Ênfase4 5 4" xfId="2656"/>
    <cellStyle name="20% - Ênfase4 5 5" xfId="2657"/>
    <cellStyle name="20% - Ênfase4 5 6" xfId="2658"/>
    <cellStyle name="20% - Ênfase4 5 7" xfId="2659"/>
    <cellStyle name="20% - Ênfase4 5 8" xfId="2660"/>
    <cellStyle name="20% - Ênfase4 5 9" xfId="24406"/>
    <cellStyle name="20% - Ênfase4 50" xfId="27769"/>
    <cellStyle name="20% - Ênfase4 51" xfId="27806"/>
    <cellStyle name="20% - Ênfase4 52" xfId="27835"/>
    <cellStyle name="20% - Ênfase4 6" xfId="2661"/>
    <cellStyle name="20% - Ênfase4 6 2" xfId="2662"/>
    <cellStyle name="20% - Ênfase4 6 2 2" xfId="2663"/>
    <cellStyle name="20% - Ênfase4 6 2 3" xfId="2664"/>
    <cellStyle name="20% - Ênfase4 6 2 4" xfId="2665"/>
    <cellStyle name="20% - Ênfase4 6 2 5" xfId="2666"/>
    <cellStyle name="20% - Ênfase4 6 2 6" xfId="2667"/>
    <cellStyle name="20% - Ênfase4 6 2 7" xfId="2668"/>
    <cellStyle name="20% - Ênfase4 6 3" xfId="2669"/>
    <cellStyle name="20% - Ênfase4 6 4" xfId="2670"/>
    <cellStyle name="20% - Ênfase4 6 5" xfId="2671"/>
    <cellStyle name="20% - Ênfase4 6 6" xfId="2672"/>
    <cellStyle name="20% - Ênfase4 6 7" xfId="2673"/>
    <cellStyle name="20% - Ênfase4 6 8" xfId="2674"/>
    <cellStyle name="20% - Ênfase4 7" xfId="2675"/>
    <cellStyle name="20% - Ênfase4 7 2" xfId="2676"/>
    <cellStyle name="20% - Ênfase4 7 2 2" xfId="2677"/>
    <cellStyle name="20% - Ênfase4 7 2 3" xfId="2678"/>
    <cellStyle name="20% - Ênfase4 7 2 4" xfId="2679"/>
    <cellStyle name="20% - Ênfase4 7 2 5" xfId="2680"/>
    <cellStyle name="20% - Ênfase4 7 2 6" xfId="2681"/>
    <cellStyle name="20% - Ênfase4 7 2 7" xfId="2682"/>
    <cellStyle name="20% - Ênfase4 7 3" xfId="2683"/>
    <cellStyle name="20% - Ênfase4 7 4" xfId="2684"/>
    <cellStyle name="20% - Ênfase4 7 5" xfId="2685"/>
    <cellStyle name="20% - Ênfase4 7 6" xfId="2686"/>
    <cellStyle name="20% - Ênfase4 7 7" xfId="2687"/>
    <cellStyle name="20% - Ênfase4 7 8" xfId="2688"/>
    <cellStyle name="20% - Ênfase4 8" xfId="2689"/>
    <cellStyle name="20% - Ênfase4 8 2" xfId="2690"/>
    <cellStyle name="20% - Ênfase4 8 2 2" xfId="2691"/>
    <cellStyle name="20% - Ênfase4 8 2 3" xfId="2692"/>
    <cellStyle name="20% - Ênfase4 8 2 4" xfId="2693"/>
    <cellStyle name="20% - Ênfase4 8 2 5" xfId="2694"/>
    <cellStyle name="20% - Ênfase4 8 2 6" xfId="2695"/>
    <cellStyle name="20% - Ênfase4 8 2 7" xfId="2696"/>
    <cellStyle name="20% - Ênfase4 8 3" xfId="2697"/>
    <cellStyle name="20% - Ênfase4 8 4" xfId="2698"/>
    <cellStyle name="20% - Ênfase4 8 5" xfId="2699"/>
    <cellStyle name="20% - Ênfase4 8 6" xfId="2700"/>
    <cellStyle name="20% - Ênfase4 8 7" xfId="2701"/>
    <cellStyle name="20% - Ênfase4 8 8" xfId="2702"/>
    <cellStyle name="20% - Ênfase4 9" xfId="2703"/>
    <cellStyle name="20% - Ênfase4 9 2" xfId="2704"/>
    <cellStyle name="20% - Ênfase4 9 2 2" xfId="2705"/>
    <cellStyle name="20% - Ênfase4 9 2 3" xfId="2706"/>
    <cellStyle name="20% - Ênfase4 9 2 4" xfId="2707"/>
    <cellStyle name="20% - Ênfase4 9 2 5" xfId="2708"/>
    <cellStyle name="20% - Ênfase4 9 2 6" xfId="2709"/>
    <cellStyle name="20% - Ênfase4 9 2 7" xfId="2710"/>
    <cellStyle name="20% - Ênfase4 9 3" xfId="2711"/>
    <cellStyle name="20% - Ênfase4 9 4" xfId="2712"/>
    <cellStyle name="20% - Ênfase4 9 5" xfId="2713"/>
    <cellStyle name="20% - Ênfase4 9 6" xfId="2714"/>
    <cellStyle name="20% - Ênfase4 9 7" xfId="2715"/>
    <cellStyle name="20% - Ênfase4 9 8" xfId="2716"/>
    <cellStyle name="20% - Ênfase5" xfId="39" builtinId="46" customBuiltin="1"/>
    <cellStyle name="20% - Ênfase5 10" xfId="2717"/>
    <cellStyle name="20% - Ênfase5 10 2" xfId="2718"/>
    <cellStyle name="20% - Ênfase5 10 2 2" xfId="2719"/>
    <cellStyle name="20% - Ênfase5 10 2 3" xfId="2720"/>
    <cellStyle name="20% - Ênfase5 10 2 4" xfId="2721"/>
    <cellStyle name="20% - Ênfase5 10 2 5" xfId="2722"/>
    <cellStyle name="20% - Ênfase5 10 2 6" xfId="2723"/>
    <cellStyle name="20% - Ênfase5 10 2 7" xfId="2724"/>
    <cellStyle name="20% - Ênfase5 10 3" xfId="2725"/>
    <cellStyle name="20% - Ênfase5 10 4" xfId="2726"/>
    <cellStyle name="20% - Ênfase5 10 5" xfId="2727"/>
    <cellStyle name="20% - Ênfase5 10 6" xfId="2728"/>
    <cellStyle name="20% - Ênfase5 10 7" xfId="2729"/>
    <cellStyle name="20% - Ênfase5 10 8" xfId="2730"/>
    <cellStyle name="20% - Ênfase5 11" xfId="2731"/>
    <cellStyle name="20% - Ênfase5 11 2" xfId="2732"/>
    <cellStyle name="20% - Ênfase5 11 2 2" xfId="2733"/>
    <cellStyle name="20% - Ênfase5 11 2 3" xfId="2734"/>
    <cellStyle name="20% - Ênfase5 11 2 4" xfId="2735"/>
    <cellStyle name="20% - Ênfase5 11 2 5" xfId="2736"/>
    <cellStyle name="20% - Ênfase5 11 2 6" xfId="2737"/>
    <cellStyle name="20% - Ênfase5 11 2 7" xfId="2738"/>
    <cellStyle name="20% - Ênfase5 11 3" xfId="2739"/>
    <cellStyle name="20% - Ênfase5 11 4" xfId="2740"/>
    <cellStyle name="20% - Ênfase5 11 5" xfId="2741"/>
    <cellStyle name="20% - Ênfase5 11 6" xfId="2742"/>
    <cellStyle name="20% - Ênfase5 11 7" xfId="2743"/>
    <cellStyle name="20% - Ênfase5 11 8" xfId="2744"/>
    <cellStyle name="20% - Ênfase5 12" xfId="2745"/>
    <cellStyle name="20% - Ênfase5 12 2" xfId="2746"/>
    <cellStyle name="20% - Ênfase5 12 2 2" xfId="2747"/>
    <cellStyle name="20% - Ênfase5 12 2 3" xfId="2748"/>
    <cellStyle name="20% - Ênfase5 12 2 4" xfId="2749"/>
    <cellStyle name="20% - Ênfase5 12 2 5" xfId="2750"/>
    <cellStyle name="20% - Ênfase5 12 2 6" xfId="2751"/>
    <cellStyle name="20% - Ênfase5 12 2 7" xfId="2752"/>
    <cellStyle name="20% - Ênfase5 12 3" xfId="2753"/>
    <cellStyle name="20% - Ênfase5 12 4" xfId="2754"/>
    <cellStyle name="20% - Ênfase5 12 5" xfId="2755"/>
    <cellStyle name="20% - Ênfase5 12 6" xfId="2756"/>
    <cellStyle name="20% - Ênfase5 12 7" xfId="2757"/>
    <cellStyle name="20% - Ênfase5 12 8" xfId="2758"/>
    <cellStyle name="20% - Ênfase5 13" xfId="2759"/>
    <cellStyle name="20% - Ênfase5 13 2" xfId="2760"/>
    <cellStyle name="20% - Ênfase5 13 2 2" xfId="2761"/>
    <cellStyle name="20% - Ênfase5 13 2 3" xfId="2762"/>
    <cellStyle name="20% - Ênfase5 13 2 4" xfId="2763"/>
    <cellStyle name="20% - Ênfase5 13 2 5" xfId="2764"/>
    <cellStyle name="20% - Ênfase5 13 2 6" xfId="2765"/>
    <cellStyle name="20% - Ênfase5 13 2 7" xfId="2766"/>
    <cellStyle name="20% - Ênfase5 13 3" xfId="2767"/>
    <cellStyle name="20% - Ênfase5 13 4" xfId="2768"/>
    <cellStyle name="20% - Ênfase5 13 5" xfId="2769"/>
    <cellStyle name="20% - Ênfase5 13 6" xfId="2770"/>
    <cellStyle name="20% - Ênfase5 13 7" xfId="2771"/>
    <cellStyle name="20% - Ênfase5 13 8" xfId="2772"/>
    <cellStyle name="20% - Ênfase5 14" xfId="2773"/>
    <cellStyle name="20% - Ênfase5 14 2" xfId="2774"/>
    <cellStyle name="20% - Ênfase5 14 2 2" xfId="2775"/>
    <cellStyle name="20% - Ênfase5 14 2 3" xfId="2776"/>
    <cellStyle name="20% - Ênfase5 14 2 4" xfId="2777"/>
    <cellStyle name="20% - Ênfase5 14 2 5" xfId="2778"/>
    <cellStyle name="20% - Ênfase5 14 2 6" xfId="2779"/>
    <cellStyle name="20% - Ênfase5 14 2 7" xfId="2780"/>
    <cellStyle name="20% - Ênfase5 14 3" xfId="2781"/>
    <cellStyle name="20% - Ênfase5 14 4" xfId="2782"/>
    <cellStyle name="20% - Ênfase5 14 5" xfId="2783"/>
    <cellStyle name="20% - Ênfase5 14 6" xfId="2784"/>
    <cellStyle name="20% - Ênfase5 14 7" xfId="2785"/>
    <cellStyle name="20% - Ênfase5 14 8" xfId="2786"/>
    <cellStyle name="20% - Ênfase5 15" xfId="2787"/>
    <cellStyle name="20% - Ênfase5 15 2" xfId="2788"/>
    <cellStyle name="20% - Ênfase5 15 2 2" xfId="2789"/>
    <cellStyle name="20% - Ênfase5 15 2 3" xfId="2790"/>
    <cellStyle name="20% - Ênfase5 15 2 4" xfId="2791"/>
    <cellStyle name="20% - Ênfase5 15 2 5" xfId="2792"/>
    <cellStyle name="20% - Ênfase5 15 2 6" xfId="2793"/>
    <cellStyle name="20% - Ênfase5 15 2 7" xfId="2794"/>
    <cellStyle name="20% - Ênfase5 15 3" xfId="2795"/>
    <cellStyle name="20% - Ênfase5 15 4" xfId="2796"/>
    <cellStyle name="20% - Ênfase5 15 5" xfId="2797"/>
    <cellStyle name="20% - Ênfase5 15 6" xfId="2798"/>
    <cellStyle name="20% - Ênfase5 15 7" xfId="2799"/>
    <cellStyle name="20% - Ênfase5 15 8" xfId="2800"/>
    <cellStyle name="20% - Ênfase5 16" xfId="2801"/>
    <cellStyle name="20% - Ênfase5 16 2" xfId="2802"/>
    <cellStyle name="20% - Ênfase5 16 2 2" xfId="2803"/>
    <cellStyle name="20% - Ênfase5 16 2 3" xfId="2804"/>
    <cellStyle name="20% - Ênfase5 16 2 4" xfId="2805"/>
    <cellStyle name="20% - Ênfase5 16 2 5" xfId="2806"/>
    <cellStyle name="20% - Ênfase5 16 2 6" xfId="2807"/>
    <cellStyle name="20% - Ênfase5 16 2 7" xfId="2808"/>
    <cellStyle name="20% - Ênfase5 16 3" xfId="2809"/>
    <cellStyle name="20% - Ênfase5 16 4" xfId="2810"/>
    <cellStyle name="20% - Ênfase5 16 5" xfId="2811"/>
    <cellStyle name="20% - Ênfase5 16 6" xfId="2812"/>
    <cellStyle name="20% - Ênfase5 16 7" xfId="2813"/>
    <cellStyle name="20% - Ênfase5 16 8" xfId="2814"/>
    <cellStyle name="20% - Ênfase5 17" xfId="2815"/>
    <cellStyle name="20% - Ênfase5 17 2" xfId="2816"/>
    <cellStyle name="20% - Ênfase5 17 3" xfId="2817"/>
    <cellStyle name="20% - Ênfase5 17 4" xfId="2818"/>
    <cellStyle name="20% - Ênfase5 17 5" xfId="2819"/>
    <cellStyle name="20% - Ênfase5 17 6" xfId="2820"/>
    <cellStyle name="20% - Ênfase5 17 7" xfId="2821"/>
    <cellStyle name="20% - Ênfase5 18" xfId="2822"/>
    <cellStyle name="20% - Ênfase5 18 2" xfId="2823"/>
    <cellStyle name="20% - Ênfase5 18 3" xfId="2824"/>
    <cellStyle name="20% - Ênfase5 18 4" xfId="2825"/>
    <cellStyle name="20% - Ênfase5 18 5" xfId="2826"/>
    <cellStyle name="20% - Ênfase5 18 6" xfId="2827"/>
    <cellStyle name="20% - Ênfase5 18 7" xfId="2828"/>
    <cellStyle name="20% - Ênfase5 19" xfId="2829"/>
    <cellStyle name="20% - Ênfase5 19 2" xfId="2830"/>
    <cellStyle name="20% - Ênfase5 19 3" xfId="2831"/>
    <cellStyle name="20% - Ênfase5 19 4" xfId="2832"/>
    <cellStyle name="20% - Ênfase5 19 5" xfId="2833"/>
    <cellStyle name="20% - Ênfase5 19 6" xfId="2834"/>
    <cellStyle name="20% - Ênfase5 19 7" xfId="2835"/>
    <cellStyle name="20% - Ênfase5 2" xfId="2836"/>
    <cellStyle name="20% - Ênfase5 2 10" xfId="2837"/>
    <cellStyle name="20% - Ênfase5 2 10 2" xfId="2838"/>
    <cellStyle name="20% - Ênfase5 2 10 2 2" xfId="2839"/>
    <cellStyle name="20% - Ênfase5 2 10 2 3" xfId="2840"/>
    <cellStyle name="20% - Ênfase5 2 10 2 4" xfId="2841"/>
    <cellStyle name="20% - Ênfase5 2 10 2 5" xfId="2842"/>
    <cellStyle name="20% - Ênfase5 2 10 2 6" xfId="2843"/>
    <cellStyle name="20% - Ênfase5 2 10 2 7" xfId="2844"/>
    <cellStyle name="20% - Ênfase5 2 10 3" xfId="2845"/>
    <cellStyle name="20% - Ênfase5 2 10 4" xfId="2846"/>
    <cellStyle name="20% - Ênfase5 2 10 5" xfId="2847"/>
    <cellStyle name="20% - Ênfase5 2 10 6" xfId="2848"/>
    <cellStyle name="20% - Ênfase5 2 10 7" xfId="2849"/>
    <cellStyle name="20% - Ênfase5 2 10 8" xfId="2850"/>
    <cellStyle name="20% - Ênfase5 2 11" xfId="2851"/>
    <cellStyle name="20% - Ênfase5 2 11 2" xfId="2852"/>
    <cellStyle name="20% - Ênfase5 2 11 3" xfId="2853"/>
    <cellStyle name="20% - Ênfase5 2 11 4" xfId="2854"/>
    <cellStyle name="20% - Ênfase5 2 11 5" xfId="2855"/>
    <cellStyle name="20% - Ênfase5 2 11 6" xfId="2856"/>
    <cellStyle name="20% - Ênfase5 2 11 7" xfId="2857"/>
    <cellStyle name="20% - Ênfase5 2 12" xfId="2858"/>
    <cellStyle name="20% - Ênfase5 2 13" xfId="2859"/>
    <cellStyle name="20% - Ênfase5 2 14" xfId="2860"/>
    <cellStyle name="20% - Ênfase5 2 15" xfId="2861"/>
    <cellStyle name="20% - Ênfase5 2 16" xfId="2862"/>
    <cellStyle name="20% - Ênfase5 2 17" xfId="2863"/>
    <cellStyle name="20% - Ênfase5 2 18" xfId="24111"/>
    <cellStyle name="20% - Ênfase5 2 2" xfId="2864"/>
    <cellStyle name="20% - Ênfase5 2 2 2" xfId="2865"/>
    <cellStyle name="20% - Ênfase5 2 2 2 2" xfId="2866"/>
    <cellStyle name="20% - Ênfase5 2 2 2 3" xfId="2867"/>
    <cellStyle name="20% - Ênfase5 2 2 2 4" xfId="2868"/>
    <cellStyle name="20% - Ênfase5 2 2 2 5" xfId="2869"/>
    <cellStyle name="20% - Ênfase5 2 2 2 6" xfId="2870"/>
    <cellStyle name="20% - Ênfase5 2 2 2 7" xfId="2871"/>
    <cellStyle name="20% - Ênfase5 2 2 3" xfId="2872"/>
    <cellStyle name="20% - Ênfase5 2 2 4" xfId="2873"/>
    <cellStyle name="20% - Ênfase5 2 2 5" xfId="2874"/>
    <cellStyle name="20% - Ênfase5 2 2 6" xfId="2875"/>
    <cellStyle name="20% - Ênfase5 2 2 7" xfId="2876"/>
    <cellStyle name="20% - Ênfase5 2 2 8" xfId="2877"/>
    <cellStyle name="20% - Ênfase5 2 2 9" xfId="24407"/>
    <cellStyle name="20% - Ênfase5 2 3" xfId="2878"/>
    <cellStyle name="20% - Ênfase5 2 3 2" xfId="2879"/>
    <cellStyle name="20% - Ênfase5 2 3 2 2" xfId="2880"/>
    <cellStyle name="20% - Ênfase5 2 3 2 3" xfId="2881"/>
    <cellStyle name="20% - Ênfase5 2 3 2 4" xfId="2882"/>
    <cellStyle name="20% - Ênfase5 2 3 2 5" xfId="2883"/>
    <cellStyle name="20% - Ênfase5 2 3 2 6" xfId="2884"/>
    <cellStyle name="20% - Ênfase5 2 3 2 7" xfId="2885"/>
    <cellStyle name="20% - Ênfase5 2 3 3" xfId="2886"/>
    <cellStyle name="20% - Ênfase5 2 3 4" xfId="2887"/>
    <cellStyle name="20% - Ênfase5 2 3 5" xfId="2888"/>
    <cellStyle name="20% - Ênfase5 2 3 6" xfId="2889"/>
    <cellStyle name="20% - Ênfase5 2 3 7" xfId="2890"/>
    <cellStyle name="20% - Ênfase5 2 3 8" xfId="2891"/>
    <cellStyle name="20% - Ênfase5 2 3 9" xfId="24408"/>
    <cellStyle name="20% - Ênfase5 2 4" xfId="2892"/>
    <cellStyle name="20% - Ênfase5 2 4 2" xfId="2893"/>
    <cellStyle name="20% - Ênfase5 2 4 2 2" xfId="2894"/>
    <cellStyle name="20% - Ênfase5 2 4 2 3" xfId="2895"/>
    <cellStyle name="20% - Ênfase5 2 4 2 4" xfId="2896"/>
    <cellStyle name="20% - Ênfase5 2 4 2 5" xfId="2897"/>
    <cellStyle name="20% - Ênfase5 2 4 2 6" xfId="2898"/>
    <cellStyle name="20% - Ênfase5 2 4 2 7" xfId="2899"/>
    <cellStyle name="20% - Ênfase5 2 4 3" xfId="2900"/>
    <cellStyle name="20% - Ênfase5 2 4 4" xfId="2901"/>
    <cellStyle name="20% - Ênfase5 2 4 5" xfId="2902"/>
    <cellStyle name="20% - Ênfase5 2 4 6" xfId="2903"/>
    <cellStyle name="20% - Ênfase5 2 4 7" xfId="2904"/>
    <cellStyle name="20% - Ênfase5 2 4 8" xfId="2905"/>
    <cellStyle name="20% - Ênfase5 2 4 9" xfId="24409"/>
    <cellStyle name="20% - Ênfase5 2 5" xfId="2906"/>
    <cellStyle name="20% - Ênfase5 2 5 2" xfId="2907"/>
    <cellStyle name="20% - Ênfase5 2 5 2 2" xfId="2908"/>
    <cellStyle name="20% - Ênfase5 2 5 2 3" xfId="2909"/>
    <cellStyle name="20% - Ênfase5 2 5 2 4" xfId="2910"/>
    <cellStyle name="20% - Ênfase5 2 5 2 5" xfId="2911"/>
    <cellStyle name="20% - Ênfase5 2 5 2 6" xfId="2912"/>
    <cellStyle name="20% - Ênfase5 2 5 2 7" xfId="2913"/>
    <cellStyle name="20% - Ênfase5 2 5 3" xfId="2914"/>
    <cellStyle name="20% - Ênfase5 2 5 4" xfId="2915"/>
    <cellStyle name="20% - Ênfase5 2 5 5" xfId="2916"/>
    <cellStyle name="20% - Ênfase5 2 5 6" xfId="2917"/>
    <cellStyle name="20% - Ênfase5 2 5 7" xfId="2918"/>
    <cellStyle name="20% - Ênfase5 2 5 8" xfId="2919"/>
    <cellStyle name="20% - Ênfase5 2 6" xfId="2920"/>
    <cellStyle name="20% - Ênfase5 2 6 2" xfId="2921"/>
    <cellStyle name="20% - Ênfase5 2 6 2 2" xfId="2922"/>
    <cellStyle name="20% - Ênfase5 2 6 2 3" xfId="2923"/>
    <cellStyle name="20% - Ênfase5 2 6 2 4" xfId="2924"/>
    <cellStyle name="20% - Ênfase5 2 6 2 5" xfId="2925"/>
    <cellStyle name="20% - Ênfase5 2 6 2 6" xfId="2926"/>
    <cellStyle name="20% - Ênfase5 2 6 2 7" xfId="2927"/>
    <cellStyle name="20% - Ênfase5 2 6 3" xfId="2928"/>
    <cellStyle name="20% - Ênfase5 2 6 4" xfId="2929"/>
    <cellStyle name="20% - Ênfase5 2 6 5" xfId="2930"/>
    <cellStyle name="20% - Ênfase5 2 6 6" xfId="2931"/>
    <cellStyle name="20% - Ênfase5 2 6 7" xfId="2932"/>
    <cellStyle name="20% - Ênfase5 2 6 8" xfId="2933"/>
    <cellStyle name="20% - Ênfase5 2 7" xfId="2934"/>
    <cellStyle name="20% - Ênfase5 2 7 2" xfId="2935"/>
    <cellStyle name="20% - Ênfase5 2 7 2 2" xfId="2936"/>
    <cellStyle name="20% - Ênfase5 2 7 2 3" xfId="2937"/>
    <cellStyle name="20% - Ênfase5 2 7 2 4" xfId="2938"/>
    <cellStyle name="20% - Ênfase5 2 7 2 5" xfId="2939"/>
    <cellStyle name="20% - Ênfase5 2 7 2 6" xfId="2940"/>
    <cellStyle name="20% - Ênfase5 2 7 2 7" xfId="2941"/>
    <cellStyle name="20% - Ênfase5 2 7 3" xfId="2942"/>
    <cellStyle name="20% - Ênfase5 2 7 4" xfId="2943"/>
    <cellStyle name="20% - Ênfase5 2 7 5" xfId="2944"/>
    <cellStyle name="20% - Ênfase5 2 7 6" xfId="2945"/>
    <cellStyle name="20% - Ênfase5 2 7 7" xfId="2946"/>
    <cellStyle name="20% - Ênfase5 2 7 8" xfId="2947"/>
    <cellStyle name="20% - Ênfase5 2 8" xfId="2948"/>
    <cellStyle name="20% - Ênfase5 2 8 2" xfId="2949"/>
    <cellStyle name="20% - Ênfase5 2 8 2 2" xfId="2950"/>
    <cellStyle name="20% - Ênfase5 2 8 2 3" xfId="2951"/>
    <cellStyle name="20% - Ênfase5 2 8 2 4" xfId="2952"/>
    <cellStyle name="20% - Ênfase5 2 8 2 5" xfId="2953"/>
    <cellStyle name="20% - Ênfase5 2 8 2 6" xfId="2954"/>
    <cellStyle name="20% - Ênfase5 2 8 2 7" xfId="2955"/>
    <cellStyle name="20% - Ênfase5 2 8 3" xfId="2956"/>
    <cellStyle name="20% - Ênfase5 2 8 4" xfId="2957"/>
    <cellStyle name="20% - Ênfase5 2 8 5" xfId="2958"/>
    <cellStyle name="20% - Ênfase5 2 8 6" xfId="2959"/>
    <cellStyle name="20% - Ênfase5 2 8 7" xfId="2960"/>
    <cellStyle name="20% - Ênfase5 2 8 8" xfId="2961"/>
    <cellStyle name="20% - Ênfase5 2 9" xfId="2962"/>
    <cellStyle name="20% - Ênfase5 2 9 2" xfId="2963"/>
    <cellStyle name="20% - Ênfase5 2 9 2 2" xfId="2964"/>
    <cellStyle name="20% - Ênfase5 2 9 2 3" xfId="2965"/>
    <cellStyle name="20% - Ênfase5 2 9 2 4" xfId="2966"/>
    <cellStyle name="20% - Ênfase5 2 9 2 5" xfId="2967"/>
    <cellStyle name="20% - Ênfase5 2 9 2 6" xfId="2968"/>
    <cellStyle name="20% - Ênfase5 2 9 2 7" xfId="2969"/>
    <cellStyle name="20% - Ênfase5 2 9 3" xfId="2970"/>
    <cellStyle name="20% - Ênfase5 2 9 4" xfId="2971"/>
    <cellStyle name="20% - Ênfase5 2 9 5" xfId="2972"/>
    <cellStyle name="20% - Ênfase5 2 9 6" xfId="2973"/>
    <cellStyle name="20% - Ênfase5 2 9 7" xfId="2974"/>
    <cellStyle name="20% - Ênfase5 2 9 8" xfId="2975"/>
    <cellStyle name="20% - Ênfase5 2_Compo" xfId="24410"/>
    <cellStyle name="20% - Ênfase5 20" xfId="2976"/>
    <cellStyle name="20% - Ênfase5 20 2" xfId="2977"/>
    <cellStyle name="20% - Ênfase5 20 3" xfId="2978"/>
    <cellStyle name="20% - Ênfase5 20 4" xfId="2979"/>
    <cellStyle name="20% - Ênfase5 20 5" xfId="2980"/>
    <cellStyle name="20% - Ênfase5 20 6" xfId="2981"/>
    <cellStyle name="20% - Ênfase5 20 7" xfId="2982"/>
    <cellStyle name="20% - Ênfase5 21" xfId="2983"/>
    <cellStyle name="20% - Ênfase5 21 2" xfId="2984"/>
    <cellStyle name="20% - Ênfase5 21 3" xfId="2985"/>
    <cellStyle name="20% - Ênfase5 21 4" xfId="2986"/>
    <cellStyle name="20% - Ênfase5 21 5" xfId="2987"/>
    <cellStyle name="20% - Ênfase5 21 6" xfId="2988"/>
    <cellStyle name="20% - Ênfase5 21 7" xfId="2989"/>
    <cellStyle name="20% - Ênfase5 22" xfId="2990"/>
    <cellStyle name="20% - Ênfase5 22 2" xfId="2991"/>
    <cellStyle name="20% - Ênfase5 22 3" xfId="2992"/>
    <cellStyle name="20% - Ênfase5 22 4" xfId="2993"/>
    <cellStyle name="20% - Ênfase5 22 5" xfId="2994"/>
    <cellStyle name="20% - Ênfase5 22 6" xfId="2995"/>
    <cellStyle name="20% - Ênfase5 22 7" xfId="2996"/>
    <cellStyle name="20% - Ênfase5 23" xfId="2997"/>
    <cellStyle name="20% - Ênfase5 23 2" xfId="2998"/>
    <cellStyle name="20% - Ênfase5 23 3" xfId="2999"/>
    <cellStyle name="20% - Ênfase5 23 4" xfId="3000"/>
    <cellStyle name="20% - Ênfase5 23 5" xfId="3001"/>
    <cellStyle name="20% - Ênfase5 23 6" xfId="3002"/>
    <cellStyle name="20% - Ênfase5 23 7" xfId="3003"/>
    <cellStyle name="20% - Ênfase5 24" xfId="3004"/>
    <cellStyle name="20% - Ênfase5 24 2" xfId="3005"/>
    <cellStyle name="20% - Ênfase5 24 3" xfId="3006"/>
    <cellStyle name="20% - Ênfase5 24 4" xfId="3007"/>
    <cellStyle name="20% - Ênfase5 24 5" xfId="3008"/>
    <cellStyle name="20% - Ênfase5 24 6" xfId="3009"/>
    <cellStyle name="20% - Ênfase5 24 7" xfId="3010"/>
    <cellStyle name="20% - Ênfase5 25" xfId="3011"/>
    <cellStyle name="20% - Ênfase5 25 2" xfId="3012"/>
    <cellStyle name="20% - Ênfase5 25 3" xfId="3013"/>
    <cellStyle name="20% - Ênfase5 25 4" xfId="3014"/>
    <cellStyle name="20% - Ênfase5 25 5" xfId="3015"/>
    <cellStyle name="20% - Ênfase5 25 6" xfId="3016"/>
    <cellStyle name="20% - Ênfase5 25 7" xfId="3017"/>
    <cellStyle name="20% - Ênfase5 26" xfId="3018"/>
    <cellStyle name="20% - Ênfase5 26 2" xfId="3019"/>
    <cellStyle name="20% - Ênfase5 26 3" xfId="3020"/>
    <cellStyle name="20% - Ênfase5 26 4" xfId="3021"/>
    <cellStyle name="20% - Ênfase5 26 5" xfId="3022"/>
    <cellStyle name="20% - Ênfase5 26 6" xfId="3023"/>
    <cellStyle name="20% - Ênfase5 26 7" xfId="3024"/>
    <cellStyle name="20% - Ênfase5 27" xfId="3025"/>
    <cellStyle name="20% - Ênfase5 27 2" xfId="3026"/>
    <cellStyle name="20% - Ênfase5 27 3" xfId="3027"/>
    <cellStyle name="20% - Ênfase5 27 4" xfId="3028"/>
    <cellStyle name="20% - Ênfase5 27 5" xfId="3029"/>
    <cellStyle name="20% - Ênfase5 27 6" xfId="3030"/>
    <cellStyle name="20% - Ênfase5 27 7" xfId="3031"/>
    <cellStyle name="20% - Ênfase5 28" xfId="3032"/>
    <cellStyle name="20% - Ênfase5 28 2" xfId="3033"/>
    <cellStyle name="20% - Ênfase5 28 3" xfId="3034"/>
    <cellStyle name="20% - Ênfase5 28 4" xfId="3035"/>
    <cellStyle name="20% - Ênfase5 28 5" xfId="3036"/>
    <cellStyle name="20% - Ênfase5 28 6" xfId="3037"/>
    <cellStyle name="20% - Ênfase5 28 7" xfId="3038"/>
    <cellStyle name="20% - Ênfase5 29" xfId="3039"/>
    <cellStyle name="20% - Ênfase5 29 2" xfId="3040"/>
    <cellStyle name="20% - Ênfase5 29 3" xfId="3041"/>
    <cellStyle name="20% - Ênfase5 29 4" xfId="3042"/>
    <cellStyle name="20% - Ênfase5 29 5" xfId="3043"/>
    <cellStyle name="20% - Ênfase5 29 6" xfId="3044"/>
    <cellStyle name="20% - Ênfase5 29 7" xfId="3045"/>
    <cellStyle name="20% - Ênfase5 3" xfId="3046"/>
    <cellStyle name="20% - Ênfase5 3 10" xfId="3047"/>
    <cellStyle name="20% - Ênfase5 3 10 2" xfId="3048"/>
    <cellStyle name="20% - Ênfase5 3 10 2 2" xfId="3049"/>
    <cellStyle name="20% - Ênfase5 3 10 2 3" xfId="3050"/>
    <cellStyle name="20% - Ênfase5 3 10 2 4" xfId="3051"/>
    <cellStyle name="20% - Ênfase5 3 10 2 5" xfId="3052"/>
    <cellStyle name="20% - Ênfase5 3 10 2 6" xfId="3053"/>
    <cellStyle name="20% - Ênfase5 3 10 2 7" xfId="3054"/>
    <cellStyle name="20% - Ênfase5 3 10 3" xfId="3055"/>
    <cellStyle name="20% - Ênfase5 3 10 4" xfId="3056"/>
    <cellStyle name="20% - Ênfase5 3 10 5" xfId="3057"/>
    <cellStyle name="20% - Ênfase5 3 10 6" xfId="3058"/>
    <cellStyle name="20% - Ênfase5 3 10 7" xfId="3059"/>
    <cellStyle name="20% - Ênfase5 3 10 8" xfId="3060"/>
    <cellStyle name="20% - Ênfase5 3 11" xfId="3061"/>
    <cellStyle name="20% - Ênfase5 3 11 2" xfId="3062"/>
    <cellStyle name="20% - Ênfase5 3 11 3" xfId="3063"/>
    <cellStyle name="20% - Ênfase5 3 11 4" xfId="3064"/>
    <cellStyle name="20% - Ênfase5 3 11 5" xfId="3065"/>
    <cellStyle name="20% - Ênfase5 3 11 6" xfId="3066"/>
    <cellStyle name="20% - Ênfase5 3 11 7" xfId="3067"/>
    <cellStyle name="20% - Ênfase5 3 12" xfId="3068"/>
    <cellStyle name="20% - Ênfase5 3 13" xfId="3069"/>
    <cellStyle name="20% - Ênfase5 3 14" xfId="3070"/>
    <cellStyle name="20% - Ênfase5 3 15" xfId="3071"/>
    <cellStyle name="20% - Ênfase5 3 16" xfId="3072"/>
    <cellStyle name="20% - Ênfase5 3 17" xfId="3073"/>
    <cellStyle name="20% - Ênfase5 3 18" xfId="24411"/>
    <cellStyle name="20% - Ênfase5 3 2" xfId="3074"/>
    <cellStyle name="20% - Ênfase5 3 2 2" xfId="3075"/>
    <cellStyle name="20% - Ênfase5 3 2 2 2" xfId="3076"/>
    <cellStyle name="20% - Ênfase5 3 2 2 3" xfId="3077"/>
    <cellStyle name="20% - Ênfase5 3 2 2 4" xfId="3078"/>
    <cellStyle name="20% - Ênfase5 3 2 2 5" xfId="3079"/>
    <cellStyle name="20% - Ênfase5 3 2 2 6" xfId="3080"/>
    <cellStyle name="20% - Ênfase5 3 2 2 7" xfId="3081"/>
    <cellStyle name="20% - Ênfase5 3 2 3" xfId="3082"/>
    <cellStyle name="20% - Ênfase5 3 2 4" xfId="3083"/>
    <cellStyle name="20% - Ênfase5 3 2 5" xfId="3084"/>
    <cellStyle name="20% - Ênfase5 3 2 6" xfId="3085"/>
    <cellStyle name="20% - Ênfase5 3 2 7" xfId="3086"/>
    <cellStyle name="20% - Ênfase5 3 2 8" xfId="3087"/>
    <cellStyle name="20% - Ênfase5 3 3" xfId="3088"/>
    <cellStyle name="20% - Ênfase5 3 3 2" xfId="3089"/>
    <cellStyle name="20% - Ênfase5 3 3 2 2" xfId="3090"/>
    <cellStyle name="20% - Ênfase5 3 3 2 3" xfId="3091"/>
    <cellStyle name="20% - Ênfase5 3 3 2 4" xfId="3092"/>
    <cellStyle name="20% - Ênfase5 3 3 2 5" xfId="3093"/>
    <cellStyle name="20% - Ênfase5 3 3 2 6" xfId="3094"/>
    <cellStyle name="20% - Ênfase5 3 3 2 7" xfId="3095"/>
    <cellStyle name="20% - Ênfase5 3 3 3" xfId="3096"/>
    <cellStyle name="20% - Ênfase5 3 3 4" xfId="3097"/>
    <cellStyle name="20% - Ênfase5 3 3 5" xfId="3098"/>
    <cellStyle name="20% - Ênfase5 3 3 6" xfId="3099"/>
    <cellStyle name="20% - Ênfase5 3 3 7" xfId="3100"/>
    <cellStyle name="20% - Ênfase5 3 3 8" xfId="3101"/>
    <cellStyle name="20% - Ênfase5 3 4" xfId="3102"/>
    <cellStyle name="20% - Ênfase5 3 4 2" xfId="3103"/>
    <cellStyle name="20% - Ênfase5 3 4 2 2" xfId="3104"/>
    <cellStyle name="20% - Ênfase5 3 4 2 3" xfId="3105"/>
    <cellStyle name="20% - Ênfase5 3 4 2 4" xfId="3106"/>
    <cellStyle name="20% - Ênfase5 3 4 2 5" xfId="3107"/>
    <cellStyle name="20% - Ênfase5 3 4 2 6" xfId="3108"/>
    <cellStyle name="20% - Ênfase5 3 4 2 7" xfId="3109"/>
    <cellStyle name="20% - Ênfase5 3 4 3" xfId="3110"/>
    <cellStyle name="20% - Ênfase5 3 4 4" xfId="3111"/>
    <cellStyle name="20% - Ênfase5 3 4 5" xfId="3112"/>
    <cellStyle name="20% - Ênfase5 3 4 6" xfId="3113"/>
    <cellStyle name="20% - Ênfase5 3 4 7" xfId="3114"/>
    <cellStyle name="20% - Ênfase5 3 4 8" xfId="3115"/>
    <cellStyle name="20% - Ênfase5 3 5" xfId="3116"/>
    <cellStyle name="20% - Ênfase5 3 5 2" xfId="3117"/>
    <cellStyle name="20% - Ênfase5 3 5 2 2" xfId="3118"/>
    <cellStyle name="20% - Ênfase5 3 5 2 3" xfId="3119"/>
    <cellStyle name="20% - Ênfase5 3 5 2 4" xfId="3120"/>
    <cellStyle name="20% - Ênfase5 3 5 2 5" xfId="3121"/>
    <cellStyle name="20% - Ênfase5 3 5 2 6" xfId="3122"/>
    <cellStyle name="20% - Ênfase5 3 5 2 7" xfId="3123"/>
    <cellStyle name="20% - Ênfase5 3 5 3" xfId="3124"/>
    <cellStyle name="20% - Ênfase5 3 5 4" xfId="3125"/>
    <cellStyle name="20% - Ênfase5 3 5 5" xfId="3126"/>
    <cellStyle name="20% - Ênfase5 3 5 6" xfId="3127"/>
    <cellStyle name="20% - Ênfase5 3 5 7" xfId="3128"/>
    <cellStyle name="20% - Ênfase5 3 5 8" xfId="3129"/>
    <cellStyle name="20% - Ênfase5 3 6" xfId="3130"/>
    <cellStyle name="20% - Ênfase5 3 6 2" xfId="3131"/>
    <cellStyle name="20% - Ênfase5 3 6 2 2" xfId="3132"/>
    <cellStyle name="20% - Ênfase5 3 6 2 3" xfId="3133"/>
    <cellStyle name="20% - Ênfase5 3 6 2 4" xfId="3134"/>
    <cellStyle name="20% - Ênfase5 3 6 2 5" xfId="3135"/>
    <cellStyle name="20% - Ênfase5 3 6 2 6" xfId="3136"/>
    <cellStyle name="20% - Ênfase5 3 6 2 7" xfId="3137"/>
    <cellStyle name="20% - Ênfase5 3 6 3" xfId="3138"/>
    <cellStyle name="20% - Ênfase5 3 6 4" xfId="3139"/>
    <cellStyle name="20% - Ênfase5 3 6 5" xfId="3140"/>
    <cellStyle name="20% - Ênfase5 3 6 6" xfId="3141"/>
    <cellStyle name="20% - Ênfase5 3 6 7" xfId="3142"/>
    <cellStyle name="20% - Ênfase5 3 6 8" xfId="3143"/>
    <cellStyle name="20% - Ênfase5 3 7" xfId="3144"/>
    <cellStyle name="20% - Ênfase5 3 7 2" xfId="3145"/>
    <cellStyle name="20% - Ênfase5 3 7 2 2" xfId="3146"/>
    <cellStyle name="20% - Ênfase5 3 7 2 3" xfId="3147"/>
    <cellStyle name="20% - Ênfase5 3 7 2 4" xfId="3148"/>
    <cellStyle name="20% - Ênfase5 3 7 2 5" xfId="3149"/>
    <cellStyle name="20% - Ênfase5 3 7 2 6" xfId="3150"/>
    <cellStyle name="20% - Ênfase5 3 7 2 7" xfId="3151"/>
    <cellStyle name="20% - Ênfase5 3 7 3" xfId="3152"/>
    <cellStyle name="20% - Ênfase5 3 7 4" xfId="3153"/>
    <cellStyle name="20% - Ênfase5 3 7 5" xfId="3154"/>
    <cellStyle name="20% - Ênfase5 3 7 6" xfId="3155"/>
    <cellStyle name="20% - Ênfase5 3 7 7" xfId="3156"/>
    <cellStyle name="20% - Ênfase5 3 7 8" xfId="3157"/>
    <cellStyle name="20% - Ênfase5 3 8" xfId="3158"/>
    <cellStyle name="20% - Ênfase5 3 8 2" xfId="3159"/>
    <cellStyle name="20% - Ênfase5 3 8 2 2" xfId="3160"/>
    <cellStyle name="20% - Ênfase5 3 8 2 3" xfId="3161"/>
    <cellStyle name="20% - Ênfase5 3 8 2 4" xfId="3162"/>
    <cellStyle name="20% - Ênfase5 3 8 2 5" xfId="3163"/>
    <cellStyle name="20% - Ênfase5 3 8 2 6" xfId="3164"/>
    <cellStyle name="20% - Ênfase5 3 8 2 7" xfId="3165"/>
    <cellStyle name="20% - Ênfase5 3 8 3" xfId="3166"/>
    <cellStyle name="20% - Ênfase5 3 8 4" xfId="3167"/>
    <cellStyle name="20% - Ênfase5 3 8 5" xfId="3168"/>
    <cellStyle name="20% - Ênfase5 3 8 6" xfId="3169"/>
    <cellStyle name="20% - Ênfase5 3 8 7" xfId="3170"/>
    <cellStyle name="20% - Ênfase5 3 8 8" xfId="3171"/>
    <cellStyle name="20% - Ênfase5 3 9" xfId="3172"/>
    <cellStyle name="20% - Ênfase5 3 9 2" xfId="3173"/>
    <cellStyle name="20% - Ênfase5 3 9 2 2" xfId="3174"/>
    <cellStyle name="20% - Ênfase5 3 9 2 3" xfId="3175"/>
    <cellStyle name="20% - Ênfase5 3 9 2 4" xfId="3176"/>
    <cellStyle name="20% - Ênfase5 3 9 2 5" xfId="3177"/>
    <cellStyle name="20% - Ênfase5 3 9 2 6" xfId="3178"/>
    <cellStyle name="20% - Ênfase5 3 9 2 7" xfId="3179"/>
    <cellStyle name="20% - Ênfase5 3 9 3" xfId="3180"/>
    <cellStyle name="20% - Ênfase5 3 9 4" xfId="3181"/>
    <cellStyle name="20% - Ênfase5 3 9 5" xfId="3182"/>
    <cellStyle name="20% - Ênfase5 3 9 6" xfId="3183"/>
    <cellStyle name="20% - Ênfase5 3 9 7" xfId="3184"/>
    <cellStyle name="20% - Ênfase5 3 9 8" xfId="3185"/>
    <cellStyle name="20% - Ênfase5 30" xfId="3186"/>
    <cellStyle name="20% - Ênfase5 30 2" xfId="3187"/>
    <cellStyle name="20% - Ênfase5 30 3" xfId="3188"/>
    <cellStyle name="20% - Ênfase5 30 4" xfId="3189"/>
    <cellStyle name="20% - Ênfase5 30 5" xfId="3190"/>
    <cellStyle name="20% - Ênfase5 30 6" xfId="3191"/>
    <cellStyle name="20% - Ênfase5 30 7" xfId="3192"/>
    <cellStyle name="20% - Ênfase5 31" xfId="3193"/>
    <cellStyle name="20% - Ênfase5 31 2" xfId="3194"/>
    <cellStyle name="20% - Ênfase5 31 3" xfId="3195"/>
    <cellStyle name="20% - Ênfase5 31 4" xfId="3196"/>
    <cellStyle name="20% - Ênfase5 31 5" xfId="3197"/>
    <cellStyle name="20% - Ênfase5 31 6" xfId="3198"/>
    <cellStyle name="20% - Ênfase5 31 7" xfId="3199"/>
    <cellStyle name="20% - Ênfase5 32" xfId="3200"/>
    <cellStyle name="20% - Ênfase5 32 2" xfId="3201"/>
    <cellStyle name="20% - Ênfase5 32 3" xfId="3202"/>
    <cellStyle name="20% - Ênfase5 32 4" xfId="3203"/>
    <cellStyle name="20% - Ênfase5 32 5" xfId="3204"/>
    <cellStyle name="20% - Ênfase5 32 6" xfId="3205"/>
    <cellStyle name="20% - Ênfase5 32 7" xfId="3206"/>
    <cellStyle name="20% - Ênfase5 33" xfId="3207"/>
    <cellStyle name="20% - Ênfase5 33 2" xfId="3208"/>
    <cellStyle name="20% - Ênfase5 33 3" xfId="3209"/>
    <cellStyle name="20% - Ênfase5 33 4" xfId="3210"/>
    <cellStyle name="20% - Ênfase5 33 5" xfId="3211"/>
    <cellStyle name="20% - Ênfase5 33 6" xfId="3212"/>
    <cellStyle name="20% - Ênfase5 33 7" xfId="3213"/>
    <cellStyle name="20% - Ênfase5 34" xfId="3214"/>
    <cellStyle name="20% - Ênfase5 34 2" xfId="3215"/>
    <cellStyle name="20% - Ênfase5 34 3" xfId="3216"/>
    <cellStyle name="20% - Ênfase5 34 4" xfId="3217"/>
    <cellStyle name="20% - Ênfase5 34 5" xfId="3218"/>
    <cellStyle name="20% - Ênfase5 34 6" xfId="3219"/>
    <cellStyle name="20% - Ênfase5 34 7" xfId="3220"/>
    <cellStyle name="20% - Ênfase5 35" xfId="3221"/>
    <cellStyle name="20% - Ênfase5 35 2" xfId="3222"/>
    <cellStyle name="20% - Ênfase5 35 3" xfId="3223"/>
    <cellStyle name="20% - Ênfase5 35 4" xfId="3224"/>
    <cellStyle name="20% - Ênfase5 35 5" xfId="3225"/>
    <cellStyle name="20% - Ênfase5 35 6" xfId="3226"/>
    <cellStyle name="20% - Ênfase5 35 7" xfId="3227"/>
    <cellStyle name="20% - Ênfase5 36" xfId="3228"/>
    <cellStyle name="20% - Ênfase5 36 2" xfId="3229"/>
    <cellStyle name="20% - Ênfase5 36 3" xfId="3230"/>
    <cellStyle name="20% - Ênfase5 36 4" xfId="3231"/>
    <cellStyle name="20% - Ênfase5 36 5" xfId="3232"/>
    <cellStyle name="20% - Ênfase5 36 6" xfId="3233"/>
    <cellStyle name="20% - Ênfase5 36 7" xfId="3234"/>
    <cellStyle name="20% - Ênfase5 37" xfId="3235"/>
    <cellStyle name="20% - Ênfase5 37 2" xfId="3236"/>
    <cellStyle name="20% - Ênfase5 37 3" xfId="3237"/>
    <cellStyle name="20% - Ênfase5 37 4" xfId="3238"/>
    <cellStyle name="20% - Ênfase5 37 5" xfId="3239"/>
    <cellStyle name="20% - Ênfase5 37 6" xfId="3240"/>
    <cellStyle name="20% - Ênfase5 37 7" xfId="3241"/>
    <cellStyle name="20% - Ênfase5 38" xfId="3242"/>
    <cellStyle name="20% - Ênfase5 38 2" xfId="3243"/>
    <cellStyle name="20% - Ênfase5 38 3" xfId="3244"/>
    <cellStyle name="20% - Ênfase5 38 4" xfId="3245"/>
    <cellStyle name="20% - Ênfase5 38 5" xfId="3246"/>
    <cellStyle name="20% - Ênfase5 38 6" xfId="3247"/>
    <cellStyle name="20% - Ênfase5 38 7" xfId="3248"/>
    <cellStyle name="20% - Ênfase5 39" xfId="3249"/>
    <cellStyle name="20% - Ênfase5 39 2" xfId="3250"/>
    <cellStyle name="20% - Ênfase5 39 3" xfId="3251"/>
    <cellStyle name="20% - Ênfase5 39 4" xfId="3252"/>
    <cellStyle name="20% - Ênfase5 39 5" xfId="3253"/>
    <cellStyle name="20% - Ênfase5 39 6" xfId="3254"/>
    <cellStyle name="20% - Ênfase5 39 7" xfId="3255"/>
    <cellStyle name="20% - Ênfase5 4" xfId="3256"/>
    <cellStyle name="20% - Ênfase5 4 2" xfId="3257"/>
    <cellStyle name="20% - Ênfase5 4 2 2" xfId="3258"/>
    <cellStyle name="20% - Ênfase5 4 2 3" xfId="3259"/>
    <cellStyle name="20% - Ênfase5 4 2 4" xfId="3260"/>
    <cellStyle name="20% - Ênfase5 4 2 5" xfId="3261"/>
    <cellStyle name="20% - Ênfase5 4 2 6" xfId="3262"/>
    <cellStyle name="20% - Ênfase5 4 2 7" xfId="3263"/>
    <cellStyle name="20% - Ênfase5 4 3" xfId="3264"/>
    <cellStyle name="20% - Ênfase5 4 4" xfId="3265"/>
    <cellStyle name="20% - Ênfase5 4 5" xfId="3266"/>
    <cellStyle name="20% - Ênfase5 4 6" xfId="3267"/>
    <cellStyle name="20% - Ênfase5 4 7" xfId="3268"/>
    <cellStyle name="20% - Ênfase5 4 8" xfId="3269"/>
    <cellStyle name="20% - Ênfase5 4 9" xfId="24412"/>
    <cellStyle name="20% - Ênfase5 40" xfId="3270"/>
    <cellStyle name="20% - Ênfase5 40 2" xfId="3271"/>
    <cellStyle name="20% - Ênfase5 40 3" xfId="3272"/>
    <cellStyle name="20% - Ênfase5 40 4" xfId="3273"/>
    <cellStyle name="20% - Ênfase5 40 5" xfId="3274"/>
    <cellStyle name="20% - Ênfase5 40 6" xfId="3275"/>
    <cellStyle name="20% - Ênfase5 40 7" xfId="3276"/>
    <cellStyle name="20% - Ênfase5 41" xfId="3277"/>
    <cellStyle name="20% - Ênfase5 41 2" xfId="3278"/>
    <cellStyle name="20% - Ênfase5 41 3" xfId="3279"/>
    <cellStyle name="20% - Ênfase5 41 4" xfId="3280"/>
    <cellStyle name="20% - Ênfase5 41 5" xfId="3281"/>
    <cellStyle name="20% - Ênfase5 41 6" xfId="3282"/>
    <cellStyle name="20% - Ênfase5 41 7" xfId="3283"/>
    <cellStyle name="20% - Ênfase5 42" xfId="3284"/>
    <cellStyle name="20% - Ênfase5 42 2" xfId="3285"/>
    <cellStyle name="20% - Ênfase5 42 3" xfId="3286"/>
    <cellStyle name="20% - Ênfase5 42 4" xfId="3287"/>
    <cellStyle name="20% - Ênfase5 42 5" xfId="3288"/>
    <cellStyle name="20% - Ênfase5 42 6" xfId="3289"/>
    <cellStyle name="20% - Ênfase5 42 7" xfId="3290"/>
    <cellStyle name="20% - Ênfase5 43" xfId="3291"/>
    <cellStyle name="20% - Ênfase5 43 2" xfId="3292"/>
    <cellStyle name="20% - Ênfase5 43 3" xfId="3293"/>
    <cellStyle name="20% - Ênfase5 43 4" xfId="3294"/>
    <cellStyle name="20% - Ênfase5 43 5" xfId="3295"/>
    <cellStyle name="20% - Ênfase5 43 6" xfId="3296"/>
    <cellStyle name="20% - Ênfase5 43 7" xfId="3297"/>
    <cellStyle name="20% - Ênfase5 44" xfId="3298"/>
    <cellStyle name="20% - Ênfase5 44 2" xfId="3299"/>
    <cellStyle name="20% - Ênfase5 44 3" xfId="3300"/>
    <cellStyle name="20% - Ênfase5 44 4" xfId="3301"/>
    <cellStyle name="20% - Ênfase5 44 5" xfId="3302"/>
    <cellStyle name="20% - Ênfase5 44 6" xfId="3303"/>
    <cellStyle name="20% - Ênfase5 44 7" xfId="3304"/>
    <cellStyle name="20% - Ênfase5 45" xfId="23977"/>
    <cellStyle name="20% - Ênfase5 46" xfId="23978"/>
    <cellStyle name="20% - Ênfase5 47" xfId="23979"/>
    <cellStyle name="20% - Ênfase5 48" xfId="24110"/>
    <cellStyle name="20% - Ênfase5 49" xfId="27726"/>
    <cellStyle name="20% - Ênfase5 5" xfId="3305"/>
    <cellStyle name="20% - Ênfase5 5 2" xfId="3306"/>
    <cellStyle name="20% - Ênfase5 5 2 2" xfId="3307"/>
    <cellStyle name="20% - Ênfase5 5 2 3" xfId="3308"/>
    <cellStyle name="20% - Ênfase5 5 2 4" xfId="3309"/>
    <cellStyle name="20% - Ênfase5 5 2 5" xfId="3310"/>
    <cellStyle name="20% - Ênfase5 5 2 6" xfId="3311"/>
    <cellStyle name="20% - Ênfase5 5 2 7" xfId="3312"/>
    <cellStyle name="20% - Ênfase5 5 3" xfId="3313"/>
    <cellStyle name="20% - Ênfase5 5 4" xfId="3314"/>
    <cellStyle name="20% - Ênfase5 5 5" xfId="3315"/>
    <cellStyle name="20% - Ênfase5 5 6" xfId="3316"/>
    <cellStyle name="20% - Ênfase5 5 7" xfId="3317"/>
    <cellStyle name="20% - Ênfase5 5 8" xfId="3318"/>
    <cellStyle name="20% - Ênfase5 5 9" xfId="24413"/>
    <cellStyle name="20% - Ênfase5 50" xfId="27768"/>
    <cellStyle name="20% - Ênfase5 51" xfId="27805"/>
    <cellStyle name="20% - Ênfase5 52" xfId="27834"/>
    <cellStyle name="20% - Ênfase5 6" xfId="3319"/>
    <cellStyle name="20% - Ênfase5 6 2" xfId="3320"/>
    <cellStyle name="20% - Ênfase5 6 2 2" xfId="3321"/>
    <cellStyle name="20% - Ênfase5 6 2 3" xfId="3322"/>
    <cellStyle name="20% - Ênfase5 6 2 4" xfId="3323"/>
    <cellStyle name="20% - Ênfase5 6 2 5" xfId="3324"/>
    <cellStyle name="20% - Ênfase5 6 2 6" xfId="3325"/>
    <cellStyle name="20% - Ênfase5 6 2 7" xfId="3326"/>
    <cellStyle name="20% - Ênfase5 6 3" xfId="3327"/>
    <cellStyle name="20% - Ênfase5 6 4" xfId="3328"/>
    <cellStyle name="20% - Ênfase5 6 5" xfId="3329"/>
    <cellStyle name="20% - Ênfase5 6 6" xfId="3330"/>
    <cellStyle name="20% - Ênfase5 6 7" xfId="3331"/>
    <cellStyle name="20% - Ênfase5 6 8" xfId="3332"/>
    <cellStyle name="20% - Ênfase5 7" xfId="3333"/>
    <cellStyle name="20% - Ênfase5 7 2" xfId="3334"/>
    <cellStyle name="20% - Ênfase5 7 2 2" xfId="3335"/>
    <cellStyle name="20% - Ênfase5 7 2 3" xfId="3336"/>
    <cellStyle name="20% - Ênfase5 7 2 4" xfId="3337"/>
    <cellStyle name="20% - Ênfase5 7 2 5" xfId="3338"/>
    <cellStyle name="20% - Ênfase5 7 2 6" xfId="3339"/>
    <cellStyle name="20% - Ênfase5 7 2 7" xfId="3340"/>
    <cellStyle name="20% - Ênfase5 7 3" xfId="3341"/>
    <cellStyle name="20% - Ênfase5 7 4" xfId="3342"/>
    <cellStyle name="20% - Ênfase5 7 5" xfId="3343"/>
    <cellStyle name="20% - Ênfase5 7 6" xfId="3344"/>
    <cellStyle name="20% - Ênfase5 7 7" xfId="3345"/>
    <cellStyle name="20% - Ênfase5 7 8" xfId="3346"/>
    <cellStyle name="20% - Ênfase5 8" xfId="3347"/>
    <cellStyle name="20% - Ênfase5 8 2" xfId="3348"/>
    <cellStyle name="20% - Ênfase5 8 2 2" xfId="3349"/>
    <cellStyle name="20% - Ênfase5 8 2 3" xfId="3350"/>
    <cellStyle name="20% - Ênfase5 8 2 4" xfId="3351"/>
    <cellStyle name="20% - Ênfase5 8 2 5" xfId="3352"/>
    <cellStyle name="20% - Ênfase5 8 2 6" xfId="3353"/>
    <cellStyle name="20% - Ênfase5 8 2 7" xfId="3354"/>
    <cellStyle name="20% - Ênfase5 8 3" xfId="3355"/>
    <cellStyle name="20% - Ênfase5 8 4" xfId="3356"/>
    <cellStyle name="20% - Ênfase5 8 5" xfId="3357"/>
    <cellStyle name="20% - Ênfase5 8 6" xfId="3358"/>
    <cellStyle name="20% - Ênfase5 8 7" xfId="3359"/>
    <cellStyle name="20% - Ênfase5 8 8" xfId="3360"/>
    <cellStyle name="20% - Ênfase5 9" xfId="3361"/>
    <cellStyle name="20% - Ênfase5 9 2" xfId="3362"/>
    <cellStyle name="20% - Ênfase5 9 2 2" xfId="3363"/>
    <cellStyle name="20% - Ênfase5 9 2 3" xfId="3364"/>
    <cellStyle name="20% - Ênfase5 9 2 4" xfId="3365"/>
    <cellStyle name="20% - Ênfase5 9 2 5" xfId="3366"/>
    <cellStyle name="20% - Ênfase5 9 2 6" xfId="3367"/>
    <cellStyle name="20% - Ênfase5 9 2 7" xfId="3368"/>
    <cellStyle name="20% - Ênfase5 9 3" xfId="3369"/>
    <cellStyle name="20% - Ênfase5 9 4" xfId="3370"/>
    <cellStyle name="20% - Ênfase5 9 5" xfId="3371"/>
    <cellStyle name="20% - Ênfase5 9 6" xfId="3372"/>
    <cellStyle name="20% - Ênfase5 9 7" xfId="3373"/>
    <cellStyle name="20% - Ênfase5 9 8" xfId="3374"/>
    <cellStyle name="20% - Ênfase6" xfId="43" builtinId="50" customBuiltin="1"/>
    <cellStyle name="20% - Ênfase6 10" xfId="3375"/>
    <cellStyle name="20% - Ênfase6 10 2" xfId="3376"/>
    <cellStyle name="20% - Ênfase6 10 2 2" xfId="3377"/>
    <cellStyle name="20% - Ênfase6 10 2 3" xfId="3378"/>
    <cellStyle name="20% - Ênfase6 10 2 4" xfId="3379"/>
    <cellStyle name="20% - Ênfase6 10 2 5" xfId="3380"/>
    <cellStyle name="20% - Ênfase6 10 2 6" xfId="3381"/>
    <cellStyle name="20% - Ênfase6 10 2 7" xfId="3382"/>
    <cellStyle name="20% - Ênfase6 10 3" xfId="3383"/>
    <cellStyle name="20% - Ênfase6 10 4" xfId="3384"/>
    <cellStyle name="20% - Ênfase6 10 5" xfId="3385"/>
    <cellStyle name="20% - Ênfase6 10 6" xfId="3386"/>
    <cellStyle name="20% - Ênfase6 10 7" xfId="3387"/>
    <cellStyle name="20% - Ênfase6 10 8" xfId="3388"/>
    <cellStyle name="20% - Ênfase6 11" xfId="3389"/>
    <cellStyle name="20% - Ênfase6 11 2" xfId="3390"/>
    <cellStyle name="20% - Ênfase6 11 2 2" xfId="3391"/>
    <cellStyle name="20% - Ênfase6 11 2 3" xfId="3392"/>
    <cellStyle name="20% - Ênfase6 11 2 4" xfId="3393"/>
    <cellStyle name="20% - Ênfase6 11 2 5" xfId="3394"/>
    <cellStyle name="20% - Ênfase6 11 2 6" xfId="3395"/>
    <cellStyle name="20% - Ênfase6 11 2 7" xfId="3396"/>
    <cellStyle name="20% - Ênfase6 11 3" xfId="3397"/>
    <cellStyle name="20% - Ênfase6 11 4" xfId="3398"/>
    <cellStyle name="20% - Ênfase6 11 5" xfId="3399"/>
    <cellStyle name="20% - Ênfase6 11 6" xfId="3400"/>
    <cellStyle name="20% - Ênfase6 11 7" xfId="3401"/>
    <cellStyle name="20% - Ênfase6 11 8" xfId="3402"/>
    <cellStyle name="20% - Ênfase6 12" xfId="3403"/>
    <cellStyle name="20% - Ênfase6 12 2" xfId="3404"/>
    <cellStyle name="20% - Ênfase6 12 2 2" xfId="3405"/>
    <cellStyle name="20% - Ênfase6 12 2 3" xfId="3406"/>
    <cellStyle name="20% - Ênfase6 12 2 4" xfId="3407"/>
    <cellStyle name="20% - Ênfase6 12 2 5" xfId="3408"/>
    <cellStyle name="20% - Ênfase6 12 2 6" xfId="3409"/>
    <cellStyle name="20% - Ênfase6 12 2 7" xfId="3410"/>
    <cellStyle name="20% - Ênfase6 12 3" xfId="3411"/>
    <cellStyle name="20% - Ênfase6 12 4" xfId="3412"/>
    <cellStyle name="20% - Ênfase6 12 5" xfId="3413"/>
    <cellStyle name="20% - Ênfase6 12 6" xfId="3414"/>
    <cellStyle name="20% - Ênfase6 12 7" xfId="3415"/>
    <cellStyle name="20% - Ênfase6 12 8" xfId="3416"/>
    <cellStyle name="20% - Ênfase6 13" xfId="3417"/>
    <cellStyle name="20% - Ênfase6 13 2" xfId="3418"/>
    <cellStyle name="20% - Ênfase6 13 2 2" xfId="3419"/>
    <cellStyle name="20% - Ênfase6 13 2 3" xfId="3420"/>
    <cellStyle name="20% - Ênfase6 13 2 4" xfId="3421"/>
    <cellStyle name="20% - Ênfase6 13 2 5" xfId="3422"/>
    <cellStyle name="20% - Ênfase6 13 2 6" xfId="3423"/>
    <cellStyle name="20% - Ênfase6 13 2 7" xfId="3424"/>
    <cellStyle name="20% - Ênfase6 13 3" xfId="3425"/>
    <cellStyle name="20% - Ênfase6 13 4" xfId="3426"/>
    <cellStyle name="20% - Ênfase6 13 5" xfId="3427"/>
    <cellStyle name="20% - Ênfase6 13 6" xfId="3428"/>
    <cellStyle name="20% - Ênfase6 13 7" xfId="3429"/>
    <cellStyle name="20% - Ênfase6 13 8" xfId="3430"/>
    <cellStyle name="20% - Ênfase6 14" xfId="3431"/>
    <cellStyle name="20% - Ênfase6 14 2" xfId="3432"/>
    <cellStyle name="20% - Ênfase6 14 2 2" xfId="3433"/>
    <cellStyle name="20% - Ênfase6 14 2 3" xfId="3434"/>
    <cellStyle name="20% - Ênfase6 14 2 4" xfId="3435"/>
    <cellStyle name="20% - Ênfase6 14 2 5" xfId="3436"/>
    <cellStyle name="20% - Ênfase6 14 2 6" xfId="3437"/>
    <cellStyle name="20% - Ênfase6 14 2 7" xfId="3438"/>
    <cellStyle name="20% - Ênfase6 14 3" xfId="3439"/>
    <cellStyle name="20% - Ênfase6 14 4" xfId="3440"/>
    <cellStyle name="20% - Ênfase6 14 5" xfId="3441"/>
    <cellStyle name="20% - Ênfase6 14 6" xfId="3442"/>
    <cellStyle name="20% - Ênfase6 14 7" xfId="3443"/>
    <cellStyle name="20% - Ênfase6 14 8" xfId="3444"/>
    <cellStyle name="20% - Ênfase6 15" xfId="3445"/>
    <cellStyle name="20% - Ênfase6 15 2" xfId="3446"/>
    <cellStyle name="20% - Ênfase6 15 2 2" xfId="3447"/>
    <cellStyle name="20% - Ênfase6 15 2 3" xfId="3448"/>
    <cellStyle name="20% - Ênfase6 15 2 4" xfId="3449"/>
    <cellStyle name="20% - Ênfase6 15 2 5" xfId="3450"/>
    <cellStyle name="20% - Ênfase6 15 2 6" xfId="3451"/>
    <cellStyle name="20% - Ênfase6 15 2 7" xfId="3452"/>
    <cellStyle name="20% - Ênfase6 15 3" xfId="3453"/>
    <cellStyle name="20% - Ênfase6 15 4" xfId="3454"/>
    <cellStyle name="20% - Ênfase6 15 5" xfId="3455"/>
    <cellStyle name="20% - Ênfase6 15 6" xfId="3456"/>
    <cellStyle name="20% - Ênfase6 15 7" xfId="3457"/>
    <cellStyle name="20% - Ênfase6 15 8" xfId="3458"/>
    <cellStyle name="20% - Ênfase6 16" xfId="3459"/>
    <cellStyle name="20% - Ênfase6 16 2" xfId="3460"/>
    <cellStyle name="20% - Ênfase6 16 2 2" xfId="3461"/>
    <cellStyle name="20% - Ênfase6 16 2 3" xfId="3462"/>
    <cellStyle name="20% - Ênfase6 16 2 4" xfId="3463"/>
    <cellStyle name="20% - Ênfase6 16 2 5" xfId="3464"/>
    <cellStyle name="20% - Ênfase6 16 2 6" xfId="3465"/>
    <cellStyle name="20% - Ênfase6 16 2 7" xfId="3466"/>
    <cellStyle name="20% - Ênfase6 16 3" xfId="3467"/>
    <cellStyle name="20% - Ênfase6 16 4" xfId="3468"/>
    <cellStyle name="20% - Ênfase6 16 5" xfId="3469"/>
    <cellStyle name="20% - Ênfase6 16 6" xfId="3470"/>
    <cellStyle name="20% - Ênfase6 16 7" xfId="3471"/>
    <cellStyle name="20% - Ênfase6 16 8" xfId="3472"/>
    <cellStyle name="20% - Ênfase6 17" xfId="3473"/>
    <cellStyle name="20% - Ênfase6 17 2" xfId="3474"/>
    <cellStyle name="20% - Ênfase6 17 3" xfId="3475"/>
    <cellStyle name="20% - Ênfase6 17 4" xfId="3476"/>
    <cellStyle name="20% - Ênfase6 17 5" xfId="3477"/>
    <cellStyle name="20% - Ênfase6 17 6" xfId="3478"/>
    <cellStyle name="20% - Ênfase6 17 7" xfId="3479"/>
    <cellStyle name="20% - Ênfase6 18" xfId="3480"/>
    <cellStyle name="20% - Ênfase6 18 2" xfId="3481"/>
    <cellStyle name="20% - Ênfase6 18 3" xfId="3482"/>
    <cellStyle name="20% - Ênfase6 18 4" xfId="3483"/>
    <cellStyle name="20% - Ênfase6 18 5" xfId="3484"/>
    <cellStyle name="20% - Ênfase6 18 6" xfId="3485"/>
    <cellStyle name="20% - Ênfase6 18 7" xfId="3486"/>
    <cellStyle name="20% - Ênfase6 19" xfId="3487"/>
    <cellStyle name="20% - Ênfase6 19 2" xfId="3488"/>
    <cellStyle name="20% - Ênfase6 19 3" xfId="3489"/>
    <cellStyle name="20% - Ênfase6 19 4" xfId="3490"/>
    <cellStyle name="20% - Ênfase6 19 5" xfId="3491"/>
    <cellStyle name="20% - Ênfase6 19 6" xfId="3492"/>
    <cellStyle name="20% - Ênfase6 19 7" xfId="3493"/>
    <cellStyle name="20% - Ênfase6 2" xfId="3494"/>
    <cellStyle name="20% - Ênfase6 2 10" xfId="3495"/>
    <cellStyle name="20% - Ênfase6 2 10 2" xfId="3496"/>
    <cellStyle name="20% - Ênfase6 2 10 2 2" xfId="3497"/>
    <cellStyle name="20% - Ênfase6 2 10 2 3" xfId="3498"/>
    <cellStyle name="20% - Ênfase6 2 10 2 4" xfId="3499"/>
    <cellStyle name="20% - Ênfase6 2 10 2 5" xfId="3500"/>
    <cellStyle name="20% - Ênfase6 2 10 2 6" xfId="3501"/>
    <cellStyle name="20% - Ênfase6 2 10 2 7" xfId="3502"/>
    <cellStyle name="20% - Ênfase6 2 10 3" xfId="3503"/>
    <cellStyle name="20% - Ênfase6 2 10 4" xfId="3504"/>
    <cellStyle name="20% - Ênfase6 2 10 5" xfId="3505"/>
    <cellStyle name="20% - Ênfase6 2 10 6" xfId="3506"/>
    <cellStyle name="20% - Ênfase6 2 10 7" xfId="3507"/>
    <cellStyle name="20% - Ênfase6 2 10 8" xfId="3508"/>
    <cellStyle name="20% - Ênfase6 2 11" xfId="3509"/>
    <cellStyle name="20% - Ênfase6 2 11 2" xfId="3510"/>
    <cellStyle name="20% - Ênfase6 2 11 3" xfId="3511"/>
    <cellStyle name="20% - Ênfase6 2 11 4" xfId="3512"/>
    <cellStyle name="20% - Ênfase6 2 11 5" xfId="3513"/>
    <cellStyle name="20% - Ênfase6 2 11 6" xfId="3514"/>
    <cellStyle name="20% - Ênfase6 2 11 7" xfId="3515"/>
    <cellStyle name="20% - Ênfase6 2 12" xfId="3516"/>
    <cellStyle name="20% - Ênfase6 2 13" xfId="3517"/>
    <cellStyle name="20% - Ênfase6 2 14" xfId="3518"/>
    <cellStyle name="20% - Ênfase6 2 15" xfId="3519"/>
    <cellStyle name="20% - Ênfase6 2 16" xfId="3520"/>
    <cellStyle name="20% - Ênfase6 2 17" xfId="3521"/>
    <cellStyle name="20% - Ênfase6 2 18" xfId="24113"/>
    <cellStyle name="20% - Ênfase6 2 2" xfId="3522"/>
    <cellStyle name="20% - Ênfase6 2 2 2" xfId="3523"/>
    <cellStyle name="20% - Ênfase6 2 2 2 2" xfId="3524"/>
    <cellStyle name="20% - Ênfase6 2 2 2 3" xfId="3525"/>
    <cellStyle name="20% - Ênfase6 2 2 2 4" xfId="3526"/>
    <cellStyle name="20% - Ênfase6 2 2 2 5" xfId="3527"/>
    <cellStyle name="20% - Ênfase6 2 2 2 6" xfId="3528"/>
    <cellStyle name="20% - Ênfase6 2 2 2 7" xfId="3529"/>
    <cellStyle name="20% - Ênfase6 2 2 3" xfId="3530"/>
    <cellStyle name="20% - Ênfase6 2 2 4" xfId="3531"/>
    <cellStyle name="20% - Ênfase6 2 2 5" xfId="3532"/>
    <cellStyle name="20% - Ênfase6 2 2 6" xfId="3533"/>
    <cellStyle name="20% - Ênfase6 2 2 7" xfId="3534"/>
    <cellStyle name="20% - Ênfase6 2 2 8" xfId="3535"/>
    <cellStyle name="20% - Ênfase6 2 2 9" xfId="24414"/>
    <cellStyle name="20% - Ênfase6 2 3" xfId="3536"/>
    <cellStyle name="20% - Ênfase6 2 3 2" xfId="3537"/>
    <cellStyle name="20% - Ênfase6 2 3 2 2" xfId="3538"/>
    <cellStyle name="20% - Ênfase6 2 3 2 3" xfId="3539"/>
    <cellStyle name="20% - Ênfase6 2 3 2 4" xfId="3540"/>
    <cellStyle name="20% - Ênfase6 2 3 2 5" xfId="3541"/>
    <cellStyle name="20% - Ênfase6 2 3 2 6" xfId="3542"/>
    <cellStyle name="20% - Ênfase6 2 3 2 7" xfId="3543"/>
    <cellStyle name="20% - Ênfase6 2 3 3" xfId="3544"/>
    <cellStyle name="20% - Ênfase6 2 3 4" xfId="3545"/>
    <cellStyle name="20% - Ênfase6 2 3 5" xfId="3546"/>
    <cellStyle name="20% - Ênfase6 2 3 6" xfId="3547"/>
    <cellStyle name="20% - Ênfase6 2 3 7" xfId="3548"/>
    <cellStyle name="20% - Ênfase6 2 3 8" xfId="3549"/>
    <cellStyle name="20% - Ênfase6 2 3 9" xfId="24415"/>
    <cellStyle name="20% - Ênfase6 2 4" xfId="3550"/>
    <cellStyle name="20% - Ênfase6 2 4 2" xfId="3551"/>
    <cellStyle name="20% - Ênfase6 2 4 2 2" xfId="3552"/>
    <cellStyle name="20% - Ênfase6 2 4 2 3" xfId="3553"/>
    <cellStyle name="20% - Ênfase6 2 4 2 4" xfId="3554"/>
    <cellStyle name="20% - Ênfase6 2 4 2 5" xfId="3555"/>
    <cellStyle name="20% - Ênfase6 2 4 2 6" xfId="3556"/>
    <cellStyle name="20% - Ênfase6 2 4 2 7" xfId="3557"/>
    <cellStyle name="20% - Ênfase6 2 4 3" xfId="3558"/>
    <cellStyle name="20% - Ênfase6 2 4 4" xfId="3559"/>
    <cellStyle name="20% - Ênfase6 2 4 5" xfId="3560"/>
    <cellStyle name="20% - Ênfase6 2 4 6" xfId="3561"/>
    <cellStyle name="20% - Ênfase6 2 4 7" xfId="3562"/>
    <cellStyle name="20% - Ênfase6 2 4 8" xfId="3563"/>
    <cellStyle name="20% - Ênfase6 2 4 9" xfId="24416"/>
    <cellStyle name="20% - Ênfase6 2 5" xfId="3564"/>
    <cellStyle name="20% - Ênfase6 2 5 2" xfId="3565"/>
    <cellStyle name="20% - Ênfase6 2 5 2 2" xfId="3566"/>
    <cellStyle name="20% - Ênfase6 2 5 2 3" xfId="3567"/>
    <cellStyle name="20% - Ênfase6 2 5 2 4" xfId="3568"/>
    <cellStyle name="20% - Ênfase6 2 5 2 5" xfId="3569"/>
    <cellStyle name="20% - Ênfase6 2 5 2 6" xfId="3570"/>
    <cellStyle name="20% - Ênfase6 2 5 2 7" xfId="3571"/>
    <cellStyle name="20% - Ênfase6 2 5 3" xfId="3572"/>
    <cellStyle name="20% - Ênfase6 2 5 4" xfId="3573"/>
    <cellStyle name="20% - Ênfase6 2 5 5" xfId="3574"/>
    <cellStyle name="20% - Ênfase6 2 5 6" xfId="3575"/>
    <cellStyle name="20% - Ênfase6 2 5 7" xfId="3576"/>
    <cellStyle name="20% - Ênfase6 2 5 8" xfId="3577"/>
    <cellStyle name="20% - Ênfase6 2 6" xfId="3578"/>
    <cellStyle name="20% - Ênfase6 2 6 2" xfId="3579"/>
    <cellStyle name="20% - Ênfase6 2 6 2 2" xfId="3580"/>
    <cellStyle name="20% - Ênfase6 2 6 2 3" xfId="3581"/>
    <cellStyle name="20% - Ênfase6 2 6 2 4" xfId="3582"/>
    <cellStyle name="20% - Ênfase6 2 6 2 5" xfId="3583"/>
    <cellStyle name="20% - Ênfase6 2 6 2 6" xfId="3584"/>
    <cellStyle name="20% - Ênfase6 2 6 2 7" xfId="3585"/>
    <cellStyle name="20% - Ênfase6 2 6 3" xfId="3586"/>
    <cellStyle name="20% - Ênfase6 2 6 4" xfId="3587"/>
    <cellStyle name="20% - Ênfase6 2 6 5" xfId="3588"/>
    <cellStyle name="20% - Ênfase6 2 6 6" xfId="3589"/>
    <cellStyle name="20% - Ênfase6 2 6 7" xfId="3590"/>
    <cellStyle name="20% - Ênfase6 2 6 8" xfId="3591"/>
    <cellStyle name="20% - Ênfase6 2 7" xfId="3592"/>
    <cellStyle name="20% - Ênfase6 2 7 2" xfId="3593"/>
    <cellStyle name="20% - Ênfase6 2 7 2 2" xfId="3594"/>
    <cellStyle name="20% - Ênfase6 2 7 2 3" xfId="3595"/>
    <cellStyle name="20% - Ênfase6 2 7 2 4" xfId="3596"/>
    <cellStyle name="20% - Ênfase6 2 7 2 5" xfId="3597"/>
    <cellStyle name="20% - Ênfase6 2 7 2 6" xfId="3598"/>
    <cellStyle name="20% - Ênfase6 2 7 2 7" xfId="3599"/>
    <cellStyle name="20% - Ênfase6 2 7 3" xfId="3600"/>
    <cellStyle name="20% - Ênfase6 2 7 4" xfId="3601"/>
    <cellStyle name="20% - Ênfase6 2 7 5" xfId="3602"/>
    <cellStyle name="20% - Ênfase6 2 7 6" xfId="3603"/>
    <cellStyle name="20% - Ênfase6 2 7 7" xfId="3604"/>
    <cellStyle name="20% - Ênfase6 2 7 8" xfId="3605"/>
    <cellStyle name="20% - Ênfase6 2 8" xfId="3606"/>
    <cellStyle name="20% - Ênfase6 2 8 2" xfId="3607"/>
    <cellStyle name="20% - Ênfase6 2 8 2 2" xfId="3608"/>
    <cellStyle name="20% - Ênfase6 2 8 2 3" xfId="3609"/>
    <cellStyle name="20% - Ênfase6 2 8 2 4" xfId="3610"/>
    <cellStyle name="20% - Ênfase6 2 8 2 5" xfId="3611"/>
    <cellStyle name="20% - Ênfase6 2 8 2 6" xfId="3612"/>
    <cellStyle name="20% - Ênfase6 2 8 2 7" xfId="3613"/>
    <cellStyle name="20% - Ênfase6 2 8 3" xfId="3614"/>
    <cellStyle name="20% - Ênfase6 2 8 4" xfId="3615"/>
    <cellStyle name="20% - Ênfase6 2 8 5" xfId="3616"/>
    <cellStyle name="20% - Ênfase6 2 8 6" xfId="3617"/>
    <cellStyle name="20% - Ênfase6 2 8 7" xfId="3618"/>
    <cellStyle name="20% - Ênfase6 2 8 8" xfId="3619"/>
    <cellStyle name="20% - Ênfase6 2 9" xfId="3620"/>
    <cellStyle name="20% - Ênfase6 2 9 2" xfId="3621"/>
    <cellStyle name="20% - Ênfase6 2 9 2 2" xfId="3622"/>
    <cellStyle name="20% - Ênfase6 2 9 2 3" xfId="3623"/>
    <cellStyle name="20% - Ênfase6 2 9 2 4" xfId="3624"/>
    <cellStyle name="20% - Ênfase6 2 9 2 5" xfId="3625"/>
    <cellStyle name="20% - Ênfase6 2 9 2 6" xfId="3626"/>
    <cellStyle name="20% - Ênfase6 2 9 2 7" xfId="3627"/>
    <cellStyle name="20% - Ênfase6 2 9 3" xfId="3628"/>
    <cellStyle name="20% - Ênfase6 2 9 4" xfId="3629"/>
    <cellStyle name="20% - Ênfase6 2 9 5" xfId="3630"/>
    <cellStyle name="20% - Ênfase6 2 9 6" xfId="3631"/>
    <cellStyle name="20% - Ênfase6 2 9 7" xfId="3632"/>
    <cellStyle name="20% - Ênfase6 2 9 8" xfId="3633"/>
    <cellStyle name="20% - Ênfase6 2_Compo" xfId="24417"/>
    <cellStyle name="20% - Ênfase6 20" xfId="3634"/>
    <cellStyle name="20% - Ênfase6 20 2" xfId="3635"/>
    <cellStyle name="20% - Ênfase6 20 3" xfId="3636"/>
    <cellStyle name="20% - Ênfase6 20 4" xfId="3637"/>
    <cellStyle name="20% - Ênfase6 20 5" xfId="3638"/>
    <cellStyle name="20% - Ênfase6 20 6" xfId="3639"/>
    <cellStyle name="20% - Ênfase6 20 7" xfId="3640"/>
    <cellStyle name="20% - Ênfase6 21" xfId="3641"/>
    <cellStyle name="20% - Ênfase6 21 2" xfId="3642"/>
    <cellStyle name="20% - Ênfase6 21 3" xfId="3643"/>
    <cellStyle name="20% - Ênfase6 21 4" xfId="3644"/>
    <cellStyle name="20% - Ênfase6 21 5" xfId="3645"/>
    <cellStyle name="20% - Ênfase6 21 6" xfId="3646"/>
    <cellStyle name="20% - Ênfase6 21 7" xfId="3647"/>
    <cellStyle name="20% - Ênfase6 22" xfId="3648"/>
    <cellStyle name="20% - Ênfase6 22 2" xfId="3649"/>
    <cellStyle name="20% - Ênfase6 22 3" xfId="3650"/>
    <cellStyle name="20% - Ênfase6 22 4" xfId="3651"/>
    <cellStyle name="20% - Ênfase6 22 5" xfId="3652"/>
    <cellStyle name="20% - Ênfase6 22 6" xfId="3653"/>
    <cellStyle name="20% - Ênfase6 22 7" xfId="3654"/>
    <cellStyle name="20% - Ênfase6 23" xfId="3655"/>
    <cellStyle name="20% - Ênfase6 23 2" xfId="3656"/>
    <cellStyle name="20% - Ênfase6 23 3" xfId="3657"/>
    <cellStyle name="20% - Ênfase6 23 4" xfId="3658"/>
    <cellStyle name="20% - Ênfase6 23 5" xfId="3659"/>
    <cellStyle name="20% - Ênfase6 23 6" xfId="3660"/>
    <cellStyle name="20% - Ênfase6 23 7" xfId="3661"/>
    <cellStyle name="20% - Ênfase6 24" xfId="3662"/>
    <cellStyle name="20% - Ênfase6 24 2" xfId="3663"/>
    <cellStyle name="20% - Ênfase6 24 3" xfId="3664"/>
    <cellStyle name="20% - Ênfase6 24 4" xfId="3665"/>
    <cellStyle name="20% - Ênfase6 24 5" xfId="3666"/>
    <cellStyle name="20% - Ênfase6 24 6" xfId="3667"/>
    <cellStyle name="20% - Ênfase6 24 7" xfId="3668"/>
    <cellStyle name="20% - Ênfase6 25" xfId="3669"/>
    <cellStyle name="20% - Ênfase6 25 2" xfId="3670"/>
    <cellStyle name="20% - Ênfase6 25 3" xfId="3671"/>
    <cellStyle name="20% - Ênfase6 25 4" xfId="3672"/>
    <cellStyle name="20% - Ênfase6 25 5" xfId="3673"/>
    <cellStyle name="20% - Ênfase6 25 6" xfId="3674"/>
    <cellStyle name="20% - Ênfase6 25 7" xfId="3675"/>
    <cellStyle name="20% - Ênfase6 26" xfId="3676"/>
    <cellStyle name="20% - Ênfase6 26 2" xfId="3677"/>
    <cellStyle name="20% - Ênfase6 26 3" xfId="3678"/>
    <cellStyle name="20% - Ênfase6 26 4" xfId="3679"/>
    <cellStyle name="20% - Ênfase6 26 5" xfId="3680"/>
    <cellStyle name="20% - Ênfase6 26 6" xfId="3681"/>
    <cellStyle name="20% - Ênfase6 26 7" xfId="3682"/>
    <cellStyle name="20% - Ênfase6 27" xfId="3683"/>
    <cellStyle name="20% - Ênfase6 27 2" xfId="3684"/>
    <cellStyle name="20% - Ênfase6 27 3" xfId="3685"/>
    <cellStyle name="20% - Ênfase6 27 4" xfId="3686"/>
    <cellStyle name="20% - Ênfase6 27 5" xfId="3687"/>
    <cellStyle name="20% - Ênfase6 27 6" xfId="3688"/>
    <cellStyle name="20% - Ênfase6 27 7" xfId="3689"/>
    <cellStyle name="20% - Ênfase6 28" xfId="3690"/>
    <cellStyle name="20% - Ênfase6 28 2" xfId="3691"/>
    <cellStyle name="20% - Ênfase6 28 3" xfId="3692"/>
    <cellStyle name="20% - Ênfase6 28 4" xfId="3693"/>
    <cellStyle name="20% - Ênfase6 28 5" xfId="3694"/>
    <cellStyle name="20% - Ênfase6 28 6" xfId="3695"/>
    <cellStyle name="20% - Ênfase6 28 7" xfId="3696"/>
    <cellStyle name="20% - Ênfase6 29" xfId="3697"/>
    <cellStyle name="20% - Ênfase6 29 2" xfId="3698"/>
    <cellStyle name="20% - Ênfase6 29 3" xfId="3699"/>
    <cellStyle name="20% - Ênfase6 29 4" xfId="3700"/>
    <cellStyle name="20% - Ênfase6 29 5" xfId="3701"/>
    <cellStyle name="20% - Ênfase6 29 6" xfId="3702"/>
    <cellStyle name="20% - Ênfase6 29 7" xfId="3703"/>
    <cellStyle name="20% - Ênfase6 3" xfId="3704"/>
    <cellStyle name="20% - Ênfase6 3 10" xfId="3705"/>
    <cellStyle name="20% - Ênfase6 3 10 2" xfId="3706"/>
    <cellStyle name="20% - Ênfase6 3 10 2 2" xfId="3707"/>
    <cellStyle name="20% - Ênfase6 3 10 2 3" xfId="3708"/>
    <cellStyle name="20% - Ênfase6 3 10 2 4" xfId="3709"/>
    <cellStyle name="20% - Ênfase6 3 10 2 5" xfId="3710"/>
    <cellStyle name="20% - Ênfase6 3 10 2 6" xfId="3711"/>
    <cellStyle name="20% - Ênfase6 3 10 2 7" xfId="3712"/>
    <cellStyle name="20% - Ênfase6 3 10 3" xfId="3713"/>
    <cellStyle name="20% - Ênfase6 3 10 4" xfId="3714"/>
    <cellStyle name="20% - Ênfase6 3 10 5" xfId="3715"/>
    <cellStyle name="20% - Ênfase6 3 10 6" xfId="3716"/>
    <cellStyle name="20% - Ênfase6 3 10 7" xfId="3717"/>
    <cellStyle name="20% - Ênfase6 3 10 8" xfId="3718"/>
    <cellStyle name="20% - Ênfase6 3 11" xfId="3719"/>
    <cellStyle name="20% - Ênfase6 3 11 2" xfId="3720"/>
    <cellStyle name="20% - Ênfase6 3 11 3" xfId="3721"/>
    <cellStyle name="20% - Ênfase6 3 11 4" xfId="3722"/>
    <cellStyle name="20% - Ênfase6 3 11 5" xfId="3723"/>
    <cellStyle name="20% - Ênfase6 3 11 6" xfId="3724"/>
    <cellStyle name="20% - Ênfase6 3 11 7" xfId="3725"/>
    <cellStyle name="20% - Ênfase6 3 12" xfId="3726"/>
    <cellStyle name="20% - Ênfase6 3 13" xfId="3727"/>
    <cellStyle name="20% - Ênfase6 3 14" xfId="3728"/>
    <cellStyle name="20% - Ênfase6 3 15" xfId="3729"/>
    <cellStyle name="20% - Ênfase6 3 16" xfId="3730"/>
    <cellStyle name="20% - Ênfase6 3 17" xfId="3731"/>
    <cellStyle name="20% - Ênfase6 3 18" xfId="24418"/>
    <cellStyle name="20% - Ênfase6 3 2" xfId="3732"/>
    <cellStyle name="20% - Ênfase6 3 2 2" xfId="3733"/>
    <cellStyle name="20% - Ênfase6 3 2 2 2" xfId="3734"/>
    <cellStyle name="20% - Ênfase6 3 2 2 3" xfId="3735"/>
    <cellStyle name="20% - Ênfase6 3 2 2 4" xfId="3736"/>
    <cellStyle name="20% - Ênfase6 3 2 2 5" xfId="3737"/>
    <cellStyle name="20% - Ênfase6 3 2 2 6" xfId="3738"/>
    <cellStyle name="20% - Ênfase6 3 2 2 7" xfId="3739"/>
    <cellStyle name="20% - Ênfase6 3 2 3" xfId="3740"/>
    <cellStyle name="20% - Ênfase6 3 2 4" xfId="3741"/>
    <cellStyle name="20% - Ênfase6 3 2 5" xfId="3742"/>
    <cellStyle name="20% - Ênfase6 3 2 6" xfId="3743"/>
    <cellStyle name="20% - Ênfase6 3 2 7" xfId="3744"/>
    <cellStyle name="20% - Ênfase6 3 2 8" xfId="3745"/>
    <cellStyle name="20% - Ênfase6 3 3" xfId="3746"/>
    <cellStyle name="20% - Ênfase6 3 3 2" xfId="3747"/>
    <cellStyle name="20% - Ênfase6 3 3 2 2" xfId="3748"/>
    <cellStyle name="20% - Ênfase6 3 3 2 3" xfId="3749"/>
    <cellStyle name="20% - Ênfase6 3 3 2 4" xfId="3750"/>
    <cellStyle name="20% - Ênfase6 3 3 2 5" xfId="3751"/>
    <cellStyle name="20% - Ênfase6 3 3 2 6" xfId="3752"/>
    <cellStyle name="20% - Ênfase6 3 3 2 7" xfId="3753"/>
    <cellStyle name="20% - Ênfase6 3 3 3" xfId="3754"/>
    <cellStyle name="20% - Ênfase6 3 3 4" xfId="3755"/>
    <cellStyle name="20% - Ênfase6 3 3 5" xfId="3756"/>
    <cellStyle name="20% - Ênfase6 3 3 6" xfId="3757"/>
    <cellStyle name="20% - Ênfase6 3 3 7" xfId="3758"/>
    <cellStyle name="20% - Ênfase6 3 3 8" xfId="3759"/>
    <cellStyle name="20% - Ênfase6 3 4" xfId="3760"/>
    <cellStyle name="20% - Ênfase6 3 4 2" xfId="3761"/>
    <cellStyle name="20% - Ênfase6 3 4 2 2" xfId="3762"/>
    <cellStyle name="20% - Ênfase6 3 4 2 3" xfId="3763"/>
    <cellStyle name="20% - Ênfase6 3 4 2 4" xfId="3764"/>
    <cellStyle name="20% - Ênfase6 3 4 2 5" xfId="3765"/>
    <cellStyle name="20% - Ênfase6 3 4 2 6" xfId="3766"/>
    <cellStyle name="20% - Ênfase6 3 4 2 7" xfId="3767"/>
    <cellStyle name="20% - Ênfase6 3 4 3" xfId="3768"/>
    <cellStyle name="20% - Ênfase6 3 4 4" xfId="3769"/>
    <cellStyle name="20% - Ênfase6 3 4 5" xfId="3770"/>
    <cellStyle name="20% - Ênfase6 3 4 6" xfId="3771"/>
    <cellStyle name="20% - Ênfase6 3 4 7" xfId="3772"/>
    <cellStyle name="20% - Ênfase6 3 4 8" xfId="3773"/>
    <cellStyle name="20% - Ênfase6 3 5" xfId="3774"/>
    <cellStyle name="20% - Ênfase6 3 5 2" xfId="3775"/>
    <cellStyle name="20% - Ênfase6 3 5 2 2" xfId="3776"/>
    <cellStyle name="20% - Ênfase6 3 5 2 3" xfId="3777"/>
    <cellStyle name="20% - Ênfase6 3 5 2 4" xfId="3778"/>
    <cellStyle name="20% - Ênfase6 3 5 2 5" xfId="3779"/>
    <cellStyle name="20% - Ênfase6 3 5 2 6" xfId="3780"/>
    <cellStyle name="20% - Ênfase6 3 5 2 7" xfId="3781"/>
    <cellStyle name="20% - Ênfase6 3 5 3" xfId="3782"/>
    <cellStyle name="20% - Ênfase6 3 5 4" xfId="3783"/>
    <cellStyle name="20% - Ênfase6 3 5 5" xfId="3784"/>
    <cellStyle name="20% - Ênfase6 3 5 6" xfId="3785"/>
    <cellStyle name="20% - Ênfase6 3 5 7" xfId="3786"/>
    <cellStyle name="20% - Ênfase6 3 5 8" xfId="3787"/>
    <cellStyle name="20% - Ênfase6 3 6" xfId="3788"/>
    <cellStyle name="20% - Ênfase6 3 6 2" xfId="3789"/>
    <cellStyle name="20% - Ênfase6 3 6 2 2" xfId="3790"/>
    <cellStyle name="20% - Ênfase6 3 6 2 3" xfId="3791"/>
    <cellStyle name="20% - Ênfase6 3 6 2 4" xfId="3792"/>
    <cellStyle name="20% - Ênfase6 3 6 2 5" xfId="3793"/>
    <cellStyle name="20% - Ênfase6 3 6 2 6" xfId="3794"/>
    <cellStyle name="20% - Ênfase6 3 6 2 7" xfId="3795"/>
    <cellStyle name="20% - Ênfase6 3 6 3" xfId="3796"/>
    <cellStyle name="20% - Ênfase6 3 6 4" xfId="3797"/>
    <cellStyle name="20% - Ênfase6 3 6 5" xfId="3798"/>
    <cellStyle name="20% - Ênfase6 3 6 6" xfId="3799"/>
    <cellStyle name="20% - Ênfase6 3 6 7" xfId="3800"/>
    <cellStyle name="20% - Ênfase6 3 6 8" xfId="3801"/>
    <cellStyle name="20% - Ênfase6 3 7" xfId="3802"/>
    <cellStyle name="20% - Ênfase6 3 7 2" xfId="3803"/>
    <cellStyle name="20% - Ênfase6 3 7 2 2" xfId="3804"/>
    <cellStyle name="20% - Ênfase6 3 7 2 3" xfId="3805"/>
    <cellStyle name="20% - Ênfase6 3 7 2 4" xfId="3806"/>
    <cellStyle name="20% - Ênfase6 3 7 2 5" xfId="3807"/>
    <cellStyle name="20% - Ênfase6 3 7 2 6" xfId="3808"/>
    <cellStyle name="20% - Ênfase6 3 7 2 7" xfId="3809"/>
    <cellStyle name="20% - Ênfase6 3 7 3" xfId="3810"/>
    <cellStyle name="20% - Ênfase6 3 7 4" xfId="3811"/>
    <cellStyle name="20% - Ênfase6 3 7 5" xfId="3812"/>
    <cellStyle name="20% - Ênfase6 3 7 6" xfId="3813"/>
    <cellStyle name="20% - Ênfase6 3 7 7" xfId="3814"/>
    <cellStyle name="20% - Ênfase6 3 7 8" xfId="3815"/>
    <cellStyle name="20% - Ênfase6 3 8" xfId="3816"/>
    <cellStyle name="20% - Ênfase6 3 8 2" xfId="3817"/>
    <cellStyle name="20% - Ênfase6 3 8 2 2" xfId="3818"/>
    <cellStyle name="20% - Ênfase6 3 8 2 3" xfId="3819"/>
    <cellStyle name="20% - Ênfase6 3 8 2 4" xfId="3820"/>
    <cellStyle name="20% - Ênfase6 3 8 2 5" xfId="3821"/>
    <cellStyle name="20% - Ênfase6 3 8 2 6" xfId="3822"/>
    <cellStyle name="20% - Ênfase6 3 8 2 7" xfId="3823"/>
    <cellStyle name="20% - Ênfase6 3 8 3" xfId="3824"/>
    <cellStyle name="20% - Ênfase6 3 8 4" xfId="3825"/>
    <cellStyle name="20% - Ênfase6 3 8 5" xfId="3826"/>
    <cellStyle name="20% - Ênfase6 3 8 6" xfId="3827"/>
    <cellStyle name="20% - Ênfase6 3 8 7" xfId="3828"/>
    <cellStyle name="20% - Ênfase6 3 8 8" xfId="3829"/>
    <cellStyle name="20% - Ênfase6 3 9" xfId="3830"/>
    <cellStyle name="20% - Ênfase6 3 9 2" xfId="3831"/>
    <cellStyle name="20% - Ênfase6 3 9 2 2" xfId="3832"/>
    <cellStyle name="20% - Ênfase6 3 9 2 3" xfId="3833"/>
    <cellStyle name="20% - Ênfase6 3 9 2 4" xfId="3834"/>
    <cellStyle name="20% - Ênfase6 3 9 2 5" xfId="3835"/>
    <cellStyle name="20% - Ênfase6 3 9 2 6" xfId="3836"/>
    <cellStyle name="20% - Ênfase6 3 9 2 7" xfId="3837"/>
    <cellStyle name="20% - Ênfase6 3 9 3" xfId="3838"/>
    <cellStyle name="20% - Ênfase6 3 9 4" xfId="3839"/>
    <cellStyle name="20% - Ênfase6 3 9 5" xfId="3840"/>
    <cellStyle name="20% - Ênfase6 3 9 6" xfId="3841"/>
    <cellStyle name="20% - Ênfase6 3 9 7" xfId="3842"/>
    <cellStyle name="20% - Ênfase6 3 9 8" xfId="3843"/>
    <cellStyle name="20% - Ênfase6 30" xfId="3844"/>
    <cellStyle name="20% - Ênfase6 30 2" xfId="3845"/>
    <cellStyle name="20% - Ênfase6 30 3" xfId="3846"/>
    <cellStyle name="20% - Ênfase6 30 4" xfId="3847"/>
    <cellStyle name="20% - Ênfase6 30 5" xfId="3848"/>
    <cellStyle name="20% - Ênfase6 30 6" xfId="3849"/>
    <cellStyle name="20% - Ênfase6 30 7" xfId="3850"/>
    <cellStyle name="20% - Ênfase6 31" xfId="3851"/>
    <cellStyle name="20% - Ênfase6 31 2" xfId="3852"/>
    <cellStyle name="20% - Ênfase6 31 3" xfId="3853"/>
    <cellStyle name="20% - Ênfase6 31 4" xfId="3854"/>
    <cellStyle name="20% - Ênfase6 31 5" xfId="3855"/>
    <cellStyle name="20% - Ênfase6 31 6" xfId="3856"/>
    <cellStyle name="20% - Ênfase6 31 7" xfId="3857"/>
    <cellStyle name="20% - Ênfase6 32" xfId="3858"/>
    <cellStyle name="20% - Ênfase6 32 2" xfId="3859"/>
    <cellStyle name="20% - Ênfase6 32 3" xfId="3860"/>
    <cellStyle name="20% - Ênfase6 32 4" xfId="3861"/>
    <cellStyle name="20% - Ênfase6 32 5" xfId="3862"/>
    <cellStyle name="20% - Ênfase6 32 6" xfId="3863"/>
    <cellStyle name="20% - Ênfase6 32 7" xfId="3864"/>
    <cellStyle name="20% - Ênfase6 33" xfId="3865"/>
    <cellStyle name="20% - Ênfase6 33 2" xfId="3866"/>
    <cellStyle name="20% - Ênfase6 33 3" xfId="3867"/>
    <cellStyle name="20% - Ênfase6 33 4" xfId="3868"/>
    <cellStyle name="20% - Ênfase6 33 5" xfId="3869"/>
    <cellStyle name="20% - Ênfase6 33 6" xfId="3870"/>
    <cellStyle name="20% - Ênfase6 33 7" xfId="3871"/>
    <cellStyle name="20% - Ênfase6 34" xfId="3872"/>
    <cellStyle name="20% - Ênfase6 34 2" xfId="3873"/>
    <cellStyle name="20% - Ênfase6 34 3" xfId="3874"/>
    <cellStyle name="20% - Ênfase6 34 4" xfId="3875"/>
    <cellStyle name="20% - Ênfase6 34 5" xfId="3876"/>
    <cellStyle name="20% - Ênfase6 34 6" xfId="3877"/>
    <cellStyle name="20% - Ênfase6 34 7" xfId="3878"/>
    <cellStyle name="20% - Ênfase6 35" xfId="3879"/>
    <cellStyle name="20% - Ênfase6 35 2" xfId="3880"/>
    <cellStyle name="20% - Ênfase6 35 3" xfId="3881"/>
    <cellStyle name="20% - Ênfase6 35 4" xfId="3882"/>
    <cellStyle name="20% - Ênfase6 35 5" xfId="3883"/>
    <cellStyle name="20% - Ênfase6 35 6" xfId="3884"/>
    <cellStyle name="20% - Ênfase6 35 7" xfId="3885"/>
    <cellStyle name="20% - Ênfase6 36" xfId="3886"/>
    <cellStyle name="20% - Ênfase6 36 2" xfId="3887"/>
    <cellStyle name="20% - Ênfase6 36 3" xfId="3888"/>
    <cellStyle name="20% - Ênfase6 36 4" xfId="3889"/>
    <cellStyle name="20% - Ênfase6 36 5" xfId="3890"/>
    <cellStyle name="20% - Ênfase6 36 6" xfId="3891"/>
    <cellStyle name="20% - Ênfase6 36 7" xfId="3892"/>
    <cellStyle name="20% - Ênfase6 37" xfId="3893"/>
    <cellStyle name="20% - Ênfase6 37 2" xfId="3894"/>
    <cellStyle name="20% - Ênfase6 37 3" xfId="3895"/>
    <cellStyle name="20% - Ênfase6 37 4" xfId="3896"/>
    <cellStyle name="20% - Ênfase6 37 5" xfId="3897"/>
    <cellStyle name="20% - Ênfase6 37 6" xfId="3898"/>
    <cellStyle name="20% - Ênfase6 37 7" xfId="3899"/>
    <cellStyle name="20% - Ênfase6 38" xfId="3900"/>
    <cellStyle name="20% - Ênfase6 38 2" xfId="3901"/>
    <cellStyle name="20% - Ênfase6 38 3" xfId="3902"/>
    <cellStyle name="20% - Ênfase6 38 4" xfId="3903"/>
    <cellStyle name="20% - Ênfase6 38 5" xfId="3904"/>
    <cellStyle name="20% - Ênfase6 38 6" xfId="3905"/>
    <cellStyle name="20% - Ênfase6 38 7" xfId="3906"/>
    <cellStyle name="20% - Ênfase6 39" xfId="3907"/>
    <cellStyle name="20% - Ênfase6 39 2" xfId="3908"/>
    <cellStyle name="20% - Ênfase6 39 3" xfId="3909"/>
    <cellStyle name="20% - Ênfase6 39 4" xfId="3910"/>
    <cellStyle name="20% - Ênfase6 39 5" xfId="3911"/>
    <cellStyle name="20% - Ênfase6 39 6" xfId="3912"/>
    <cellStyle name="20% - Ênfase6 39 7" xfId="3913"/>
    <cellStyle name="20% - Ênfase6 4" xfId="3914"/>
    <cellStyle name="20% - Ênfase6 4 2" xfId="3915"/>
    <cellStyle name="20% - Ênfase6 4 2 2" xfId="3916"/>
    <cellStyle name="20% - Ênfase6 4 2 3" xfId="3917"/>
    <cellStyle name="20% - Ênfase6 4 2 4" xfId="3918"/>
    <cellStyle name="20% - Ênfase6 4 2 5" xfId="3919"/>
    <cellStyle name="20% - Ênfase6 4 2 6" xfId="3920"/>
    <cellStyle name="20% - Ênfase6 4 2 7" xfId="3921"/>
    <cellStyle name="20% - Ênfase6 4 3" xfId="3922"/>
    <cellStyle name="20% - Ênfase6 4 4" xfId="3923"/>
    <cellStyle name="20% - Ênfase6 4 5" xfId="3924"/>
    <cellStyle name="20% - Ênfase6 4 6" xfId="3925"/>
    <cellStyle name="20% - Ênfase6 4 7" xfId="3926"/>
    <cellStyle name="20% - Ênfase6 4 8" xfId="3927"/>
    <cellStyle name="20% - Ênfase6 4 9" xfId="24419"/>
    <cellStyle name="20% - Ênfase6 40" xfId="3928"/>
    <cellStyle name="20% - Ênfase6 40 2" xfId="3929"/>
    <cellStyle name="20% - Ênfase6 40 3" xfId="3930"/>
    <cellStyle name="20% - Ênfase6 40 4" xfId="3931"/>
    <cellStyle name="20% - Ênfase6 40 5" xfId="3932"/>
    <cellStyle name="20% - Ênfase6 40 6" xfId="3933"/>
    <cellStyle name="20% - Ênfase6 40 7" xfId="3934"/>
    <cellStyle name="20% - Ênfase6 41" xfId="3935"/>
    <cellStyle name="20% - Ênfase6 41 2" xfId="3936"/>
    <cellStyle name="20% - Ênfase6 41 3" xfId="3937"/>
    <cellStyle name="20% - Ênfase6 41 4" xfId="3938"/>
    <cellStyle name="20% - Ênfase6 41 5" xfId="3939"/>
    <cellStyle name="20% - Ênfase6 41 6" xfId="3940"/>
    <cellStyle name="20% - Ênfase6 41 7" xfId="3941"/>
    <cellStyle name="20% - Ênfase6 42" xfId="3942"/>
    <cellStyle name="20% - Ênfase6 42 2" xfId="3943"/>
    <cellStyle name="20% - Ênfase6 42 3" xfId="3944"/>
    <cellStyle name="20% - Ênfase6 42 4" xfId="3945"/>
    <cellStyle name="20% - Ênfase6 42 5" xfId="3946"/>
    <cellStyle name="20% - Ênfase6 42 6" xfId="3947"/>
    <cellStyle name="20% - Ênfase6 42 7" xfId="3948"/>
    <cellStyle name="20% - Ênfase6 43" xfId="3949"/>
    <cellStyle name="20% - Ênfase6 43 2" xfId="3950"/>
    <cellStyle name="20% - Ênfase6 43 3" xfId="3951"/>
    <cellStyle name="20% - Ênfase6 43 4" xfId="3952"/>
    <cellStyle name="20% - Ênfase6 43 5" xfId="3953"/>
    <cellStyle name="20% - Ênfase6 43 6" xfId="3954"/>
    <cellStyle name="20% - Ênfase6 43 7" xfId="3955"/>
    <cellStyle name="20% - Ênfase6 44" xfId="3956"/>
    <cellStyle name="20% - Ênfase6 44 2" xfId="3957"/>
    <cellStyle name="20% - Ênfase6 44 3" xfId="3958"/>
    <cellStyle name="20% - Ênfase6 44 4" xfId="3959"/>
    <cellStyle name="20% - Ênfase6 44 5" xfId="3960"/>
    <cellStyle name="20% - Ênfase6 44 6" xfId="3961"/>
    <cellStyle name="20% - Ênfase6 44 7" xfId="3962"/>
    <cellStyle name="20% - Ênfase6 45" xfId="23980"/>
    <cellStyle name="20% - Ênfase6 46" xfId="23981"/>
    <cellStyle name="20% - Ênfase6 47" xfId="23982"/>
    <cellStyle name="20% - Ênfase6 48" xfId="24112"/>
    <cellStyle name="20% - Ênfase6 48 2" xfId="27681"/>
    <cellStyle name="20% - Ênfase6 49" xfId="27727"/>
    <cellStyle name="20% - Ênfase6 5" xfId="3963"/>
    <cellStyle name="20% - Ênfase6 5 2" xfId="3964"/>
    <cellStyle name="20% - Ênfase6 5 2 2" xfId="3965"/>
    <cellStyle name="20% - Ênfase6 5 2 3" xfId="3966"/>
    <cellStyle name="20% - Ênfase6 5 2 4" xfId="3967"/>
    <cellStyle name="20% - Ênfase6 5 2 5" xfId="3968"/>
    <cellStyle name="20% - Ênfase6 5 2 6" xfId="3969"/>
    <cellStyle name="20% - Ênfase6 5 2 7" xfId="3970"/>
    <cellStyle name="20% - Ênfase6 5 3" xfId="3971"/>
    <cellStyle name="20% - Ênfase6 5 4" xfId="3972"/>
    <cellStyle name="20% - Ênfase6 5 5" xfId="3973"/>
    <cellStyle name="20% - Ênfase6 5 6" xfId="3974"/>
    <cellStyle name="20% - Ênfase6 5 7" xfId="3975"/>
    <cellStyle name="20% - Ênfase6 5 8" xfId="3976"/>
    <cellStyle name="20% - Ênfase6 5 9" xfId="24420"/>
    <cellStyle name="20% - Ênfase6 50" xfId="27767"/>
    <cellStyle name="20% - Ênfase6 51" xfId="27804"/>
    <cellStyle name="20% - Ênfase6 52" xfId="27833"/>
    <cellStyle name="20% - Ênfase6 6" xfId="3977"/>
    <cellStyle name="20% - Ênfase6 6 2" xfId="3978"/>
    <cellStyle name="20% - Ênfase6 6 2 2" xfId="3979"/>
    <cellStyle name="20% - Ênfase6 6 2 3" xfId="3980"/>
    <cellStyle name="20% - Ênfase6 6 2 4" xfId="3981"/>
    <cellStyle name="20% - Ênfase6 6 2 5" xfId="3982"/>
    <cellStyle name="20% - Ênfase6 6 2 6" xfId="3983"/>
    <cellStyle name="20% - Ênfase6 6 2 7" xfId="3984"/>
    <cellStyle name="20% - Ênfase6 6 3" xfId="3985"/>
    <cellStyle name="20% - Ênfase6 6 4" xfId="3986"/>
    <cellStyle name="20% - Ênfase6 6 5" xfId="3987"/>
    <cellStyle name="20% - Ênfase6 6 6" xfId="3988"/>
    <cellStyle name="20% - Ênfase6 6 7" xfId="3989"/>
    <cellStyle name="20% - Ênfase6 6 8" xfId="3990"/>
    <cellStyle name="20% - Ênfase6 7" xfId="3991"/>
    <cellStyle name="20% - Ênfase6 7 2" xfId="3992"/>
    <cellStyle name="20% - Ênfase6 7 2 2" xfId="3993"/>
    <cellStyle name="20% - Ênfase6 7 2 3" xfId="3994"/>
    <cellStyle name="20% - Ênfase6 7 2 4" xfId="3995"/>
    <cellStyle name="20% - Ênfase6 7 2 5" xfId="3996"/>
    <cellStyle name="20% - Ênfase6 7 2 6" xfId="3997"/>
    <cellStyle name="20% - Ênfase6 7 2 7" xfId="3998"/>
    <cellStyle name="20% - Ênfase6 7 3" xfId="3999"/>
    <cellStyle name="20% - Ênfase6 7 4" xfId="4000"/>
    <cellStyle name="20% - Ênfase6 7 5" xfId="4001"/>
    <cellStyle name="20% - Ênfase6 7 6" xfId="4002"/>
    <cellStyle name="20% - Ênfase6 7 7" xfId="4003"/>
    <cellStyle name="20% - Ênfase6 7 8" xfId="4004"/>
    <cellStyle name="20% - Ênfase6 8" xfId="4005"/>
    <cellStyle name="20% - Ênfase6 8 2" xfId="4006"/>
    <cellStyle name="20% - Ênfase6 8 2 2" xfId="4007"/>
    <cellStyle name="20% - Ênfase6 8 2 3" xfId="4008"/>
    <cellStyle name="20% - Ênfase6 8 2 4" xfId="4009"/>
    <cellStyle name="20% - Ênfase6 8 2 5" xfId="4010"/>
    <cellStyle name="20% - Ênfase6 8 2 6" xfId="4011"/>
    <cellStyle name="20% - Ênfase6 8 2 7" xfId="4012"/>
    <cellStyle name="20% - Ênfase6 8 3" xfId="4013"/>
    <cellStyle name="20% - Ênfase6 8 4" xfId="4014"/>
    <cellStyle name="20% - Ênfase6 8 5" xfId="4015"/>
    <cellStyle name="20% - Ênfase6 8 6" xfId="4016"/>
    <cellStyle name="20% - Ênfase6 8 7" xfId="4017"/>
    <cellStyle name="20% - Ênfase6 8 8" xfId="4018"/>
    <cellStyle name="20% - Ênfase6 9" xfId="4019"/>
    <cellStyle name="20% - Ênfase6 9 2" xfId="4020"/>
    <cellStyle name="20% - Ênfase6 9 2 2" xfId="4021"/>
    <cellStyle name="20% - Ênfase6 9 2 3" xfId="4022"/>
    <cellStyle name="20% - Ênfase6 9 2 4" xfId="4023"/>
    <cellStyle name="20% - Ênfase6 9 2 5" xfId="4024"/>
    <cellStyle name="20% - Ênfase6 9 2 6" xfId="4025"/>
    <cellStyle name="20% - Ênfase6 9 2 7" xfId="4026"/>
    <cellStyle name="20% - Ênfase6 9 3" xfId="4027"/>
    <cellStyle name="20% - Ênfase6 9 4" xfId="4028"/>
    <cellStyle name="20% - Ênfase6 9 5" xfId="4029"/>
    <cellStyle name="20% - Ênfase6 9 6" xfId="4030"/>
    <cellStyle name="20% - Ênfase6 9 7" xfId="4031"/>
    <cellStyle name="20% - Ênfase6 9 8" xfId="4032"/>
    <cellStyle name="40% - Accent1" xfId="24421"/>
    <cellStyle name="40% - Accent2" xfId="24422"/>
    <cellStyle name="40% - Accent3" xfId="24423"/>
    <cellStyle name="40% - Accent4" xfId="24424"/>
    <cellStyle name="40% - Accent5" xfId="24425"/>
    <cellStyle name="40% - Accent6" xfId="24426"/>
    <cellStyle name="40% - Ênfase1" xfId="24" builtinId="31" customBuiltin="1"/>
    <cellStyle name="40% - Ênfase1 10" xfId="4033"/>
    <cellStyle name="40% - Ênfase1 10 2" xfId="4034"/>
    <cellStyle name="40% - Ênfase1 10 2 2" xfId="4035"/>
    <cellStyle name="40% - Ênfase1 10 2 3" xfId="4036"/>
    <cellStyle name="40% - Ênfase1 10 2 4" xfId="4037"/>
    <cellStyle name="40% - Ênfase1 10 2 5" xfId="4038"/>
    <cellStyle name="40% - Ênfase1 10 2 6" xfId="4039"/>
    <cellStyle name="40% - Ênfase1 10 2 7" xfId="4040"/>
    <cellStyle name="40% - Ênfase1 10 3" xfId="4041"/>
    <cellStyle name="40% - Ênfase1 10 4" xfId="4042"/>
    <cellStyle name="40% - Ênfase1 10 5" xfId="4043"/>
    <cellStyle name="40% - Ênfase1 10 6" xfId="4044"/>
    <cellStyle name="40% - Ênfase1 10 7" xfId="4045"/>
    <cellStyle name="40% - Ênfase1 10 8" xfId="4046"/>
    <cellStyle name="40% - Ênfase1 11" xfId="4047"/>
    <cellStyle name="40% - Ênfase1 11 2" xfId="4048"/>
    <cellStyle name="40% - Ênfase1 11 2 2" xfId="4049"/>
    <cellStyle name="40% - Ênfase1 11 2 3" xfId="4050"/>
    <cellStyle name="40% - Ênfase1 11 2 4" xfId="4051"/>
    <cellStyle name="40% - Ênfase1 11 2 5" xfId="4052"/>
    <cellStyle name="40% - Ênfase1 11 2 6" xfId="4053"/>
    <cellStyle name="40% - Ênfase1 11 2 7" xfId="4054"/>
    <cellStyle name="40% - Ênfase1 11 3" xfId="4055"/>
    <cellStyle name="40% - Ênfase1 11 4" xfId="4056"/>
    <cellStyle name="40% - Ênfase1 11 5" xfId="4057"/>
    <cellStyle name="40% - Ênfase1 11 6" xfId="4058"/>
    <cellStyle name="40% - Ênfase1 11 7" xfId="4059"/>
    <cellStyle name="40% - Ênfase1 11 8" xfId="4060"/>
    <cellStyle name="40% - Ênfase1 12" xfId="4061"/>
    <cellStyle name="40% - Ênfase1 12 2" xfId="4062"/>
    <cellStyle name="40% - Ênfase1 12 2 2" xfId="4063"/>
    <cellStyle name="40% - Ênfase1 12 2 3" xfId="4064"/>
    <cellStyle name="40% - Ênfase1 12 2 4" xfId="4065"/>
    <cellStyle name="40% - Ênfase1 12 2 5" xfId="4066"/>
    <cellStyle name="40% - Ênfase1 12 2 6" xfId="4067"/>
    <cellStyle name="40% - Ênfase1 12 2 7" xfId="4068"/>
    <cellStyle name="40% - Ênfase1 12 3" xfId="4069"/>
    <cellStyle name="40% - Ênfase1 12 4" xfId="4070"/>
    <cellStyle name="40% - Ênfase1 12 5" xfId="4071"/>
    <cellStyle name="40% - Ênfase1 12 6" xfId="4072"/>
    <cellStyle name="40% - Ênfase1 12 7" xfId="4073"/>
    <cellStyle name="40% - Ênfase1 12 8" xfId="4074"/>
    <cellStyle name="40% - Ênfase1 13" xfId="4075"/>
    <cellStyle name="40% - Ênfase1 13 2" xfId="4076"/>
    <cellStyle name="40% - Ênfase1 13 2 2" xfId="4077"/>
    <cellStyle name="40% - Ênfase1 13 2 3" xfId="4078"/>
    <cellStyle name="40% - Ênfase1 13 2 4" xfId="4079"/>
    <cellStyle name="40% - Ênfase1 13 2 5" xfId="4080"/>
    <cellStyle name="40% - Ênfase1 13 2 6" xfId="4081"/>
    <cellStyle name="40% - Ênfase1 13 2 7" xfId="4082"/>
    <cellStyle name="40% - Ênfase1 13 3" xfId="4083"/>
    <cellStyle name="40% - Ênfase1 13 4" xfId="4084"/>
    <cellStyle name="40% - Ênfase1 13 5" xfId="4085"/>
    <cellStyle name="40% - Ênfase1 13 6" xfId="4086"/>
    <cellStyle name="40% - Ênfase1 13 7" xfId="4087"/>
    <cellStyle name="40% - Ênfase1 13 8" xfId="4088"/>
    <cellStyle name="40% - Ênfase1 14" xfId="4089"/>
    <cellStyle name="40% - Ênfase1 14 2" xfId="4090"/>
    <cellStyle name="40% - Ênfase1 14 2 2" xfId="4091"/>
    <cellStyle name="40% - Ênfase1 14 2 3" xfId="4092"/>
    <cellStyle name="40% - Ênfase1 14 2 4" xfId="4093"/>
    <cellStyle name="40% - Ênfase1 14 2 5" xfId="4094"/>
    <cellStyle name="40% - Ênfase1 14 2 6" xfId="4095"/>
    <cellStyle name="40% - Ênfase1 14 2 7" xfId="4096"/>
    <cellStyle name="40% - Ênfase1 14 3" xfId="4097"/>
    <cellStyle name="40% - Ênfase1 14 4" xfId="4098"/>
    <cellStyle name="40% - Ênfase1 14 5" xfId="4099"/>
    <cellStyle name="40% - Ênfase1 14 6" xfId="4100"/>
    <cellStyle name="40% - Ênfase1 14 7" xfId="4101"/>
    <cellStyle name="40% - Ênfase1 14 8" xfId="4102"/>
    <cellStyle name="40% - Ênfase1 15" xfId="4103"/>
    <cellStyle name="40% - Ênfase1 15 2" xfId="4104"/>
    <cellStyle name="40% - Ênfase1 15 2 2" xfId="4105"/>
    <cellStyle name="40% - Ênfase1 15 2 3" xfId="4106"/>
    <cellStyle name="40% - Ênfase1 15 2 4" xfId="4107"/>
    <cellStyle name="40% - Ênfase1 15 2 5" xfId="4108"/>
    <cellStyle name="40% - Ênfase1 15 2 6" xfId="4109"/>
    <cellStyle name="40% - Ênfase1 15 2 7" xfId="4110"/>
    <cellStyle name="40% - Ênfase1 15 3" xfId="4111"/>
    <cellStyle name="40% - Ênfase1 15 4" xfId="4112"/>
    <cellStyle name="40% - Ênfase1 15 5" xfId="4113"/>
    <cellStyle name="40% - Ênfase1 15 6" xfId="4114"/>
    <cellStyle name="40% - Ênfase1 15 7" xfId="4115"/>
    <cellStyle name="40% - Ênfase1 15 8" xfId="4116"/>
    <cellStyle name="40% - Ênfase1 16" xfId="4117"/>
    <cellStyle name="40% - Ênfase1 16 2" xfId="4118"/>
    <cellStyle name="40% - Ênfase1 16 2 2" xfId="4119"/>
    <cellStyle name="40% - Ênfase1 16 2 3" xfId="4120"/>
    <cellStyle name="40% - Ênfase1 16 2 4" xfId="4121"/>
    <cellStyle name="40% - Ênfase1 16 2 5" xfId="4122"/>
    <cellStyle name="40% - Ênfase1 16 2 6" xfId="4123"/>
    <cellStyle name="40% - Ênfase1 16 2 7" xfId="4124"/>
    <cellStyle name="40% - Ênfase1 16 3" xfId="4125"/>
    <cellStyle name="40% - Ênfase1 16 4" xfId="4126"/>
    <cellStyle name="40% - Ênfase1 16 5" xfId="4127"/>
    <cellStyle name="40% - Ênfase1 16 6" xfId="4128"/>
    <cellStyle name="40% - Ênfase1 16 7" xfId="4129"/>
    <cellStyle name="40% - Ênfase1 16 8" xfId="4130"/>
    <cellStyle name="40% - Ênfase1 17" xfId="4131"/>
    <cellStyle name="40% - Ênfase1 17 2" xfId="4132"/>
    <cellStyle name="40% - Ênfase1 17 3" xfId="4133"/>
    <cellStyle name="40% - Ênfase1 17 4" xfId="4134"/>
    <cellStyle name="40% - Ênfase1 17 5" xfId="4135"/>
    <cellStyle name="40% - Ênfase1 17 6" xfId="4136"/>
    <cellStyle name="40% - Ênfase1 17 7" xfId="4137"/>
    <cellStyle name="40% - Ênfase1 18" xfId="4138"/>
    <cellStyle name="40% - Ênfase1 18 2" xfId="4139"/>
    <cellStyle name="40% - Ênfase1 18 3" xfId="4140"/>
    <cellStyle name="40% - Ênfase1 18 4" xfId="4141"/>
    <cellStyle name="40% - Ênfase1 18 5" xfId="4142"/>
    <cellStyle name="40% - Ênfase1 18 6" xfId="4143"/>
    <cellStyle name="40% - Ênfase1 18 7" xfId="4144"/>
    <cellStyle name="40% - Ênfase1 19" xfId="4145"/>
    <cellStyle name="40% - Ênfase1 19 2" xfId="4146"/>
    <cellStyle name="40% - Ênfase1 19 3" xfId="4147"/>
    <cellStyle name="40% - Ênfase1 19 4" xfId="4148"/>
    <cellStyle name="40% - Ênfase1 19 5" xfId="4149"/>
    <cellStyle name="40% - Ênfase1 19 6" xfId="4150"/>
    <cellStyle name="40% - Ênfase1 19 7" xfId="4151"/>
    <cellStyle name="40% - Ênfase1 2" xfId="4152"/>
    <cellStyle name="40% - Ênfase1 2 10" xfId="4153"/>
    <cellStyle name="40% - Ênfase1 2 10 2" xfId="4154"/>
    <cellStyle name="40% - Ênfase1 2 10 2 2" xfId="4155"/>
    <cellStyle name="40% - Ênfase1 2 10 2 3" xfId="4156"/>
    <cellStyle name="40% - Ênfase1 2 10 2 4" xfId="4157"/>
    <cellStyle name="40% - Ênfase1 2 10 2 5" xfId="4158"/>
    <cellStyle name="40% - Ênfase1 2 10 2 6" xfId="4159"/>
    <cellStyle name="40% - Ênfase1 2 10 2 7" xfId="4160"/>
    <cellStyle name="40% - Ênfase1 2 10 3" xfId="4161"/>
    <cellStyle name="40% - Ênfase1 2 10 4" xfId="4162"/>
    <cellStyle name="40% - Ênfase1 2 10 5" xfId="4163"/>
    <cellStyle name="40% - Ênfase1 2 10 6" xfId="4164"/>
    <cellStyle name="40% - Ênfase1 2 10 7" xfId="4165"/>
    <cellStyle name="40% - Ênfase1 2 10 8" xfId="4166"/>
    <cellStyle name="40% - Ênfase1 2 11" xfId="4167"/>
    <cellStyle name="40% - Ênfase1 2 11 2" xfId="4168"/>
    <cellStyle name="40% - Ênfase1 2 11 3" xfId="4169"/>
    <cellStyle name="40% - Ênfase1 2 11 4" xfId="4170"/>
    <cellStyle name="40% - Ênfase1 2 11 5" xfId="4171"/>
    <cellStyle name="40% - Ênfase1 2 11 6" xfId="4172"/>
    <cellStyle name="40% - Ênfase1 2 11 7" xfId="4173"/>
    <cellStyle name="40% - Ênfase1 2 12" xfId="4174"/>
    <cellStyle name="40% - Ênfase1 2 13" xfId="4175"/>
    <cellStyle name="40% - Ênfase1 2 14" xfId="4176"/>
    <cellStyle name="40% - Ênfase1 2 15" xfId="4177"/>
    <cellStyle name="40% - Ênfase1 2 16" xfId="4178"/>
    <cellStyle name="40% - Ênfase1 2 17" xfId="4179"/>
    <cellStyle name="40% - Ênfase1 2 18" xfId="24115"/>
    <cellStyle name="40% - Ênfase1 2 2" xfId="4180"/>
    <cellStyle name="40% - Ênfase1 2 2 2" xfId="4181"/>
    <cellStyle name="40% - Ênfase1 2 2 2 2" xfId="4182"/>
    <cellStyle name="40% - Ênfase1 2 2 2 3" xfId="4183"/>
    <cellStyle name="40% - Ênfase1 2 2 2 4" xfId="4184"/>
    <cellStyle name="40% - Ênfase1 2 2 2 5" xfId="4185"/>
    <cellStyle name="40% - Ênfase1 2 2 2 6" xfId="4186"/>
    <cellStyle name="40% - Ênfase1 2 2 2 7" xfId="4187"/>
    <cellStyle name="40% - Ênfase1 2 2 3" xfId="4188"/>
    <cellStyle name="40% - Ênfase1 2 2 4" xfId="4189"/>
    <cellStyle name="40% - Ênfase1 2 2 5" xfId="4190"/>
    <cellStyle name="40% - Ênfase1 2 2 6" xfId="4191"/>
    <cellStyle name="40% - Ênfase1 2 2 7" xfId="4192"/>
    <cellStyle name="40% - Ênfase1 2 2 8" xfId="4193"/>
    <cellStyle name="40% - Ênfase1 2 2 9" xfId="24427"/>
    <cellStyle name="40% - Ênfase1 2 3" xfId="4194"/>
    <cellStyle name="40% - Ênfase1 2 3 2" xfId="4195"/>
    <cellStyle name="40% - Ênfase1 2 3 2 2" xfId="4196"/>
    <cellStyle name="40% - Ênfase1 2 3 2 3" xfId="4197"/>
    <cellStyle name="40% - Ênfase1 2 3 2 4" xfId="4198"/>
    <cellStyle name="40% - Ênfase1 2 3 2 5" xfId="4199"/>
    <cellStyle name="40% - Ênfase1 2 3 2 6" xfId="4200"/>
    <cellStyle name="40% - Ênfase1 2 3 2 7" xfId="4201"/>
    <cellStyle name="40% - Ênfase1 2 3 3" xfId="4202"/>
    <cellStyle name="40% - Ênfase1 2 3 4" xfId="4203"/>
    <cellStyle name="40% - Ênfase1 2 3 5" xfId="4204"/>
    <cellStyle name="40% - Ênfase1 2 3 6" xfId="4205"/>
    <cellStyle name="40% - Ênfase1 2 3 7" xfId="4206"/>
    <cellStyle name="40% - Ênfase1 2 3 8" xfId="4207"/>
    <cellStyle name="40% - Ênfase1 2 3 9" xfId="24428"/>
    <cellStyle name="40% - Ênfase1 2 4" xfId="4208"/>
    <cellStyle name="40% - Ênfase1 2 4 2" xfId="4209"/>
    <cellStyle name="40% - Ênfase1 2 4 2 2" xfId="4210"/>
    <cellStyle name="40% - Ênfase1 2 4 2 3" xfId="4211"/>
    <cellStyle name="40% - Ênfase1 2 4 2 4" xfId="4212"/>
    <cellStyle name="40% - Ênfase1 2 4 2 5" xfId="4213"/>
    <cellStyle name="40% - Ênfase1 2 4 2 6" xfId="4214"/>
    <cellStyle name="40% - Ênfase1 2 4 2 7" xfId="4215"/>
    <cellStyle name="40% - Ênfase1 2 4 3" xfId="4216"/>
    <cellStyle name="40% - Ênfase1 2 4 4" xfId="4217"/>
    <cellStyle name="40% - Ênfase1 2 4 5" xfId="4218"/>
    <cellStyle name="40% - Ênfase1 2 4 6" xfId="4219"/>
    <cellStyle name="40% - Ênfase1 2 4 7" xfId="4220"/>
    <cellStyle name="40% - Ênfase1 2 4 8" xfId="4221"/>
    <cellStyle name="40% - Ênfase1 2 4 9" xfId="24429"/>
    <cellStyle name="40% - Ênfase1 2 5" xfId="4222"/>
    <cellStyle name="40% - Ênfase1 2 5 2" xfId="4223"/>
    <cellStyle name="40% - Ênfase1 2 5 2 2" xfId="4224"/>
    <cellStyle name="40% - Ênfase1 2 5 2 3" xfId="4225"/>
    <cellStyle name="40% - Ênfase1 2 5 2 4" xfId="4226"/>
    <cellStyle name="40% - Ênfase1 2 5 2 5" xfId="4227"/>
    <cellStyle name="40% - Ênfase1 2 5 2 6" xfId="4228"/>
    <cellStyle name="40% - Ênfase1 2 5 2 7" xfId="4229"/>
    <cellStyle name="40% - Ênfase1 2 5 3" xfId="4230"/>
    <cellStyle name="40% - Ênfase1 2 5 4" xfId="4231"/>
    <cellStyle name="40% - Ênfase1 2 5 5" xfId="4232"/>
    <cellStyle name="40% - Ênfase1 2 5 6" xfId="4233"/>
    <cellStyle name="40% - Ênfase1 2 5 7" xfId="4234"/>
    <cellStyle name="40% - Ênfase1 2 5 8" xfId="4235"/>
    <cellStyle name="40% - Ênfase1 2 6" xfId="4236"/>
    <cellStyle name="40% - Ênfase1 2 6 2" xfId="4237"/>
    <cellStyle name="40% - Ênfase1 2 6 2 2" xfId="4238"/>
    <cellStyle name="40% - Ênfase1 2 6 2 3" xfId="4239"/>
    <cellStyle name="40% - Ênfase1 2 6 2 4" xfId="4240"/>
    <cellStyle name="40% - Ênfase1 2 6 2 5" xfId="4241"/>
    <cellStyle name="40% - Ênfase1 2 6 2 6" xfId="4242"/>
    <cellStyle name="40% - Ênfase1 2 6 2 7" xfId="4243"/>
    <cellStyle name="40% - Ênfase1 2 6 3" xfId="4244"/>
    <cellStyle name="40% - Ênfase1 2 6 4" xfId="4245"/>
    <cellStyle name="40% - Ênfase1 2 6 5" xfId="4246"/>
    <cellStyle name="40% - Ênfase1 2 6 6" xfId="4247"/>
    <cellStyle name="40% - Ênfase1 2 6 7" xfId="4248"/>
    <cellStyle name="40% - Ênfase1 2 6 8" xfId="4249"/>
    <cellStyle name="40% - Ênfase1 2 7" xfId="4250"/>
    <cellStyle name="40% - Ênfase1 2 7 2" xfId="4251"/>
    <cellStyle name="40% - Ênfase1 2 7 2 2" xfId="4252"/>
    <cellStyle name="40% - Ênfase1 2 7 2 3" xfId="4253"/>
    <cellStyle name="40% - Ênfase1 2 7 2 4" xfId="4254"/>
    <cellStyle name="40% - Ênfase1 2 7 2 5" xfId="4255"/>
    <cellStyle name="40% - Ênfase1 2 7 2 6" xfId="4256"/>
    <cellStyle name="40% - Ênfase1 2 7 2 7" xfId="4257"/>
    <cellStyle name="40% - Ênfase1 2 7 3" xfId="4258"/>
    <cellStyle name="40% - Ênfase1 2 7 4" xfId="4259"/>
    <cellStyle name="40% - Ênfase1 2 7 5" xfId="4260"/>
    <cellStyle name="40% - Ênfase1 2 7 6" xfId="4261"/>
    <cellStyle name="40% - Ênfase1 2 7 7" xfId="4262"/>
    <cellStyle name="40% - Ênfase1 2 7 8" xfId="4263"/>
    <cellStyle name="40% - Ênfase1 2 8" xfId="4264"/>
    <cellStyle name="40% - Ênfase1 2 8 2" xfId="4265"/>
    <cellStyle name="40% - Ênfase1 2 8 2 2" xfId="4266"/>
    <cellStyle name="40% - Ênfase1 2 8 2 3" xfId="4267"/>
    <cellStyle name="40% - Ênfase1 2 8 2 4" xfId="4268"/>
    <cellStyle name="40% - Ênfase1 2 8 2 5" xfId="4269"/>
    <cellStyle name="40% - Ênfase1 2 8 2 6" xfId="4270"/>
    <cellStyle name="40% - Ênfase1 2 8 2 7" xfId="4271"/>
    <cellStyle name="40% - Ênfase1 2 8 3" xfId="4272"/>
    <cellStyle name="40% - Ênfase1 2 8 4" xfId="4273"/>
    <cellStyle name="40% - Ênfase1 2 8 5" xfId="4274"/>
    <cellStyle name="40% - Ênfase1 2 8 6" xfId="4275"/>
    <cellStyle name="40% - Ênfase1 2 8 7" xfId="4276"/>
    <cellStyle name="40% - Ênfase1 2 8 8" xfId="4277"/>
    <cellStyle name="40% - Ênfase1 2 9" xfId="4278"/>
    <cellStyle name="40% - Ênfase1 2 9 2" xfId="4279"/>
    <cellStyle name="40% - Ênfase1 2 9 2 2" xfId="4280"/>
    <cellStyle name="40% - Ênfase1 2 9 2 3" xfId="4281"/>
    <cellStyle name="40% - Ênfase1 2 9 2 4" xfId="4282"/>
    <cellStyle name="40% - Ênfase1 2 9 2 5" xfId="4283"/>
    <cellStyle name="40% - Ênfase1 2 9 2 6" xfId="4284"/>
    <cellStyle name="40% - Ênfase1 2 9 2 7" xfId="4285"/>
    <cellStyle name="40% - Ênfase1 2 9 3" xfId="4286"/>
    <cellStyle name="40% - Ênfase1 2 9 4" xfId="4287"/>
    <cellStyle name="40% - Ênfase1 2 9 5" xfId="4288"/>
    <cellStyle name="40% - Ênfase1 2 9 6" xfId="4289"/>
    <cellStyle name="40% - Ênfase1 2 9 7" xfId="4290"/>
    <cellStyle name="40% - Ênfase1 2 9 8" xfId="4291"/>
    <cellStyle name="40% - Ênfase1 2_Compo" xfId="24430"/>
    <cellStyle name="40% - Ênfase1 20" xfId="4292"/>
    <cellStyle name="40% - Ênfase1 20 2" xfId="4293"/>
    <cellStyle name="40% - Ênfase1 20 3" xfId="4294"/>
    <cellStyle name="40% - Ênfase1 20 4" xfId="4295"/>
    <cellStyle name="40% - Ênfase1 20 5" xfId="4296"/>
    <cellStyle name="40% - Ênfase1 20 6" xfId="4297"/>
    <cellStyle name="40% - Ênfase1 20 7" xfId="4298"/>
    <cellStyle name="40% - Ênfase1 21" xfId="4299"/>
    <cellStyle name="40% - Ênfase1 21 2" xfId="4300"/>
    <cellStyle name="40% - Ênfase1 21 3" xfId="4301"/>
    <cellStyle name="40% - Ênfase1 21 4" xfId="4302"/>
    <cellStyle name="40% - Ênfase1 21 5" xfId="4303"/>
    <cellStyle name="40% - Ênfase1 21 6" xfId="4304"/>
    <cellStyle name="40% - Ênfase1 21 7" xfId="4305"/>
    <cellStyle name="40% - Ênfase1 22" xfId="4306"/>
    <cellStyle name="40% - Ênfase1 22 2" xfId="4307"/>
    <cellStyle name="40% - Ênfase1 22 3" xfId="4308"/>
    <cellStyle name="40% - Ênfase1 22 4" xfId="4309"/>
    <cellStyle name="40% - Ênfase1 22 5" xfId="4310"/>
    <cellStyle name="40% - Ênfase1 22 6" xfId="4311"/>
    <cellStyle name="40% - Ênfase1 22 7" xfId="4312"/>
    <cellStyle name="40% - Ênfase1 23" xfId="4313"/>
    <cellStyle name="40% - Ênfase1 23 2" xfId="4314"/>
    <cellStyle name="40% - Ênfase1 23 3" xfId="4315"/>
    <cellStyle name="40% - Ênfase1 23 4" xfId="4316"/>
    <cellStyle name="40% - Ênfase1 23 5" xfId="4317"/>
    <cellStyle name="40% - Ênfase1 23 6" xfId="4318"/>
    <cellStyle name="40% - Ênfase1 23 7" xfId="4319"/>
    <cellStyle name="40% - Ênfase1 24" xfId="4320"/>
    <cellStyle name="40% - Ênfase1 24 2" xfId="4321"/>
    <cellStyle name="40% - Ênfase1 24 3" xfId="4322"/>
    <cellStyle name="40% - Ênfase1 24 4" xfId="4323"/>
    <cellStyle name="40% - Ênfase1 24 5" xfId="4324"/>
    <cellStyle name="40% - Ênfase1 24 6" xfId="4325"/>
    <cellStyle name="40% - Ênfase1 24 7" xfId="4326"/>
    <cellStyle name="40% - Ênfase1 25" xfId="4327"/>
    <cellStyle name="40% - Ênfase1 25 2" xfId="4328"/>
    <cellStyle name="40% - Ênfase1 25 3" xfId="4329"/>
    <cellStyle name="40% - Ênfase1 25 4" xfId="4330"/>
    <cellStyle name="40% - Ênfase1 25 5" xfId="4331"/>
    <cellStyle name="40% - Ênfase1 25 6" xfId="4332"/>
    <cellStyle name="40% - Ênfase1 25 7" xfId="4333"/>
    <cellStyle name="40% - Ênfase1 26" xfId="4334"/>
    <cellStyle name="40% - Ênfase1 26 2" xfId="4335"/>
    <cellStyle name="40% - Ênfase1 26 3" xfId="4336"/>
    <cellStyle name="40% - Ênfase1 26 4" xfId="4337"/>
    <cellStyle name="40% - Ênfase1 26 5" xfId="4338"/>
    <cellStyle name="40% - Ênfase1 26 6" xfId="4339"/>
    <cellStyle name="40% - Ênfase1 26 7" xfId="4340"/>
    <cellStyle name="40% - Ênfase1 27" xfId="4341"/>
    <cellStyle name="40% - Ênfase1 27 2" xfId="4342"/>
    <cellStyle name="40% - Ênfase1 27 3" xfId="4343"/>
    <cellStyle name="40% - Ênfase1 27 4" xfId="4344"/>
    <cellStyle name="40% - Ênfase1 27 5" xfId="4345"/>
    <cellStyle name="40% - Ênfase1 27 6" xfId="4346"/>
    <cellStyle name="40% - Ênfase1 27 7" xfId="4347"/>
    <cellStyle name="40% - Ênfase1 28" xfId="4348"/>
    <cellStyle name="40% - Ênfase1 28 2" xfId="4349"/>
    <cellStyle name="40% - Ênfase1 28 3" xfId="4350"/>
    <cellStyle name="40% - Ênfase1 28 4" xfId="4351"/>
    <cellStyle name="40% - Ênfase1 28 5" xfId="4352"/>
    <cellStyle name="40% - Ênfase1 28 6" xfId="4353"/>
    <cellStyle name="40% - Ênfase1 28 7" xfId="4354"/>
    <cellStyle name="40% - Ênfase1 29" xfId="4355"/>
    <cellStyle name="40% - Ênfase1 29 2" xfId="4356"/>
    <cellStyle name="40% - Ênfase1 29 3" xfId="4357"/>
    <cellStyle name="40% - Ênfase1 29 4" xfId="4358"/>
    <cellStyle name="40% - Ênfase1 29 5" xfId="4359"/>
    <cellStyle name="40% - Ênfase1 29 6" xfId="4360"/>
    <cellStyle name="40% - Ênfase1 29 7" xfId="4361"/>
    <cellStyle name="40% - Ênfase1 3" xfId="4362"/>
    <cellStyle name="40% - Ênfase1 3 10" xfId="4363"/>
    <cellStyle name="40% - Ênfase1 3 10 2" xfId="4364"/>
    <cellStyle name="40% - Ênfase1 3 10 2 2" xfId="4365"/>
    <cellStyle name="40% - Ênfase1 3 10 2 3" xfId="4366"/>
    <cellStyle name="40% - Ênfase1 3 10 2 4" xfId="4367"/>
    <cellStyle name="40% - Ênfase1 3 10 2 5" xfId="4368"/>
    <cellStyle name="40% - Ênfase1 3 10 2 6" xfId="4369"/>
    <cellStyle name="40% - Ênfase1 3 10 2 7" xfId="4370"/>
    <cellStyle name="40% - Ênfase1 3 10 3" xfId="4371"/>
    <cellStyle name="40% - Ênfase1 3 10 4" xfId="4372"/>
    <cellStyle name="40% - Ênfase1 3 10 5" xfId="4373"/>
    <cellStyle name="40% - Ênfase1 3 10 6" xfId="4374"/>
    <cellStyle name="40% - Ênfase1 3 10 7" xfId="4375"/>
    <cellStyle name="40% - Ênfase1 3 10 8" xfId="4376"/>
    <cellStyle name="40% - Ênfase1 3 11" xfId="4377"/>
    <cellStyle name="40% - Ênfase1 3 11 2" xfId="4378"/>
    <cellStyle name="40% - Ênfase1 3 11 3" xfId="4379"/>
    <cellStyle name="40% - Ênfase1 3 11 4" xfId="4380"/>
    <cellStyle name="40% - Ênfase1 3 11 5" xfId="4381"/>
    <cellStyle name="40% - Ênfase1 3 11 6" xfId="4382"/>
    <cellStyle name="40% - Ênfase1 3 11 7" xfId="4383"/>
    <cellStyle name="40% - Ênfase1 3 12" xfId="4384"/>
    <cellStyle name="40% - Ênfase1 3 13" xfId="4385"/>
    <cellStyle name="40% - Ênfase1 3 14" xfId="4386"/>
    <cellStyle name="40% - Ênfase1 3 15" xfId="4387"/>
    <cellStyle name="40% - Ênfase1 3 16" xfId="4388"/>
    <cellStyle name="40% - Ênfase1 3 17" xfId="4389"/>
    <cellStyle name="40% - Ênfase1 3 18" xfId="24431"/>
    <cellStyle name="40% - Ênfase1 3 2" xfId="4390"/>
    <cellStyle name="40% - Ênfase1 3 2 2" xfId="4391"/>
    <cellStyle name="40% - Ênfase1 3 2 2 2" xfId="4392"/>
    <cellStyle name="40% - Ênfase1 3 2 2 3" xfId="4393"/>
    <cellStyle name="40% - Ênfase1 3 2 2 4" xfId="4394"/>
    <cellStyle name="40% - Ênfase1 3 2 2 5" xfId="4395"/>
    <cellStyle name="40% - Ênfase1 3 2 2 6" xfId="4396"/>
    <cellStyle name="40% - Ênfase1 3 2 2 7" xfId="4397"/>
    <cellStyle name="40% - Ênfase1 3 2 3" xfId="4398"/>
    <cellStyle name="40% - Ênfase1 3 2 4" xfId="4399"/>
    <cellStyle name="40% - Ênfase1 3 2 5" xfId="4400"/>
    <cellStyle name="40% - Ênfase1 3 2 6" xfId="4401"/>
    <cellStyle name="40% - Ênfase1 3 2 7" xfId="4402"/>
    <cellStyle name="40% - Ênfase1 3 2 8" xfId="4403"/>
    <cellStyle name="40% - Ênfase1 3 3" xfId="4404"/>
    <cellStyle name="40% - Ênfase1 3 3 2" xfId="4405"/>
    <cellStyle name="40% - Ênfase1 3 3 2 2" xfId="4406"/>
    <cellStyle name="40% - Ênfase1 3 3 2 3" xfId="4407"/>
    <cellStyle name="40% - Ênfase1 3 3 2 4" xfId="4408"/>
    <cellStyle name="40% - Ênfase1 3 3 2 5" xfId="4409"/>
    <cellStyle name="40% - Ênfase1 3 3 2 6" xfId="4410"/>
    <cellStyle name="40% - Ênfase1 3 3 2 7" xfId="4411"/>
    <cellStyle name="40% - Ênfase1 3 3 3" xfId="4412"/>
    <cellStyle name="40% - Ênfase1 3 3 4" xfId="4413"/>
    <cellStyle name="40% - Ênfase1 3 3 5" xfId="4414"/>
    <cellStyle name="40% - Ênfase1 3 3 6" xfId="4415"/>
    <cellStyle name="40% - Ênfase1 3 3 7" xfId="4416"/>
    <cellStyle name="40% - Ênfase1 3 3 8" xfId="4417"/>
    <cellStyle name="40% - Ênfase1 3 4" xfId="4418"/>
    <cellStyle name="40% - Ênfase1 3 4 2" xfId="4419"/>
    <cellStyle name="40% - Ênfase1 3 4 2 2" xfId="4420"/>
    <cellStyle name="40% - Ênfase1 3 4 2 3" xfId="4421"/>
    <cellStyle name="40% - Ênfase1 3 4 2 4" xfId="4422"/>
    <cellStyle name="40% - Ênfase1 3 4 2 5" xfId="4423"/>
    <cellStyle name="40% - Ênfase1 3 4 2 6" xfId="4424"/>
    <cellStyle name="40% - Ênfase1 3 4 2 7" xfId="4425"/>
    <cellStyle name="40% - Ênfase1 3 4 3" xfId="4426"/>
    <cellStyle name="40% - Ênfase1 3 4 4" xfId="4427"/>
    <cellStyle name="40% - Ênfase1 3 4 5" xfId="4428"/>
    <cellStyle name="40% - Ênfase1 3 4 6" xfId="4429"/>
    <cellStyle name="40% - Ênfase1 3 4 7" xfId="4430"/>
    <cellStyle name="40% - Ênfase1 3 4 8" xfId="4431"/>
    <cellStyle name="40% - Ênfase1 3 5" xfId="4432"/>
    <cellStyle name="40% - Ênfase1 3 5 2" xfId="4433"/>
    <cellStyle name="40% - Ênfase1 3 5 2 2" xfId="4434"/>
    <cellStyle name="40% - Ênfase1 3 5 2 3" xfId="4435"/>
    <cellStyle name="40% - Ênfase1 3 5 2 4" xfId="4436"/>
    <cellStyle name="40% - Ênfase1 3 5 2 5" xfId="4437"/>
    <cellStyle name="40% - Ênfase1 3 5 2 6" xfId="4438"/>
    <cellStyle name="40% - Ênfase1 3 5 2 7" xfId="4439"/>
    <cellStyle name="40% - Ênfase1 3 5 3" xfId="4440"/>
    <cellStyle name="40% - Ênfase1 3 5 4" xfId="4441"/>
    <cellStyle name="40% - Ênfase1 3 5 5" xfId="4442"/>
    <cellStyle name="40% - Ênfase1 3 5 6" xfId="4443"/>
    <cellStyle name="40% - Ênfase1 3 5 7" xfId="4444"/>
    <cellStyle name="40% - Ênfase1 3 5 8" xfId="4445"/>
    <cellStyle name="40% - Ênfase1 3 6" xfId="4446"/>
    <cellStyle name="40% - Ênfase1 3 6 2" xfId="4447"/>
    <cellStyle name="40% - Ênfase1 3 6 2 2" xfId="4448"/>
    <cellStyle name="40% - Ênfase1 3 6 2 3" xfId="4449"/>
    <cellStyle name="40% - Ênfase1 3 6 2 4" xfId="4450"/>
    <cellStyle name="40% - Ênfase1 3 6 2 5" xfId="4451"/>
    <cellStyle name="40% - Ênfase1 3 6 2 6" xfId="4452"/>
    <cellStyle name="40% - Ênfase1 3 6 2 7" xfId="4453"/>
    <cellStyle name="40% - Ênfase1 3 6 3" xfId="4454"/>
    <cellStyle name="40% - Ênfase1 3 6 4" xfId="4455"/>
    <cellStyle name="40% - Ênfase1 3 6 5" xfId="4456"/>
    <cellStyle name="40% - Ênfase1 3 6 6" xfId="4457"/>
    <cellStyle name="40% - Ênfase1 3 6 7" xfId="4458"/>
    <cellStyle name="40% - Ênfase1 3 6 8" xfId="4459"/>
    <cellStyle name="40% - Ênfase1 3 7" xfId="4460"/>
    <cellStyle name="40% - Ênfase1 3 7 2" xfId="4461"/>
    <cellStyle name="40% - Ênfase1 3 7 2 2" xfId="4462"/>
    <cellStyle name="40% - Ênfase1 3 7 2 3" xfId="4463"/>
    <cellStyle name="40% - Ênfase1 3 7 2 4" xfId="4464"/>
    <cellStyle name="40% - Ênfase1 3 7 2 5" xfId="4465"/>
    <cellStyle name="40% - Ênfase1 3 7 2 6" xfId="4466"/>
    <cellStyle name="40% - Ênfase1 3 7 2 7" xfId="4467"/>
    <cellStyle name="40% - Ênfase1 3 7 3" xfId="4468"/>
    <cellStyle name="40% - Ênfase1 3 7 4" xfId="4469"/>
    <cellStyle name="40% - Ênfase1 3 7 5" xfId="4470"/>
    <cellStyle name="40% - Ênfase1 3 7 6" xfId="4471"/>
    <cellStyle name="40% - Ênfase1 3 7 7" xfId="4472"/>
    <cellStyle name="40% - Ênfase1 3 7 8" xfId="4473"/>
    <cellStyle name="40% - Ênfase1 3 8" xfId="4474"/>
    <cellStyle name="40% - Ênfase1 3 8 2" xfId="4475"/>
    <cellStyle name="40% - Ênfase1 3 8 2 2" xfId="4476"/>
    <cellStyle name="40% - Ênfase1 3 8 2 3" xfId="4477"/>
    <cellStyle name="40% - Ênfase1 3 8 2 4" xfId="4478"/>
    <cellStyle name="40% - Ênfase1 3 8 2 5" xfId="4479"/>
    <cellStyle name="40% - Ênfase1 3 8 2 6" xfId="4480"/>
    <cellStyle name="40% - Ênfase1 3 8 2 7" xfId="4481"/>
    <cellStyle name="40% - Ênfase1 3 8 3" xfId="4482"/>
    <cellStyle name="40% - Ênfase1 3 8 4" xfId="4483"/>
    <cellStyle name="40% - Ênfase1 3 8 5" xfId="4484"/>
    <cellStyle name="40% - Ênfase1 3 8 6" xfId="4485"/>
    <cellStyle name="40% - Ênfase1 3 8 7" xfId="4486"/>
    <cellStyle name="40% - Ênfase1 3 8 8" xfId="4487"/>
    <cellStyle name="40% - Ênfase1 3 9" xfId="4488"/>
    <cellStyle name="40% - Ênfase1 3 9 2" xfId="4489"/>
    <cellStyle name="40% - Ênfase1 3 9 2 2" xfId="4490"/>
    <cellStyle name="40% - Ênfase1 3 9 2 3" xfId="4491"/>
    <cellStyle name="40% - Ênfase1 3 9 2 4" xfId="4492"/>
    <cellStyle name="40% - Ênfase1 3 9 2 5" xfId="4493"/>
    <cellStyle name="40% - Ênfase1 3 9 2 6" xfId="4494"/>
    <cellStyle name="40% - Ênfase1 3 9 2 7" xfId="4495"/>
    <cellStyle name="40% - Ênfase1 3 9 3" xfId="4496"/>
    <cellStyle name="40% - Ênfase1 3 9 4" xfId="4497"/>
    <cellStyle name="40% - Ênfase1 3 9 5" xfId="4498"/>
    <cellStyle name="40% - Ênfase1 3 9 6" xfId="4499"/>
    <cellStyle name="40% - Ênfase1 3 9 7" xfId="4500"/>
    <cellStyle name="40% - Ênfase1 3 9 8" xfId="4501"/>
    <cellStyle name="40% - Ênfase1 30" xfId="4502"/>
    <cellStyle name="40% - Ênfase1 30 2" xfId="4503"/>
    <cellStyle name="40% - Ênfase1 30 3" xfId="4504"/>
    <cellStyle name="40% - Ênfase1 30 4" xfId="4505"/>
    <cellStyle name="40% - Ênfase1 30 5" xfId="4506"/>
    <cellStyle name="40% - Ênfase1 30 6" xfId="4507"/>
    <cellStyle name="40% - Ênfase1 30 7" xfId="4508"/>
    <cellStyle name="40% - Ênfase1 31" xfId="4509"/>
    <cellStyle name="40% - Ênfase1 31 2" xfId="4510"/>
    <cellStyle name="40% - Ênfase1 31 3" xfId="4511"/>
    <cellStyle name="40% - Ênfase1 31 4" xfId="4512"/>
    <cellStyle name="40% - Ênfase1 31 5" xfId="4513"/>
    <cellStyle name="40% - Ênfase1 31 6" xfId="4514"/>
    <cellStyle name="40% - Ênfase1 31 7" xfId="4515"/>
    <cellStyle name="40% - Ênfase1 32" xfId="4516"/>
    <cellStyle name="40% - Ênfase1 32 2" xfId="4517"/>
    <cellStyle name="40% - Ênfase1 32 3" xfId="4518"/>
    <cellStyle name="40% - Ênfase1 32 4" xfId="4519"/>
    <cellStyle name="40% - Ênfase1 32 5" xfId="4520"/>
    <cellStyle name="40% - Ênfase1 32 6" xfId="4521"/>
    <cellStyle name="40% - Ênfase1 32 7" xfId="4522"/>
    <cellStyle name="40% - Ênfase1 33" xfId="4523"/>
    <cellStyle name="40% - Ênfase1 33 2" xfId="4524"/>
    <cellStyle name="40% - Ênfase1 33 3" xfId="4525"/>
    <cellStyle name="40% - Ênfase1 33 4" xfId="4526"/>
    <cellStyle name="40% - Ênfase1 33 5" xfId="4527"/>
    <cellStyle name="40% - Ênfase1 33 6" xfId="4528"/>
    <cellStyle name="40% - Ênfase1 33 7" xfId="4529"/>
    <cellStyle name="40% - Ênfase1 34" xfId="4530"/>
    <cellStyle name="40% - Ênfase1 34 2" xfId="4531"/>
    <cellStyle name="40% - Ênfase1 34 3" xfId="4532"/>
    <cellStyle name="40% - Ênfase1 34 4" xfId="4533"/>
    <cellStyle name="40% - Ênfase1 34 5" xfId="4534"/>
    <cellStyle name="40% - Ênfase1 34 6" xfId="4535"/>
    <cellStyle name="40% - Ênfase1 34 7" xfId="4536"/>
    <cellStyle name="40% - Ênfase1 35" xfId="4537"/>
    <cellStyle name="40% - Ênfase1 35 2" xfId="4538"/>
    <cellStyle name="40% - Ênfase1 35 3" xfId="4539"/>
    <cellStyle name="40% - Ênfase1 35 4" xfId="4540"/>
    <cellStyle name="40% - Ênfase1 35 5" xfId="4541"/>
    <cellStyle name="40% - Ênfase1 35 6" xfId="4542"/>
    <cellStyle name="40% - Ênfase1 35 7" xfId="4543"/>
    <cellStyle name="40% - Ênfase1 36" xfId="4544"/>
    <cellStyle name="40% - Ênfase1 36 2" xfId="4545"/>
    <cellStyle name="40% - Ênfase1 36 3" xfId="4546"/>
    <cellStyle name="40% - Ênfase1 36 4" xfId="4547"/>
    <cellStyle name="40% - Ênfase1 36 5" xfId="4548"/>
    <cellStyle name="40% - Ênfase1 36 6" xfId="4549"/>
    <cellStyle name="40% - Ênfase1 36 7" xfId="4550"/>
    <cellStyle name="40% - Ênfase1 37" xfId="4551"/>
    <cellStyle name="40% - Ênfase1 37 2" xfId="4552"/>
    <cellStyle name="40% - Ênfase1 37 3" xfId="4553"/>
    <cellStyle name="40% - Ênfase1 37 4" xfId="4554"/>
    <cellStyle name="40% - Ênfase1 37 5" xfId="4555"/>
    <cellStyle name="40% - Ênfase1 37 6" xfId="4556"/>
    <cellStyle name="40% - Ênfase1 37 7" xfId="4557"/>
    <cellStyle name="40% - Ênfase1 38" xfId="4558"/>
    <cellStyle name="40% - Ênfase1 38 2" xfId="4559"/>
    <cellStyle name="40% - Ênfase1 38 3" xfId="4560"/>
    <cellStyle name="40% - Ênfase1 38 4" xfId="4561"/>
    <cellStyle name="40% - Ênfase1 38 5" xfId="4562"/>
    <cellStyle name="40% - Ênfase1 38 6" xfId="4563"/>
    <cellStyle name="40% - Ênfase1 38 7" xfId="4564"/>
    <cellStyle name="40% - Ênfase1 39" xfId="4565"/>
    <cellStyle name="40% - Ênfase1 39 2" xfId="4566"/>
    <cellStyle name="40% - Ênfase1 39 3" xfId="4567"/>
    <cellStyle name="40% - Ênfase1 39 4" xfId="4568"/>
    <cellStyle name="40% - Ênfase1 39 5" xfId="4569"/>
    <cellStyle name="40% - Ênfase1 39 6" xfId="4570"/>
    <cellStyle name="40% - Ênfase1 39 7" xfId="4571"/>
    <cellStyle name="40% - Ênfase1 4" xfId="4572"/>
    <cellStyle name="40% - Ênfase1 4 2" xfId="4573"/>
    <cellStyle name="40% - Ênfase1 4 2 2" xfId="4574"/>
    <cellStyle name="40% - Ênfase1 4 2 3" xfId="4575"/>
    <cellStyle name="40% - Ênfase1 4 2 4" xfId="4576"/>
    <cellStyle name="40% - Ênfase1 4 2 5" xfId="4577"/>
    <cellStyle name="40% - Ênfase1 4 2 6" xfId="4578"/>
    <cellStyle name="40% - Ênfase1 4 2 7" xfId="4579"/>
    <cellStyle name="40% - Ênfase1 4 3" xfId="4580"/>
    <cellStyle name="40% - Ênfase1 4 4" xfId="4581"/>
    <cellStyle name="40% - Ênfase1 4 5" xfId="4582"/>
    <cellStyle name="40% - Ênfase1 4 6" xfId="4583"/>
    <cellStyle name="40% - Ênfase1 4 7" xfId="4584"/>
    <cellStyle name="40% - Ênfase1 4 8" xfId="4585"/>
    <cellStyle name="40% - Ênfase1 4 9" xfId="24432"/>
    <cellStyle name="40% - Ênfase1 40" xfId="4586"/>
    <cellStyle name="40% - Ênfase1 40 2" xfId="4587"/>
    <cellStyle name="40% - Ênfase1 40 3" xfId="4588"/>
    <cellStyle name="40% - Ênfase1 40 4" xfId="4589"/>
    <cellStyle name="40% - Ênfase1 40 5" xfId="4590"/>
    <cellStyle name="40% - Ênfase1 40 6" xfId="4591"/>
    <cellStyle name="40% - Ênfase1 40 7" xfId="4592"/>
    <cellStyle name="40% - Ênfase1 41" xfId="4593"/>
    <cellStyle name="40% - Ênfase1 41 2" xfId="4594"/>
    <cellStyle name="40% - Ênfase1 41 3" xfId="4595"/>
    <cellStyle name="40% - Ênfase1 41 4" xfId="4596"/>
    <cellStyle name="40% - Ênfase1 41 5" xfId="4597"/>
    <cellStyle name="40% - Ênfase1 41 6" xfId="4598"/>
    <cellStyle name="40% - Ênfase1 41 7" xfId="4599"/>
    <cellStyle name="40% - Ênfase1 42" xfId="4600"/>
    <cellStyle name="40% - Ênfase1 42 2" xfId="4601"/>
    <cellStyle name="40% - Ênfase1 42 3" xfId="4602"/>
    <cellStyle name="40% - Ênfase1 42 4" xfId="4603"/>
    <cellStyle name="40% - Ênfase1 42 5" xfId="4604"/>
    <cellStyle name="40% - Ênfase1 42 6" xfId="4605"/>
    <cellStyle name="40% - Ênfase1 42 7" xfId="4606"/>
    <cellStyle name="40% - Ênfase1 43" xfId="4607"/>
    <cellStyle name="40% - Ênfase1 43 2" xfId="4608"/>
    <cellStyle name="40% - Ênfase1 43 3" xfId="4609"/>
    <cellStyle name="40% - Ênfase1 43 4" xfId="4610"/>
    <cellStyle name="40% - Ênfase1 43 5" xfId="4611"/>
    <cellStyle name="40% - Ênfase1 43 6" xfId="4612"/>
    <cellStyle name="40% - Ênfase1 43 7" xfId="4613"/>
    <cellStyle name="40% - Ênfase1 44" xfId="4614"/>
    <cellStyle name="40% - Ênfase1 44 2" xfId="4615"/>
    <cellStyle name="40% - Ênfase1 44 3" xfId="4616"/>
    <cellStyle name="40% - Ênfase1 44 4" xfId="4617"/>
    <cellStyle name="40% - Ênfase1 44 5" xfId="4618"/>
    <cellStyle name="40% - Ênfase1 44 6" xfId="4619"/>
    <cellStyle name="40% - Ênfase1 44 7" xfId="4620"/>
    <cellStyle name="40% - Ênfase1 45" xfId="23983"/>
    <cellStyle name="40% - Ênfase1 46" xfId="23984"/>
    <cellStyle name="40% - Ênfase1 47" xfId="23985"/>
    <cellStyle name="40% - Ênfase1 48" xfId="24114"/>
    <cellStyle name="40% - Ênfase1 48 2" xfId="27682"/>
    <cellStyle name="40% - Ênfase1 49" xfId="27734"/>
    <cellStyle name="40% - Ênfase1 5" xfId="4621"/>
    <cellStyle name="40% - Ênfase1 5 2" xfId="4622"/>
    <cellStyle name="40% - Ênfase1 5 2 2" xfId="4623"/>
    <cellStyle name="40% - Ênfase1 5 2 3" xfId="4624"/>
    <cellStyle name="40% - Ênfase1 5 2 4" xfId="4625"/>
    <cellStyle name="40% - Ênfase1 5 2 5" xfId="4626"/>
    <cellStyle name="40% - Ênfase1 5 2 6" xfId="4627"/>
    <cellStyle name="40% - Ênfase1 5 2 7" xfId="4628"/>
    <cellStyle name="40% - Ênfase1 5 3" xfId="4629"/>
    <cellStyle name="40% - Ênfase1 5 4" xfId="4630"/>
    <cellStyle name="40% - Ênfase1 5 5" xfId="4631"/>
    <cellStyle name="40% - Ênfase1 5 6" xfId="4632"/>
    <cellStyle name="40% - Ênfase1 5 7" xfId="4633"/>
    <cellStyle name="40% - Ênfase1 5 8" xfId="4634"/>
    <cellStyle name="40% - Ênfase1 5 9" xfId="24433"/>
    <cellStyle name="40% - Ênfase1 50" xfId="27751"/>
    <cellStyle name="40% - Ênfase1 51" xfId="27716"/>
    <cellStyle name="40% - Ênfase1 52" xfId="27782"/>
    <cellStyle name="40% - Ênfase1 6" xfId="4635"/>
    <cellStyle name="40% - Ênfase1 6 2" xfId="4636"/>
    <cellStyle name="40% - Ênfase1 6 2 2" xfId="4637"/>
    <cellStyle name="40% - Ênfase1 6 2 3" xfId="4638"/>
    <cellStyle name="40% - Ênfase1 6 2 4" xfId="4639"/>
    <cellStyle name="40% - Ênfase1 6 2 5" xfId="4640"/>
    <cellStyle name="40% - Ênfase1 6 2 6" xfId="4641"/>
    <cellStyle name="40% - Ênfase1 6 2 7" xfId="4642"/>
    <cellStyle name="40% - Ênfase1 6 3" xfId="4643"/>
    <cellStyle name="40% - Ênfase1 6 4" xfId="4644"/>
    <cellStyle name="40% - Ênfase1 6 5" xfId="4645"/>
    <cellStyle name="40% - Ênfase1 6 6" xfId="4646"/>
    <cellStyle name="40% - Ênfase1 6 7" xfId="4647"/>
    <cellStyle name="40% - Ênfase1 6 8" xfId="4648"/>
    <cellStyle name="40% - Ênfase1 7" xfId="4649"/>
    <cellStyle name="40% - Ênfase1 7 2" xfId="4650"/>
    <cellStyle name="40% - Ênfase1 7 2 2" xfId="4651"/>
    <cellStyle name="40% - Ênfase1 7 2 3" xfId="4652"/>
    <cellStyle name="40% - Ênfase1 7 2 4" xfId="4653"/>
    <cellStyle name="40% - Ênfase1 7 2 5" xfId="4654"/>
    <cellStyle name="40% - Ênfase1 7 2 6" xfId="4655"/>
    <cellStyle name="40% - Ênfase1 7 2 7" xfId="4656"/>
    <cellStyle name="40% - Ênfase1 7 3" xfId="4657"/>
    <cellStyle name="40% - Ênfase1 7 4" xfId="4658"/>
    <cellStyle name="40% - Ênfase1 7 5" xfId="4659"/>
    <cellStyle name="40% - Ênfase1 7 6" xfId="4660"/>
    <cellStyle name="40% - Ênfase1 7 7" xfId="4661"/>
    <cellStyle name="40% - Ênfase1 7 8" xfId="4662"/>
    <cellStyle name="40% - Ênfase1 8" xfId="4663"/>
    <cellStyle name="40% - Ênfase1 8 2" xfId="4664"/>
    <cellStyle name="40% - Ênfase1 8 2 2" xfId="4665"/>
    <cellStyle name="40% - Ênfase1 8 2 3" xfId="4666"/>
    <cellStyle name="40% - Ênfase1 8 2 4" xfId="4667"/>
    <cellStyle name="40% - Ênfase1 8 2 5" xfId="4668"/>
    <cellStyle name="40% - Ênfase1 8 2 6" xfId="4669"/>
    <cellStyle name="40% - Ênfase1 8 2 7" xfId="4670"/>
    <cellStyle name="40% - Ênfase1 8 3" xfId="4671"/>
    <cellStyle name="40% - Ênfase1 8 4" xfId="4672"/>
    <cellStyle name="40% - Ênfase1 8 5" xfId="4673"/>
    <cellStyle name="40% - Ênfase1 8 6" xfId="4674"/>
    <cellStyle name="40% - Ênfase1 8 7" xfId="4675"/>
    <cellStyle name="40% - Ênfase1 8 8" xfId="4676"/>
    <cellStyle name="40% - Ênfase1 9" xfId="4677"/>
    <cellStyle name="40% - Ênfase1 9 2" xfId="4678"/>
    <cellStyle name="40% - Ênfase1 9 2 2" xfId="4679"/>
    <cellStyle name="40% - Ênfase1 9 2 3" xfId="4680"/>
    <cellStyle name="40% - Ênfase1 9 2 4" xfId="4681"/>
    <cellStyle name="40% - Ênfase1 9 2 5" xfId="4682"/>
    <cellStyle name="40% - Ênfase1 9 2 6" xfId="4683"/>
    <cellStyle name="40% - Ênfase1 9 2 7" xfId="4684"/>
    <cellStyle name="40% - Ênfase1 9 3" xfId="4685"/>
    <cellStyle name="40% - Ênfase1 9 4" xfId="4686"/>
    <cellStyle name="40% - Ênfase1 9 5" xfId="4687"/>
    <cellStyle name="40% - Ênfase1 9 6" xfId="4688"/>
    <cellStyle name="40% - Ênfase1 9 7" xfId="4689"/>
    <cellStyle name="40% - Ênfase1 9 8" xfId="4690"/>
    <cellStyle name="40% - Ênfase2" xfId="28" builtinId="35" customBuiltin="1"/>
    <cellStyle name="40% - Ênfase2 10" xfId="4691"/>
    <cellStyle name="40% - Ênfase2 10 2" xfId="4692"/>
    <cellStyle name="40% - Ênfase2 10 2 2" xfId="4693"/>
    <cellStyle name="40% - Ênfase2 10 2 3" xfId="4694"/>
    <cellStyle name="40% - Ênfase2 10 2 4" xfId="4695"/>
    <cellStyle name="40% - Ênfase2 10 2 5" xfId="4696"/>
    <cellStyle name="40% - Ênfase2 10 2 6" xfId="4697"/>
    <cellStyle name="40% - Ênfase2 10 2 7" xfId="4698"/>
    <cellStyle name="40% - Ênfase2 10 3" xfId="4699"/>
    <cellStyle name="40% - Ênfase2 10 4" xfId="4700"/>
    <cellStyle name="40% - Ênfase2 10 5" xfId="4701"/>
    <cellStyle name="40% - Ênfase2 10 6" xfId="4702"/>
    <cellStyle name="40% - Ênfase2 10 7" xfId="4703"/>
    <cellStyle name="40% - Ênfase2 10 8" xfId="4704"/>
    <cellStyle name="40% - Ênfase2 11" xfId="4705"/>
    <cellStyle name="40% - Ênfase2 11 2" xfId="4706"/>
    <cellStyle name="40% - Ênfase2 11 2 2" xfId="4707"/>
    <cellStyle name="40% - Ênfase2 11 2 3" xfId="4708"/>
    <cellStyle name="40% - Ênfase2 11 2 4" xfId="4709"/>
    <cellStyle name="40% - Ênfase2 11 2 5" xfId="4710"/>
    <cellStyle name="40% - Ênfase2 11 2 6" xfId="4711"/>
    <cellStyle name="40% - Ênfase2 11 2 7" xfId="4712"/>
    <cellStyle name="40% - Ênfase2 11 3" xfId="4713"/>
    <cellStyle name="40% - Ênfase2 11 4" xfId="4714"/>
    <cellStyle name="40% - Ênfase2 11 5" xfId="4715"/>
    <cellStyle name="40% - Ênfase2 11 6" xfId="4716"/>
    <cellStyle name="40% - Ênfase2 11 7" xfId="4717"/>
    <cellStyle name="40% - Ênfase2 11 8" xfId="4718"/>
    <cellStyle name="40% - Ênfase2 12" xfId="4719"/>
    <cellStyle name="40% - Ênfase2 12 2" xfId="4720"/>
    <cellStyle name="40% - Ênfase2 12 2 2" xfId="4721"/>
    <cellStyle name="40% - Ênfase2 12 2 3" xfId="4722"/>
    <cellStyle name="40% - Ênfase2 12 2 4" xfId="4723"/>
    <cellStyle name="40% - Ênfase2 12 2 5" xfId="4724"/>
    <cellStyle name="40% - Ênfase2 12 2 6" xfId="4725"/>
    <cellStyle name="40% - Ênfase2 12 2 7" xfId="4726"/>
    <cellStyle name="40% - Ênfase2 12 3" xfId="4727"/>
    <cellStyle name="40% - Ênfase2 12 4" xfId="4728"/>
    <cellStyle name="40% - Ênfase2 12 5" xfId="4729"/>
    <cellStyle name="40% - Ênfase2 12 6" xfId="4730"/>
    <cellStyle name="40% - Ênfase2 12 7" xfId="4731"/>
    <cellStyle name="40% - Ênfase2 12 8" xfId="4732"/>
    <cellStyle name="40% - Ênfase2 13" xfId="4733"/>
    <cellStyle name="40% - Ênfase2 13 2" xfId="4734"/>
    <cellStyle name="40% - Ênfase2 13 2 2" xfId="4735"/>
    <cellStyle name="40% - Ênfase2 13 2 3" xfId="4736"/>
    <cellStyle name="40% - Ênfase2 13 2 4" xfId="4737"/>
    <cellStyle name="40% - Ênfase2 13 2 5" xfId="4738"/>
    <cellStyle name="40% - Ênfase2 13 2 6" xfId="4739"/>
    <cellStyle name="40% - Ênfase2 13 2 7" xfId="4740"/>
    <cellStyle name="40% - Ênfase2 13 3" xfId="4741"/>
    <cellStyle name="40% - Ênfase2 13 4" xfId="4742"/>
    <cellStyle name="40% - Ênfase2 13 5" xfId="4743"/>
    <cellStyle name="40% - Ênfase2 13 6" xfId="4744"/>
    <cellStyle name="40% - Ênfase2 13 7" xfId="4745"/>
    <cellStyle name="40% - Ênfase2 13 8" xfId="4746"/>
    <cellStyle name="40% - Ênfase2 14" xfId="4747"/>
    <cellStyle name="40% - Ênfase2 14 2" xfId="4748"/>
    <cellStyle name="40% - Ênfase2 14 2 2" xfId="4749"/>
    <cellStyle name="40% - Ênfase2 14 2 3" xfId="4750"/>
    <cellStyle name="40% - Ênfase2 14 2 4" xfId="4751"/>
    <cellStyle name="40% - Ênfase2 14 2 5" xfId="4752"/>
    <cellStyle name="40% - Ênfase2 14 2 6" xfId="4753"/>
    <cellStyle name="40% - Ênfase2 14 2 7" xfId="4754"/>
    <cellStyle name="40% - Ênfase2 14 3" xfId="4755"/>
    <cellStyle name="40% - Ênfase2 14 4" xfId="4756"/>
    <cellStyle name="40% - Ênfase2 14 5" xfId="4757"/>
    <cellStyle name="40% - Ênfase2 14 6" xfId="4758"/>
    <cellStyle name="40% - Ênfase2 14 7" xfId="4759"/>
    <cellStyle name="40% - Ênfase2 14 8" xfId="4760"/>
    <cellStyle name="40% - Ênfase2 15" xfId="4761"/>
    <cellStyle name="40% - Ênfase2 15 2" xfId="4762"/>
    <cellStyle name="40% - Ênfase2 15 2 2" xfId="4763"/>
    <cellStyle name="40% - Ênfase2 15 2 3" xfId="4764"/>
    <cellStyle name="40% - Ênfase2 15 2 4" xfId="4765"/>
    <cellStyle name="40% - Ênfase2 15 2 5" xfId="4766"/>
    <cellStyle name="40% - Ênfase2 15 2 6" xfId="4767"/>
    <cellStyle name="40% - Ênfase2 15 2 7" xfId="4768"/>
    <cellStyle name="40% - Ênfase2 15 3" xfId="4769"/>
    <cellStyle name="40% - Ênfase2 15 4" xfId="4770"/>
    <cellStyle name="40% - Ênfase2 15 5" xfId="4771"/>
    <cellStyle name="40% - Ênfase2 15 6" xfId="4772"/>
    <cellStyle name="40% - Ênfase2 15 7" xfId="4773"/>
    <cellStyle name="40% - Ênfase2 15 8" xfId="4774"/>
    <cellStyle name="40% - Ênfase2 16" xfId="4775"/>
    <cellStyle name="40% - Ênfase2 16 2" xfId="4776"/>
    <cellStyle name="40% - Ênfase2 16 2 2" xfId="4777"/>
    <cellStyle name="40% - Ênfase2 16 2 3" xfId="4778"/>
    <cellStyle name="40% - Ênfase2 16 2 4" xfId="4779"/>
    <cellStyle name="40% - Ênfase2 16 2 5" xfId="4780"/>
    <cellStyle name="40% - Ênfase2 16 2 6" xfId="4781"/>
    <cellStyle name="40% - Ênfase2 16 2 7" xfId="4782"/>
    <cellStyle name="40% - Ênfase2 16 3" xfId="4783"/>
    <cellStyle name="40% - Ênfase2 16 4" xfId="4784"/>
    <cellStyle name="40% - Ênfase2 16 5" xfId="4785"/>
    <cellStyle name="40% - Ênfase2 16 6" xfId="4786"/>
    <cellStyle name="40% - Ênfase2 16 7" xfId="4787"/>
    <cellStyle name="40% - Ênfase2 16 8" xfId="4788"/>
    <cellStyle name="40% - Ênfase2 17" xfId="4789"/>
    <cellStyle name="40% - Ênfase2 17 2" xfId="4790"/>
    <cellStyle name="40% - Ênfase2 17 3" xfId="4791"/>
    <cellStyle name="40% - Ênfase2 17 4" xfId="4792"/>
    <cellStyle name="40% - Ênfase2 17 5" xfId="4793"/>
    <cellStyle name="40% - Ênfase2 17 6" xfId="4794"/>
    <cellStyle name="40% - Ênfase2 17 7" xfId="4795"/>
    <cellStyle name="40% - Ênfase2 18" xfId="4796"/>
    <cellStyle name="40% - Ênfase2 18 2" xfId="4797"/>
    <cellStyle name="40% - Ênfase2 18 3" xfId="4798"/>
    <cellStyle name="40% - Ênfase2 18 4" xfId="4799"/>
    <cellStyle name="40% - Ênfase2 18 5" xfId="4800"/>
    <cellStyle name="40% - Ênfase2 18 6" xfId="4801"/>
    <cellStyle name="40% - Ênfase2 18 7" xfId="4802"/>
    <cellStyle name="40% - Ênfase2 19" xfId="4803"/>
    <cellStyle name="40% - Ênfase2 19 2" xfId="4804"/>
    <cellStyle name="40% - Ênfase2 19 3" xfId="4805"/>
    <cellStyle name="40% - Ênfase2 19 4" xfId="4806"/>
    <cellStyle name="40% - Ênfase2 19 5" xfId="4807"/>
    <cellStyle name="40% - Ênfase2 19 6" xfId="4808"/>
    <cellStyle name="40% - Ênfase2 19 7" xfId="4809"/>
    <cellStyle name="40% - Ênfase2 2" xfId="4810"/>
    <cellStyle name="40% - Ênfase2 2 10" xfId="4811"/>
    <cellStyle name="40% - Ênfase2 2 10 2" xfId="4812"/>
    <cellStyle name="40% - Ênfase2 2 10 2 2" xfId="4813"/>
    <cellStyle name="40% - Ênfase2 2 10 2 3" xfId="4814"/>
    <cellStyle name="40% - Ênfase2 2 10 2 4" xfId="4815"/>
    <cellStyle name="40% - Ênfase2 2 10 2 5" xfId="4816"/>
    <cellStyle name="40% - Ênfase2 2 10 2 6" xfId="4817"/>
    <cellStyle name="40% - Ênfase2 2 10 2 7" xfId="4818"/>
    <cellStyle name="40% - Ênfase2 2 10 3" xfId="4819"/>
    <cellStyle name="40% - Ênfase2 2 10 4" xfId="4820"/>
    <cellStyle name="40% - Ênfase2 2 10 5" xfId="4821"/>
    <cellStyle name="40% - Ênfase2 2 10 6" xfId="4822"/>
    <cellStyle name="40% - Ênfase2 2 10 7" xfId="4823"/>
    <cellStyle name="40% - Ênfase2 2 10 8" xfId="4824"/>
    <cellStyle name="40% - Ênfase2 2 11" xfId="4825"/>
    <cellStyle name="40% - Ênfase2 2 11 2" xfId="4826"/>
    <cellStyle name="40% - Ênfase2 2 11 3" xfId="4827"/>
    <cellStyle name="40% - Ênfase2 2 11 4" xfId="4828"/>
    <cellStyle name="40% - Ênfase2 2 11 5" xfId="4829"/>
    <cellStyle name="40% - Ênfase2 2 11 6" xfId="4830"/>
    <cellStyle name="40% - Ênfase2 2 11 7" xfId="4831"/>
    <cellStyle name="40% - Ênfase2 2 12" xfId="4832"/>
    <cellStyle name="40% - Ênfase2 2 13" xfId="4833"/>
    <cellStyle name="40% - Ênfase2 2 14" xfId="4834"/>
    <cellStyle name="40% - Ênfase2 2 15" xfId="4835"/>
    <cellStyle name="40% - Ênfase2 2 16" xfId="4836"/>
    <cellStyle name="40% - Ênfase2 2 17" xfId="4837"/>
    <cellStyle name="40% - Ênfase2 2 18" xfId="24117"/>
    <cellStyle name="40% - Ênfase2 2 2" xfId="4838"/>
    <cellStyle name="40% - Ênfase2 2 2 2" xfId="4839"/>
    <cellStyle name="40% - Ênfase2 2 2 2 2" xfId="4840"/>
    <cellStyle name="40% - Ênfase2 2 2 2 3" xfId="4841"/>
    <cellStyle name="40% - Ênfase2 2 2 2 4" xfId="4842"/>
    <cellStyle name="40% - Ênfase2 2 2 2 5" xfId="4843"/>
    <cellStyle name="40% - Ênfase2 2 2 2 6" xfId="4844"/>
    <cellStyle name="40% - Ênfase2 2 2 2 7" xfId="4845"/>
    <cellStyle name="40% - Ênfase2 2 2 3" xfId="4846"/>
    <cellStyle name="40% - Ênfase2 2 2 4" xfId="4847"/>
    <cellStyle name="40% - Ênfase2 2 2 5" xfId="4848"/>
    <cellStyle name="40% - Ênfase2 2 2 6" xfId="4849"/>
    <cellStyle name="40% - Ênfase2 2 2 7" xfId="4850"/>
    <cellStyle name="40% - Ênfase2 2 2 8" xfId="4851"/>
    <cellStyle name="40% - Ênfase2 2 2 9" xfId="24434"/>
    <cellStyle name="40% - Ênfase2 2 3" xfId="4852"/>
    <cellStyle name="40% - Ênfase2 2 3 2" xfId="4853"/>
    <cellStyle name="40% - Ênfase2 2 3 2 2" xfId="4854"/>
    <cellStyle name="40% - Ênfase2 2 3 2 3" xfId="4855"/>
    <cellStyle name="40% - Ênfase2 2 3 2 4" xfId="4856"/>
    <cellStyle name="40% - Ênfase2 2 3 2 5" xfId="4857"/>
    <cellStyle name="40% - Ênfase2 2 3 2 6" xfId="4858"/>
    <cellStyle name="40% - Ênfase2 2 3 2 7" xfId="4859"/>
    <cellStyle name="40% - Ênfase2 2 3 3" xfId="4860"/>
    <cellStyle name="40% - Ênfase2 2 3 4" xfId="4861"/>
    <cellStyle name="40% - Ênfase2 2 3 5" xfId="4862"/>
    <cellStyle name="40% - Ênfase2 2 3 6" xfId="4863"/>
    <cellStyle name="40% - Ênfase2 2 3 7" xfId="4864"/>
    <cellStyle name="40% - Ênfase2 2 3 8" xfId="4865"/>
    <cellStyle name="40% - Ênfase2 2 3 9" xfId="24435"/>
    <cellStyle name="40% - Ênfase2 2 4" xfId="4866"/>
    <cellStyle name="40% - Ênfase2 2 4 2" xfId="4867"/>
    <cellStyle name="40% - Ênfase2 2 4 2 2" xfId="4868"/>
    <cellStyle name="40% - Ênfase2 2 4 2 3" xfId="4869"/>
    <cellStyle name="40% - Ênfase2 2 4 2 4" xfId="4870"/>
    <cellStyle name="40% - Ênfase2 2 4 2 5" xfId="4871"/>
    <cellStyle name="40% - Ênfase2 2 4 2 6" xfId="4872"/>
    <cellStyle name="40% - Ênfase2 2 4 2 7" xfId="4873"/>
    <cellStyle name="40% - Ênfase2 2 4 3" xfId="4874"/>
    <cellStyle name="40% - Ênfase2 2 4 4" xfId="4875"/>
    <cellStyle name="40% - Ênfase2 2 4 5" xfId="4876"/>
    <cellStyle name="40% - Ênfase2 2 4 6" xfId="4877"/>
    <cellStyle name="40% - Ênfase2 2 4 7" xfId="4878"/>
    <cellStyle name="40% - Ênfase2 2 4 8" xfId="4879"/>
    <cellStyle name="40% - Ênfase2 2 4 9" xfId="24436"/>
    <cellStyle name="40% - Ênfase2 2 5" xfId="4880"/>
    <cellStyle name="40% - Ênfase2 2 5 2" xfId="4881"/>
    <cellStyle name="40% - Ênfase2 2 5 2 2" xfId="4882"/>
    <cellStyle name="40% - Ênfase2 2 5 2 3" xfId="4883"/>
    <cellStyle name="40% - Ênfase2 2 5 2 4" xfId="4884"/>
    <cellStyle name="40% - Ênfase2 2 5 2 5" xfId="4885"/>
    <cellStyle name="40% - Ênfase2 2 5 2 6" xfId="4886"/>
    <cellStyle name="40% - Ênfase2 2 5 2 7" xfId="4887"/>
    <cellStyle name="40% - Ênfase2 2 5 3" xfId="4888"/>
    <cellStyle name="40% - Ênfase2 2 5 4" xfId="4889"/>
    <cellStyle name="40% - Ênfase2 2 5 5" xfId="4890"/>
    <cellStyle name="40% - Ênfase2 2 5 6" xfId="4891"/>
    <cellStyle name="40% - Ênfase2 2 5 7" xfId="4892"/>
    <cellStyle name="40% - Ênfase2 2 5 8" xfId="4893"/>
    <cellStyle name="40% - Ênfase2 2 6" xfId="4894"/>
    <cellStyle name="40% - Ênfase2 2 6 2" xfId="4895"/>
    <cellStyle name="40% - Ênfase2 2 6 2 2" xfId="4896"/>
    <cellStyle name="40% - Ênfase2 2 6 2 3" xfId="4897"/>
    <cellStyle name="40% - Ênfase2 2 6 2 4" xfId="4898"/>
    <cellStyle name="40% - Ênfase2 2 6 2 5" xfId="4899"/>
    <cellStyle name="40% - Ênfase2 2 6 2 6" xfId="4900"/>
    <cellStyle name="40% - Ênfase2 2 6 2 7" xfId="4901"/>
    <cellStyle name="40% - Ênfase2 2 6 3" xfId="4902"/>
    <cellStyle name="40% - Ênfase2 2 6 4" xfId="4903"/>
    <cellStyle name="40% - Ênfase2 2 6 5" xfId="4904"/>
    <cellStyle name="40% - Ênfase2 2 6 6" xfId="4905"/>
    <cellStyle name="40% - Ênfase2 2 6 7" xfId="4906"/>
    <cellStyle name="40% - Ênfase2 2 6 8" xfId="4907"/>
    <cellStyle name="40% - Ênfase2 2 7" xfId="4908"/>
    <cellStyle name="40% - Ênfase2 2 7 2" xfId="4909"/>
    <cellStyle name="40% - Ênfase2 2 7 2 2" xfId="4910"/>
    <cellStyle name="40% - Ênfase2 2 7 2 3" xfId="4911"/>
    <cellStyle name="40% - Ênfase2 2 7 2 4" xfId="4912"/>
    <cellStyle name="40% - Ênfase2 2 7 2 5" xfId="4913"/>
    <cellStyle name="40% - Ênfase2 2 7 2 6" xfId="4914"/>
    <cellStyle name="40% - Ênfase2 2 7 2 7" xfId="4915"/>
    <cellStyle name="40% - Ênfase2 2 7 3" xfId="4916"/>
    <cellStyle name="40% - Ênfase2 2 7 4" xfId="4917"/>
    <cellStyle name="40% - Ênfase2 2 7 5" xfId="4918"/>
    <cellStyle name="40% - Ênfase2 2 7 6" xfId="4919"/>
    <cellStyle name="40% - Ênfase2 2 7 7" xfId="4920"/>
    <cellStyle name="40% - Ênfase2 2 7 8" xfId="4921"/>
    <cellStyle name="40% - Ênfase2 2 8" xfId="4922"/>
    <cellStyle name="40% - Ênfase2 2 8 2" xfId="4923"/>
    <cellStyle name="40% - Ênfase2 2 8 2 2" xfId="4924"/>
    <cellStyle name="40% - Ênfase2 2 8 2 3" xfId="4925"/>
    <cellStyle name="40% - Ênfase2 2 8 2 4" xfId="4926"/>
    <cellStyle name="40% - Ênfase2 2 8 2 5" xfId="4927"/>
    <cellStyle name="40% - Ênfase2 2 8 2 6" xfId="4928"/>
    <cellStyle name="40% - Ênfase2 2 8 2 7" xfId="4929"/>
    <cellStyle name="40% - Ênfase2 2 8 3" xfId="4930"/>
    <cellStyle name="40% - Ênfase2 2 8 4" xfId="4931"/>
    <cellStyle name="40% - Ênfase2 2 8 5" xfId="4932"/>
    <cellStyle name="40% - Ênfase2 2 8 6" xfId="4933"/>
    <cellStyle name="40% - Ênfase2 2 8 7" xfId="4934"/>
    <cellStyle name="40% - Ênfase2 2 8 8" xfId="4935"/>
    <cellStyle name="40% - Ênfase2 2 9" xfId="4936"/>
    <cellStyle name="40% - Ênfase2 2 9 2" xfId="4937"/>
    <cellStyle name="40% - Ênfase2 2 9 2 2" xfId="4938"/>
    <cellStyle name="40% - Ênfase2 2 9 2 3" xfId="4939"/>
    <cellStyle name="40% - Ênfase2 2 9 2 4" xfId="4940"/>
    <cellStyle name="40% - Ênfase2 2 9 2 5" xfId="4941"/>
    <cellStyle name="40% - Ênfase2 2 9 2 6" xfId="4942"/>
    <cellStyle name="40% - Ênfase2 2 9 2 7" xfId="4943"/>
    <cellStyle name="40% - Ênfase2 2 9 3" xfId="4944"/>
    <cellStyle name="40% - Ênfase2 2 9 4" xfId="4945"/>
    <cellStyle name="40% - Ênfase2 2 9 5" xfId="4946"/>
    <cellStyle name="40% - Ênfase2 2 9 6" xfId="4947"/>
    <cellStyle name="40% - Ênfase2 2 9 7" xfId="4948"/>
    <cellStyle name="40% - Ênfase2 2 9 8" xfId="4949"/>
    <cellStyle name="40% - Ênfase2 2_Compo" xfId="24437"/>
    <cellStyle name="40% - Ênfase2 20" xfId="4950"/>
    <cellStyle name="40% - Ênfase2 20 2" xfId="4951"/>
    <cellStyle name="40% - Ênfase2 20 3" xfId="4952"/>
    <cellStyle name="40% - Ênfase2 20 4" xfId="4953"/>
    <cellStyle name="40% - Ênfase2 20 5" xfId="4954"/>
    <cellStyle name="40% - Ênfase2 20 6" xfId="4955"/>
    <cellStyle name="40% - Ênfase2 20 7" xfId="4956"/>
    <cellStyle name="40% - Ênfase2 21" xfId="4957"/>
    <cellStyle name="40% - Ênfase2 21 2" xfId="4958"/>
    <cellStyle name="40% - Ênfase2 21 3" xfId="4959"/>
    <cellStyle name="40% - Ênfase2 21 4" xfId="4960"/>
    <cellStyle name="40% - Ênfase2 21 5" xfId="4961"/>
    <cellStyle name="40% - Ênfase2 21 6" xfId="4962"/>
    <cellStyle name="40% - Ênfase2 21 7" xfId="4963"/>
    <cellStyle name="40% - Ênfase2 22" xfId="4964"/>
    <cellStyle name="40% - Ênfase2 22 2" xfId="4965"/>
    <cellStyle name="40% - Ênfase2 22 3" xfId="4966"/>
    <cellStyle name="40% - Ênfase2 22 4" xfId="4967"/>
    <cellStyle name="40% - Ênfase2 22 5" xfId="4968"/>
    <cellStyle name="40% - Ênfase2 22 6" xfId="4969"/>
    <cellStyle name="40% - Ênfase2 22 7" xfId="4970"/>
    <cellStyle name="40% - Ênfase2 23" xfId="4971"/>
    <cellStyle name="40% - Ênfase2 23 2" xfId="4972"/>
    <cellStyle name="40% - Ênfase2 23 3" xfId="4973"/>
    <cellStyle name="40% - Ênfase2 23 4" xfId="4974"/>
    <cellStyle name="40% - Ênfase2 23 5" xfId="4975"/>
    <cellStyle name="40% - Ênfase2 23 6" xfId="4976"/>
    <cellStyle name="40% - Ênfase2 23 7" xfId="4977"/>
    <cellStyle name="40% - Ênfase2 24" xfId="4978"/>
    <cellStyle name="40% - Ênfase2 24 2" xfId="4979"/>
    <cellStyle name="40% - Ênfase2 24 3" xfId="4980"/>
    <cellStyle name="40% - Ênfase2 24 4" xfId="4981"/>
    <cellStyle name="40% - Ênfase2 24 5" xfId="4982"/>
    <cellStyle name="40% - Ênfase2 24 6" xfId="4983"/>
    <cellStyle name="40% - Ênfase2 24 7" xfId="4984"/>
    <cellStyle name="40% - Ênfase2 25" xfId="4985"/>
    <cellStyle name="40% - Ênfase2 25 2" xfId="4986"/>
    <cellStyle name="40% - Ênfase2 25 3" xfId="4987"/>
    <cellStyle name="40% - Ênfase2 25 4" xfId="4988"/>
    <cellStyle name="40% - Ênfase2 25 5" xfId="4989"/>
    <cellStyle name="40% - Ênfase2 25 6" xfId="4990"/>
    <cellStyle name="40% - Ênfase2 25 7" xfId="4991"/>
    <cellStyle name="40% - Ênfase2 26" xfId="4992"/>
    <cellStyle name="40% - Ênfase2 26 2" xfId="4993"/>
    <cellStyle name="40% - Ênfase2 26 3" xfId="4994"/>
    <cellStyle name="40% - Ênfase2 26 4" xfId="4995"/>
    <cellStyle name="40% - Ênfase2 26 5" xfId="4996"/>
    <cellStyle name="40% - Ênfase2 26 6" xfId="4997"/>
    <cellStyle name="40% - Ênfase2 26 7" xfId="4998"/>
    <cellStyle name="40% - Ênfase2 27" xfId="4999"/>
    <cellStyle name="40% - Ênfase2 27 2" xfId="5000"/>
    <cellStyle name="40% - Ênfase2 27 3" xfId="5001"/>
    <cellStyle name="40% - Ênfase2 27 4" xfId="5002"/>
    <cellStyle name="40% - Ênfase2 27 5" xfId="5003"/>
    <cellStyle name="40% - Ênfase2 27 6" xfId="5004"/>
    <cellStyle name="40% - Ênfase2 27 7" xfId="5005"/>
    <cellStyle name="40% - Ênfase2 28" xfId="5006"/>
    <cellStyle name="40% - Ênfase2 28 2" xfId="5007"/>
    <cellStyle name="40% - Ênfase2 28 3" xfId="5008"/>
    <cellStyle name="40% - Ênfase2 28 4" xfId="5009"/>
    <cellStyle name="40% - Ênfase2 28 5" xfId="5010"/>
    <cellStyle name="40% - Ênfase2 28 6" xfId="5011"/>
    <cellStyle name="40% - Ênfase2 28 7" xfId="5012"/>
    <cellStyle name="40% - Ênfase2 29" xfId="5013"/>
    <cellStyle name="40% - Ênfase2 29 2" xfId="5014"/>
    <cellStyle name="40% - Ênfase2 29 3" xfId="5015"/>
    <cellStyle name="40% - Ênfase2 29 4" xfId="5016"/>
    <cellStyle name="40% - Ênfase2 29 5" xfId="5017"/>
    <cellStyle name="40% - Ênfase2 29 6" xfId="5018"/>
    <cellStyle name="40% - Ênfase2 29 7" xfId="5019"/>
    <cellStyle name="40% - Ênfase2 3" xfId="5020"/>
    <cellStyle name="40% - Ênfase2 3 10" xfId="5021"/>
    <cellStyle name="40% - Ênfase2 3 10 2" xfId="5022"/>
    <cellStyle name="40% - Ênfase2 3 10 2 2" xfId="5023"/>
    <cellStyle name="40% - Ênfase2 3 10 2 3" xfId="5024"/>
    <cellStyle name="40% - Ênfase2 3 10 2 4" xfId="5025"/>
    <cellStyle name="40% - Ênfase2 3 10 2 5" xfId="5026"/>
    <cellStyle name="40% - Ênfase2 3 10 2 6" xfId="5027"/>
    <cellStyle name="40% - Ênfase2 3 10 2 7" xfId="5028"/>
    <cellStyle name="40% - Ênfase2 3 10 3" xfId="5029"/>
    <cellStyle name="40% - Ênfase2 3 10 4" xfId="5030"/>
    <cellStyle name="40% - Ênfase2 3 10 5" xfId="5031"/>
    <cellStyle name="40% - Ênfase2 3 10 6" xfId="5032"/>
    <cellStyle name="40% - Ênfase2 3 10 7" xfId="5033"/>
    <cellStyle name="40% - Ênfase2 3 10 8" xfId="5034"/>
    <cellStyle name="40% - Ênfase2 3 11" xfId="5035"/>
    <cellStyle name="40% - Ênfase2 3 11 2" xfId="5036"/>
    <cellStyle name="40% - Ênfase2 3 11 3" xfId="5037"/>
    <cellStyle name="40% - Ênfase2 3 11 4" xfId="5038"/>
    <cellStyle name="40% - Ênfase2 3 11 5" xfId="5039"/>
    <cellStyle name="40% - Ênfase2 3 11 6" xfId="5040"/>
    <cellStyle name="40% - Ênfase2 3 11 7" xfId="5041"/>
    <cellStyle name="40% - Ênfase2 3 12" xfId="5042"/>
    <cellStyle name="40% - Ênfase2 3 13" xfId="5043"/>
    <cellStyle name="40% - Ênfase2 3 14" xfId="5044"/>
    <cellStyle name="40% - Ênfase2 3 15" xfId="5045"/>
    <cellStyle name="40% - Ênfase2 3 16" xfId="5046"/>
    <cellStyle name="40% - Ênfase2 3 17" xfId="5047"/>
    <cellStyle name="40% - Ênfase2 3 18" xfId="24438"/>
    <cellStyle name="40% - Ênfase2 3 2" xfId="5048"/>
    <cellStyle name="40% - Ênfase2 3 2 2" xfId="5049"/>
    <cellStyle name="40% - Ênfase2 3 2 2 2" xfId="5050"/>
    <cellStyle name="40% - Ênfase2 3 2 2 3" xfId="5051"/>
    <cellStyle name="40% - Ênfase2 3 2 2 4" xfId="5052"/>
    <cellStyle name="40% - Ênfase2 3 2 2 5" xfId="5053"/>
    <cellStyle name="40% - Ênfase2 3 2 2 6" xfId="5054"/>
    <cellStyle name="40% - Ênfase2 3 2 2 7" xfId="5055"/>
    <cellStyle name="40% - Ênfase2 3 2 3" xfId="5056"/>
    <cellStyle name="40% - Ênfase2 3 2 4" xfId="5057"/>
    <cellStyle name="40% - Ênfase2 3 2 5" xfId="5058"/>
    <cellStyle name="40% - Ênfase2 3 2 6" xfId="5059"/>
    <cellStyle name="40% - Ênfase2 3 2 7" xfId="5060"/>
    <cellStyle name="40% - Ênfase2 3 2 8" xfId="5061"/>
    <cellStyle name="40% - Ênfase2 3 3" xfId="5062"/>
    <cellStyle name="40% - Ênfase2 3 3 2" xfId="5063"/>
    <cellStyle name="40% - Ênfase2 3 3 2 2" xfId="5064"/>
    <cellStyle name="40% - Ênfase2 3 3 2 3" xfId="5065"/>
    <cellStyle name="40% - Ênfase2 3 3 2 4" xfId="5066"/>
    <cellStyle name="40% - Ênfase2 3 3 2 5" xfId="5067"/>
    <cellStyle name="40% - Ênfase2 3 3 2 6" xfId="5068"/>
    <cellStyle name="40% - Ênfase2 3 3 2 7" xfId="5069"/>
    <cellStyle name="40% - Ênfase2 3 3 3" xfId="5070"/>
    <cellStyle name="40% - Ênfase2 3 3 4" xfId="5071"/>
    <cellStyle name="40% - Ênfase2 3 3 5" xfId="5072"/>
    <cellStyle name="40% - Ênfase2 3 3 6" xfId="5073"/>
    <cellStyle name="40% - Ênfase2 3 3 7" xfId="5074"/>
    <cellStyle name="40% - Ênfase2 3 3 8" xfId="5075"/>
    <cellStyle name="40% - Ênfase2 3 4" xfId="5076"/>
    <cellStyle name="40% - Ênfase2 3 4 2" xfId="5077"/>
    <cellStyle name="40% - Ênfase2 3 4 2 2" xfId="5078"/>
    <cellStyle name="40% - Ênfase2 3 4 2 3" xfId="5079"/>
    <cellStyle name="40% - Ênfase2 3 4 2 4" xfId="5080"/>
    <cellStyle name="40% - Ênfase2 3 4 2 5" xfId="5081"/>
    <cellStyle name="40% - Ênfase2 3 4 2 6" xfId="5082"/>
    <cellStyle name="40% - Ênfase2 3 4 2 7" xfId="5083"/>
    <cellStyle name="40% - Ênfase2 3 4 3" xfId="5084"/>
    <cellStyle name="40% - Ênfase2 3 4 4" xfId="5085"/>
    <cellStyle name="40% - Ênfase2 3 4 5" xfId="5086"/>
    <cellStyle name="40% - Ênfase2 3 4 6" xfId="5087"/>
    <cellStyle name="40% - Ênfase2 3 4 7" xfId="5088"/>
    <cellStyle name="40% - Ênfase2 3 4 8" xfId="5089"/>
    <cellStyle name="40% - Ênfase2 3 5" xfId="5090"/>
    <cellStyle name="40% - Ênfase2 3 5 2" xfId="5091"/>
    <cellStyle name="40% - Ênfase2 3 5 2 2" xfId="5092"/>
    <cellStyle name="40% - Ênfase2 3 5 2 3" xfId="5093"/>
    <cellStyle name="40% - Ênfase2 3 5 2 4" xfId="5094"/>
    <cellStyle name="40% - Ênfase2 3 5 2 5" xfId="5095"/>
    <cellStyle name="40% - Ênfase2 3 5 2 6" xfId="5096"/>
    <cellStyle name="40% - Ênfase2 3 5 2 7" xfId="5097"/>
    <cellStyle name="40% - Ênfase2 3 5 3" xfId="5098"/>
    <cellStyle name="40% - Ênfase2 3 5 4" xfId="5099"/>
    <cellStyle name="40% - Ênfase2 3 5 5" xfId="5100"/>
    <cellStyle name="40% - Ênfase2 3 5 6" xfId="5101"/>
    <cellStyle name="40% - Ênfase2 3 5 7" xfId="5102"/>
    <cellStyle name="40% - Ênfase2 3 5 8" xfId="5103"/>
    <cellStyle name="40% - Ênfase2 3 6" xfId="5104"/>
    <cellStyle name="40% - Ênfase2 3 6 2" xfId="5105"/>
    <cellStyle name="40% - Ênfase2 3 6 2 2" xfId="5106"/>
    <cellStyle name="40% - Ênfase2 3 6 2 3" xfId="5107"/>
    <cellStyle name="40% - Ênfase2 3 6 2 4" xfId="5108"/>
    <cellStyle name="40% - Ênfase2 3 6 2 5" xfId="5109"/>
    <cellStyle name="40% - Ênfase2 3 6 2 6" xfId="5110"/>
    <cellStyle name="40% - Ênfase2 3 6 2 7" xfId="5111"/>
    <cellStyle name="40% - Ênfase2 3 6 3" xfId="5112"/>
    <cellStyle name="40% - Ênfase2 3 6 4" xfId="5113"/>
    <cellStyle name="40% - Ênfase2 3 6 5" xfId="5114"/>
    <cellStyle name="40% - Ênfase2 3 6 6" xfId="5115"/>
    <cellStyle name="40% - Ênfase2 3 6 7" xfId="5116"/>
    <cellStyle name="40% - Ênfase2 3 6 8" xfId="5117"/>
    <cellStyle name="40% - Ênfase2 3 7" xfId="5118"/>
    <cellStyle name="40% - Ênfase2 3 7 2" xfId="5119"/>
    <cellStyle name="40% - Ênfase2 3 7 2 2" xfId="5120"/>
    <cellStyle name="40% - Ênfase2 3 7 2 3" xfId="5121"/>
    <cellStyle name="40% - Ênfase2 3 7 2 4" xfId="5122"/>
    <cellStyle name="40% - Ênfase2 3 7 2 5" xfId="5123"/>
    <cellStyle name="40% - Ênfase2 3 7 2 6" xfId="5124"/>
    <cellStyle name="40% - Ênfase2 3 7 2 7" xfId="5125"/>
    <cellStyle name="40% - Ênfase2 3 7 3" xfId="5126"/>
    <cellStyle name="40% - Ênfase2 3 7 4" xfId="5127"/>
    <cellStyle name="40% - Ênfase2 3 7 5" xfId="5128"/>
    <cellStyle name="40% - Ênfase2 3 7 6" xfId="5129"/>
    <cellStyle name="40% - Ênfase2 3 7 7" xfId="5130"/>
    <cellStyle name="40% - Ênfase2 3 7 8" xfId="5131"/>
    <cellStyle name="40% - Ênfase2 3 8" xfId="5132"/>
    <cellStyle name="40% - Ênfase2 3 8 2" xfId="5133"/>
    <cellStyle name="40% - Ênfase2 3 8 2 2" xfId="5134"/>
    <cellStyle name="40% - Ênfase2 3 8 2 3" xfId="5135"/>
    <cellStyle name="40% - Ênfase2 3 8 2 4" xfId="5136"/>
    <cellStyle name="40% - Ênfase2 3 8 2 5" xfId="5137"/>
    <cellStyle name="40% - Ênfase2 3 8 2 6" xfId="5138"/>
    <cellStyle name="40% - Ênfase2 3 8 2 7" xfId="5139"/>
    <cellStyle name="40% - Ênfase2 3 8 3" xfId="5140"/>
    <cellStyle name="40% - Ênfase2 3 8 4" xfId="5141"/>
    <cellStyle name="40% - Ênfase2 3 8 5" xfId="5142"/>
    <cellStyle name="40% - Ênfase2 3 8 6" xfId="5143"/>
    <cellStyle name="40% - Ênfase2 3 8 7" xfId="5144"/>
    <cellStyle name="40% - Ênfase2 3 8 8" xfId="5145"/>
    <cellStyle name="40% - Ênfase2 3 9" xfId="5146"/>
    <cellStyle name="40% - Ênfase2 3 9 2" xfId="5147"/>
    <cellStyle name="40% - Ênfase2 3 9 2 2" xfId="5148"/>
    <cellStyle name="40% - Ênfase2 3 9 2 3" xfId="5149"/>
    <cellStyle name="40% - Ênfase2 3 9 2 4" xfId="5150"/>
    <cellStyle name="40% - Ênfase2 3 9 2 5" xfId="5151"/>
    <cellStyle name="40% - Ênfase2 3 9 2 6" xfId="5152"/>
    <cellStyle name="40% - Ênfase2 3 9 2 7" xfId="5153"/>
    <cellStyle name="40% - Ênfase2 3 9 3" xfId="5154"/>
    <cellStyle name="40% - Ênfase2 3 9 4" xfId="5155"/>
    <cellStyle name="40% - Ênfase2 3 9 5" xfId="5156"/>
    <cellStyle name="40% - Ênfase2 3 9 6" xfId="5157"/>
    <cellStyle name="40% - Ênfase2 3 9 7" xfId="5158"/>
    <cellStyle name="40% - Ênfase2 3 9 8" xfId="5159"/>
    <cellStyle name="40% - Ênfase2 30" xfId="5160"/>
    <cellStyle name="40% - Ênfase2 30 2" xfId="5161"/>
    <cellStyle name="40% - Ênfase2 30 3" xfId="5162"/>
    <cellStyle name="40% - Ênfase2 30 4" xfId="5163"/>
    <cellStyle name="40% - Ênfase2 30 5" xfId="5164"/>
    <cellStyle name="40% - Ênfase2 30 6" xfId="5165"/>
    <cellStyle name="40% - Ênfase2 30 7" xfId="5166"/>
    <cellStyle name="40% - Ênfase2 31" xfId="5167"/>
    <cellStyle name="40% - Ênfase2 31 2" xfId="5168"/>
    <cellStyle name="40% - Ênfase2 31 3" xfId="5169"/>
    <cellStyle name="40% - Ênfase2 31 4" xfId="5170"/>
    <cellStyle name="40% - Ênfase2 31 5" xfId="5171"/>
    <cellStyle name="40% - Ênfase2 31 6" xfId="5172"/>
    <cellStyle name="40% - Ênfase2 31 7" xfId="5173"/>
    <cellStyle name="40% - Ênfase2 32" xfId="5174"/>
    <cellStyle name="40% - Ênfase2 32 2" xfId="5175"/>
    <cellStyle name="40% - Ênfase2 32 3" xfId="5176"/>
    <cellStyle name="40% - Ênfase2 32 4" xfId="5177"/>
    <cellStyle name="40% - Ênfase2 32 5" xfId="5178"/>
    <cellStyle name="40% - Ênfase2 32 6" xfId="5179"/>
    <cellStyle name="40% - Ênfase2 32 7" xfId="5180"/>
    <cellStyle name="40% - Ênfase2 33" xfId="5181"/>
    <cellStyle name="40% - Ênfase2 33 2" xfId="5182"/>
    <cellStyle name="40% - Ênfase2 33 3" xfId="5183"/>
    <cellStyle name="40% - Ênfase2 33 4" xfId="5184"/>
    <cellStyle name="40% - Ênfase2 33 5" xfId="5185"/>
    <cellStyle name="40% - Ênfase2 33 6" xfId="5186"/>
    <cellStyle name="40% - Ênfase2 33 7" xfId="5187"/>
    <cellStyle name="40% - Ênfase2 34" xfId="5188"/>
    <cellStyle name="40% - Ênfase2 34 2" xfId="5189"/>
    <cellStyle name="40% - Ênfase2 34 3" xfId="5190"/>
    <cellStyle name="40% - Ênfase2 34 4" xfId="5191"/>
    <cellStyle name="40% - Ênfase2 34 5" xfId="5192"/>
    <cellStyle name="40% - Ênfase2 34 6" xfId="5193"/>
    <cellStyle name="40% - Ênfase2 34 7" xfId="5194"/>
    <cellStyle name="40% - Ênfase2 35" xfId="5195"/>
    <cellStyle name="40% - Ênfase2 35 2" xfId="5196"/>
    <cellStyle name="40% - Ênfase2 35 3" xfId="5197"/>
    <cellStyle name="40% - Ênfase2 35 4" xfId="5198"/>
    <cellStyle name="40% - Ênfase2 35 5" xfId="5199"/>
    <cellStyle name="40% - Ênfase2 35 6" xfId="5200"/>
    <cellStyle name="40% - Ênfase2 35 7" xfId="5201"/>
    <cellStyle name="40% - Ênfase2 36" xfId="5202"/>
    <cellStyle name="40% - Ênfase2 36 2" xfId="5203"/>
    <cellStyle name="40% - Ênfase2 36 3" xfId="5204"/>
    <cellStyle name="40% - Ênfase2 36 4" xfId="5205"/>
    <cellStyle name="40% - Ênfase2 36 5" xfId="5206"/>
    <cellStyle name="40% - Ênfase2 36 6" xfId="5207"/>
    <cellStyle name="40% - Ênfase2 36 7" xfId="5208"/>
    <cellStyle name="40% - Ênfase2 37" xfId="5209"/>
    <cellStyle name="40% - Ênfase2 37 2" xfId="5210"/>
    <cellStyle name="40% - Ênfase2 37 3" xfId="5211"/>
    <cellStyle name="40% - Ênfase2 37 4" xfId="5212"/>
    <cellStyle name="40% - Ênfase2 37 5" xfId="5213"/>
    <cellStyle name="40% - Ênfase2 37 6" xfId="5214"/>
    <cellStyle name="40% - Ênfase2 37 7" xfId="5215"/>
    <cellStyle name="40% - Ênfase2 38" xfId="5216"/>
    <cellStyle name="40% - Ênfase2 38 2" xfId="5217"/>
    <cellStyle name="40% - Ênfase2 38 3" xfId="5218"/>
    <cellStyle name="40% - Ênfase2 38 4" xfId="5219"/>
    <cellStyle name="40% - Ênfase2 38 5" xfId="5220"/>
    <cellStyle name="40% - Ênfase2 38 6" xfId="5221"/>
    <cellStyle name="40% - Ênfase2 38 7" xfId="5222"/>
    <cellStyle name="40% - Ênfase2 39" xfId="5223"/>
    <cellStyle name="40% - Ênfase2 39 2" xfId="5224"/>
    <cellStyle name="40% - Ênfase2 39 3" xfId="5225"/>
    <cellStyle name="40% - Ênfase2 39 4" xfId="5226"/>
    <cellStyle name="40% - Ênfase2 39 5" xfId="5227"/>
    <cellStyle name="40% - Ênfase2 39 6" xfId="5228"/>
    <cellStyle name="40% - Ênfase2 39 7" xfId="5229"/>
    <cellStyle name="40% - Ênfase2 4" xfId="5230"/>
    <cellStyle name="40% - Ênfase2 4 2" xfId="5231"/>
    <cellStyle name="40% - Ênfase2 4 2 2" xfId="5232"/>
    <cellStyle name="40% - Ênfase2 4 2 3" xfId="5233"/>
    <cellStyle name="40% - Ênfase2 4 2 4" xfId="5234"/>
    <cellStyle name="40% - Ênfase2 4 2 5" xfId="5235"/>
    <cellStyle name="40% - Ênfase2 4 2 6" xfId="5236"/>
    <cellStyle name="40% - Ênfase2 4 2 7" xfId="5237"/>
    <cellStyle name="40% - Ênfase2 4 3" xfId="5238"/>
    <cellStyle name="40% - Ênfase2 4 4" xfId="5239"/>
    <cellStyle name="40% - Ênfase2 4 5" xfId="5240"/>
    <cellStyle name="40% - Ênfase2 4 6" xfId="5241"/>
    <cellStyle name="40% - Ênfase2 4 7" xfId="5242"/>
    <cellStyle name="40% - Ênfase2 4 8" xfId="5243"/>
    <cellStyle name="40% - Ênfase2 4 9" xfId="24439"/>
    <cellStyle name="40% - Ênfase2 40" xfId="5244"/>
    <cellStyle name="40% - Ênfase2 40 2" xfId="5245"/>
    <cellStyle name="40% - Ênfase2 40 3" xfId="5246"/>
    <cellStyle name="40% - Ênfase2 40 4" xfId="5247"/>
    <cellStyle name="40% - Ênfase2 40 5" xfId="5248"/>
    <cellStyle name="40% - Ênfase2 40 6" xfId="5249"/>
    <cellStyle name="40% - Ênfase2 40 7" xfId="5250"/>
    <cellStyle name="40% - Ênfase2 41" xfId="5251"/>
    <cellStyle name="40% - Ênfase2 41 2" xfId="5252"/>
    <cellStyle name="40% - Ênfase2 41 3" xfId="5253"/>
    <cellStyle name="40% - Ênfase2 41 4" xfId="5254"/>
    <cellStyle name="40% - Ênfase2 41 5" xfId="5255"/>
    <cellStyle name="40% - Ênfase2 41 6" xfId="5256"/>
    <cellStyle name="40% - Ênfase2 41 7" xfId="5257"/>
    <cellStyle name="40% - Ênfase2 42" xfId="5258"/>
    <cellStyle name="40% - Ênfase2 42 2" xfId="5259"/>
    <cellStyle name="40% - Ênfase2 42 3" xfId="5260"/>
    <cellStyle name="40% - Ênfase2 42 4" xfId="5261"/>
    <cellStyle name="40% - Ênfase2 42 5" xfId="5262"/>
    <cellStyle name="40% - Ênfase2 42 6" xfId="5263"/>
    <cellStyle name="40% - Ênfase2 42 7" xfId="5264"/>
    <cellStyle name="40% - Ênfase2 43" xfId="5265"/>
    <cellStyle name="40% - Ênfase2 43 2" xfId="5266"/>
    <cellStyle name="40% - Ênfase2 43 3" xfId="5267"/>
    <cellStyle name="40% - Ênfase2 43 4" xfId="5268"/>
    <cellStyle name="40% - Ênfase2 43 5" xfId="5269"/>
    <cellStyle name="40% - Ênfase2 43 6" xfId="5270"/>
    <cellStyle name="40% - Ênfase2 43 7" xfId="5271"/>
    <cellStyle name="40% - Ênfase2 44" xfId="5272"/>
    <cellStyle name="40% - Ênfase2 44 2" xfId="5273"/>
    <cellStyle name="40% - Ênfase2 44 3" xfId="5274"/>
    <cellStyle name="40% - Ênfase2 44 4" xfId="5275"/>
    <cellStyle name="40% - Ênfase2 44 5" xfId="5276"/>
    <cellStyle name="40% - Ênfase2 44 6" xfId="5277"/>
    <cellStyle name="40% - Ênfase2 44 7" xfId="5278"/>
    <cellStyle name="40% - Ênfase2 45" xfId="23986"/>
    <cellStyle name="40% - Ênfase2 46" xfId="23987"/>
    <cellStyle name="40% - Ênfase2 47" xfId="23988"/>
    <cellStyle name="40% - Ênfase2 48" xfId="24116"/>
    <cellStyle name="40% - Ênfase2 49" xfId="27735"/>
    <cellStyle name="40% - Ênfase2 5" xfId="5279"/>
    <cellStyle name="40% - Ênfase2 5 2" xfId="5280"/>
    <cellStyle name="40% - Ênfase2 5 2 2" xfId="5281"/>
    <cellStyle name="40% - Ênfase2 5 2 3" xfId="5282"/>
    <cellStyle name="40% - Ênfase2 5 2 4" xfId="5283"/>
    <cellStyle name="40% - Ênfase2 5 2 5" xfId="5284"/>
    <cellStyle name="40% - Ênfase2 5 2 6" xfId="5285"/>
    <cellStyle name="40% - Ênfase2 5 2 7" xfId="5286"/>
    <cellStyle name="40% - Ênfase2 5 3" xfId="5287"/>
    <cellStyle name="40% - Ênfase2 5 4" xfId="5288"/>
    <cellStyle name="40% - Ênfase2 5 5" xfId="5289"/>
    <cellStyle name="40% - Ênfase2 5 6" xfId="5290"/>
    <cellStyle name="40% - Ênfase2 5 7" xfId="5291"/>
    <cellStyle name="40% - Ênfase2 5 8" xfId="5292"/>
    <cellStyle name="40% - Ênfase2 5 9" xfId="24440"/>
    <cellStyle name="40% - Ênfase2 50" xfId="27750"/>
    <cellStyle name="40% - Ênfase2 51" xfId="27717"/>
    <cellStyle name="40% - Ênfase2 52" xfId="27780"/>
    <cellStyle name="40% - Ênfase2 6" xfId="5293"/>
    <cellStyle name="40% - Ênfase2 6 2" xfId="5294"/>
    <cellStyle name="40% - Ênfase2 6 2 2" xfId="5295"/>
    <cellStyle name="40% - Ênfase2 6 2 3" xfId="5296"/>
    <cellStyle name="40% - Ênfase2 6 2 4" xfId="5297"/>
    <cellStyle name="40% - Ênfase2 6 2 5" xfId="5298"/>
    <cellStyle name="40% - Ênfase2 6 2 6" xfId="5299"/>
    <cellStyle name="40% - Ênfase2 6 2 7" xfId="5300"/>
    <cellStyle name="40% - Ênfase2 6 3" xfId="5301"/>
    <cellStyle name="40% - Ênfase2 6 4" xfId="5302"/>
    <cellStyle name="40% - Ênfase2 6 5" xfId="5303"/>
    <cellStyle name="40% - Ênfase2 6 6" xfId="5304"/>
    <cellStyle name="40% - Ênfase2 6 7" xfId="5305"/>
    <cellStyle name="40% - Ênfase2 6 8" xfId="5306"/>
    <cellStyle name="40% - Ênfase2 7" xfId="5307"/>
    <cellStyle name="40% - Ênfase2 7 2" xfId="5308"/>
    <cellStyle name="40% - Ênfase2 7 2 2" xfId="5309"/>
    <cellStyle name="40% - Ênfase2 7 2 3" xfId="5310"/>
    <cellStyle name="40% - Ênfase2 7 2 4" xfId="5311"/>
    <cellStyle name="40% - Ênfase2 7 2 5" xfId="5312"/>
    <cellStyle name="40% - Ênfase2 7 2 6" xfId="5313"/>
    <cellStyle name="40% - Ênfase2 7 2 7" xfId="5314"/>
    <cellStyle name="40% - Ênfase2 7 3" xfId="5315"/>
    <cellStyle name="40% - Ênfase2 7 4" xfId="5316"/>
    <cellStyle name="40% - Ênfase2 7 5" xfId="5317"/>
    <cellStyle name="40% - Ênfase2 7 6" xfId="5318"/>
    <cellStyle name="40% - Ênfase2 7 7" xfId="5319"/>
    <cellStyle name="40% - Ênfase2 7 8" xfId="5320"/>
    <cellStyle name="40% - Ênfase2 8" xfId="5321"/>
    <cellStyle name="40% - Ênfase2 8 2" xfId="5322"/>
    <cellStyle name="40% - Ênfase2 8 2 2" xfId="5323"/>
    <cellStyle name="40% - Ênfase2 8 2 3" xfId="5324"/>
    <cellStyle name="40% - Ênfase2 8 2 4" xfId="5325"/>
    <cellStyle name="40% - Ênfase2 8 2 5" xfId="5326"/>
    <cellStyle name="40% - Ênfase2 8 2 6" xfId="5327"/>
    <cellStyle name="40% - Ênfase2 8 2 7" xfId="5328"/>
    <cellStyle name="40% - Ênfase2 8 3" xfId="5329"/>
    <cellStyle name="40% - Ênfase2 8 4" xfId="5330"/>
    <cellStyle name="40% - Ênfase2 8 5" xfId="5331"/>
    <cellStyle name="40% - Ênfase2 8 6" xfId="5332"/>
    <cellStyle name="40% - Ênfase2 8 7" xfId="5333"/>
    <cellStyle name="40% - Ênfase2 8 8" xfId="5334"/>
    <cellStyle name="40% - Ênfase2 9" xfId="5335"/>
    <cellStyle name="40% - Ênfase2 9 2" xfId="5336"/>
    <cellStyle name="40% - Ênfase2 9 2 2" xfId="5337"/>
    <cellStyle name="40% - Ênfase2 9 2 3" xfId="5338"/>
    <cellStyle name="40% - Ênfase2 9 2 4" xfId="5339"/>
    <cellStyle name="40% - Ênfase2 9 2 5" xfId="5340"/>
    <cellStyle name="40% - Ênfase2 9 2 6" xfId="5341"/>
    <cellStyle name="40% - Ênfase2 9 2 7" xfId="5342"/>
    <cellStyle name="40% - Ênfase2 9 3" xfId="5343"/>
    <cellStyle name="40% - Ênfase2 9 4" xfId="5344"/>
    <cellStyle name="40% - Ênfase2 9 5" xfId="5345"/>
    <cellStyle name="40% - Ênfase2 9 6" xfId="5346"/>
    <cellStyle name="40% - Ênfase2 9 7" xfId="5347"/>
    <cellStyle name="40% - Ênfase2 9 8" xfId="5348"/>
    <cellStyle name="40% - Ênfase3" xfId="32" builtinId="39" customBuiltin="1"/>
    <cellStyle name="40% - Ênfase3 10" xfId="5349"/>
    <cellStyle name="40% - Ênfase3 10 2" xfId="5350"/>
    <cellStyle name="40% - Ênfase3 10 2 2" xfId="5351"/>
    <cellStyle name="40% - Ênfase3 10 2 3" xfId="5352"/>
    <cellStyle name="40% - Ênfase3 10 2 4" xfId="5353"/>
    <cellStyle name="40% - Ênfase3 10 2 5" xfId="5354"/>
    <cellStyle name="40% - Ênfase3 10 2 6" xfId="5355"/>
    <cellStyle name="40% - Ênfase3 10 2 7" xfId="5356"/>
    <cellStyle name="40% - Ênfase3 10 3" xfId="5357"/>
    <cellStyle name="40% - Ênfase3 10 4" xfId="5358"/>
    <cellStyle name="40% - Ênfase3 10 5" xfId="5359"/>
    <cellStyle name="40% - Ênfase3 10 6" xfId="5360"/>
    <cellStyle name="40% - Ênfase3 10 7" xfId="5361"/>
    <cellStyle name="40% - Ênfase3 10 8" xfId="5362"/>
    <cellStyle name="40% - Ênfase3 11" xfId="5363"/>
    <cellStyle name="40% - Ênfase3 11 2" xfId="5364"/>
    <cellStyle name="40% - Ênfase3 11 2 2" xfId="5365"/>
    <cellStyle name="40% - Ênfase3 11 2 3" xfId="5366"/>
    <cellStyle name="40% - Ênfase3 11 2 4" xfId="5367"/>
    <cellStyle name="40% - Ênfase3 11 2 5" xfId="5368"/>
    <cellStyle name="40% - Ênfase3 11 2 6" xfId="5369"/>
    <cellStyle name="40% - Ênfase3 11 2 7" xfId="5370"/>
    <cellStyle name="40% - Ênfase3 11 3" xfId="5371"/>
    <cellStyle name="40% - Ênfase3 11 4" xfId="5372"/>
    <cellStyle name="40% - Ênfase3 11 5" xfId="5373"/>
    <cellStyle name="40% - Ênfase3 11 6" xfId="5374"/>
    <cellStyle name="40% - Ênfase3 11 7" xfId="5375"/>
    <cellStyle name="40% - Ênfase3 11 8" xfId="5376"/>
    <cellStyle name="40% - Ênfase3 12" xfId="5377"/>
    <cellStyle name="40% - Ênfase3 12 2" xfId="5378"/>
    <cellStyle name="40% - Ênfase3 12 2 2" xfId="5379"/>
    <cellStyle name="40% - Ênfase3 12 2 3" xfId="5380"/>
    <cellStyle name="40% - Ênfase3 12 2 4" xfId="5381"/>
    <cellStyle name="40% - Ênfase3 12 2 5" xfId="5382"/>
    <cellStyle name="40% - Ênfase3 12 2 6" xfId="5383"/>
    <cellStyle name="40% - Ênfase3 12 2 7" xfId="5384"/>
    <cellStyle name="40% - Ênfase3 12 3" xfId="5385"/>
    <cellStyle name="40% - Ênfase3 12 4" xfId="5386"/>
    <cellStyle name="40% - Ênfase3 12 5" xfId="5387"/>
    <cellStyle name="40% - Ênfase3 12 6" xfId="5388"/>
    <cellStyle name="40% - Ênfase3 12 7" xfId="5389"/>
    <cellStyle name="40% - Ênfase3 12 8" xfId="5390"/>
    <cellStyle name="40% - Ênfase3 13" xfId="5391"/>
    <cellStyle name="40% - Ênfase3 13 2" xfId="5392"/>
    <cellStyle name="40% - Ênfase3 13 2 2" xfId="5393"/>
    <cellStyle name="40% - Ênfase3 13 2 3" xfId="5394"/>
    <cellStyle name="40% - Ênfase3 13 2 4" xfId="5395"/>
    <cellStyle name="40% - Ênfase3 13 2 5" xfId="5396"/>
    <cellStyle name="40% - Ênfase3 13 2 6" xfId="5397"/>
    <cellStyle name="40% - Ênfase3 13 2 7" xfId="5398"/>
    <cellStyle name="40% - Ênfase3 13 3" xfId="5399"/>
    <cellStyle name="40% - Ênfase3 13 4" xfId="5400"/>
    <cellStyle name="40% - Ênfase3 13 5" xfId="5401"/>
    <cellStyle name="40% - Ênfase3 13 6" xfId="5402"/>
    <cellStyle name="40% - Ênfase3 13 7" xfId="5403"/>
    <cellStyle name="40% - Ênfase3 13 8" xfId="5404"/>
    <cellStyle name="40% - Ênfase3 14" xfId="5405"/>
    <cellStyle name="40% - Ênfase3 14 2" xfId="5406"/>
    <cellStyle name="40% - Ênfase3 14 2 2" xfId="5407"/>
    <cellStyle name="40% - Ênfase3 14 2 3" xfId="5408"/>
    <cellStyle name="40% - Ênfase3 14 2 4" xfId="5409"/>
    <cellStyle name="40% - Ênfase3 14 2 5" xfId="5410"/>
    <cellStyle name="40% - Ênfase3 14 2 6" xfId="5411"/>
    <cellStyle name="40% - Ênfase3 14 2 7" xfId="5412"/>
    <cellStyle name="40% - Ênfase3 14 3" xfId="5413"/>
    <cellStyle name="40% - Ênfase3 14 4" xfId="5414"/>
    <cellStyle name="40% - Ênfase3 14 5" xfId="5415"/>
    <cellStyle name="40% - Ênfase3 14 6" xfId="5416"/>
    <cellStyle name="40% - Ênfase3 14 7" xfId="5417"/>
    <cellStyle name="40% - Ênfase3 14 8" xfId="5418"/>
    <cellStyle name="40% - Ênfase3 15" xfId="5419"/>
    <cellStyle name="40% - Ênfase3 15 2" xfId="5420"/>
    <cellStyle name="40% - Ênfase3 15 2 2" xfId="5421"/>
    <cellStyle name="40% - Ênfase3 15 2 3" xfId="5422"/>
    <cellStyle name="40% - Ênfase3 15 2 4" xfId="5423"/>
    <cellStyle name="40% - Ênfase3 15 2 5" xfId="5424"/>
    <cellStyle name="40% - Ênfase3 15 2 6" xfId="5425"/>
    <cellStyle name="40% - Ênfase3 15 2 7" xfId="5426"/>
    <cellStyle name="40% - Ênfase3 15 3" xfId="5427"/>
    <cellStyle name="40% - Ênfase3 15 4" xfId="5428"/>
    <cellStyle name="40% - Ênfase3 15 5" xfId="5429"/>
    <cellStyle name="40% - Ênfase3 15 6" xfId="5430"/>
    <cellStyle name="40% - Ênfase3 15 7" xfId="5431"/>
    <cellStyle name="40% - Ênfase3 15 8" xfId="5432"/>
    <cellStyle name="40% - Ênfase3 16" xfId="5433"/>
    <cellStyle name="40% - Ênfase3 16 2" xfId="5434"/>
    <cellStyle name="40% - Ênfase3 16 2 2" xfId="5435"/>
    <cellStyle name="40% - Ênfase3 16 2 3" xfId="5436"/>
    <cellStyle name="40% - Ênfase3 16 2 4" xfId="5437"/>
    <cellStyle name="40% - Ênfase3 16 2 5" xfId="5438"/>
    <cellStyle name="40% - Ênfase3 16 2 6" xfId="5439"/>
    <cellStyle name="40% - Ênfase3 16 2 7" xfId="5440"/>
    <cellStyle name="40% - Ênfase3 16 3" xfId="5441"/>
    <cellStyle name="40% - Ênfase3 16 4" xfId="5442"/>
    <cellStyle name="40% - Ênfase3 16 5" xfId="5443"/>
    <cellStyle name="40% - Ênfase3 16 6" xfId="5444"/>
    <cellStyle name="40% - Ênfase3 16 7" xfId="5445"/>
    <cellStyle name="40% - Ênfase3 16 8" xfId="5446"/>
    <cellStyle name="40% - Ênfase3 17" xfId="5447"/>
    <cellStyle name="40% - Ênfase3 17 2" xfId="5448"/>
    <cellStyle name="40% - Ênfase3 17 3" xfId="5449"/>
    <cellStyle name="40% - Ênfase3 17 4" xfId="5450"/>
    <cellStyle name="40% - Ênfase3 17 5" xfId="5451"/>
    <cellStyle name="40% - Ênfase3 17 6" xfId="5452"/>
    <cellStyle name="40% - Ênfase3 17 7" xfId="5453"/>
    <cellStyle name="40% - Ênfase3 18" xfId="5454"/>
    <cellStyle name="40% - Ênfase3 18 2" xfId="5455"/>
    <cellStyle name="40% - Ênfase3 18 3" xfId="5456"/>
    <cellStyle name="40% - Ênfase3 18 4" xfId="5457"/>
    <cellStyle name="40% - Ênfase3 18 5" xfId="5458"/>
    <cellStyle name="40% - Ênfase3 18 6" xfId="5459"/>
    <cellStyle name="40% - Ênfase3 18 7" xfId="5460"/>
    <cellStyle name="40% - Ênfase3 19" xfId="5461"/>
    <cellStyle name="40% - Ênfase3 19 2" xfId="5462"/>
    <cellStyle name="40% - Ênfase3 19 3" xfId="5463"/>
    <cellStyle name="40% - Ênfase3 19 4" xfId="5464"/>
    <cellStyle name="40% - Ênfase3 19 5" xfId="5465"/>
    <cellStyle name="40% - Ênfase3 19 6" xfId="5466"/>
    <cellStyle name="40% - Ênfase3 19 7" xfId="5467"/>
    <cellStyle name="40% - Ênfase3 2" xfId="5468"/>
    <cellStyle name="40% - Ênfase3 2 10" xfId="5469"/>
    <cellStyle name="40% - Ênfase3 2 10 2" xfId="5470"/>
    <cellStyle name="40% - Ênfase3 2 10 2 2" xfId="5471"/>
    <cellStyle name="40% - Ênfase3 2 10 2 3" xfId="5472"/>
    <cellStyle name="40% - Ênfase3 2 10 2 4" xfId="5473"/>
    <cellStyle name="40% - Ênfase3 2 10 2 5" xfId="5474"/>
    <cellStyle name="40% - Ênfase3 2 10 2 6" xfId="5475"/>
    <cellStyle name="40% - Ênfase3 2 10 2 7" xfId="5476"/>
    <cellStyle name="40% - Ênfase3 2 10 3" xfId="5477"/>
    <cellStyle name="40% - Ênfase3 2 10 4" xfId="5478"/>
    <cellStyle name="40% - Ênfase3 2 10 5" xfId="5479"/>
    <cellStyle name="40% - Ênfase3 2 10 6" xfId="5480"/>
    <cellStyle name="40% - Ênfase3 2 10 7" xfId="5481"/>
    <cellStyle name="40% - Ênfase3 2 10 8" xfId="5482"/>
    <cellStyle name="40% - Ênfase3 2 11" xfId="5483"/>
    <cellStyle name="40% - Ênfase3 2 11 2" xfId="5484"/>
    <cellStyle name="40% - Ênfase3 2 11 3" xfId="5485"/>
    <cellStyle name="40% - Ênfase3 2 11 4" xfId="5486"/>
    <cellStyle name="40% - Ênfase3 2 11 5" xfId="5487"/>
    <cellStyle name="40% - Ênfase3 2 11 6" xfId="5488"/>
    <cellStyle name="40% - Ênfase3 2 11 7" xfId="5489"/>
    <cellStyle name="40% - Ênfase3 2 12" xfId="5490"/>
    <cellStyle name="40% - Ênfase3 2 13" xfId="5491"/>
    <cellStyle name="40% - Ênfase3 2 14" xfId="5492"/>
    <cellStyle name="40% - Ênfase3 2 15" xfId="5493"/>
    <cellStyle name="40% - Ênfase3 2 16" xfId="5494"/>
    <cellStyle name="40% - Ênfase3 2 17" xfId="5495"/>
    <cellStyle name="40% - Ênfase3 2 18" xfId="24119"/>
    <cellStyle name="40% - Ênfase3 2 2" xfId="5496"/>
    <cellStyle name="40% - Ênfase3 2 2 2" xfId="5497"/>
    <cellStyle name="40% - Ênfase3 2 2 2 2" xfId="5498"/>
    <cellStyle name="40% - Ênfase3 2 2 2 3" xfId="5499"/>
    <cellStyle name="40% - Ênfase3 2 2 2 4" xfId="5500"/>
    <cellStyle name="40% - Ênfase3 2 2 2 5" xfId="5501"/>
    <cellStyle name="40% - Ênfase3 2 2 2 6" xfId="5502"/>
    <cellStyle name="40% - Ênfase3 2 2 2 7" xfId="5503"/>
    <cellStyle name="40% - Ênfase3 2 2 3" xfId="5504"/>
    <cellStyle name="40% - Ênfase3 2 2 4" xfId="5505"/>
    <cellStyle name="40% - Ênfase3 2 2 5" xfId="5506"/>
    <cellStyle name="40% - Ênfase3 2 2 6" xfId="5507"/>
    <cellStyle name="40% - Ênfase3 2 2 7" xfId="5508"/>
    <cellStyle name="40% - Ênfase3 2 2 8" xfId="5509"/>
    <cellStyle name="40% - Ênfase3 2 2 9" xfId="24441"/>
    <cellStyle name="40% - Ênfase3 2 3" xfId="5510"/>
    <cellStyle name="40% - Ênfase3 2 3 2" xfId="5511"/>
    <cellStyle name="40% - Ênfase3 2 3 2 2" xfId="5512"/>
    <cellStyle name="40% - Ênfase3 2 3 2 3" xfId="5513"/>
    <cellStyle name="40% - Ênfase3 2 3 2 4" xfId="5514"/>
    <cellStyle name="40% - Ênfase3 2 3 2 5" xfId="5515"/>
    <cellStyle name="40% - Ênfase3 2 3 2 6" xfId="5516"/>
    <cellStyle name="40% - Ênfase3 2 3 2 7" xfId="5517"/>
    <cellStyle name="40% - Ênfase3 2 3 3" xfId="5518"/>
    <cellStyle name="40% - Ênfase3 2 3 4" xfId="5519"/>
    <cellStyle name="40% - Ênfase3 2 3 5" xfId="5520"/>
    <cellStyle name="40% - Ênfase3 2 3 6" xfId="5521"/>
    <cellStyle name="40% - Ênfase3 2 3 7" xfId="5522"/>
    <cellStyle name="40% - Ênfase3 2 3 8" xfId="5523"/>
    <cellStyle name="40% - Ênfase3 2 3 9" xfId="24442"/>
    <cellStyle name="40% - Ênfase3 2 4" xfId="5524"/>
    <cellStyle name="40% - Ênfase3 2 4 2" xfId="5525"/>
    <cellStyle name="40% - Ênfase3 2 4 2 2" xfId="5526"/>
    <cellStyle name="40% - Ênfase3 2 4 2 3" xfId="5527"/>
    <cellStyle name="40% - Ênfase3 2 4 2 4" xfId="5528"/>
    <cellStyle name="40% - Ênfase3 2 4 2 5" xfId="5529"/>
    <cellStyle name="40% - Ênfase3 2 4 2 6" xfId="5530"/>
    <cellStyle name="40% - Ênfase3 2 4 2 7" xfId="5531"/>
    <cellStyle name="40% - Ênfase3 2 4 3" xfId="5532"/>
    <cellStyle name="40% - Ênfase3 2 4 4" xfId="5533"/>
    <cellStyle name="40% - Ênfase3 2 4 5" xfId="5534"/>
    <cellStyle name="40% - Ênfase3 2 4 6" xfId="5535"/>
    <cellStyle name="40% - Ênfase3 2 4 7" xfId="5536"/>
    <cellStyle name="40% - Ênfase3 2 4 8" xfId="5537"/>
    <cellStyle name="40% - Ênfase3 2 4 9" xfId="24443"/>
    <cellStyle name="40% - Ênfase3 2 5" xfId="5538"/>
    <cellStyle name="40% - Ênfase3 2 5 2" xfId="5539"/>
    <cellStyle name="40% - Ênfase3 2 5 2 2" xfId="5540"/>
    <cellStyle name="40% - Ênfase3 2 5 2 3" xfId="5541"/>
    <cellStyle name="40% - Ênfase3 2 5 2 4" xfId="5542"/>
    <cellStyle name="40% - Ênfase3 2 5 2 5" xfId="5543"/>
    <cellStyle name="40% - Ênfase3 2 5 2 6" xfId="5544"/>
    <cellStyle name="40% - Ênfase3 2 5 2 7" xfId="5545"/>
    <cellStyle name="40% - Ênfase3 2 5 3" xfId="5546"/>
    <cellStyle name="40% - Ênfase3 2 5 4" xfId="5547"/>
    <cellStyle name="40% - Ênfase3 2 5 5" xfId="5548"/>
    <cellStyle name="40% - Ênfase3 2 5 6" xfId="5549"/>
    <cellStyle name="40% - Ênfase3 2 5 7" xfId="5550"/>
    <cellStyle name="40% - Ênfase3 2 5 8" xfId="5551"/>
    <cellStyle name="40% - Ênfase3 2 6" xfId="5552"/>
    <cellStyle name="40% - Ênfase3 2 6 2" xfId="5553"/>
    <cellStyle name="40% - Ênfase3 2 6 2 2" xfId="5554"/>
    <cellStyle name="40% - Ênfase3 2 6 2 3" xfId="5555"/>
    <cellStyle name="40% - Ênfase3 2 6 2 4" xfId="5556"/>
    <cellStyle name="40% - Ênfase3 2 6 2 5" xfId="5557"/>
    <cellStyle name="40% - Ênfase3 2 6 2 6" xfId="5558"/>
    <cellStyle name="40% - Ênfase3 2 6 2 7" xfId="5559"/>
    <cellStyle name="40% - Ênfase3 2 6 3" xfId="5560"/>
    <cellStyle name="40% - Ênfase3 2 6 4" xfId="5561"/>
    <cellStyle name="40% - Ênfase3 2 6 5" xfId="5562"/>
    <cellStyle name="40% - Ênfase3 2 6 6" xfId="5563"/>
    <cellStyle name="40% - Ênfase3 2 6 7" xfId="5564"/>
    <cellStyle name="40% - Ênfase3 2 6 8" xfId="5565"/>
    <cellStyle name="40% - Ênfase3 2 7" xfId="5566"/>
    <cellStyle name="40% - Ênfase3 2 7 2" xfId="5567"/>
    <cellStyle name="40% - Ênfase3 2 7 2 2" xfId="5568"/>
    <cellStyle name="40% - Ênfase3 2 7 2 3" xfId="5569"/>
    <cellStyle name="40% - Ênfase3 2 7 2 4" xfId="5570"/>
    <cellStyle name="40% - Ênfase3 2 7 2 5" xfId="5571"/>
    <cellStyle name="40% - Ênfase3 2 7 2 6" xfId="5572"/>
    <cellStyle name="40% - Ênfase3 2 7 2 7" xfId="5573"/>
    <cellStyle name="40% - Ênfase3 2 7 3" xfId="5574"/>
    <cellStyle name="40% - Ênfase3 2 7 4" xfId="5575"/>
    <cellStyle name="40% - Ênfase3 2 7 5" xfId="5576"/>
    <cellStyle name="40% - Ênfase3 2 7 6" xfId="5577"/>
    <cellStyle name="40% - Ênfase3 2 7 7" xfId="5578"/>
    <cellStyle name="40% - Ênfase3 2 7 8" xfId="5579"/>
    <cellStyle name="40% - Ênfase3 2 8" xfId="5580"/>
    <cellStyle name="40% - Ênfase3 2 8 2" xfId="5581"/>
    <cellStyle name="40% - Ênfase3 2 8 2 2" xfId="5582"/>
    <cellStyle name="40% - Ênfase3 2 8 2 3" xfId="5583"/>
    <cellStyle name="40% - Ênfase3 2 8 2 4" xfId="5584"/>
    <cellStyle name="40% - Ênfase3 2 8 2 5" xfId="5585"/>
    <cellStyle name="40% - Ênfase3 2 8 2 6" xfId="5586"/>
    <cellStyle name="40% - Ênfase3 2 8 2 7" xfId="5587"/>
    <cellStyle name="40% - Ênfase3 2 8 3" xfId="5588"/>
    <cellStyle name="40% - Ênfase3 2 8 4" xfId="5589"/>
    <cellStyle name="40% - Ênfase3 2 8 5" xfId="5590"/>
    <cellStyle name="40% - Ênfase3 2 8 6" xfId="5591"/>
    <cellStyle name="40% - Ênfase3 2 8 7" xfId="5592"/>
    <cellStyle name="40% - Ênfase3 2 8 8" xfId="5593"/>
    <cellStyle name="40% - Ênfase3 2 9" xfId="5594"/>
    <cellStyle name="40% - Ênfase3 2 9 2" xfId="5595"/>
    <cellStyle name="40% - Ênfase3 2 9 2 2" xfId="5596"/>
    <cellStyle name="40% - Ênfase3 2 9 2 3" xfId="5597"/>
    <cellStyle name="40% - Ênfase3 2 9 2 4" xfId="5598"/>
    <cellStyle name="40% - Ênfase3 2 9 2 5" xfId="5599"/>
    <cellStyle name="40% - Ênfase3 2 9 2 6" xfId="5600"/>
    <cellStyle name="40% - Ênfase3 2 9 2 7" xfId="5601"/>
    <cellStyle name="40% - Ênfase3 2 9 3" xfId="5602"/>
    <cellStyle name="40% - Ênfase3 2 9 4" xfId="5603"/>
    <cellStyle name="40% - Ênfase3 2 9 5" xfId="5604"/>
    <cellStyle name="40% - Ênfase3 2 9 6" xfId="5605"/>
    <cellStyle name="40% - Ênfase3 2 9 7" xfId="5606"/>
    <cellStyle name="40% - Ênfase3 2 9 8" xfId="5607"/>
    <cellStyle name="40% - Ênfase3 2_Compo" xfId="24444"/>
    <cellStyle name="40% - Ênfase3 20" xfId="5608"/>
    <cellStyle name="40% - Ênfase3 20 2" xfId="5609"/>
    <cellStyle name="40% - Ênfase3 20 3" xfId="5610"/>
    <cellStyle name="40% - Ênfase3 20 4" xfId="5611"/>
    <cellStyle name="40% - Ênfase3 20 5" xfId="5612"/>
    <cellStyle name="40% - Ênfase3 20 6" xfId="5613"/>
    <cellStyle name="40% - Ênfase3 20 7" xfId="5614"/>
    <cellStyle name="40% - Ênfase3 21" xfId="5615"/>
    <cellStyle name="40% - Ênfase3 21 2" xfId="5616"/>
    <cellStyle name="40% - Ênfase3 21 3" xfId="5617"/>
    <cellStyle name="40% - Ênfase3 21 4" xfId="5618"/>
    <cellStyle name="40% - Ênfase3 21 5" xfId="5619"/>
    <cellStyle name="40% - Ênfase3 21 6" xfId="5620"/>
    <cellStyle name="40% - Ênfase3 21 7" xfId="5621"/>
    <cellStyle name="40% - Ênfase3 22" xfId="5622"/>
    <cellStyle name="40% - Ênfase3 22 2" xfId="5623"/>
    <cellStyle name="40% - Ênfase3 22 3" xfId="5624"/>
    <cellStyle name="40% - Ênfase3 22 4" xfId="5625"/>
    <cellStyle name="40% - Ênfase3 22 5" xfId="5626"/>
    <cellStyle name="40% - Ênfase3 22 6" xfId="5627"/>
    <cellStyle name="40% - Ênfase3 22 7" xfId="5628"/>
    <cellStyle name="40% - Ênfase3 23" xfId="5629"/>
    <cellStyle name="40% - Ênfase3 23 2" xfId="5630"/>
    <cellStyle name="40% - Ênfase3 23 3" xfId="5631"/>
    <cellStyle name="40% - Ênfase3 23 4" xfId="5632"/>
    <cellStyle name="40% - Ênfase3 23 5" xfId="5633"/>
    <cellStyle name="40% - Ênfase3 23 6" xfId="5634"/>
    <cellStyle name="40% - Ênfase3 23 7" xfId="5635"/>
    <cellStyle name="40% - Ênfase3 24" xfId="5636"/>
    <cellStyle name="40% - Ênfase3 24 2" xfId="5637"/>
    <cellStyle name="40% - Ênfase3 24 3" xfId="5638"/>
    <cellStyle name="40% - Ênfase3 24 4" xfId="5639"/>
    <cellStyle name="40% - Ênfase3 24 5" xfId="5640"/>
    <cellStyle name="40% - Ênfase3 24 6" xfId="5641"/>
    <cellStyle name="40% - Ênfase3 24 7" xfId="5642"/>
    <cellStyle name="40% - Ênfase3 25" xfId="5643"/>
    <cellStyle name="40% - Ênfase3 25 2" xfId="5644"/>
    <cellStyle name="40% - Ênfase3 25 3" xfId="5645"/>
    <cellStyle name="40% - Ênfase3 25 4" xfId="5646"/>
    <cellStyle name="40% - Ênfase3 25 5" xfId="5647"/>
    <cellStyle name="40% - Ênfase3 25 6" xfId="5648"/>
    <cellStyle name="40% - Ênfase3 25 7" xfId="5649"/>
    <cellStyle name="40% - Ênfase3 26" xfId="5650"/>
    <cellStyle name="40% - Ênfase3 26 2" xfId="5651"/>
    <cellStyle name="40% - Ênfase3 26 3" xfId="5652"/>
    <cellStyle name="40% - Ênfase3 26 4" xfId="5653"/>
    <cellStyle name="40% - Ênfase3 26 5" xfId="5654"/>
    <cellStyle name="40% - Ênfase3 26 6" xfId="5655"/>
    <cellStyle name="40% - Ênfase3 26 7" xfId="5656"/>
    <cellStyle name="40% - Ênfase3 27" xfId="5657"/>
    <cellStyle name="40% - Ênfase3 27 2" xfId="5658"/>
    <cellStyle name="40% - Ênfase3 27 3" xfId="5659"/>
    <cellStyle name="40% - Ênfase3 27 4" xfId="5660"/>
    <cellStyle name="40% - Ênfase3 27 5" xfId="5661"/>
    <cellStyle name="40% - Ênfase3 27 6" xfId="5662"/>
    <cellStyle name="40% - Ênfase3 27 7" xfId="5663"/>
    <cellStyle name="40% - Ênfase3 28" xfId="5664"/>
    <cellStyle name="40% - Ênfase3 28 2" xfId="5665"/>
    <cellStyle name="40% - Ênfase3 28 3" xfId="5666"/>
    <cellStyle name="40% - Ênfase3 28 4" xfId="5667"/>
    <cellStyle name="40% - Ênfase3 28 5" xfId="5668"/>
    <cellStyle name="40% - Ênfase3 28 6" xfId="5669"/>
    <cellStyle name="40% - Ênfase3 28 7" xfId="5670"/>
    <cellStyle name="40% - Ênfase3 29" xfId="5671"/>
    <cellStyle name="40% - Ênfase3 29 2" xfId="5672"/>
    <cellStyle name="40% - Ênfase3 29 3" xfId="5673"/>
    <cellStyle name="40% - Ênfase3 29 4" xfId="5674"/>
    <cellStyle name="40% - Ênfase3 29 5" xfId="5675"/>
    <cellStyle name="40% - Ênfase3 29 6" xfId="5676"/>
    <cellStyle name="40% - Ênfase3 29 7" xfId="5677"/>
    <cellStyle name="40% - Ênfase3 3" xfId="5678"/>
    <cellStyle name="40% - Ênfase3 3 10" xfId="5679"/>
    <cellStyle name="40% - Ênfase3 3 10 2" xfId="5680"/>
    <cellStyle name="40% - Ênfase3 3 10 2 2" xfId="5681"/>
    <cellStyle name="40% - Ênfase3 3 10 2 3" xfId="5682"/>
    <cellStyle name="40% - Ênfase3 3 10 2 4" xfId="5683"/>
    <cellStyle name="40% - Ênfase3 3 10 2 5" xfId="5684"/>
    <cellStyle name="40% - Ênfase3 3 10 2 6" xfId="5685"/>
    <cellStyle name="40% - Ênfase3 3 10 2 7" xfId="5686"/>
    <cellStyle name="40% - Ênfase3 3 10 3" xfId="5687"/>
    <cellStyle name="40% - Ênfase3 3 10 4" xfId="5688"/>
    <cellStyle name="40% - Ênfase3 3 10 5" xfId="5689"/>
    <cellStyle name="40% - Ênfase3 3 10 6" xfId="5690"/>
    <cellStyle name="40% - Ênfase3 3 10 7" xfId="5691"/>
    <cellStyle name="40% - Ênfase3 3 10 8" xfId="5692"/>
    <cellStyle name="40% - Ênfase3 3 11" xfId="5693"/>
    <cellStyle name="40% - Ênfase3 3 11 2" xfId="5694"/>
    <cellStyle name="40% - Ênfase3 3 11 3" xfId="5695"/>
    <cellStyle name="40% - Ênfase3 3 11 4" xfId="5696"/>
    <cellStyle name="40% - Ênfase3 3 11 5" xfId="5697"/>
    <cellStyle name="40% - Ênfase3 3 11 6" xfId="5698"/>
    <cellStyle name="40% - Ênfase3 3 11 7" xfId="5699"/>
    <cellStyle name="40% - Ênfase3 3 12" xfId="5700"/>
    <cellStyle name="40% - Ênfase3 3 13" xfId="5701"/>
    <cellStyle name="40% - Ênfase3 3 14" xfId="5702"/>
    <cellStyle name="40% - Ênfase3 3 15" xfId="5703"/>
    <cellStyle name="40% - Ênfase3 3 16" xfId="5704"/>
    <cellStyle name="40% - Ênfase3 3 17" xfId="5705"/>
    <cellStyle name="40% - Ênfase3 3 18" xfId="24445"/>
    <cellStyle name="40% - Ênfase3 3 2" xfId="5706"/>
    <cellStyle name="40% - Ênfase3 3 2 2" xfId="5707"/>
    <cellStyle name="40% - Ênfase3 3 2 2 2" xfId="5708"/>
    <cellStyle name="40% - Ênfase3 3 2 2 3" xfId="5709"/>
    <cellStyle name="40% - Ênfase3 3 2 2 4" xfId="5710"/>
    <cellStyle name="40% - Ênfase3 3 2 2 5" xfId="5711"/>
    <cellStyle name="40% - Ênfase3 3 2 2 6" xfId="5712"/>
    <cellStyle name="40% - Ênfase3 3 2 2 7" xfId="5713"/>
    <cellStyle name="40% - Ênfase3 3 2 3" xfId="5714"/>
    <cellStyle name="40% - Ênfase3 3 2 4" xfId="5715"/>
    <cellStyle name="40% - Ênfase3 3 2 5" xfId="5716"/>
    <cellStyle name="40% - Ênfase3 3 2 6" xfId="5717"/>
    <cellStyle name="40% - Ênfase3 3 2 7" xfId="5718"/>
    <cellStyle name="40% - Ênfase3 3 2 8" xfId="5719"/>
    <cellStyle name="40% - Ênfase3 3 3" xfId="5720"/>
    <cellStyle name="40% - Ênfase3 3 3 2" xfId="5721"/>
    <cellStyle name="40% - Ênfase3 3 3 2 2" xfId="5722"/>
    <cellStyle name="40% - Ênfase3 3 3 2 3" xfId="5723"/>
    <cellStyle name="40% - Ênfase3 3 3 2 4" xfId="5724"/>
    <cellStyle name="40% - Ênfase3 3 3 2 5" xfId="5725"/>
    <cellStyle name="40% - Ênfase3 3 3 2 6" xfId="5726"/>
    <cellStyle name="40% - Ênfase3 3 3 2 7" xfId="5727"/>
    <cellStyle name="40% - Ênfase3 3 3 3" xfId="5728"/>
    <cellStyle name="40% - Ênfase3 3 3 4" xfId="5729"/>
    <cellStyle name="40% - Ênfase3 3 3 5" xfId="5730"/>
    <cellStyle name="40% - Ênfase3 3 3 6" xfId="5731"/>
    <cellStyle name="40% - Ênfase3 3 3 7" xfId="5732"/>
    <cellStyle name="40% - Ênfase3 3 3 8" xfId="5733"/>
    <cellStyle name="40% - Ênfase3 3 4" xfId="5734"/>
    <cellStyle name="40% - Ênfase3 3 4 2" xfId="5735"/>
    <cellStyle name="40% - Ênfase3 3 4 2 2" xfId="5736"/>
    <cellStyle name="40% - Ênfase3 3 4 2 3" xfId="5737"/>
    <cellStyle name="40% - Ênfase3 3 4 2 4" xfId="5738"/>
    <cellStyle name="40% - Ênfase3 3 4 2 5" xfId="5739"/>
    <cellStyle name="40% - Ênfase3 3 4 2 6" xfId="5740"/>
    <cellStyle name="40% - Ênfase3 3 4 2 7" xfId="5741"/>
    <cellStyle name="40% - Ênfase3 3 4 3" xfId="5742"/>
    <cellStyle name="40% - Ênfase3 3 4 4" xfId="5743"/>
    <cellStyle name="40% - Ênfase3 3 4 5" xfId="5744"/>
    <cellStyle name="40% - Ênfase3 3 4 6" xfId="5745"/>
    <cellStyle name="40% - Ênfase3 3 4 7" xfId="5746"/>
    <cellStyle name="40% - Ênfase3 3 4 8" xfId="5747"/>
    <cellStyle name="40% - Ênfase3 3 5" xfId="5748"/>
    <cellStyle name="40% - Ênfase3 3 5 2" xfId="5749"/>
    <cellStyle name="40% - Ênfase3 3 5 2 2" xfId="5750"/>
    <cellStyle name="40% - Ênfase3 3 5 2 3" xfId="5751"/>
    <cellStyle name="40% - Ênfase3 3 5 2 4" xfId="5752"/>
    <cellStyle name="40% - Ênfase3 3 5 2 5" xfId="5753"/>
    <cellStyle name="40% - Ênfase3 3 5 2 6" xfId="5754"/>
    <cellStyle name="40% - Ênfase3 3 5 2 7" xfId="5755"/>
    <cellStyle name="40% - Ênfase3 3 5 3" xfId="5756"/>
    <cellStyle name="40% - Ênfase3 3 5 4" xfId="5757"/>
    <cellStyle name="40% - Ênfase3 3 5 5" xfId="5758"/>
    <cellStyle name="40% - Ênfase3 3 5 6" xfId="5759"/>
    <cellStyle name="40% - Ênfase3 3 5 7" xfId="5760"/>
    <cellStyle name="40% - Ênfase3 3 5 8" xfId="5761"/>
    <cellStyle name="40% - Ênfase3 3 6" xfId="5762"/>
    <cellStyle name="40% - Ênfase3 3 6 2" xfId="5763"/>
    <cellStyle name="40% - Ênfase3 3 6 2 2" xfId="5764"/>
    <cellStyle name="40% - Ênfase3 3 6 2 3" xfId="5765"/>
    <cellStyle name="40% - Ênfase3 3 6 2 4" xfId="5766"/>
    <cellStyle name="40% - Ênfase3 3 6 2 5" xfId="5767"/>
    <cellStyle name="40% - Ênfase3 3 6 2 6" xfId="5768"/>
    <cellStyle name="40% - Ênfase3 3 6 2 7" xfId="5769"/>
    <cellStyle name="40% - Ênfase3 3 6 3" xfId="5770"/>
    <cellStyle name="40% - Ênfase3 3 6 4" xfId="5771"/>
    <cellStyle name="40% - Ênfase3 3 6 5" xfId="5772"/>
    <cellStyle name="40% - Ênfase3 3 6 6" xfId="5773"/>
    <cellStyle name="40% - Ênfase3 3 6 7" xfId="5774"/>
    <cellStyle name="40% - Ênfase3 3 6 8" xfId="5775"/>
    <cellStyle name="40% - Ênfase3 3 7" xfId="5776"/>
    <cellStyle name="40% - Ênfase3 3 7 2" xfId="5777"/>
    <cellStyle name="40% - Ênfase3 3 7 2 2" xfId="5778"/>
    <cellStyle name="40% - Ênfase3 3 7 2 3" xfId="5779"/>
    <cellStyle name="40% - Ênfase3 3 7 2 4" xfId="5780"/>
    <cellStyle name="40% - Ênfase3 3 7 2 5" xfId="5781"/>
    <cellStyle name="40% - Ênfase3 3 7 2 6" xfId="5782"/>
    <cellStyle name="40% - Ênfase3 3 7 2 7" xfId="5783"/>
    <cellStyle name="40% - Ênfase3 3 7 3" xfId="5784"/>
    <cellStyle name="40% - Ênfase3 3 7 4" xfId="5785"/>
    <cellStyle name="40% - Ênfase3 3 7 5" xfId="5786"/>
    <cellStyle name="40% - Ênfase3 3 7 6" xfId="5787"/>
    <cellStyle name="40% - Ênfase3 3 7 7" xfId="5788"/>
    <cellStyle name="40% - Ênfase3 3 7 8" xfId="5789"/>
    <cellStyle name="40% - Ênfase3 3 8" xfId="5790"/>
    <cellStyle name="40% - Ênfase3 3 8 2" xfId="5791"/>
    <cellStyle name="40% - Ênfase3 3 8 2 2" xfId="5792"/>
    <cellStyle name="40% - Ênfase3 3 8 2 3" xfId="5793"/>
    <cellStyle name="40% - Ênfase3 3 8 2 4" xfId="5794"/>
    <cellStyle name="40% - Ênfase3 3 8 2 5" xfId="5795"/>
    <cellStyle name="40% - Ênfase3 3 8 2 6" xfId="5796"/>
    <cellStyle name="40% - Ênfase3 3 8 2 7" xfId="5797"/>
    <cellStyle name="40% - Ênfase3 3 8 3" xfId="5798"/>
    <cellStyle name="40% - Ênfase3 3 8 4" xfId="5799"/>
    <cellStyle name="40% - Ênfase3 3 8 5" xfId="5800"/>
    <cellStyle name="40% - Ênfase3 3 8 6" xfId="5801"/>
    <cellStyle name="40% - Ênfase3 3 8 7" xfId="5802"/>
    <cellStyle name="40% - Ênfase3 3 8 8" xfId="5803"/>
    <cellStyle name="40% - Ênfase3 3 9" xfId="5804"/>
    <cellStyle name="40% - Ênfase3 3 9 2" xfId="5805"/>
    <cellStyle name="40% - Ênfase3 3 9 2 2" xfId="5806"/>
    <cellStyle name="40% - Ênfase3 3 9 2 3" xfId="5807"/>
    <cellStyle name="40% - Ênfase3 3 9 2 4" xfId="5808"/>
    <cellStyle name="40% - Ênfase3 3 9 2 5" xfId="5809"/>
    <cellStyle name="40% - Ênfase3 3 9 2 6" xfId="5810"/>
    <cellStyle name="40% - Ênfase3 3 9 2 7" xfId="5811"/>
    <cellStyle name="40% - Ênfase3 3 9 3" xfId="5812"/>
    <cellStyle name="40% - Ênfase3 3 9 4" xfId="5813"/>
    <cellStyle name="40% - Ênfase3 3 9 5" xfId="5814"/>
    <cellStyle name="40% - Ênfase3 3 9 6" xfId="5815"/>
    <cellStyle name="40% - Ênfase3 3 9 7" xfId="5816"/>
    <cellStyle name="40% - Ênfase3 3 9 8" xfId="5817"/>
    <cellStyle name="40% - Ênfase3 30" xfId="5818"/>
    <cellStyle name="40% - Ênfase3 30 2" xfId="5819"/>
    <cellStyle name="40% - Ênfase3 30 3" xfId="5820"/>
    <cellStyle name="40% - Ênfase3 30 4" xfId="5821"/>
    <cellStyle name="40% - Ênfase3 30 5" xfId="5822"/>
    <cellStyle name="40% - Ênfase3 30 6" xfId="5823"/>
    <cellStyle name="40% - Ênfase3 30 7" xfId="5824"/>
    <cellStyle name="40% - Ênfase3 31" xfId="5825"/>
    <cellStyle name="40% - Ênfase3 31 2" xfId="5826"/>
    <cellStyle name="40% - Ênfase3 31 3" xfId="5827"/>
    <cellStyle name="40% - Ênfase3 31 4" xfId="5828"/>
    <cellStyle name="40% - Ênfase3 31 5" xfId="5829"/>
    <cellStyle name="40% - Ênfase3 31 6" xfId="5830"/>
    <cellStyle name="40% - Ênfase3 31 7" xfId="5831"/>
    <cellStyle name="40% - Ênfase3 32" xfId="5832"/>
    <cellStyle name="40% - Ênfase3 32 2" xfId="5833"/>
    <cellStyle name="40% - Ênfase3 32 3" xfId="5834"/>
    <cellStyle name="40% - Ênfase3 32 4" xfId="5835"/>
    <cellStyle name="40% - Ênfase3 32 5" xfId="5836"/>
    <cellStyle name="40% - Ênfase3 32 6" xfId="5837"/>
    <cellStyle name="40% - Ênfase3 32 7" xfId="5838"/>
    <cellStyle name="40% - Ênfase3 33" xfId="5839"/>
    <cellStyle name="40% - Ênfase3 33 2" xfId="5840"/>
    <cellStyle name="40% - Ênfase3 33 3" xfId="5841"/>
    <cellStyle name="40% - Ênfase3 33 4" xfId="5842"/>
    <cellStyle name="40% - Ênfase3 33 5" xfId="5843"/>
    <cellStyle name="40% - Ênfase3 33 6" xfId="5844"/>
    <cellStyle name="40% - Ênfase3 33 7" xfId="5845"/>
    <cellStyle name="40% - Ênfase3 34" xfId="5846"/>
    <cellStyle name="40% - Ênfase3 34 2" xfId="5847"/>
    <cellStyle name="40% - Ênfase3 34 3" xfId="5848"/>
    <cellStyle name="40% - Ênfase3 34 4" xfId="5849"/>
    <cellStyle name="40% - Ênfase3 34 5" xfId="5850"/>
    <cellStyle name="40% - Ênfase3 34 6" xfId="5851"/>
    <cellStyle name="40% - Ênfase3 34 7" xfId="5852"/>
    <cellStyle name="40% - Ênfase3 35" xfId="5853"/>
    <cellStyle name="40% - Ênfase3 35 2" xfId="5854"/>
    <cellStyle name="40% - Ênfase3 35 3" xfId="5855"/>
    <cellStyle name="40% - Ênfase3 35 4" xfId="5856"/>
    <cellStyle name="40% - Ênfase3 35 5" xfId="5857"/>
    <cellStyle name="40% - Ênfase3 35 6" xfId="5858"/>
    <cellStyle name="40% - Ênfase3 35 7" xfId="5859"/>
    <cellStyle name="40% - Ênfase3 36" xfId="5860"/>
    <cellStyle name="40% - Ênfase3 36 2" xfId="5861"/>
    <cellStyle name="40% - Ênfase3 36 3" xfId="5862"/>
    <cellStyle name="40% - Ênfase3 36 4" xfId="5863"/>
    <cellStyle name="40% - Ênfase3 36 5" xfId="5864"/>
    <cellStyle name="40% - Ênfase3 36 6" xfId="5865"/>
    <cellStyle name="40% - Ênfase3 36 7" xfId="5866"/>
    <cellStyle name="40% - Ênfase3 37" xfId="5867"/>
    <cellStyle name="40% - Ênfase3 37 2" xfId="5868"/>
    <cellStyle name="40% - Ênfase3 37 3" xfId="5869"/>
    <cellStyle name="40% - Ênfase3 37 4" xfId="5870"/>
    <cellStyle name="40% - Ênfase3 37 5" xfId="5871"/>
    <cellStyle name="40% - Ênfase3 37 6" xfId="5872"/>
    <cellStyle name="40% - Ênfase3 37 7" xfId="5873"/>
    <cellStyle name="40% - Ênfase3 38" xfId="5874"/>
    <cellStyle name="40% - Ênfase3 38 2" xfId="5875"/>
    <cellStyle name="40% - Ênfase3 38 3" xfId="5876"/>
    <cellStyle name="40% - Ênfase3 38 4" xfId="5877"/>
    <cellStyle name="40% - Ênfase3 38 5" xfId="5878"/>
    <cellStyle name="40% - Ênfase3 38 6" xfId="5879"/>
    <cellStyle name="40% - Ênfase3 38 7" xfId="5880"/>
    <cellStyle name="40% - Ênfase3 39" xfId="5881"/>
    <cellStyle name="40% - Ênfase3 39 2" xfId="5882"/>
    <cellStyle name="40% - Ênfase3 39 3" xfId="5883"/>
    <cellStyle name="40% - Ênfase3 39 4" xfId="5884"/>
    <cellStyle name="40% - Ênfase3 39 5" xfId="5885"/>
    <cellStyle name="40% - Ênfase3 39 6" xfId="5886"/>
    <cellStyle name="40% - Ênfase3 39 7" xfId="5887"/>
    <cellStyle name="40% - Ênfase3 4" xfId="5888"/>
    <cellStyle name="40% - Ênfase3 4 2" xfId="5889"/>
    <cellStyle name="40% - Ênfase3 4 2 2" xfId="5890"/>
    <cellStyle name="40% - Ênfase3 4 2 3" xfId="5891"/>
    <cellStyle name="40% - Ênfase3 4 2 4" xfId="5892"/>
    <cellStyle name="40% - Ênfase3 4 2 5" xfId="5893"/>
    <cellStyle name="40% - Ênfase3 4 2 6" xfId="5894"/>
    <cellStyle name="40% - Ênfase3 4 2 7" xfId="5895"/>
    <cellStyle name="40% - Ênfase3 4 3" xfId="5896"/>
    <cellStyle name="40% - Ênfase3 4 4" xfId="5897"/>
    <cellStyle name="40% - Ênfase3 4 5" xfId="5898"/>
    <cellStyle name="40% - Ênfase3 4 6" xfId="5899"/>
    <cellStyle name="40% - Ênfase3 4 7" xfId="5900"/>
    <cellStyle name="40% - Ênfase3 4 8" xfId="5901"/>
    <cellStyle name="40% - Ênfase3 4 9" xfId="24446"/>
    <cellStyle name="40% - Ênfase3 40" xfId="5902"/>
    <cellStyle name="40% - Ênfase3 40 2" xfId="5903"/>
    <cellStyle name="40% - Ênfase3 40 3" xfId="5904"/>
    <cellStyle name="40% - Ênfase3 40 4" xfId="5905"/>
    <cellStyle name="40% - Ênfase3 40 5" xfId="5906"/>
    <cellStyle name="40% - Ênfase3 40 6" xfId="5907"/>
    <cellStyle name="40% - Ênfase3 40 7" xfId="5908"/>
    <cellStyle name="40% - Ênfase3 41" xfId="5909"/>
    <cellStyle name="40% - Ênfase3 41 2" xfId="5910"/>
    <cellStyle name="40% - Ênfase3 41 3" xfId="5911"/>
    <cellStyle name="40% - Ênfase3 41 4" xfId="5912"/>
    <cellStyle name="40% - Ênfase3 41 5" xfId="5913"/>
    <cellStyle name="40% - Ênfase3 41 6" xfId="5914"/>
    <cellStyle name="40% - Ênfase3 41 7" xfId="5915"/>
    <cellStyle name="40% - Ênfase3 42" xfId="5916"/>
    <cellStyle name="40% - Ênfase3 42 2" xfId="5917"/>
    <cellStyle name="40% - Ênfase3 42 3" xfId="5918"/>
    <cellStyle name="40% - Ênfase3 42 4" xfId="5919"/>
    <cellStyle name="40% - Ênfase3 42 5" xfId="5920"/>
    <cellStyle name="40% - Ênfase3 42 6" xfId="5921"/>
    <cellStyle name="40% - Ênfase3 42 7" xfId="5922"/>
    <cellStyle name="40% - Ênfase3 43" xfId="5923"/>
    <cellStyle name="40% - Ênfase3 43 2" xfId="5924"/>
    <cellStyle name="40% - Ênfase3 43 3" xfId="5925"/>
    <cellStyle name="40% - Ênfase3 43 4" xfId="5926"/>
    <cellStyle name="40% - Ênfase3 43 5" xfId="5927"/>
    <cellStyle name="40% - Ênfase3 43 6" xfId="5928"/>
    <cellStyle name="40% - Ênfase3 43 7" xfId="5929"/>
    <cellStyle name="40% - Ênfase3 44" xfId="5930"/>
    <cellStyle name="40% - Ênfase3 44 2" xfId="5931"/>
    <cellStyle name="40% - Ênfase3 44 3" xfId="5932"/>
    <cellStyle name="40% - Ênfase3 44 4" xfId="5933"/>
    <cellStyle name="40% - Ênfase3 44 5" xfId="5934"/>
    <cellStyle name="40% - Ênfase3 44 6" xfId="5935"/>
    <cellStyle name="40% - Ênfase3 44 7" xfId="5936"/>
    <cellStyle name="40% - Ênfase3 45" xfId="23989"/>
    <cellStyle name="40% - Ênfase3 46" xfId="23990"/>
    <cellStyle name="40% - Ênfase3 47" xfId="23991"/>
    <cellStyle name="40% - Ênfase3 48" xfId="24118"/>
    <cellStyle name="40% - Ênfase3 48 2" xfId="27683"/>
    <cellStyle name="40% - Ênfase3 49" xfId="27736"/>
    <cellStyle name="40% - Ênfase3 5" xfId="5937"/>
    <cellStyle name="40% - Ênfase3 5 2" xfId="5938"/>
    <cellStyle name="40% - Ênfase3 5 2 2" xfId="5939"/>
    <cellStyle name="40% - Ênfase3 5 2 3" xfId="5940"/>
    <cellStyle name="40% - Ênfase3 5 2 4" xfId="5941"/>
    <cellStyle name="40% - Ênfase3 5 2 5" xfId="5942"/>
    <cellStyle name="40% - Ênfase3 5 2 6" xfId="5943"/>
    <cellStyle name="40% - Ênfase3 5 2 7" xfId="5944"/>
    <cellStyle name="40% - Ênfase3 5 3" xfId="5945"/>
    <cellStyle name="40% - Ênfase3 5 4" xfId="5946"/>
    <cellStyle name="40% - Ênfase3 5 5" xfId="5947"/>
    <cellStyle name="40% - Ênfase3 5 6" xfId="5948"/>
    <cellStyle name="40% - Ênfase3 5 7" xfId="5949"/>
    <cellStyle name="40% - Ênfase3 5 8" xfId="5950"/>
    <cellStyle name="40% - Ênfase3 5 9" xfId="24447"/>
    <cellStyle name="40% - Ênfase3 50" xfId="27749"/>
    <cellStyle name="40% - Ênfase3 51" xfId="27718"/>
    <cellStyle name="40% - Ênfase3 52" xfId="27779"/>
    <cellStyle name="40% - Ênfase3 6" xfId="5951"/>
    <cellStyle name="40% - Ênfase3 6 2" xfId="5952"/>
    <cellStyle name="40% - Ênfase3 6 2 2" xfId="5953"/>
    <cellStyle name="40% - Ênfase3 6 2 3" xfId="5954"/>
    <cellStyle name="40% - Ênfase3 6 2 4" xfId="5955"/>
    <cellStyle name="40% - Ênfase3 6 2 5" xfId="5956"/>
    <cellStyle name="40% - Ênfase3 6 2 6" xfId="5957"/>
    <cellStyle name="40% - Ênfase3 6 2 7" xfId="5958"/>
    <cellStyle name="40% - Ênfase3 6 3" xfId="5959"/>
    <cellStyle name="40% - Ênfase3 6 4" xfId="5960"/>
    <cellStyle name="40% - Ênfase3 6 5" xfId="5961"/>
    <cellStyle name="40% - Ênfase3 6 6" xfId="5962"/>
    <cellStyle name="40% - Ênfase3 6 7" xfId="5963"/>
    <cellStyle name="40% - Ênfase3 6 8" xfId="5964"/>
    <cellStyle name="40% - Ênfase3 7" xfId="5965"/>
    <cellStyle name="40% - Ênfase3 7 2" xfId="5966"/>
    <cellStyle name="40% - Ênfase3 7 2 2" xfId="5967"/>
    <cellStyle name="40% - Ênfase3 7 2 3" xfId="5968"/>
    <cellStyle name="40% - Ênfase3 7 2 4" xfId="5969"/>
    <cellStyle name="40% - Ênfase3 7 2 5" xfId="5970"/>
    <cellStyle name="40% - Ênfase3 7 2 6" xfId="5971"/>
    <cellStyle name="40% - Ênfase3 7 2 7" xfId="5972"/>
    <cellStyle name="40% - Ênfase3 7 3" xfId="5973"/>
    <cellStyle name="40% - Ênfase3 7 4" xfId="5974"/>
    <cellStyle name="40% - Ênfase3 7 5" xfId="5975"/>
    <cellStyle name="40% - Ênfase3 7 6" xfId="5976"/>
    <cellStyle name="40% - Ênfase3 7 7" xfId="5977"/>
    <cellStyle name="40% - Ênfase3 7 8" xfId="5978"/>
    <cellStyle name="40% - Ênfase3 8" xfId="5979"/>
    <cellStyle name="40% - Ênfase3 8 2" xfId="5980"/>
    <cellStyle name="40% - Ênfase3 8 2 2" xfId="5981"/>
    <cellStyle name="40% - Ênfase3 8 2 3" xfId="5982"/>
    <cellStyle name="40% - Ênfase3 8 2 4" xfId="5983"/>
    <cellStyle name="40% - Ênfase3 8 2 5" xfId="5984"/>
    <cellStyle name="40% - Ênfase3 8 2 6" xfId="5985"/>
    <cellStyle name="40% - Ênfase3 8 2 7" xfId="5986"/>
    <cellStyle name="40% - Ênfase3 8 3" xfId="5987"/>
    <cellStyle name="40% - Ênfase3 8 4" xfId="5988"/>
    <cellStyle name="40% - Ênfase3 8 5" xfId="5989"/>
    <cellStyle name="40% - Ênfase3 8 6" xfId="5990"/>
    <cellStyle name="40% - Ênfase3 8 7" xfId="5991"/>
    <cellStyle name="40% - Ênfase3 8 8" xfId="5992"/>
    <cellStyle name="40% - Ênfase3 9" xfId="5993"/>
    <cellStyle name="40% - Ênfase3 9 2" xfId="5994"/>
    <cellStyle name="40% - Ênfase3 9 2 2" xfId="5995"/>
    <cellStyle name="40% - Ênfase3 9 2 3" xfId="5996"/>
    <cellStyle name="40% - Ênfase3 9 2 4" xfId="5997"/>
    <cellStyle name="40% - Ênfase3 9 2 5" xfId="5998"/>
    <cellStyle name="40% - Ênfase3 9 2 6" xfId="5999"/>
    <cellStyle name="40% - Ênfase3 9 2 7" xfId="6000"/>
    <cellStyle name="40% - Ênfase3 9 3" xfId="6001"/>
    <cellStyle name="40% - Ênfase3 9 4" xfId="6002"/>
    <cellStyle name="40% - Ênfase3 9 5" xfId="6003"/>
    <cellStyle name="40% - Ênfase3 9 6" xfId="6004"/>
    <cellStyle name="40% - Ênfase3 9 7" xfId="6005"/>
    <cellStyle name="40% - Ênfase3 9 8" xfId="6006"/>
    <cellStyle name="40% - Ênfase4" xfId="36" builtinId="43" customBuiltin="1"/>
    <cellStyle name="40% - Ênfase4 10" xfId="6007"/>
    <cellStyle name="40% - Ênfase4 10 2" xfId="6008"/>
    <cellStyle name="40% - Ênfase4 10 2 2" xfId="6009"/>
    <cellStyle name="40% - Ênfase4 10 2 3" xfId="6010"/>
    <cellStyle name="40% - Ênfase4 10 2 4" xfId="6011"/>
    <cellStyle name="40% - Ênfase4 10 2 5" xfId="6012"/>
    <cellStyle name="40% - Ênfase4 10 2 6" xfId="6013"/>
    <cellStyle name="40% - Ênfase4 10 2 7" xfId="6014"/>
    <cellStyle name="40% - Ênfase4 10 3" xfId="6015"/>
    <cellStyle name="40% - Ênfase4 10 4" xfId="6016"/>
    <cellStyle name="40% - Ênfase4 10 5" xfId="6017"/>
    <cellStyle name="40% - Ênfase4 10 6" xfId="6018"/>
    <cellStyle name="40% - Ênfase4 10 7" xfId="6019"/>
    <cellStyle name="40% - Ênfase4 10 8" xfId="6020"/>
    <cellStyle name="40% - Ênfase4 11" xfId="6021"/>
    <cellStyle name="40% - Ênfase4 11 2" xfId="6022"/>
    <cellStyle name="40% - Ênfase4 11 2 2" xfId="6023"/>
    <cellStyle name="40% - Ênfase4 11 2 3" xfId="6024"/>
    <cellStyle name="40% - Ênfase4 11 2 4" xfId="6025"/>
    <cellStyle name="40% - Ênfase4 11 2 5" xfId="6026"/>
    <cellStyle name="40% - Ênfase4 11 2 6" xfId="6027"/>
    <cellStyle name="40% - Ênfase4 11 2 7" xfId="6028"/>
    <cellStyle name="40% - Ênfase4 11 3" xfId="6029"/>
    <cellStyle name="40% - Ênfase4 11 4" xfId="6030"/>
    <cellStyle name="40% - Ênfase4 11 5" xfId="6031"/>
    <cellStyle name="40% - Ênfase4 11 6" xfId="6032"/>
    <cellStyle name="40% - Ênfase4 11 7" xfId="6033"/>
    <cellStyle name="40% - Ênfase4 11 8" xfId="6034"/>
    <cellStyle name="40% - Ênfase4 12" xfId="6035"/>
    <cellStyle name="40% - Ênfase4 12 2" xfId="6036"/>
    <cellStyle name="40% - Ênfase4 12 2 2" xfId="6037"/>
    <cellStyle name="40% - Ênfase4 12 2 3" xfId="6038"/>
    <cellStyle name="40% - Ênfase4 12 2 4" xfId="6039"/>
    <cellStyle name="40% - Ênfase4 12 2 5" xfId="6040"/>
    <cellStyle name="40% - Ênfase4 12 2 6" xfId="6041"/>
    <cellStyle name="40% - Ênfase4 12 2 7" xfId="6042"/>
    <cellStyle name="40% - Ênfase4 12 3" xfId="6043"/>
    <cellStyle name="40% - Ênfase4 12 4" xfId="6044"/>
    <cellStyle name="40% - Ênfase4 12 5" xfId="6045"/>
    <cellStyle name="40% - Ênfase4 12 6" xfId="6046"/>
    <cellStyle name="40% - Ênfase4 12 7" xfId="6047"/>
    <cellStyle name="40% - Ênfase4 12 8" xfId="6048"/>
    <cellStyle name="40% - Ênfase4 13" xfId="6049"/>
    <cellStyle name="40% - Ênfase4 13 2" xfId="6050"/>
    <cellStyle name="40% - Ênfase4 13 2 2" xfId="6051"/>
    <cellStyle name="40% - Ênfase4 13 2 3" xfId="6052"/>
    <cellStyle name="40% - Ênfase4 13 2 4" xfId="6053"/>
    <cellStyle name="40% - Ênfase4 13 2 5" xfId="6054"/>
    <cellStyle name="40% - Ênfase4 13 2 6" xfId="6055"/>
    <cellStyle name="40% - Ênfase4 13 2 7" xfId="6056"/>
    <cellStyle name="40% - Ênfase4 13 3" xfId="6057"/>
    <cellStyle name="40% - Ênfase4 13 4" xfId="6058"/>
    <cellStyle name="40% - Ênfase4 13 5" xfId="6059"/>
    <cellStyle name="40% - Ênfase4 13 6" xfId="6060"/>
    <cellStyle name="40% - Ênfase4 13 7" xfId="6061"/>
    <cellStyle name="40% - Ênfase4 13 8" xfId="6062"/>
    <cellStyle name="40% - Ênfase4 14" xfId="6063"/>
    <cellStyle name="40% - Ênfase4 14 2" xfId="6064"/>
    <cellStyle name="40% - Ênfase4 14 2 2" xfId="6065"/>
    <cellStyle name="40% - Ênfase4 14 2 3" xfId="6066"/>
    <cellStyle name="40% - Ênfase4 14 2 4" xfId="6067"/>
    <cellStyle name="40% - Ênfase4 14 2 5" xfId="6068"/>
    <cellStyle name="40% - Ênfase4 14 2 6" xfId="6069"/>
    <cellStyle name="40% - Ênfase4 14 2 7" xfId="6070"/>
    <cellStyle name="40% - Ênfase4 14 3" xfId="6071"/>
    <cellStyle name="40% - Ênfase4 14 4" xfId="6072"/>
    <cellStyle name="40% - Ênfase4 14 5" xfId="6073"/>
    <cellStyle name="40% - Ênfase4 14 6" xfId="6074"/>
    <cellStyle name="40% - Ênfase4 14 7" xfId="6075"/>
    <cellStyle name="40% - Ênfase4 14 8" xfId="6076"/>
    <cellStyle name="40% - Ênfase4 15" xfId="6077"/>
    <cellStyle name="40% - Ênfase4 15 2" xfId="6078"/>
    <cellStyle name="40% - Ênfase4 15 2 2" xfId="6079"/>
    <cellStyle name="40% - Ênfase4 15 2 3" xfId="6080"/>
    <cellStyle name="40% - Ênfase4 15 2 4" xfId="6081"/>
    <cellStyle name="40% - Ênfase4 15 2 5" xfId="6082"/>
    <cellStyle name="40% - Ênfase4 15 2 6" xfId="6083"/>
    <cellStyle name="40% - Ênfase4 15 2 7" xfId="6084"/>
    <cellStyle name="40% - Ênfase4 15 3" xfId="6085"/>
    <cellStyle name="40% - Ênfase4 15 4" xfId="6086"/>
    <cellStyle name="40% - Ênfase4 15 5" xfId="6087"/>
    <cellStyle name="40% - Ênfase4 15 6" xfId="6088"/>
    <cellStyle name="40% - Ênfase4 15 7" xfId="6089"/>
    <cellStyle name="40% - Ênfase4 15 8" xfId="6090"/>
    <cellStyle name="40% - Ênfase4 16" xfId="6091"/>
    <cellStyle name="40% - Ênfase4 16 2" xfId="6092"/>
    <cellStyle name="40% - Ênfase4 16 2 2" xfId="6093"/>
    <cellStyle name="40% - Ênfase4 16 2 3" xfId="6094"/>
    <cellStyle name="40% - Ênfase4 16 2 4" xfId="6095"/>
    <cellStyle name="40% - Ênfase4 16 2 5" xfId="6096"/>
    <cellStyle name="40% - Ênfase4 16 2 6" xfId="6097"/>
    <cellStyle name="40% - Ênfase4 16 2 7" xfId="6098"/>
    <cellStyle name="40% - Ênfase4 16 3" xfId="6099"/>
    <cellStyle name="40% - Ênfase4 16 4" xfId="6100"/>
    <cellStyle name="40% - Ênfase4 16 5" xfId="6101"/>
    <cellStyle name="40% - Ênfase4 16 6" xfId="6102"/>
    <cellStyle name="40% - Ênfase4 16 7" xfId="6103"/>
    <cellStyle name="40% - Ênfase4 16 8" xfId="6104"/>
    <cellStyle name="40% - Ênfase4 17" xfId="6105"/>
    <cellStyle name="40% - Ênfase4 17 2" xfId="6106"/>
    <cellStyle name="40% - Ênfase4 17 3" xfId="6107"/>
    <cellStyle name="40% - Ênfase4 17 4" xfId="6108"/>
    <cellStyle name="40% - Ênfase4 17 5" xfId="6109"/>
    <cellStyle name="40% - Ênfase4 17 6" xfId="6110"/>
    <cellStyle name="40% - Ênfase4 17 7" xfId="6111"/>
    <cellStyle name="40% - Ênfase4 18" xfId="6112"/>
    <cellStyle name="40% - Ênfase4 18 2" xfId="6113"/>
    <cellStyle name="40% - Ênfase4 18 3" xfId="6114"/>
    <cellStyle name="40% - Ênfase4 18 4" xfId="6115"/>
    <cellStyle name="40% - Ênfase4 18 5" xfId="6116"/>
    <cellStyle name="40% - Ênfase4 18 6" xfId="6117"/>
    <cellStyle name="40% - Ênfase4 18 7" xfId="6118"/>
    <cellStyle name="40% - Ênfase4 19" xfId="6119"/>
    <cellStyle name="40% - Ênfase4 19 2" xfId="6120"/>
    <cellStyle name="40% - Ênfase4 19 3" xfId="6121"/>
    <cellStyle name="40% - Ênfase4 19 4" xfId="6122"/>
    <cellStyle name="40% - Ênfase4 19 5" xfId="6123"/>
    <cellStyle name="40% - Ênfase4 19 6" xfId="6124"/>
    <cellStyle name="40% - Ênfase4 19 7" xfId="6125"/>
    <cellStyle name="40% - Ênfase4 2" xfId="6126"/>
    <cellStyle name="40% - Ênfase4 2 10" xfId="6127"/>
    <cellStyle name="40% - Ênfase4 2 10 2" xfId="6128"/>
    <cellStyle name="40% - Ênfase4 2 10 2 2" xfId="6129"/>
    <cellStyle name="40% - Ênfase4 2 10 2 3" xfId="6130"/>
    <cellStyle name="40% - Ênfase4 2 10 2 4" xfId="6131"/>
    <cellStyle name="40% - Ênfase4 2 10 2 5" xfId="6132"/>
    <cellStyle name="40% - Ênfase4 2 10 2 6" xfId="6133"/>
    <cellStyle name="40% - Ênfase4 2 10 2 7" xfId="6134"/>
    <cellStyle name="40% - Ênfase4 2 10 3" xfId="6135"/>
    <cellStyle name="40% - Ênfase4 2 10 4" xfId="6136"/>
    <cellStyle name="40% - Ênfase4 2 10 5" xfId="6137"/>
    <cellStyle name="40% - Ênfase4 2 10 6" xfId="6138"/>
    <cellStyle name="40% - Ênfase4 2 10 7" xfId="6139"/>
    <cellStyle name="40% - Ênfase4 2 10 8" xfId="6140"/>
    <cellStyle name="40% - Ênfase4 2 11" xfId="6141"/>
    <cellStyle name="40% - Ênfase4 2 11 2" xfId="6142"/>
    <cellStyle name="40% - Ênfase4 2 11 3" xfId="6143"/>
    <cellStyle name="40% - Ênfase4 2 11 4" xfId="6144"/>
    <cellStyle name="40% - Ênfase4 2 11 5" xfId="6145"/>
    <cellStyle name="40% - Ênfase4 2 11 6" xfId="6146"/>
    <cellStyle name="40% - Ênfase4 2 11 7" xfId="6147"/>
    <cellStyle name="40% - Ênfase4 2 12" xfId="6148"/>
    <cellStyle name="40% - Ênfase4 2 13" xfId="6149"/>
    <cellStyle name="40% - Ênfase4 2 14" xfId="6150"/>
    <cellStyle name="40% - Ênfase4 2 15" xfId="6151"/>
    <cellStyle name="40% - Ênfase4 2 16" xfId="6152"/>
    <cellStyle name="40% - Ênfase4 2 17" xfId="6153"/>
    <cellStyle name="40% - Ênfase4 2 18" xfId="24121"/>
    <cellStyle name="40% - Ênfase4 2 2" xfId="6154"/>
    <cellStyle name="40% - Ênfase4 2 2 2" xfId="6155"/>
    <cellStyle name="40% - Ênfase4 2 2 2 2" xfId="6156"/>
    <cellStyle name="40% - Ênfase4 2 2 2 3" xfId="6157"/>
    <cellStyle name="40% - Ênfase4 2 2 2 4" xfId="6158"/>
    <cellStyle name="40% - Ênfase4 2 2 2 5" xfId="6159"/>
    <cellStyle name="40% - Ênfase4 2 2 2 6" xfId="6160"/>
    <cellStyle name="40% - Ênfase4 2 2 2 7" xfId="6161"/>
    <cellStyle name="40% - Ênfase4 2 2 3" xfId="6162"/>
    <cellStyle name="40% - Ênfase4 2 2 4" xfId="6163"/>
    <cellStyle name="40% - Ênfase4 2 2 5" xfId="6164"/>
    <cellStyle name="40% - Ênfase4 2 2 6" xfId="6165"/>
    <cellStyle name="40% - Ênfase4 2 2 7" xfId="6166"/>
    <cellStyle name="40% - Ênfase4 2 2 8" xfId="6167"/>
    <cellStyle name="40% - Ênfase4 2 2 9" xfId="24448"/>
    <cellStyle name="40% - Ênfase4 2 3" xfId="6168"/>
    <cellStyle name="40% - Ênfase4 2 3 2" xfId="6169"/>
    <cellStyle name="40% - Ênfase4 2 3 2 2" xfId="6170"/>
    <cellStyle name="40% - Ênfase4 2 3 2 3" xfId="6171"/>
    <cellStyle name="40% - Ênfase4 2 3 2 4" xfId="6172"/>
    <cellStyle name="40% - Ênfase4 2 3 2 5" xfId="6173"/>
    <cellStyle name="40% - Ênfase4 2 3 2 6" xfId="6174"/>
    <cellStyle name="40% - Ênfase4 2 3 2 7" xfId="6175"/>
    <cellStyle name="40% - Ênfase4 2 3 3" xfId="6176"/>
    <cellStyle name="40% - Ênfase4 2 3 4" xfId="6177"/>
    <cellStyle name="40% - Ênfase4 2 3 5" xfId="6178"/>
    <cellStyle name="40% - Ênfase4 2 3 6" xfId="6179"/>
    <cellStyle name="40% - Ênfase4 2 3 7" xfId="6180"/>
    <cellStyle name="40% - Ênfase4 2 3 8" xfId="6181"/>
    <cellStyle name="40% - Ênfase4 2 3 9" xfId="24449"/>
    <cellStyle name="40% - Ênfase4 2 4" xfId="6182"/>
    <cellStyle name="40% - Ênfase4 2 4 2" xfId="6183"/>
    <cellStyle name="40% - Ênfase4 2 4 2 2" xfId="6184"/>
    <cellStyle name="40% - Ênfase4 2 4 2 3" xfId="6185"/>
    <cellStyle name="40% - Ênfase4 2 4 2 4" xfId="6186"/>
    <cellStyle name="40% - Ênfase4 2 4 2 5" xfId="6187"/>
    <cellStyle name="40% - Ênfase4 2 4 2 6" xfId="6188"/>
    <cellStyle name="40% - Ênfase4 2 4 2 7" xfId="6189"/>
    <cellStyle name="40% - Ênfase4 2 4 3" xfId="6190"/>
    <cellStyle name="40% - Ênfase4 2 4 4" xfId="6191"/>
    <cellStyle name="40% - Ênfase4 2 4 5" xfId="6192"/>
    <cellStyle name="40% - Ênfase4 2 4 6" xfId="6193"/>
    <cellStyle name="40% - Ênfase4 2 4 7" xfId="6194"/>
    <cellStyle name="40% - Ênfase4 2 4 8" xfId="6195"/>
    <cellStyle name="40% - Ênfase4 2 4 9" xfId="24450"/>
    <cellStyle name="40% - Ênfase4 2 5" xfId="6196"/>
    <cellStyle name="40% - Ênfase4 2 5 2" xfId="6197"/>
    <cellStyle name="40% - Ênfase4 2 5 2 2" xfId="6198"/>
    <cellStyle name="40% - Ênfase4 2 5 2 3" xfId="6199"/>
    <cellStyle name="40% - Ênfase4 2 5 2 4" xfId="6200"/>
    <cellStyle name="40% - Ênfase4 2 5 2 5" xfId="6201"/>
    <cellStyle name="40% - Ênfase4 2 5 2 6" xfId="6202"/>
    <cellStyle name="40% - Ênfase4 2 5 2 7" xfId="6203"/>
    <cellStyle name="40% - Ênfase4 2 5 3" xfId="6204"/>
    <cellStyle name="40% - Ênfase4 2 5 4" xfId="6205"/>
    <cellStyle name="40% - Ênfase4 2 5 5" xfId="6206"/>
    <cellStyle name="40% - Ênfase4 2 5 6" xfId="6207"/>
    <cellStyle name="40% - Ênfase4 2 5 7" xfId="6208"/>
    <cellStyle name="40% - Ênfase4 2 5 8" xfId="6209"/>
    <cellStyle name="40% - Ênfase4 2 6" xfId="6210"/>
    <cellStyle name="40% - Ênfase4 2 6 2" xfId="6211"/>
    <cellStyle name="40% - Ênfase4 2 6 2 2" xfId="6212"/>
    <cellStyle name="40% - Ênfase4 2 6 2 3" xfId="6213"/>
    <cellStyle name="40% - Ênfase4 2 6 2 4" xfId="6214"/>
    <cellStyle name="40% - Ênfase4 2 6 2 5" xfId="6215"/>
    <cellStyle name="40% - Ênfase4 2 6 2 6" xfId="6216"/>
    <cellStyle name="40% - Ênfase4 2 6 2 7" xfId="6217"/>
    <cellStyle name="40% - Ênfase4 2 6 3" xfId="6218"/>
    <cellStyle name="40% - Ênfase4 2 6 4" xfId="6219"/>
    <cellStyle name="40% - Ênfase4 2 6 5" xfId="6220"/>
    <cellStyle name="40% - Ênfase4 2 6 6" xfId="6221"/>
    <cellStyle name="40% - Ênfase4 2 6 7" xfId="6222"/>
    <cellStyle name="40% - Ênfase4 2 6 8" xfId="6223"/>
    <cellStyle name="40% - Ênfase4 2 7" xfId="6224"/>
    <cellStyle name="40% - Ênfase4 2 7 2" xfId="6225"/>
    <cellStyle name="40% - Ênfase4 2 7 2 2" xfId="6226"/>
    <cellStyle name="40% - Ênfase4 2 7 2 3" xfId="6227"/>
    <cellStyle name="40% - Ênfase4 2 7 2 4" xfId="6228"/>
    <cellStyle name="40% - Ênfase4 2 7 2 5" xfId="6229"/>
    <cellStyle name="40% - Ênfase4 2 7 2 6" xfId="6230"/>
    <cellStyle name="40% - Ênfase4 2 7 2 7" xfId="6231"/>
    <cellStyle name="40% - Ênfase4 2 7 3" xfId="6232"/>
    <cellStyle name="40% - Ênfase4 2 7 4" xfId="6233"/>
    <cellStyle name="40% - Ênfase4 2 7 5" xfId="6234"/>
    <cellStyle name="40% - Ênfase4 2 7 6" xfId="6235"/>
    <cellStyle name="40% - Ênfase4 2 7 7" xfId="6236"/>
    <cellStyle name="40% - Ênfase4 2 7 8" xfId="6237"/>
    <cellStyle name="40% - Ênfase4 2 8" xfId="6238"/>
    <cellStyle name="40% - Ênfase4 2 8 2" xfId="6239"/>
    <cellStyle name="40% - Ênfase4 2 8 2 2" xfId="6240"/>
    <cellStyle name="40% - Ênfase4 2 8 2 3" xfId="6241"/>
    <cellStyle name="40% - Ênfase4 2 8 2 4" xfId="6242"/>
    <cellStyle name="40% - Ênfase4 2 8 2 5" xfId="6243"/>
    <cellStyle name="40% - Ênfase4 2 8 2 6" xfId="6244"/>
    <cellStyle name="40% - Ênfase4 2 8 2 7" xfId="6245"/>
    <cellStyle name="40% - Ênfase4 2 8 3" xfId="6246"/>
    <cellStyle name="40% - Ênfase4 2 8 4" xfId="6247"/>
    <cellStyle name="40% - Ênfase4 2 8 5" xfId="6248"/>
    <cellStyle name="40% - Ênfase4 2 8 6" xfId="6249"/>
    <cellStyle name="40% - Ênfase4 2 8 7" xfId="6250"/>
    <cellStyle name="40% - Ênfase4 2 8 8" xfId="6251"/>
    <cellStyle name="40% - Ênfase4 2 9" xfId="6252"/>
    <cellStyle name="40% - Ênfase4 2 9 2" xfId="6253"/>
    <cellStyle name="40% - Ênfase4 2 9 2 2" xfId="6254"/>
    <cellStyle name="40% - Ênfase4 2 9 2 3" xfId="6255"/>
    <cellStyle name="40% - Ênfase4 2 9 2 4" xfId="6256"/>
    <cellStyle name="40% - Ênfase4 2 9 2 5" xfId="6257"/>
    <cellStyle name="40% - Ênfase4 2 9 2 6" xfId="6258"/>
    <cellStyle name="40% - Ênfase4 2 9 2 7" xfId="6259"/>
    <cellStyle name="40% - Ênfase4 2 9 3" xfId="6260"/>
    <cellStyle name="40% - Ênfase4 2 9 4" xfId="6261"/>
    <cellStyle name="40% - Ênfase4 2 9 5" xfId="6262"/>
    <cellStyle name="40% - Ênfase4 2 9 6" xfId="6263"/>
    <cellStyle name="40% - Ênfase4 2 9 7" xfId="6264"/>
    <cellStyle name="40% - Ênfase4 2 9 8" xfId="6265"/>
    <cellStyle name="40% - Ênfase4 2_Compo" xfId="24451"/>
    <cellStyle name="40% - Ênfase4 20" xfId="6266"/>
    <cellStyle name="40% - Ênfase4 20 2" xfId="6267"/>
    <cellStyle name="40% - Ênfase4 20 3" xfId="6268"/>
    <cellStyle name="40% - Ênfase4 20 4" xfId="6269"/>
    <cellStyle name="40% - Ênfase4 20 5" xfId="6270"/>
    <cellStyle name="40% - Ênfase4 20 6" xfId="6271"/>
    <cellStyle name="40% - Ênfase4 20 7" xfId="6272"/>
    <cellStyle name="40% - Ênfase4 21" xfId="6273"/>
    <cellStyle name="40% - Ênfase4 21 2" xfId="6274"/>
    <cellStyle name="40% - Ênfase4 21 3" xfId="6275"/>
    <cellStyle name="40% - Ênfase4 21 4" xfId="6276"/>
    <cellStyle name="40% - Ênfase4 21 5" xfId="6277"/>
    <cellStyle name="40% - Ênfase4 21 6" xfId="6278"/>
    <cellStyle name="40% - Ênfase4 21 7" xfId="6279"/>
    <cellStyle name="40% - Ênfase4 22" xfId="6280"/>
    <cellStyle name="40% - Ênfase4 22 2" xfId="6281"/>
    <cellStyle name="40% - Ênfase4 22 3" xfId="6282"/>
    <cellStyle name="40% - Ênfase4 22 4" xfId="6283"/>
    <cellStyle name="40% - Ênfase4 22 5" xfId="6284"/>
    <cellStyle name="40% - Ênfase4 22 6" xfId="6285"/>
    <cellStyle name="40% - Ênfase4 22 7" xfId="6286"/>
    <cellStyle name="40% - Ênfase4 23" xfId="6287"/>
    <cellStyle name="40% - Ênfase4 23 2" xfId="6288"/>
    <cellStyle name="40% - Ênfase4 23 3" xfId="6289"/>
    <cellStyle name="40% - Ênfase4 23 4" xfId="6290"/>
    <cellStyle name="40% - Ênfase4 23 5" xfId="6291"/>
    <cellStyle name="40% - Ênfase4 23 6" xfId="6292"/>
    <cellStyle name="40% - Ênfase4 23 7" xfId="6293"/>
    <cellStyle name="40% - Ênfase4 24" xfId="6294"/>
    <cellStyle name="40% - Ênfase4 24 2" xfId="6295"/>
    <cellStyle name="40% - Ênfase4 24 3" xfId="6296"/>
    <cellStyle name="40% - Ênfase4 24 4" xfId="6297"/>
    <cellStyle name="40% - Ênfase4 24 5" xfId="6298"/>
    <cellStyle name="40% - Ênfase4 24 6" xfId="6299"/>
    <cellStyle name="40% - Ênfase4 24 7" xfId="6300"/>
    <cellStyle name="40% - Ênfase4 25" xfId="6301"/>
    <cellStyle name="40% - Ênfase4 25 2" xfId="6302"/>
    <cellStyle name="40% - Ênfase4 25 3" xfId="6303"/>
    <cellStyle name="40% - Ênfase4 25 4" xfId="6304"/>
    <cellStyle name="40% - Ênfase4 25 5" xfId="6305"/>
    <cellStyle name="40% - Ênfase4 25 6" xfId="6306"/>
    <cellStyle name="40% - Ênfase4 25 7" xfId="6307"/>
    <cellStyle name="40% - Ênfase4 26" xfId="6308"/>
    <cellStyle name="40% - Ênfase4 26 2" xfId="6309"/>
    <cellStyle name="40% - Ênfase4 26 3" xfId="6310"/>
    <cellStyle name="40% - Ênfase4 26 4" xfId="6311"/>
    <cellStyle name="40% - Ênfase4 26 5" xfId="6312"/>
    <cellStyle name="40% - Ênfase4 26 6" xfId="6313"/>
    <cellStyle name="40% - Ênfase4 26 7" xfId="6314"/>
    <cellStyle name="40% - Ênfase4 27" xfId="6315"/>
    <cellStyle name="40% - Ênfase4 27 2" xfId="6316"/>
    <cellStyle name="40% - Ênfase4 27 3" xfId="6317"/>
    <cellStyle name="40% - Ênfase4 27 4" xfId="6318"/>
    <cellStyle name="40% - Ênfase4 27 5" xfId="6319"/>
    <cellStyle name="40% - Ênfase4 27 6" xfId="6320"/>
    <cellStyle name="40% - Ênfase4 27 7" xfId="6321"/>
    <cellStyle name="40% - Ênfase4 28" xfId="6322"/>
    <cellStyle name="40% - Ênfase4 28 2" xfId="6323"/>
    <cellStyle name="40% - Ênfase4 28 3" xfId="6324"/>
    <cellStyle name="40% - Ênfase4 28 4" xfId="6325"/>
    <cellStyle name="40% - Ênfase4 28 5" xfId="6326"/>
    <cellStyle name="40% - Ênfase4 28 6" xfId="6327"/>
    <cellStyle name="40% - Ênfase4 28 7" xfId="6328"/>
    <cellStyle name="40% - Ênfase4 29" xfId="6329"/>
    <cellStyle name="40% - Ênfase4 29 2" xfId="6330"/>
    <cellStyle name="40% - Ênfase4 29 3" xfId="6331"/>
    <cellStyle name="40% - Ênfase4 29 4" xfId="6332"/>
    <cellStyle name="40% - Ênfase4 29 5" xfId="6333"/>
    <cellStyle name="40% - Ênfase4 29 6" xfId="6334"/>
    <cellStyle name="40% - Ênfase4 29 7" xfId="6335"/>
    <cellStyle name="40% - Ênfase4 3" xfId="6336"/>
    <cellStyle name="40% - Ênfase4 3 10" xfId="6337"/>
    <cellStyle name="40% - Ênfase4 3 10 2" xfId="6338"/>
    <cellStyle name="40% - Ênfase4 3 10 2 2" xfId="6339"/>
    <cellStyle name="40% - Ênfase4 3 10 2 3" xfId="6340"/>
    <cellStyle name="40% - Ênfase4 3 10 2 4" xfId="6341"/>
    <cellStyle name="40% - Ênfase4 3 10 2 5" xfId="6342"/>
    <cellStyle name="40% - Ênfase4 3 10 2 6" xfId="6343"/>
    <cellStyle name="40% - Ênfase4 3 10 2 7" xfId="6344"/>
    <cellStyle name="40% - Ênfase4 3 10 3" xfId="6345"/>
    <cellStyle name="40% - Ênfase4 3 10 4" xfId="6346"/>
    <cellStyle name="40% - Ênfase4 3 10 5" xfId="6347"/>
    <cellStyle name="40% - Ênfase4 3 10 6" xfId="6348"/>
    <cellStyle name="40% - Ênfase4 3 10 7" xfId="6349"/>
    <cellStyle name="40% - Ênfase4 3 10 8" xfId="6350"/>
    <cellStyle name="40% - Ênfase4 3 11" xfId="6351"/>
    <cellStyle name="40% - Ênfase4 3 11 2" xfId="6352"/>
    <cellStyle name="40% - Ênfase4 3 11 3" xfId="6353"/>
    <cellStyle name="40% - Ênfase4 3 11 4" xfId="6354"/>
    <cellStyle name="40% - Ênfase4 3 11 5" xfId="6355"/>
    <cellStyle name="40% - Ênfase4 3 11 6" xfId="6356"/>
    <cellStyle name="40% - Ênfase4 3 11 7" xfId="6357"/>
    <cellStyle name="40% - Ênfase4 3 12" xfId="6358"/>
    <cellStyle name="40% - Ênfase4 3 13" xfId="6359"/>
    <cellStyle name="40% - Ênfase4 3 14" xfId="6360"/>
    <cellStyle name="40% - Ênfase4 3 15" xfId="6361"/>
    <cellStyle name="40% - Ênfase4 3 16" xfId="6362"/>
    <cellStyle name="40% - Ênfase4 3 17" xfId="6363"/>
    <cellStyle name="40% - Ênfase4 3 18" xfId="24452"/>
    <cellStyle name="40% - Ênfase4 3 2" xfId="6364"/>
    <cellStyle name="40% - Ênfase4 3 2 2" xfId="6365"/>
    <cellStyle name="40% - Ênfase4 3 2 2 2" xfId="6366"/>
    <cellStyle name="40% - Ênfase4 3 2 2 3" xfId="6367"/>
    <cellStyle name="40% - Ênfase4 3 2 2 4" xfId="6368"/>
    <cellStyle name="40% - Ênfase4 3 2 2 5" xfId="6369"/>
    <cellStyle name="40% - Ênfase4 3 2 2 6" xfId="6370"/>
    <cellStyle name="40% - Ênfase4 3 2 2 7" xfId="6371"/>
    <cellStyle name="40% - Ênfase4 3 2 3" xfId="6372"/>
    <cellStyle name="40% - Ênfase4 3 2 4" xfId="6373"/>
    <cellStyle name="40% - Ênfase4 3 2 5" xfId="6374"/>
    <cellStyle name="40% - Ênfase4 3 2 6" xfId="6375"/>
    <cellStyle name="40% - Ênfase4 3 2 7" xfId="6376"/>
    <cellStyle name="40% - Ênfase4 3 2 8" xfId="6377"/>
    <cellStyle name="40% - Ênfase4 3 3" xfId="6378"/>
    <cellStyle name="40% - Ênfase4 3 3 2" xfId="6379"/>
    <cellStyle name="40% - Ênfase4 3 3 2 2" xfId="6380"/>
    <cellStyle name="40% - Ênfase4 3 3 2 3" xfId="6381"/>
    <cellStyle name="40% - Ênfase4 3 3 2 4" xfId="6382"/>
    <cellStyle name="40% - Ênfase4 3 3 2 5" xfId="6383"/>
    <cellStyle name="40% - Ênfase4 3 3 2 6" xfId="6384"/>
    <cellStyle name="40% - Ênfase4 3 3 2 7" xfId="6385"/>
    <cellStyle name="40% - Ênfase4 3 3 3" xfId="6386"/>
    <cellStyle name="40% - Ênfase4 3 3 4" xfId="6387"/>
    <cellStyle name="40% - Ênfase4 3 3 5" xfId="6388"/>
    <cellStyle name="40% - Ênfase4 3 3 6" xfId="6389"/>
    <cellStyle name="40% - Ênfase4 3 3 7" xfId="6390"/>
    <cellStyle name="40% - Ênfase4 3 3 8" xfId="6391"/>
    <cellStyle name="40% - Ênfase4 3 4" xfId="6392"/>
    <cellStyle name="40% - Ênfase4 3 4 2" xfId="6393"/>
    <cellStyle name="40% - Ênfase4 3 4 2 2" xfId="6394"/>
    <cellStyle name="40% - Ênfase4 3 4 2 3" xfId="6395"/>
    <cellStyle name="40% - Ênfase4 3 4 2 4" xfId="6396"/>
    <cellStyle name="40% - Ênfase4 3 4 2 5" xfId="6397"/>
    <cellStyle name="40% - Ênfase4 3 4 2 6" xfId="6398"/>
    <cellStyle name="40% - Ênfase4 3 4 2 7" xfId="6399"/>
    <cellStyle name="40% - Ênfase4 3 4 3" xfId="6400"/>
    <cellStyle name="40% - Ênfase4 3 4 4" xfId="6401"/>
    <cellStyle name="40% - Ênfase4 3 4 5" xfId="6402"/>
    <cellStyle name="40% - Ênfase4 3 4 6" xfId="6403"/>
    <cellStyle name="40% - Ênfase4 3 4 7" xfId="6404"/>
    <cellStyle name="40% - Ênfase4 3 4 8" xfId="6405"/>
    <cellStyle name="40% - Ênfase4 3 5" xfId="6406"/>
    <cellStyle name="40% - Ênfase4 3 5 2" xfId="6407"/>
    <cellStyle name="40% - Ênfase4 3 5 2 2" xfId="6408"/>
    <cellStyle name="40% - Ênfase4 3 5 2 3" xfId="6409"/>
    <cellStyle name="40% - Ênfase4 3 5 2 4" xfId="6410"/>
    <cellStyle name="40% - Ênfase4 3 5 2 5" xfId="6411"/>
    <cellStyle name="40% - Ênfase4 3 5 2 6" xfId="6412"/>
    <cellStyle name="40% - Ênfase4 3 5 2 7" xfId="6413"/>
    <cellStyle name="40% - Ênfase4 3 5 3" xfId="6414"/>
    <cellStyle name="40% - Ênfase4 3 5 4" xfId="6415"/>
    <cellStyle name="40% - Ênfase4 3 5 5" xfId="6416"/>
    <cellStyle name="40% - Ênfase4 3 5 6" xfId="6417"/>
    <cellStyle name="40% - Ênfase4 3 5 7" xfId="6418"/>
    <cellStyle name="40% - Ênfase4 3 5 8" xfId="6419"/>
    <cellStyle name="40% - Ênfase4 3 6" xfId="6420"/>
    <cellStyle name="40% - Ênfase4 3 6 2" xfId="6421"/>
    <cellStyle name="40% - Ênfase4 3 6 2 2" xfId="6422"/>
    <cellStyle name="40% - Ênfase4 3 6 2 3" xfId="6423"/>
    <cellStyle name="40% - Ênfase4 3 6 2 4" xfId="6424"/>
    <cellStyle name="40% - Ênfase4 3 6 2 5" xfId="6425"/>
    <cellStyle name="40% - Ênfase4 3 6 2 6" xfId="6426"/>
    <cellStyle name="40% - Ênfase4 3 6 2 7" xfId="6427"/>
    <cellStyle name="40% - Ênfase4 3 6 3" xfId="6428"/>
    <cellStyle name="40% - Ênfase4 3 6 4" xfId="6429"/>
    <cellStyle name="40% - Ênfase4 3 6 5" xfId="6430"/>
    <cellStyle name="40% - Ênfase4 3 6 6" xfId="6431"/>
    <cellStyle name="40% - Ênfase4 3 6 7" xfId="6432"/>
    <cellStyle name="40% - Ênfase4 3 6 8" xfId="6433"/>
    <cellStyle name="40% - Ênfase4 3 7" xfId="6434"/>
    <cellStyle name="40% - Ênfase4 3 7 2" xfId="6435"/>
    <cellStyle name="40% - Ênfase4 3 7 2 2" xfId="6436"/>
    <cellStyle name="40% - Ênfase4 3 7 2 3" xfId="6437"/>
    <cellStyle name="40% - Ênfase4 3 7 2 4" xfId="6438"/>
    <cellStyle name="40% - Ênfase4 3 7 2 5" xfId="6439"/>
    <cellStyle name="40% - Ênfase4 3 7 2 6" xfId="6440"/>
    <cellStyle name="40% - Ênfase4 3 7 2 7" xfId="6441"/>
    <cellStyle name="40% - Ênfase4 3 7 3" xfId="6442"/>
    <cellStyle name="40% - Ênfase4 3 7 4" xfId="6443"/>
    <cellStyle name="40% - Ênfase4 3 7 5" xfId="6444"/>
    <cellStyle name="40% - Ênfase4 3 7 6" xfId="6445"/>
    <cellStyle name="40% - Ênfase4 3 7 7" xfId="6446"/>
    <cellStyle name="40% - Ênfase4 3 7 8" xfId="6447"/>
    <cellStyle name="40% - Ênfase4 3 8" xfId="6448"/>
    <cellStyle name="40% - Ênfase4 3 8 2" xfId="6449"/>
    <cellStyle name="40% - Ênfase4 3 8 2 2" xfId="6450"/>
    <cellStyle name="40% - Ênfase4 3 8 2 3" xfId="6451"/>
    <cellStyle name="40% - Ênfase4 3 8 2 4" xfId="6452"/>
    <cellStyle name="40% - Ênfase4 3 8 2 5" xfId="6453"/>
    <cellStyle name="40% - Ênfase4 3 8 2 6" xfId="6454"/>
    <cellStyle name="40% - Ênfase4 3 8 2 7" xfId="6455"/>
    <cellStyle name="40% - Ênfase4 3 8 3" xfId="6456"/>
    <cellStyle name="40% - Ênfase4 3 8 4" xfId="6457"/>
    <cellStyle name="40% - Ênfase4 3 8 5" xfId="6458"/>
    <cellStyle name="40% - Ênfase4 3 8 6" xfId="6459"/>
    <cellStyle name="40% - Ênfase4 3 8 7" xfId="6460"/>
    <cellStyle name="40% - Ênfase4 3 8 8" xfId="6461"/>
    <cellStyle name="40% - Ênfase4 3 9" xfId="6462"/>
    <cellStyle name="40% - Ênfase4 3 9 2" xfId="6463"/>
    <cellStyle name="40% - Ênfase4 3 9 2 2" xfId="6464"/>
    <cellStyle name="40% - Ênfase4 3 9 2 3" xfId="6465"/>
    <cellStyle name="40% - Ênfase4 3 9 2 4" xfId="6466"/>
    <cellStyle name="40% - Ênfase4 3 9 2 5" xfId="6467"/>
    <cellStyle name="40% - Ênfase4 3 9 2 6" xfId="6468"/>
    <cellStyle name="40% - Ênfase4 3 9 2 7" xfId="6469"/>
    <cellStyle name="40% - Ênfase4 3 9 3" xfId="6470"/>
    <cellStyle name="40% - Ênfase4 3 9 4" xfId="6471"/>
    <cellStyle name="40% - Ênfase4 3 9 5" xfId="6472"/>
    <cellStyle name="40% - Ênfase4 3 9 6" xfId="6473"/>
    <cellStyle name="40% - Ênfase4 3 9 7" xfId="6474"/>
    <cellStyle name="40% - Ênfase4 3 9 8" xfId="6475"/>
    <cellStyle name="40% - Ênfase4 30" xfId="6476"/>
    <cellStyle name="40% - Ênfase4 30 2" xfId="6477"/>
    <cellStyle name="40% - Ênfase4 30 3" xfId="6478"/>
    <cellStyle name="40% - Ênfase4 30 4" xfId="6479"/>
    <cellStyle name="40% - Ênfase4 30 5" xfId="6480"/>
    <cellStyle name="40% - Ênfase4 30 6" xfId="6481"/>
    <cellStyle name="40% - Ênfase4 30 7" xfId="6482"/>
    <cellStyle name="40% - Ênfase4 31" xfId="6483"/>
    <cellStyle name="40% - Ênfase4 31 2" xfId="6484"/>
    <cellStyle name="40% - Ênfase4 31 3" xfId="6485"/>
    <cellStyle name="40% - Ênfase4 31 4" xfId="6486"/>
    <cellStyle name="40% - Ênfase4 31 5" xfId="6487"/>
    <cellStyle name="40% - Ênfase4 31 6" xfId="6488"/>
    <cellStyle name="40% - Ênfase4 31 7" xfId="6489"/>
    <cellStyle name="40% - Ênfase4 32" xfId="6490"/>
    <cellStyle name="40% - Ênfase4 32 2" xfId="6491"/>
    <cellStyle name="40% - Ênfase4 32 3" xfId="6492"/>
    <cellStyle name="40% - Ênfase4 32 4" xfId="6493"/>
    <cellStyle name="40% - Ênfase4 32 5" xfId="6494"/>
    <cellStyle name="40% - Ênfase4 32 6" xfId="6495"/>
    <cellStyle name="40% - Ênfase4 32 7" xfId="6496"/>
    <cellStyle name="40% - Ênfase4 33" xfId="6497"/>
    <cellStyle name="40% - Ênfase4 33 2" xfId="6498"/>
    <cellStyle name="40% - Ênfase4 33 3" xfId="6499"/>
    <cellStyle name="40% - Ênfase4 33 4" xfId="6500"/>
    <cellStyle name="40% - Ênfase4 33 5" xfId="6501"/>
    <cellStyle name="40% - Ênfase4 33 6" xfId="6502"/>
    <cellStyle name="40% - Ênfase4 33 7" xfId="6503"/>
    <cellStyle name="40% - Ênfase4 34" xfId="6504"/>
    <cellStyle name="40% - Ênfase4 34 2" xfId="6505"/>
    <cellStyle name="40% - Ênfase4 34 3" xfId="6506"/>
    <cellStyle name="40% - Ênfase4 34 4" xfId="6507"/>
    <cellStyle name="40% - Ênfase4 34 5" xfId="6508"/>
    <cellStyle name="40% - Ênfase4 34 6" xfId="6509"/>
    <cellStyle name="40% - Ênfase4 34 7" xfId="6510"/>
    <cellStyle name="40% - Ênfase4 35" xfId="6511"/>
    <cellStyle name="40% - Ênfase4 35 2" xfId="6512"/>
    <cellStyle name="40% - Ênfase4 35 3" xfId="6513"/>
    <cellStyle name="40% - Ênfase4 35 4" xfId="6514"/>
    <cellStyle name="40% - Ênfase4 35 5" xfId="6515"/>
    <cellStyle name="40% - Ênfase4 35 6" xfId="6516"/>
    <cellStyle name="40% - Ênfase4 35 7" xfId="6517"/>
    <cellStyle name="40% - Ênfase4 36" xfId="6518"/>
    <cellStyle name="40% - Ênfase4 36 2" xfId="6519"/>
    <cellStyle name="40% - Ênfase4 36 3" xfId="6520"/>
    <cellStyle name="40% - Ênfase4 36 4" xfId="6521"/>
    <cellStyle name="40% - Ênfase4 36 5" xfId="6522"/>
    <cellStyle name="40% - Ênfase4 36 6" xfId="6523"/>
    <cellStyle name="40% - Ênfase4 36 7" xfId="6524"/>
    <cellStyle name="40% - Ênfase4 37" xfId="6525"/>
    <cellStyle name="40% - Ênfase4 37 2" xfId="6526"/>
    <cellStyle name="40% - Ênfase4 37 3" xfId="6527"/>
    <cellStyle name="40% - Ênfase4 37 4" xfId="6528"/>
    <cellStyle name="40% - Ênfase4 37 5" xfId="6529"/>
    <cellStyle name="40% - Ênfase4 37 6" xfId="6530"/>
    <cellStyle name="40% - Ênfase4 37 7" xfId="6531"/>
    <cellStyle name="40% - Ênfase4 38" xfId="6532"/>
    <cellStyle name="40% - Ênfase4 38 2" xfId="6533"/>
    <cellStyle name="40% - Ênfase4 38 3" xfId="6534"/>
    <cellStyle name="40% - Ênfase4 38 4" xfId="6535"/>
    <cellStyle name="40% - Ênfase4 38 5" xfId="6536"/>
    <cellStyle name="40% - Ênfase4 38 6" xfId="6537"/>
    <cellStyle name="40% - Ênfase4 38 7" xfId="6538"/>
    <cellStyle name="40% - Ênfase4 39" xfId="6539"/>
    <cellStyle name="40% - Ênfase4 39 2" xfId="6540"/>
    <cellStyle name="40% - Ênfase4 39 3" xfId="6541"/>
    <cellStyle name="40% - Ênfase4 39 4" xfId="6542"/>
    <cellStyle name="40% - Ênfase4 39 5" xfId="6543"/>
    <cellStyle name="40% - Ênfase4 39 6" xfId="6544"/>
    <cellStyle name="40% - Ênfase4 39 7" xfId="6545"/>
    <cellStyle name="40% - Ênfase4 4" xfId="6546"/>
    <cellStyle name="40% - Ênfase4 4 2" xfId="6547"/>
    <cellStyle name="40% - Ênfase4 4 2 2" xfId="6548"/>
    <cellStyle name="40% - Ênfase4 4 2 3" xfId="6549"/>
    <cellStyle name="40% - Ênfase4 4 2 4" xfId="6550"/>
    <cellStyle name="40% - Ênfase4 4 2 5" xfId="6551"/>
    <cellStyle name="40% - Ênfase4 4 2 6" xfId="6552"/>
    <cellStyle name="40% - Ênfase4 4 2 7" xfId="6553"/>
    <cellStyle name="40% - Ênfase4 4 3" xfId="6554"/>
    <cellStyle name="40% - Ênfase4 4 4" xfId="6555"/>
    <cellStyle name="40% - Ênfase4 4 5" xfId="6556"/>
    <cellStyle name="40% - Ênfase4 4 6" xfId="6557"/>
    <cellStyle name="40% - Ênfase4 4 7" xfId="6558"/>
    <cellStyle name="40% - Ênfase4 4 8" xfId="6559"/>
    <cellStyle name="40% - Ênfase4 4 9" xfId="24453"/>
    <cellStyle name="40% - Ênfase4 40" xfId="6560"/>
    <cellStyle name="40% - Ênfase4 40 2" xfId="6561"/>
    <cellStyle name="40% - Ênfase4 40 3" xfId="6562"/>
    <cellStyle name="40% - Ênfase4 40 4" xfId="6563"/>
    <cellStyle name="40% - Ênfase4 40 5" xfId="6564"/>
    <cellStyle name="40% - Ênfase4 40 6" xfId="6565"/>
    <cellStyle name="40% - Ênfase4 40 7" xfId="6566"/>
    <cellStyle name="40% - Ênfase4 41" xfId="6567"/>
    <cellStyle name="40% - Ênfase4 41 2" xfId="6568"/>
    <cellStyle name="40% - Ênfase4 41 3" xfId="6569"/>
    <cellStyle name="40% - Ênfase4 41 4" xfId="6570"/>
    <cellStyle name="40% - Ênfase4 41 5" xfId="6571"/>
    <cellStyle name="40% - Ênfase4 41 6" xfId="6572"/>
    <cellStyle name="40% - Ênfase4 41 7" xfId="6573"/>
    <cellStyle name="40% - Ênfase4 42" xfId="6574"/>
    <cellStyle name="40% - Ênfase4 42 2" xfId="6575"/>
    <cellStyle name="40% - Ênfase4 42 3" xfId="6576"/>
    <cellStyle name="40% - Ênfase4 42 4" xfId="6577"/>
    <cellStyle name="40% - Ênfase4 42 5" xfId="6578"/>
    <cellStyle name="40% - Ênfase4 42 6" xfId="6579"/>
    <cellStyle name="40% - Ênfase4 42 7" xfId="6580"/>
    <cellStyle name="40% - Ênfase4 43" xfId="6581"/>
    <cellStyle name="40% - Ênfase4 43 2" xfId="6582"/>
    <cellStyle name="40% - Ênfase4 43 3" xfId="6583"/>
    <cellStyle name="40% - Ênfase4 43 4" xfId="6584"/>
    <cellStyle name="40% - Ênfase4 43 5" xfId="6585"/>
    <cellStyle name="40% - Ênfase4 43 6" xfId="6586"/>
    <cellStyle name="40% - Ênfase4 43 7" xfId="6587"/>
    <cellStyle name="40% - Ênfase4 44" xfId="6588"/>
    <cellStyle name="40% - Ênfase4 44 2" xfId="6589"/>
    <cellStyle name="40% - Ênfase4 44 3" xfId="6590"/>
    <cellStyle name="40% - Ênfase4 44 4" xfId="6591"/>
    <cellStyle name="40% - Ênfase4 44 5" xfId="6592"/>
    <cellStyle name="40% - Ênfase4 44 6" xfId="6593"/>
    <cellStyle name="40% - Ênfase4 44 7" xfId="6594"/>
    <cellStyle name="40% - Ênfase4 45" xfId="23992"/>
    <cellStyle name="40% - Ênfase4 46" xfId="23993"/>
    <cellStyle name="40% - Ênfase4 47" xfId="23994"/>
    <cellStyle name="40% - Ênfase4 48" xfId="24120"/>
    <cellStyle name="40% - Ênfase4 48 2" xfId="27684"/>
    <cellStyle name="40% - Ênfase4 49" xfId="27737"/>
    <cellStyle name="40% - Ênfase4 5" xfId="6595"/>
    <cellStyle name="40% - Ênfase4 5 2" xfId="6596"/>
    <cellStyle name="40% - Ênfase4 5 2 2" xfId="6597"/>
    <cellStyle name="40% - Ênfase4 5 2 3" xfId="6598"/>
    <cellStyle name="40% - Ênfase4 5 2 4" xfId="6599"/>
    <cellStyle name="40% - Ênfase4 5 2 5" xfId="6600"/>
    <cellStyle name="40% - Ênfase4 5 2 6" xfId="6601"/>
    <cellStyle name="40% - Ênfase4 5 2 7" xfId="6602"/>
    <cellStyle name="40% - Ênfase4 5 3" xfId="6603"/>
    <cellStyle name="40% - Ênfase4 5 4" xfId="6604"/>
    <cellStyle name="40% - Ênfase4 5 5" xfId="6605"/>
    <cellStyle name="40% - Ênfase4 5 6" xfId="6606"/>
    <cellStyle name="40% - Ênfase4 5 7" xfId="6607"/>
    <cellStyle name="40% - Ênfase4 5 8" xfId="6608"/>
    <cellStyle name="40% - Ênfase4 5 9" xfId="24454"/>
    <cellStyle name="40% - Ênfase4 50" xfId="27748"/>
    <cellStyle name="40% - Ênfase4 51" xfId="27719"/>
    <cellStyle name="40% - Ênfase4 52" xfId="27777"/>
    <cellStyle name="40% - Ênfase4 6" xfId="6609"/>
    <cellStyle name="40% - Ênfase4 6 2" xfId="6610"/>
    <cellStyle name="40% - Ênfase4 6 2 2" xfId="6611"/>
    <cellStyle name="40% - Ênfase4 6 2 3" xfId="6612"/>
    <cellStyle name="40% - Ênfase4 6 2 4" xfId="6613"/>
    <cellStyle name="40% - Ênfase4 6 2 5" xfId="6614"/>
    <cellStyle name="40% - Ênfase4 6 2 6" xfId="6615"/>
    <cellStyle name="40% - Ênfase4 6 2 7" xfId="6616"/>
    <cellStyle name="40% - Ênfase4 6 3" xfId="6617"/>
    <cellStyle name="40% - Ênfase4 6 4" xfId="6618"/>
    <cellStyle name="40% - Ênfase4 6 5" xfId="6619"/>
    <cellStyle name="40% - Ênfase4 6 6" xfId="6620"/>
    <cellStyle name="40% - Ênfase4 6 7" xfId="6621"/>
    <cellStyle name="40% - Ênfase4 6 8" xfId="6622"/>
    <cellStyle name="40% - Ênfase4 7" xfId="6623"/>
    <cellStyle name="40% - Ênfase4 7 2" xfId="6624"/>
    <cellStyle name="40% - Ênfase4 7 2 2" xfId="6625"/>
    <cellStyle name="40% - Ênfase4 7 2 3" xfId="6626"/>
    <cellStyle name="40% - Ênfase4 7 2 4" xfId="6627"/>
    <cellStyle name="40% - Ênfase4 7 2 5" xfId="6628"/>
    <cellStyle name="40% - Ênfase4 7 2 6" xfId="6629"/>
    <cellStyle name="40% - Ênfase4 7 2 7" xfId="6630"/>
    <cellStyle name="40% - Ênfase4 7 3" xfId="6631"/>
    <cellStyle name="40% - Ênfase4 7 4" xfId="6632"/>
    <cellStyle name="40% - Ênfase4 7 5" xfId="6633"/>
    <cellStyle name="40% - Ênfase4 7 6" xfId="6634"/>
    <cellStyle name="40% - Ênfase4 7 7" xfId="6635"/>
    <cellStyle name="40% - Ênfase4 7 8" xfId="6636"/>
    <cellStyle name="40% - Ênfase4 8" xfId="6637"/>
    <cellStyle name="40% - Ênfase4 8 2" xfId="6638"/>
    <cellStyle name="40% - Ênfase4 8 2 2" xfId="6639"/>
    <cellStyle name="40% - Ênfase4 8 2 3" xfId="6640"/>
    <cellStyle name="40% - Ênfase4 8 2 4" xfId="6641"/>
    <cellStyle name="40% - Ênfase4 8 2 5" xfId="6642"/>
    <cellStyle name="40% - Ênfase4 8 2 6" xfId="6643"/>
    <cellStyle name="40% - Ênfase4 8 2 7" xfId="6644"/>
    <cellStyle name="40% - Ênfase4 8 3" xfId="6645"/>
    <cellStyle name="40% - Ênfase4 8 4" xfId="6646"/>
    <cellStyle name="40% - Ênfase4 8 5" xfId="6647"/>
    <cellStyle name="40% - Ênfase4 8 6" xfId="6648"/>
    <cellStyle name="40% - Ênfase4 8 7" xfId="6649"/>
    <cellStyle name="40% - Ênfase4 8 8" xfId="6650"/>
    <cellStyle name="40% - Ênfase4 9" xfId="6651"/>
    <cellStyle name="40% - Ênfase4 9 2" xfId="6652"/>
    <cellStyle name="40% - Ênfase4 9 2 2" xfId="6653"/>
    <cellStyle name="40% - Ênfase4 9 2 3" xfId="6654"/>
    <cellStyle name="40% - Ênfase4 9 2 4" xfId="6655"/>
    <cellStyle name="40% - Ênfase4 9 2 5" xfId="6656"/>
    <cellStyle name="40% - Ênfase4 9 2 6" xfId="6657"/>
    <cellStyle name="40% - Ênfase4 9 2 7" xfId="6658"/>
    <cellStyle name="40% - Ênfase4 9 3" xfId="6659"/>
    <cellStyle name="40% - Ênfase4 9 4" xfId="6660"/>
    <cellStyle name="40% - Ênfase4 9 5" xfId="6661"/>
    <cellStyle name="40% - Ênfase4 9 6" xfId="6662"/>
    <cellStyle name="40% - Ênfase4 9 7" xfId="6663"/>
    <cellStyle name="40% - Ênfase4 9 8" xfId="6664"/>
    <cellStyle name="40% - Ênfase5" xfId="40" builtinId="47" customBuiltin="1"/>
    <cellStyle name="40% - Ênfase5 10" xfId="6665"/>
    <cellStyle name="40% - Ênfase5 10 2" xfId="6666"/>
    <cellStyle name="40% - Ênfase5 10 2 2" xfId="6667"/>
    <cellStyle name="40% - Ênfase5 10 2 3" xfId="6668"/>
    <cellStyle name="40% - Ênfase5 10 2 4" xfId="6669"/>
    <cellStyle name="40% - Ênfase5 10 2 5" xfId="6670"/>
    <cellStyle name="40% - Ênfase5 10 2 6" xfId="6671"/>
    <cellStyle name="40% - Ênfase5 10 2 7" xfId="6672"/>
    <cellStyle name="40% - Ênfase5 10 3" xfId="6673"/>
    <cellStyle name="40% - Ênfase5 10 4" xfId="6674"/>
    <cellStyle name="40% - Ênfase5 10 5" xfId="6675"/>
    <cellStyle name="40% - Ênfase5 10 6" xfId="6676"/>
    <cellStyle name="40% - Ênfase5 10 7" xfId="6677"/>
    <cellStyle name="40% - Ênfase5 10 8" xfId="6678"/>
    <cellStyle name="40% - Ênfase5 11" xfId="6679"/>
    <cellStyle name="40% - Ênfase5 11 2" xfId="6680"/>
    <cellStyle name="40% - Ênfase5 11 2 2" xfId="6681"/>
    <cellStyle name="40% - Ênfase5 11 2 3" xfId="6682"/>
    <cellStyle name="40% - Ênfase5 11 2 4" xfId="6683"/>
    <cellStyle name="40% - Ênfase5 11 2 5" xfId="6684"/>
    <cellStyle name="40% - Ênfase5 11 2 6" xfId="6685"/>
    <cellStyle name="40% - Ênfase5 11 2 7" xfId="6686"/>
    <cellStyle name="40% - Ênfase5 11 3" xfId="6687"/>
    <cellStyle name="40% - Ênfase5 11 4" xfId="6688"/>
    <cellStyle name="40% - Ênfase5 11 5" xfId="6689"/>
    <cellStyle name="40% - Ênfase5 11 6" xfId="6690"/>
    <cellStyle name="40% - Ênfase5 11 7" xfId="6691"/>
    <cellStyle name="40% - Ênfase5 11 8" xfId="6692"/>
    <cellStyle name="40% - Ênfase5 12" xfId="6693"/>
    <cellStyle name="40% - Ênfase5 12 2" xfId="6694"/>
    <cellStyle name="40% - Ênfase5 12 2 2" xfId="6695"/>
    <cellStyle name="40% - Ênfase5 12 2 3" xfId="6696"/>
    <cellStyle name="40% - Ênfase5 12 2 4" xfId="6697"/>
    <cellStyle name="40% - Ênfase5 12 2 5" xfId="6698"/>
    <cellStyle name="40% - Ênfase5 12 2 6" xfId="6699"/>
    <cellStyle name="40% - Ênfase5 12 2 7" xfId="6700"/>
    <cellStyle name="40% - Ênfase5 12 3" xfId="6701"/>
    <cellStyle name="40% - Ênfase5 12 4" xfId="6702"/>
    <cellStyle name="40% - Ênfase5 12 5" xfId="6703"/>
    <cellStyle name="40% - Ênfase5 12 6" xfId="6704"/>
    <cellStyle name="40% - Ênfase5 12 7" xfId="6705"/>
    <cellStyle name="40% - Ênfase5 12 8" xfId="6706"/>
    <cellStyle name="40% - Ênfase5 13" xfId="6707"/>
    <cellStyle name="40% - Ênfase5 13 2" xfId="6708"/>
    <cellStyle name="40% - Ênfase5 13 2 2" xfId="6709"/>
    <cellStyle name="40% - Ênfase5 13 2 3" xfId="6710"/>
    <cellStyle name="40% - Ênfase5 13 2 4" xfId="6711"/>
    <cellStyle name="40% - Ênfase5 13 2 5" xfId="6712"/>
    <cellStyle name="40% - Ênfase5 13 2 6" xfId="6713"/>
    <cellStyle name="40% - Ênfase5 13 2 7" xfId="6714"/>
    <cellStyle name="40% - Ênfase5 13 3" xfId="6715"/>
    <cellStyle name="40% - Ênfase5 13 4" xfId="6716"/>
    <cellStyle name="40% - Ênfase5 13 5" xfId="6717"/>
    <cellStyle name="40% - Ênfase5 13 6" xfId="6718"/>
    <cellStyle name="40% - Ênfase5 13 7" xfId="6719"/>
    <cellStyle name="40% - Ênfase5 13 8" xfId="6720"/>
    <cellStyle name="40% - Ênfase5 14" xfId="6721"/>
    <cellStyle name="40% - Ênfase5 14 2" xfId="6722"/>
    <cellStyle name="40% - Ênfase5 14 2 2" xfId="6723"/>
    <cellStyle name="40% - Ênfase5 14 2 3" xfId="6724"/>
    <cellStyle name="40% - Ênfase5 14 2 4" xfId="6725"/>
    <cellStyle name="40% - Ênfase5 14 2 5" xfId="6726"/>
    <cellStyle name="40% - Ênfase5 14 2 6" xfId="6727"/>
    <cellStyle name="40% - Ênfase5 14 2 7" xfId="6728"/>
    <cellStyle name="40% - Ênfase5 14 3" xfId="6729"/>
    <cellStyle name="40% - Ênfase5 14 4" xfId="6730"/>
    <cellStyle name="40% - Ênfase5 14 5" xfId="6731"/>
    <cellStyle name="40% - Ênfase5 14 6" xfId="6732"/>
    <cellStyle name="40% - Ênfase5 14 7" xfId="6733"/>
    <cellStyle name="40% - Ênfase5 14 8" xfId="6734"/>
    <cellStyle name="40% - Ênfase5 15" xfId="6735"/>
    <cellStyle name="40% - Ênfase5 15 2" xfId="6736"/>
    <cellStyle name="40% - Ênfase5 15 2 2" xfId="6737"/>
    <cellStyle name="40% - Ênfase5 15 2 3" xfId="6738"/>
    <cellStyle name="40% - Ênfase5 15 2 4" xfId="6739"/>
    <cellStyle name="40% - Ênfase5 15 2 5" xfId="6740"/>
    <cellStyle name="40% - Ênfase5 15 2 6" xfId="6741"/>
    <cellStyle name="40% - Ênfase5 15 2 7" xfId="6742"/>
    <cellStyle name="40% - Ênfase5 15 3" xfId="6743"/>
    <cellStyle name="40% - Ênfase5 15 4" xfId="6744"/>
    <cellStyle name="40% - Ênfase5 15 5" xfId="6745"/>
    <cellStyle name="40% - Ênfase5 15 6" xfId="6746"/>
    <cellStyle name="40% - Ênfase5 15 7" xfId="6747"/>
    <cellStyle name="40% - Ênfase5 15 8" xfId="6748"/>
    <cellStyle name="40% - Ênfase5 16" xfId="6749"/>
    <cellStyle name="40% - Ênfase5 16 2" xfId="6750"/>
    <cellStyle name="40% - Ênfase5 16 2 2" xfId="6751"/>
    <cellStyle name="40% - Ênfase5 16 2 3" xfId="6752"/>
    <cellStyle name="40% - Ênfase5 16 2 4" xfId="6753"/>
    <cellStyle name="40% - Ênfase5 16 2 5" xfId="6754"/>
    <cellStyle name="40% - Ênfase5 16 2 6" xfId="6755"/>
    <cellStyle name="40% - Ênfase5 16 2 7" xfId="6756"/>
    <cellStyle name="40% - Ênfase5 16 3" xfId="6757"/>
    <cellStyle name="40% - Ênfase5 16 4" xfId="6758"/>
    <cellStyle name="40% - Ênfase5 16 5" xfId="6759"/>
    <cellStyle name="40% - Ênfase5 16 6" xfId="6760"/>
    <cellStyle name="40% - Ênfase5 16 7" xfId="6761"/>
    <cellStyle name="40% - Ênfase5 16 8" xfId="6762"/>
    <cellStyle name="40% - Ênfase5 17" xfId="6763"/>
    <cellStyle name="40% - Ênfase5 17 2" xfId="6764"/>
    <cellStyle name="40% - Ênfase5 17 3" xfId="6765"/>
    <cellStyle name="40% - Ênfase5 17 4" xfId="6766"/>
    <cellStyle name="40% - Ênfase5 17 5" xfId="6767"/>
    <cellStyle name="40% - Ênfase5 17 6" xfId="6768"/>
    <cellStyle name="40% - Ênfase5 17 7" xfId="6769"/>
    <cellStyle name="40% - Ênfase5 18" xfId="6770"/>
    <cellStyle name="40% - Ênfase5 18 2" xfId="6771"/>
    <cellStyle name="40% - Ênfase5 18 3" xfId="6772"/>
    <cellStyle name="40% - Ênfase5 18 4" xfId="6773"/>
    <cellStyle name="40% - Ênfase5 18 5" xfId="6774"/>
    <cellStyle name="40% - Ênfase5 18 6" xfId="6775"/>
    <cellStyle name="40% - Ênfase5 18 7" xfId="6776"/>
    <cellStyle name="40% - Ênfase5 19" xfId="6777"/>
    <cellStyle name="40% - Ênfase5 19 2" xfId="6778"/>
    <cellStyle name="40% - Ênfase5 19 3" xfId="6779"/>
    <cellStyle name="40% - Ênfase5 19 4" xfId="6780"/>
    <cellStyle name="40% - Ênfase5 19 5" xfId="6781"/>
    <cellStyle name="40% - Ênfase5 19 6" xfId="6782"/>
    <cellStyle name="40% - Ênfase5 19 7" xfId="6783"/>
    <cellStyle name="40% - Ênfase5 2" xfId="6784"/>
    <cellStyle name="40% - Ênfase5 2 10" xfId="6785"/>
    <cellStyle name="40% - Ênfase5 2 10 2" xfId="6786"/>
    <cellStyle name="40% - Ênfase5 2 10 2 2" xfId="6787"/>
    <cellStyle name="40% - Ênfase5 2 10 2 3" xfId="6788"/>
    <cellStyle name="40% - Ênfase5 2 10 2 4" xfId="6789"/>
    <cellStyle name="40% - Ênfase5 2 10 2 5" xfId="6790"/>
    <cellStyle name="40% - Ênfase5 2 10 2 6" xfId="6791"/>
    <cellStyle name="40% - Ênfase5 2 10 2 7" xfId="6792"/>
    <cellStyle name="40% - Ênfase5 2 10 3" xfId="6793"/>
    <cellStyle name="40% - Ênfase5 2 10 4" xfId="6794"/>
    <cellStyle name="40% - Ênfase5 2 10 5" xfId="6795"/>
    <cellStyle name="40% - Ênfase5 2 10 6" xfId="6796"/>
    <cellStyle name="40% - Ênfase5 2 10 7" xfId="6797"/>
    <cellStyle name="40% - Ênfase5 2 10 8" xfId="6798"/>
    <cellStyle name="40% - Ênfase5 2 11" xfId="6799"/>
    <cellStyle name="40% - Ênfase5 2 11 2" xfId="6800"/>
    <cellStyle name="40% - Ênfase5 2 11 3" xfId="6801"/>
    <cellStyle name="40% - Ênfase5 2 11 4" xfId="6802"/>
    <cellStyle name="40% - Ênfase5 2 11 5" xfId="6803"/>
    <cellStyle name="40% - Ênfase5 2 11 6" xfId="6804"/>
    <cellStyle name="40% - Ênfase5 2 11 7" xfId="6805"/>
    <cellStyle name="40% - Ênfase5 2 12" xfId="6806"/>
    <cellStyle name="40% - Ênfase5 2 13" xfId="6807"/>
    <cellStyle name="40% - Ênfase5 2 14" xfId="6808"/>
    <cellStyle name="40% - Ênfase5 2 15" xfId="6809"/>
    <cellStyle name="40% - Ênfase5 2 16" xfId="6810"/>
    <cellStyle name="40% - Ênfase5 2 17" xfId="6811"/>
    <cellStyle name="40% - Ênfase5 2 18" xfId="24123"/>
    <cellStyle name="40% - Ênfase5 2 2" xfId="6812"/>
    <cellStyle name="40% - Ênfase5 2 2 2" xfId="6813"/>
    <cellStyle name="40% - Ênfase5 2 2 2 2" xfId="6814"/>
    <cellStyle name="40% - Ênfase5 2 2 2 3" xfId="6815"/>
    <cellStyle name="40% - Ênfase5 2 2 2 4" xfId="6816"/>
    <cellStyle name="40% - Ênfase5 2 2 2 5" xfId="6817"/>
    <cellStyle name="40% - Ênfase5 2 2 2 6" xfId="6818"/>
    <cellStyle name="40% - Ênfase5 2 2 2 7" xfId="6819"/>
    <cellStyle name="40% - Ênfase5 2 2 3" xfId="6820"/>
    <cellStyle name="40% - Ênfase5 2 2 4" xfId="6821"/>
    <cellStyle name="40% - Ênfase5 2 2 5" xfId="6822"/>
    <cellStyle name="40% - Ênfase5 2 2 6" xfId="6823"/>
    <cellStyle name="40% - Ênfase5 2 2 7" xfId="6824"/>
    <cellStyle name="40% - Ênfase5 2 2 8" xfId="6825"/>
    <cellStyle name="40% - Ênfase5 2 2 9" xfId="24455"/>
    <cellStyle name="40% - Ênfase5 2 3" xfId="6826"/>
    <cellStyle name="40% - Ênfase5 2 3 2" xfId="6827"/>
    <cellStyle name="40% - Ênfase5 2 3 2 2" xfId="6828"/>
    <cellStyle name="40% - Ênfase5 2 3 2 3" xfId="6829"/>
    <cellStyle name="40% - Ênfase5 2 3 2 4" xfId="6830"/>
    <cellStyle name="40% - Ênfase5 2 3 2 5" xfId="6831"/>
    <cellStyle name="40% - Ênfase5 2 3 2 6" xfId="6832"/>
    <cellStyle name="40% - Ênfase5 2 3 2 7" xfId="6833"/>
    <cellStyle name="40% - Ênfase5 2 3 3" xfId="6834"/>
    <cellStyle name="40% - Ênfase5 2 3 4" xfId="6835"/>
    <cellStyle name="40% - Ênfase5 2 3 5" xfId="6836"/>
    <cellStyle name="40% - Ênfase5 2 3 6" xfId="6837"/>
    <cellStyle name="40% - Ênfase5 2 3 7" xfId="6838"/>
    <cellStyle name="40% - Ênfase5 2 3 8" xfId="6839"/>
    <cellStyle name="40% - Ênfase5 2 3 9" xfId="24456"/>
    <cellStyle name="40% - Ênfase5 2 4" xfId="6840"/>
    <cellStyle name="40% - Ênfase5 2 4 2" xfId="6841"/>
    <cellStyle name="40% - Ênfase5 2 4 2 2" xfId="6842"/>
    <cellStyle name="40% - Ênfase5 2 4 2 3" xfId="6843"/>
    <cellStyle name="40% - Ênfase5 2 4 2 4" xfId="6844"/>
    <cellStyle name="40% - Ênfase5 2 4 2 5" xfId="6845"/>
    <cellStyle name="40% - Ênfase5 2 4 2 6" xfId="6846"/>
    <cellStyle name="40% - Ênfase5 2 4 2 7" xfId="6847"/>
    <cellStyle name="40% - Ênfase5 2 4 3" xfId="6848"/>
    <cellStyle name="40% - Ênfase5 2 4 4" xfId="6849"/>
    <cellStyle name="40% - Ênfase5 2 4 5" xfId="6850"/>
    <cellStyle name="40% - Ênfase5 2 4 6" xfId="6851"/>
    <cellStyle name="40% - Ênfase5 2 4 7" xfId="6852"/>
    <cellStyle name="40% - Ênfase5 2 4 8" xfId="6853"/>
    <cellStyle name="40% - Ênfase5 2 4 9" xfId="24457"/>
    <cellStyle name="40% - Ênfase5 2 5" xfId="6854"/>
    <cellStyle name="40% - Ênfase5 2 5 2" xfId="6855"/>
    <cellStyle name="40% - Ênfase5 2 5 2 2" xfId="6856"/>
    <cellStyle name="40% - Ênfase5 2 5 2 3" xfId="6857"/>
    <cellStyle name="40% - Ênfase5 2 5 2 4" xfId="6858"/>
    <cellStyle name="40% - Ênfase5 2 5 2 5" xfId="6859"/>
    <cellStyle name="40% - Ênfase5 2 5 2 6" xfId="6860"/>
    <cellStyle name="40% - Ênfase5 2 5 2 7" xfId="6861"/>
    <cellStyle name="40% - Ênfase5 2 5 3" xfId="6862"/>
    <cellStyle name="40% - Ênfase5 2 5 4" xfId="6863"/>
    <cellStyle name="40% - Ênfase5 2 5 5" xfId="6864"/>
    <cellStyle name="40% - Ênfase5 2 5 6" xfId="6865"/>
    <cellStyle name="40% - Ênfase5 2 5 7" xfId="6866"/>
    <cellStyle name="40% - Ênfase5 2 5 8" xfId="6867"/>
    <cellStyle name="40% - Ênfase5 2 6" xfId="6868"/>
    <cellStyle name="40% - Ênfase5 2 6 2" xfId="6869"/>
    <cellStyle name="40% - Ênfase5 2 6 2 2" xfId="6870"/>
    <cellStyle name="40% - Ênfase5 2 6 2 3" xfId="6871"/>
    <cellStyle name="40% - Ênfase5 2 6 2 4" xfId="6872"/>
    <cellStyle name="40% - Ênfase5 2 6 2 5" xfId="6873"/>
    <cellStyle name="40% - Ênfase5 2 6 2 6" xfId="6874"/>
    <cellStyle name="40% - Ênfase5 2 6 2 7" xfId="6875"/>
    <cellStyle name="40% - Ênfase5 2 6 3" xfId="6876"/>
    <cellStyle name="40% - Ênfase5 2 6 4" xfId="6877"/>
    <cellStyle name="40% - Ênfase5 2 6 5" xfId="6878"/>
    <cellStyle name="40% - Ênfase5 2 6 6" xfId="6879"/>
    <cellStyle name="40% - Ênfase5 2 6 7" xfId="6880"/>
    <cellStyle name="40% - Ênfase5 2 6 8" xfId="6881"/>
    <cellStyle name="40% - Ênfase5 2 7" xfId="6882"/>
    <cellStyle name="40% - Ênfase5 2 7 2" xfId="6883"/>
    <cellStyle name="40% - Ênfase5 2 7 2 2" xfId="6884"/>
    <cellStyle name="40% - Ênfase5 2 7 2 3" xfId="6885"/>
    <cellStyle name="40% - Ênfase5 2 7 2 4" xfId="6886"/>
    <cellStyle name="40% - Ênfase5 2 7 2 5" xfId="6887"/>
    <cellStyle name="40% - Ênfase5 2 7 2 6" xfId="6888"/>
    <cellStyle name="40% - Ênfase5 2 7 2 7" xfId="6889"/>
    <cellStyle name="40% - Ênfase5 2 7 3" xfId="6890"/>
    <cellStyle name="40% - Ênfase5 2 7 4" xfId="6891"/>
    <cellStyle name="40% - Ênfase5 2 7 5" xfId="6892"/>
    <cellStyle name="40% - Ênfase5 2 7 6" xfId="6893"/>
    <cellStyle name="40% - Ênfase5 2 7 7" xfId="6894"/>
    <cellStyle name="40% - Ênfase5 2 7 8" xfId="6895"/>
    <cellStyle name="40% - Ênfase5 2 8" xfId="6896"/>
    <cellStyle name="40% - Ênfase5 2 8 2" xfId="6897"/>
    <cellStyle name="40% - Ênfase5 2 8 2 2" xfId="6898"/>
    <cellStyle name="40% - Ênfase5 2 8 2 3" xfId="6899"/>
    <cellStyle name="40% - Ênfase5 2 8 2 4" xfId="6900"/>
    <cellStyle name="40% - Ênfase5 2 8 2 5" xfId="6901"/>
    <cellStyle name="40% - Ênfase5 2 8 2 6" xfId="6902"/>
    <cellStyle name="40% - Ênfase5 2 8 2 7" xfId="6903"/>
    <cellStyle name="40% - Ênfase5 2 8 3" xfId="6904"/>
    <cellStyle name="40% - Ênfase5 2 8 4" xfId="6905"/>
    <cellStyle name="40% - Ênfase5 2 8 5" xfId="6906"/>
    <cellStyle name="40% - Ênfase5 2 8 6" xfId="6907"/>
    <cellStyle name="40% - Ênfase5 2 8 7" xfId="6908"/>
    <cellStyle name="40% - Ênfase5 2 8 8" xfId="6909"/>
    <cellStyle name="40% - Ênfase5 2 9" xfId="6910"/>
    <cellStyle name="40% - Ênfase5 2 9 2" xfId="6911"/>
    <cellStyle name="40% - Ênfase5 2 9 2 2" xfId="6912"/>
    <cellStyle name="40% - Ênfase5 2 9 2 3" xfId="6913"/>
    <cellStyle name="40% - Ênfase5 2 9 2 4" xfId="6914"/>
    <cellStyle name="40% - Ênfase5 2 9 2 5" xfId="6915"/>
    <cellStyle name="40% - Ênfase5 2 9 2 6" xfId="6916"/>
    <cellStyle name="40% - Ênfase5 2 9 2 7" xfId="6917"/>
    <cellStyle name="40% - Ênfase5 2 9 3" xfId="6918"/>
    <cellStyle name="40% - Ênfase5 2 9 4" xfId="6919"/>
    <cellStyle name="40% - Ênfase5 2 9 5" xfId="6920"/>
    <cellStyle name="40% - Ênfase5 2 9 6" xfId="6921"/>
    <cellStyle name="40% - Ênfase5 2 9 7" xfId="6922"/>
    <cellStyle name="40% - Ênfase5 2 9 8" xfId="6923"/>
    <cellStyle name="40% - Ênfase5 2_Compo" xfId="24458"/>
    <cellStyle name="40% - Ênfase5 20" xfId="6924"/>
    <cellStyle name="40% - Ênfase5 20 2" xfId="6925"/>
    <cellStyle name="40% - Ênfase5 20 3" xfId="6926"/>
    <cellStyle name="40% - Ênfase5 20 4" xfId="6927"/>
    <cellStyle name="40% - Ênfase5 20 5" xfId="6928"/>
    <cellStyle name="40% - Ênfase5 20 6" xfId="6929"/>
    <cellStyle name="40% - Ênfase5 20 7" xfId="6930"/>
    <cellStyle name="40% - Ênfase5 21" xfId="6931"/>
    <cellStyle name="40% - Ênfase5 21 2" xfId="6932"/>
    <cellStyle name="40% - Ênfase5 21 3" xfId="6933"/>
    <cellStyle name="40% - Ênfase5 21 4" xfId="6934"/>
    <cellStyle name="40% - Ênfase5 21 5" xfId="6935"/>
    <cellStyle name="40% - Ênfase5 21 6" xfId="6936"/>
    <cellStyle name="40% - Ênfase5 21 7" xfId="6937"/>
    <cellStyle name="40% - Ênfase5 22" xfId="6938"/>
    <cellStyle name="40% - Ênfase5 22 2" xfId="6939"/>
    <cellStyle name="40% - Ênfase5 22 3" xfId="6940"/>
    <cellStyle name="40% - Ênfase5 22 4" xfId="6941"/>
    <cellStyle name="40% - Ênfase5 22 5" xfId="6942"/>
    <cellStyle name="40% - Ênfase5 22 6" xfId="6943"/>
    <cellStyle name="40% - Ênfase5 22 7" xfId="6944"/>
    <cellStyle name="40% - Ênfase5 23" xfId="6945"/>
    <cellStyle name="40% - Ênfase5 23 2" xfId="6946"/>
    <cellStyle name="40% - Ênfase5 23 3" xfId="6947"/>
    <cellStyle name="40% - Ênfase5 23 4" xfId="6948"/>
    <cellStyle name="40% - Ênfase5 23 5" xfId="6949"/>
    <cellStyle name="40% - Ênfase5 23 6" xfId="6950"/>
    <cellStyle name="40% - Ênfase5 23 7" xfId="6951"/>
    <cellStyle name="40% - Ênfase5 24" xfId="6952"/>
    <cellStyle name="40% - Ênfase5 24 2" xfId="6953"/>
    <cellStyle name="40% - Ênfase5 24 3" xfId="6954"/>
    <cellStyle name="40% - Ênfase5 24 4" xfId="6955"/>
    <cellStyle name="40% - Ênfase5 24 5" xfId="6956"/>
    <cellStyle name="40% - Ênfase5 24 6" xfId="6957"/>
    <cellStyle name="40% - Ênfase5 24 7" xfId="6958"/>
    <cellStyle name="40% - Ênfase5 25" xfId="6959"/>
    <cellStyle name="40% - Ênfase5 25 2" xfId="6960"/>
    <cellStyle name="40% - Ênfase5 25 3" xfId="6961"/>
    <cellStyle name="40% - Ênfase5 25 4" xfId="6962"/>
    <cellStyle name="40% - Ênfase5 25 5" xfId="6963"/>
    <cellStyle name="40% - Ênfase5 25 6" xfId="6964"/>
    <cellStyle name="40% - Ênfase5 25 7" xfId="6965"/>
    <cellStyle name="40% - Ênfase5 26" xfId="6966"/>
    <cellStyle name="40% - Ênfase5 26 2" xfId="6967"/>
    <cellStyle name="40% - Ênfase5 26 3" xfId="6968"/>
    <cellStyle name="40% - Ênfase5 26 4" xfId="6969"/>
    <cellStyle name="40% - Ênfase5 26 5" xfId="6970"/>
    <cellStyle name="40% - Ênfase5 26 6" xfId="6971"/>
    <cellStyle name="40% - Ênfase5 26 7" xfId="6972"/>
    <cellStyle name="40% - Ênfase5 27" xfId="6973"/>
    <cellStyle name="40% - Ênfase5 27 2" xfId="6974"/>
    <cellStyle name="40% - Ênfase5 27 3" xfId="6975"/>
    <cellStyle name="40% - Ênfase5 27 4" xfId="6976"/>
    <cellStyle name="40% - Ênfase5 27 5" xfId="6977"/>
    <cellStyle name="40% - Ênfase5 27 6" xfId="6978"/>
    <cellStyle name="40% - Ênfase5 27 7" xfId="6979"/>
    <cellStyle name="40% - Ênfase5 28" xfId="6980"/>
    <cellStyle name="40% - Ênfase5 28 2" xfId="6981"/>
    <cellStyle name="40% - Ênfase5 28 3" xfId="6982"/>
    <cellStyle name="40% - Ênfase5 28 4" xfId="6983"/>
    <cellStyle name="40% - Ênfase5 28 5" xfId="6984"/>
    <cellStyle name="40% - Ênfase5 28 6" xfId="6985"/>
    <cellStyle name="40% - Ênfase5 28 7" xfId="6986"/>
    <cellStyle name="40% - Ênfase5 29" xfId="6987"/>
    <cellStyle name="40% - Ênfase5 29 2" xfId="6988"/>
    <cellStyle name="40% - Ênfase5 29 3" xfId="6989"/>
    <cellStyle name="40% - Ênfase5 29 4" xfId="6990"/>
    <cellStyle name="40% - Ênfase5 29 5" xfId="6991"/>
    <cellStyle name="40% - Ênfase5 29 6" xfId="6992"/>
    <cellStyle name="40% - Ênfase5 29 7" xfId="6993"/>
    <cellStyle name="40% - Ênfase5 3" xfId="6994"/>
    <cellStyle name="40% - Ênfase5 3 10" xfId="6995"/>
    <cellStyle name="40% - Ênfase5 3 10 2" xfId="6996"/>
    <cellStyle name="40% - Ênfase5 3 10 2 2" xfId="6997"/>
    <cellStyle name="40% - Ênfase5 3 10 2 3" xfId="6998"/>
    <cellStyle name="40% - Ênfase5 3 10 2 4" xfId="6999"/>
    <cellStyle name="40% - Ênfase5 3 10 2 5" xfId="7000"/>
    <cellStyle name="40% - Ênfase5 3 10 2 6" xfId="7001"/>
    <cellStyle name="40% - Ênfase5 3 10 2 7" xfId="7002"/>
    <cellStyle name="40% - Ênfase5 3 10 3" xfId="7003"/>
    <cellStyle name="40% - Ênfase5 3 10 4" xfId="7004"/>
    <cellStyle name="40% - Ênfase5 3 10 5" xfId="7005"/>
    <cellStyle name="40% - Ênfase5 3 10 6" xfId="7006"/>
    <cellStyle name="40% - Ênfase5 3 10 7" xfId="7007"/>
    <cellStyle name="40% - Ênfase5 3 10 8" xfId="7008"/>
    <cellStyle name="40% - Ênfase5 3 11" xfId="7009"/>
    <cellStyle name="40% - Ênfase5 3 11 2" xfId="7010"/>
    <cellStyle name="40% - Ênfase5 3 11 3" xfId="7011"/>
    <cellStyle name="40% - Ênfase5 3 11 4" xfId="7012"/>
    <cellStyle name="40% - Ênfase5 3 11 5" xfId="7013"/>
    <cellStyle name="40% - Ênfase5 3 11 6" xfId="7014"/>
    <cellStyle name="40% - Ênfase5 3 11 7" xfId="7015"/>
    <cellStyle name="40% - Ênfase5 3 12" xfId="7016"/>
    <cellStyle name="40% - Ênfase5 3 13" xfId="7017"/>
    <cellStyle name="40% - Ênfase5 3 14" xfId="7018"/>
    <cellStyle name="40% - Ênfase5 3 15" xfId="7019"/>
    <cellStyle name="40% - Ênfase5 3 16" xfId="7020"/>
    <cellStyle name="40% - Ênfase5 3 17" xfId="7021"/>
    <cellStyle name="40% - Ênfase5 3 18" xfId="24459"/>
    <cellStyle name="40% - Ênfase5 3 2" xfId="7022"/>
    <cellStyle name="40% - Ênfase5 3 2 2" xfId="7023"/>
    <cellStyle name="40% - Ênfase5 3 2 2 2" xfId="7024"/>
    <cellStyle name="40% - Ênfase5 3 2 2 3" xfId="7025"/>
    <cellStyle name="40% - Ênfase5 3 2 2 4" xfId="7026"/>
    <cellStyle name="40% - Ênfase5 3 2 2 5" xfId="7027"/>
    <cellStyle name="40% - Ênfase5 3 2 2 6" xfId="7028"/>
    <cellStyle name="40% - Ênfase5 3 2 2 7" xfId="7029"/>
    <cellStyle name="40% - Ênfase5 3 2 3" xfId="7030"/>
    <cellStyle name="40% - Ênfase5 3 2 4" xfId="7031"/>
    <cellStyle name="40% - Ênfase5 3 2 5" xfId="7032"/>
    <cellStyle name="40% - Ênfase5 3 2 6" xfId="7033"/>
    <cellStyle name="40% - Ênfase5 3 2 7" xfId="7034"/>
    <cellStyle name="40% - Ênfase5 3 2 8" xfId="7035"/>
    <cellStyle name="40% - Ênfase5 3 3" xfId="7036"/>
    <cellStyle name="40% - Ênfase5 3 3 2" xfId="7037"/>
    <cellStyle name="40% - Ênfase5 3 3 2 2" xfId="7038"/>
    <cellStyle name="40% - Ênfase5 3 3 2 3" xfId="7039"/>
    <cellStyle name="40% - Ênfase5 3 3 2 4" xfId="7040"/>
    <cellStyle name="40% - Ênfase5 3 3 2 5" xfId="7041"/>
    <cellStyle name="40% - Ênfase5 3 3 2 6" xfId="7042"/>
    <cellStyle name="40% - Ênfase5 3 3 2 7" xfId="7043"/>
    <cellStyle name="40% - Ênfase5 3 3 3" xfId="7044"/>
    <cellStyle name="40% - Ênfase5 3 3 4" xfId="7045"/>
    <cellStyle name="40% - Ênfase5 3 3 5" xfId="7046"/>
    <cellStyle name="40% - Ênfase5 3 3 6" xfId="7047"/>
    <cellStyle name="40% - Ênfase5 3 3 7" xfId="7048"/>
    <cellStyle name="40% - Ênfase5 3 3 8" xfId="7049"/>
    <cellStyle name="40% - Ênfase5 3 4" xfId="7050"/>
    <cellStyle name="40% - Ênfase5 3 4 2" xfId="7051"/>
    <cellStyle name="40% - Ênfase5 3 4 2 2" xfId="7052"/>
    <cellStyle name="40% - Ênfase5 3 4 2 3" xfId="7053"/>
    <cellStyle name="40% - Ênfase5 3 4 2 4" xfId="7054"/>
    <cellStyle name="40% - Ênfase5 3 4 2 5" xfId="7055"/>
    <cellStyle name="40% - Ênfase5 3 4 2 6" xfId="7056"/>
    <cellStyle name="40% - Ênfase5 3 4 2 7" xfId="7057"/>
    <cellStyle name="40% - Ênfase5 3 4 3" xfId="7058"/>
    <cellStyle name="40% - Ênfase5 3 4 4" xfId="7059"/>
    <cellStyle name="40% - Ênfase5 3 4 5" xfId="7060"/>
    <cellStyle name="40% - Ênfase5 3 4 6" xfId="7061"/>
    <cellStyle name="40% - Ênfase5 3 4 7" xfId="7062"/>
    <cellStyle name="40% - Ênfase5 3 4 8" xfId="7063"/>
    <cellStyle name="40% - Ênfase5 3 5" xfId="7064"/>
    <cellStyle name="40% - Ênfase5 3 5 2" xfId="7065"/>
    <cellStyle name="40% - Ênfase5 3 5 2 2" xfId="7066"/>
    <cellStyle name="40% - Ênfase5 3 5 2 3" xfId="7067"/>
    <cellStyle name="40% - Ênfase5 3 5 2 4" xfId="7068"/>
    <cellStyle name="40% - Ênfase5 3 5 2 5" xfId="7069"/>
    <cellStyle name="40% - Ênfase5 3 5 2 6" xfId="7070"/>
    <cellStyle name="40% - Ênfase5 3 5 2 7" xfId="7071"/>
    <cellStyle name="40% - Ênfase5 3 5 3" xfId="7072"/>
    <cellStyle name="40% - Ênfase5 3 5 4" xfId="7073"/>
    <cellStyle name="40% - Ênfase5 3 5 5" xfId="7074"/>
    <cellStyle name="40% - Ênfase5 3 5 6" xfId="7075"/>
    <cellStyle name="40% - Ênfase5 3 5 7" xfId="7076"/>
    <cellStyle name="40% - Ênfase5 3 5 8" xfId="7077"/>
    <cellStyle name="40% - Ênfase5 3 6" xfId="7078"/>
    <cellStyle name="40% - Ênfase5 3 6 2" xfId="7079"/>
    <cellStyle name="40% - Ênfase5 3 6 2 2" xfId="7080"/>
    <cellStyle name="40% - Ênfase5 3 6 2 3" xfId="7081"/>
    <cellStyle name="40% - Ênfase5 3 6 2 4" xfId="7082"/>
    <cellStyle name="40% - Ênfase5 3 6 2 5" xfId="7083"/>
    <cellStyle name="40% - Ênfase5 3 6 2 6" xfId="7084"/>
    <cellStyle name="40% - Ênfase5 3 6 2 7" xfId="7085"/>
    <cellStyle name="40% - Ênfase5 3 6 3" xfId="7086"/>
    <cellStyle name="40% - Ênfase5 3 6 4" xfId="7087"/>
    <cellStyle name="40% - Ênfase5 3 6 5" xfId="7088"/>
    <cellStyle name="40% - Ênfase5 3 6 6" xfId="7089"/>
    <cellStyle name="40% - Ênfase5 3 6 7" xfId="7090"/>
    <cellStyle name="40% - Ênfase5 3 6 8" xfId="7091"/>
    <cellStyle name="40% - Ênfase5 3 7" xfId="7092"/>
    <cellStyle name="40% - Ênfase5 3 7 2" xfId="7093"/>
    <cellStyle name="40% - Ênfase5 3 7 2 2" xfId="7094"/>
    <cellStyle name="40% - Ênfase5 3 7 2 3" xfId="7095"/>
    <cellStyle name="40% - Ênfase5 3 7 2 4" xfId="7096"/>
    <cellStyle name="40% - Ênfase5 3 7 2 5" xfId="7097"/>
    <cellStyle name="40% - Ênfase5 3 7 2 6" xfId="7098"/>
    <cellStyle name="40% - Ênfase5 3 7 2 7" xfId="7099"/>
    <cellStyle name="40% - Ênfase5 3 7 3" xfId="7100"/>
    <cellStyle name="40% - Ênfase5 3 7 4" xfId="7101"/>
    <cellStyle name="40% - Ênfase5 3 7 5" xfId="7102"/>
    <cellStyle name="40% - Ênfase5 3 7 6" xfId="7103"/>
    <cellStyle name="40% - Ênfase5 3 7 7" xfId="7104"/>
    <cellStyle name="40% - Ênfase5 3 7 8" xfId="7105"/>
    <cellStyle name="40% - Ênfase5 3 8" xfId="7106"/>
    <cellStyle name="40% - Ênfase5 3 8 2" xfId="7107"/>
    <cellStyle name="40% - Ênfase5 3 8 2 2" xfId="7108"/>
    <cellStyle name="40% - Ênfase5 3 8 2 3" xfId="7109"/>
    <cellStyle name="40% - Ênfase5 3 8 2 4" xfId="7110"/>
    <cellStyle name="40% - Ênfase5 3 8 2 5" xfId="7111"/>
    <cellStyle name="40% - Ênfase5 3 8 2 6" xfId="7112"/>
    <cellStyle name="40% - Ênfase5 3 8 2 7" xfId="7113"/>
    <cellStyle name="40% - Ênfase5 3 8 3" xfId="7114"/>
    <cellStyle name="40% - Ênfase5 3 8 4" xfId="7115"/>
    <cellStyle name="40% - Ênfase5 3 8 5" xfId="7116"/>
    <cellStyle name="40% - Ênfase5 3 8 6" xfId="7117"/>
    <cellStyle name="40% - Ênfase5 3 8 7" xfId="7118"/>
    <cellStyle name="40% - Ênfase5 3 8 8" xfId="7119"/>
    <cellStyle name="40% - Ênfase5 3 9" xfId="7120"/>
    <cellStyle name="40% - Ênfase5 3 9 2" xfId="7121"/>
    <cellStyle name="40% - Ênfase5 3 9 2 2" xfId="7122"/>
    <cellStyle name="40% - Ênfase5 3 9 2 3" xfId="7123"/>
    <cellStyle name="40% - Ênfase5 3 9 2 4" xfId="7124"/>
    <cellStyle name="40% - Ênfase5 3 9 2 5" xfId="7125"/>
    <cellStyle name="40% - Ênfase5 3 9 2 6" xfId="7126"/>
    <cellStyle name="40% - Ênfase5 3 9 2 7" xfId="7127"/>
    <cellStyle name="40% - Ênfase5 3 9 3" xfId="7128"/>
    <cellStyle name="40% - Ênfase5 3 9 4" xfId="7129"/>
    <cellStyle name="40% - Ênfase5 3 9 5" xfId="7130"/>
    <cellStyle name="40% - Ênfase5 3 9 6" xfId="7131"/>
    <cellStyle name="40% - Ênfase5 3 9 7" xfId="7132"/>
    <cellStyle name="40% - Ênfase5 3 9 8" xfId="7133"/>
    <cellStyle name="40% - Ênfase5 30" xfId="7134"/>
    <cellStyle name="40% - Ênfase5 30 2" xfId="7135"/>
    <cellStyle name="40% - Ênfase5 30 3" xfId="7136"/>
    <cellStyle name="40% - Ênfase5 30 4" xfId="7137"/>
    <cellStyle name="40% - Ênfase5 30 5" xfId="7138"/>
    <cellStyle name="40% - Ênfase5 30 6" xfId="7139"/>
    <cellStyle name="40% - Ênfase5 30 7" xfId="7140"/>
    <cellStyle name="40% - Ênfase5 31" xfId="7141"/>
    <cellStyle name="40% - Ênfase5 31 2" xfId="7142"/>
    <cellStyle name="40% - Ênfase5 31 3" xfId="7143"/>
    <cellStyle name="40% - Ênfase5 31 4" xfId="7144"/>
    <cellStyle name="40% - Ênfase5 31 5" xfId="7145"/>
    <cellStyle name="40% - Ênfase5 31 6" xfId="7146"/>
    <cellStyle name="40% - Ênfase5 31 7" xfId="7147"/>
    <cellStyle name="40% - Ênfase5 32" xfId="7148"/>
    <cellStyle name="40% - Ênfase5 32 2" xfId="7149"/>
    <cellStyle name="40% - Ênfase5 32 3" xfId="7150"/>
    <cellStyle name="40% - Ênfase5 32 4" xfId="7151"/>
    <cellStyle name="40% - Ênfase5 32 5" xfId="7152"/>
    <cellStyle name="40% - Ênfase5 32 6" xfId="7153"/>
    <cellStyle name="40% - Ênfase5 32 7" xfId="7154"/>
    <cellStyle name="40% - Ênfase5 33" xfId="7155"/>
    <cellStyle name="40% - Ênfase5 33 2" xfId="7156"/>
    <cellStyle name="40% - Ênfase5 33 3" xfId="7157"/>
    <cellStyle name="40% - Ênfase5 33 4" xfId="7158"/>
    <cellStyle name="40% - Ênfase5 33 5" xfId="7159"/>
    <cellStyle name="40% - Ênfase5 33 6" xfId="7160"/>
    <cellStyle name="40% - Ênfase5 33 7" xfId="7161"/>
    <cellStyle name="40% - Ênfase5 34" xfId="7162"/>
    <cellStyle name="40% - Ênfase5 34 2" xfId="7163"/>
    <cellStyle name="40% - Ênfase5 34 3" xfId="7164"/>
    <cellStyle name="40% - Ênfase5 34 4" xfId="7165"/>
    <cellStyle name="40% - Ênfase5 34 5" xfId="7166"/>
    <cellStyle name="40% - Ênfase5 34 6" xfId="7167"/>
    <cellStyle name="40% - Ênfase5 34 7" xfId="7168"/>
    <cellStyle name="40% - Ênfase5 35" xfId="7169"/>
    <cellStyle name="40% - Ênfase5 35 2" xfId="7170"/>
    <cellStyle name="40% - Ênfase5 35 3" xfId="7171"/>
    <cellStyle name="40% - Ênfase5 35 4" xfId="7172"/>
    <cellStyle name="40% - Ênfase5 35 5" xfId="7173"/>
    <cellStyle name="40% - Ênfase5 35 6" xfId="7174"/>
    <cellStyle name="40% - Ênfase5 35 7" xfId="7175"/>
    <cellStyle name="40% - Ênfase5 36" xfId="7176"/>
    <cellStyle name="40% - Ênfase5 36 2" xfId="7177"/>
    <cellStyle name="40% - Ênfase5 36 3" xfId="7178"/>
    <cellStyle name="40% - Ênfase5 36 4" xfId="7179"/>
    <cellStyle name="40% - Ênfase5 36 5" xfId="7180"/>
    <cellStyle name="40% - Ênfase5 36 6" xfId="7181"/>
    <cellStyle name="40% - Ênfase5 36 7" xfId="7182"/>
    <cellStyle name="40% - Ênfase5 37" xfId="7183"/>
    <cellStyle name="40% - Ênfase5 37 2" xfId="7184"/>
    <cellStyle name="40% - Ênfase5 37 3" xfId="7185"/>
    <cellStyle name="40% - Ênfase5 37 4" xfId="7186"/>
    <cellStyle name="40% - Ênfase5 37 5" xfId="7187"/>
    <cellStyle name="40% - Ênfase5 37 6" xfId="7188"/>
    <cellStyle name="40% - Ênfase5 37 7" xfId="7189"/>
    <cellStyle name="40% - Ênfase5 38" xfId="7190"/>
    <cellStyle name="40% - Ênfase5 38 2" xfId="7191"/>
    <cellStyle name="40% - Ênfase5 38 3" xfId="7192"/>
    <cellStyle name="40% - Ênfase5 38 4" xfId="7193"/>
    <cellStyle name="40% - Ênfase5 38 5" xfId="7194"/>
    <cellStyle name="40% - Ênfase5 38 6" xfId="7195"/>
    <cellStyle name="40% - Ênfase5 38 7" xfId="7196"/>
    <cellStyle name="40% - Ênfase5 39" xfId="7197"/>
    <cellStyle name="40% - Ênfase5 39 2" xfId="7198"/>
    <cellStyle name="40% - Ênfase5 39 3" xfId="7199"/>
    <cellStyle name="40% - Ênfase5 39 4" xfId="7200"/>
    <cellStyle name="40% - Ênfase5 39 5" xfId="7201"/>
    <cellStyle name="40% - Ênfase5 39 6" xfId="7202"/>
    <cellStyle name="40% - Ênfase5 39 7" xfId="7203"/>
    <cellStyle name="40% - Ênfase5 4" xfId="7204"/>
    <cellStyle name="40% - Ênfase5 4 2" xfId="7205"/>
    <cellStyle name="40% - Ênfase5 4 2 2" xfId="7206"/>
    <cellStyle name="40% - Ênfase5 4 2 3" xfId="7207"/>
    <cellStyle name="40% - Ênfase5 4 2 4" xfId="7208"/>
    <cellStyle name="40% - Ênfase5 4 2 5" xfId="7209"/>
    <cellStyle name="40% - Ênfase5 4 2 6" xfId="7210"/>
    <cellStyle name="40% - Ênfase5 4 2 7" xfId="7211"/>
    <cellStyle name="40% - Ênfase5 4 3" xfId="7212"/>
    <cellStyle name="40% - Ênfase5 4 4" xfId="7213"/>
    <cellStyle name="40% - Ênfase5 4 5" xfId="7214"/>
    <cellStyle name="40% - Ênfase5 4 6" xfId="7215"/>
    <cellStyle name="40% - Ênfase5 4 7" xfId="7216"/>
    <cellStyle name="40% - Ênfase5 4 8" xfId="7217"/>
    <cellStyle name="40% - Ênfase5 4 9" xfId="24460"/>
    <cellStyle name="40% - Ênfase5 40" xfId="7218"/>
    <cellStyle name="40% - Ênfase5 40 2" xfId="7219"/>
    <cellStyle name="40% - Ênfase5 40 3" xfId="7220"/>
    <cellStyle name="40% - Ênfase5 40 4" xfId="7221"/>
    <cellStyle name="40% - Ênfase5 40 5" xfId="7222"/>
    <cellStyle name="40% - Ênfase5 40 6" xfId="7223"/>
    <cellStyle name="40% - Ênfase5 40 7" xfId="7224"/>
    <cellStyle name="40% - Ênfase5 41" xfId="7225"/>
    <cellStyle name="40% - Ênfase5 41 2" xfId="7226"/>
    <cellStyle name="40% - Ênfase5 41 3" xfId="7227"/>
    <cellStyle name="40% - Ênfase5 41 4" xfId="7228"/>
    <cellStyle name="40% - Ênfase5 41 5" xfId="7229"/>
    <cellStyle name="40% - Ênfase5 41 6" xfId="7230"/>
    <cellStyle name="40% - Ênfase5 41 7" xfId="7231"/>
    <cellStyle name="40% - Ênfase5 42" xfId="7232"/>
    <cellStyle name="40% - Ênfase5 42 2" xfId="7233"/>
    <cellStyle name="40% - Ênfase5 42 3" xfId="7234"/>
    <cellStyle name="40% - Ênfase5 42 4" xfId="7235"/>
    <cellStyle name="40% - Ênfase5 42 5" xfId="7236"/>
    <cellStyle name="40% - Ênfase5 42 6" xfId="7237"/>
    <cellStyle name="40% - Ênfase5 42 7" xfId="7238"/>
    <cellStyle name="40% - Ênfase5 43" xfId="7239"/>
    <cellStyle name="40% - Ênfase5 43 2" xfId="7240"/>
    <cellStyle name="40% - Ênfase5 43 3" xfId="7241"/>
    <cellStyle name="40% - Ênfase5 43 4" xfId="7242"/>
    <cellStyle name="40% - Ênfase5 43 5" xfId="7243"/>
    <cellStyle name="40% - Ênfase5 43 6" xfId="7244"/>
    <cellStyle name="40% - Ênfase5 43 7" xfId="7245"/>
    <cellStyle name="40% - Ênfase5 44" xfId="7246"/>
    <cellStyle name="40% - Ênfase5 44 2" xfId="7247"/>
    <cellStyle name="40% - Ênfase5 44 3" xfId="7248"/>
    <cellStyle name="40% - Ênfase5 44 4" xfId="7249"/>
    <cellStyle name="40% - Ênfase5 44 5" xfId="7250"/>
    <cellStyle name="40% - Ênfase5 44 6" xfId="7251"/>
    <cellStyle name="40% - Ênfase5 44 7" xfId="7252"/>
    <cellStyle name="40% - Ênfase5 45" xfId="23995"/>
    <cellStyle name="40% - Ênfase5 46" xfId="23996"/>
    <cellStyle name="40% - Ênfase5 47" xfId="23997"/>
    <cellStyle name="40% - Ênfase5 48" xfId="24122"/>
    <cellStyle name="40% - Ênfase5 48 2" xfId="27685"/>
    <cellStyle name="40% - Ênfase5 49" xfId="27738"/>
    <cellStyle name="40% - Ênfase5 5" xfId="7253"/>
    <cellStyle name="40% - Ênfase5 5 2" xfId="7254"/>
    <cellStyle name="40% - Ênfase5 5 2 2" xfId="7255"/>
    <cellStyle name="40% - Ênfase5 5 2 3" xfId="7256"/>
    <cellStyle name="40% - Ênfase5 5 2 4" xfId="7257"/>
    <cellStyle name="40% - Ênfase5 5 2 5" xfId="7258"/>
    <cellStyle name="40% - Ênfase5 5 2 6" xfId="7259"/>
    <cellStyle name="40% - Ênfase5 5 2 7" xfId="7260"/>
    <cellStyle name="40% - Ênfase5 5 3" xfId="7261"/>
    <cellStyle name="40% - Ênfase5 5 4" xfId="7262"/>
    <cellStyle name="40% - Ênfase5 5 5" xfId="7263"/>
    <cellStyle name="40% - Ênfase5 5 6" xfId="7264"/>
    <cellStyle name="40% - Ênfase5 5 7" xfId="7265"/>
    <cellStyle name="40% - Ênfase5 5 8" xfId="7266"/>
    <cellStyle name="40% - Ênfase5 5 9" xfId="24461"/>
    <cellStyle name="40% - Ênfase5 50" xfId="27741"/>
    <cellStyle name="40% - Ênfase5 51" xfId="27732"/>
    <cellStyle name="40% - Ênfase5 52" xfId="27753"/>
    <cellStyle name="40% - Ênfase5 6" xfId="7267"/>
    <cellStyle name="40% - Ênfase5 6 2" xfId="7268"/>
    <cellStyle name="40% - Ênfase5 6 2 2" xfId="7269"/>
    <cellStyle name="40% - Ênfase5 6 2 3" xfId="7270"/>
    <cellStyle name="40% - Ênfase5 6 2 4" xfId="7271"/>
    <cellStyle name="40% - Ênfase5 6 2 5" xfId="7272"/>
    <cellStyle name="40% - Ênfase5 6 2 6" xfId="7273"/>
    <cellStyle name="40% - Ênfase5 6 2 7" xfId="7274"/>
    <cellStyle name="40% - Ênfase5 6 3" xfId="7275"/>
    <cellStyle name="40% - Ênfase5 6 4" xfId="7276"/>
    <cellStyle name="40% - Ênfase5 6 5" xfId="7277"/>
    <cellStyle name="40% - Ênfase5 6 6" xfId="7278"/>
    <cellStyle name="40% - Ênfase5 6 7" xfId="7279"/>
    <cellStyle name="40% - Ênfase5 6 8" xfId="7280"/>
    <cellStyle name="40% - Ênfase5 7" xfId="7281"/>
    <cellStyle name="40% - Ênfase5 7 2" xfId="7282"/>
    <cellStyle name="40% - Ênfase5 7 2 2" xfId="7283"/>
    <cellStyle name="40% - Ênfase5 7 2 3" xfId="7284"/>
    <cellStyle name="40% - Ênfase5 7 2 4" xfId="7285"/>
    <cellStyle name="40% - Ênfase5 7 2 5" xfId="7286"/>
    <cellStyle name="40% - Ênfase5 7 2 6" xfId="7287"/>
    <cellStyle name="40% - Ênfase5 7 2 7" xfId="7288"/>
    <cellStyle name="40% - Ênfase5 7 3" xfId="7289"/>
    <cellStyle name="40% - Ênfase5 7 4" xfId="7290"/>
    <cellStyle name="40% - Ênfase5 7 5" xfId="7291"/>
    <cellStyle name="40% - Ênfase5 7 6" xfId="7292"/>
    <cellStyle name="40% - Ênfase5 7 7" xfId="7293"/>
    <cellStyle name="40% - Ênfase5 7 8" xfId="7294"/>
    <cellStyle name="40% - Ênfase5 8" xfId="7295"/>
    <cellStyle name="40% - Ênfase5 8 2" xfId="7296"/>
    <cellStyle name="40% - Ênfase5 8 2 2" xfId="7297"/>
    <cellStyle name="40% - Ênfase5 8 2 3" xfId="7298"/>
    <cellStyle name="40% - Ênfase5 8 2 4" xfId="7299"/>
    <cellStyle name="40% - Ênfase5 8 2 5" xfId="7300"/>
    <cellStyle name="40% - Ênfase5 8 2 6" xfId="7301"/>
    <cellStyle name="40% - Ênfase5 8 2 7" xfId="7302"/>
    <cellStyle name="40% - Ênfase5 8 3" xfId="7303"/>
    <cellStyle name="40% - Ênfase5 8 4" xfId="7304"/>
    <cellStyle name="40% - Ênfase5 8 5" xfId="7305"/>
    <cellStyle name="40% - Ênfase5 8 6" xfId="7306"/>
    <cellStyle name="40% - Ênfase5 8 7" xfId="7307"/>
    <cellStyle name="40% - Ênfase5 8 8" xfId="7308"/>
    <cellStyle name="40% - Ênfase5 9" xfId="7309"/>
    <cellStyle name="40% - Ênfase5 9 2" xfId="7310"/>
    <cellStyle name="40% - Ênfase5 9 2 2" xfId="7311"/>
    <cellStyle name="40% - Ênfase5 9 2 3" xfId="7312"/>
    <cellStyle name="40% - Ênfase5 9 2 4" xfId="7313"/>
    <cellStyle name="40% - Ênfase5 9 2 5" xfId="7314"/>
    <cellStyle name="40% - Ênfase5 9 2 6" xfId="7315"/>
    <cellStyle name="40% - Ênfase5 9 2 7" xfId="7316"/>
    <cellStyle name="40% - Ênfase5 9 3" xfId="7317"/>
    <cellStyle name="40% - Ênfase5 9 4" xfId="7318"/>
    <cellStyle name="40% - Ênfase5 9 5" xfId="7319"/>
    <cellStyle name="40% - Ênfase5 9 6" xfId="7320"/>
    <cellStyle name="40% - Ênfase5 9 7" xfId="7321"/>
    <cellStyle name="40% - Ênfase5 9 8" xfId="7322"/>
    <cellStyle name="40% - Ênfase6" xfId="44" builtinId="51" customBuiltin="1"/>
    <cellStyle name="40% - Ênfase6 10" xfId="7323"/>
    <cellStyle name="40% - Ênfase6 10 2" xfId="7324"/>
    <cellStyle name="40% - Ênfase6 10 2 2" xfId="7325"/>
    <cellStyle name="40% - Ênfase6 10 2 3" xfId="7326"/>
    <cellStyle name="40% - Ênfase6 10 2 4" xfId="7327"/>
    <cellStyle name="40% - Ênfase6 10 2 5" xfId="7328"/>
    <cellStyle name="40% - Ênfase6 10 2 6" xfId="7329"/>
    <cellStyle name="40% - Ênfase6 10 2 7" xfId="7330"/>
    <cellStyle name="40% - Ênfase6 10 3" xfId="7331"/>
    <cellStyle name="40% - Ênfase6 10 4" xfId="7332"/>
    <cellStyle name="40% - Ênfase6 10 5" xfId="7333"/>
    <cellStyle name="40% - Ênfase6 10 6" xfId="7334"/>
    <cellStyle name="40% - Ênfase6 10 7" xfId="7335"/>
    <cellStyle name="40% - Ênfase6 10 8" xfId="7336"/>
    <cellStyle name="40% - Ênfase6 11" xfId="7337"/>
    <cellStyle name="40% - Ênfase6 11 2" xfId="7338"/>
    <cellStyle name="40% - Ênfase6 11 2 2" xfId="7339"/>
    <cellStyle name="40% - Ênfase6 11 2 3" xfId="7340"/>
    <cellStyle name="40% - Ênfase6 11 2 4" xfId="7341"/>
    <cellStyle name="40% - Ênfase6 11 2 5" xfId="7342"/>
    <cellStyle name="40% - Ênfase6 11 2 6" xfId="7343"/>
    <cellStyle name="40% - Ênfase6 11 2 7" xfId="7344"/>
    <cellStyle name="40% - Ênfase6 11 3" xfId="7345"/>
    <cellStyle name="40% - Ênfase6 11 4" xfId="7346"/>
    <cellStyle name="40% - Ênfase6 11 5" xfId="7347"/>
    <cellStyle name="40% - Ênfase6 11 6" xfId="7348"/>
    <cellStyle name="40% - Ênfase6 11 7" xfId="7349"/>
    <cellStyle name="40% - Ênfase6 11 8" xfId="7350"/>
    <cellStyle name="40% - Ênfase6 12" xfId="7351"/>
    <cellStyle name="40% - Ênfase6 12 2" xfId="7352"/>
    <cellStyle name="40% - Ênfase6 12 2 2" xfId="7353"/>
    <cellStyle name="40% - Ênfase6 12 2 3" xfId="7354"/>
    <cellStyle name="40% - Ênfase6 12 2 4" xfId="7355"/>
    <cellStyle name="40% - Ênfase6 12 2 5" xfId="7356"/>
    <cellStyle name="40% - Ênfase6 12 2 6" xfId="7357"/>
    <cellStyle name="40% - Ênfase6 12 2 7" xfId="7358"/>
    <cellStyle name="40% - Ênfase6 12 3" xfId="7359"/>
    <cellStyle name="40% - Ênfase6 12 4" xfId="7360"/>
    <cellStyle name="40% - Ênfase6 12 5" xfId="7361"/>
    <cellStyle name="40% - Ênfase6 12 6" xfId="7362"/>
    <cellStyle name="40% - Ênfase6 12 7" xfId="7363"/>
    <cellStyle name="40% - Ênfase6 12 8" xfId="7364"/>
    <cellStyle name="40% - Ênfase6 13" xfId="7365"/>
    <cellStyle name="40% - Ênfase6 13 2" xfId="7366"/>
    <cellStyle name="40% - Ênfase6 13 2 2" xfId="7367"/>
    <cellStyle name="40% - Ênfase6 13 2 3" xfId="7368"/>
    <cellStyle name="40% - Ênfase6 13 2 4" xfId="7369"/>
    <cellStyle name="40% - Ênfase6 13 2 5" xfId="7370"/>
    <cellStyle name="40% - Ênfase6 13 2 6" xfId="7371"/>
    <cellStyle name="40% - Ênfase6 13 2 7" xfId="7372"/>
    <cellStyle name="40% - Ênfase6 13 3" xfId="7373"/>
    <cellStyle name="40% - Ênfase6 13 4" xfId="7374"/>
    <cellStyle name="40% - Ênfase6 13 5" xfId="7375"/>
    <cellStyle name="40% - Ênfase6 13 6" xfId="7376"/>
    <cellStyle name="40% - Ênfase6 13 7" xfId="7377"/>
    <cellStyle name="40% - Ênfase6 13 8" xfId="7378"/>
    <cellStyle name="40% - Ênfase6 14" xfId="7379"/>
    <cellStyle name="40% - Ênfase6 14 2" xfId="7380"/>
    <cellStyle name="40% - Ênfase6 14 2 2" xfId="7381"/>
    <cellStyle name="40% - Ênfase6 14 2 3" xfId="7382"/>
    <cellStyle name="40% - Ênfase6 14 2 4" xfId="7383"/>
    <cellStyle name="40% - Ênfase6 14 2 5" xfId="7384"/>
    <cellStyle name="40% - Ênfase6 14 2 6" xfId="7385"/>
    <cellStyle name="40% - Ênfase6 14 2 7" xfId="7386"/>
    <cellStyle name="40% - Ênfase6 14 3" xfId="7387"/>
    <cellStyle name="40% - Ênfase6 14 4" xfId="7388"/>
    <cellStyle name="40% - Ênfase6 14 5" xfId="7389"/>
    <cellStyle name="40% - Ênfase6 14 6" xfId="7390"/>
    <cellStyle name="40% - Ênfase6 14 7" xfId="7391"/>
    <cellStyle name="40% - Ênfase6 14 8" xfId="7392"/>
    <cellStyle name="40% - Ênfase6 15" xfId="7393"/>
    <cellStyle name="40% - Ênfase6 15 2" xfId="7394"/>
    <cellStyle name="40% - Ênfase6 15 2 2" xfId="7395"/>
    <cellStyle name="40% - Ênfase6 15 2 3" xfId="7396"/>
    <cellStyle name="40% - Ênfase6 15 2 4" xfId="7397"/>
    <cellStyle name="40% - Ênfase6 15 2 5" xfId="7398"/>
    <cellStyle name="40% - Ênfase6 15 2 6" xfId="7399"/>
    <cellStyle name="40% - Ênfase6 15 2 7" xfId="7400"/>
    <cellStyle name="40% - Ênfase6 15 3" xfId="7401"/>
    <cellStyle name="40% - Ênfase6 15 4" xfId="7402"/>
    <cellStyle name="40% - Ênfase6 15 5" xfId="7403"/>
    <cellStyle name="40% - Ênfase6 15 6" xfId="7404"/>
    <cellStyle name="40% - Ênfase6 15 7" xfId="7405"/>
    <cellStyle name="40% - Ênfase6 15 8" xfId="7406"/>
    <cellStyle name="40% - Ênfase6 16" xfId="7407"/>
    <cellStyle name="40% - Ênfase6 16 2" xfId="7408"/>
    <cellStyle name="40% - Ênfase6 16 2 2" xfId="7409"/>
    <cellStyle name="40% - Ênfase6 16 2 3" xfId="7410"/>
    <cellStyle name="40% - Ênfase6 16 2 4" xfId="7411"/>
    <cellStyle name="40% - Ênfase6 16 2 5" xfId="7412"/>
    <cellStyle name="40% - Ênfase6 16 2 6" xfId="7413"/>
    <cellStyle name="40% - Ênfase6 16 2 7" xfId="7414"/>
    <cellStyle name="40% - Ênfase6 16 3" xfId="7415"/>
    <cellStyle name="40% - Ênfase6 16 4" xfId="7416"/>
    <cellStyle name="40% - Ênfase6 16 5" xfId="7417"/>
    <cellStyle name="40% - Ênfase6 16 6" xfId="7418"/>
    <cellStyle name="40% - Ênfase6 16 7" xfId="7419"/>
    <cellStyle name="40% - Ênfase6 16 8" xfId="7420"/>
    <cellStyle name="40% - Ênfase6 17" xfId="7421"/>
    <cellStyle name="40% - Ênfase6 17 2" xfId="7422"/>
    <cellStyle name="40% - Ênfase6 17 3" xfId="7423"/>
    <cellStyle name="40% - Ênfase6 17 4" xfId="7424"/>
    <cellStyle name="40% - Ênfase6 17 5" xfId="7425"/>
    <cellStyle name="40% - Ênfase6 17 6" xfId="7426"/>
    <cellStyle name="40% - Ênfase6 17 7" xfId="7427"/>
    <cellStyle name="40% - Ênfase6 18" xfId="7428"/>
    <cellStyle name="40% - Ênfase6 18 2" xfId="7429"/>
    <cellStyle name="40% - Ênfase6 18 3" xfId="7430"/>
    <cellStyle name="40% - Ênfase6 18 4" xfId="7431"/>
    <cellStyle name="40% - Ênfase6 18 5" xfId="7432"/>
    <cellStyle name="40% - Ênfase6 18 6" xfId="7433"/>
    <cellStyle name="40% - Ênfase6 18 7" xfId="7434"/>
    <cellStyle name="40% - Ênfase6 19" xfId="7435"/>
    <cellStyle name="40% - Ênfase6 19 2" xfId="7436"/>
    <cellStyle name="40% - Ênfase6 19 3" xfId="7437"/>
    <cellStyle name="40% - Ênfase6 19 4" xfId="7438"/>
    <cellStyle name="40% - Ênfase6 19 5" xfId="7439"/>
    <cellStyle name="40% - Ênfase6 19 6" xfId="7440"/>
    <cellStyle name="40% - Ênfase6 19 7" xfId="7441"/>
    <cellStyle name="40% - Ênfase6 2" xfId="7442"/>
    <cellStyle name="40% - Ênfase6 2 10" xfId="7443"/>
    <cellStyle name="40% - Ênfase6 2 10 2" xfId="7444"/>
    <cellStyle name="40% - Ênfase6 2 10 2 2" xfId="7445"/>
    <cellStyle name="40% - Ênfase6 2 10 2 3" xfId="7446"/>
    <cellStyle name="40% - Ênfase6 2 10 2 4" xfId="7447"/>
    <cellStyle name="40% - Ênfase6 2 10 2 5" xfId="7448"/>
    <cellStyle name="40% - Ênfase6 2 10 2 6" xfId="7449"/>
    <cellStyle name="40% - Ênfase6 2 10 2 7" xfId="7450"/>
    <cellStyle name="40% - Ênfase6 2 10 3" xfId="7451"/>
    <cellStyle name="40% - Ênfase6 2 10 4" xfId="7452"/>
    <cellStyle name="40% - Ênfase6 2 10 5" xfId="7453"/>
    <cellStyle name="40% - Ênfase6 2 10 6" xfId="7454"/>
    <cellStyle name="40% - Ênfase6 2 10 7" xfId="7455"/>
    <cellStyle name="40% - Ênfase6 2 10 8" xfId="7456"/>
    <cellStyle name="40% - Ênfase6 2 11" xfId="7457"/>
    <cellStyle name="40% - Ênfase6 2 11 2" xfId="7458"/>
    <cellStyle name="40% - Ênfase6 2 11 3" xfId="7459"/>
    <cellStyle name="40% - Ênfase6 2 11 4" xfId="7460"/>
    <cellStyle name="40% - Ênfase6 2 11 5" xfId="7461"/>
    <cellStyle name="40% - Ênfase6 2 11 6" xfId="7462"/>
    <cellStyle name="40% - Ênfase6 2 11 7" xfId="7463"/>
    <cellStyle name="40% - Ênfase6 2 12" xfId="7464"/>
    <cellStyle name="40% - Ênfase6 2 13" xfId="7465"/>
    <cellStyle name="40% - Ênfase6 2 14" xfId="7466"/>
    <cellStyle name="40% - Ênfase6 2 15" xfId="7467"/>
    <cellStyle name="40% - Ênfase6 2 16" xfId="7468"/>
    <cellStyle name="40% - Ênfase6 2 17" xfId="7469"/>
    <cellStyle name="40% - Ênfase6 2 18" xfId="24125"/>
    <cellStyle name="40% - Ênfase6 2 2" xfId="7470"/>
    <cellStyle name="40% - Ênfase6 2 2 2" xfId="7471"/>
    <cellStyle name="40% - Ênfase6 2 2 2 2" xfId="7472"/>
    <cellStyle name="40% - Ênfase6 2 2 2 3" xfId="7473"/>
    <cellStyle name="40% - Ênfase6 2 2 2 4" xfId="7474"/>
    <cellStyle name="40% - Ênfase6 2 2 2 5" xfId="7475"/>
    <cellStyle name="40% - Ênfase6 2 2 2 6" xfId="7476"/>
    <cellStyle name="40% - Ênfase6 2 2 2 7" xfId="7477"/>
    <cellStyle name="40% - Ênfase6 2 2 3" xfId="7478"/>
    <cellStyle name="40% - Ênfase6 2 2 4" xfId="7479"/>
    <cellStyle name="40% - Ênfase6 2 2 5" xfId="7480"/>
    <cellStyle name="40% - Ênfase6 2 2 6" xfId="7481"/>
    <cellStyle name="40% - Ênfase6 2 2 7" xfId="7482"/>
    <cellStyle name="40% - Ênfase6 2 2 8" xfId="7483"/>
    <cellStyle name="40% - Ênfase6 2 2 9" xfId="24462"/>
    <cellStyle name="40% - Ênfase6 2 3" xfId="7484"/>
    <cellStyle name="40% - Ênfase6 2 3 2" xfId="7485"/>
    <cellStyle name="40% - Ênfase6 2 3 2 2" xfId="7486"/>
    <cellStyle name="40% - Ênfase6 2 3 2 3" xfId="7487"/>
    <cellStyle name="40% - Ênfase6 2 3 2 4" xfId="7488"/>
    <cellStyle name="40% - Ênfase6 2 3 2 5" xfId="7489"/>
    <cellStyle name="40% - Ênfase6 2 3 2 6" xfId="7490"/>
    <cellStyle name="40% - Ênfase6 2 3 2 7" xfId="7491"/>
    <cellStyle name="40% - Ênfase6 2 3 3" xfId="7492"/>
    <cellStyle name="40% - Ênfase6 2 3 4" xfId="7493"/>
    <cellStyle name="40% - Ênfase6 2 3 5" xfId="7494"/>
    <cellStyle name="40% - Ênfase6 2 3 6" xfId="7495"/>
    <cellStyle name="40% - Ênfase6 2 3 7" xfId="7496"/>
    <cellStyle name="40% - Ênfase6 2 3 8" xfId="7497"/>
    <cellStyle name="40% - Ênfase6 2 3 9" xfId="24463"/>
    <cellStyle name="40% - Ênfase6 2 4" xfId="7498"/>
    <cellStyle name="40% - Ênfase6 2 4 2" xfId="7499"/>
    <cellStyle name="40% - Ênfase6 2 4 2 2" xfId="7500"/>
    <cellStyle name="40% - Ênfase6 2 4 2 3" xfId="7501"/>
    <cellStyle name="40% - Ênfase6 2 4 2 4" xfId="7502"/>
    <cellStyle name="40% - Ênfase6 2 4 2 5" xfId="7503"/>
    <cellStyle name="40% - Ênfase6 2 4 2 6" xfId="7504"/>
    <cellStyle name="40% - Ênfase6 2 4 2 7" xfId="7505"/>
    <cellStyle name="40% - Ênfase6 2 4 3" xfId="7506"/>
    <cellStyle name="40% - Ênfase6 2 4 4" xfId="7507"/>
    <cellStyle name="40% - Ênfase6 2 4 5" xfId="7508"/>
    <cellStyle name="40% - Ênfase6 2 4 6" xfId="7509"/>
    <cellStyle name="40% - Ênfase6 2 4 7" xfId="7510"/>
    <cellStyle name="40% - Ênfase6 2 4 8" xfId="7511"/>
    <cellStyle name="40% - Ênfase6 2 4 9" xfId="24464"/>
    <cellStyle name="40% - Ênfase6 2 5" xfId="7512"/>
    <cellStyle name="40% - Ênfase6 2 5 2" xfId="7513"/>
    <cellStyle name="40% - Ênfase6 2 5 2 2" xfId="7514"/>
    <cellStyle name="40% - Ênfase6 2 5 2 3" xfId="7515"/>
    <cellStyle name="40% - Ênfase6 2 5 2 4" xfId="7516"/>
    <cellStyle name="40% - Ênfase6 2 5 2 5" xfId="7517"/>
    <cellStyle name="40% - Ênfase6 2 5 2 6" xfId="7518"/>
    <cellStyle name="40% - Ênfase6 2 5 2 7" xfId="7519"/>
    <cellStyle name="40% - Ênfase6 2 5 3" xfId="7520"/>
    <cellStyle name="40% - Ênfase6 2 5 4" xfId="7521"/>
    <cellStyle name="40% - Ênfase6 2 5 5" xfId="7522"/>
    <cellStyle name="40% - Ênfase6 2 5 6" xfId="7523"/>
    <cellStyle name="40% - Ênfase6 2 5 7" xfId="7524"/>
    <cellStyle name="40% - Ênfase6 2 5 8" xfId="7525"/>
    <cellStyle name="40% - Ênfase6 2 6" xfId="7526"/>
    <cellStyle name="40% - Ênfase6 2 6 2" xfId="7527"/>
    <cellStyle name="40% - Ênfase6 2 6 2 2" xfId="7528"/>
    <cellStyle name="40% - Ênfase6 2 6 2 3" xfId="7529"/>
    <cellStyle name="40% - Ênfase6 2 6 2 4" xfId="7530"/>
    <cellStyle name="40% - Ênfase6 2 6 2 5" xfId="7531"/>
    <cellStyle name="40% - Ênfase6 2 6 2 6" xfId="7532"/>
    <cellStyle name="40% - Ênfase6 2 6 2 7" xfId="7533"/>
    <cellStyle name="40% - Ênfase6 2 6 3" xfId="7534"/>
    <cellStyle name="40% - Ênfase6 2 6 4" xfId="7535"/>
    <cellStyle name="40% - Ênfase6 2 6 5" xfId="7536"/>
    <cellStyle name="40% - Ênfase6 2 6 6" xfId="7537"/>
    <cellStyle name="40% - Ênfase6 2 6 7" xfId="7538"/>
    <cellStyle name="40% - Ênfase6 2 6 8" xfId="7539"/>
    <cellStyle name="40% - Ênfase6 2 7" xfId="7540"/>
    <cellStyle name="40% - Ênfase6 2 7 2" xfId="7541"/>
    <cellStyle name="40% - Ênfase6 2 7 2 2" xfId="7542"/>
    <cellStyle name="40% - Ênfase6 2 7 2 3" xfId="7543"/>
    <cellStyle name="40% - Ênfase6 2 7 2 4" xfId="7544"/>
    <cellStyle name="40% - Ênfase6 2 7 2 5" xfId="7545"/>
    <cellStyle name="40% - Ênfase6 2 7 2 6" xfId="7546"/>
    <cellStyle name="40% - Ênfase6 2 7 2 7" xfId="7547"/>
    <cellStyle name="40% - Ênfase6 2 7 3" xfId="7548"/>
    <cellStyle name="40% - Ênfase6 2 7 4" xfId="7549"/>
    <cellStyle name="40% - Ênfase6 2 7 5" xfId="7550"/>
    <cellStyle name="40% - Ênfase6 2 7 6" xfId="7551"/>
    <cellStyle name="40% - Ênfase6 2 7 7" xfId="7552"/>
    <cellStyle name="40% - Ênfase6 2 7 8" xfId="7553"/>
    <cellStyle name="40% - Ênfase6 2 8" xfId="7554"/>
    <cellStyle name="40% - Ênfase6 2 8 2" xfId="7555"/>
    <cellStyle name="40% - Ênfase6 2 8 2 2" xfId="7556"/>
    <cellStyle name="40% - Ênfase6 2 8 2 3" xfId="7557"/>
    <cellStyle name="40% - Ênfase6 2 8 2 4" xfId="7558"/>
    <cellStyle name="40% - Ênfase6 2 8 2 5" xfId="7559"/>
    <cellStyle name="40% - Ênfase6 2 8 2 6" xfId="7560"/>
    <cellStyle name="40% - Ênfase6 2 8 2 7" xfId="7561"/>
    <cellStyle name="40% - Ênfase6 2 8 3" xfId="7562"/>
    <cellStyle name="40% - Ênfase6 2 8 4" xfId="7563"/>
    <cellStyle name="40% - Ênfase6 2 8 5" xfId="7564"/>
    <cellStyle name="40% - Ênfase6 2 8 6" xfId="7565"/>
    <cellStyle name="40% - Ênfase6 2 8 7" xfId="7566"/>
    <cellStyle name="40% - Ênfase6 2 8 8" xfId="7567"/>
    <cellStyle name="40% - Ênfase6 2 9" xfId="7568"/>
    <cellStyle name="40% - Ênfase6 2 9 2" xfId="7569"/>
    <cellStyle name="40% - Ênfase6 2 9 2 2" xfId="7570"/>
    <cellStyle name="40% - Ênfase6 2 9 2 3" xfId="7571"/>
    <cellStyle name="40% - Ênfase6 2 9 2 4" xfId="7572"/>
    <cellStyle name="40% - Ênfase6 2 9 2 5" xfId="7573"/>
    <cellStyle name="40% - Ênfase6 2 9 2 6" xfId="7574"/>
    <cellStyle name="40% - Ênfase6 2 9 2 7" xfId="7575"/>
    <cellStyle name="40% - Ênfase6 2 9 3" xfId="7576"/>
    <cellStyle name="40% - Ênfase6 2 9 4" xfId="7577"/>
    <cellStyle name="40% - Ênfase6 2 9 5" xfId="7578"/>
    <cellStyle name="40% - Ênfase6 2 9 6" xfId="7579"/>
    <cellStyle name="40% - Ênfase6 2 9 7" xfId="7580"/>
    <cellStyle name="40% - Ênfase6 2 9 8" xfId="7581"/>
    <cellStyle name="40% - Ênfase6 2_Compo" xfId="24465"/>
    <cellStyle name="40% - Ênfase6 20" xfId="7582"/>
    <cellStyle name="40% - Ênfase6 20 2" xfId="7583"/>
    <cellStyle name="40% - Ênfase6 20 3" xfId="7584"/>
    <cellStyle name="40% - Ênfase6 20 4" xfId="7585"/>
    <cellStyle name="40% - Ênfase6 20 5" xfId="7586"/>
    <cellStyle name="40% - Ênfase6 20 6" xfId="7587"/>
    <cellStyle name="40% - Ênfase6 20 7" xfId="7588"/>
    <cellStyle name="40% - Ênfase6 21" xfId="7589"/>
    <cellStyle name="40% - Ênfase6 21 2" xfId="7590"/>
    <cellStyle name="40% - Ênfase6 21 3" xfId="7591"/>
    <cellStyle name="40% - Ênfase6 21 4" xfId="7592"/>
    <cellStyle name="40% - Ênfase6 21 5" xfId="7593"/>
    <cellStyle name="40% - Ênfase6 21 6" xfId="7594"/>
    <cellStyle name="40% - Ênfase6 21 7" xfId="7595"/>
    <cellStyle name="40% - Ênfase6 22" xfId="7596"/>
    <cellStyle name="40% - Ênfase6 22 2" xfId="7597"/>
    <cellStyle name="40% - Ênfase6 22 3" xfId="7598"/>
    <cellStyle name="40% - Ênfase6 22 4" xfId="7599"/>
    <cellStyle name="40% - Ênfase6 22 5" xfId="7600"/>
    <cellStyle name="40% - Ênfase6 22 6" xfId="7601"/>
    <cellStyle name="40% - Ênfase6 22 7" xfId="7602"/>
    <cellStyle name="40% - Ênfase6 23" xfId="7603"/>
    <cellStyle name="40% - Ênfase6 23 2" xfId="7604"/>
    <cellStyle name="40% - Ênfase6 23 3" xfId="7605"/>
    <cellStyle name="40% - Ênfase6 23 4" xfId="7606"/>
    <cellStyle name="40% - Ênfase6 23 5" xfId="7607"/>
    <cellStyle name="40% - Ênfase6 23 6" xfId="7608"/>
    <cellStyle name="40% - Ênfase6 23 7" xfId="7609"/>
    <cellStyle name="40% - Ênfase6 24" xfId="7610"/>
    <cellStyle name="40% - Ênfase6 24 2" xfId="7611"/>
    <cellStyle name="40% - Ênfase6 24 3" xfId="7612"/>
    <cellStyle name="40% - Ênfase6 24 4" xfId="7613"/>
    <cellStyle name="40% - Ênfase6 24 5" xfId="7614"/>
    <cellStyle name="40% - Ênfase6 24 6" xfId="7615"/>
    <cellStyle name="40% - Ênfase6 24 7" xfId="7616"/>
    <cellStyle name="40% - Ênfase6 25" xfId="7617"/>
    <cellStyle name="40% - Ênfase6 25 2" xfId="7618"/>
    <cellStyle name="40% - Ênfase6 25 3" xfId="7619"/>
    <cellStyle name="40% - Ênfase6 25 4" xfId="7620"/>
    <cellStyle name="40% - Ênfase6 25 5" xfId="7621"/>
    <cellStyle name="40% - Ênfase6 25 6" xfId="7622"/>
    <cellStyle name="40% - Ênfase6 25 7" xfId="7623"/>
    <cellStyle name="40% - Ênfase6 26" xfId="7624"/>
    <cellStyle name="40% - Ênfase6 26 2" xfId="7625"/>
    <cellStyle name="40% - Ênfase6 26 3" xfId="7626"/>
    <cellStyle name="40% - Ênfase6 26 4" xfId="7627"/>
    <cellStyle name="40% - Ênfase6 26 5" xfId="7628"/>
    <cellStyle name="40% - Ênfase6 26 6" xfId="7629"/>
    <cellStyle name="40% - Ênfase6 26 7" xfId="7630"/>
    <cellStyle name="40% - Ênfase6 27" xfId="7631"/>
    <cellStyle name="40% - Ênfase6 27 2" xfId="7632"/>
    <cellStyle name="40% - Ênfase6 27 3" xfId="7633"/>
    <cellStyle name="40% - Ênfase6 27 4" xfId="7634"/>
    <cellStyle name="40% - Ênfase6 27 5" xfId="7635"/>
    <cellStyle name="40% - Ênfase6 27 6" xfId="7636"/>
    <cellStyle name="40% - Ênfase6 27 7" xfId="7637"/>
    <cellStyle name="40% - Ênfase6 28" xfId="7638"/>
    <cellStyle name="40% - Ênfase6 28 2" xfId="7639"/>
    <cellStyle name="40% - Ênfase6 28 3" xfId="7640"/>
    <cellStyle name="40% - Ênfase6 28 4" xfId="7641"/>
    <cellStyle name="40% - Ênfase6 28 5" xfId="7642"/>
    <cellStyle name="40% - Ênfase6 28 6" xfId="7643"/>
    <cellStyle name="40% - Ênfase6 28 7" xfId="7644"/>
    <cellStyle name="40% - Ênfase6 29" xfId="7645"/>
    <cellStyle name="40% - Ênfase6 29 2" xfId="7646"/>
    <cellStyle name="40% - Ênfase6 29 3" xfId="7647"/>
    <cellStyle name="40% - Ênfase6 29 4" xfId="7648"/>
    <cellStyle name="40% - Ênfase6 29 5" xfId="7649"/>
    <cellStyle name="40% - Ênfase6 29 6" xfId="7650"/>
    <cellStyle name="40% - Ênfase6 29 7" xfId="7651"/>
    <cellStyle name="40% - Ênfase6 3" xfId="7652"/>
    <cellStyle name="40% - Ênfase6 3 10" xfId="7653"/>
    <cellStyle name="40% - Ênfase6 3 10 2" xfId="7654"/>
    <cellStyle name="40% - Ênfase6 3 10 2 2" xfId="7655"/>
    <cellStyle name="40% - Ênfase6 3 10 2 3" xfId="7656"/>
    <cellStyle name="40% - Ênfase6 3 10 2 4" xfId="7657"/>
    <cellStyle name="40% - Ênfase6 3 10 2 5" xfId="7658"/>
    <cellStyle name="40% - Ênfase6 3 10 2 6" xfId="7659"/>
    <cellStyle name="40% - Ênfase6 3 10 2 7" xfId="7660"/>
    <cellStyle name="40% - Ênfase6 3 10 3" xfId="7661"/>
    <cellStyle name="40% - Ênfase6 3 10 4" xfId="7662"/>
    <cellStyle name="40% - Ênfase6 3 10 5" xfId="7663"/>
    <cellStyle name="40% - Ênfase6 3 10 6" xfId="7664"/>
    <cellStyle name="40% - Ênfase6 3 10 7" xfId="7665"/>
    <cellStyle name="40% - Ênfase6 3 10 8" xfId="7666"/>
    <cellStyle name="40% - Ênfase6 3 11" xfId="7667"/>
    <cellStyle name="40% - Ênfase6 3 11 2" xfId="7668"/>
    <cellStyle name="40% - Ênfase6 3 11 3" xfId="7669"/>
    <cellStyle name="40% - Ênfase6 3 11 4" xfId="7670"/>
    <cellStyle name="40% - Ênfase6 3 11 5" xfId="7671"/>
    <cellStyle name="40% - Ênfase6 3 11 6" xfId="7672"/>
    <cellStyle name="40% - Ênfase6 3 11 7" xfId="7673"/>
    <cellStyle name="40% - Ênfase6 3 12" xfId="7674"/>
    <cellStyle name="40% - Ênfase6 3 13" xfId="7675"/>
    <cellStyle name="40% - Ênfase6 3 14" xfId="7676"/>
    <cellStyle name="40% - Ênfase6 3 15" xfId="7677"/>
    <cellStyle name="40% - Ênfase6 3 16" xfId="7678"/>
    <cellStyle name="40% - Ênfase6 3 17" xfId="7679"/>
    <cellStyle name="40% - Ênfase6 3 18" xfId="24466"/>
    <cellStyle name="40% - Ênfase6 3 2" xfId="7680"/>
    <cellStyle name="40% - Ênfase6 3 2 2" xfId="7681"/>
    <cellStyle name="40% - Ênfase6 3 2 2 2" xfId="7682"/>
    <cellStyle name="40% - Ênfase6 3 2 2 3" xfId="7683"/>
    <cellStyle name="40% - Ênfase6 3 2 2 4" xfId="7684"/>
    <cellStyle name="40% - Ênfase6 3 2 2 5" xfId="7685"/>
    <cellStyle name="40% - Ênfase6 3 2 2 6" xfId="7686"/>
    <cellStyle name="40% - Ênfase6 3 2 2 7" xfId="7687"/>
    <cellStyle name="40% - Ênfase6 3 2 3" xfId="7688"/>
    <cellStyle name="40% - Ênfase6 3 2 4" xfId="7689"/>
    <cellStyle name="40% - Ênfase6 3 2 5" xfId="7690"/>
    <cellStyle name="40% - Ênfase6 3 2 6" xfId="7691"/>
    <cellStyle name="40% - Ênfase6 3 2 7" xfId="7692"/>
    <cellStyle name="40% - Ênfase6 3 2 8" xfId="7693"/>
    <cellStyle name="40% - Ênfase6 3 3" xfId="7694"/>
    <cellStyle name="40% - Ênfase6 3 3 2" xfId="7695"/>
    <cellStyle name="40% - Ênfase6 3 3 2 2" xfId="7696"/>
    <cellStyle name="40% - Ênfase6 3 3 2 3" xfId="7697"/>
    <cellStyle name="40% - Ênfase6 3 3 2 4" xfId="7698"/>
    <cellStyle name="40% - Ênfase6 3 3 2 5" xfId="7699"/>
    <cellStyle name="40% - Ênfase6 3 3 2 6" xfId="7700"/>
    <cellStyle name="40% - Ênfase6 3 3 2 7" xfId="7701"/>
    <cellStyle name="40% - Ênfase6 3 3 3" xfId="7702"/>
    <cellStyle name="40% - Ênfase6 3 3 4" xfId="7703"/>
    <cellStyle name="40% - Ênfase6 3 3 5" xfId="7704"/>
    <cellStyle name="40% - Ênfase6 3 3 6" xfId="7705"/>
    <cellStyle name="40% - Ênfase6 3 3 7" xfId="7706"/>
    <cellStyle name="40% - Ênfase6 3 3 8" xfId="7707"/>
    <cellStyle name="40% - Ênfase6 3 4" xfId="7708"/>
    <cellStyle name="40% - Ênfase6 3 4 2" xfId="7709"/>
    <cellStyle name="40% - Ênfase6 3 4 2 2" xfId="7710"/>
    <cellStyle name="40% - Ênfase6 3 4 2 3" xfId="7711"/>
    <cellStyle name="40% - Ênfase6 3 4 2 4" xfId="7712"/>
    <cellStyle name="40% - Ênfase6 3 4 2 5" xfId="7713"/>
    <cellStyle name="40% - Ênfase6 3 4 2 6" xfId="7714"/>
    <cellStyle name="40% - Ênfase6 3 4 2 7" xfId="7715"/>
    <cellStyle name="40% - Ênfase6 3 4 3" xfId="7716"/>
    <cellStyle name="40% - Ênfase6 3 4 4" xfId="7717"/>
    <cellStyle name="40% - Ênfase6 3 4 5" xfId="7718"/>
    <cellStyle name="40% - Ênfase6 3 4 6" xfId="7719"/>
    <cellStyle name="40% - Ênfase6 3 4 7" xfId="7720"/>
    <cellStyle name="40% - Ênfase6 3 4 8" xfId="7721"/>
    <cellStyle name="40% - Ênfase6 3 5" xfId="7722"/>
    <cellStyle name="40% - Ênfase6 3 5 2" xfId="7723"/>
    <cellStyle name="40% - Ênfase6 3 5 2 2" xfId="7724"/>
    <cellStyle name="40% - Ênfase6 3 5 2 3" xfId="7725"/>
    <cellStyle name="40% - Ênfase6 3 5 2 4" xfId="7726"/>
    <cellStyle name="40% - Ênfase6 3 5 2 5" xfId="7727"/>
    <cellStyle name="40% - Ênfase6 3 5 2 6" xfId="7728"/>
    <cellStyle name="40% - Ênfase6 3 5 2 7" xfId="7729"/>
    <cellStyle name="40% - Ênfase6 3 5 3" xfId="7730"/>
    <cellStyle name="40% - Ênfase6 3 5 4" xfId="7731"/>
    <cellStyle name="40% - Ênfase6 3 5 5" xfId="7732"/>
    <cellStyle name="40% - Ênfase6 3 5 6" xfId="7733"/>
    <cellStyle name="40% - Ênfase6 3 5 7" xfId="7734"/>
    <cellStyle name="40% - Ênfase6 3 5 8" xfId="7735"/>
    <cellStyle name="40% - Ênfase6 3 6" xfId="7736"/>
    <cellStyle name="40% - Ênfase6 3 6 2" xfId="7737"/>
    <cellStyle name="40% - Ênfase6 3 6 2 2" xfId="7738"/>
    <cellStyle name="40% - Ênfase6 3 6 2 3" xfId="7739"/>
    <cellStyle name="40% - Ênfase6 3 6 2 4" xfId="7740"/>
    <cellStyle name="40% - Ênfase6 3 6 2 5" xfId="7741"/>
    <cellStyle name="40% - Ênfase6 3 6 2 6" xfId="7742"/>
    <cellStyle name="40% - Ênfase6 3 6 2 7" xfId="7743"/>
    <cellStyle name="40% - Ênfase6 3 6 3" xfId="7744"/>
    <cellStyle name="40% - Ênfase6 3 6 4" xfId="7745"/>
    <cellStyle name="40% - Ênfase6 3 6 5" xfId="7746"/>
    <cellStyle name="40% - Ênfase6 3 6 6" xfId="7747"/>
    <cellStyle name="40% - Ênfase6 3 6 7" xfId="7748"/>
    <cellStyle name="40% - Ênfase6 3 6 8" xfId="7749"/>
    <cellStyle name="40% - Ênfase6 3 7" xfId="7750"/>
    <cellStyle name="40% - Ênfase6 3 7 2" xfId="7751"/>
    <cellStyle name="40% - Ênfase6 3 7 2 2" xfId="7752"/>
    <cellStyle name="40% - Ênfase6 3 7 2 3" xfId="7753"/>
    <cellStyle name="40% - Ênfase6 3 7 2 4" xfId="7754"/>
    <cellStyle name="40% - Ênfase6 3 7 2 5" xfId="7755"/>
    <cellStyle name="40% - Ênfase6 3 7 2 6" xfId="7756"/>
    <cellStyle name="40% - Ênfase6 3 7 2 7" xfId="7757"/>
    <cellStyle name="40% - Ênfase6 3 7 3" xfId="7758"/>
    <cellStyle name="40% - Ênfase6 3 7 4" xfId="7759"/>
    <cellStyle name="40% - Ênfase6 3 7 5" xfId="7760"/>
    <cellStyle name="40% - Ênfase6 3 7 6" xfId="7761"/>
    <cellStyle name="40% - Ênfase6 3 7 7" xfId="7762"/>
    <cellStyle name="40% - Ênfase6 3 7 8" xfId="7763"/>
    <cellStyle name="40% - Ênfase6 3 8" xfId="7764"/>
    <cellStyle name="40% - Ênfase6 3 8 2" xfId="7765"/>
    <cellStyle name="40% - Ênfase6 3 8 2 2" xfId="7766"/>
    <cellStyle name="40% - Ênfase6 3 8 2 3" xfId="7767"/>
    <cellStyle name="40% - Ênfase6 3 8 2 4" xfId="7768"/>
    <cellStyle name="40% - Ênfase6 3 8 2 5" xfId="7769"/>
    <cellStyle name="40% - Ênfase6 3 8 2 6" xfId="7770"/>
    <cellStyle name="40% - Ênfase6 3 8 2 7" xfId="7771"/>
    <cellStyle name="40% - Ênfase6 3 8 3" xfId="7772"/>
    <cellStyle name="40% - Ênfase6 3 8 4" xfId="7773"/>
    <cellStyle name="40% - Ênfase6 3 8 5" xfId="7774"/>
    <cellStyle name="40% - Ênfase6 3 8 6" xfId="7775"/>
    <cellStyle name="40% - Ênfase6 3 8 7" xfId="7776"/>
    <cellStyle name="40% - Ênfase6 3 8 8" xfId="7777"/>
    <cellStyle name="40% - Ênfase6 3 9" xfId="7778"/>
    <cellStyle name="40% - Ênfase6 3 9 2" xfId="7779"/>
    <cellStyle name="40% - Ênfase6 3 9 2 2" xfId="7780"/>
    <cellStyle name="40% - Ênfase6 3 9 2 3" xfId="7781"/>
    <cellStyle name="40% - Ênfase6 3 9 2 4" xfId="7782"/>
    <cellStyle name="40% - Ênfase6 3 9 2 5" xfId="7783"/>
    <cellStyle name="40% - Ênfase6 3 9 2 6" xfId="7784"/>
    <cellStyle name="40% - Ênfase6 3 9 2 7" xfId="7785"/>
    <cellStyle name="40% - Ênfase6 3 9 3" xfId="7786"/>
    <cellStyle name="40% - Ênfase6 3 9 4" xfId="7787"/>
    <cellStyle name="40% - Ênfase6 3 9 5" xfId="7788"/>
    <cellStyle name="40% - Ênfase6 3 9 6" xfId="7789"/>
    <cellStyle name="40% - Ênfase6 3 9 7" xfId="7790"/>
    <cellStyle name="40% - Ênfase6 3 9 8" xfId="7791"/>
    <cellStyle name="40% - Ênfase6 30" xfId="7792"/>
    <cellStyle name="40% - Ênfase6 30 2" xfId="7793"/>
    <cellStyle name="40% - Ênfase6 30 3" xfId="7794"/>
    <cellStyle name="40% - Ênfase6 30 4" xfId="7795"/>
    <cellStyle name="40% - Ênfase6 30 5" xfId="7796"/>
    <cellStyle name="40% - Ênfase6 30 6" xfId="7797"/>
    <cellStyle name="40% - Ênfase6 30 7" xfId="7798"/>
    <cellStyle name="40% - Ênfase6 31" xfId="7799"/>
    <cellStyle name="40% - Ênfase6 31 2" xfId="7800"/>
    <cellStyle name="40% - Ênfase6 31 3" xfId="7801"/>
    <cellStyle name="40% - Ênfase6 31 4" xfId="7802"/>
    <cellStyle name="40% - Ênfase6 31 5" xfId="7803"/>
    <cellStyle name="40% - Ênfase6 31 6" xfId="7804"/>
    <cellStyle name="40% - Ênfase6 31 7" xfId="7805"/>
    <cellStyle name="40% - Ênfase6 32" xfId="7806"/>
    <cellStyle name="40% - Ênfase6 32 2" xfId="7807"/>
    <cellStyle name="40% - Ênfase6 32 3" xfId="7808"/>
    <cellStyle name="40% - Ênfase6 32 4" xfId="7809"/>
    <cellStyle name="40% - Ênfase6 32 5" xfId="7810"/>
    <cellStyle name="40% - Ênfase6 32 6" xfId="7811"/>
    <cellStyle name="40% - Ênfase6 32 7" xfId="7812"/>
    <cellStyle name="40% - Ênfase6 33" xfId="7813"/>
    <cellStyle name="40% - Ênfase6 33 2" xfId="7814"/>
    <cellStyle name="40% - Ênfase6 33 3" xfId="7815"/>
    <cellStyle name="40% - Ênfase6 33 4" xfId="7816"/>
    <cellStyle name="40% - Ênfase6 33 5" xfId="7817"/>
    <cellStyle name="40% - Ênfase6 33 6" xfId="7818"/>
    <cellStyle name="40% - Ênfase6 33 7" xfId="7819"/>
    <cellStyle name="40% - Ênfase6 34" xfId="7820"/>
    <cellStyle name="40% - Ênfase6 34 2" xfId="7821"/>
    <cellStyle name="40% - Ênfase6 34 3" xfId="7822"/>
    <cellStyle name="40% - Ênfase6 34 4" xfId="7823"/>
    <cellStyle name="40% - Ênfase6 34 5" xfId="7824"/>
    <cellStyle name="40% - Ênfase6 34 6" xfId="7825"/>
    <cellStyle name="40% - Ênfase6 34 7" xfId="7826"/>
    <cellStyle name="40% - Ênfase6 35" xfId="7827"/>
    <cellStyle name="40% - Ênfase6 35 2" xfId="7828"/>
    <cellStyle name="40% - Ênfase6 35 3" xfId="7829"/>
    <cellStyle name="40% - Ênfase6 35 4" xfId="7830"/>
    <cellStyle name="40% - Ênfase6 35 5" xfId="7831"/>
    <cellStyle name="40% - Ênfase6 35 6" xfId="7832"/>
    <cellStyle name="40% - Ênfase6 35 7" xfId="7833"/>
    <cellStyle name="40% - Ênfase6 36" xfId="7834"/>
    <cellStyle name="40% - Ênfase6 36 2" xfId="7835"/>
    <cellStyle name="40% - Ênfase6 36 3" xfId="7836"/>
    <cellStyle name="40% - Ênfase6 36 4" xfId="7837"/>
    <cellStyle name="40% - Ênfase6 36 5" xfId="7838"/>
    <cellStyle name="40% - Ênfase6 36 6" xfId="7839"/>
    <cellStyle name="40% - Ênfase6 36 7" xfId="7840"/>
    <cellStyle name="40% - Ênfase6 37" xfId="7841"/>
    <cellStyle name="40% - Ênfase6 37 2" xfId="7842"/>
    <cellStyle name="40% - Ênfase6 37 3" xfId="7843"/>
    <cellStyle name="40% - Ênfase6 37 4" xfId="7844"/>
    <cellStyle name="40% - Ênfase6 37 5" xfId="7845"/>
    <cellStyle name="40% - Ênfase6 37 6" xfId="7846"/>
    <cellStyle name="40% - Ênfase6 37 7" xfId="7847"/>
    <cellStyle name="40% - Ênfase6 38" xfId="7848"/>
    <cellStyle name="40% - Ênfase6 38 2" xfId="7849"/>
    <cellStyle name="40% - Ênfase6 38 3" xfId="7850"/>
    <cellStyle name="40% - Ênfase6 38 4" xfId="7851"/>
    <cellStyle name="40% - Ênfase6 38 5" xfId="7852"/>
    <cellStyle name="40% - Ênfase6 38 6" xfId="7853"/>
    <cellStyle name="40% - Ênfase6 38 7" xfId="7854"/>
    <cellStyle name="40% - Ênfase6 39" xfId="7855"/>
    <cellStyle name="40% - Ênfase6 39 2" xfId="7856"/>
    <cellStyle name="40% - Ênfase6 39 3" xfId="7857"/>
    <cellStyle name="40% - Ênfase6 39 4" xfId="7858"/>
    <cellStyle name="40% - Ênfase6 39 5" xfId="7859"/>
    <cellStyle name="40% - Ênfase6 39 6" xfId="7860"/>
    <cellStyle name="40% - Ênfase6 39 7" xfId="7861"/>
    <cellStyle name="40% - Ênfase6 4" xfId="7862"/>
    <cellStyle name="40% - Ênfase6 4 2" xfId="7863"/>
    <cellStyle name="40% - Ênfase6 4 2 2" xfId="7864"/>
    <cellStyle name="40% - Ênfase6 4 2 3" xfId="7865"/>
    <cellStyle name="40% - Ênfase6 4 2 4" xfId="7866"/>
    <cellStyle name="40% - Ênfase6 4 2 5" xfId="7867"/>
    <cellStyle name="40% - Ênfase6 4 2 6" xfId="7868"/>
    <cellStyle name="40% - Ênfase6 4 2 7" xfId="7869"/>
    <cellStyle name="40% - Ênfase6 4 3" xfId="7870"/>
    <cellStyle name="40% - Ênfase6 4 4" xfId="7871"/>
    <cellStyle name="40% - Ênfase6 4 5" xfId="7872"/>
    <cellStyle name="40% - Ênfase6 4 6" xfId="7873"/>
    <cellStyle name="40% - Ênfase6 4 7" xfId="7874"/>
    <cellStyle name="40% - Ênfase6 4 8" xfId="7875"/>
    <cellStyle name="40% - Ênfase6 4 9" xfId="24467"/>
    <cellStyle name="40% - Ênfase6 40" xfId="7876"/>
    <cellStyle name="40% - Ênfase6 40 2" xfId="7877"/>
    <cellStyle name="40% - Ênfase6 40 3" xfId="7878"/>
    <cellStyle name="40% - Ênfase6 40 4" xfId="7879"/>
    <cellStyle name="40% - Ênfase6 40 5" xfId="7880"/>
    <cellStyle name="40% - Ênfase6 40 6" xfId="7881"/>
    <cellStyle name="40% - Ênfase6 40 7" xfId="7882"/>
    <cellStyle name="40% - Ênfase6 41" xfId="7883"/>
    <cellStyle name="40% - Ênfase6 41 2" xfId="7884"/>
    <cellStyle name="40% - Ênfase6 41 3" xfId="7885"/>
    <cellStyle name="40% - Ênfase6 41 4" xfId="7886"/>
    <cellStyle name="40% - Ênfase6 41 5" xfId="7887"/>
    <cellStyle name="40% - Ênfase6 41 6" xfId="7888"/>
    <cellStyle name="40% - Ênfase6 41 7" xfId="7889"/>
    <cellStyle name="40% - Ênfase6 42" xfId="7890"/>
    <cellStyle name="40% - Ênfase6 42 2" xfId="7891"/>
    <cellStyle name="40% - Ênfase6 42 3" xfId="7892"/>
    <cellStyle name="40% - Ênfase6 42 4" xfId="7893"/>
    <cellStyle name="40% - Ênfase6 42 5" xfId="7894"/>
    <cellStyle name="40% - Ênfase6 42 6" xfId="7895"/>
    <cellStyle name="40% - Ênfase6 42 7" xfId="7896"/>
    <cellStyle name="40% - Ênfase6 43" xfId="7897"/>
    <cellStyle name="40% - Ênfase6 43 2" xfId="7898"/>
    <cellStyle name="40% - Ênfase6 43 3" xfId="7899"/>
    <cellStyle name="40% - Ênfase6 43 4" xfId="7900"/>
    <cellStyle name="40% - Ênfase6 43 5" xfId="7901"/>
    <cellStyle name="40% - Ênfase6 43 6" xfId="7902"/>
    <cellStyle name="40% - Ênfase6 43 7" xfId="7903"/>
    <cellStyle name="40% - Ênfase6 44" xfId="7904"/>
    <cellStyle name="40% - Ênfase6 44 2" xfId="7905"/>
    <cellStyle name="40% - Ênfase6 44 3" xfId="7906"/>
    <cellStyle name="40% - Ênfase6 44 4" xfId="7907"/>
    <cellStyle name="40% - Ênfase6 44 5" xfId="7908"/>
    <cellStyle name="40% - Ênfase6 44 6" xfId="7909"/>
    <cellStyle name="40% - Ênfase6 44 7" xfId="7910"/>
    <cellStyle name="40% - Ênfase6 45" xfId="23998"/>
    <cellStyle name="40% - Ênfase6 46" xfId="23999"/>
    <cellStyle name="40% - Ênfase6 47" xfId="24000"/>
    <cellStyle name="40% - Ênfase6 48" xfId="24124"/>
    <cellStyle name="40% - Ênfase6 48 2" xfId="27686"/>
    <cellStyle name="40% - Ênfase6 49" xfId="27739"/>
    <cellStyle name="40% - Ênfase6 5" xfId="7911"/>
    <cellStyle name="40% - Ênfase6 5 2" xfId="7912"/>
    <cellStyle name="40% - Ênfase6 5 2 2" xfId="7913"/>
    <cellStyle name="40% - Ênfase6 5 2 3" xfId="7914"/>
    <cellStyle name="40% - Ênfase6 5 2 4" xfId="7915"/>
    <cellStyle name="40% - Ênfase6 5 2 5" xfId="7916"/>
    <cellStyle name="40% - Ênfase6 5 2 6" xfId="7917"/>
    <cellStyle name="40% - Ênfase6 5 2 7" xfId="7918"/>
    <cellStyle name="40% - Ênfase6 5 3" xfId="7919"/>
    <cellStyle name="40% - Ênfase6 5 4" xfId="7920"/>
    <cellStyle name="40% - Ênfase6 5 5" xfId="7921"/>
    <cellStyle name="40% - Ênfase6 5 6" xfId="7922"/>
    <cellStyle name="40% - Ênfase6 5 7" xfId="7923"/>
    <cellStyle name="40% - Ênfase6 5 8" xfId="7924"/>
    <cellStyle name="40% - Ênfase6 5 9" xfId="24468"/>
    <cellStyle name="40% - Ênfase6 50" xfId="27740"/>
    <cellStyle name="40% - Ênfase6 51" xfId="27733"/>
    <cellStyle name="40% - Ênfase6 52" xfId="27752"/>
    <cellStyle name="40% - Ênfase6 6" xfId="7925"/>
    <cellStyle name="40% - Ênfase6 6 2" xfId="7926"/>
    <cellStyle name="40% - Ênfase6 6 2 2" xfId="7927"/>
    <cellStyle name="40% - Ênfase6 6 2 3" xfId="7928"/>
    <cellStyle name="40% - Ênfase6 6 2 4" xfId="7929"/>
    <cellStyle name="40% - Ênfase6 6 2 5" xfId="7930"/>
    <cellStyle name="40% - Ênfase6 6 2 6" xfId="7931"/>
    <cellStyle name="40% - Ênfase6 6 2 7" xfId="7932"/>
    <cellStyle name="40% - Ênfase6 6 3" xfId="7933"/>
    <cellStyle name="40% - Ênfase6 6 4" xfId="7934"/>
    <cellStyle name="40% - Ênfase6 6 5" xfId="7935"/>
    <cellStyle name="40% - Ênfase6 6 6" xfId="7936"/>
    <cellStyle name="40% - Ênfase6 6 7" xfId="7937"/>
    <cellStyle name="40% - Ênfase6 6 8" xfId="7938"/>
    <cellStyle name="40% - Ênfase6 7" xfId="7939"/>
    <cellStyle name="40% - Ênfase6 7 2" xfId="7940"/>
    <cellStyle name="40% - Ênfase6 7 2 2" xfId="7941"/>
    <cellStyle name="40% - Ênfase6 7 2 3" xfId="7942"/>
    <cellStyle name="40% - Ênfase6 7 2 4" xfId="7943"/>
    <cellStyle name="40% - Ênfase6 7 2 5" xfId="7944"/>
    <cellStyle name="40% - Ênfase6 7 2 6" xfId="7945"/>
    <cellStyle name="40% - Ênfase6 7 2 7" xfId="7946"/>
    <cellStyle name="40% - Ênfase6 7 3" xfId="7947"/>
    <cellStyle name="40% - Ênfase6 7 4" xfId="7948"/>
    <cellStyle name="40% - Ênfase6 7 5" xfId="7949"/>
    <cellStyle name="40% - Ênfase6 7 6" xfId="7950"/>
    <cellStyle name="40% - Ênfase6 7 7" xfId="7951"/>
    <cellStyle name="40% - Ênfase6 7 8" xfId="7952"/>
    <cellStyle name="40% - Ênfase6 8" xfId="7953"/>
    <cellStyle name="40% - Ênfase6 8 2" xfId="7954"/>
    <cellStyle name="40% - Ênfase6 8 2 2" xfId="7955"/>
    <cellStyle name="40% - Ênfase6 8 2 3" xfId="7956"/>
    <cellStyle name="40% - Ênfase6 8 2 4" xfId="7957"/>
    <cellStyle name="40% - Ênfase6 8 2 5" xfId="7958"/>
    <cellStyle name="40% - Ênfase6 8 2 6" xfId="7959"/>
    <cellStyle name="40% - Ênfase6 8 2 7" xfId="7960"/>
    <cellStyle name="40% - Ênfase6 8 3" xfId="7961"/>
    <cellStyle name="40% - Ênfase6 8 4" xfId="7962"/>
    <cellStyle name="40% - Ênfase6 8 5" xfId="7963"/>
    <cellStyle name="40% - Ênfase6 8 6" xfId="7964"/>
    <cellStyle name="40% - Ênfase6 8 7" xfId="7965"/>
    <cellStyle name="40% - Ênfase6 8 8" xfId="7966"/>
    <cellStyle name="40% - Ênfase6 9" xfId="7967"/>
    <cellStyle name="40% - Ênfase6 9 2" xfId="7968"/>
    <cellStyle name="40% - Ênfase6 9 2 2" xfId="7969"/>
    <cellStyle name="40% - Ênfase6 9 2 3" xfId="7970"/>
    <cellStyle name="40% - Ênfase6 9 2 4" xfId="7971"/>
    <cellStyle name="40% - Ênfase6 9 2 5" xfId="7972"/>
    <cellStyle name="40% - Ênfase6 9 2 6" xfId="7973"/>
    <cellStyle name="40% - Ênfase6 9 2 7" xfId="7974"/>
    <cellStyle name="40% - Ênfase6 9 3" xfId="7975"/>
    <cellStyle name="40% - Ênfase6 9 4" xfId="7976"/>
    <cellStyle name="40% - Ênfase6 9 5" xfId="7977"/>
    <cellStyle name="40% - Ênfase6 9 6" xfId="7978"/>
    <cellStyle name="40% - Ênfase6 9 7" xfId="7979"/>
    <cellStyle name="40% - Ênfase6 9 8" xfId="7980"/>
    <cellStyle name="60% - Accent1" xfId="24469"/>
    <cellStyle name="60% - Accent2" xfId="24470"/>
    <cellStyle name="60% - Accent3" xfId="24471"/>
    <cellStyle name="60% - Accent4" xfId="24472"/>
    <cellStyle name="60% - Accent5" xfId="24473"/>
    <cellStyle name="60% - Accent6" xfId="24474"/>
    <cellStyle name="60% - Ênfase1" xfId="25" builtinId="32" customBuiltin="1"/>
    <cellStyle name="60% - Ênfase1 2" xfId="24127"/>
    <cellStyle name="60% - Ênfase1 2 2" xfId="24475"/>
    <cellStyle name="60% - Ênfase1 2 3" xfId="24476"/>
    <cellStyle name="60% - Ênfase1 2 4" xfId="27687"/>
    <cellStyle name="60% - Ênfase1 2_ORÇAMENTO - FORUM DE V. GRANDE" xfId="24477"/>
    <cellStyle name="60% - Ênfase1 3" xfId="24478"/>
    <cellStyle name="60% - Ênfase1 3 2" xfId="27742"/>
    <cellStyle name="60% - Ênfase1 4" xfId="24479"/>
    <cellStyle name="60% - Ênfase1 4 2" xfId="27731"/>
    <cellStyle name="60% - Ênfase1 5" xfId="24480"/>
    <cellStyle name="60% - Ênfase1 5 2" xfId="27754"/>
    <cellStyle name="60% - Ênfase1 6" xfId="24481"/>
    <cellStyle name="60% - Ênfase1 6 2" xfId="27789"/>
    <cellStyle name="60% - Ênfase1 7" xfId="24830"/>
    <cellStyle name="60% - Ênfase1 8" xfId="24126"/>
    <cellStyle name="60% - Ênfase2" xfId="29" builtinId="36" customBuiltin="1"/>
    <cellStyle name="60% - Ênfase2 2" xfId="24129"/>
    <cellStyle name="60% - Ênfase2 2 2" xfId="24482"/>
    <cellStyle name="60% - Ênfase2 2 3" xfId="24483"/>
    <cellStyle name="60% - Ênfase2 2 4" xfId="27688"/>
    <cellStyle name="60% - Ênfase2 2_ORÇAMENTO - FORUM DE V. GRANDE" xfId="24484"/>
    <cellStyle name="60% - Ênfase2 3" xfId="24485"/>
    <cellStyle name="60% - Ênfase2 3 2" xfId="27743"/>
    <cellStyle name="60% - Ênfase2 4" xfId="24486"/>
    <cellStyle name="60% - Ênfase2 4 2" xfId="27730"/>
    <cellStyle name="60% - Ênfase2 5" xfId="24487"/>
    <cellStyle name="60% - Ênfase2 5 2" xfId="27756"/>
    <cellStyle name="60% - Ênfase2 6" xfId="24488"/>
    <cellStyle name="60% - Ênfase2 6 2" xfId="27791"/>
    <cellStyle name="60% - Ênfase2 7" xfId="24831"/>
    <cellStyle name="60% - Ênfase2 8" xfId="24128"/>
    <cellStyle name="60% - Ênfase3" xfId="33" builtinId="40" customBuiltin="1"/>
    <cellStyle name="60% - Ênfase3 2" xfId="24131"/>
    <cellStyle name="60% - Ênfase3 2 2" xfId="24489"/>
    <cellStyle name="60% - Ênfase3 2 3" xfId="24490"/>
    <cellStyle name="60% - Ênfase3 2 4" xfId="27689"/>
    <cellStyle name="60% - Ênfase3 2_ORÇAMENTO - FORUM DE V. GRANDE" xfId="24491"/>
    <cellStyle name="60% - Ênfase3 3" xfId="24492"/>
    <cellStyle name="60% - Ênfase3 3 2" xfId="27744"/>
    <cellStyle name="60% - Ênfase3 4" xfId="24493"/>
    <cellStyle name="60% - Ênfase3 4 2" xfId="27729"/>
    <cellStyle name="60% - Ênfase3 5" xfId="24494"/>
    <cellStyle name="60% - Ênfase3 5 2" xfId="27759"/>
    <cellStyle name="60% - Ênfase3 6" xfId="24495"/>
    <cellStyle name="60% - Ênfase3 6 2" xfId="27795"/>
    <cellStyle name="60% - Ênfase3 7" xfId="24832"/>
    <cellStyle name="60% - Ênfase3 8" xfId="24130"/>
    <cellStyle name="60% - Ênfase4" xfId="37" builtinId="44" customBuiltin="1"/>
    <cellStyle name="60% - Ênfase4 2" xfId="24133"/>
    <cellStyle name="60% - Ênfase4 2 2" xfId="24496"/>
    <cellStyle name="60% - Ênfase4 2 3" xfId="24497"/>
    <cellStyle name="60% - Ênfase4 2 4" xfId="27690"/>
    <cellStyle name="60% - Ênfase4 2_ORÇAMENTO - FORUM DE V. GRANDE" xfId="24498"/>
    <cellStyle name="60% - Ênfase4 3" xfId="24499"/>
    <cellStyle name="60% - Ênfase4 3 2" xfId="27745"/>
    <cellStyle name="60% - Ênfase4 4" xfId="24500"/>
    <cellStyle name="60% - Ênfase4 4 2" xfId="27728"/>
    <cellStyle name="60% - Ênfase4 5" xfId="24501"/>
    <cellStyle name="60% - Ênfase4 5 2" xfId="27766"/>
    <cellStyle name="60% - Ênfase4 6" xfId="24502"/>
    <cellStyle name="60% - Ênfase4 6 2" xfId="27803"/>
    <cellStyle name="60% - Ênfase4 7" xfId="24833"/>
    <cellStyle name="60% - Ênfase4 8" xfId="24132"/>
    <cellStyle name="60% - Ênfase5" xfId="41" builtinId="48" customBuiltin="1"/>
    <cellStyle name="60% - Ênfase5 2" xfId="24135"/>
    <cellStyle name="60% - Ênfase5 2 2" xfId="24503"/>
    <cellStyle name="60% - Ênfase5 2 3" xfId="24504"/>
    <cellStyle name="60% - Ênfase5 2 4" xfId="27691"/>
    <cellStyle name="60% - Ênfase5 2_ORÇAMENTO - FORUM DE V. GRANDE" xfId="24505"/>
    <cellStyle name="60% - Ênfase5 3" xfId="24506"/>
    <cellStyle name="60% - Ênfase5 3 2" xfId="27746"/>
    <cellStyle name="60% - Ênfase5 4" xfId="24507"/>
    <cellStyle name="60% - Ênfase5 4 2" xfId="27721"/>
    <cellStyle name="60% - Ênfase5 5" xfId="24508"/>
    <cellStyle name="60% - Ênfase5 5 2" xfId="27774"/>
    <cellStyle name="60% - Ênfase5 6" xfId="24509"/>
    <cellStyle name="60% - Ênfase5 6 2" xfId="27811"/>
    <cellStyle name="60% - Ênfase5 7" xfId="24834"/>
    <cellStyle name="60% - Ênfase5 8" xfId="24134"/>
    <cellStyle name="60% - Ênfase6" xfId="45" builtinId="52" customBuiltin="1"/>
    <cellStyle name="60% - Ênfase6 2" xfId="24137"/>
    <cellStyle name="60% - Ênfase6 2 2" xfId="24510"/>
    <cellStyle name="60% - Ênfase6 2 3" xfId="24511"/>
    <cellStyle name="60% - Ênfase6 2 4" xfId="27692"/>
    <cellStyle name="60% - Ênfase6 2_ORÇAMENTO - FORUM DE V. GRANDE" xfId="24512"/>
    <cellStyle name="60% - Ênfase6 3" xfId="24513"/>
    <cellStyle name="60% - Ênfase6 3 2" xfId="27747"/>
    <cellStyle name="60% - Ênfase6 4" xfId="24514"/>
    <cellStyle name="60% - Ênfase6 4 2" xfId="27720"/>
    <cellStyle name="60% - Ênfase6 5" xfId="24515"/>
    <cellStyle name="60% - Ênfase6 5 2" xfId="27776"/>
    <cellStyle name="60% - Ênfase6 6" xfId="24516"/>
    <cellStyle name="60% - Ênfase6 6 2" xfId="27813"/>
    <cellStyle name="60% - Ênfase6 7" xfId="24835"/>
    <cellStyle name="60% - Ênfase6 8" xfId="24136"/>
    <cellStyle name="Accent1" xfId="24517"/>
    <cellStyle name="Accent2" xfId="24518"/>
    <cellStyle name="Accent3" xfId="24519"/>
    <cellStyle name="Accent4" xfId="24520"/>
    <cellStyle name="Accent5" xfId="24521"/>
    <cellStyle name="Accent6" xfId="24522"/>
    <cellStyle name="Bad" xfId="24523"/>
    <cellStyle name="Bom" xfId="10" builtinId="26" customBuiltin="1"/>
    <cellStyle name="Bom 2" xfId="24139"/>
    <cellStyle name="Bom 2 2" xfId="24524"/>
    <cellStyle name="Bom 2 3" xfId="24525"/>
    <cellStyle name="Bom 2 4" xfId="27693"/>
    <cellStyle name="Bom 2_ORÇAMENTO - FORUM DE V. GRANDE" xfId="24526"/>
    <cellStyle name="Bom 3" xfId="24527"/>
    <cellStyle name="Bom 3 2" xfId="27755"/>
    <cellStyle name="Bom 4" xfId="24528"/>
    <cellStyle name="Bom 4 2" xfId="27790"/>
    <cellStyle name="Bom 5" xfId="24529"/>
    <cellStyle name="Bom 5 2" xfId="27824"/>
    <cellStyle name="Bom 6" xfId="24530"/>
    <cellStyle name="Bom 6 2" xfId="27849"/>
    <cellStyle name="Bom 7" xfId="24836"/>
    <cellStyle name="Bom 8" xfId="24138"/>
    <cellStyle name="Calculation" xfId="24531"/>
    <cellStyle name="Calculation 10" xfId="27884"/>
    <cellStyle name="Calculation 10 2" xfId="30735"/>
    <cellStyle name="Calculation 2" xfId="24837"/>
    <cellStyle name="Calculation 2 2" xfId="25105"/>
    <cellStyle name="Calculation 2 2 2" xfId="25735"/>
    <cellStyle name="Calculation 2 2 2 2" xfId="27145"/>
    <cellStyle name="Calculation 2 2 2 2 2" xfId="30167"/>
    <cellStyle name="Calculation 2 2 2 3" xfId="28757"/>
    <cellStyle name="Calculation 2 2 2 3 2" xfId="31608"/>
    <cellStyle name="Calculation 2 2 3" xfId="25903"/>
    <cellStyle name="Calculation 2 2 3 2" xfId="27313"/>
    <cellStyle name="Calculation 2 2 3 2 2" xfId="30335"/>
    <cellStyle name="Calculation 2 2 3 3" xfId="28925"/>
    <cellStyle name="Calculation 2 2 3 3 2" xfId="31776"/>
    <cellStyle name="Calculation 2 2 4" xfId="26069"/>
    <cellStyle name="Calculation 2 2 4 2" xfId="27479"/>
    <cellStyle name="Calculation 2 2 4 2 2" xfId="30501"/>
    <cellStyle name="Calculation 2 2 4 3" xfId="29091"/>
    <cellStyle name="Calculation 2 2 4 3 2" xfId="31942"/>
    <cellStyle name="Calculation 2 2 5" xfId="26234"/>
    <cellStyle name="Calculation 2 2 5 2" xfId="27644"/>
    <cellStyle name="Calculation 2 2 5 2 2" xfId="30666"/>
    <cellStyle name="Calculation 2 2 5 3" xfId="29256"/>
    <cellStyle name="Calculation 2 2 5 3 2" xfId="32107"/>
    <cellStyle name="Calculation 2 2 6" xfId="26516"/>
    <cellStyle name="Calculation 2 2 6 2" xfId="29538"/>
    <cellStyle name="Calculation 2 2 7" xfId="28128"/>
    <cellStyle name="Calculation 2 2 7 2" xfId="30979"/>
    <cellStyle name="Calculation 2 3" xfId="25589"/>
    <cellStyle name="Calculation 2 3 2" xfId="26999"/>
    <cellStyle name="Calculation 2 3 2 2" xfId="30021"/>
    <cellStyle name="Calculation 2 3 3" xfId="28611"/>
    <cellStyle name="Calculation 2 3 3 2" xfId="31462"/>
    <cellStyle name="Calculation 2 4" xfId="25140"/>
    <cellStyle name="Calculation 2 4 2" xfId="26550"/>
    <cellStyle name="Calculation 2 4 2 2" xfId="29572"/>
    <cellStyle name="Calculation 2 4 3" xfId="28162"/>
    <cellStyle name="Calculation 2 4 3 2" xfId="31013"/>
    <cellStyle name="Calculation 2 5" xfId="25581"/>
    <cellStyle name="Calculation 2 5 2" xfId="26991"/>
    <cellStyle name="Calculation 2 5 2 2" xfId="30013"/>
    <cellStyle name="Calculation 2 5 3" xfId="28603"/>
    <cellStyle name="Calculation 2 5 3 2" xfId="31454"/>
    <cellStyle name="Calculation 2 6" xfId="25148"/>
    <cellStyle name="Calculation 2 6 2" xfId="26558"/>
    <cellStyle name="Calculation 2 6 2 2" xfId="29580"/>
    <cellStyle name="Calculation 2 6 3" xfId="28170"/>
    <cellStyle name="Calculation 2 6 3 2" xfId="31021"/>
    <cellStyle name="Calculation 2 7" xfId="26375"/>
    <cellStyle name="Calculation 2 7 2" xfId="29397"/>
    <cellStyle name="Calculation 2 8" xfId="27987"/>
    <cellStyle name="Calculation 2 8 2" xfId="30838"/>
    <cellStyle name="Calculation 3" xfId="25002"/>
    <cellStyle name="Calculation 3 2" xfId="25632"/>
    <cellStyle name="Calculation 3 2 2" xfId="27042"/>
    <cellStyle name="Calculation 3 2 2 2" xfId="30064"/>
    <cellStyle name="Calculation 3 2 3" xfId="28654"/>
    <cellStyle name="Calculation 3 2 3 2" xfId="31505"/>
    <cellStyle name="Calculation 3 3" xfId="25800"/>
    <cellStyle name="Calculation 3 3 2" xfId="27210"/>
    <cellStyle name="Calculation 3 3 2 2" xfId="30232"/>
    <cellStyle name="Calculation 3 3 3" xfId="28822"/>
    <cellStyle name="Calculation 3 3 3 2" xfId="31673"/>
    <cellStyle name="Calculation 3 4" xfId="25966"/>
    <cellStyle name="Calculation 3 4 2" xfId="27376"/>
    <cellStyle name="Calculation 3 4 2 2" xfId="30398"/>
    <cellStyle name="Calculation 3 4 3" xfId="28988"/>
    <cellStyle name="Calculation 3 4 3 2" xfId="31839"/>
    <cellStyle name="Calculation 3 5" xfId="26131"/>
    <cellStyle name="Calculation 3 5 2" xfId="27541"/>
    <cellStyle name="Calculation 3 5 2 2" xfId="30563"/>
    <cellStyle name="Calculation 3 5 3" xfId="29153"/>
    <cellStyle name="Calculation 3 5 3 2" xfId="32004"/>
    <cellStyle name="Calculation 3 6" xfId="26413"/>
    <cellStyle name="Calculation 3 6 2" xfId="29435"/>
    <cellStyle name="Calculation 3 7" xfId="28025"/>
    <cellStyle name="Calculation 3 7 2" xfId="30876"/>
    <cellStyle name="Calculation 4" xfId="25466"/>
    <cellStyle name="Calculation 4 2" xfId="26876"/>
    <cellStyle name="Calculation 4 2 2" xfId="29898"/>
    <cellStyle name="Calculation 4 3" xfId="28488"/>
    <cellStyle name="Calculation 4 3 2" xfId="31339"/>
    <cellStyle name="Calculation 5" xfId="25263"/>
    <cellStyle name="Calculation 5 2" xfId="26673"/>
    <cellStyle name="Calculation 5 2 2" xfId="29695"/>
    <cellStyle name="Calculation 5 3" xfId="28285"/>
    <cellStyle name="Calculation 5 3 2" xfId="31136"/>
    <cellStyle name="Calculation 6" xfId="25374"/>
    <cellStyle name="Calculation 6 2" xfId="26784"/>
    <cellStyle name="Calculation 6 2 2" xfId="29806"/>
    <cellStyle name="Calculation 6 3" xfId="28396"/>
    <cellStyle name="Calculation 6 3 2" xfId="31247"/>
    <cellStyle name="Calculation 7" xfId="25350"/>
    <cellStyle name="Calculation 7 2" xfId="26760"/>
    <cellStyle name="Calculation 7 2 2" xfId="29782"/>
    <cellStyle name="Calculation 7 3" xfId="28372"/>
    <cellStyle name="Calculation 7 3 2" xfId="31223"/>
    <cellStyle name="Calculation 8" xfId="26272"/>
    <cellStyle name="Calculation 8 2" xfId="29294"/>
    <cellStyle name="Calculation 9" xfId="27694"/>
    <cellStyle name="Calculation 9 2" xfId="30694"/>
    <cellStyle name="Cálculo" xfId="15" builtinId="22" customBuiltin="1"/>
    <cellStyle name="Cálculo 2" xfId="24141"/>
    <cellStyle name="Cálculo 2 10" xfId="26263"/>
    <cellStyle name="Cálculo 2 10 2" xfId="29285"/>
    <cellStyle name="Cálculo 2 11" xfId="27695"/>
    <cellStyle name="Cálculo 2 11 2" xfId="30695"/>
    <cellStyle name="Cálculo 2 12" xfId="27875"/>
    <cellStyle name="Cálculo 2 12 2" xfId="30726"/>
    <cellStyle name="Cálculo 2 2" xfId="24532"/>
    <cellStyle name="Cálculo 2 2 2" xfId="25003"/>
    <cellStyle name="Cálculo 2 2 2 2" xfId="25633"/>
    <cellStyle name="Cálculo 2 2 2 2 2" xfId="27043"/>
    <cellStyle name="Cálculo 2 2 2 2 2 2" xfId="30065"/>
    <cellStyle name="Cálculo 2 2 2 2 3" xfId="28655"/>
    <cellStyle name="Cálculo 2 2 2 2 3 2" xfId="31506"/>
    <cellStyle name="Cálculo 2 2 2 3" xfId="25801"/>
    <cellStyle name="Cálculo 2 2 2 3 2" xfId="27211"/>
    <cellStyle name="Cálculo 2 2 2 3 2 2" xfId="30233"/>
    <cellStyle name="Cálculo 2 2 2 3 3" xfId="28823"/>
    <cellStyle name="Cálculo 2 2 2 3 3 2" xfId="31674"/>
    <cellStyle name="Cálculo 2 2 2 4" xfId="25967"/>
    <cellStyle name="Cálculo 2 2 2 4 2" xfId="27377"/>
    <cellStyle name="Cálculo 2 2 2 4 2 2" xfId="30399"/>
    <cellStyle name="Cálculo 2 2 2 4 3" xfId="28989"/>
    <cellStyle name="Cálculo 2 2 2 4 3 2" xfId="31840"/>
    <cellStyle name="Cálculo 2 2 2 5" xfId="26132"/>
    <cellStyle name="Cálculo 2 2 2 5 2" xfId="27542"/>
    <cellStyle name="Cálculo 2 2 2 5 2 2" xfId="30564"/>
    <cellStyle name="Cálculo 2 2 2 5 3" xfId="29154"/>
    <cellStyle name="Cálculo 2 2 2 5 3 2" xfId="32005"/>
    <cellStyle name="Cálculo 2 2 2 6" xfId="26414"/>
    <cellStyle name="Cálculo 2 2 2 6 2" xfId="29436"/>
    <cellStyle name="Cálculo 2 2 2 7" xfId="28026"/>
    <cellStyle name="Cálculo 2 2 2 7 2" xfId="30877"/>
    <cellStyle name="Cálculo 2 2 3" xfId="25467"/>
    <cellStyle name="Cálculo 2 2 3 2" xfId="26877"/>
    <cellStyle name="Cálculo 2 2 3 2 2" xfId="29899"/>
    <cellStyle name="Cálculo 2 2 3 3" xfId="28489"/>
    <cellStyle name="Cálculo 2 2 3 3 2" xfId="31340"/>
    <cellStyle name="Cálculo 2 2 4" xfId="25262"/>
    <cellStyle name="Cálculo 2 2 4 2" xfId="26672"/>
    <cellStyle name="Cálculo 2 2 4 2 2" xfId="29694"/>
    <cellStyle name="Cálculo 2 2 4 3" xfId="28284"/>
    <cellStyle name="Cálculo 2 2 4 3 2" xfId="31135"/>
    <cellStyle name="Cálculo 2 2 5" xfId="25375"/>
    <cellStyle name="Cálculo 2 2 5 2" xfId="26785"/>
    <cellStyle name="Cálculo 2 2 5 2 2" xfId="29807"/>
    <cellStyle name="Cálculo 2 2 5 3" xfId="28397"/>
    <cellStyle name="Cálculo 2 2 5 3 2" xfId="31248"/>
    <cellStyle name="Cálculo 2 2 6" xfId="25349"/>
    <cellStyle name="Cálculo 2 2 6 2" xfId="26759"/>
    <cellStyle name="Cálculo 2 2 6 2 2" xfId="29781"/>
    <cellStyle name="Cálculo 2 2 6 3" xfId="28371"/>
    <cellStyle name="Cálculo 2 2 6 3 2" xfId="31222"/>
    <cellStyle name="Cálculo 2 2 7" xfId="26273"/>
    <cellStyle name="Cálculo 2 2 7 2" xfId="29295"/>
    <cellStyle name="Cálculo 2 2 8" xfId="27885"/>
    <cellStyle name="Cálculo 2 2 8 2" xfId="30736"/>
    <cellStyle name="Cálculo 2 3" xfId="24533"/>
    <cellStyle name="Cálculo 2 3 2" xfId="25004"/>
    <cellStyle name="Cálculo 2 3 2 2" xfId="25634"/>
    <cellStyle name="Cálculo 2 3 2 2 2" xfId="27044"/>
    <cellStyle name="Cálculo 2 3 2 2 2 2" xfId="30066"/>
    <cellStyle name="Cálculo 2 3 2 2 3" xfId="28656"/>
    <cellStyle name="Cálculo 2 3 2 2 3 2" xfId="31507"/>
    <cellStyle name="Cálculo 2 3 2 3" xfId="25802"/>
    <cellStyle name="Cálculo 2 3 2 3 2" xfId="27212"/>
    <cellStyle name="Cálculo 2 3 2 3 2 2" xfId="30234"/>
    <cellStyle name="Cálculo 2 3 2 3 3" xfId="28824"/>
    <cellStyle name="Cálculo 2 3 2 3 3 2" xfId="31675"/>
    <cellStyle name="Cálculo 2 3 2 4" xfId="25968"/>
    <cellStyle name="Cálculo 2 3 2 4 2" xfId="27378"/>
    <cellStyle name="Cálculo 2 3 2 4 2 2" xfId="30400"/>
    <cellStyle name="Cálculo 2 3 2 4 3" xfId="28990"/>
    <cellStyle name="Cálculo 2 3 2 4 3 2" xfId="31841"/>
    <cellStyle name="Cálculo 2 3 2 5" xfId="26133"/>
    <cellStyle name="Cálculo 2 3 2 5 2" xfId="27543"/>
    <cellStyle name="Cálculo 2 3 2 5 2 2" xfId="30565"/>
    <cellStyle name="Cálculo 2 3 2 5 3" xfId="29155"/>
    <cellStyle name="Cálculo 2 3 2 5 3 2" xfId="32006"/>
    <cellStyle name="Cálculo 2 3 2 6" xfId="26415"/>
    <cellStyle name="Cálculo 2 3 2 6 2" xfId="29437"/>
    <cellStyle name="Cálculo 2 3 2 7" xfId="28027"/>
    <cellStyle name="Cálculo 2 3 2 7 2" xfId="30878"/>
    <cellStyle name="Cálculo 2 3 3" xfId="25468"/>
    <cellStyle name="Cálculo 2 3 3 2" xfId="26878"/>
    <cellStyle name="Cálculo 2 3 3 2 2" xfId="29900"/>
    <cellStyle name="Cálculo 2 3 3 3" xfId="28490"/>
    <cellStyle name="Cálculo 2 3 3 3 2" xfId="31341"/>
    <cellStyle name="Cálculo 2 3 4" xfId="25261"/>
    <cellStyle name="Cálculo 2 3 4 2" xfId="26671"/>
    <cellStyle name="Cálculo 2 3 4 2 2" xfId="29693"/>
    <cellStyle name="Cálculo 2 3 4 3" xfId="28283"/>
    <cellStyle name="Cálculo 2 3 4 3 2" xfId="31134"/>
    <cellStyle name="Cálculo 2 3 5" xfId="25376"/>
    <cellStyle name="Cálculo 2 3 5 2" xfId="26786"/>
    <cellStyle name="Cálculo 2 3 5 2 2" xfId="29808"/>
    <cellStyle name="Cálculo 2 3 5 3" xfId="28398"/>
    <cellStyle name="Cálculo 2 3 5 3 2" xfId="31249"/>
    <cellStyle name="Cálculo 2 3 6" xfId="25348"/>
    <cellStyle name="Cálculo 2 3 6 2" xfId="26758"/>
    <cellStyle name="Cálculo 2 3 6 2 2" xfId="29780"/>
    <cellStyle name="Cálculo 2 3 6 3" xfId="28370"/>
    <cellStyle name="Cálculo 2 3 6 3 2" xfId="31221"/>
    <cellStyle name="Cálculo 2 3 7" xfId="26274"/>
    <cellStyle name="Cálculo 2 3 7 2" xfId="29296"/>
    <cellStyle name="Cálculo 2 3 8" xfId="27886"/>
    <cellStyle name="Cálculo 2 3 8 2" xfId="30737"/>
    <cellStyle name="Cálculo 2 4" xfId="24860"/>
    <cellStyle name="Cálculo 2 4 2" xfId="25115"/>
    <cellStyle name="Cálculo 2 4 2 2" xfId="25745"/>
    <cellStyle name="Cálculo 2 4 2 2 2" xfId="27155"/>
    <cellStyle name="Cálculo 2 4 2 2 2 2" xfId="30177"/>
    <cellStyle name="Cálculo 2 4 2 2 3" xfId="28767"/>
    <cellStyle name="Cálculo 2 4 2 2 3 2" xfId="31618"/>
    <cellStyle name="Cálculo 2 4 2 3" xfId="25913"/>
    <cellStyle name="Cálculo 2 4 2 3 2" xfId="27323"/>
    <cellStyle name="Cálculo 2 4 2 3 2 2" xfId="30345"/>
    <cellStyle name="Cálculo 2 4 2 3 3" xfId="28935"/>
    <cellStyle name="Cálculo 2 4 2 3 3 2" xfId="31786"/>
    <cellStyle name="Cálculo 2 4 2 4" xfId="26079"/>
    <cellStyle name="Cálculo 2 4 2 4 2" xfId="27489"/>
    <cellStyle name="Cálculo 2 4 2 4 2 2" xfId="30511"/>
    <cellStyle name="Cálculo 2 4 2 4 3" xfId="29101"/>
    <cellStyle name="Cálculo 2 4 2 4 3 2" xfId="31952"/>
    <cellStyle name="Cálculo 2 4 2 5" xfId="26244"/>
    <cellStyle name="Cálculo 2 4 2 5 2" xfId="27654"/>
    <cellStyle name="Cálculo 2 4 2 5 2 2" xfId="30676"/>
    <cellStyle name="Cálculo 2 4 2 5 3" xfId="29266"/>
    <cellStyle name="Cálculo 2 4 2 5 3 2" xfId="32117"/>
    <cellStyle name="Cálculo 2 4 2 6" xfId="26526"/>
    <cellStyle name="Cálculo 2 4 2 6 2" xfId="29548"/>
    <cellStyle name="Cálculo 2 4 2 7" xfId="28138"/>
    <cellStyle name="Cálculo 2 4 2 7 2" xfId="30989"/>
    <cellStyle name="Cálculo 2 4 3" xfId="25599"/>
    <cellStyle name="Cálculo 2 4 3 2" xfId="27009"/>
    <cellStyle name="Cálculo 2 4 3 2 2" xfId="30031"/>
    <cellStyle name="Cálculo 2 4 3 3" xfId="28621"/>
    <cellStyle name="Cálculo 2 4 3 3 2" xfId="31472"/>
    <cellStyle name="Cálculo 2 4 4" xfId="25769"/>
    <cellStyle name="Cálculo 2 4 4 2" xfId="27179"/>
    <cellStyle name="Cálculo 2 4 4 2 2" xfId="30201"/>
    <cellStyle name="Cálculo 2 4 4 3" xfId="28791"/>
    <cellStyle name="Cálculo 2 4 4 3 2" xfId="31642"/>
    <cellStyle name="Cálculo 2 4 5" xfId="25938"/>
    <cellStyle name="Cálculo 2 4 5 2" xfId="27348"/>
    <cellStyle name="Cálculo 2 4 5 2 2" xfId="30370"/>
    <cellStyle name="Cálculo 2 4 5 3" xfId="28960"/>
    <cellStyle name="Cálculo 2 4 5 3 2" xfId="31811"/>
    <cellStyle name="Cálculo 2 4 6" xfId="26103"/>
    <cellStyle name="Cálculo 2 4 6 2" xfId="27513"/>
    <cellStyle name="Cálculo 2 4 6 2 2" xfId="30535"/>
    <cellStyle name="Cálculo 2 4 6 3" xfId="29125"/>
    <cellStyle name="Cálculo 2 4 6 3 2" xfId="31976"/>
    <cellStyle name="Cálculo 2 4 7" xfId="26385"/>
    <cellStyle name="Cálculo 2 4 7 2" xfId="29407"/>
    <cellStyle name="Cálculo 2 4 8" xfId="27997"/>
    <cellStyle name="Cálculo 2 4 8 2" xfId="30848"/>
    <cellStyle name="Cálculo 2 5" xfId="24993"/>
    <cellStyle name="Cálculo 2 5 2" xfId="25623"/>
    <cellStyle name="Cálculo 2 5 2 2" xfId="27033"/>
    <cellStyle name="Cálculo 2 5 2 2 2" xfId="30055"/>
    <cellStyle name="Cálculo 2 5 2 3" xfId="28645"/>
    <cellStyle name="Cálculo 2 5 2 3 2" xfId="31496"/>
    <cellStyle name="Cálculo 2 5 3" xfId="25791"/>
    <cellStyle name="Cálculo 2 5 3 2" xfId="27201"/>
    <cellStyle name="Cálculo 2 5 3 2 2" xfId="30223"/>
    <cellStyle name="Cálculo 2 5 3 3" xfId="28813"/>
    <cellStyle name="Cálculo 2 5 3 3 2" xfId="31664"/>
    <cellStyle name="Cálculo 2 5 4" xfId="25957"/>
    <cellStyle name="Cálculo 2 5 4 2" xfId="27367"/>
    <cellStyle name="Cálculo 2 5 4 2 2" xfId="30389"/>
    <cellStyle name="Cálculo 2 5 4 3" xfId="28979"/>
    <cellStyle name="Cálculo 2 5 4 3 2" xfId="31830"/>
    <cellStyle name="Cálculo 2 5 5" xfId="26122"/>
    <cellStyle name="Cálculo 2 5 5 2" xfId="27532"/>
    <cellStyle name="Cálculo 2 5 5 2 2" xfId="30554"/>
    <cellStyle name="Cálculo 2 5 5 3" xfId="29144"/>
    <cellStyle name="Cálculo 2 5 5 3 2" xfId="31995"/>
    <cellStyle name="Cálculo 2 5 6" xfId="26404"/>
    <cellStyle name="Cálculo 2 5 6 2" xfId="29426"/>
    <cellStyle name="Cálculo 2 5 7" xfId="28016"/>
    <cellStyle name="Cálculo 2 5 7 2" xfId="30867"/>
    <cellStyle name="Cálculo 2 6" xfId="25433"/>
    <cellStyle name="Cálculo 2 6 2" xfId="26843"/>
    <cellStyle name="Cálculo 2 6 2 2" xfId="29865"/>
    <cellStyle name="Cálculo 2 6 3" xfId="28455"/>
    <cellStyle name="Cálculo 2 6 3 2" xfId="31306"/>
    <cellStyle name="Cálculo 2 7" xfId="25292"/>
    <cellStyle name="Cálculo 2 7 2" xfId="26702"/>
    <cellStyle name="Cálculo 2 7 2 2" xfId="29724"/>
    <cellStyle name="Cálculo 2 7 3" xfId="28314"/>
    <cellStyle name="Cálculo 2 7 3 2" xfId="31165"/>
    <cellStyle name="Cálculo 2 8" xfId="25362"/>
    <cellStyle name="Cálculo 2 8 2" xfId="26772"/>
    <cellStyle name="Cálculo 2 8 2 2" xfId="29794"/>
    <cellStyle name="Cálculo 2 8 3" xfId="28384"/>
    <cellStyle name="Cálculo 2 8 3 2" xfId="31235"/>
    <cellStyle name="Cálculo 2 9" xfId="25359"/>
    <cellStyle name="Cálculo 2 9 2" xfId="26769"/>
    <cellStyle name="Cálculo 2 9 2 2" xfId="29791"/>
    <cellStyle name="Cálculo 2 9 3" xfId="28381"/>
    <cellStyle name="Cálculo 2 9 3 2" xfId="31232"/>
    <cellStyle name="Cálculo 2_CIVIL- BL 1-2-3-4-5-6-7-8 " xfId="24534"/>
    <cellStyle name="Cálculo 3" xfId="24535"/>
    <cellStyle name="Cálculo 3 2" xfId="25005"/>
    <cellStyle name="Cálculo 3 2 2" xfId="25635"/>
    <cellStyle name="Cálculo 3 2 2 2" xfId="27045"/>
    <cellStyle name="Cálculo 3 2 2 2 2" xfId="30067"/>
    <cellStyle name="Cálculo 3 2 2 3" xfId="28657"/>
    <cellStyle name="Cálculo 3 2 2 3 2" xfId="31508"/>
    <cellStyle name="Cálculo 3 2 3" xfId="25803"/>
    <cellStyle name="Cálculo 3 2 3 2" xfId="27213"/>
    <cellStyle name="Cálculo 3 2 3 2 2" xfId="30235"/>
    <cellStyle name="Cálculo 3 2 3 3" xfId="28825"/>
    <cellStyle name="Cálculo 3 2 3 3 2" xfId="31676"/>
    <cellStyle name="Cálculo 3 2 4" xfId="25969"/>
    <cellStyle name="Cálculo 3 2 4 2" xfId="27379"/>
    <cellStyle name="Cálculo 3 2 4 2 2" xfId="30401"/>
    <cellStyle name="Cálculo 3 2 4 3" xfId="28991"/>
    <cellStyle name="Cálculo 3 2 4 3 2" xfId="31842"/>
    <cellStyle name="Cálculo 3 2 5" xfId="26134"/>
    <cellStyle name="Cálculo 3 2 5 2" xfId="27544"/>
    <cellStyle name="Cálculo 3 2 5 2 2" xfId="30566"/>
    <cellStyle name="Cálculo 3 2 5 3" xfId="29156"/>
    <cellStyle name="Cálculo 3 2 5 3 2" xfId="32007"/>
    <cellStyle name="Cálculo 3 2 6" xfId="26416"/>
    <cellStyle name="Cálculo 3 2 6 2" xfId="29438"/>
    <cellStyle name="Cálculo 3 2 7" xfId="28028"/>
    <cellStyle name="Cálculo 3 2 7 2" xfId="30879"/>
    <cellStyle name="Cálculo 3 3" xfId="25469"/>
    <cellStyle name="Cálculo 3 3 2" xfId="26879"/>
    <cellStyle name="Cálculo 3 3 2 2" xfId="29901"/>
    <cellStyle name="Cálculo 3 3 3" xfId="28491"/>
    <cellStyle name="Cálculo 3 3 3 2" xfId="31342"/>
    <cellStyle name="Cálculo 3 4" xfId="25260"/>
    <cellStyle name="Cálculo 3 4 2" xfId="26670"/>
    <cellStyle name="Cálculo 3 4 2 2" xfId="29692"/>
    <cellStyle name="Cálculo 3 4 3" xfId="28282"/>
    <cellStyle name="Cálculo 3 4 3 2" xfId="31133"/>
    <cellStyle name="Cálculo 3 5" xfId="25377"/>
    <cellStyle name="Cálculo 3 5 2" xfId="26787"/>
    <cellStyle name="Cálculo 3 5 2 2" xfId="29809"/>
    <cellStyle name="Cálculo 3 5 3" xfId="28399"/>
    <cellStyle name="Cálculo 3 5 3 2" xfId="31250"/>
    <cellStyle name="Cálculo 3 6" xfId="25347"/>
    <cellStyle name="Cálculo 3 6 2" xfId="26757"/>
    <cellStyle name="Cálculo 3 6 2 2" xfId="29779"/>
    <cellStyle name="Cálculo 3 6 3" xfId="28369"/>
    <cellStyle name="Cálculo 3 6 3 2" xfId="31220"/>
    <cellStyle name="Cálculo 3 7" xfId="26275"/>
    <cellStyle name="Cálculo 3 7 2" xfId="29297"/>
    <cellStyle name="Cálculo 3 8" xfId="27757"/>
    <cellStyle name="Cálculo 3 8 2" xfId="30703"/>
    <cellStyle name="Cálculo 3 9" xfId="27887"/>
    <cellStyle name="Cálculo 3 9 2" xfId="30738"/>
    <cellStyle name="Cálculo 4" xfId="24536"/>
    <cellStyle name="Cálculo 4 2" xfId="25006"/>
    <cellStyle name="Cálculo 4 2 2" xfId="25636"/>
    <cellStyle name="Cálculo 4 2 2 2" xfId="27046"/>
    <cellStyle name="Cálculo 4 2 2 2 2" xfId="30068"/>
    <cellStyle name="Cálculo 4 2 2 3" xfId="28658"/>
    <cellStyle name="Cálculo 4 2 2 3 2" xfId="31509"/>
    <cellStyle name="Cálculo 4 2 3" xfId="25804"/>
    <cellStyle name="Cálculo 4 2 3 2" xfId="27214"/>
    <cellStyle name="Cálculo 4 2 3 2 2" xfId="30236"/>
    <cellStyle name="Cálculo 4 2 3 3" xfId="28826"/>
    <cellStyle name="Cálculo 4 2 3 3 2" xfId="31677"/>
    <cellStyle name="Cálculo 4 2 4" xfId="25970"/>
    <cellStyle name="Cálculo 4 2 4 2" xfId="27380"/>
    <cellStyle name="Cálculo 4 2 4 2 2" xfId="30402"/>
    <cellStyle name="Cálculo 4 2 4 3" xfId="28992"/>
    <cellStyle name="Cálculo 4 2 4 3 2" xfId="31843"/>
    <cellStyle name="Cálculo 4 2 5" xfId="26135"/>
    <cellStyle name="Cálculo 4 2 5 2" xfId="27545"/>
    <cellStyle name="Cálculo 4 2 5 2 2" xfId="30567"/>
    <cellStyle name="Cálculo 4 2 5 3" xfId="29157"/>
    <cellStyle name="Cálculo 4 2 5 3 2" xfId="32008"/>
    <cellStyle name="Cálculo 4 2 6" xfId="26417"/>
    <cellStyle name="Cálculo 4 2 6 2" xfId="29439"/>
    <cellStyle name="Cálculo 4 2 7" xfId="28029"/>
    <cellStyle name="Cálculo 4 2 7 2" xfId="30880"/>
    <cellStyle name="Cálculo 4 3" xfId="25470"/>
    <cellStyle name="Cálculo 4 3 2" xfId="26880"/>
    <cellStyle name="Cálculo 4 3 2 2" xfId="29902"/>
    <cellStyle name="Cálculo 4 3 3" xfId="28492"/>
    <cellStyle name="Cálculo 4 3 3 2" xfId="31343"/>
    <cellStyle name="Cálculo 4 4" xfId="25259"/>
    <cellStyle name="Cálculo 4 4 2" xfId="26669"/>
    <cellStyle name="Cálculo 4 4 2 2" xfId="29691"/>
    <cellStyle name="Cálculo 4 4 3" xfId="28281"/>
    <cellStyle name="Cálculo 4 4 3 2" xfId="31132"/>
    <cellStyle name="Cálculo 4 5" xfId="25378"/>
    <cellStyle name="Cálculo 4 5 2" xfId="26788"/>
    <cellStyle name="Cálculo 4 5 2 2" xfId="29810"/>
    <cellStyle name="Cálculo 4 5 3" xfId="28400"/>
    <cellStyle name="Cálculo 4 5 3 2" xfId="31251"/>
    <cellStyle name="Cálculo 4 6" xfId="25346"/>
    <cellStyle name="Cálculo 4 6 2" xfId="26756"/>
    <cellStyle name="Cálculo 4 6 2 2" xfId="29778"/>
    <cellStyle name="Cálculo 4 6 3" xfId="28368"/>
    <cellStyle name="Cálculo 4 6 3 2" xfId="31219"/>
    <cellStyle name="Cálculo 4 7" xfId="26276"/>
    <cellStyle name="Cálculo 4 7 2" xfId="29298"/>
    <cellStyle name="Cálculo 4 8" xfId="27792"/>
    <cellStyle name="Cálculo 4 8 2" xfId="30708"/>
    <cellStyle name="Cálculo 4 9" xfId="27888"/>
    <cellStyle name="Cálculo 4 9 2" xfId="30739"/>
    <cellStyle name="Cálculo 5" xfId="24537"/>
    <cellStyle name="Cálculo 5 2" xfId="25007"/>
    <cellStyle name="Cálculo 5 2 2" xfId="25637"/>
    <cellStyle name="Cálculo 5 2 2 2" xfId="27047"/>
    <cellStyle name="Cálculo 5 2 2 2 2" xfId="30069"/>
    <cellStyle name="Cálculo 5 2 2 3" xfId="28659"/>
    <cellStyle name="Cálculo 5 2 2 3 2" xfId="31510"/>
    <cellStyle name="Cálculo 5 2 3" xfId="25805"/>
    <cellStyle name="Cálculo 5 2 3 2" xfId="27215"/>
    <cellStyle name="Cálculo 5 2 3 2 2" xfId="30237"/>
    <cellStyle name="Cálculo 5 2 3 3" xfId="28827"/>
    <cellStyle name="Cálculo 5 2 3 3 2" xfId="31678"/>
    <cellStyle name="Cálculo 5 2 4" xfId="25971"/>
    <cellStyle name="Cálculo 5 2 4 2" xfId="27381"/>
    <cellStyle name="Cálculo 5 2 4 2 2" xfId="30403"/>
    <cellStyle name="Cálculo 5 2 4 3" xfId="28993"/>
    <cellStyle name="Cálculo 5 2 4 3 2" xfId="31844"/>
    <cellStyle name="Cálculo 5 2 5" xfId="26136"/>
    <cellStyle name="Cálculo 5 2 5 2" xfId="27546"/>
    <cellStyle name="Cálculo 5 2 5 2 2" xfId="30568"/>
    <cellStyle name="Cálculo 5 2 5 3" xfId="29158"/>
    <cellStyle name="Cálculo 5 2 5 3 2" xfId="32009"/>
    <cellStyle name="Cálculo 5 2 6" xfId="26418"/>
    <cellStyle name="Cálculo 5 2 6 2" xfId="29440"/>
    <cellStyle name="Cálculo 5 2 7" xfId="28030"/>
    <cellStyle name="Cálculo 5 2 7 2" xfId="30881"/>
    <cellStyle name="Cálculo 5 3" xfId="25471"/>
    <cellStyle name="Cálculo 5 3 2" xfId="26881"/>
    <cellStyle name="Cálculo 5 3 2 2" xfId="29903"/>
    <cellStyle name="Cálculo 5 3 3" xfId="28493"/>
    <cellStyle name="Cálculo 5 3 3 2" xfId="31344"/>
    <cellStyle name="Cálculo 5 4" xfId="25258"/>
    <cellStyle name="Cálculo 5 4 2" xfId="26668"/>
    <cellStyle name="Cálculo 5 4 2 2" xfId="29690"/>
    <cellStyle name="Cálculo 5 4 3" xfId="28280"/>
    <cellStyle name="Cálculo 5 4 3 2" xfId="31131"/>
    <cellStyle name="Cálculo 5 5" xfId="25379"/>
    <cellStyle name="Cálculo 5 5 2" xfId="26789"/>
    <cellStyle name="Cálculo 5 5 2 2" xfId="29811"/>
    <cellStyle name="Cálculo 5 5 3" xfId="28401"/>
    <cellStyle name="Cálculo 5 5 3 2" xfId="31252"/>
    <cellStyle name="Cálculo 5 6" xfId="25465"/>
    <cellStyle name="Cálculo 5 6 2" xfId="26875"/>
    <cellStyle name="Cálculo 5 6 2 2" xfId="29897"/>
    <cellStyle name="Cálculo 5 6 3" xfId="28487"/>
    <cellStyle name="Cálculo 5 6 3 2" xfId="31338"/>
    <cellStyle name="Cálculo 5 7" xfId="26277"/>
    <cellStyle name="Cálculo 5 7 2" xfId="29299"/>
    <cellStyle name="Cálculo 5 8" xfId="27825"/>
    <cellStyle name="Cálculo 5 8 2" xfId="30713"/>
    <cellStyle name="Cálculo 5 9" xfId="27889"/>
    <cellStyle name="Cálculo 5 9 2" xfId="30740"/>
    <cellStyle name="Cálculo 6" xfId="24538"/>
    <cellStyle name="Cálculo 6 2" xfId="25008"/>
    <cellStyle name="Cálculo 6 2 2" xfId="25638"/>
    <cellStyle name="Cálculo 6 2 2 2" xfId="27048"/>
    <cellStyle name="Cálculo 6 2 2 2 2" xfId="30070"/>
    <cellStyle name="Cálculo 6 2 2 3" xfId="28660"/>
    <cellStyle name="Cálculo 6 2 2 3 2" xfId="31511"/>
    <cellStyle name="Cálculo 6 2 3" xfId="25806"/>
    <cellStyle name="Cálculo 6 2 3 2" xfId="27216"/>
    <cellStyle name="Cálculo 6 2 3 2 2" xfId="30238"/>
    <cellStyle name="Cálculo 6 2 3 3" xfId="28828"/>
    <cellStyle name="Cálculo 6 2 3 3 2" xfId="31679"/>
    <cellStyle name="Cálculo 6 2 4" xfId="25972"/>
    <cellStyle name="Cálculo 6 2 4 2" xfId="27382"/>
    <cellStyle name="Cálculo 6 2 4 2 2" xfId="30404"/>
    <cellStyle name="Cálculo 6 2 4 3" xfId="28994"/>
    <cellStyle name="Cálculo 6 2 4 3 2" xfId="31845"/>
    <cellStyle name="Cálculo 6 2 5" xfId="26137"/>
    <cellStyle name="Cálculo 6 2 5 2" xfId="27547"/>
    <cellStyle name="Cálculo 6 2 5 2 2" xfId="30569"/>
    <cellStyle name="Cálculo 6 2 5 3" xfId="29159"/>
    <cellStyle name="Cálculo 6 2 5 3 2" xfId="32010"/>
    <cellStyle name="Cálculo 6 2 6" xfId="26419"/>
    <cellStyle name="Cálculo 6 2 6 2" xfId="29441"/>
    <cellStyle name="Cálculo 6 2 7" xfId="28031"/>
    <cellStyle name="Cálculo 6 2 7 2" xfId="30882"/>
    <cellStyle name="Cálculo 6 3" xfId="25472"/>
    <cellStyle name="Cálculo 6 3 2" xfId="26882"/>
    <cellStyle name="Cálculo 6 3 2 2" xfId="29904"/>
    <cellStyle name="Cálculo 6 3 3" xfId="28494"/>
    <cellStyle name="Cálculo 6 3 3 2" xfId="31345"/>
    <cellStyle name="Cálculo 6 4" xfId="25257"/>
    <cellStyle name="Cálculo 6 4 2" xfId="26667"/>
    <cellStyle name="Cálculo 6 4 2 2" xfId="29689"/>
    <cellStyle name="Cálculo 6 4 3" xfId="28279"/>
    <cellStyle name="Cálculo 6 4 3 2" xfId="31130"/>
    <cellStyle name="Cálculo 6 5" xfId="25380"/>
    <cellStyle name="Cálculo 6 5 2" xfId="26790"/>
    <cellStyle name="Cálculo 6 5 2 2" xfId="29812"/>
    <cellStyle name="Cálculo 6 5 3" xfId="28402"/>
    <cellStyle name="Cálculo 6 5 3 2" xfId="31253"/>
    <cellStyle name="Cálculo 6 6" xfId="25345"/>
    <cellStyle name="Cálculo 6 6 2" xfId="26755"/>
    <cellStyle name="Cálculo 6 6 2 2" xfId="29777"/>
    <cellStyle name="Cálculo 6 6 3" xfId="28367"/>
    <cellStyle name="Cálculo 6 6 3 2" xfId="31218"/>
    <cellStyle name="Cálculo 6 7" xfId="26278"/>
    <cellStyle name="Cálculo 6 7 2" xfId="29300"/>
    <cellStyle name="Cálculo 6 8" xfId="27850"/>
    <cellStyle name="Cálculo 6 8 2" xfId="30718"/>
    <cellStyle name="Cálculo 6 9" xfId="27890"/>
    <cellStyle name="Cálculo 6 9 2" xfId="30741"/>
    <cellStyle name="Cálculo 7" xfId="24838"/>
    <cellStyle name="Cálculo 7 2" xfId="25106"/>
    <cellStyle name="Cálculo 7 2 2" xfId="25736"/>
    <cellStyle name="Cálculo 7 2 2 2" xfId="27146"/>
    <cellStyle name="Cálculo 7 2 2 2 2" xfId="30168"/>
    <cellStyle name="Cálculo 7 2 2 3" xfId="28758"/>
    <cellStyle name="Cálculo 7 2 2 3 2" xfId="31609"/>
    <cellStyle name="Cálculo 7 2 3" xfId="25904"/>
    <cellStyle name="Cálculo 7 2 3 2" xfId="27314"/>
    <cellStyle name="Cálculo 7 2 3 2 2" xfId="30336"/>
    <cellStyle name="Cálculo 7 2 3 3" xfId="28926"/>
    <cellStyle name="Cálculo 7 2 3 3 2" xfId="31777"/>
    <cellStyle name="Cálculo 7 2 4" xfId="26070"/>
    <cellStyle name="Cálculo 7 2 4 2" xfId="27480"/>
    <cellStyle name="Cálculo 7 2 4 2 2" xfId="30502"/>
    <cellStyle name="Cálculo 7 2 4 3" xfId="29092"/>
    <cellStyle name="Cálculo 7 2 4 3 2" xfId="31943"/>
    <cellStyle name="Cálculo 7 2 5" xfId="26235"/>
    <cellStyle name="Cálculo 7 2 5 2" xfId="27645"/>
    <cellStyle name="Cálculo 7 2 5 2 2" xfId="30667"/>
    <cellStyle name="Cálculo 7 2 5 3" xfId="29257"/>
    <cellStyle name="Cálculo 7 2 5 3 2" xfId="32108"/>
    <cellStyle name="Cálculo 7 2 6" xfId="26517"/>
    <cellStyle name="Cálculo 7 2 6 2" xfId="29539"/>
    <cellStyle name="Cálculo 7 2 7" xfId="28129"/>
    <cellStyle name="Cálculo 7 2 7 2" xfId="30980"/>
    <cellStyle name="Cálculo 7 3" xfId="25590"/>
    <cellStyle name="Cálculo 7 3 2" xfId="27000"/>
    <cellStyle name="Cálculo 7 3 2 2" xfId="30022"/>
    <cellStyle name="Cálculo 7 3 3" xfId="28612"/>
    <cellStyle name="Cálculo 7 3 3 2" xfId="31463"/>
    <cellStyle name="Cálculo 7 4" xfId="25139"/>
    <cellStyle name="Cálculo 7 4 2" xfId="26549"/>
    <cellStyle name="Cálculo 7 4 2 2" xfId="29571"/>
    <cellStyle name="Cálculo 7 4 3" xfId="28161"/>
    <cellStyle name="Cálculo 7 4 3 2" xfId="31012"/>
    <cellStyle name="Cálculo 7 5" xfId="25582"/>
    <cellStyle name="Cálculo 7 5 2" xfId="26992"/>
    <cellStyle name="Cálculo 7 5 2 2" xfId="30014"/>
    <cellStyle name="Cálculo 7 5 3" xfId="28604"/>
    <cellStyle name="Cálculo 7 5 3 2" xfId="31455"/>
    <cellStyle name="Cálculo 7 6" xfId="25147"/>
    <cellStyle name="Cálculo 7 6 2" xfId="26557"/>
    <cellStyle name="Cálculo 7 6 2 2" xfId="29579"/>
    <cellStyle name="Cálculo 7 6 3" xfId="28169"/>
    <cellStyle name="Cálculo 7 6 3 2" xfId="31020"/>
    <cellStyle name="Cálculo 7 7" xfId="26376"/>
    <cellStyle name="Cálculo 7 7 2" xfId="29398"/>
    <cellStyle name="Cálculo 7 8" xfId="27988"/>
    <cellStyle name="Cálculo 7 8 2" xfId="30839"/>
    <cellStyle name="Cálculo 8" xfId="24859"/>
    <cellStyle name="Cálculo 8 2" xfId="25114"/>
    <cellStyle name="Cálculo 8 2 2" xfId="25744"/>
    <cellStyle name="Cálculo 8 2 2 2" xfId="27154"/>
    <cellStyle name="Cálculo 8 2 2 2 2" xfId="30176"/>
    <cellStyle name="Cálculo 8 2 2 3" xfId="28766"/>
    <cellStyle name="Cálculo 8 2 2 3 2" xfId="31617"/>
    <cellStyle name="Cálculo 8 2 3" xfId="25912"/>
    <cellStyle name="Cálculo 8 2 3 2" xfId="27322"/>
    <cellStyle name="Cálculo 8 2 3 2 2" xfId="30344"/>
    <cellStyle name="Cálculo 8 2 3 3" xfId="28934"/>
    <cellStyle name="Cálculo 8 2 3 3 2" xfId="31785"/>
    <cellStyle name="Cálculo 8 2 4" xfId="26078"/>
    <cellStyle name="Cálculo 8 2 4 2" xfId="27488"/>
    <cellStyle name="Cálculo 8 2 4 2 2" xfId="30510"/>
    <cellStyle name="Cálculo 8 2 4 3" xfId="29100"/>
    <cellStyle name="Cálculo 8 2 4 3 2" xfId="31951"/>
    <cellStyle name="Cálculo 8 2 5" xfId="26243"/>
    <cellStyle name="Cálculo 8 2 5 2" xfId="27653"/>
    <cellStyle name="Cálculo 8 2 5 2 2" xfId="30675"/>
    <cellStyle name="Cálculo 8 2 5 3" xfId="29265"/>
    <cellStyle name="Cálculo 8 2 5 3 2" xfId="32116"/>
    <cellStyle name="Cálculo 8 2 6" xfId="26525"/>
    <cellStyle name="Cálculo 8 2 6 2" xfId="29547"/>
    <cellStyle name="Cálculo 8 2 7" xfId="28137"/>
    <cellStyle name="Cálculo 8 2 7 2" xfId="30988"/>
    <cellStyle name="Cálculo 8 3" xfId="25598"/>
    <cellStyle name="Cálculo 8 3 2" xfId="27008"/>
    <cellStyle name="Cálculo 8 3 2 2" xfId="30030"/>
    <cellStyle name="Cálculo 8 3 3" xfId="28620"/>
    <cellStyle name="Cálculo 8 3 3 2" xfId="31471"/>
    <cellStyle name="Cálculo 8 4" xfId="25768"/>
    <cellStyle name="Cálculo 8 4 2" xfId="27178"/>
    <cellStyle name="Cálculo 8 4 2 2" xfId="30200"/>
    <cellStyle name="Cálculo 8 4 3" xfId="28790"/>
    <cellStyle name="Cálculo 8 4 3 2" xfId="31641"/>
    <cellStyle name="Cálculo 8 5" xfId="25937"/>
    <cellStyle name="Cálculo 8 5 2" xfId="27347"/>
    <cellStyle name="Cálculo 8 5 2 2" xfId="30369"/>
    <cellStyle name="Cálculo 8 5 3" xfId="28959"/>
    <cellStyle name="Cálculo 8 5 3 2" xfId="31810"/>
    <cellStyle name="Cálculo 8 6" xfId="26102"/>
    <cellStyle name="Cálculo 8 6 2" xfId="27512"/>
    <cellStyle name="Cálculo 8 6 2 2" xfId="30534"/>
    <cellStyle name="Cálculo 8 6 3" xfId="29124"/>
    <cellStyle name="Cálculo 8 6 3 2" xfId="31975"/>
    <cellStyle name="Cálculo 8 7" xfId="26384"/>
    <cellStyle name="Cálculo 8 7 2" xfId="29406"/>
    <cellStyle name="Cálculo 8 8" xfId="27996"/>
    <cellStyle name="Cálculo 8 8 2" xfId="30847"/>
    <cellStyle name="Cálculo 9" xfId="24140"/>
    <cellStyle name="Cálculo 9 2" xfId="24992"/>
    <cellStyle name="Cálculo 9 2 2" xfId="25622"/>
    <cellStyle name="Cálculo 9 2 2 2" xfId="27032"/>
    <cellStyle name="Cálculo 9 2 2 2 2" xfId="30054"/>
    <cellStyle name="Cálculo 9 2 2 3" xfId="28644"/>
    <cellStyle name="Cálculo 9 2 2 3 2" xfId="31495"/>
    <cellStyle name="Cálculo 9 2 3" xfId="25790"/>
    <cellStyle name="Cálculo 9 2 3 2" xfId="27200"/>
    <cellStyle name="Cálculo 9 2 3 2 2" xfId="30222"/>
    <cellStyle name="Cálculo 9 2 3 3" xfId="28812"/>
    <cellStyle name="Cálculo 9 2 3 3 2" xfId="31663"/>
    <cellStyle name="Cálculo 9 2 4" xfId="25956"/>
    <cellStyle name="Cálculo 9 2 4 2" xfId="27366"/>
    <cellStyle name="Cálculo 9 2 4 2 2" xfId="30388"/>
    <cellStyle name="Cálculo 9 2 4 3" xfId="28978"/>
    <cellStyle name="Cálculo 9 2 4 3 2" xfId="31829"/>
    <cellStyle name="Cálculo 9 2 5" xfId="26121"/>
    <cellStyle name="Cálculo 9 2 5 2" xfId="27531"/>
    <cellStyle name="Cálculo 9 2 5 2 2" xfId="30553"/>
    <cellStyle name="Cálculo 9 2 5 3" xfId="29143"/>
    <cellStyle name="Cálculo 9 2 5 3 2" xfId="31994"/>
    <cellStyle name="Cálculo 9 2 6" xfId="26403"/>
    <cellStyle name="Cálculo 9 2 6 2" xfId="29425"/>
    <cellStyle name="Cálculo 9 2 7" xfId="28015"/>
    <cellStyle name="Cálculo 9 2 7 2" xfId="30866"/>
    <cellStyle name="Cálculo 9 3" xfId="25432"/>
    <cellStyle name="Cálculo 9 3 2" xfId="26842"/>
    <cellStyle name="Cálculo 9 3 2 2" xfId="29864"/>
    <cellStyle name="Cálculo 9 3 3" xfId="28454"/>
    <cellStyle name="Cálculo 9 3 3 2" xfId="31305"/>
    <cellStyle name="Cálculo 9 4" xfId="25293"/>
    <cellStyle name="Cálculo 9 4 2" xfId="26703"/>
    <cellStyle name="Cálculo 9 4 2 2" xfId="29725"/>
    <cellStyle name="Cálculo 9 4 3" xfId="28315"/>
    <cellStyle name="Cálculo 9 4 3 2" xfId="31166"/>
    <cellStyle name="Cálculo 9 5" xfId="25361"/>
    <cellStyle name="Cálculo 9 5 2" xfId="26771"/>
    <cellStyle name="Cálculo 9 5 2 2" xfId="29793"/>
    <cellStyle name="Cálculo 9 5 3" xfId="28383"/>
    <cellStyle name="Cálculo 9 5 3 2" xfId="31234"/>
    <cellStyle name="Cálculo 9 6" xfId="25360"/>
    <cellStyle name="Cálculo 9 6 2" xfId="26770"/>
    <cellStyle name="Cálculo 9 6 2 2" xfId="29792"/>
    <cellStyle name="Cálculo 9 6 3" xfId="28382"/>
    <cellStyle name="Cálculo 9 6 3 2" xfId="31233"/>
    <cellStyle name="Cálculo 9 7" xfId="26262"/>
    <cellStyle name="Cálculo 9 7 2" xfId="29284"/>
    <cellStyle name="Cálculo 9 8" xfId="27874"/>
    <cellStyle name="Cálculo 9 8 2" xfId="30725"/>
    <cellStyle name="Cancel" xfId="24351"/>
    <cellStyle name="Cancel 2" xfId="24352"/>
    <cellStyle name="Célula de Verificação" xfId="17" builtinId="23" customBuiltin="1"/>
    <cellStyle name="Célula de Verificação 2" xfId="24143"/>
    <cellStyle name="Célula de Verificação 2 2" xfId="24539"/>
    <cellStyle name="Célula de Verificação 2 3" xfId="24540"/>
    <cellStyle name="Célula de Verificação 2_CIVIL- BL 1-2-3-4-5-6-7-8 " xfId="24541"/>
    <cellStyle name="Célula de Verificação 3" xfId="24542"/>
    <cellStyle name="Célula de Verificação 4" xfId="24543"/>
    <cellStyle name="Célula de Verificação 4 2" xfId="27793"/>
    <cellStyle name="Célula de Verificação 5" xfId="24544"/>
    <cellStyle name="Célula de Verificação 6" xfId="24545"/>
    <cellStyle name="Célula de Verificação 6 2" xfId="27851"/>
    <cellStyle name="Célula de Verificação 7" xfId="24142"/>
    <cellStyle name="Célula Vinculada" xfId="16" builtinId="24" customBuiltin="1"/>
    <cellStyle name="Célula Vinculada 2" xfId="24145"/>
    <cellStyle name="Célula Vinculada 2 2" xfId="24546"/>
    <cellStyle name="Célula Vinculada 2 3" xfId="24547"/>
    <cellStyle name="Célula Vinculada 2 4" xfId="27696"/>
    <cellStyle name="Célula Vinculada 2_CIVIL- BL 1-2-3-4-5-6-7-8 " xfId="24548"/>
    <cellStyle name="Célula Vinculada 3" xfId="24549"/>
    <cellStyle name="Célula Vinculada 3 2" xfId="27758"/>
    <cellStyle name="Célula Vinculada 4" xfId="24550"/>
    <cellStyle name="Célula Vinculada 4 2" xfId="27794"/>
    <cellStyle name="Célula Vinculada 5" xfId="24551"/>
    <cellStyle name="Célula Vinculada 5 2" xfId="27826"/>
    <cellStyle name="Célula Vinculada 6" xfId="24552"/>
    <cellStyle name="Célula Vinculada 6 2" xfId="27852"/>
    <cellStyle name="Célula Vinculada 7" xfId="24839"/>
    <cellStyle name="Célula Vinculada 8" xfId="24144"/>
    <cellStyle name="Check Cell" xfId="24553"/>
    <cellStyle name="Comma0" xfId="24554"/>
    <cellStyle name="Currency 2" xfId="24345"/>
    <cellStyle name="Currency 2 2" xfId="24369"/>
    <cellStyle name="Currency 2 2 2" xfId="24902"/>
    <cellStyle name="Currency 2 2 3" xfId="24940"/>
    <cellStyle name="Currency 2 3" xfId="24892"/>
    <cellStyle name="Currency 2 4" xfId="24929"/>
    <cellStyle name="Currency0" xfId="24555"/>
    <cellStyle name="Ênfase1" xfId="22" builtinId="29" customBuiltin="1"/>
    <cellStyle name="Ênfase1 2" xfId="24147"/>
    <cellStyle name="Ênfase1 2 2" xfId="24556"/>
    <cellStyle name="Ênfase1 2 3" xfId="24557"/>
    <cellStyle name="Ênfase1 2 4" xfId="27697"/>
    <cellStyle name="Ênfase1 2_ORÇAMENTO - FORUM DE V. GRANDE" xfId="24558"/>
    <cellStyle name="Ênfase1 3" xfId="24559"/>
    <cellStyle name="Ênfase1 3 2" xfId="27760"/>
    <cellStyle name="Ênfase1 4" xfId="24560"/>
    <cellStyle name="Ênfase1 4 2" xfId="27796"/>
    <cellStyle name="Ênfase1 5" xfId="24561"/>
    <cellStyle name="Ênfase1 5 2" xfId="27827"/>
    <cellStyle name="Ênfase1 6" xfId="24562"/>
    <cellStyle name="Ênfase1 6 2" xfId="27853"/>
    <cellStyle name="Ênfase1 7" xfId="24840"/>
    <cellStyle name="Ênfase1 8" xfId="24146"/>
    <cellStyle name="Ênfase2" xfId="26" builtinId="33" customBuiltin="1"/>
    <cellStyle name="Ênfase2 2" xfId="24149"/>
    <cellStyle name="Ênfase2 2 2" xfId="24563"/>
    <cellStyle name="Ênfase2 2 3" xfId="24564"/>
    <cellStyle name="Ênfase2 2 4" xfId="27698"/>
    <cellStyle name="Ênfase2 2_ORÇAMENTO - FORUM DE V. GRANDE" xfId="24565"/>
    <cellStyle name="Ênfase2 3" xfId="24566"/>
    <cellStyle name="Ênfase2 3 2" xfId="27761"/>
    <cellStyle name="Ênfase2 4" xfId="24567"/>
    <cellStyle name="Ênfase2 4 2" xfId="27797"/>
    <cellStyle name="Ênfase2 5" xfId="24568"/>
    <cellStyle name="Ênfase2 5 2" xfId="27828"/>
    <cellStyle name="Ênfase2 6" xfId="24569"/>
    <cellStyle name="Ênfase2 6 2" xfId="27854"/>
    <cellStyle name="Ênfase2 7" xfId="24841"/>
    <cellStyle name="Ênfase2 8" xfId="24148"/>
    <cellStyle name="Ênfase3" xfId="30" builtinId="37" customBuiltin="1"/>
    <cellStyle name="Ênfase3 2" xfId="24151"/>
    <cellStyle name="Ênfase3 2 2" xfId="24570"/>
    <cellStyle name="Ênfase3 2 3" xfId="24571"/>
    <cellStyle name="Ênfase3 2 4" xfId="27699"/>
    <cellStyle name="Ênfase3 2_ORÇAMENTO - FORUM DE V. GRANDE" xfId="24572"/>
    <cellStyle name="Ênfase3 3" xfId="24573"/>
    <cellStyle name="Ênfase3 3 2" xfId="27762"/>
    <cellStyle name="Ênfase3 4" xfId="24574"/>
    <cellStyle name="Ênfase3 4 2" xfId="27798"/>
    <cellStyle name="Ênfase3 5" xfId="24575"/>
    <cellStyle name="Ênfase3 5 2" xfId="27829"/>
    <cellStyle name="Ênfase3 6" xfId="24576"/>
    <cellStyle name="Ênfase3 6 2" xfId="27855"/>
    <cellStyle name="Ênfase3 7" xfId="24842"/>
    <cellStyle name="Ênfase3 8" xfId="24150"/>
    <cellStyle name="Ênfase4" xfId="34" builtinId="41" customBuiltin="1"/>
    <cellStyle name="Ênfase4 2" xfId="24153"/>
    <cellStyle name="Ênfase4 2 2" xfId="24577"/>
    <cellStyle name="Ênfase4 2 3" xfId="24578"/>
    <cellStyle name="Ênfase4 2 4" xfId="27700"/>
    <cellStyle name="Ênfase4 2_ORÇAMENTO - FORUM DE V. GRANDE" xfId="24579"/>
    <cellStyle name="Ênfase4 3" xfId="24580"/>
    <cellStyle name="Ênfase4 3 2" xfId="27763"/>
    <cellStyle name="Ênfase4 4" xfId="24581"/>
    <cellStyle name="Ênfase4 4 2" xfId="27799"/>
    <cellStyle name="Ênfase4 5" xfId="24582"/>
    <cellStyle name="Ênfase4 5 2" xfId="27830"/>
    <cellStyle name="Ênfase4 6" xfId="24583"/>
    <cellStyle name="Ênfase4 6 2" xfId="27856"/>
    <cellStyle name="Ênfase4 7" xfId="24843"/>
    <cellStyle name="Ênfase4 8" xfId="24152"/>
    <cellStyle name="Ênfase5" xfId="38" builtinId="45" customBuiltin="1"/>
    <cellStyle name="Ênfase5 2" xfId="24155"/>
    <cellStyle name="Ênfase5 2 2" xfId="24584"/>
    <cellStyle name="Ênfase5 2 3" xfId="24585"/>
    <cellStyle name="Ênfase5 2_ORÇAMENTO - FORUM DE V. GRANDE" xfId="24586"/>
    <cellStyle name="Ênfase5 3" xfId="24587"/>
    <cellStyle name="Ênfase5 4" xfId="24588"/>
    <cellStyle name="Ênfase5 4 2" xfId="27800"/>
    <cellStyle name="Ênfase5 5" xfId="24589"/>
    <cellStyle name="Ênfase5 6" xfId="24590"/>
    <cellStyle name="Ênfase5 6 2" xfId="27857"/>
    <cellStyle name="Ênfase5 7" xfId="24154"/>
    <cellStyle name="Ênfase6" xfId="42" builtinId="49" customBuiltin="1"/>
    <cellStyle name="Ênfase6 2" xfId="24157"/>
    <cellStyle name="Ênfase6 2 2" xfId="24591"/>
    <cellStyle name="Ênfase6 2 3" xfId="24592"/>
    <cellStyle name="Ênfase6 2 4" xfId="27701"/>
    <cellStyle name="Ênfase6 2_ORÇAMENTO - FORUM DE V. GRANDE" xfId="24593"/>
    <cellStyle name="Ênfase6 3" xfId="24594"/>
    <cellStyle name="Ênfase6 3 2" xfId="27764"/>
    <cellStyle name="Ênfase6 4" xfId="24595"/>
    <cellStyle name="Ênfase6 4 2" xfId="27801"/>
    <cellStyle name="Ênfase6 5" xfId="24596"/>
    <cellStyle name="Ênfase6 5 2" xfId="27831"/>
    <cellStyle name="Ênfase6 6" xfId="24597"/>
    <cellStyle name="Ênfase6 6 2" xfId="27858"/>
    <cellStyle name="Ênfase6 7" xfId="24844"/>
    <cellStyle name="Ênfase6 8" xfId="24156"/>
    <cellStyle name="Entrada" xfId="13" builtinId="20" customBuiltin="1"/>
    <cellStyle name="Entrada 2" xfId="24159"/>
    <cellStyle name="Entrada 2 10" xfId="26265"/>
    <cellStyle name="Entrada 2 10 2" xfId="29287"/>
    <cellStyle name="Entrada 2 11" xfId="27702"/>
    <cellStyle name="Entrada 2 11 2" xfId="30696"/>
    <cellStyle name="Entrada 2 12" xfId="27877"/>
    <cellStyle name="Entrada 2 12 2" xfId="30728"/>
    <cellStyle name="Entrada 2 2" xfId="24598"/>
    <cellStyle name="Entrada 2 2 2" xfId="25009"/>
    <cellStyle name="Entrada 2 2 2 2" xfId="25639"/>
    <cellStyle name="Entrada 2 2 2 2 2" xfId="27049"/>
    <cellStyle name="Entrada 2 2 2 2 2 2" xfId="30071"/>
    <cellStyle name="Entrada 2 2 2 2 3" xfId="28661"/>
    <cellStyle name="Entrada 2 2 2 2 3 2" xfId="31512"/>
    <cellStyle name="Entrada 2 2 2 3" xfId="25807"/>
    <cellStyle name="Entrada 2 2 2 3 2" xfId="27217"/>
    <cellStyle name="Entrada 2 2 2 3 2 2" xfId="30239"/>
    <cellStyle name="Entrada 2 2 2 3 3" xfId="28829"/>
    <cellStyle name="Entrada 2 2 2 3 3 2" xfId="31680"/>
    <cellStyle name="Entrada 2 2 2 4" xfId="25973"/>
    <cellStyle name="Entrada 2 2 2 4 2" xfId="27383"/>
    <cellStyle name="Entrada 2 2 2 4 2 2" xfId="30405"/>
    <cellStyle name="Entrada 2 2 2 4 3" xfId="28995"/>
    <cellStyle name="Entrada 2 2 2 4 3 2" xfId="31846"/>
    <cellStyle name="Entrada 2 2 2 5" xfId="26138"/>
    <cellStyle name="Entrada 2 2 2 5 2" xfId="27548"/>
    <cellStyle name="Entrada 2 2 2 5 2 2" xfId="30570"/>
    <cellStyle name="Entrada 2 2 2 5 3" xfId="29160"/>
    <cellStyle name="Entrada 2 2 2 5 3 2" xfId="32011"/>
    <cellStyle name="Entrada 2 2 2 6" xfId="26420"/>
    <cellStyle name="Entrada 2 2 2 6 2" xfId="29442"/>
    <cellStyle name="Entrada 2 2 2 7" xfId="28032"/>
    <cellStyle name="Entrada 2 2 2 7 2" xfId="30883"/>
    <cellStyle name="Entrada 2 2 3" xfId="25473"/>
    <cellStyle name="Entrada 2 2 3 2" xfId="26883"/>
    <cellStyle name="Entrada 2 2 3 2 2" xfId="29905"/>
    <cellStyle name="Entrada 2 2 3 3" xfId="28495"/>
    <cellStyle name="Entrada 2 2 3 3 2" xfId="31346"/>
    <cellStyle name="Entrada 2 2 4" xfId="25256"/>
    <cellStyle name="Entrada 2 2 4 2" xfId="26666"/>
    <cellStyle name="Entrada 2 2 4 2 2" xfId="29688"/>
    <cellStyle name="Entrada 2 2 4 3" xfId="28278"/>
    <cellStyle name="Entrada 2 2 4 3 2" xfId="31129"/>
    <cellStyle name="Entrada 2 2 5" xfId="25381"/>
    <cellStyle name="Entrada 2 2 5 2" xfId="26791"/>
    <cellStyle name="Entrada 2 2 5 2 2" xfId="29813"/>
    <cellStyle name="Entrada 2 2 5 3" xfId="28403"/>
    <cellStyle name="Entrada 2 2 5 3 2" xfId="31254"/>
    <cellStyle name="Entrada 2 2 6" xfId="25344"/>
    <cellStyle name="Entrada 2 2 6 2" xfId="26754"/>
    <cellStyle name="Entrada 2 2 6 2 2" xfId="29776"/>
    <cellStyle name="Entrada 2 2 6 3" xfId="28366"/>
    <cellStyle name="Entrada 2 2 6 3 2" xfId="31217"/>
    <cellStyle name="Entrada 2 2 7" xfId="26279"/>
    <cellStyle name="Entrada 2 2 7 2" xfId="29301"/>
    <cellStyle name="Entrada 2 2 8" xfId="27891"/>
    <cellStyle name="Entrada 2 2 8 2" xfId="30742"/>
    <cellStyle name="Entrada 2 3" xfId="24599"/>
    <cellStyle name="Entrada 2 3 2" xfId="25010"/>
    <cellStyle name="Entrada 2 3 2 2" xfId="25640"/>
    <cellStyle name="Entrada 2 3 2 2 2" xfId="27050"/>
    <cellStyle name="Entrada 2 3 2 2 2 2" xfId="30072"/>
    <cellStyle name="Entrada 2 3 2 2 3" xfId="28662"/>
    <cellStyle name="Entrada 2 3 2 2 3 2" xfId="31513"/>
    <cellStyle name="Entrada 2 3 2 3" xfId="25808"/>
    <cellStyle name="Entrada 2 3 2 3 2" xfId="27218"/>
    <cellStyle name="Entrada 2 3 2 3 2 2" xfId="30240"/>
    <cellStyle name="Entrada 2 3 2 3 3" xfId="28830"/>
    <cellStyle name="Entrada 2 3 2 3 3 2" xfId="31681"/>
    <cellStyle name="Entrada 2 3 2 4" xfId="25974"/>
    <cellStyle name="Entrada 2 3 2 4 2" xfId="27384"/>
    <cellStyle name="Entrada 2 3 2 4 2 2" xfId="30406"/>
    <cellStyle name="Entrada 2 3 2 4 3" xfId="28996"/>
    <cellStyle name="Entrada 2 3 2 4 3 2" xfId="31847"/>
    <cellStyle name="Entrada 2 3 2 5" xfId="26139"/>
    <cellStyle name="Entrada 2 3 2 5 2" xfId="27549"/>
    <cellStyle name="Entrada 2 3 2 5 2 2" xfId="30571"/>
    <cellStyle name="Entrada 2 3 2 5 3" xfId="29161"/>
    <cellStyle name="Entrada 2 3 2 5 3 2" xfId="32012"/>
    <cellStyle name="Entrada 2 3 2 6" xfId="26421"/>
    <cellStyle name="Entrada 2 3 2 6 2" xfId="29443"/>
    <cellStyle name="Entrada 2 3 2 7" xfId="28033"/>
    <cellStyle name="Entrada 2 3 2 7 2" xfId="30884"/>
    <cellStyle name="Entrada 2 3 3" xfId="25474"/>
    <cellStyle name="Entrada 2 3 3 2" xfId="26884"/>
    <cellStyle name="Entrada 2 3 3 2 2" xfId="29906"/>
    <cellStyle name="Entrada 2 3 3 3" xfId="28496"/>
    <cellStyle name="Entrada 2 3 3 3 2" xfId="31347"/>
    <cellStyle name="Entrada 2 3 4" xfId="25255"/>
    <cellStyle name="Entrada 2 3 4 2" xfId="26665"/>
    <cellStyle name="Entrada 2 3 4 2 2" xfId="29687"/>
    <cellStyle name="Entrada 2 3 4 3" xfId="28277"/>
    <cellStyle name="Entrada 2 3 4 3 2" xfId="31128"/>
    <cellStyle name="Entrada 2 3 5" xfId="25382"/>
    <cellStyle name="Entrada 2 3 5 2" xfId="26792"/>
    <cellStyle name="Entrada 2 3 5 2 2" xfId="29814"/>
    <cellStyle name="Entrada 2 3 5 3" xfId="28404"/>
    <cellStyle name="Entrada 2 3 5 3 2" xfId="31255"/>
    <cellStyle name="Entrada 2 3 6" xfId="25343"/>
    <cellStyle name="Entrada 2 3 6 2" xfId="26753"/>
    <cellStyle name="Entrada 2 3 6 2 2" xfId="29775"/>
    <cellStyle name="Entrada 2 3 6 3" xfId="28365"/>
    <cellStyle name="Entrada 2 3 6 3 2" xfId="31216"/>
    <cellStyle name="Entrada 2 3 7" xfId="26280"/>
    <cellStyle name="Entrada 2 3 7 2" xfId="29302"/>
    <cellStyle name="Entrada 2 3 8" xfId="27892"/>
    <cellStyle name="Entrada 2 3 8 2" xfId="30743"/>
    <cellStyle name="Entrada 2 4" xfId="24862"/>
    <cellStyle name="Entrada 2 4 2" xfId="25117"/>
    <cellStyle name="Entrada 2 4 2 2" xfId="25747"/>
    <cellStyle name="Entrada 2 4 2 2 2" xfId="27157"/>
    <cellStyle name="Entrada 2 4 2 2 2 2" xfId="30179"/>
    <cellStyle name="Entrada 2 4 2 2 3" xfId="28769"/>
    <cellStyle name="Entrada 2 4 2 2 3 2" xfId="31620"/>
    <cellStyle name="Entrada 2 4 2 3" xfId="25915"/>
    <cellStyle name="Entrada 2 4 2 3 2" xfId="27325"/>
    <cellStyle name="Entrada 2 4 2 3 2 2" xfId="30347"/>
    <cellStyle name="Entrada 2 4 2 3 3" xfId="28937"/>
    <cellStyle name="Entrada 2 4 2 3 3 2" xfId="31788"/>
    <cellStyle name="Entrada 2 4 2 4" xfId="26081"/>
    <cellStyle name="Entrada 2 4 2 4 2" xfId="27491"/>
    <cellStyle name="Entrada 2 4 2 4 2 2" xfId="30513"/>
    <cellStyle name="Entrada 2 4 2 4 3" xfId="29103"/>
    <cellStyle name="Entrada 2 4 2 4 3 2" xfId="31954"/>
    <cellStyle name="Entrada 2 4 2 5" xfId="26246"/>
    <cellStyle name="Entrada 2 4 2 5 2" xfId="27656"/>
    <cellStyle name="Entrada 2 4 2 5 2 2" xfId="30678"/>
    <cellStyle name="Entrada 2 4 2 5 3" xfId="29268"/>
    <cellStyle name="Entrada 2 4 2 5 3 2" xfId="32119"/>
    <cellStyle name="Entrada 2 4 2 6" xfId="26528"/>
    <cellStyle name="Entrada 2 4 2 6 2" xfId="29550"/>
    <cellStyle name="Entrada 2 4 2 7" xfId="28140"/>
    <cellStyle name="Entrada 2 4 2 7 2" xfId="30991"/>
    <cellStyle name="Entrada 2 4 3" xfId="25601"/>
    <cellStyle name="Entrada 2 4 3 2" xfId="27011"/>
    <cellStyle name="Entrada 2 4 3 2 2" xfId="30033"/>
    <cellStyle name="Entrada 2 4 3 3" xfId="28623"/>
    <cellStyle name="Entrada 2 4 3 3 2" xfId="31474"/>
    <cellStyle name="Entrada 2 4 4" xfId="25771"/>
    <cellStyle name="Entrada 2 4 4 2" xfId="27181"/>
    <cellStyle name="Entrada 2 4 4 2 2" xfId="30203"/>
    <cellStyle name="Entrada 2 4 4 3" xfId="28793"/>
    <cellStyle name="Entrada 2 4 4 3 2" xfId="31644"/>
    <cellStyle name="Entrada 2 4 5" xfId="25940"/>
    <cellStyle name="Entrada 2 4 5 2" xfId="27350"/>
    <cellStyle name="Entrada 2 4 5 2 2" xfId="30372"/>
    <cellStyle name="Entrada 2 4 5 3" xfId="28962"/>
    <cellStyle name="Entrada 2 4 5 3 2" xfId="31813"/>
    <cellStyle name="Entrada 2 4 6" xfId="26105"/>
    <cellStyle name="Entrada 2 4 6 2" xfId="27515"/>
    <cellStyle name="Entrada 2 4 6 2 2" xfId="30537"/>
    <cellStyle name="Entrada 2 4 6 3" xfId="29127"/>
    <cellStyle name="Entrada 2 4 6 3 2" xfId="31978"/>
    <cellStyle name="Entrada 2 4 7" xfId="26387"/>
    <cellStyle name="Entrada 2 4 7 2" xfId="29409"/>
    <cellStyle name="Entrada 2 4 8" xfId="27999"/>
    <cellStyle name="Entrada 2 4 8 2" xfId="30850"/>
    <cellStyle name="Entrada 2 5" xfId="24995"/>
    <cellStyle name="Entrada 2 5 2" xfId="25625"/>
    <cellStyle name="Entrada 2 5 2 2" xfId="27035"/>
    <cellStyle name="Entrada 2 5 2 2 2" xfId="30057"/>
    <cellStyle name="Entrada 2 5 2 3" xfId="28647"/>
    <cellStyle name="Entrada 2 5 2 3 2" xfId="31498"/>
    <cellStyle name="Entrada 2 5 3" xfId="25793"/>
    <cellStyle name="Entrada 2 5 3 2" xfId="27203"/>
    <cellStyle name="Entrada 2 5 3 2 2" xfId="30225"/>
    <cellStyle name="Entrada 2 5 3 3" xfId="28815"/>
    <cellStyle name="Entrada 2 5 3 3 2" xfId="31666"/>
    <cellStyle name="Entrada 2 5 4" xfId="25959"/>
    <cellStyle name="Entrada 2 5 4 2" xfId="27369"/>
    <cellStyle name="Entrada 2 5 4 2 2" xfId="30391"/>
    <cellStyle name="Entrada 2 5 4 3" xfId="28981"/>
    <cellStyle name="Entrada 2 5 4 3 2" xfId="31832"/>
    <cellStyle name="Entrada 2 5 5" xfId="26124"/>
    <cellStyle name="Entrada 2 5 5 2" xfId="27534"/>
    <cellStyle name="Entrada 2 5 5 2 2" xfId="30556"/>
    <cellStyle name="Entrada 2 5 5 3" xfId="29146"/>
    <cellStyle name="Entrada 2 5 5 3 2" xfId="31997"/>
    <cellStyle name="Entrada 2 5 6" xfId="26406"/>
    <cellStyle name="Entrada 2 5 6 2" xfId="29428"/>
    <cellStyle name="Entrada 2 5 7" xfId="28018"/>
    <cellStyle name="Entrada 2 5 7 2" xfId="30869"/>
    <cellStyle name="Entrada 2 6" xfId="25435"/>
    <cellStyle name="Entrada 2 6 2" xfId="26845"/>
    <cellStyle name="Entrada 2 6 2 2" xfId="29867"/>
    <cellStyle name="Entrada 2 6 3" xfId="28457"/>
    <cellStyle name="Entrada 2 6 3 2" xfId="31308"/>
    <cellStyle name="Entrada 2 7" xfId="25290"/>
    <cellStyle name="Entrada 2 7 2" xfId="26700"/>
    <cellStyle name="Entrada 2 7 2 2" xfId="29722"/>
    <cellStyle name="Entrada 2 7 3" xfId="28312"/>
    <cellStyle name="Entrada 2 7 3 2" xfId="31163"/>
    <cellStyle name="Entrada 2 8" xfId="25364"/>
    <cellStyle name="Entrada 2 8 2" xfId="26774"/>
    <cellStyle name="Entrada 2 8 2 2" xfId="29796"/>
    <cellStyle name="Entrada 2 8 3" xfId="28386"/>
    <cellStyle name="Entrada 2 8 3 2" xfId="31237"/>
    <cellStyle name="Entrada 2 9" xfId="25357"/>
    <cellStyle name="Entrada 2 9 2" xfId="26767"/>
    <cellStyle name="Entrada 2 9 2 2" xfId="29789"/>
    <cellStyle name="Entrada 2 9 3" xfId="28379"/>
    <cellStyle name="Entrada 2 9 3 2" xfId="31230"/>
    <cellStyle name="Entrada 2_CIVIL- BL 1-2-3-4-5-6-7-8 " xfId="24600"/>
    <cellStyle name="Entrada 3" xfId="24601"/>
    <cellStyle name="Entrada 3 2" xfId="25011"/>
    <cellStyle name="Entrada 3 2 2" xfId="25641"/>
    <cellStyle name="Entrada 3 2 2 2" xfId="27051"/>
    <cellStyle name="Entrada 3 2 2 2 2" xfId="30073"/>
    <cellStyle name="Entrada 3 2 2 3" xfId="28663"/>
    <cellStyle name="Entrada 3 2 2 3 2" xfId="31514"/>
    <cellStyle name="Entrada 3 2 3" xfId="25809"/>
    <cellStyle name="Entrada 3 2 3 2" xfId="27219"/>
    <cellStyle name="Entrada 3 2 3 2 2" xfId="30241"/>
    <cellStyle name="Entrada 3 2 3 3" xfId="28831"/>
    <cellStyle name="Entrada 3 2 3 3 2" xfId="31682"/>
    <cellStyle name="Entrada 3 2 4" xfId="25975"/>
    <cellStyle name="Entrada 3 2 4 2" xfId="27385"/>
    <cellStyle name="Entrada 3 2 4 2 2" xfId="30407"/>
    <cellStyle name="Entrada 3 2 4 3" xfId="28997"/>
    <cellStyle name="Entrada 3 2 4 3 2" xfId="31848"/>
    <cellStyle name="Entrada 3 2 5" xfId="26140"/>
    <cellStyle name="Entrada 3 2 5 2" xfId="27550"/>
    <cellStyle name="Entrada 3 2 5 2 2" xfId="30572"/>
    <cellStyle name="Entrada 3 2 5 3" xfId="29162"/>
    <cellStyle name="Entrada 3 2 5 3 2" xfId="32013"/>
    <cellStyle name="Entrada 3 2 6" xfId="26422"/>
    <cellStyle name="Entrada 3 2 6 2" xfId="29444"/>
    <cellStyle name="Entrada 3 2 7" xfId="28034"/>
    <cellStyle name="Entrada 3 2 7 2" xfId="30885"/>
    <cellStyle name="Entrada 3 3" xfId="25475"/>
    <cellStyle name="Entrada 3 3 2" xfId="26885"/>
    <cellStyle name="Entrada 3 3 2 2" xfId="29907"/>
    <cellStyle name="Entrada 3 3 3" xfId="28497"/>
    <cellStyle name="Entrada 3 3 3 2" xfId="31348"/>
    <cellStyle name="Entrada 3 4" xfId="25254"/>
    <cellStyle name="Entrada 3 4 2" xfId="26664"/>
    <cellStyle name="Entrada 3 4 2 2" xfId="29686"/>
    <cellStyle name="Entrada 3 4 3" xfId="28276"/>
    <cellStyle name="Entrada 3 4 3 2" xfId="31127"/>
    <cellStyle name="Entrada 3 5" xfId="25383"/>
    <cellStyle name="Entrada 3 5 2" xfId="26793"/>
    <cellStyle name="Entrada 3 5 2 2" xfId="29815"/>
    <cellStyle name="Entrada 3 5 3" xfId="28405"/>
    <cellStyle name="Entrada 3 5 3 2" xfId="31256"/>
    <cellStyle name="Entrada 3 6" xfId="25342"/>
    <cellStyle name="Entrada 3 6 2" xfId="26752"/>
    <cellStyle name="Entrada 3 6 2 2" xfId="29774"/>
    <cellStyle name="Entrada 3 6 3" xfId="28364"/>
    <cellStyle name="Entrada 3 6 3 2" xfId="31215"/>
    <cellStyle name="Entrada 3 7" xfId="26281"/>
    <cellStyle name="Entrada 3 7 2" xfId="29303"/>
    <cellStyle name="Entrada 3 8" xfId="27765"/>
    <cellStyle name="Entrada 3 8 2" xfId="30704"/>
    <cellStyle name="Entrada 3 9" xfId="27893"/>
    <cellStyle name="Entrada 3 9 2" xfId="30744"/>
    <cellStyle name="Entrada 4" xfId="24602"/>
    <cellStyle name="Entrada 4 2" xfId="25012"/>
    <cellStyle name="Entrada 4 2 2" xfId="25642"/>
    <cellStyle name="Entrada 4 2 2 2" xfId="27052"/>
    <cellStyle name="Entrada 4 2 2 2 2" xfId="30074"/>
    <cellStyle name="Entrada 4 2 2 3" xfId="28664"/>
    <cellStyle name="Entrada 4 2 2 3 2" xfId="31515"/>
    <cellStyle name="Entrada 4 2 3" xfId="25810"/>
    <cellStyle name="Entrada 4 2 3 2" xfId="27220"/>
    <cellStyle name="Entrada 4 2 3 2 2" xfId="30242"/>
    <cellStyle name="Entrada 4 2 3 3" xfId="28832"/>
    <cellStyle name="Entrada 4 2 3 3 2" xfId="31683"/>
    <cellStyle name="Entrada 4 2 4" xfId="25976"/>
    <cellStyle name="Entrada 4 2 4 2" xfId="27386"/>
    <cellStyle name="Entrada 4 2 4 2 2" xfId="30408"/>
    <cellStyle name="Entrada 4 2 4 3" xfId="28998"/>
    <cellStyle name="Entrada 4 2 4 3 2" xfId="31849"/>
    <cellStyle name="Entrada 4 2 5" xfId="26141"/>
    <cellStyle name="Entrada 4 2 5 2" xfId="27551"/>
    <cellStyle name="Entrada 4 2 5 2 2" xfId="30573"/>
    <cellStyle name="Entrada 4 2 5 3" xfId="29163"/>
    <cellStyle name="Entrada 4 2 5 3 2" xfId="32014"/>
    <cellStyle name="Entrada 4 2 6" xfId="26423"/>
    <cellStyle name="Entrada 4 2 6 2" xfId="29445"/>
    <cellStyle name="Entrada 4 2 7" xfId="28035"/>
    <cellStyle name="Entrada 4 2 7 2" xfId="30886"/>
    <cellStyle name="Entrada 4 3" xfId="25476"/>
    <cellStyle name="Entrada 4 3 2" xfId="26886"/>
    <cellStyle name="Entrada 4 3 2 2" xfId="29908"/>
    <cellStyle name="Entrada 4 3 3" xfId="28498"/>
    <cellStyle name="Entrada 4 3 3 2" xfId="31349"/>
    <cellStyle name="Entrada 4 4" xfId="25253"/>
    <cellStyle name="Entrada 4 4 2" xfId="26663"/>
    <cellStyle name="Entrada 4 4 2 2" xfId="29685"/>
    <cellStyle name="Entrada 4 4 3" xfId="28275"/>
    <cellStyle name="Entrada 4 4 3 2" xfId="31126"/>
    <cellStyle name="Entrada 4 5" xfId="25384"/>
    <cellStyle name="Entrada 4 5 2" xfId="26794"/>
    <cellStyle name="Entrada 4 5 2 2" xfId="29816"/>
    <cellStyle name="Entrada 4 5 3" xfId="28406"/>
    <cellStyle name="Entrada 4 5 3 2" xfId="31257"/>
    <cellStyle name="Entrada 4 6" xfId="25341"/>
    <cellStyle name="Entrada 4 6 2" xfId="26751"/>
    <cellStyle name="Entrada 4 6 2 2" xfId="29773"/>
    <cellStyle name="Entrada 4 6 3" xfId="28363"/>
    <cellStyle name="Entrada 4 6 3 2" xfId="31214"/>
    <cellStyle name="Entrada 4 7" xfId="26282"/>
    <cellStyle name="Entrada 4 7 2" xfId="29304"/>
    <cellStyle name="Entrada 4 8" xfId="27802"/>
    <cellStyle name="Entrada 4 8 2" xfId="30709"/>
    <cellStyle name="Entrada 4 9" xfId="27894"/>
    <cellStyle name="Entrada 4 9 2" xfId="30745"/>
    <cellStyle name="Entrada 5" xfId="24603"/>
    <cellStyle name="Entrada 5 2" xfId="25013"/>
    <cellStyle name="Entrada 5 2 2" xfId="25643"/>
    <cellStyle name="Entrada 5 2 2 2" xfId="27053"/>
    <cellStyle name="Entrada 5 2 2 2 2" xfId="30075"/>
    <cellStyle name="Entrada 5 2 2 3" xfId="28665"/>
    <cellStyle name="Entrada 5 2 2 3 2" xfId="31516"/>
    <cellStyle name="Entrada 5 2 3" xfId="25811"/>
    <cellStyle name="Entrada 5 2 3 2" xfId="27221"/>
    <cellStyle name="Entrada 5 2 3 2 2" xfId="30243"/>
    <cellStyle name="Entrada 5 2 3 3" xfId="28833"/>
    <cellStyle name="Entrada 5 2 3 3 2" xfId="31684"/>
    <cellStyle name="Entrada 5 2 4" xfId="25977"/>
    <cellStyle name="Entrada 5 2 4 2" xfId="27387"/>
    <cellStyle name="Entrada 5 2 4 2 2" xfId="30409"/>
    <cellStyle name="Entrada 5 2 4 3" xfId="28999"/>
    <cellStyle name="Entrada 5 2 4 3 2" xfId="31850"/>
    <cellStyle name="Entrada 5 2 5" xfId="26142"/>
    <cellStyle name="Entrada 5 2 5 2" xfId="27552"/>
    <cellStyle name="Entrada 5 2 5 2 2" xfId="30574"/>
    <cellStyle name="Entrada 5 2 5 3" xfId="29164"/>
    <cellStyle name="Entrada 5 2 5 3 2" xfId="32015"/>
    <cellStyle name="Entrada 5 2 6" xfId="26424"/>
    <cellStyle name="Entrada 5 2 6 2" xfId="29446"/>
    <cellStyle name="Entrada 5 2 7" xfId="28036"/>
    <cellStyle name="Entrada 5 2 7 2" xfId="30887"/>
    <cellStyle name="Entrada 5 3" xfId="25477"/>
    <cellStyle name="Entrada 5 3 2" xfId="26887"/>
    <cellStyle name="Entrada 5 3 2 2" xfId="29909"/>
    <cellStyle name="Entrada 5 3 3" xfId="28499"/>
    <cellStyle name="Entrada 5 3 3 2" xfId="31350"/>
    <cellStyle name="Entrada 5 4" xfId="25252"/>
    <cellStyle name="Entrada 5 4 2" xfId="26662"/>
    <cellStyle name="Entrada 5 4 2 2" xfId="29684"/>
    <cellStyle name="Entrada 5 4 3" xfId="28274"/>
    <cellStyle name="Entrada 5 4 3 2" xfId="31125"/>
    <cellStyle name="Entrada 5 5" xfId="25441"/>
    <cellStyle name="Entrada 5 5 2" xfId="26851"/>
    <cellStyle name="Entrada 5 5 2 2" xfId="29873"/>
    <cellStyle name="Entrada 5 5 3" xfId="28463"/>
    <cellStyle name="Entrada 5 5 3 2" xfId="31314"/>
    <cellStyle name="Entrada 5 6" xfId="25340"/>
    <cellStyle name="Entrada 5 6 2" xfId="26750"/>
    <cellStyle name="Entrada 5 6 2 2" xfId="29772"/>
    <cellStyle name="Entrada 5 6 3" xfId="28362"/>
    <cellStyle name="Entrada 5 6 3 2" xfId="31213"/>
    <cellStyle name="Entrada 5 7" xfId="26283"/>
    <cellStyle name="Entrada 5 7 2" xfId="29305"/>
    <cellStyle name="Entrada 5 8" xfId="27832"/>
    <cellStyle name="Entrada 5 8 2" xfId="30714"/>
    <cellStyle name="Entrada 5 9" xfId="27895"/>
    <cellStyle name="Entrada 5 9 2" xfId="30746"/>
    <cellStyle name="Entrada 6" xfId="24604"/>
    <cellStyle name="Entrada 6 2" xfId="25014"/>
    <cellStyle name="Entrada 6 2 2" xfId="25644"/>
    <cellStyle name="Entrada 6 2 2 2" xfId="27054"/>
    <cellStyle name="Entrada 6 2 2 2 2" xfId="30076"/>
    <cellStyle name="Entrada 6 2 2 3" xfId="28666"/>
    <cellStyle name="Entrada 6 2 2 3 2" xfId="31517"/>
    <cellStyle name="Entrada 6 2 3" xfId="25812"/>
    <cellStyle name="Entrada 6 2 3 2" xfId="27222"/>
    <cellStyle name="Entrada 6 2 3 2 2" xfId="30244"/>
    <cellStyle name="Entrada 6 2 3 3" xfId="28834"/>
    <cellStyle name="Entrada 6 2 3 3 2" xfId="31685"/>
    <cellStyle name="Entrada 6 2 4" xfId="25978"/>
    <cellStyle name="Entrada 6 2 4 2" xfId="27388"/>
    <cellStyle name="Entrada 6 2 4 2 2" xfId="30410"/>
    <cellStyle name="Entrada 6 2 4 3" xfId="29000"/>
    <cellStyle name="Entrada 6 2 4 3 2" xfId="31851"/>
    <cellStyle name="Entrada 6 2 5" xfId="26143"/>
    <cellStyle name="Entrada 6 2 5 2" xfId="27553"/>
    <cellStyle name="Entrada 6 2 5 2 2" xfId="30575"/>
    <cellStyle name="Entrada 6 2 5 3" xfId="29165"/>
    <cellStyle name="Entrada 6 2 5 3 2" xfId="32016"/>
    <cellStyle name="Entrada 6 2 6" xfId="26425"/>
    <cellStyle name="Entrada 6 2 6 2" xfId="29447"/>
    <cellStyle name="Entrada 6 2 7" xfId="28037"/>
    <cellStyle name="Entrada 6 2 7 2" xfId="30888"/>
    <cellStyle name="Entrada 6 3" xfId="25478"/>
    <cellStyle name="Entrada 6 3 2" xfId="26888"/>
    <cellStyle name="Entrada 6 3 2 2" xfId="29910"/>
    <cellStyle name="Entrada 6 3 3" xfId="28500"/>
    <cellStyle name="Entrada 6 3 3 2" xfId="31351"/>
    <cellStyle name="Entrada 6 4" xfId="25251"/>
    <cellStyle name="Entrada 6 4 2" xfId="26661"/>
    <cellStyle name="Entrada 6 4 2 2" xfId="29683"/>
    <cellStyle name="Entrada 6 4 3" xfId="28273"/>
    <cellStyle name="Entrada 6 4 3 2" xfId="31124"/>
    <cellStyle name="Entrada 6 5" xfId="25385"/>
    <cellStyle name="Entrada 6 5 2" xfId="26795"/>
    <cellStyle name="Entrada 6 5 2 2" xfId="29817"/>
    <cellStyle name="Entrada 6 5 3" xfId="28407"/>
    <cellStyle name="Entrada 6 5 3 2" xfId="31258"/>
    <cellStyle name="Entrada 6 6" xfId="25339"/>
    <cellStyle name="Entrada 6 6 2" xfId="26749"/>
    <cellStyle name="Entrada 6 6 2 2" xfId="29771"/>
    <cellStyle name="Entrada 6 6 3" xfId="28361"/>
    <cellStyle name="Entrada 6 6 3 2" xfId="31212"/>
    <cellStyle name="Entrada 6 7" xfId="26284"/>
    <cellStyle name="Entrada 6 7 2" xfId="29306"/>
    <cellStyle name="Entrada 6 8" xfId="27859"/>
    <cellStyle name="Entrada 6 8 2" xfId="30719"/>
    <cellStyle name="Entrada 6 9" xfId="27896"/>
    <cellStyle name="Entrada 6 9 2" xfId="30747"/>
    <cellStyle name="Entrada 7" xfId="24845"/>
    <cellStyle name="Entrada 7 2" xfId="25107"/>
    <cellStyle name="Entrada 7 2 2" xfId="25737"/>
    <cellStyle name="Entrada 7 2 2 2" xfId="27147"/>
    <cellStyle name="Entrada 7 2 2 2 2" xfId="30169"/>
    <cellStyle name="Entrada 7 2 2 3" xfId="28759"/>
    <cellStyle name="Entrada 7 2 2 3 2" xfId="31610"/>
    <cellStyle name="Entrada 7 2 3" xfId="25905"/>
    <cellStyle name="Entrada 7 2 3 2" xfId="27315"/>
    <cellStyle name="Entrada 7 2 3 2 2" xfId="30337"/>
    <cellStyle name="Entrada 7 2 3 3" xfId="28927"/>
    <cellStyle name="Entrada 7 2 3 3 2" xfId="31778"/>
    <cellStyle name="Entrada 7 2 4" xfId="26071"/>
    <cellStyle name="Entrada 7 2 4 2" xfId="27481"/>
    <cellStyle name="Entrada 7 2 4 2 2" xfId="30503"/>
    <cellStyle name="Entrada 7 2 4 3" xfId="29093"/>
    <cellStyle name="Entrada 7 2 4 3 2" xfId="31944"/>
    <cellStyle name="Entrada 7 2 5" xfId="26236"/>
    <cellStyle name="Entrada 7 2 5 2" xfId="27646"/>
    <cellStyle name="Entrada 7 2 5 2 2" xfId="30668"/>
    <cellStyle name="Entrada 7 2 5 3" xfId="29258"/>
    <cellStyle name="Entrada 7 2 5 3 2" xfId="32109"/>
    <cellStyle name="Entrada 7 2 6" xfId="26518"/>
    <cellStyle name="Entrada 7 2 6 2" xfId="29540"/>
    <cellStyle name="Entrada 7 2 7" xfId="28130"/>
    <cellStyle name="Entrada 7 2 7 2" xfId="30981"/>
    <cellStyle name="Entrada 7 3" xfId="25591"/>
    <cellStyle name="Entrada 7 3 2" xfId="27001"/>
    <cellStyle name="Entrada 7 3 2 2" xfId="30023"/>
    <cellStyle name="Entrada 7 3 3" xfId="28613"/>
    <cellStyle name="Entrada 7 3 3 2" xfId="31464"/>
    <cellStyle name="Entrada 7 4" xfId="25463"/>
    <cellStyle name="Entrada 7 4 2" xfId="26873"/>
    <cellStyle name="Entrada 7 4 2 2" xfId="29895"/>
    <cellStyle name="Entrada 7 4 3" xfId="28485"/>
    <cellStyle name="Entrada 7 4 3 2" xfId="31336"/>
    <cellStyle name="Entrada 7 5" xfId="25265"/>
    <cellStyle name="Entrada 7 5 2" xfId="26675"/>
    <cellStyle name="Entrada 7 5 2 2" xfId="29697"/>
    <cellStyle name="Entrada 7 5 3" xfId="28287"/>
    <cellStyle name="Entrada 7 5 3 2" xfId="31138"/>
    <cellStyle name="Entrada 7 6" xfId="25372"/>
    <cellStyle name="Entrada 7 6 2" xfId="26782"/>
    <cellStyle name="Entrada 7 6 2 2" xfId="29804"/>
    <cellStyle name="Entrada 7 6 3" xfId="28394"/>
    <cellStyle name="Entrada 7 6 3 2" xfId="31245"/>
    <cellStyle name="Entrada 7 7" xfId="26377"/>
    <cellStyle name="Entrada 7 7 2" xfId="29399"/>
    <cellStyle name="Entrada 7 8" xfId="27989"/>
    <cellStyle name="Entrada 7 8 2" xfId="30840"/>
    <cellStyle name="Entrada 8" xfId="24861"/>
    <cellStyle name="Entrada 8 2" xfId="25116"/>
    <cellStyle name="Entrada 8 2 2" xfId="25746"/>
    <cellStyle name="Entrada 8 2 2 2" xfId="27156"/>
    <cellStyle name="Entrada 8 2 2 2 2" xfId="30178"/>
    <cellStyle name="Entrada 8 2 2 3" xfId="28768"/>
    <cellStyle name="Entrada 8 2 2 3 2" xfId="31619"/>
    <cellStyle name="Entrada 8 2 3" xfId="25914"/>
    <cellStyle name="Entrada 8 2 3 2" xfId="27324"/>
    <cellStyle name="Entrada 8 2 3 2 2" xfId="30346"/>
    <cellStyle name="Entrada 8 2 3 3" xfId="28936"/>
    <cellStyle name="Entrada 8 2 3 3 2" xfId="31787"/>
    <cellStyle name="Entrada 8 2 4" xfId="26080"/>
    <cellStyle name="Entrada 8 2 4 2" xfId="27490"/>
    <cellStyle name="Entrada 8 2 4 2 2" xfId="30512"/>
    <cellStyle name="Entrada 8 2 4 3" xfId="29102"/>
    <cellStyle name="Entrada 8 2 4 3 2" xfId="31953"/>
    <cellStyle name="Entrada 8 2 5" xfId="26245"/>
    <cellStyle name="Entrada 8 2 5 2" xfId="27655"/>
    <cellStyle name="Entrada 8 2 5 2 2" xfId="30677"/>
    <cellStyle name="Entrada 8 2 5 3" xfId="29267"/>
    <cellStyle name="Entrada 8 2 5 3 2" xfId="32118"/>
    <cellStyle name="Entrada 8 2 6" xfId="26527"/>
    <cellStyle name="Entrada 8 2 6 2" xfId="29549"/>
    <cellStyle name="Entrada 8 2 7" xfId="28139"/>
    <cellStyle name="Entrada 8 2 7 2" xfId="30990"/>
    <cellStyle name="Entrada 8 3" xfId="25600"/>
    <cellStyle name="Entrada 8 3 2" xfId="27010"/>
    <cellStyle name="Entrada 8 3 2 2" xfId="30032"/>
    <cellStyle name="Entrada 8 3 3" xfId="28622"/>
    <cellStyle name="Entrada 8 3 3 2" xfId="31473"/>
    <cellStyle name="Entrada 8 4" xfId="25770"/>
    <cellStyle name="Entrada 8 4 2" xfId="27180"/>
    <cellStyle name="Entrada 8 4 2 2" xfId="30202"/>
    <cellStyle name="Entrada 8 4 3" xfId="28792"/>
    <cellStyle name="Entrada 8 4 3 2" xfId="31643"/>
    <cellStyle name="Entrada 8 5" xfId="25939"/>
    <cellStyle name="Entrada 8 5 2" xfId="27349"/>
    <cellStyle name="Entrada 8 5 2 2" xfId="30371"/>
    <cellStyle name="Entrada 8 5 3" xfId="28961"/>
    <cellStyle name="Entrada 8 5 3 2" xfId="31812"/>
    <cellStyle name="Entrada 8 6" xfId="26104"/>
    <cellStyle name="Entrada 8 6 2" xfId="27514"/>
    <cellStyle name="Entrada 8 6 2 2" xfId="30536"/>
    <cellStyle name="Entrada 8 6 3" xfId="29126"/>
    <cellStyle name="Entrada 8 6 3 2" xfId="31977"/>
    <cellStyle name="Entrada 8 7" xfId="26386"/>
    <cellStyle name="Entrada 8 7 2" xfId="29408"/>
    <cellStyle name="Entrada 8 8" xfId="27998"/>
    <cellStyle name="Entrada 8 8 2" xfId="30849"/>
    <cellStyle name="Entrada 9" xfId="24158"/>
    <cellStyle name="Entrada 9 2" xfId="24994"/>
    <cellStyle name="Entrada 9 2 2" xfId="25624"/>
    <cellStyle name="Entrada 9 2 2 2" xfId="27034"/>
    <cellStyle name="Entrada 9 2 2 2 2" xfId="30056"/>
    <cellStyle name="Entrada 9 2 2 3" xfId="28646"/>
    <cellStyle name="Entrada 9 2 2 3 2" xfId="31497"/>
    <cellStyle name="Entrada 9 2 3" xfId="25792"/>
    <cellStyle name="Entrada 9 2 3 2" xfId="27202"/>
    <cellStyle name="Entrada 9 2 3 2 2" xfId="30224"/>
    <cellStyle name="Entrada 9 2 3 3" xfId="28814"/>
    <cellStyle name="Entrada 9 2 3 3 2" xfId="31665"/>
    <cellStyle name="Entrada 9 2 4" xfId="25958"/>
    <cellStyle name="Entrada 9 2 4 2" xfId="27368"/>
    <cellStyle name="Entrada 9 2 4 2 2" xfId="30390"/>
    <cellStyle name="Entrada 9 2 4 3" xfId="28980"/>
    <cellStyle name="Entrada 9 2 4 3 2" xfId="31831"/>
    <cellStyle name="Entrada 9 2 5" xfId="26123"/>
    <cellStyle name="Entrada 9 2 5 2" xfId="27533"/>
    <cellStyle name="Entrada 9 2 5 2 2" xfId="30555"/>
    <cellStyle name="Entrada 9 2 5 3" xfId="29145"/>
    <cellStyle name="Entrada 9 2 5 3 2" xfId="31996"/>
    <cellStyle name="Entrada 9 2 6" xfId="26405"/>
    <cellStyle name="Entrada 9 2 6 2" xfId="29427"/>
    <cellStyle name="Entrada 9 2 7" xfId="28017"/>
    <cellStyle name="Entrada 9 2 7 2" xfId="30868"/>
    <cellStyle name="Entrada 9 3" xfId="25434"/>
    <cellStyle name="Entrada 9 3 2" xfId="26844"/>
    <cellStyle name="Entrada 9 3 2 2" xfId="29866"/>
    <cellStyle name="Entrada 9 3 3" xfId="28456"/>
    <cellStyle name="Entrada 9 3 3 2" xfId="31307"/>
    <cellStyle name="Entrada 9 4" xfId="25291"/>
    <cellStyle name="Entrada 9 4 2" xfId="26701"/>
    <cellStyle name="Entrada 9 4 2 2" xfId="29723"/>
    <cellStyle name="Entrada 9 4 3" xfId="28313"/>
    <cellStyle name="Entrada 9 4 3 2" xfId="31164"/>
    <cellStyle name="Entrada 9 5" xfId="25363"/>
    <cellStyle name="Entrada 9 5 2" xfId="26773"/>
    <cellStyle name="Entrada 9 5 2 2" xfId="29795"/>
    <cellStyle name="Entrada 9 5 3" xfId="28385"/>
    <cellStyle name="Entrada 9 5 3 2" xfId="31236"/>
    <cellStyle name="Entrada 9 6" xfId="25358"/>
    <cellStyle name="Entrada 9 6 2" xfId="26768"/>
    <cellStyle name="Entrada 9 6 2 2" xfId="29790"/>
    <cellStyle name="Entrada 9 6 3" xfId="28380"/>
    <cellStyle name="Entrada 9 6 3 2" xfId="31231"/>
    <cellStyle name="Entrada 9 7" xfId="26264"/>
    <cellStyle name="Entrada 9 7 2" xfId="29286"/>
    <cellStyle name="Entrada 9 8" xfId="27876"/>
    <cellStyle name="Entrada 9 8 2" xfId="30727"/>
    <cellStyle name="Estilo 1" xfId="24100"/>
    <cellStyle name="Euro" xfId="24160"/>
    <cellStyle name="Euro 2" xfId="24161"/>
    <cellStyle name="Euro 2 2" xfId="24605"/>
    <cellStyle name="Euro 2 3" xfId="24606"/>
    <cellStyle name="Euro 3" xfId="24607"/>
    <cellStyle name="Excel Built-in Normal 10 3" xfId="24829"/>
    <cellStyle name="Excel Built-in Vírgula 6" xfId="24828"/>
    <cellStyle name="Excel_BuiltIn_Currency 1" xfId="32141"/>
    <cellStyle name="Explanatory Text" xfId="24608"/>
    <cellStyle name="Good" xfId="24609"/>
    <cellStyle name="Graphics" xfId="32136"/>
    <cellStyle name="Heading" xfId="32137"/>
    <cellStyle name="Heading 1" xfId="24610"/>
    <cellStyle name="Heading 2" xfId="24611"/>
    <cellStyle name="Heading 3" xfId="24612"/>
    <cellStyle name="Heading 4" xfId="24613"/>
    <cellStyle name="Heading1" xfId="32138"/>
    <cellStyle name="Hiperlink 2" xfId="24353"/>
    <cellStyle name="Hiperlink 3" xfId="24354"/>
    <cellStyle name="Hiperlink 4" xfId="24372"/>
    <cellStyle name="Hyperlink 2" xfId="24614"/>
    <cellStyle name="Incorreto" xfId="11" builtinId="27" customBuiltin="1"/>
    <cellStyle name="Incorreto 2" xfId="24163"/>
    <cellStyle name="Incorreto 2 2" xfId="24615"/>
    <cellStyle name="Incorreto 2 3" xfId="24616"/>
    <cellStyle name="Incorreto 2 4" xfId="27703"/>
    <cellStyle name="Incorreto 2_ORÇAMENTO - FORUM DE V. GRANDE" xfId="24617"/>
    <cellStyle name="Incorreto 3" xfId="24618"/>
    <cellStyle name="Incorreto 3 2" xfId="27772"/>
    <cellStyle name="Incorreto 4" xfId="24619"/>
    <cellStyle name="Incorreto 4 2" xfId="27809"/>
    <cellStyle name="Incorreto 5" xfId="24620"/>
    <cellStyle name="Incorreto 5 2" xfId="27838"/>
    <cellStyle name="Incorreto 6" xfId="24621"/>
    <cellStyle name="Incorreto 6 2" xfId="27860"/>
    <cellStyle name="Incorreto 7" xfId="24846"/>
    <cellStyle name="Incorreto 8" xfId="24162"/>
    <cellStyle name="Input" xfId="24622"/>
    <cellStyle name="Input 10" xfId="27897"/>
    <cellStyle name="Input 10 2" xfId="30748"/>
    <cellStyle name="Input 2" xfId="24847"/>
    <cellStyle name="Input 2 2" xfId="25108"/>
    <cellStyle name="Input 2 2 2" xfId="25738"/>
    <cellStyle name="Input 2 2 2 2" xfId="27148"/>
    <cellStyle name="Input 2 2 2 2 2" xfId="30170"/>
    <cellStyle name="Input 2 2 2 3" xfId="28760"/>
    <cellStyle name="Input 2 2 2 3 2" xfId="31611"/>
    <cellStyle name="Input 2 2 3" xfId="25906"/>
    <cellStyle name="Input 2 2 3 2" xfId="27316"/>
    <cellStyle name="Input 2 2 3 2 2" xfId="30338"/>
    <cellStyle name="Input 2 2 3 3" xfId="28928"/>
    <cellStyle name="Input 2 2 3 3 2" xfId="31779"/>
    <cellStyle name="Input 2 2 4" xfId="26072"/>
    <cellStyle name="Input 2 2 4 2" xfId="27482"/>
    <cellStyle name="Input 2 2 4 2 2" xfId="30504"/>
    <cellStyle name="Input 2 2 4 3" xfId="29094"/>
    <cellStyle name="Input 2 2 4 3 2" xfId="31945"/>
    <cellStyle name="Input 2 2 5" xfId="26237"/>
    <cellStyle name="Input 2 2 5 2" xfId="27647"/>
    <cellStyle name="Input 2 2 5 2 2" xfId="30669"/>
    <cellStyle name="Input 2 2 5 3" xfId="29259"/>
    <cellStyle name="Input 2 2 5 3 2" xfId="32110"/>
    <cellStyle name="Input 2 2 6" xfId="26519"/>
    <cellStyle name="Input 2 2 6 2" xfId="29541"/>
    <cellStyle name="Input 2 2 7" xfId="28131"/>
    <cellStyle name="Input 2 2 7 2" xfId="30982"/>
    <cellStyle name="Input 2 3" xfId="25592"/>
    <cellStyle name="Input 2 3 2" xfId="27002"/>
    <cellStyle name="Input 2 3 2 2" xfId="30024"/>
    <cellStyle name="Input 2 3 3" xfId="28614"/>
    <cellStyle name="Input 2 3 3 2" xfId="31465"/>
    <cellStyle name="Input 2 4" xfId="25462"/>
    <cellStyle name="Input 2 4 2" xfId="26872"/>
    <cellStyle name="Input 2 4 2 2" xfId="29894"/>
    <cellStyle name="Input 2 4 3" xfId="28484"/>
    <cellStyle name="Input 2 4 3 2" xfId="31335"/>
    <cellStyle name="Input 2 5" xfId="25931"/>
    <cellStyle name="Input 2 5 2" xfId="27341"/>
    <cellStyle name="Input 2 5 2 2" xfId="30363"/>
    <cellStyle name="Input 2 5 3" xfId="28953"/>
    <cellStyle name="Input 2 5 3 2" xfId="31804"/>
    <cellStyle name="Input 2 6" xfId="25371"/>
    <cellStyle name="Input 2 6 2" xfId="26781"/>
    <cellStyle name="Input 2 6 2 2" xfId="29803"/>
    <cellStyle name="Input 2 6 3" xfId="28393"/>
    <cellStyle name="Input 2 6 3 2" xfId="31244"/>
    <cellStyle name="Input 2 7" xfId="26378"/>
    <cellStyle name="Input 2 7 2" xfId="29400"/>
    <cellStyle name="Input 2 8" xfId="27990"/>
    <cellStyle name="Input 2 8 2" xfId="30841"/>
    <cellStyle name="Input 3" xfId="25015"/>
    <cellStyle name="Input 3 2" xfId="25645"/>
    <cellStyle name="Input 3 2 2" xfId="27055"/>
    <cellStyle name="Input 3 2 2 2" xfId="30077"/>
    <cellStyle name="Input 3 2 3" xfId="28667"/>
    <cellStyle name="Input 3 2 3 2" xfId="31518"/>
    <cellStyle name="Input 3 3" xfId="25813"/>
    <cellStyle name="Input 3 3 2" xfId="27223"/>
    <cellStyle name="Input 3 3 2 2" xfId="30245"/>
    <cellStyle name="Input 3 3 3" xfId="28835"/>
    <cellStyle name="Input 3 3 3 2" xfId="31686"/>
    <cellStyle name="Input 3 4" xfId="25979"/>
    <cellStyle name="Input 3 4 2" xfId="27389"/>
    <cellStyle name="Input 3 4 2 2" xfId="30411"/>
    <cellStyle name="Input 3 4 3" xfId="29001"/>
    <cellStyle name="Input 3 4 3 2" xfId="31852"/>
    <cellStyle name="Input 3 5" xfId="26144"/>
    <cellStyle name="Input 3 5 2" xfId="27554"/>
    <cellStyle name="Input 3 5 2 2" xfId="30576"/>
    <cellStyle name="Input 3 5 3" xfId="29166"/>
    <cellStyle name="Input 3 5 3 2" xfId="32017"/>
    <cellStyle name="Input 3 6" xfId="26426"/>
    <cellStyle name="Input 3 6 2" xfId="29448"/>
    <cellStyle name="Input 3 7" xfId="28038"/>
    <cellStyle name="Input 3 7 2" xfId="30889"/>
    <cellStyle name="Input 4" xfId="25479"/>
    <cellStyle name="Input 4 2" xfId="26889"/>
    <cellStyle name="Input 4 2 2" xfId="29911"/>
    <cellStyle name="Input 4 3" xfId="28501"/>
    <cellStyle name="Input 4 3 2" xfId="31352"/>
    <cellStyle name="Input 5" xfId="25250"/>
    <cellStyle name="Input 5 2" xfId="26660"/>
    <cellStyle name="Input 5 2 2" xfId="29682"/>
    <cellStyle name="Input 5 3" xfId="28272"/>
    <cellStyle name="Input 5 3 2" xfId="31123"/>
    <cellStyle name="Input 6" xfId="25386"/>
    <cellStyle name="Input 6 2" xfId="26796"/>
    <cellStyle name="Input 6 2 2" xfId="29818"/>
    <cellStyle name="Input 6 3" xfId="28408"/>
    <cellStyle name="Input 6 3 2" xfId="31259"/>
    <cellStyle name="Input 7" xfId="25338"/>
    <cellStyle name="Input 7 2" xfId="26748"/>
    <cellStyle name="Input 7 2 2" xfId="29770"/>
    <cellStyle name="Input 7 3" xfId="28360"/>
    <cellStyle name="Input 7 3 2" xfId="31211"/>
    <cellStyle name="Input 8" xfId="26285"/>
    <cellStyle name="Input 8 2" xfId="29307"/>
    <cellStyle name="Input 9" xfId="27704"/>
    <cellStyle name="Input 9 2" xfId="30697"/>
    <cellStyle name="Linked Cell" xfId="24623"/>
    <cellStyle name="Moeda" xfId="3" builtinId="4"/>
    <cellStyle name="Moeda 10" xfId="24871"/>
    <cellStyle name="Moeda 11" xfId="24320"/>
    <cellStyle name="Moeda 2" xfId="56"/>
    <cellStyle name="Moeda 2 10" xfId="7981"/>
    <cellStyle name="Moeda 2 10 2" xfId="7982"/>
    <cellStyle name="Moeda 2 10 2 2" xfId="7983"/>
    <cellStyle name="Moeda 2 10 2 3" xfId="7984"/>
    <cellStyle name="Moeda 2 10 2 4" xfId="7985"/>
    <cellStyle name="Moeda 2 10 2 5" xfId="7986"/>
    <cellStyle name="Moeda 2 10 2 6" xfId="7987"/>
    <cellStyle name="Moeda 2 10 2 7" xfId="7988"/>
    <cellStyle name="Moeda 2 10 3" xfId="7989"/>
    <cellStyle name="Moeda 2 10 4" xfId="7990"/>
    <cellStyle name="Moeda 2 10 5" xfId="7991"/>
    <cellStyle name="Moeda 2 10 6" xfId="7992"/>
    <cellStyle name="Moeda 2 10 7" xfId="7993"/>
    <cellStyle name="Moeda 2 10 8" xfId="7994"/>
    <cellStyle name="Moeda 2 11" xfId="7995"/>
    <cellStyle name="Moeda 2 11 2" xfId="7996"/>
    <cellStyle name="Moeda 2 11 2 2" xfId="7997"/>
    <cellStyle name="Moeda 2 11 2 3" xfId="7998"/>
    <cellStyle name="Moeda 2 11 2 4" xfId="7999"/>
    <cellStyle name="Moeda 2 11 2 5" xfId="8000"/>
    <cellStyle name="Moeda 2 11 2 6" xfId="8001"/>
    <cellStyle name="Moeda 2 11 2 7" xfId="8002"/>
    <cellStyle name="Moeda 2 11 3" xfId="8003"/>
    <cellStyle name="Moeda 2 11 4" xfId="8004"/>
    <cellStyle name="Moeda 2 11 5" xfId="8005"/>
    <cellStyle name="Moeda 2 11 6" xfId="8006"/>
    <cellStyle name="Moeda 2 11 7" xfId="8007"/>
    <cellStyle name="Moeda 2 11 8" xfId="8008"/>
    <cellStyle name="Moeda 2 12" xfId="8009"/>
    <cellStyle name="Moeda 2 12 2" xfId="8010"/>
    <cellStyle name="Moeda 2 12 2 2" xfId="8011"/>
    <cellStyle name="Moeda 2 12 2 3" xfId="8012"/>
    <cellStyle name="Moeda 2 12 2 4" xfId="8013"/>
    <cellStyle name="Moeda 2 12 2 5" xfId="8014"/>
    <cellStyle name="Moeda 2 12 2 6" xfId="8015"/>
    <cellStyle name="Moeda 2 12 2 7" xfId="8016"/>
    <cellStyle name="Moeda 2 12 3" xfId="8017"/>
    <cellStyle name="Moeda 2 12 4" xfId="8018"/>
    <cellStyle name="Moeda 2 12 5" xfId="8019"/>
    <cellStyle name="Moeda 2 12 6" xfId="8020"/>
    <cellStyle name="Moeda 2 12 7" xfId="8021"/>
    <cellStyle name="Moeda 2 12 8" xfId="8022"/>
    <cellStyle name="Moeda 2 13" xfId="8023"/>
    <cellStyle name="Moeda 2 13 2" xfId="8024"/>
    <cellStyle name="Moeda 2 13 2 2" xfId="8025"/>
    <cellStyle name="Moeda 2 13 2 3" xfId="8026"/>
    <cellStyle name="Moeda 2 13 2 4" xfId="8027"/>
    <cellStyle name="Moeda 2 13 2 5" xfId="8028"/>
    <cellStyle name="Moeda 2 13 2 6" xfId="8029"/>
    <cellStyle name="Moeda 2 13 2 7" xfId="8030"/>
    <cellStyle name="Moeda 2 13 3" xfId="8031"/>
    <cellStyle name="Moeda 2 13 4" xfId="8032"/>
    <cellStyle name="Moeda 2 13 5" xfId="8033"/>
    <cellStyle name="Moeda 2 13 6" xfId="8034"/>
    <cellStyle name="Moeda 2 13 7" xfId="8035"/>
    <cellStyle name="Moeda 2 13 8" xfId="8036"/>
    <cellStyle name="Moeda 2 14" xfId="8037"/>
    <cellStyle name="Moeda 2 14 2" xfId="8038"/>
    <cellStyle name="Moeda 2 14 2 2" xfId="8039"/>
    <cellStyle name="Moeda 2 14 2 3" xfId="8040"/>
    <cellStyle name="Moeda 2 14 2 4" xfId="8041"/>
    <cellStyle name="Moeda 2 14 2 5" xfId="8042"/>
    <cellStyle name="Moeda 2 14 2 6" xfId="8043"/>
    <cellStyle name="Moeda 2 14 2 7" xfId="8044"/>
    <cellStyle name="Moeda 2 14 3" xfId="8045"/>
    <cellStyle name="Moeda 2 14 4" xfId="8046"/>
    <cellStyle name="Moeda 2 14 5" xfId="8047"/>
    <cellStyle name="Moeda 2 14 6" xfId="8048"/>
    <cellStyle name="Moeda 2 14 7" xfId="8049"/>
    <cellStyle name="Moeda 2 14 8" xfId="8050"/>
    <cellStyle name="Moeda 2 15" xfId="8051"/>
    <cellStyle name="Moeda 2 15 2" xfId="8052"/>
    <cellStyle name="Moeda 2 15 2 2" xfId="8053"/>
    <cellStyle name="Moeda 2 15 2 3" xfId="8054"/>
    <cellStyle name="Moeda 2 15 2 4" xfId="8055"/>
    <cellStyle name="Moeda 2 15 2 5" xfId="8056"/>
    <cellStyle name="Moeda 2 15 2 6" xfId="8057"/>
    <cellStyle name="Moeda 2 15 2 7" xfId="8058"/>
    <cellStyle name="Moeda 2 15 3" xfId="8059"/>
    <cellStyle name="Moeda 2 15 4" xfId="8060"/>
    <cellStyle name="Moeda 2 15 5" xfId="8061"/>
    <cellStyle name="Moeda 2 15 6" xfId="8062"/>
    <cellStyle name="Moeda 2 15 7" xfId="8063"/>
    <cellStyle name="Moeda 2 15 8" xfId="8064"/>
    <cellStyle name="Moeda 2 16" xfId="8065"/>
    <cellStyle name="Moeda 2 16 2" xfId="8066"/>
    <cellStyle name="Moeda 2 16 2 2" xfId="8067"/>
    <cellStyle name="Moeda 2 16 2 3" xfId="8068"/>
    <cellStyle name="Moeda 2 16 2 4" xfId="8069"/>
    <cellStyle name="Moeda 2 16 2 5" xfId="8070"/>
    <cellStyle name="Moeda 2 16 2 6" xfId="8071"/>
    <cellStyle name="Moeda 2 16 2 7" xfId="8072"/>
    <cellStyle name="Moeda 2 16 3" xfId="8073"/>
    <cellStyle name="Moeda 2 16 4" xfId="8074"/>
    <cellStyle name="Moeda 2 16 5" xfId="8075"/>
    <cellStyle name="Moeda 2 16 6" xfId="8076"/>
    <cellStyle name="Moeda 2 16 7" xfId="8077"/>
    <cellStyle name="Moeda 2 16 8" xfId="8078"/>
    <cellStyle name="Moeda 2 17" xfId="8079"/>
    <cellStyle name="Moeda 2 17 2" xfId="8080"/>
    <cellStyle name="Moeda 2 17 2 2" xfId="8081"/>
    <cellStyle name="Moeda 2 17 2 3" xfId="8082"/>
    <cellStyle name="Moeda 2 17 2 4" xfId="8083"/>
    <cellStyle name="Moeda 2 17 2 5" xfId="8084"/>
    <cellStyle name="Moeda 2 17 2 6" xfId="8085"/>
    <cellStyle name="Moeda 2 17 2 7" xfId="8086"/>
    <cellStyle name="Moeda 2 17 3" xfId="8087"/>
    <cellStyle name="Moeda 2 17 4" xfId="8088"/>
    <cellStyle name="Moeda 2 17 5" xfId="8089"/>
    <cellStyle name="Moeda 2 17 6" xfId="8090"/>
    <cellStyle name="Moeda 2 17 7" xfId="8091"/>
    <cellStyle name="Moeda 2 17 8" xfId="8092"/>
    <cellStyle name="Moeda 2 18" xfId="8093"/>
    <cellStyle name="Moeda 2 18 2" xfId="8094"/>
    <cellStyle name="Moeda 2 18 2 2" xfId="8095"/>
    <cellStyle name="Moeda 2 18 2 3" xfId="8096"/>
    <cellStyle name="Moeda 2 18 2 4" xfId="8097"/>
    <cellStyle name="Moeda 2 18 2 5" xfId="8098"/>
    <cellStyle name="Moeda 2 18 2 6" xfId="8099"/>
    <cellStyle name="Moeda 2 18 2 7" xfId="8100"/>
    <cellStyle name="Moeda 2 18 3" xfId="8101"/>
    <cellStyle name="Moeda 2 18 4" xfId="8102"/>
    <cellStyle name="Moeda 2 18 5" xfId="8103"/>
    <cellStyle name="Moeda 2 18 6" xfId="8104"/>
    <cellStyle name="Moeda 2 18 7" xfId="8105"/>
    <cellStyle name="Moeda 2 18 8" xfId="8106"/>
    <cellStyle name="Moeda 2 19" xfId="8107"/>
    <cellStyle name="Moeda 2 19 2" xfId="8108"/>
    <cellStyle name="Moeda 2 19 2 2" xfId="8109"/>
    <cellStyle name="Moeda 2 19 2 3" xfId="8110"/>
    <cellStyle name="Moeda 2 19 2 4" xfId="8111"/>
    <cellStyle name="Moeda 2 19 2 5" xfId="8112"/>
    <cellStyle name="Moeda 2 19 2 6" xfId="8113"/>
    <cellStyle name="Moeda 2 19 2 7" xfId="8114"/>
    <cellStyle name="Moeda 2 19 3" xfId="8115"/>
    <cellStyle name="Moeda 2 19 4" xfId="8116"/>
    <cellStyle name="Moeda 2 19 5" xfId="8117"/>
    <cellStyle name="Moeda 2 19 6" xfId="8118"/>
    <cellStyle name="Moeda 2 19 7" xfId="8119"/>
    <cellStyle name="Moeda 2 19 8" xfId="8120"/>
    <cellStyle name="Moeda 2 2" xfId="66"/>
    <cellStyle name="Moeda 2 2 10" xfId="8121"/>
    <cellStyle name="Moeda 2 2 10 2" xfId="8122"/>
    <cellStyle name="Moeda 2 2 10 2 2" xfId="8123"/>
    <cellStyle name="Moeda 2 2 10 2 3" xfId="8124"/>
    <cellStyle name="Moeda 2 2 10 2 4" xfId="8125"/>
    <cellStyle name="Moeda 2 2 10 2 5" xfId="8126"/>
    <cellStyle name="Moeda 2 2 10 2 6" xfId="8127"/>
    <cellStyle name="Moeda 2 2 10 2 7" xfId="8128"/>
    <cellStyle name="Moeda 2 2 10 3" xfId="8129"/>
    <cellStyle name="Moeda 2 2 10 4" xfId="8130"/>
    <cellStyle name="Moeda 2 2 10 5" xfId="8131"/>
    <cellStyle name="Moeda 2 2 10 6" xfId="8132"/>
    <cellStyle name="Moeda 2 2 10 7" xfId="8133"/>
    <cellStyle name="Moeda 2 2 10 8" xfId="8134"/>
    <cellStyle name="Moeda 2 2 11" xfId="8135"/>
    <cellStyle name="Moeda 2 2 11 2" xfId="8136"/>
    <cellStyle name="Moeda 2 2 11 2 2" xfId="8137"/>
    <cellStyle name="Moeda 2 2 11 2 3" xfId="8138"/>
    <cellStyle name="Moeda 2 2 11 2 4" xfId="8139"/>
    <cellStyle name="Moeda 2 2 11 2 5" xfId="8140"/>
    <cellStyle name="Moeda 2 2 11 2 6" xfId="8141"/>
    <cellStyle name="Moeda 2 2 11 2 7" xfId="8142"/>
    <cellStyle name="Moeda 2 2 11 3" xfId="8143"/>
    <cellStyle name="Moeda 2 2 11 4" xfId="8144"/>
    <cellStyle name="Moeda 2 2 11 5" xfId="8145"/>
    <cellStyle name="Moeda 2 2 11 6" xfId="8146"/>
    <cellStyle name="Moeda 2 2 11 7" xfId="8147"/>
    <cellStyle name="Moeda 2 2 11 8" xfId="8148"/>
    <cellStyle name="Moeda 2 2 12" xfId="8149"/>
    <cellStyle name="Moeda 2 2 12 2" xfId="8150"/>
    <cellStyle name="Moeda 2 2 12 2 2" xfId="8151"/>
    <cellStyle name="Moeda 2 2 12 2 3" xfId="8152"/>
    <cellStyle name="Moeda 2 2 12 2 4" xfId="8153"/>
    <cellStyle name="Moeda 2 2 12 2 5" xfId="8154"/>
    <cellStyle name="Moeda 2 2 12 2 6" xfId="8155"/>
    <cellStyle name="Moeda 2 2 12 2 7" xfId="8156"/>
    <cellStyle name="Moeda 2 2 12 3" xfId="8157"/>
    <cellStyle name="Moeda 2 2 12 4" xfId="8158"/>
    <cellStyle name="Moeda 2 2 12 5" xfId="8159"/>
    <cellStyle name="Moeda 2 2 12 6" xfId="8160"/>
    <cellStyle name="Moeda 2 2 12 7" xfId="8161"/>
    <cellStyle name="Moeda 2 2 12 8" xfId="8162"/>
    <cellStyle name="Moeda 2 2 13" xfId="8163"/>
    <cellStyle name="Moeda 2 2 13 2" xfId="8164"/>
    <cellStyle name="Moeda 2 2 13 3" xfId="8165"/>
    <cellStyle name="Moeda 2 2 13 4" xfId="8166"/>
    <cellStyle name="Moeda 2 2 13 5" xfId="8167"/>
    <cellStyle name="Moeda 2 2 13 6" xfId="8168"/>
    <cellStyle name="Moeda 2 2 13 7" xfId="8169"/>
    <cellStyle name="Moeda 2 2 14" xfId="8170"/>
    <cellStyle name="Moeda 2 2 15" xfId="8171"/>
    <cellStyle name="Moeda 2 2 16" xfId="8172"/>
    <cellStyle name="Moeda 2 2 17" xfId="8173"/>
    <cellStyle name="Moeda 2 2 18" xfId="8174"/>
    <cellStyle name="Moeda 2 2 19" xfId="8175"/>
    <cellStyle name="Moeda 2 2 2" xfId="8176"/>
    <cellStyle name="Moeda 2 2 2 10" xfId="8177"/>
    <cellStyle name="Moeda 2 2 2 10 2" xfId="8178"/>
    <cellStyle name="Moeda 2 2 2 10 2 2" xfId="8179"/>
    <cellStyle name="Moeda 2 2 2 10 2 3" xfId="8180"/>
    <cellStyle name="Moeda 2 2 2 10 2 4" xfId="8181"/>
    <cellStyle name="Moeda 2 2 2 10 2 5" xfId="8182"/>
    <cellStyle name="Moeda 2 2 2 10 2 6" xfId="8183"/>
    <cellStyle name="Moeda 2 2 2 10 2 7" xfId="8184"/>
    <cellStyle name="Moeda 2 2 2 10 3" xfId="8185"/>
    <cellStyle name="Moeda 2 2 2 10 4" xfId="8186"/>
    <cellStyle name="Moeda 2 2 2 10 5" xfId="8187"/>
    <cellStyle name="Moeda 2 2 2 10 6" xfId="8188"/>
    <cellStyle name="Moeda 2 2 2 10 7" xfId="8189"/>
    <cellStyle name="Moeda 2 2 2 10 8" xfId="8190"/>
    <cellStyle name="Moeda 2 2 2 11" xfId="8191"/>
    <cellStyle name="Moeda 2 2 2 11 2" xfId="8192"/>
    <cellStyle name="Moeda 2 2 2 11 3" xfId="8193"/>
    <cellStyle name="Moeda 2 2 2 11 4" xfId="8194"/>
    <cellStyle name="Moeda 2 2 2 11 5" xfId="8195"/>
    <cellStyle name="Moeda 2 2 2 11 6" xfId="8196"/>
    <cellStyle name="Moeda 2 2 2 11 7" xfId="8197"/>
    <cellStyle name="Moeda 2 2 2 12" xfId="8198"/>
    <cellStyle name="Moeda 2 2 2 13" xfId="8199"/>
    <cellStyle name="Moeda 2 2 2 14" xfId="8200"/>
    <cellStyle name="Moeda 2 2 2 15" xfId="8201"/>
    <cellStyle name="Moeda 2 2 2 16" xfId="8202"/>
    <cellStyle name="Moeda 2 2 2 17" xfId="8203"/>
    <cellStyle name="Moeda 2 2 2 2" xfId="8204"/>
    <cellStyle name="Moeda 2 2 2 2 2" xfId="8205"/>
    <cellStyle name="Moeda 2 2 2 2 2 2" xfId="8206"/>
    <cellStyle name="Moeda 2 2 2 2 2 3" xfId="8207"/>
    <cellStyle name="Moeda 2 2 2 2 2 4" xfId="8208"/>
    <cellStyle name="Moeda 2 2 2 2 2 5" xfId="8209"/>
    <cellStyle name="Moeda 2 2 2 2 2 6" xfId="8210"/>
    <cellStyle name="Moeda 2 2 2 2 2 7" xfId="8211"/>
    <cellStyle name="Moeda 2 2 2 2 3" xfId="8212"/>
    <cellStyle name="Moeda 2 2 2 2 4" xfId="8213"/>
    <cellStyle name="Moeda 2 2 2 2 5" xfId="8214"/>
    <cellStyle name="Moeda 2 2 2 2 6" xfId="8215"/>
    <cellStyle name="Moeda 2 2 2 2 7" xfId="8216"/>
    <cellStyle name="Moeda 2 2 2 2 8" xfId="8217"/>
    <cellStyle name="Moeda 2 2 2 3" xfId="8218"/>
    <cellStyle name="Moeda 2 2 2 3 2" xfId="8219"/>
    <cellStyle name="Moeda 2 2 2 3 2 2" xfId="8220"/>
    <cellStyle name="Moeda 2 2 2 3 2 3" xfId="8221"/>
    <cellStyle name="Moeda 2 2 2 3 2 4" xfId="8222"/>
    <cellStyle name="Moeda 2 2 2 3 2 5" xfId="8223"/>
    <cellStyle name="Moeda 2 2 2 3 2 6" xfId="8224"/>
    <cellStyle name="Moeda 2 2 2 3 2 7" xfId="8225"/>
    <cellStyle name="Moeda 2 2 2 3 3" xfId="8226"/>
    <cellStyle name="Moeda 2 2 2 3 4" xfId="8227"/>
    <cellStyle name="Moeda 2 2 2 3 5" xfId="8228"/>
    <cellStyle name="Moeda 2 2 2 3 6" xfId="8229"/>
    <cellStyle name="Moeda 2 2 2 3 7" xfId="8230"/>
    <cellStyle name="Moeda 2 2 2 3 8" xfId="8231"/>
    <cellStyle name="Moeda 2 2 2 4" xfId="8232"/>
    <cellStyle name="Moeda 2 2 2 4 2" xfId="8233"/>
    <cellStyle name="Moeda 2 2 2 4 2 2" xfId="8234"/>
    <cellStyle name="Moeda 2 2 2 4 2 3" xfId="8235"/>
    <cellStyle name="Moeda 2 2 2 4 2 4" xfId="8236"/>
    <cellStyle name="Moeda 2 2 2 4 2 5" xfId="8237"/>
    <cellStyle name="Moeda 2 2 2 4 2 6" xfId="8238"/>
    <cellStyle name="Moeda 2 2 2 4 2 7" xfId="8239"/>
    <cellStyle name="Moeda 2 2 2 4 3" xfId="8240"/>
    <cellStyle name="Moeda 2 2 2 4 4" xfId="8241"/>
    <cellStyle name="Moeda 2 2 2 4 5" xfId="8242"/>
    <cellStyle name="Moeda 2 2 2 4 6" xfId="8243"/>
    <cellStyle name="Moeda 2 2 2 4 7" xfId="8244"/>
    <cellStyle name="Moeda 2 2 2 4 8" xfId="8245"/>
    <cellStyle name="Moeda 2 2 2 5" xfId="8246"/>
    <cellStyle name="Moeda 2 2 2 5 2" xfId="8247"/>
    <cellStyle name="Moeda 2 2 2 5 2 2" xfId="8248"/>
    <cellStyle name="Moeda 2 2 2 5 2 3" xfId="8249"/>
    <cellStyle name="Moeda 2 2 2 5 2 4" xfId="8250"/>
    <cellStyle name="Moeda 2 2 2 5 2 5" xfId="8251"/>
    <cellStyle name="Moeda 2 2 2 5 2 6" xfId="8252"/>
    <cellStyle name="Moeda 2 2 2 5 2 7" xfId="8253"/>
    <cellStyle name="Moeda 2 2 2 5 3" xfId="8254"/>
    <cellStyle name="Moeda 2 2 2 5 4" xfId="8255"/>
    <cellStyle name="Moeda 2 2 2 5 5" xfId="8256"/>
    <cellStyle name="Moeda 2 2 2 5 6" xfId="8257"/>
    <cellStyle name="Moeda 2 2 2 5 7" xfId="8258"/>
    <cellStyle name="Moeda 2 2 2 5 8" xfId="8259"/>
    <cellStyle name="Moeda 2 2 2 6" xfId="8260"/>
    <cellStyle name="Moeda 2 2 2 6 2" xfId="8261"/>
    <cellStyle name="Moeda 2 2 2 6 2 2" xfId="8262"/>
    <cellStyle name="Moeda 2 2 2 6 2 3" xfId="8263"/>
    <cellStyle name="Moeda 2 2 2 6 2 4" xfId="8264"/>
    <cellStyle name="Moeda 2 2 2 6 2 5" xfId="8265"/>
    <cellStyle name="Moeda 2 2 2 6 2 6" xfId="8266"/>
    <cellStyle name="Moeda 2 2 2 6 2 7" xfId="8267"/>
    <cellStyle name="Moeda 2 2 2 6 3" xfId="8268"/>
    <cellStyle name="Moeda 2 2 2 6 4" xfId="8269"/>
    <cellStyle name="Moeda 2 2 2 6 5" xfId="8270"/>
    <cellStyle name="Moeda 2 2 2 6 6" xfId="8271"/>
    <cellStyle name="Moeda 2 2 2 6 7" xfId="8272"/>
    <cellStyle name="Moeda 2 2 2 6 8" xfId="8273"/>
    <cellStyle name="Moeda 2 2 2 7" xfId="8274"/>
    <cellStyle name="Moeda 2 2 2 7 2" xfId="8275"/>
    <cellStyle name="Moeda 2 2 2 7 2 2" xfId="8276"/>
    <cellStyle name="Moeda 2 2 2 7 2 3" xfId="8277"/>
    <cellStyle name="Moeda 2 2 2 7 2 4" xfId="8278"/>
    <cellStyle name="Moeda 2 2 2 7 2 5" xfId="8279"/>
    <cellStyle name="Moeda 2 2 2 7 2 6" xfId="8280"/>
    <cellStyle name="Moeda 2 2 2 7 2 7" xfId="8281"/>
    <cellStyle name="Moeda 2 2 2 7 3" xfId="8282"/>
    <cellStyle name="Moeda 2 2 2 7 4" xfId="8283"/>
    <cellStyle name="Moeda 2 2 2 7 5" xfId="8284"/>
    <cellStyle name="Moeda 2 2 2 7 6" xfId="8285"/>
    <cellStyle name="Moeda 2 2 2 7 7" xfId="8286"/>
    <cellStyle name="Moeda 2 2 2 7 8" xfId="8287"/>
    <cellStyle name="Moeda 2 2 2 8" xfId="8288"/>
    <cellStyle name="Moeda 2 2 2 8 2" xfId="8289"/>
    <cellStyle name="Moeda 2 2 2 8 2 2" xfId="8290"/>
    <cellStyle name="Moeda 2 2 2 8 2 3" xfId="8291"/>
    <cellStyle name="Moeda 2 2 2 8 2 4" xfId="8292"/>
    <cellStyle name="Moeda 2 2 2 8 2 5" xfId="8293"/>
    <cellStyle name="Moeda 2 2 2 8 2 6" xfId="8294"/>
    <cellStyle name="Moeda 2 2 2 8 2 7" xfId="8295"/>
    <cellStyle name="Moeda 2 2 2 8 3" xfId="8296"/>
    <cellStyle name="Moeda 2 2 2 8 4" xfId="8297"/>
    <cellStyle name="Moeda 2 2 2 8 5" xfId="8298"/>
    <cellStyle name="Moeda 2 2 2 8 6" xfId="8299"/>
    <cellStyle name="Moeda 2 2 2 8 7" xfId="8300"/>
    <cellStyle name="Moeda 2 2 2 8 8" xfId="8301"/>
    <cellStyle name="Moeda 2 2 2 9" xfId="8302"/>
    <cellStyle name="Moeda 2 2 2 9 2" xfId="8303"/>
    <cellStyle name="Moeda 2 2 2 9 2 2" xfId="8304"/>
    <cellStyle name="Moeda 2 2 2 9 2 3" xfId="8305"/>
    <cellStyle name="Moeda 2 2 2 9 2 4" xfId="8306"/>
    <cellStyle name="Moeda 2 2 2 9 2 5" xfId="8307"/>
    <cellStyle name="Moeda 2 2 2 9 2 6" xfId="8308"/>
    <cellStyle name="Moeda 2 2 2 9 2 7" xfId="8309"/>
    <cellStyle name="Moeda 2 2 2 9 3" xfId="8310"/>
    <cellStyle name="Moeda 2 2 2 9 4" xfId="8311"/>
    <cellStyle name="Moeda 2 2 2 9 5" xfId="8312"/>
    <cellStyle name="Moeda 2 2 2 9 6" xfId="8313"/>
    <cellStyle name="Moeda 2 2 2 9 7" xfId="8314"/>
    <cellStyle name="Moeda 2 2 2 9 8" xfId="8315"/>
    <cellStyle name="Moeda 2 2 3" xfId="8316"/>
    <cellStyle name="Moeda 2 2 3 10" xfId="8317"/>
    <cellStyle name="Moeda 2 2 3 10 2" xfId="8318"/>
    <cellStyle name="Moeda 2 2 3 10 2 2" xfId="8319"/>
    <cellStyle name="Moeda 2 2 3 10 2 3" xfId="8320"/>
    <cellStyle name="Moeda 2 2 3 10 2 4" xfId="8321"/>
    <cellStyle name="Moeda 2 2 3 10 2 5" xfId="8322"/>
    <cellStyle name="Moeda 2 2 3 10 2 6" xfId="8323"/>
    <cellStyle name="Moeda 2 2 3 10 2 7" xfId="8324"/>
    <cellStyle name="Moeda 2 2 3 10 3" xfId="8325"/>
    <cellStyle name="Moeda 2 2 3 10 4" xfId="8326"/>
    <cellStyle name="Moeda 2 2 3 10 5" xfId="8327"/>
    <cellStyle name="Moeda 2 2 3 10 6" xfId="8328"/>
    <cellStyle name="Moeda 2 2 3 10 7" xfId="8329"/>
    <cellStyle name="Moeda 2 2 3 10 8" xfId="8330"/>
    <cellStyle name="Moeda 2 2 3 11" xfId="8331"/>
    <cellStyle name="Moeda 2 2 3 11 2" xfId="8332"/>
    <cellStyle name="Moeda 2 2 3 11 3" xfId="8333"/>
    <cellStyle name="Moeda 2 2 3 11 4" xfId="8334"/>
    <cellStyle name="Moeda 2 2 3 11 5" xfId="8335"/>
    <cellStyle name="Moeda 2 2 3 11 6" xfId="8336"/>
    <cellStyle name="Moeda 2 2 3 11 7" xfId="8337"/>
    <cellStyle name="Moeda 2 2 3 12" xfId="8338"/>
    <cellStyle name="Moeda 2 2 3 13" xfId="8339"/>
    <cellStyle name="Moeda 2 2 3 14" xfId="8340"/>
    <cellStyle name="Moeda 2 2 3 15" xfId="8341"/>
    <cellStyle name="Moeda 2 2 3 16" xfId="8342"/>
    <cellStyle name="Moeda 2 2 3 17" xfId="8343"/>
    <cellStyle name="Moeda 2 2 3 2" xfId="8344"/>
    <cellStyle name="Moeda 2 2 3 2 2" xfId="8345"/>
    <cellStyle name="Moeda 2 2 3 2 2 2" xfId="8346"/>
    <cellStyle name="Moeda 2 2 3 2 2 3" xfId="8347"/>
    <cellStyle name="Moeda 2 2 3 2 2 4" xfId="8348"/>
    <cellStyle name="Moeda 2 2 3 2 2 5" xfId="8349"/>
    <cellStyle name="Moeda 2 2 3 2 2 6" xfId="8350"/>
    <cellStyle name="Moeda 2 2 3 2 2 7" xfId="8351"/>
    <cellStyle name="Moeda 2 2 3 2 3" xfId="8352"/>
    <cellStyle name="Moeda 2 2 3 2 4" xfId="8353"/>
    <cellStyle name="Moeda 2 2 3 2 5" xfId="8354"/>
    <cellStyle name="Moeda 2 2 3 2 6" xfId="8355"/>
    <cellStyle name="Moeda 2 2 3 2 7" xfId="8356"/>
    <cellStyle name="Moeda 2 2 3 2 8" xfId="8357"/>
    <cellStyle name="Moeda 2 2 3 3" xfId="8358"/>
    <cellStyle name="Moeda 2 2 3 3 2" xfId="8359"/>
    <cellStyle name="Moeda 2 2 3 3 2 2" xfId="8360"/>
    <cellStyle name="Moeda 2 2 3 3 2 3" xfId="8361"/>
    <cellStyle name="Moeda 2 2 3 3 2 4" xfId="8362"/>
    <cellStyle name="Moeda 2 2 3 3 2 5" xfId="8363"/>
    <cellStyle name="Moeda 2 2 3 3 2 6" xfId="8364"/>
    <cellStyle name="Moeda 2 2 3 3 2 7" xfId="8365"/>
    <cellStyle name="Moeda 2 2 3 3 3" xfId="8366"/>
    <cellStyle name="Moeda 2 2 3 3 4" xfId="8367"/>
    <cellStyle name="Moeda 2 2 3 3 5" xfId="8368"/>
    <cellStyle name="Moeda 2 2 3 3 6" xfId="8369"/>
    <cellStyle name="Moeda 2 2 3 3 7" xfId="8370"/>
    <cellStyle name="Moeda 2 2 3 3 8" xfId="8371"/>
    <cellStyle name="Moeda 2 2 3 4" xfId="8372"/>
    <cellStyle name="Moeda 2 2 3 4 2" xfId="8373"/>
    <cellStyle name="Moeda 2 2 3 4 2 2" xfId="8374"/>
    <cellStyle name="Moeda 2 2 3 4 2 3" xfId="8375"/>
    <cellStyle name="Moeda 2 2 3 4 2 4" xfId="8376"/>
    <cellStyle name="Moeda 2 2 3 4 2 5" xfId="8377"/>
    <cellStyle name="Moeda 2 2 3 4 2 6" xfId="8378"/>
    <cellStyle name="Moeda 2 2 3 4 2 7" xfId="8379"/>
    <cellStyle name="Moeda 2 2 3 4 3" xfId="8380"/>
    <cellStyle name="Moeda 2 2 3 4 4" xfId="8381"/>
    <cellStyle name="Moeda 2 2 3 4 5" xfId="8382"/>
    <cellStyle name="Moeda 2 2 3 4 6" xfId="8383"/>
    <cellStyle name="Moeda 2 2 3 4 7" xfId="8384"/>
    <cellStyle name="Moeda 2 2 3 4 8" xfId="8385"/>
    <cellStyle name="Moeda 2 2 3 5" xfId="8386"/>
    <cellStyle name="Moeda 2 2 3 5 2" xfId="8387"/>
    <cellStyle name="Moeda 2 2 3 5 2 2" xfId="8388"/>
    <cellStyle name="Moeda 2 2 3 5 2 3" xfId="8389"/>
    <cellStyle name="Moeda 2 2 3 5 2 4" xfId="8390"/>
    <cellStyle name="Moeda 2 2 3 5 2 5" xfId="8391"/>
    <cellStyle name="Moeda 2 2 3 5 2 6" xfId="8392"/>
    <cellStyle name="Moeda 2 2 3 5 2 7" xfId="8393"/>
    <cellStyle name="Moeda 2 2 3 5 3" xfId="8394"/>
    <cellStyle name="Moeda 2 2 3 5 4" xfId="8395"/>
    <cellStyle name="Moeda 2 2 3 5 5" xfId="8396"/>
    <cellStyle name="Moeda 2 2 3 5 6" xfId="8397"/>
    <cellStyle name="Moeda 2 2 3 5 7" xfId="8398"/>
    <cellStyle name="Moeda 2 2 3 5 8" xfId="8399"/>
    <cellStyle name="Moeda 2 2 3 6" xfId="8400"/>
    <cellStyle name="Moeda 2 2 3 6 2" xfId="8401"/>
    <cellStyle name="Moeda 2 2 3 6 2 2" xfId="8402"/>
    <cellStyle name="Moeda 2 2 3 6 2 3" xfId="8403"/>
    <cellStyle name="Moeda 2 2 3 6 2 4" xfId="8404"/>
    <cellStyle name="Moeda 2 2 3 6 2 5" xfId="8405"/>
    <cellStyle name="Moeda 2 2 3 6 2 6" xfId="8406"/>
    <cellStyle name="Moeda 2 2 3 6 2 7" xfId="8407"/>
    <cellStyle name="Moeda 2 2 3 6 3" xfId="8408"/>
    <cellStyle name="Moeda 2 2 3 6 4" xfId="8409"/>
    <cellStyle name="Moeda 2 2 3 6 5" xfId="8410"/>
    <cellStyle name="Moeda 2 2 3 6 6" xfId="8411"/>
    <cellStyle name="Moeda 2 2 3 6 7" xfId="8412"/>
    <cellStyle name="Moeda 2 2 3 6 8" xfId="8413"/>
    <cellStyle name="Moeda 2 2 3 7" xfId="8414"/>
    <cellStyle name="Moeda 2 2 3 7 2" xfId="8415"/>
    <cellStyle name="Moeda 2 2 3 7 2 2" xfId="8416"/>
    <cellStyle name="Moeda 2 2 3 7 2 3" xfId="8417"/>
    <cellStyle name="Moeda 2 2 3 7 2 4" xfId="8418"/>
    <cellStyle name="Moeda 2 2 3 7 2 5" xfId="8419"/>
    <cellStyle name="Moeda 2 2 3 7 2 6" xfId="8420"/>
    <cellStyle name="Moeda 2 2 3 7 2 7" xfId="8421"/>
    <cellStyle name="Moeda 2 2 3 7 3" xfId="8422"/>
    <cellStyle name="Moeda 2 2 3 7 4" xfId="8423"/>
    <cellStyle name="Moeda 2 2 3 7 5" xfId="8424"/>
    <cellStyle name="Moeda 2 2 3 7 6" xfId="8425"/>
    <cellStyle name="Moeda 2 2 3 7 7" xfId="8426"/>
    <cellStyle name="Moeda 2 2 3 7 8" xfId="8427"/>
    <cellStyle name="Moeda 2 2 3 8" xfId="8428"/>
    <cellStyle name="Moeda 2 2 3 8 2" xfId="8429"/>
    <cellStyle name="Moeda 2 2 3 8 2 2" xfId="8430"/>
    <cellStyle name="Moeda 2 2 3 8 2 3" xfId="8431"/>
    <cellStyle name="Moeda 2 2 3 8 2 4" xfId="8432"/>
    <cellStyle name="Moeda 2 2 3 8 2 5" xfId="8433"/>
    <cellStyle name="Moeda 2 2 3 8 2 6" xfId="8434"/>
    <cellStyle name="Moeda 2 2 3 8 2 7" xfId="8435"/>
    <cellStyle name="Moeda 2 2 3 8 3" xfId="8436"/>
    <cellStyle name="Moeda 2 2 3 8 4" xfId="8437"/>
    <cellStyle name="Moeda 2 2 3 8 5" xfId="8438"/>
    <cellStyle name="Moeda 2 2 3 8 6" xfId="8439"/>
    <cellStyle name="Moeda 2 2 3 8 7" xfId="8440"/>
    <cellStyle name="Moeda 2 2 3 8 8" xfId="8441"/>
    <cellStyle name="Moeda 2 2 3 9" xfId="8442"/>
    <cellStyle name="Moeda 2 2 3 9 2" xfId="8443"/>
    <cellStyle name="Moeda 2 2 3 9 2 2" xfId="8444"/>
    <cellStyle name="Moeda 2 2 3 9 2 3" xfId="8445"/>
    <cellStyle name="Moeda 2 2 3 9 2 4" xfId="8446"/>
    <cellStyle name="Moeda 2 2 3 9 2 5" xfId="8447"/>
    <cellStyle name="Moeda 2 2 3 9 2 6" xfId="8448"/>
    <cellStyle name="Moeda 2 2 3 9 2 7" xfId="8449"/>
    <cellStyle name="Moeda 2 2 3 9 3" xfId="8450"/>
    <cellStyle name="Moeda 2 2 3 9 4" xfId="8451"/>
    <cellStyle name="Moeda 2 2 3 9 5" xfId="8452"/>
    <cellStyle name="Moeda 2 2 3 9 6" xfId="8453"/>
    <cellStyle name="Moeda 2 2 3 9 7" xfId="8454"/>
    <cellStyle name="Moeda 2 2 3 9 8" xfId="8455"/>
    <cellStyle name="Moeda 2 2 4" xfId="8456"/>
    <cellStyle name="Moeda 2 2 4 2" xfId="8457"/>
    <cellStyle name="Moeda 2 2 4 2 2" xfId="8458"/>
    <cellStyle name="Moeda 2 2 4 2 3" xfId="8459"/>
    <cellStyle name="Moeda 2 2 4 2 4" xfId="8460"/>
    <cellStyle name="Moeda 2 2 4 2 5" xfId="8461"/>
    <cellStyle name="Moeda 2 2 4 2 6" xfId="8462"/>
    <cellStyle name="Moeda 2 2 4 2 7" xfId="8463"/>
    <cellStyle name="Moeda 2 2 4 3" xfId="8464"/>
    <cellStyle name="Moeda 2 2 4 4" xfId="8465"/>
    <cellStyle name="Moeda 2 2 4 5" xfId="8466"/>
    <cellStyle name="Moeda 2 2 4 6" xfId="8467"/>
    <cellStyle name="Moeda 2 2 4 7" xfId="8468"/>
    <cellStyle name="Moeda 2 2 4 8" xfId="8469"/>
    <cellStyle name="Moeda 2 2 5" xfId="8470"/>
    <cellStyle name="Moeda 2 2 5 2" xfId="8471"/>
    <cellStyle name="Moeda 2 2 5 2 2" xfId="8472"/>
    <cellStyle name="Moeda 2 2 5 2 3" xfId="8473"/>
    <cellStyle name="Moeda 2 2 5 2 4" xfId="8474"/>
    <cellStyle name="Moeda 2 2 5 2 5" xfId="8475"/>
    <cellStyle name="Moeda 2 2 5 2 6" xfId="8476"/>
    <cellStyle name="Moeda 2 2 5 2 7" xfId="8477"/>
    <cellStyle name="Moeda 2 2 5 3" xfId="8478"/>
    <cellStyle name="Moeda 2 2 5 4" xfId="8479"/>
    <cellStyle name="Moeda 2 2 5 5" xfId="8480"/>
    <cellStyle name="Moeda 2 2 5 6" xfId="8481"/>
    <cellStyle name="Moeda 2 2 5 7" xfId="8482"/>
    <cellStyle name="Moeda 2 2 5 8" xfId="8483"/>
    <cellStyle name="Moeda 2 2 6" xfId="8484"/>
    <cellStyle name="Moeda 2 2 6 2" xfId="8485"/>
    <cellStyle name="Moeda 2 2 6 2 2" xfId="8486"/>
    <cellStyle name="Moeda 2 2 6 2 3" xfId="8487"/>
    <cellStyle name="Moeda 2 2 6 2 4" xfId="8488"/>
    <cellStyle name="Moeda 2 2 6 2 5" xfId="8489"/>
    <cellStyle name="Moeda 2 2 6 2 6" xfId="8490"/>
    <cellStyle name="Moeda 2 2 6 2 7" xfId="8491"/>
    <cellStyle name="Moeda 2 2 6 3" xfId="8492"/>
    <cellStyle name="Moeda 2 2 6 4" xfId="8493"/>
    <cellStyle name="Moeda 2 2 6 5" xfId="8494"/>
    <cellStyle name="Moeda 2 2 6 6" xfId="8495"/>
    <cellStyle name="Moeda 2 2 6 7" xfId="8496"/>
    <cellStyle name="Moeda 2 2 6 8" xfId="8497"/>
    <cellStyle name="Moeda 2 2 7" xfId="8498"/>
    <cellStyle name="Moeda 2 2 7 2" xfId="8499"/>
    <cellStyle name="Moeda 2 2 7 2 2" xfId="8500"/>
    <cellStyle name="Moeda 2 2 7 2 3" xfId="8501"/>
    <cellStyle name="Moeda 2 2 7 2 4" xfId="8502"/>
    <cellStyle name="Moeda 2 2 7 2 5" xfId="8503"/>
    <cellStyle name="Moeda 2 2 7 2 6" xfId="8504"/>
    <cellStyle name="Moeda 2 2 7 2 7" xfId="8505"/>
    <cellStyle name="Moeda 2 2 7 3" xfId="8506"/>
    <cellStyle name="Moeda 2 2 7 4" xfId="8507"/>
    <cellStyle name="Moeda 2 2 7 5" xfId="8508"/>
    <cellStyle name="Moeda 2 2 7 6" xfId="8509"/>
    <cellStyle name="Moeda 2 2 7 7" xfId="8510"/>
    <cellStyle name="Moeda 2 2 7 8" xfId="8511"/>
    <cellStyle name="Moeda 2 2 8" xfId="8512"/>
    <cellStyle name="Moeda 2 2 8 2" xfId="8513"/>
    <cellStyle name="Moeda 2 2 8 2 2" xfId="8514"/>
    <cellStyle name="Moeda 2 2 8 2 3" xfId="8515"/>
    <cellStyle name="Moeda 2 2 8 2 4" xfId="8516"/>
    <cellStyle name="Moeda 2 2 8 2 5" xfId="8517"/>
    <cellStyle name="Moeda 2 2 8 2 6" xfId="8518"/>
    <cellStyle name="Moeda 2 2 8 2 7" xfId="8519"/>
    <cellStyle name="Moeda 2 2 8 3" xfId="8520"/>
    <cellStyle name="Moeda 2 2 8 4" xfId="8521"/>
    <cellStyle name="Moeda 2 2 8 5" xfId="8522"/>
    <cellStyle name="Moeda 2 2 8 6" xfId="8523"/>
    <cellStyle name="Moeda 2 2 8 7" xfId="8524"/>
    <cellStyle name="Moeda 2 2 8 8" xfId="8525"/>
    <cellStyle name="Moeda 2 2 9" xfId="8526"/>
    <cellStyle name="Moeda 2 2 9 2" xfId="8527"/>
    <cellStyle name="Moeda 2 2 9 2 2" xfId="8528"/>
    <cellStyle name="Moeda 2 2 9 2 3" xfId="8529"/>
    <cellStyle name="Moeda 2 2 9 2 4" xfId="8530"/>
    <cellStyle name="Moeda 2 2 9 2 5" xfId="8531"/>
    <cellStyle name="Moeda 2 2 9 2 6" xfId="8532"/>
    <cellStyle name="Moeda 2 2 9 2 7" xfId="8533"/>
    <cellStyle name="Moeda 2 2 9 3" xfId="8534"/>
    <cellStyle name="Moeda 2 2 9 4" xfId="8535"/>
    <cellStyle name="Moeda 2 2 9 5" xfId="8536"/>
    <cellStyle name="Moeda 2 2 9 6" xfId="8537"/>
    <cellStyle name="Moeda 2 2 9 7" xfId="8538"/>
    <cellStyle name="Moeda 2 2 9 8" xfId="8539"/>
    <cellStyle name="Moeda 2 20" xfId="8540"/>
    <cellStyle name="Moeda 2 20 2" xfId="8541"/>
    <cellStyle name="Moeda 2 20 2 2" xfId="8542"/>
    <cellStyle name="Moeda 2 20 2 3" xfId="8543"/>
    <cellStyle name="Moeda 2 20 2 4" xfId="8544"/>
    <cellStyle name="Moeda 2 20 2 5" xfId="8545"/>
    <cellStyle name="Moeda 2 20 2 6" xfId="8546"/>
    <cellStyle name="Moeda 2 20 2 7" xfId="8547"/>
    <cellStyle name="Moeda 2 20 3" xfId="8548"/>
    <cellStyle name="Moeda 2 20 4" xfId="8549"/>
    <cellStyle name="Moeda 2 20 5" xfId="8550"/>
    <cellStyle name="Moeda 2 20 6" xfId="8551"/>
    <cellStyle name="Moeda 2 20 7" xfId="8552"/>
    <cellStyle name="Moeda 2 20 8" xfId="8553"/>
    <cellStyle name="Moeda 2 21" xfId="8554"/>
    <cellStyle name="Moeda 2 21 2" xfId="8555"/>
    <cellStyle name="Moeda 2 21 2 2" xfId="8556"/>
    <cellStyle name="Moeda 2 21 2 3" xfId="8557"/>
    <cellStyle name="Moeda 2 21 2 4" xfId="8558"/>
    <cellStyle name="Moeda 2 21 2 5" xfId="8559"/>
    <cellStyle name="Moeda 2 21 2 6" xfId="8560"/>
    <cellStyle name="Moeda 2 21 2 7" xfId="8561"/>
    <cellStyle name="Moeda 2 21 3" xfId="8562"/>
    <cellStyle name="Moeda 2 21 4" xfId="8563"/>
    <cellStyle name="Moeda 2 21 5" xfId="8564"/>
    <cellStyle name="Moeda 2 21 6" xfId="8565"/>
    <cellStyle name="Moeda 2 21 7" xfId="8566"/>
    <cellStyle name="Moeda 2 21 8" xfId="8567"/>
    <cellStyle name="Moeda 2 22" xfId="8568"/>
    <cellStyle name="Moeda 2 22 2" xfId="8569"/>
    <cellStyle name="Moeda 2 22 2 2" xfId="8570"/>
    <cellStyle name="Moeda 2 22 2 3" xfId="8571"/>
    <cellStyle name="Moeda 2 22 2 4" xfId="8572"/>
    <cellStyle name="Moeda 2 22 2 5" xfId="8573"/>
    <cellStyle name="Moeda 2 22 2 6" xfId="8574"/>
    <cellStyle name="Moeda 2 22 2 7" xfId="8575"/>
    <cellStyle name="Moeda 2 22 3" xfId="8576"/>
    <cellStyle name="Moeda 2 22 4" xfId="8577"/>
    <cellStyle name="Moeda 2 22 5" xfId="8578"/>
    <cellStyle name="Moeda 2 22 6" xfId="8579"/>
    <cellStyle name="Moeda 2 22 7" xfId="8580"/>
    <cellStyle name="Moeda 2 22 8" xfId="8581"/>
    <cellStyle name="Moeda 2 23" xfId="8582"/>
    <cellStyle name="Moeda 2 23 2" xfId="8583"/>
    <cellStyle name="Moeda 2 23 2 2" xfId="8584"/>
    <cellStyle name="Moeda 2 23 2 3" xfId="8585"/>
    <cellStyle name="Moeda 2 23 2 4" xfId="8586"/>
    <cellStyle name="Moeda 2 23 2 5" xfId="8587"/>
    <cellStyle name="Moeda 2 23 2 6" xfId="8588"/>
    <cellStyle name="Moeda 2 23 2 7" xfId="8589"/>
    <cellStyle name="Moeda 2 23 3" xfId="8590"/>
    <cellStyle name="Moeda 2 23 4" xfId="8591"/>
    <cellStyle name="Moeda 2 23 5" xfId="8592"/>
    <cellStyle name="Moeda 2 23 6" xfId="8593"/>
    <cellStyle name="Moeda 2 23 7" xfId="8594"/>
    <cellStyle name="Moeda 2 23 8" xfId="8595"/>
    <cellStyle name="Moeda 2 24" xfId="8596"/>
    <cellStyle name="Moeda 2 24 2" xfId="8597"/>
    <cellStyle name="Moeda 2 24 2 2" xfId="8598"/>
    <cellStyle name="Moeda 2 24 2 3" xfId="8599"/>
    <cellStyle name="Moeda 2 24 2 4" xfId="8600"/>
    <cellStyle name="Moeda 2 24 2 5" xfId="8601"/>
    <cellStyle name="Moeda 2 24 2 6" xfId="8602"/>
    <cellStyle name="Moeda 2 24 2 7" xfId="8603"/>
    <cellStyle name="Moeda 2 24 3" xfId="8604"/>
    <cellStyle name="Moeda 2 24 4" xfId="8605"/>
    <cellStyle name="Moeda 2 24 5" xfId="8606"/>
    <cellStyle name="Moeda 2 24 6" xfId="8607"/>
    <cellStyle name="Moeda 2 24 7" xfId="8608"/>
    <cellStyle name="Moeda 2 24 8" xfId="8609"/>
    <cellStyle name="Moeda 2 25" xfId="8610"/>
    <cellStyle name="Moeda 2 25 2" xfId="8611"/>
    <cellStyle name="Moeda 2 25 2 2" xfId="8612"/>
    <cellStyle name="Moeda 2 25 2 3" xfId="8613"/>
    <cellStyle name="Moeda 2 25 2 4" xfId="8614"/>
    <cellStyle name="Moeda 2 25 2 5" xfId="8615"/>
    <cellStyle name="Moeda 2 25 2 6" xfId="8616"/>
    <cellStyle name="Moeda 2 25 2 7" xfId="8617"/>
    <cellStyle name="Moeda 2 25 3" xfId="8618"/>
    <cellStyle name="Moeda 2 25 4" xfId="8619"/>
    <cellStyle name="Moeda 2 25 5" xfId="8620"/>
    <cellStyle name="Moeda 2 25 6" xfId="8621"/>
    <cellStyle name="Moeda 2 25 7" xfId="8622"/>
    <cellStyle name="Moeda 2 25 8" xfId="8623"/>
    <cellStyle name="Moeda 2 26" xfId="8624"/>
    <cellStyle name="Moeda 2 26 2" xfId="8625"/>
    <cellStyle name="Moeda 2 26 2 2" xfId="8626"/>
    <cellStyle name="Moeda 2 26 2 3" xfId="8627"/>
    <cellStyle name="Moeda 2 26 2 4" xfId="8628"/>
    <cellStyle name="Moeda 2 26 2 5" xfId="8629"/>
    <cellStyle name="Moeda 2 26 2 6" xfId="8630"/>
    <cellStyle name="Moeda 2 26 2 7" xfId="8631"/>
    <cellStyle name="Moeda 2 26 3" xfId="8632"/>
    <cellStyle name="Moeda 2 26 4" xfId="8633"/>
    <cellStyle name="Moeda 2 26 5" xfId="8634"/>
    <cellStyle name="Moeda 2 26 6" xfId="8635"/>
    <cellStyle name="Moeda 2 26 7" xfId="8636"/>
    <cellStyle name="Moeda 2 26 8" xfId="8637"/>
    <cellStyle name="Moeda 2 27" xfId="8638"/>
    <cellStyle name="Moeda 2 27 2" xfId="8639"/>
    <cellStyle name="Moeda 2 27 2 2" xfId="8640"/>
    <cellStyle name="Moeda 2 27 2 3" xfId="8641"/>
    <cellStyle name="Moeda 2 27 2 4" xfId="8642"/>
    <cellStyle name="Moeda 2 27 2 5" xfId="8643"/>
    <cellStyle name="Moeda 2 27 2 6" xfId="8644"/>
    <cellStyle name="Moeda 2 27 2 7" xfId="8645"/>
    <cellStyle name="Moeda 2 27 3" xfId="8646"/>
    <cellStyle name="Moeda 2 27 4" xfId="8647"/>
    <cellStyle name="Moeda 2 27 5" xfId="8648"/>
    <cellStyle name="Moeda 2 27 6" xfId="8649"/>
    <cellStyle name="Moeda 2 27 7" xfId="8650"/>
    <cellStyle name="Moeda 2 27 8" xfId="8651"/>
    <cellStyle name="Moeda 2 28" xfId="8652"/>
    <cellStyle name="Moeda 2 28 2" xfId="8653"/>
    <cellStyle name="Moeda 2 28 2 2" xfId="8654"/>
    <cellStyle name="Moeda 2 28 2 3" xfId="8655"/>
    <cellStyle name="Moeda 2 28 2 4" xfId="8656"/>
    <cellStyle name="Moeda 2 28 2 5" xfId="8657"/>
    <cellStyle name="Moeda 2 28 2 6" xfId="8658"/>
    <cellStyle name="Moeda 2 28 2 7" xfId="8659"/>
    <cellStyle name="Moeda 2 28 3" xfId="8660"/>
    <cellStyle name="Moeda 2 28 4" xfId="8661"/>
    <cellStyle name="Moeda 2 28 5" xfId="8662"/>
    <cellStyle name="Moeda 2 28 6" xfId="8663"/>
    <cellStyle name="Moeda 2 28 7" xfId="8664"/>
    <cellStyle name="Moeda 2 28 8" xfId="8665"/>
    <cellStyle name="Moeda 2 29" xfId="8666"/>
    <cellStyle name="Moeda 2 29 2" xfId="8667"/>
    <cellStyle name="Moeda 2 29 2 2" xfId="8668"/>
    <cellStyle name="Moeda 2 29 2 3" xfId="8669"/>
    <cellStyle name="Moeda 2 29 2 4" xfId="8670"/>
    <cellStyle name="Moeda 2 29 2 5" xfId="8671"/>
    <cellStyle name="Moeda 2 29 2 6" xfId="8672"/>
    <cellStyle name="Moeda 2 29 2 7" xfId="8673"/>
    <cellStyle name="Moeda 2 29 3" xfId="8674"/>
    <cellStyle name="Moeda 2 29 4" xfId="8675"/>
    <cellStyle name="Moeda 2 29 5" xfId="8676"/>
    <cellStyle name="Moeda 2 29 6" xfId="8677"/>
    <cellStyle name="Moeda 2 29 7" xfId="8678"/>
    <cellStyle name="Moeda 2 29 8" xfId="8679"/>
    <cellStyle name="Moeda 2 3" xfId="69"/>
    <cellStyle name="Moeda 2 3 2" xfId="8680"/>
    <cellStyle name="Moeda 2 3 2 2" xfId="8681"/>
    <cellStyle name="Moeda 2 3 2 3" xfId="8682"/>
    <cellStyle name="Moeda 2 3 2 4" xfId="8683"/>
    <cellStyle name="Moeda 2 3 2 5" xfId="8684"/>
    <cellStyle name="Moeda 2 3 2 6" xfId="8685"/>
    <cellStyle name="Moeda 2 3 2 7" xfId="8686"/>
    <cellStyle name="Moeda 2 3 3" xfId="8687"/>
    <cellStyle name="Moeda 2 3 4" xfId="8688"/>
    <cellStyle name="Moeda 2 3 5" xfId="8689"/>
    <cellStyle name="Moeda 2 3 6" xfId="8690"/>
    <cellStyle name="Moeda 2 3 7" xfId="8691"/>
    <cellStyle name="Moeda 2 3 8" xfId="8692"/>
    <cellStyle name="Moeda 2 30" xfId="8693"/>
    <cellStyle name="Moeda 2 30 2" xfId="8694"/>
    <cellStyle name="Moeda 2 30 2 2" xfId="8695"/>
    <cellStyle name="Moeda 2 30 2 3" xfId="8696"/>
    <cellStyle name="Moeda 2 30 2 4" xfId="8697"/>
    <cellStyle name="Moeda 2 30 2 5" xfId="8698"/>
    <cellStyle name="Moeda 2 30 2 6" xfId="8699"/>
    <cellStyle name="Moeda 2 30 2 7" xfId="8700"/>
    <cellStyle name="Moeda 2 30 3" xfId="8701"/>
    <cellStyle name="Moeda 2 30 4" xfId="8702"/>
    <cellStyle name="Moeda 2 30 5" xfId="8703"/>
    <cellStyle name="Moeda 2 30 6" xfId="8704"/>
    <cellStyle name="Moeda 2 30 7" xfId="8705"/>
    <cellStyle name="Moeda 2 30 8" xfId="8706"/>
    <cellStyle name="Moeda 2 31" xfId="8707"/>
    <cellStyle name="Moeda 2 31 2" xfId="8708"/>
    <cellStyle name="Moeda 2 31 2 2" xfId="8709"/>
    <cellStyle name="Moeda 2 31 2 3" xfId="8710"/>
    <cellStyle name="Moeda 2 31 2 4" xfId="8711"/>
    <cellStyle name="Moeda 2 31 2 5" xfId="8712"/>
    <cellStyle name="Moeda 2 31 2 6" xfId="8713"/>
    <cellStyle name="Moeda 2 31 2 7" xfId="8714"/>
    <cellStyle name="Moeda 2 31 3" xfId="8715"/>
    <cellStyle name="Moeda 2 31 4" xfId="8716"/>
    <cellStyle name="Moeda 2 31 5" xfId="8717"/>
    <cellStyle name="Moeda 2 31 6" xfId="8718"/>
    <cellStyle name="Moeda 2 31 7" xfId="8719"/>
    <cellStyle name="Moeda 2 31 8" xfId="8720"/>
    <cellStyle name="Moeda 2 32" xfId="8721"/>
    <cellStyle name="Moeda 2 32 2" xfId="8722"/>
    <cellStyle name="Moeda 2 32 2 2" xfId="8723"/>
    <cellStyle name="Moeda 2 32 2 3" xfId="8724"/>
    <cellStyle name="Moeda 2 32 2 4" xfId="8725"/>
    <cellStyle name="Moeda 2 32 2 5" xfId="8726"/>
    <cellStyle name="Moeda 2 32 2 6" xfId="8727"/>
    <cellStyle name="Moeda 2 32 2 7" xfId="8728"/>
    <cellStyle name="Moeda 2 32 3" xfId="8729"/>
    <cellStyle name="Moeda 2 32 4" xfId="8730"/>
    <cellStyle name="Moeda 2 32 5" xfId="8731"/>
    <cellStyle name="Moeda 2 32 6" xfId="8732"/>
    <cellStyle name="Moeda 2 32 7" xfId="8733"/>
    <cellStyle name="Moeda 2 32 8" xfId="8734"/>
    <cellStyle name="Moeda 2 33" xfId="8735"/>
    <cellStyle name="Moeda 2 33 2" xfId="8736"/>
    <cellStyle name="Moeda 2 33 2 2" xfId="8737"/>
    <cellStyle name="Moeda 2 33 2 3" xfId="8738"/>
    <cellStyle name="Moeda 2 33 2 4" xfId="8739"/>
    <cellStyle name="Moeda 2 33 2 5" xfId="8740"/>
    <cellStyle name="Moeda 2 33 2 6" xfId="8741"/>
    <cellStyle name="Moeda 2 33 2 7" xfId="8742"/>
    <cellStyle name="Moeda 2 33 3" xfId="8743"/>
    <cellStyle name="Moeda 2 33 4" xfId="8744"/>
    <cellStyle name="Moeda 2 33 5" xfId="8745"/>
    <cellStyle name="Moeda 2 33 6" xfId="8746"/>
    <cellStyle name="Moeda 2 33 7" xfId="8747"/>
    <cellStyle name="Moeda 2 33 8" xfId="8748"/>
    <cellStyle name="Moeda 2 34" xfId="8749"/>
    <cellStyle name="Moeda 2 34 2" xfId="8750"/>
    <cellStyle name="Moeda 2 34 2 2" xfId="8751"/>
    <cellStyle name="Moeda 2 34 2 3" xfId="8752"/>
    <cellStyle name="Moeda 2 34 2 4" xfId="8753"/>
    <cellStyle name="Moeda 2 34 2 5" xfId="8754"/>
    <cellStyle name="Moeda 2 34 2 6" xfId="8755"/>
    <cellStyle name="Moeda 2 34 2 7" xfId="8756"/>
    <cellStyle name="Moeda 2 34 3" xfId="8757"/>
    <cellStyle name="Moeda 2 34 4" xfId="8758"/>
    <cellStyle name="Moeda 2 34 5" xfId="8759"/>
    <cellStyle name="Moeda 2 34 6" xfId="8760"/>
    <cellStyle name="Moeda 2 34 7" xfId="8761"/>
    <cellStyle name="Moeda 2 34 8" xfId="8762"/>
    <cellStyle name="Moeda 2 35" xfId="8763"/>
    <cellStyle name="Moeda 2 35 2" xfId="8764"/>
    <cellStyle name="Moeda 2 35 2 2" xfId="8765"/>
    <cellStyle name="Moeda 2 35 2 3" xfId="8766"/>
    <cellStyle name="Moeda 2 35 2 4" xfId="8767"/>
    <cellStyle name="Moeda 2 35 2 5" xfId="8768"/>
    <cellStyle name="Moeda 2 35 2 6" xfId="8769"/>
    <cellStyle name="Moeda 2 35 2 7" xfId="8770"/>
    <cellStyle name="Moeda 2 35 3" xfId="8771"/>
    <cellStyle name="Moeda 2 35 4" xfId="8772"/>
    <cellStyle name="Moeda 2 35 5" xfId="8773"/>
    <cellStyle name="Moeda 2 35 6" xfId="8774"/>
    <cellStyle name="Moeda 2 35 7" xfId="8775"/>
    <cellStyle name="Moeda 2 35 8" xfId="8776"/>
    <cellStyle name="Moeda 2 36" xfId="8777"/>
    <cellStyle name="Moeda 2 36 2" xfId="8778"/>
    <cellStyle name="Moeda 2 36 2 2" xfId="8779"/>
    <cellStyle name="Moeda 2 36 2 3" xfId="8780"/>
    <cellStyle name="Moeda 2 36 2 4" xfId="8781"/>
    <cellStyle name="Moeda 2 36 2 5" xfId="8782"/>
    <cellStyle name="Moeda 2 36 2 6" xfId="8783"/>
    <cellStyle name="Moeda 2 36 2 7" xfId="8784"/>
    <cellStyle name="Moeda 2 36 3" xfId="8785"/>
    <cellStyle name="Moeda 2 36 4" xfId="8786"/>
    <cellStyle name="Moeda 2 36 5" xfId="8787"/>
    <cellStyle name="Moeda 2 36 6" xfId="8788"/>
    <cellStyle name="Moeda 2 36 7" xfId="8789"/>
    <cellStyle name="Moeda 2 36 8" xfId="8790"/>
    <cellStyle name="Moeda 2 37" xfId="8791"/>
    <cellStyle name="Moeda 2 37 2" xfId="8792"/>
    <cellStyle name="Moeda 2 37 3" xfId="8793"/>
    <cellStyle name="Moeda 2 37 4" xfId="8794"/>
    <cellStyle name="Moeda 2 37 5" xfId="8795"/>
    <cellStyle name="Moeda 2 37 6" xfId="8796"/>
    <cellStyle name="Moeda 2 37 7" xfId="8797"/>
    <cellStyle name="Moeda 2 38" xfId="8798"/>
    <cellStyle name="Moeda 2 38 2" xfId="8799"/>
    <cellStyle name="Moeda 2 38 2 2" xfId="8800"/>
    <cellStyle name="Moeda 2 38 2 3" xfId="8801"/>
    <cellStyle name="Moeda 2 38 2 4" xfId="8802"/>
    <cellStyle name="Moeda 2 38 2 5" xfId="8803"/>
    <cellStyle name="Moeda 2 38 2 6" xfId="8804"/>
    <cellStyle name="Moeda 2 38 2 7" xfId="8805"/>
    <cellStyle name="Moeda 2 38 2 8" xfId="8806"/>
    <cellStyle name="Moeda 2 38 3" xfId="8807"/>
    <cellStyle name="Moeda 2 38 4" xfId="8808"/>
    <cellStyle name="Moeda 2 38 5" xfId="8809"/>
    <cellStyle name="Moeda 2 38 6" xfId="8810"/>
    <cellStyle name="Moeda 2 38 7" xfId="8811"/>
    <cellStyle name="Moeda 2 38 8" xfId="8812"/>
    <cellStyle name="Moeda 2 38 9" xfId="24001"/>
    <cellStyle name="Moeda 2 39" xfId="8813"/>
    <cellStyle name="Moeda 2 39 2" xfId="8814"/>
    <cellStyle name="Moeda 2 39 3" xfId="8815"/>
    <cellStyle name="Moeda 2 39 4" xfId="8816"/>
    <cellStyle name="Moeda 2 39 5" xfId="8817"/>
    <cellStyle name="Moeda 2 39 6" xfId="8818"/>
    <cellStyle name="Moeda 2 39 7" xfId="8819"/>
    <cellStyle name="Moeda 2 4" xfId="72"/>
    <cellStyle name="Moeda 2 4 2" xfId="8820"/>
    <cellStyle name="Moeda 2 4 2 2" xfId="8821"/>
    <cellStyle name="Moeda 2 4 2 3" xfId="8822"/>
    <cellStyle name="Moeda 2 4 2 4" xfId="8823"/>
    <cellStyle name="Moeda 2 4 2 5" xfId="8824"/>
    <cellStyle name="Moeda 2 4 2 6" xfId="8825"/>
    <cellStyle name="Moeda 2 4 2 7" xfId="8826"/>
    <cellStyle name="Moeda 2 4 3" xfId="8827"/>
    <cellStyle name="Moeda 2 4 4" xfId="8828"/>
    <cellStyle name="Moeda 2 4 5" xfId="8829"/>
    <cellStyle name="Moeda 2 4 6" xfId="8830"/>
    <cellStyle name="Moeda 2 4 7" xfId="8831"/>
    <cellStyle name="Moeda 2 4 8" xfId="8832"/>
    <cellStyle name="Moeda 2 40" xfId="8833"/>
    <cellStyle name="Moeda 2 40 2" xfId="8834"/>
    <cellStyle name="Moeda 2 40 3" xfId="8835"/>
    <cellStyle name="Moeda 2 40 4" xfId="8836"/>
    <cellStyle name="Moeda 2 40 5" xfId="8837"/>
    <cellStyle name="Moeda 2 40 6" xfId="8838"/>
    <cellStyle name="Moeda 2 40 7" xfId="8839"/>
    <cellStyle name="Moeda 2 41" xfId="8840"/>
    <cellStyle name="Moeda 2 41 2" xfId="8841"/>
    <cellStyle name="Moeda 2 41 3" xfId="8842"/>
    <cellStyle name="Moeda 2 41 4" xfId="8843"/>
    <cellStyle name="Moeda 2 41 5" xfId="8844"/>
    <cellStyle name="Moeda 2 41 6" xfId="8845"/>
    <cellStyle name="Moeda 2 41 7" xfId="8846"/>
    <cellStyle name="Moeda 2 42" xfId="8847"/>
    <cellStyle name="Moeda 2 42 2" xfId="8848"/>
    <cellStyle name="Moeda 2 42 3" xfId="8849"/>
    <cellStyle name="Moeda 2 42 4" xfId="8850"/>
    <cellStyle name="Moeda 2 42 5" xfId="8851"/>
    <cellStyle name="Moeda 2 42 6" xfId="8852"/>
    <cellStyle name="Moeda 2 42 7" xfId="8853"/>
    <cellStyle name="Moeda 2 43" xfId="8854"/>
    <cellStyle name="Moeda 2 43 2" xfId="8855"/>
    <cellStyle name="Moeda 2 43 3" xfId="8856"/>
    <cellStyle name="Moeda 2 43 4" xfId="8857"/>
    <cellStyle name="Moeda 2 43 5" xfId="8858"/>
    <cellStyle name="Moeda 2 43 6" xfId="8859"/>
    <cellStyle name="Moeda 2 43 7" xfId="8860"/>
    <cellStyle name="Moeda 2 44" xfId="8861"/>
    <cellStyle name="Moeda 2 44 2" xfId="8862"/>
    <cellStyle name="Moeda 2 44 3" xfId="8863"/>
    <cellStyle name="Moeda 2 44 4" xfId="8864"/>
    <cellStyle name="Moeda 2 44 5" xfId="8865"/>
    <cellStyle name="Moeda 2 44 6" xfId="8866"/>
    <cellStyle name="Moeda 2 44 7" xfId="8867"/>
    <cellStyle name="Moeda 2 45" xfId="8868"/>
    <cellStyle name="Moeda 2 45 2" xfId="8869"/>
    <cellStyle name="Moeda 2 45 3" xfId="8870"/>
    <cellStyle name="Moeda 2 45 4" xfId="8871"/>
    <cellStyle name="Moeda 2 45 5" xfId="8872"/>
    <cellStyle name="Moeda 2 45 6" xfId="8873"/>
    <cellStyle name="Moeda 2 45 7" xfId="8874"/>
    <cellStyle name="Moeda 2 46" xfId="8875"/>
    <cellStyle name="Moeda 2 46 2" xfId="8876"/>
    <cellStyle name="Moeda 2 46 3" xfId="8877"/>
    <cellStyle name="Moeda 2 46 4" xfId="8878"/>
    <cellStyle name="Moeda 2 46 5" xfId="8879"/>
    <cellStyle name="Moeda 2 46 6" xfId="8880"/>
    <cellStyle name="Moeda 2 46 7" xfId="8881"/>
    <cellStyle name="Moeda 2 47" xfId="8882"/>
    <cellStyle name="Moeda 2 47 2" xfId="8883"/>
    <cellStyle name="Moeda 2 47 3" xfId="8884"/>
    <cellStyle name="Moeda 2 47 4" xfId="8885"/>
    <cellStyle name="Moeda 2 47 5" xfId="8886"/>
    <cellStyle name="Moeda 2 47 6" xfId="8887"/>
    <cellStyle name="Moeda 2 47 7" xfId="8888"/>
    <cellStyle name="Moeda 2 48" xfId="8889"/>
    <cellStyle name="Moeda 2 48 2" xfId="8890"/>
    <cellStyle name="Moeda 2 48 3" xfId="8891"/>
    <cellStyle name="Moeda 2 48 4" xfId="8892"/>
    <cellStyle name="Moeda 2 48 5" xfId="8893"/>
    <cellStyle name="Moeda 2 48 6" xfId="8894"/>
    <cellStyle name="Moeda 2 48 7" xfId="8895"/>
    <cellStyle name="Moeda 2 49" xfId="8896"/>
    <cellStyle name="Moeda 2 49 2" xfId="8897"/>
    <cellStyle name="Moeda 2 49 3" xfId="8898"/>
    <cellStyle name="Moeda 2 49 4" xfId="8899"/>
    <cellStyle name="Moeda 2 49 5" xfId="8900"/>
    <cellStyle name="Moeda 2 49 6" xfId="8901"/>
    <cellStyle name="Moeda 2 49 7" xfId="8902"/>
    <cellStyle name="Moeda 2 5" xfId="75"/>
    <cellStyle name="Moeda 2 5 2" xfId="8903"/>
    <cellStyle name="Moeda 2 5 2 2" xfId="8904"/>
    <cellStyle name="Moeda 2 5 2 3" xfId="8905"/>
    <cellStyle name="Moeda 2 5 2 4" xfId="8906"/>
    <cellStyle name="Moeda 2 5 2 5" xfId="8907"/>
    <cellStyle name="Moeda 2 5 2 6" xfId="8908"/>
    <cellStyle name="Moeda 2 5 2 7" xfId="8909"/>
    <cellStyle name="Moeda 2 5 3" xfId="8910"/>
    <cellStyle name="Moeda 2 5 4" xfId="8911"/>
    <cellStyle name="Moeda 2 5 5" xfId="8912"/>
    <cellStyle name="Moeda 2 5 6" xfId="8913"/>
    <cellStyle name="Moeda 2 5 7" xfId="8914"/>
    <cellStyle name="Moeda 2 5 8" xfId="8915"/>
    <cellStyle name="Moeda 2 50" xfId="8916"/>
    <cellStyle name="Moeda 2 50 2" xfId="8917"/>
    <cellStyle name="Moeda 2 50 3" xfId="8918"/>
    <cellStyle name="Moeda 2 50 4" xfId="8919"/>
    <cellStyle name="Moeda 2 50 5" xfId="8920"/>
    <cellStyle name="Moeda 2 50 6" xfId="8921"/>
    <cellStyle name="Moeda 2 50 7" xfId="8922"/>
    <cellStyle name="Moeda 2 51" xfId="8923"/>
    <cellStyle name="Moeda 2 51 2" xfId="8924"/>
    <cellStyle name="Moeda 2 51 3" xfId="8925"/>
    <cellStyle name="Moeda 2 51 4" xfId="8926"/>
    <cellStyle name="Moeda 2 51 5" xfId="8927"/>
    <cellStyle name="Moeda 2 51 6" xfId="8928"/>
    <cellStyle name="Moeda 2 51 7" xfId="8929"/>
    <cellStyle name="Moeda 2 52" xfId="8930"/>
    <cellStyle name="Moeda 2 52 2" xfId="8931"/>
    <cellStyle name="Moeda 2 52 3" xfId="8932"/>
    <cellStyle name="Moeda 2 52 4" xfId="8933"/>
    <cellStyle name="Moeda 2 52 5" xfId="8934"/>
    <cellStyle name="Moeda 2 52 6" xfId="8935"/>
    <cellStyle name="Moeda 2 52 7" xfId="8936"/>
    <cellStyle name="Moeda 2 53" xfId="8937"/>
    <cellStyle name="Moeda 2 53 2" xfId="8938"/>
    <cellStyle name="Moeda 2 53 3" xfId="8939"/>
    <cellStyle name="Moeda 2 53 4" xfId="8940"/>
    <cellStyle name="Moeda 2 53 5" xfId="8941"/>
    <cellStyle name="Moeda 2 53 6" xfId="8942"/>
    <cellStyle name="Moeda 2 53 7" xfId="8943"/>
    <cellStyle name="Moeda 2 54" xfId="8944"/>
    <cellStyle name="Moeda 2 54 2" xfId="8945"/>
    <cellStyle name="Moeda 2 54 3" xfId="8946"/>
    <cellStyle name="Moeda 2 54 4" xfId="8947"/>
    <cellStyle name="Moeda 2 54 5" xfId="8948"/>
    <cellStyle name="Moeda 2 54 6" xfId="8949"/>
    <cellStyle name="Moeda 2 54 7" xfId="8950"/>
    <cellStyle name="Moeda 2 55" xfId="8951"/>
    <cellStyle name="Moeda 2 55 2" xfId="8952"/>
    <cellStyle name="Moeda 2 55 3" xfId="8953"/>
    <cellStyle name="Moeda 2 55 4" xfId="8954"/>
    <cellStyle name="Moeda 2 55 5" xfId="8955"/>
    <cellStyle name="Moeda 2 55 6" xfId="8956"/>
    <cellStyle name="Moeda 2 55 7" xfId="8957"/>
    <cellStyle name="Moeda 2 56" xfId="8958"/>
    <cellStyle name="Moeda 2 56 2" xfId="8959"/>
    <cellStyle name="Moeda 2 56 3" xfId="8960"/>
    <cellStyle name="Moeda 2 56 4" xfId="8961"/>
    <cellStyle name="Moeda 2 56 5" xfId="8962"/>
    <cellStyle name="Moeda 2 56 6" xfId="8963"/>
    <cellStyle name="Moeda 2 56 7" xfId="8964"/>
    <cellStyle name="Moeda 2 57" xfId="8965"/>
    <cellStyle name="Moeda 2 57 2" xfId="8966"/>
    <cellStyle name="Moeda 2 57 3" xfId="8967"/>
    <cellStyle name="Moeda 2 57 4" xfId="8968"/>
    <cellStyle name="Moeda 2 57 5" xfId="8969"/>
    <cellStyle name="Moeda 2 57 6" xfId="8970"/>
    <cellStyle name="Moeda 2 57 7" xfId="8971"/>
    <cellStyle name="Moeda 2 58" xfId="8972"/>
    <cellStyle name="Moeda 2 58 2" xfId="8973"/>
    <cellStyle name="Moeda 2 58 3" xfId="8974"/>
    <cellStyle name="Moeda 2 58 4" xfId="8975"/>
    <cellStyle name="Moeda 2 58 5" xfId="8976"/>
    <cellStyle name="Moeda 2 58 6" xfId="8977"/>
    <cellStyle name="Moeda 2 58 7" xfId="8978"/>
    <cellStyle name="Moeda 2 59" xfId="8979"/>
    <cellStyle name="Moeda 2 59 2" xfId="8980"/>
    <cellStyle name="Moeda 2 59 3" xfId="8981"/>
    <cellStyle name="Moeda 2 59 4" xfId="8982"/>
    <cellStyle name="Moeda 2 59 5" xfId="8983"/>
    <cellStyle name="Moeda 2 59 6" xfId="8984"/>
    <cellStyle name="Moeda 2 59 7" xfId="8985"/>
    <cellStyle name="Moeda 2 6" xfId="78"/>
    <cellStyle name="Moeda 2 6 2" xfId="8986"/>
    <cellStyle name="Moeda 2 6 2 2" xfId="8987"/>
    <cellStyle name="Moeda 2 6 2 3" xfId="8988"/>
    <cellStyle name="Moeda 2 6 2 4" xfId="8989"/>
    <cellStyle name="Moeda 2 6 2 5" xfId="8990"/>
    <cellStyle name="Moeda 2 6 2 6" xfId="8991"/>
    <cellStyle name="Moeda 2 6 2 7" xfId="8992"/>
    <cellStyle name="Moeda 2 6 3" xfId="8993"/>
    <cellStyle name="Moeda 2 6 4" xfId="8994"/>
    <cellStyle name="Moeda 2 6 5" xfId="8995"/>
    <cellStyle name="Moeda 2 6 6" xfId="8996"/>
    <cellStyle name="Moeda 2 6 7" xfId="8997"/>
    <cellStyle name="Moeda 2 6 8" xfId="8998"/>
    <cellStyle name="Moeda 2 60" xfId="8999"/>
    <cellStyle name="Moeda 2 60 2" xfId="9000"/>
    <cellStyle name="Moeda 2 60 3" xfId="9001"/>
    <cellStyle name="Moeda 2 60 4" xfId="9002"/>
    <cellStyle name="Moeda 2 60 5" xfId="9003"/>
    <cellStyle name="Moeda 2 60 6" xfId="9004"/>
    <cellStyle name="Moeda 2 60 7" xfId="9005"/>
    <cellStyle name="Moeda 2 61" xfId="9006"/>
    <cellStyle name="Moeda 2 61 2" xfId="9007"/>
    <cellStyle name="Moeda 2 61 3" xfId="9008"/>
    <cellStyle name="Moeda 2 61 4" xfId="9009"/>
    <cellStyle name="Moeda 2 61 5" xfId="9010"/>
    <cellStyle name="Moeda 2 61 6" xfId="9011"/>
    <cellStyle name="Moeda 2 61 7" xfId="9012"/>
    <cellStyle name="Moeda 2 62" xfId="9013"/>
    <cellStyle name="Moeda 2 62 2" xfId="9014"/>
    <cellStyle name="Moeda 2 62 3" xfId="9015"/>
    <cellStyle name="Moeda 2 62 4" xfId="9016"/>
    <cellStyle name="Moeda 2 62 5" xfId="9017"/>
    <cellStyle name="Moeda 2 62 6" xfId="9018"/>
    <cellStyle name="Moeda 2 62 7" xfId="9019"/>
    <cellStyle name="Moeda 2 63" xfId="9020"/>
    <cellStyle name="Moeda 2 63 2" xfId="9021"/>
    <cellStyle name="Moeda 2 63 3" xfId="9022"/>
    <cellStyle name="Moeda 2 63 4" xfId="9023"/>
    <cellStyle name="Moeda 2 63 5" xfId="9024"/>
    <cellStyle name="Moeda 2 63 6" xfId="9025"/>
    <cellStyle name="Moeda 2 63 7" xfId="9026"/>
    <cellStyle name="Moeda 2 64" xfId="9027"/>
    <cellStyle name="Moeda 2 64 2" xfId="9028"/>
    <cellStyle name="Moeda 2 64 3" xfId="9029"/>
    <cellStyle name="Moeda 2 64 4" xfId="9030"/>
    <cellStyle name="Moeda 2 64 5" xfId="9031"/>
    <cellStyle name="Moeda 2 64 6" xfId="9032"/>
    <cellStyle name="Moeda 2 64 7" xfId="9033"/>
    <cellStyle name="Moeda 2 65" xfId="9034"/>
    <cellStyle name="Moeda 2 65 2" xfId="9035"/>
    <cellStyle name="Moeda 2 65 3" xfId="9036"/>
    <cellStyle name="Moeda 2 65 4" xfId="9037"/>
    <cellStyle name="Moeda 2 65 5" xfId="9038"/>
    <cellStyle name="Moeda 2 65 6" xfId="9039"/>
    <cellStyle name="Moeda 2 65 7" xfId="9040"/>
    <cellStyle name="Moeda 2 66" xfId="9041"/>
    <cellStyle name="Moeda 2 67" xfId="9042"/>
    <cellStyle name="Moeda 2 68" xfId="9043"/>
    <cellStyle name="Moeda 2 69" xfId="9044"/>
    <cellStyle name="Moeda 2 7" xfId="81"/>
    <cellStyle name="Moeda 2 7 2" xfId="9045"/>
    <cellStyle name="Moeda 2 7 2 2" xfId="9046"/>
    <cellStyle name="Moeda 2 7 2 3" xfId="9047"/>
    <cellStyle name="Moeda 2 7 2 4" xfId="9048"/>
    <cellStyle name="Moeda 2 7 2 5" xfId="9049"/>
    <cellStyle name="Moeda 2 7 2 6" xfId="9050"/>
    <cellStyle name="Moeda 2 7 2 7" xfId="9051"/>
    <cellStyle name="Moeda 2 7 3" xfId="9052"/>
    <cellStyle name="Moeda 2 7 4" xfId="9053"/>
    <cellStyle name="Moeda 2 7 5" xfId="9054"/>
    <cellStyle name="Moeda 2 7 6" xfId="9055"/>
    <cellStyle name="Moeda 2 7 7" xfId="9056"/>
    <cellStyle name="Moeda 2 7 8" xfId="9057"/>
    <cellStyle name="Moeda 2 70" xfId="9058"/>
    <cellStyle name="Moeda 2 71" xfId="9059"/>
    <cellStyle name="Moeda 2 72" xfId="24002"/>
    <cellStyle name="Moeda 2 73" xfId="24003"/>
    <cellStyle name="Moeda 2 74" xfId="24004"/>
    <cellStyle name="Moeda 2 8" xfId="84"/>
    <cellStyle name="Moeda 2 8 2" xfId="9060"/>
    <cellStyle name="Moeda 2 8 2 2" xfId="9061"/>
    <cellStyle name="Moeda 2 8 2 3" xfId="9062"/>
    <cellStyle name="Moeda 2 8 2 4" xfId="9063"/>
    <cellStyle name="Moeda 2 8 2 5" xfId="9064"/>
    <cellStyle name="Moeda 2 8 2 6" xfId="9065"/>
    <cellStyle name="Moeda 2 8 2 7" xfId="9066"/>
    <cellStyle name="Moeda 2 8 3" xfId="9067"/>
    <cellStyle name="Moeda 2 8 4" xfId="9068"/>
    <cellStyle name="Moeda 2 8 5" xfId="9069"/>
    <cellStyle name="Moeda 2 8 6" xfId="9070"/>
    <cellStyle name="Moeda 2 8 7" xfId="9071"/>
    <cellStyle name="Moeda 2 8 8" xfId="9072"/>
    <cellStyle name="Moeda 2 9" xfId="9073"/>
    <cellStyle name="Moeda 2 9 2" xfId="9074"/>
    <cellStyle name="Moeda 2 9 2 2" xfId="9075"/>
    <cellStyle name="Moeda 2 9 2 3" xfId="9076"/>
    <cellStyle name="Moeda 2 9 2 4" xfId="9077"/>
    <cellStyle name="Moeda 2 9 2 5" xfId="9078"/>
    <cellStyle name="Moeda 2 9 2 6" xfId="9079"/>
    <cellStyle name="Moeda 2 9 2 7" xfId="9080"/>
    <cellStyle name="Moeda 2 9 3" xfId="9081"/>
    <cellStyle name="Moeda 2 9 4" xfId="9082"/>
    <cellStyle name="Moeda 2 9 5" xfId="9083"/>
    <cellStyle name="Moeda 2 9 6" xfId="9084"/>
    <cellStyle name="Moeda 2 9 7" xfId="9085"/>
    <cellStyle name="Moeda 2 9 8" xfId="9086"/>
    <cellStyle name="Moeda 2_ORÇAMENTO - FORUM DE V. GRANDE" xfId="24624"/>
    <cellStyle name="Moeda 24" xfId="24625"/>
    <cellStyle name="Moeda 3" xfId="9087"/>
    <cellStyle name="Moeda 3 10" xfId="9088"/>
    <cellStyle name="Moeda 3 11" xfId="9089"/>
    <cellStyle name="Moeda 3 12" xfId="9090"/>
    <cellStyle name="Moeda 3 13" xfId="9091"/>
    <cellStyle name="Moeda 3 14" xfId="9092"/>
    <cellStyle name="Moeda 3 15" xfId="9093"/>
    <cellStyle name="Moeda 3 16" xfId="9094"/>
    <cellStyle name="Moeda 3 17" xfId="9095"/>
    <cellStyle name="Moeda 3 18" xfId="9096"/>
    <cellStyle name="Moeda 3 19" xfId="9097"/>
    <cellStyle name="Moeda 3 2" xfId="9098"/>
    <cellStyle name="Moeda 3 2 2" xfId="24355"/>
    <cellStyle name="Moeda 3 2 3" xfId="25133"/>
    <cellStyle name="Moeda 3 20" xfId="9099"/>
    <cellStyle name="Moeda 3 21" xfId="9100"/>
    <cellStyle name="Moeda 3 22" xfId="9101"/>
    <cellStyle name="Moeda 3 23" xfId="9102"/>
    <cellStyle name="Moeda 3 24" xfId="9103"/>
    <cellStyle name="Moeda 3 25" xfId="9104"/>
    <cellStyle name="Moeda 3 26" xfId="9105"/>
    <cellStyle name="Moeda 3 27" xfId="9106"/>
    <cellStyle name="Moeda 3 28" xfId="9107"/>
    <cellStyle name="Moeda 3 29" xfId="9108"/>
    <cellStyle name="Moeda 3 3" xfId="9109"/>
    <cellStyle name="Moeda 3 30" xfId="9110"/>
    <cellStyle name="Moeda 3 31" xfId="9111"/>
    <cellStyle name="Moeda 3 32" xfId="9112"/>
    <cellStyle name="Moeda 3 33" xfId="9113"/>
    <cellStyle name="Moeda 3 34" xfId="24322"/>
    <cellStyle name="Moeda 3 4" xfId="9114"/>
    <cellStyle name="Moeda 3 5" xfId="9115"/>
    <cellStyle name="Moeda 3 6" xfId="9116"/>
    <cellStyle name="Moeda 3 7" xfId="9117"/>
    <cellStyle name="Moeda 3 8" xfId="9118"/>
    <cellStyle name="Moeda 3 9" xfId="9119"/>
    <cellStyle name="Moeda 4" xfId="24323"/>
    <cellStyle name="Moeda 4 2" xfId="24874"/>
    <cellStyle name="Moeda 4 3" xfId="24911"/>
    <cellStyle name="Moeda 5" xfId="24324"/>
    <cellStyle name="Moeda 5 2" xfId="24335"/>
    <cellStyle name="Moeda 5 2 2" xfId="24341"/>
    <cellStyle name="Moeda 5 2 2 2" xfId="24887"/>
    <cellStyle name="Moeda 5 2 2 3" xfId="24924"/>
    <cellStyle name="Moeda 5 2 3" xfId="24882"/>
    <cellStyle name="Moeda 5 2 4" xfId="24919"/>
    <cellStyle name="Moeda 5 3" xfId="24875"/>
    <cellStyle name="Moeda 5 4" xfId="24912"/>
    <cellStyle name="Moeda 6" xfId="24337"/>
    <cellStyle name="Moeda 6 2" xfId="24883"/>
    <cellStyle name="Moeda 6 3" xfId="24920"/>
    <cellStyle name="Moeda 6 4" xfId="27676"/>
    <cellStyle name="Moeda 7" xfId="24356"/>
    <cellStyle name="Moeda 8" xfId="24357"/>
    <cellStyle name="Moeda 9" xfId="24367"/>
    <cellStyle name="Moeda 9 2" xfId="24900"/>
    <cellStyle name="Moeda 9 3" xfId="24937"/>
    <cellStyle name="Neutra" xfId="12" builtinId="28" customBuiltin="1"/>
    <cellStyle name="Neutra 2" xfId="24165"/>
    <cellStyle name="Neutra 2 2" xfId="24626"/>
    <cellStyle name="Neutra 2 3" xfId="24627"/>
    <cellStyle name="Neutra 2 4" xfId="27705"/>
    <cellStyle name="Neutra 2_ORÇAMENTO - FORUM DE V. GRANDE" xfId="24628"/>
    <cellStyle name="Neutra 3" xfId="24629"/>
    <cellStyle name="Neutra 3 2" xfId="27775"/>
    <cellStyle name="Neutra 4" xfId="24630"/>
    <cellStyle name="Neutra 4 2" xfId="27812"/>
    <cellStyle name="Neutra 5" xfId="24631"/>
    <cellStyle name="Neutra 5 2" xfId="27840"/>
    <cellStyle name="Neutra 6" xfId="24632"/>
    <cellStyle name="Neutra 6 2" xfId="27861"/>
    <cellStyle name="Neutra 7" xfId="24848"/>
    <cellStyle name="Neutra 8" xfId="24164"/>
    <cellStyle name="Neutral" xfId="24633"/>
    <cellStyle name="NívelCol_1" xfId="1" builtinId="2" iLevel="0"/>
    <cellStyle name="Normal" xfId="0" builtinId="0"/>
    <cellStyle name="Normal 10" xfId="9120"/>
    <cellStyle name="Normal 10 13 2" xfId="55"/>
    <cellStyle name="Normal 10 13 2 2" xfId="57"/>
    <cellStyle name="Normal 10 13 2 2 2" xfId="60"/>
    <cellStyle name="Normal 10 13 2 6" xfId="61"/>
    <cellStyle name="Normal 10 13 2 6 10" xfId="9121"/>
    <cellStyle name="Normal 10 13 2 6 10 2" xfId="9122"/>
    <cellStyle name="Normal 10 13 2 6 10 2 2" xfId="9123"/>
    <cellStyle name="Normal 10 13 2 6 10 2 2 2" xfId="24005"/>
    <cellStyle name="Normal 10 13 2 6 10 2 3" xfId="9124"/>
    <cellStyle name="Normal 10 13 2 6 10 2 4" xfId="9125"/>
    <cellStyle name="Normal 10 13 2 6 10 2 5" xfId="9126"/>
    <cellStyle name="Normal 10 13 2 6 10 2 6" xfId="9127"/>
    <cellStyle name="Normal 10 13 2 6 10 2 7" xfId="9128"/>
    <cellStyle name="Normal 10 13 2 6 10 3" xfId="9129"/>
    <cellStyle name="Normal 10 13 2 6 10 4" xfId="9130"/>
    <cellStyle name="Normal 10 13 2 6 10 5" xfId="9131"/>
    <cellStyle name="Normal 10 13 2 6 10 6" xfId="9132"/>
    <cellStyle name="Normal 10 13 2 6 10 7" xfId="9133"/>
    <cellStyle name="Normal 10 13 2 6 10 8" xfId="9134"/>
    <cellStyle name="Normal 10 13 2 6 11" xfId="9135"/>
    <cellStyle name="Normal 10 13 2 6 11 2" xfId="9136"/>
    <cellStyle name="Normal 10 13 2 6 11 2 2" xfId="9137"/>
    <cellStyle name="Normal 10 13 2 6 11 2 3" xfId="9138"/>
    <cellStyle name="Normal 10 13 2 6 11 2 4" xfId="9139"/>
    <cellStyle name="Normal 10 13 2 6 11 2 5" xfId="9140"/>
    <cellStyle name="Normal 10 13 2 6 11 2 6" xfId="9141"/>
    <cellStyle name="Normal 10 13 2 6 11 2 7" xfId="9142"/>
    <cellStyle name="Normal 10 13 2 6 11 3" xfId="9143"/>
    <cellStyle name="Normal 10 13 2 6 11 4" xfId="9144"/>
    <cellStyle name="Normal 10 13 2 6 11 5" xfId="9145"/>
    <cellStyle name="Normal 10 13 2 6 11 6" xfId="9146"/>
    <cellStyle name="Normal 10 13 2 6 11 7" xfId="9147"/>
    <cellStyle name="Normal 10 13 2 6 11 8" xfId="9148"/>
    <cellStyle name="Normal 10 13 2 6 12" xfId="9149"/>
    <cellStyle name="Normal 10 13 2 6 12 2" xfId="9150"/>
    <cellStyle name="Normal 10 13 2 6 12 2 2" xfId="9151"/>
    <cellStyle name="Normal 10 13 2 6 12 2 3" xfId="9152"/>
    <cellStyle name="Normal 10 13 2 6 12 2 4" xfId="9153"/>
    <cellStyle name="Normal 10 13 2 6 12 2 5" xfId="9154"/>
    <cellStyle name="Normal 10 13 2 6 12 2 6" xfId="9155"/>
    <cellStyle name="Normal 10 13 2 6 12 2 7" xfId="9156"/>
    <cellStyle name="Normal 10 13 2 6 12 3" xfId="9157"/>
    <cellStyle name="Normal 10 13 2 6 12 4" xfId="9158"/>
    <cellStyle name="Normal 10 13 2 6 12 5" xfId="9159"/>
    <cellStyle name="Normal 10 13 2 6 12 6" xfId="9160"/>
    <cellStyle name="Normal 10 13 2 6 12 7" xfId="9161"/>
    <cellStyle name="Normal 10 13 2 6 12 8" xfId="9162"/>
    <cellStyle name="Normal 10 13 2 6 13" xfId="9163"/>
    <cellStyle name="Normal 10 13 2 6 13 2" xfId="9164"/>
    <cellStyle name="Normal 10 13 2 6 13 2 2" xfId="9165"/>
    <cellStyle name="Normal 10 13 2 6 13 2 3" xfId="9166"/>
    <cellStyle name="Normal 10 13 2 6 13 2 4" xfId="9167"/>
    <cellStyle name="Normal 10 13 2 6 13 2 5" xfId="9168"/>
    <cellStyle name="Normal 10 13 2 6 13 2 6" xfId="9169"/>
    <cellStyle name="Normal 10 13 2 6 13 2 7" xfId="9170"/>
    <cellStyle name="Normal 10 13 2 6 13 3" xfId="9171"/>
    <cellStyle name="Normal 10 13 2 6 13 4" xfId="9172"/>
    <cellStyle name="Normal 10 13 2 6 13 5" xfId="9173"/>
    <cellStyle name="Normal 10 13 2 6 13 6" xfId="9174"/>
    <cellStyle name="Normal 10 13 2 6 13 7" xfId="9175"/>
    <cellStyle name="Normal 10 13 2 6 13 8" xfId="9176"/>
    <cellStyle name="Normal 10 13 2 6 14" xfId="9177"/>
    <cellStyle name="Normal 10 13 2 6 14 2" xfId="9178"/>
    <cellStyle name="Normal 10 13 2 6 14 2 2" xfId="9179"/>
    <cellStyle name="Normal 10 13 2 6 14 2 3" xfId="9180"/>
    <cellStyle name="Normal 10 13 2 6 14 2 4" xfId="9181"/>
    <cellStyle name="Normal 10 13 2 6 14 2 5" xfId="9182"/>
    <cellStyle name="Normal 10 13 2 6 14 2 6" xfId="9183"/>
    <cellStyle name="Normal 10 13 2 6 14 2 7" xfId="9184"/>
    <cellStyle name="Normal 10 13 2 6 14 3" xfId="9185"/>
    <cellStyle name="Normal 10 13 2 6 14 4" xfId="9186"/>
    <cellStyle name="Normal 10 13 2 6 14 5" xfId="9187"/>
    <cellStyle name="Normal 10 13 2 6 14 6" xfId="9188"/>
    <cellStyle name="Normal 10 13 2 6 14 7" xfId="9189"/>
    <cellStyle name="Normal 10 13 2 6 14 8" xfId="9190"/>
    <cellStyle name="Normal 10 13 2 6 15" xfId="9191"/>
    <cellStyle name="Normal 10 13 2 6 15 2" xfId="9192"/>
    <cellStyle name="Normal 10 13 2 6 15 2 2" xfId="9193"/>
    <cellStyle name="Normal 10 13 2 6 15 2 3" xfId="9194"/>
    <cellStyle name="Normal 10 13 2 6 15 2 4" xfId="9195"/>
    <cellStyle name="Normal 10 13 2 6 15 2 5" xfId="9196"/>
    <cellStyle name="Normal 10 13 2 6 15 2 6" xfId="9197"/>
    <cellStyle name="Normal 10 13 2 6 15 2 7" xfId="9198"/>
    <cellStyle name="Normal 10 13 2 6 15 3" xfId="9199"/>
    <cellStyle name="Normal 10 13 2 6 15 4" xfId="9200"/>
    <cellStyle name="Normal 10 13 2 6 15 5" xfId="9201"/>
    <cellStyle name="Normal 10 13 2 6 15 6" xfId="9202"/>
    <cellStyle name="Normal 10 13 2 6 15 7" xfId="9203"/>
    <cellStyle name="Normal 10 13 2 6 15 8" xfId="9204"/>
    <cellStyle name="Normal 10 13 2 6 16" xfId="9205"/>
    <cellStyle name="Normal 10 13 2 6 16 2" xfId="9206"/>
    <cellStyle name="Normal 10 13 2 6 16 2 2" xfId="9207"/>
    <cellStyle name="Normal 10 13 2 6 16 2 3" xfId="9208"/>
    <cellStyle name="Normal 10 13 2 6 16 2 4" xfId="9209"/>
    <cellStyle name="Normal 10 13 2 6 16 2 5" xfId="9210"/>
    <cellStyle name="Normal 10 13 2 6 16 2 6" xfId="9211"/>
    <cellStyle name="Normal 10 13 2 6 16 2 7" xfId="9212"/>
    <cellStyle name="Normal 10 13 2 6 16 3" xfId="9213"/>
    <cellStyle name="Normal 10 13 2 6 16 4" xfId="9214"/>
    <cellStyle name="Normal 10 13 2 6 16 5" xfId="9215"/>
    <cellStyle name="Normal 10 13 2 6 16 6" xfId="9216"/>
    <cellStyle name="Normal 10 13 2 6 16 7" xfId="9217"/>
    <cellStyle name="Normal 10 13 2 6 16 8" xfId="9218"/>
    <cellStyle name="Normal 10 13 2 6 17" xfId="9219"/>
    <cellStyle name="Normal 10 13 2 6 17 2" xfId="9220"/>
    <cellStyle name="Normal 10 13 2 6 17 2 2" xfId="9221"/>
    <cellStyle name="Normal 10 13 2 6 17 2 3" xfId="9222"/>
    <cellStyle name="Normal 10 13 2 6 17 2 4" xfId="9223"/>
    <cellStyle name="Normal 10 13 2 6 17 2 5" xfId="9224"/>
    <cellStyle name="Normal 10 13 2 6 17 2 6" xfId="9225"/>
    <cellStyle name="Normal 10 13 2 6 17 2 7" xfId="9226"/>
    <cellStyle name="Normal 10 13 2 6 17 3" xfId="9227"/>
    <cellStyle name="Normal 10 13 2 6 17 4" xfId="9228"/>
    <cellStyle name="Normal 10 13 2 6 17 5" xfId="9229"/>
    <cellStyle name="Normal 10 13 2 6 17 6" xfId="9230"/>
    <cellStyle name="Normal 10 13 2 6 17 7" xfId="9231"/>
    <cellStyle name="Normal 10 13 2 6 17 8" xfId="9232"/>
    <cellStyle name="Normal 10 13 2 6 18" xfId="9233"/>
    <cellStyle name="Normal 10 13 2 6 18 2" xfId="9234"/>
    <cellStyle name="Normal 10 13 2 6 18 2 2" xfId="9235"/>
    <cellStyle name="Normal 10 13 2 6 18 2 3" xfId="9236"/>
    <cellStyle name="Normal 10 13 2 6 18 2 4" xfId="9237"/>
    <cellStyle name="Normal 10 13 2 6 18 2 5" xfId="9238"/>
    <cellStyle name="Normal 10 13 2 6 18 2 6" xfId="9239"/>
    <cellStyle name="Normal 10 13 2 6 18 2 7" xfId="9240"/>
    <cellStyle name="Normal 10 13 2 6 18 3" xfId="9241"/>
    <cellStyle name="Normal 10 13 2 6 18 4" xfId="9242"/>
    <cellStyle name="Normal 10 13 2 6 18 5" xfId="9243"/>
    <cellStyle name="Normal 10 13 2 6 18 6" xfId="9244"/>
    <cellStyle name="Normal 10 13 2 6 18 7" xfId="9245"/>
    <cellStyle name="Normal 10 13 2 6 18 8" xfId="9246"/>
    <cellStyle name="Normal 10 13 2 6 19" xfId="9247"/>
    <cellStyle name="Normal 10 13 2 6 19 2" xfId="9248"/>
    <cellStyle name="Normal 10 13 2 6 19 2 2" xfId="9249"/>
    <cellStyle name="Normal 10 13 2 6 19 2 3" xfId="9250"/>
    <cellStyle name="Normal 10 13 2 6 19 2 4" xfId="9251"/>
    <cellStyle name="Normal 10 13 2 6 19 2 5" xfId="9252"/>
    <cellStyle name="Normal 10 13 2 6 19 2 6" xfId="9253"/>
    <cellStyle name="Normal 10 13 2 6 19 2 7" xfId="9254"/>
    <cellStyle name="Normal 10 13 2 6 19 3" xfId="9255"/>
    <cellStyle name="Normal 10 13 2 6 19 4" xfId="9256"/>
    <cellStyle name="Normal 10 13 2 6 19 5" xfId="9257"/>
    <cellStyle name="Normal 10 13 2 6 19 6" xfId="9258"/>
    <cellStyle name="Normal 10 13 2 6 19 7" xfId="9259"/>
    <cellStyle name="Normal 10 13 2 6 19 8" xfId="9260"/>
    <cellStyle name="Normal 10 13 2 6 2" xfId="9261"/>
    <cellStyle name="Normal 10 13 2 6 2 10" xfId="9262"/>
    <cellStyle name="Normal 10 13 2 6 2 10 2" xfId="9263"/>
    <cellStyle name="Normal 10 13 2 6 2 10 2 2" xfId="9264"/>
    <cellStyle name="Normal 10 13 2 6 2 10 2 3" xfId="9265"/>
    <cellStyle name="Normal 10 13 2 6 2 10 2 4" xfId="9266"/>
    <cellStyle name="Normal 10 13 2 6 2 10 2 5" xfId="9267"/>
    <cellStyle name="Normal 10 13 2 6 2 10 2 6" xfId="9268"/>
    <cellStyle name="Normal 10 13 2 6 2 10 2 7" xfId="9269"/>
    <cellStyle name="Normal 10 13 2 6 2 10 3" xfId="9270"/>
    <cellStyle name="Normal 10 13 2 6 2 10 4" xfId="9271"/>
    <cellStyle name="Normal 10 13 2 6 2 10 5" xfId="9272"/>
    <cellStyle name="Normal 10 13 2 6 2 10 6" xfId="9273"/>
    <cellStyle name="Normal 10 13 2 6 2 10 7" xfId="9274"/>
    <cellStyle name="Normal 10 13 2 6 2 10 8" xfId="9275"/>
    <cellStyle name="Normal 10 13 2 6 2 11" xfId="9276"/>
    <cellStyle name="Normal 10 13 2 6 2 11 2" xfId="9277"/>
    <cellStyle name="Normal 10 13 2 6 2 11 3" xfId="9278"/>
    <cellStyle name="Normal 10 13 2 6 2 11 4" xfId="9279"/>
    <cellStyle name="Normal 10 13 2 6 2 11 5" xfId="9280"/>
    <cellStyle name="Normal 10 13 2 6 2 11 6" xfId="9281"/>
    <cellStyle name="Normal 10 13 2 6 2 11 7" xfId="9282"/>
    <cellStyle name="Normal 10 13 2 6 2 12" xfId="9283"/>
    <cellStyle name="Normal 10 13 2 6 2 13" xfId="9284"/>
    <cellStyle name="Normal 10 13 2 6 2 14" xfId="9285"/>
    <cellStyle name="Normal 10 13 2 6 2 15" xfId="9286"/>
    <cellStyle name="Normal 10 13 2 6 2 16" xfId="9287"/>
    <cellStyle name="Normal 10 13 2 6 2 17" xfId="9288"/>
    <cellStyle name="Normal 10 13 2 6 2 2" xfId="9289"/>
    <cellStyle name="Normal 10 13 2 6 2 2 2" xfId="9290"/>
    <cellStyle name="Normal 10 13 2 6 2 2 2 2" xfId="9291"/>
    <cellStyle name="Normal 10 13 2 6 2 2 2 3" xfId="9292"/>
    <cellStyle name="Normal 10 13 2 6 2 2 2 4" xfId="9293"/>
    <cellStyle name="Normal 10 13 2 6 2 2 2 5" xfId="9294"/>
    <cellStyle name="Normal 10 13 2 6 2 2 2 6" xfId="9295"/>
    <cellStyle name="Normal 10 13 2 6 2 2 2 7" xfId="9296"/>
    <cellStyle name="Normal 10 13 2 6 2 2 3" xfId="9297"/>
    <cellStyle name="Normal 10 13 2 6 2 2 4" xfId="9298"/>
    <cellStyle name="Normal 10 13 2 6 2 2 5" xfId="9299"/>
    <cellStyle name="Normal 10 13 2 6 2 2 6" xfId="9300"/>
    <cellStyle name="Normal 10 13 2 6 2 2 7" xfId="9301"/>
    <cellStyle name="Normal 10 13 2 6 2 2 8" xfId="9302"/>
    <cellStyle name="Normal 10 13 2 6 2 3" xfId="9303"/>
    <cellStyle name="Normal 10 13 2 6 2 3 2" xfId="9304"/>
    <cellStyle name="Normal 10 13 2 6 2 3 2 2" xfId="9305"/>
    <cellStyle name="Normal 10 13 2 6 2 3 2 3" xfId="9306"/>
    <cellStyle name="Normal 10 13 2 6 2 3 2 4" xfId="9307"/>
    <cellStyle name="Normal 10 13 2 6 2 3 2 5" xfId="9308"/>
    <cellStyle name="Normal 10 13 2 6 2 3 2 6" xfId="9309"/>
    <cellStyle name="Normal 10 13 2 6 2 3 2 7" xfId="9310"/>
    <cellStyle name="Normal 10 13 2 6 2 3 3" xfId="9311"/>
    <cellStyle name="Normal 10 13 2 6 2 3 4" xfId="9312"/>
    <cellStyle name="Normal 10 13 2 6 2 3 5" xfId="9313"/>
    <cellStyle name="Normal 10 13 2 6 2 3 6" xfId="9314"/>
    <cellStyle name="Normal 10 13 2 6 2 3 7" xfId="9315"/>
    <cellStyle name="Normal 10 13 2 6 2 3 8" xfId="9316"/>
    <cellStyle name="Normal 10 13 2 6 2 4" xfId="9317"/>
    <cellStyle name="Normal 10 13 2 6 2 4 2" xfId="9318"/>
    <cellStyle name="Normal 10 13 2 6 2 4 2 2" xfId="9319"/>
    <cellStyle name="Normal 10 13 2 6 2 4 2 3" xfId="9320"/>
    <cellStyle name="Normal 10 13 2 6 2 4 2 4" xfId="9321"/>
    <cellStyle name="Normal 10 13 2 6 2 4 2 5" xfId="9322"/>
    <cellStyle name="Normal 10 13 2 6 2 4 2 6" xfId="9323"/>
    <cellStyle name="Normal 10 13 2 6 2 4 2 7" xfId="9324"/>
    <cellStyle name="Normal 10 13 2 6 2 4 3" xfId="9325"/>
    <cellStyle name="Normal 10 13 2 6 2 4 4" xfId="9326"/>
    <cellStyle name="Normal 10 13 2 6 2 4 5" xfId="9327"/>
    <cellStyle name="Normal 10 13 2 6 2 4 6" xfId="9328"/>
    <cellStyle name="Normal 10 13 2 6 2 4 7" xfId="9329"/>
    <cellStyle name="Normal 10 13 2 6 2 4 8" xfId="9330"/>
    <cellStyle name="Normal 10 13 2 6 2 5" xfId="9331"/>
    <cellStyle name="Normal 10 13 2 6 2 5 2" xfId="9332"/>
    <cellStyle name="Normal 10 13 2 6 2 5 2 2" xfId="9333"/>
    <cellStyle name="Normal 10 13 2 6 2 5 2 3" xfId="9334"/>
    <cellStyle name="Normal 10 13 2 6 2 5 2 4" xfId="9335"/>
    <cellStyle name="Normal 10 13 2 6 2 5 2 5" xfId="9336"/>
    <cellStyle name="Normal 10 13 2 6 2 5 2 6" xfId="9337"/>
    <cellStyle name="Normal 10 13 2 6 2 5 2 7" xfId="9338"/>
    <cellStyle name="Normal 10 13 2 6 2 5 3" xfId="9339"/>
    <cellStyle name="Normal 10 13 2 6 2 5 4" xfId="9340"/>
    <cellStyle name="Normal 10 13 2 6 2 5 5" xfId="9341"/>
    <cellStyle name="Normal 10 13 2 6 2 5 6" xfId="9342"/>
    <cellStyle name="Normal 10 13 2 6 2 5 7" xfId="9343"/>
    <cellStyle name="Normal 10 13 2 6 2 5 8" xfId="9344"/>
    <cellStyle name="Normal 10 13 2 6 2 6" xfId="9345"/>
    <cellStyle name="Normal 10 13 2 6 2 6 2" xfId="9346"/>
    <cellStyle name="Normal 10 13 2 6 2 6 2 2" xfId="9347"/>
    <cellStyle name="Normal 10 13 2 6 2 6 2 3" xfId="9348"/>
    <cellStyle name="Normal 10 13 2 6 2 6 2 4" xfId="9349"/>
    <cellStyle name="Normal 10 13 2 6 2 6 2 5" xfId="9350"/>
    <cellStyle name="Normal 10 13 2 6 2 6 2 6" xfId="9351"/>
    <cellStyle name="Normal 10 13 2 6 2 6 2 7" xfId="9352"/>
    <cellStyle name="Normal 10 13 2 6 2 6 3" xfId="9353"/>
    <cellStyle name="Normal 10 13 2 6 2 6 4" xfId="9354"/>
    <cellStyle name="Normal 10 13 2 6 2 6 5" xfId="9355"/>
    <cellStyle name="Normal 10 13 2 6 2 6 6" xfId="9356"/>
    <cellStyle name="Normal 10 13 2 6 2 6 7" xfId="9357"/>
    <cellStyle name="Normal 10 13 2 6 2 6 8" xfId="9358"/>
    <cellStyle name="Normal 10 13 2 6 2 7" xfId="9359"/>
    <cellStyle name="Normal 10 13 2 6 2 7 2" xfId="9360"/>
    <cellStyle name="Normal 10 13 2 6 2 7 2 2" xfId="9361"/>
    <cellStyle name="Normal 10 13 2 6 2 7 2 3" xfId="9362"/>
    <cellStyle name="Normal 10 13 2 6 2 7 2 4" xfId="9363"/>
    <cellStyle name="Normal 10 13 2 6 2 7 2 5" xfId="9364"/>
    <cellStyle name="Normal 10 13 2 6 2 7 2 6" xfId="9365"/>
    <cellStyle name="Normal 10 13 2 6 2 7 2 7" xfId="9366"/>
    <cellStyle name="Normal 10 13 2 6 2 7 3" xfId="9367"/>
    <cellStyle name="Normal 10 13 2 6 2 7 4" xfId="9368"/>
    <cellStyle name="Normal 10 13 2 6 2 7 5" xfId="9369"/>
    <cellStyle name="Normal 10 13 2 6 2 7 6" xfId="9370"/>
    <cellStyle name="Normal 10 13 2 6 2 7 7" xfId="9371"/>
    <cellStyle name="Normal 10 13 2 6 2 7 8" xfId="9372"/>
    <cellStyle name="Normal 10 13 2 6 2 8" xfId="9373"/>
    <cellStyle name="Normal 10 13 2 6 2 8 2" xfId="9374"/>
    <cellStyle name="Normal 10 13 2 6 2 8 2 2" xfId="9375"/>
    <cellStyle name="Normal 10 13 2 6 2 8 2 3" xfId="9376"/>
    <cellStyle name="Normal 10 13 2 6 2 8 2 4" xfId="9377"/>
    <cellStyle name="Normal 10 13 2 6 2 8 2 5" xfId="9378"/>
    <cellStyle name="Normal 10 13 2 6 2 8 2 6" xfId="9379"/>
    <cellStyle name="Normal 10 13 2 6 2 8 2 7" xfId="9380"/>
    <cellStyle name="Normal 10 13 2 6 2 8 3" xfId="9381"/>
    <cellStyle name="Normal 10 13 2 6 2 8 4" xfId="9382"/>
    <cellStyle name="Normal 10 13 2 6 2 8 5" xfId="9383"/>
    <cellStyle name="Normal 10 13 2 6 2 8 6" xfId="9384"/>
    <cellStyle name="Normal 10 13 2 6 2 8 7" xfId="9385"/>
    <cellStyle name="Normal 10 13 2 6 2 8 8" xfId="9386"/>
    <cellStyle name="Normal 10 13 2 6 2 9" xfId="9387"/>
    <cellStyle name="Normal 10 13 2 6 2 9 2" xfId="9388"/>
    <cellStyle name="Normal 10 13 2 6 2 9 2 2" xfId="9389"/>
    <cellStyle name="Normal 10 13 2 6 2 9 2 3" xfId="9390"/>
    <cellStyle name="Normal 10 13 2 6 2 9 2 4" xfId="9391"/>
    <cellStyle name="Normal 10 13 2 6 2 9 2 5" xfId="9392"/>
    <cellStyle name="Normal 10 13 2 6 2 9 2 6" xfId="9393"/>
    <cellStyle name="Normal 10 13 2 6 2 9 2 7" xfId="9394"/>
    <cellStyle name="Normal 10 13 2 6 2 9 3" xfId="9395"/>
    <cellStyle name="Normal 10 13 2 6 2 9 4" xfId="9396"/>
    <cellStyle name="Normal 10 13 2 6 2 9 5" xfId="9397"/>
    <cellStyle name="Normal 10 13 2 6 2 9 6" xfId="9398"/>
    <cellStyle name="Normal 10 13 2 6 2 9 7" xfId="9399"/>
    <cellStyle name="Normal 10 13 2 6 2 9 8" xfId="9400"/>
    <cellStyle name="Normal 10 13 2 6 20" xfId="9401"/>
    <cellStyle name="Normal 10 13 2 6 20 2" xfId="9402"/>
    <cellStyle name="Normal 10 13 2 6 20 2 2" xfId="9403"/>
    <cellStyle name="Normal 10 13 2 6 20 2 3" xfId="9404"/>
    <cellStyle name="Normal 10 13 2 6 20 2 4" xfId="9405"/>
    <cellStyle name="Normal 10 13 2 6 20 2 5" xfId="9406"/>
    <cellStyle name="Normal 10 13 2 6 20 2 6" xfId="9407"/>
    <cellStyle name="Normal 10 13 2 6 20 2 7" xfId="9408"/>
    <cellStyle name="Normal 10 13 2 6 20 3" xfId="9409"/>
    <cellStyle name="Normal 10 13 2 6 20 4" xfId="9410"/>
    <cellStyle name="Normal 10 13 2 6 20 5" xfId="9411"/>
    <cellStyle name="Normal 10 13 2 6 20 6" xfId="9412"/>
    <cellStyle name="Normal 10 13 2 6 20 7" xfId="9413"/>
    <cellStyle name="Normal 10 13 2 6 20 8" xfId="9414"/>
    <cellStyle name="Normal 10 13 2 6 21" xfId="9415"/>
    <cellStyle name="Normal 10 13 2 6 21 2" xfId="9416"/>
    <cellStyle name="Normal 10 13 2 6 21 2 2" xfId="9417"/>
    <cellStyle name="Normal 10 13 2 6 21 2 3" xfId="9418"/>
    <cellStyle name="Normal 10 13 2 6 21 2 4" xfId="9419"/>
    <cellStyle name="Normal 10 13 2 6 21 2 5" xfId="9420"/>
    <cellStyle name="Normal 10 13 2 6 21 2 6" xfId="9421"/>
    <cellStyle name="Normal 10 13 2 6 21 2 7" xfId="9422"/>
    <cellStyle name="Normal 10 13 2 6 21 3" xfId="9423"/>
    <cellStyle name="Normal 10 13 2 6 21 4" xfId="9424"/>
    <cellStyle name="Normal 10 13 2 6 21 5" xfId="9425"/>
    <cellStyle name="Normal 10 13 2 6 21 6" xfId="9426"/>
    <cellStyle name="Normal 10 13 2 6 21 7" xfId="9427"/>
    <cellStyle name="Normal 10 13 2 6 21 8" xfId="9428"/>
    <cellStyle name="Normal 10 13 2 6 22" xfId="9429"/>
    <cellStyle name="Normal 10 13 2 6 22 2" xfId="9430"/>
    <cellStyle name="Normal 10 13 2 6 22 2 2" xfId="9431"/>
    <cellStyle name="Normal 10 13 2 6 22 2 3" xfId="9432"/>
    <cellStyle name="Normal 10 13 2 6 22 2 4" xfId="9433"/>
    <cellStyle name="Normal 10 13 2 6 22 2 5" xfId="9434"/>
    <cellStyle name="Normal 10 13 2 6 22 2 6" xfId="9435"/>
    <cellStyle name="Normal 10 13 2 6 22 2 7" xfId="9436"/>
    <cellStyle name="Normal 10 13 2 6 22 3" xfId="9437"/>
    <cellStyle name="Normal 10 13 2 6 22 4" xfId="9438"/>
    <cellStyle name="Normal 10 13 2 6 22 5" xfId="9439"/>
    <cellStyle name="Normal 10 13 2 6 22 6" xfId="9440"/>
    <cellStyle name="Normal 10 13 2 6 22 7" xfId="9441"/>
    <cellStyle name="Normal 10 13 2 6 22 8" xfId="9442"/>
    <cellStyle name="Normal 10 13 2 6 23" xfId="9443"/>
    <cellStyle name="Normal 10 13 2 6 23 2" xfId="9444"/>
    <cellStyle name="Normal 10 13 2 6 23 2 2" xfId="9445"/>
    <cellStyle name="Normal 10 13 2 6 23 2 3" xfId="9446"/>
    <cellStyle name="Normal 10 13 2 6 23 2 4" xfId="9447"/>
    <cellStyle name="Normal 10 13 2 6 23 2 5" xfId="9448"/>
    <cellStyle name="Normal 10 13 2 6 23 2 6" xfId="9449"/>
    <cellStyle name="Normal 10 13 2 6 23 2 7" xfId="9450"/>
    <cellStyle name="Normal 10 13 2 6 23 3" xfId="9451"/>
    <cellStyle name="Normal 10 13 2 6 23 4" xfId="9452"/>
    <cellStyle name="Normal 10 13 2 6 23 5" xfId="9453"/>
    <cellStyle name="Normal 10 13 2 6 23 6" xfId="9454"/>
    <cellStyle name="Normal 10 13 2 6 23 7" xfId="9455"/>
    <cellStyle name="Normal 10 13 2 6 23 8" xfId="9456"/>
    <cellStyle name="Normal 10 13 2 6 24" xfId="9457"/>
    <cellStyle name="Normal 10 13 2 6 24 2" xfId="9458"/>
    <cellStyle name="Normal 10 13 2 6 24 2 2" xfId="9459"/>
    <cellStyle name="Normal 10 13 2 6 24 2 3" xfId="9460"/>
    <cellStyle name="Normal 10 13 2 6 24 2 4" xfId="9461"/>
    <cellStyle name="Normal 10 13 2 6 24 2 5" xfId="9462"/>
    <cellStyle name="Normal 10 13 2 6 24 2 6" xfId="9463"/>
    <cellStyle name="Normal 10 13 2 6 24 2 7" xfId="9464"/>
    <cellStyle name="Normal 10 13 2 6 24 3" xfId="9465"/>
    <cellStyle name="Normal 10 13 2 6 24 4" xfId="9466"/>
    <cellStyle name="Normal 10 13 2 6 24 5" xfId="9467"/>
    <cellStyle name="Normal 10 13 2 6 24 6" xfId="9468"/>
    <cellStyle name="Normal 10 13 2 6 24 7" xfId="9469"/>
    <cellStyle name="Normal 10 13 2 6 24 8" xfId="9470"/>
    <cellStyle name="Normal 10 13 2 6 25" xfId="9471"/>
    <cellStyle name="Normal 10 13 2 6 25 2" xfId="9472"/>
    <cellStyle name="Normal 10 13 2 6 25 2 2" xfId="9473"/>
    <cellStyle name="Normal 10 13 2 6 25 2 3" xfId="9474"/>
    <cellStyle name="Normal 10 13 2 6 25 2 4" xfId="9475"/>
    <cellStyle name="Normal 10 13 2 6 25 2 5" xfId="9476"/>
    <cellStyle name="Normal 10 13 2 6 25 2 6" xfId="9477"/>
    <cellStyle name="Normal 10 13 2 6 25 2 7" xfId="9478"/>
    <cellStyle name="Normal 10 13 2 6 25 3" xfId="9479"/>
    <cellStyle name="Normal 10 13 2 6 25 4" xfId="9480"/>
    <cellStyle name="Normal 10 13 2 6 25 5" xfId="9481"/>
    <cellStyle name="Normal 10 13 2 6 25 6" xfId="9482"/>
    <cellStyle name="Normal 10 13 2 6 25 7" xfId="9483"/>
    <cellStyle name="Normal 10 13 2 6 25 8" xfId="9484"/>
    <cellStyle name="Normal 10 13 2 6 26" xfId="9485"/>
    <cellStyle name="Normal 10 13 2 6 26 2" xfId="9486"/>
    <cellStyle name="Normal 10 13 2 6 26 2 2" xfId="9487"/>
    <cellStyle name="Normal 10 13 2 6 26 2 3" xfId="9488"/>
    <cellStyle name="Normal 10 13 2 6 26 2 4" xfId="9489"/>
    <cellStyle name="Normal 10 13 2 6 26 2 5" xfId="9490"/>
    <cellStyle name="Normal 10 13 2 6 26 2 6" xfId="9491"/>
    <cellStyle name="Normal 10 13 2 6 26 2 7" xfId="9492"/>
    <cellStyle name="Normal 10 13 2 6 26 3" xfId="9493"/>
    <cellStyle name="Normal 10 13 2 6 26 4" xfId="9494"/>
    <cellStyle name="Normal 10 13 2 6 26 5" xfId="9495"/>
    <cellStyle name="Normal 10 13 2 6 26 6" xfId="9496"/>
    <cellStyle name="Normal 10 13 2 6 26 7" xfId="9497"/>
    <cellStyle name="Normal 10 13 2 6 26 8" xfId="9498"/>
    <cellStyle name="Normal 10 13 2 6 27" xfId="9499"/>
    <cellStyle name="Normal 10 13 2 6 27 2" xfId="9500"/>
    <cellStyle name="Normal 10 13 2 6 27 2 2" xfId="9501"/>
    <cellStyle name="Normal 10 13 2 6 27 2 3" xfId="9502"/>
    <cellStyle name="Normal 10 13 2 6 27 2 4" xfId="9503"/>
    <cellStyle name="Normal 10 13 2 6 27 2 5" xfId="9504"/>
    <cellStyle name="Normal 10 13 2 6 27 2 6" xfId="9505"/>
    <cellStyle name="Normal 10 13 2 6 27 2 7" xfId="9506"/>
    <cellStyle name="Normal 10 13 2 6 27 3" xfId="9507"/>
    <cellStyle name="Normal 10 13 2 6 27 4" xfId="9508"/>
    <cellStyle name="Normal 10 13 2 6 27 5" xfId="9509"/>
    <cellStyle name="Normal 10 13 2 6 27 6" xfId="9510"/>
    <cellStyle name="Normal 10 13 2 6 27 7" xfId="9511"/>
    <cellStyle name="Normal 10 13 2 6 27 8" xfId="9512"/>
    <cellStyle name="Normal 10 13 2 6 28" xfId="9513"/>
    <cellStyle name="Normal 10 13 2 6 28 2" xfId="9514"/>
    <cellStyle name="Normal 10 13 2 6 28 2 2" xfId="9515"/>
    <cellStyle name="Normal 10 13 2 6 28 2 3" xfId="9516"/>
    <cellStyle name="Normal 10 13 2 6 28 2 4" xfId="9517"/>
    <cellStyle name="Normal 10 13 2 6 28 2 5" xfId="9518"/>
    <cellStyle name="Normal 10 13 2 6 28 2 6" xfId="9519"/>
    <cellStyle name="Normal 10 13 2 6 28 2 7" xfId="9520"/>
    <cellStyle name="Normal 10 13 2 6 28 3" xfId="9521"/>
    <cellStyle name="Normal 10 13 2 6 28 4" xfId="9522"/>
    <cellStyle name="Normal 10 13 2 6 28 5" xfId="9523"/>
    <cellStyle name="Normal 10 13 2 6 28 6" xfId="9524"/>
    <cellStyle name="Normal 10 13 2 6 28 7" xfId="9525"/>
    <cellStyle name="Normal 10 13 2 6 28 8" xfId="9526"/>
    <cellStyle name="Normal 10 13 2 6 29" xfId="9527"/>
    <cellStyle name="Normal 10 13 2 6 29 2" xfId="9528"/>
    <cellStyle name="Normal 10 13 2 6 29 2 2" xfId="9529"/>
    <cellStyle name="Normal 10 13 2 6 29 2 3" xfId="9530"/>
    <cellStyle name="Normal 10 13 2 6 29 2 4" xfId="9531"/>
    <cellStyle name="Normal 10 13 2 6 29 2 5" xfId="9532"/>
    <cellStyle name="Normal 10 13 2 6 29 2 6" xfId="9533"/>
    <cellStyle name="Normal 10 13 2 6 29 2 7" xfId="9534"/>
    <cellStyle name="Normal 10 13 2 6 29 3" xfId="9535"/>
    <cellStyle name="Normal 10 13 2 6 29 4" xfId="9536"/>
    <cellStyle name="Normal 10 13 2 6 29 5" xfId="9537"/>
    <cellStyle name="Normal 10 13 2 6 29 6" xfId="9538"/>
    <cellStyle name="Normal 10 13 2 6 29 7" xfId="9539"/>
    <cellStyle name="Normal 10 13 2 6 29 8" xfId="9540"/>
    <cellStyle name="Normal 10 13 2 6 3" xfId="9541"/>
    <cellStyle name="Normal 10 13 2 6 3 10" xfId="9542"/>
    <cellStyle name="Normal 10 13 2 6 3 10 2" xfId="9543"/>
    <cellStyle name="Normal 10 13 2 6 3 10 2 2" xfId="9544"/>
    <cellStyle name="Normal 10 13 2 6 3 10 2 3" xfId="9545"/>
    <cellStyle name="Normal 10 13 2 6 3 10 2 4" xfId="9546"/>
    <cellStyle name="Normal 10 13 2 6 3 10 2 5" xfId="9547"/>
    <cellStyle name="Normal 10 13 2 6 3 10 2 6" xfId="9548"/>
    <cellStyle name="Normal 10 13 2 6 3 10 2 7" xfId="9549"/>
    <cellStyle name="Normal 10 13 2 6 3 10 3" xfId="9550"/>
    <cellStyle name="Normal 10 13 2 6 3 10 4" xfId="9551"/>
    <cellStyle name="Normal 10 13 2 6 3 10 5" xfId="9552"/>
    <cellStyle name="Normal 10 13 2 6 3 10 6" xfId="9553"/>
    <cellStyle name="Normal 10 13 2 6 3 10 7" xfId="9554"/>
    <cellStyle name="Normal 10 13 2 6 3 10 8" xfId="9555"/>
    <cellStyle name="Normal 10 13 2 6 3 11" xfId="9556"/>
    <cellStyle name="Normal 10 13 2 6 3 11 2" xfId="9557"/>
    <cellStyle name="Normal 10 13 2 6 3 11 3" xfId="9558"/>
    <cellStyle name="Normal 10 13 2 6 3 11 4" xfId="9559"/>
    <cellStyle name="Normal 10 13 2 6 3 11 5" xfId="9560"/>
    <cellStyle name="Normal 10 13 2 6 3 11 6" xfId="9561"/>
    <cellStyle name="Normal 10 13 2 6 3 11 7" xfId="9562"/>
    <cellStyle name="Normal 10 13 2 6 3 12" xfId="9563"/>
    <cellStyle name="Normal 10 13 2 6 3 13" xfId="9564"/>
    <cellStyle name="Normal 10 13 2 6 3 14" xfId="9565"/>
    <cellStyle name="Normal 10 13 2 6 3 15" xfId="9566"/>
    <cellStyle name="Normal 10 13 2 6 3 16" xfId="9567"/>
    <cellStyle name="Normal 10 13 2 6 3 17" xfId="9568"/>
    <cellStyle name="Normal 10 13 2 6 3 2" xfId="9569"/>
    <cellStyle name="Normal 10 13 2 6 3 2 2" xfId="9570"/>
    <cellStyle name="Normal 10 13 2 6 3 2 2 2" xfId="9571"/>
    <cellStyle name="Normal 10 13 2 6 3 2 2 3" xfId="9572"/>
    <cellStyle name="Normal 10 13 2 6 3 2 2 4" xfId="9573"/>
    <cellStyle name="Normal 10 13 2 6 3 2 2 5" xfId="9574"/>
    <cellStyle name="Normal 10 13 2 6 3 2 2 6" xfId="9575"/>
    <cellStyle name="Normal 10 13 2 6 3 2 2 7" xfId="9576"/>
    <cellStyle name="Normal 10 13 2 6 3 2 3" xfId="9577"/>
    <cellStyle name="Normal 10 13 2 6 3 2 4" xfId="9578"/>
    <cellStyle name="Normal 10 13 2 6 3 2 5" xfId="9579"/>
    <cellStyle name="Normal 10 13 2 6 3 2 6" xfId="9580"/>
    <cellStyle name="Normal 10 13 2 6 3 2 7" xfId="9581"/>
    <cellStyle name="Normal 10 13 2 6 3 2 8" xfId="9582"/>
    <cellStyle name="Normal 10 13 2 6 3 3" xfId="9583"/>
    <cellStyle name="Normal 10 13 2 6 3 3 2" xfId="9584"/>
    <cellStyle name="Normal 10 13 2 6 3 3 2 2" xfId="9585"/>
    <cellStyle name="Normal 10 13 2 6 3 3 2 3" xfId="9586"/>
    <cellStyle name="Normal 10 13 2 6 3 3 2 4" xfId="9587"/>
    <cellStyle name="Normal 10 13 2 6 3 3 2 5" xfId="9588"/>
    <cellStyle name="Normal 10 13 2 6 3 3 2 6" xfId="9589"/>
    <cellStyle name="Normal 10 13 2 6 3 3 2 7" xfId="9590"/>
    <cellStyle name="Normal 10 13 2 6 3 3 3" xfId="9591"/>
    <cellStyle name="Normal 10 13 2 6 3 3 4" xfId="9592"/>
    <cellStyle name="Normal 10 13 2 6 3 3 5" xfId="9593"/>
    <cellStyle name="Normal 10 13 2 6 3 3 6" xfId="9594"/>
    <cellStyle name="Normal 10 13 2 6 3 3 7" xfId="9595"/>
    <cellStyle name="Normal 10 13 2 6 3 3 8" xfId="9596"/>
    <cellStyle name="Normal 10 13 2 6 3 4" xfId="9597"/>
    <cellStyle name="Normal 10 13 2 6 3 4 2" xfId="9598"/>
    <cellStyle name="Normal 10 13 2 6 3 4 2 2" xfId="9599"/>
    <cellStyle name="Normal 10 13 2 6 3 4 2 3" xfId="9600"/>
    <cellStyle name="Normal 10 13 2 6 3 4 2 4" xfId="9601"/>
    <cellStyle name="Normal 10 13 2 6 3 4 2 5" xfId="9602"/>
    <cellStyle name="Normal 10 13 2 6 3 4 2 6" xfId="9603"/>
    <cellStyle name="Normal 10 13 2 6 3 4 2 7" xfId="9604"/>
    <cellStyle name="Normal 10 13 2 6 3 4 3" xfId="9605"/>
    <cellStyle name="Normal 10 13 2 6 3 4 4" xfId="9606"/>
    <cellStyle name="Normal 10 13 2 6 3 4 5" xfId="9607"/>
    <cellStyle name="Normal 10 13 2 6 3 4 6" xfId="9608"/>
    <cellStyle name="Normal 10 13 2 6 3 4 7" xfId="9609"/>
    <cellStyle name="Normal 10 13 2 6 3 4 8" xfId="9610"/>
    <cellStyle name="Normal 10 13 2 6 3 5" xfId="9611"/>
    <cellStyle name="Normal 10 13 2 6 3 5 2" xfId="9612"/>
    <cellStyle name="Normal 10 13 2 6 3 5 2 2" xfId="9613"/>
    <cellStyle name="Normal 10 13 2 6 3 5 2 3" xfId="9614"/>
    <cellStyle name="Normal 10 13 2 6 3 5 2 4" xfId="9615"/>
    <cellStyle name="Normal 10 13 2 6 3 5 2 5" xfId="9616"/>
    <cellStyle name="Normal 10 13 2 6 3 5 2 6" xfId="9617"/>
    <cellStyle name="Normal 10 13 2 6 3 5 2 7" xfId="9618"/>
    <cellStyle name="Normal 10 13 2 6 3 5 3" xfId="9619"/>
    <cellStyle name="Normal 10 13 2 6 3 5 4" xfId="9620"/>
    <cellStyle name="Normal 10 13 2 6 3 5 5" xfId="9621"/>
    <cellStyle name="Normal 10 13 2 6 3 5 6" xfId="9622"/>
    <cellStyle name="Normal 10 13 2 6 3 5 7" xfId="9623"/>
    <cellStyle name="Normal 10 13 2 6 3 5 8" xfId="9624"/>
    <cellStyle name="Normal 10 13 2 6 3 6" xfId="9625"/>
    <cellStyle name="Normal 10 13 2 6 3 6 2" xfId="9626"/>
    <cellStyle name="Normal 10 13 2 6 3 6 2 2" xfId="9627"/>
    <cellStyle name="Normal 10 13 2 6 3 6 2 3" xfId="9628"/>
    <cellStyle name="Normal 10 13 2 6 3 6 2 4" xfId="9629"/>
    <cellStyle name="Normal 10 13 2 6 3 6 2 5" xfId="9630"/>
    <cellStyle name="Normal 10 13 2 6 3 6 2 6" xfId="9631"/>
    <cellStyle name="Normal 10 13 2 6 3 6 2 7" xfId="9632"/>
    <cellStyle name="Normal 10 13 2 6 3 6 3" xfId="9633"/>
    <cellStyle name="Normal 10 13 2 6 3 6 4" xfId="9634"/>
    <cellStyle name="Normal 10 13 2 6 3 6 5" xfId="9635"/>
    <cellStyle name="Normal 10 13 2 6 3 6 6" xfId="9636"/>
    <cellStyle name="Normal 10 13 2 6 3 6 7" xfId="9637"/>
    <cellStyle name="Normal 10 13 2 6 3 6 8" xfId="9638"/>
    <cellStyle name="Normal 10 13 2 6 3 7" xfId="9639"/>
    <cellStyle name="Normal 10 13 2 6 3 7 2" xfId="9640"/>
    <cellStyle name="Normal 10 13 2 6 3 7 2 2" xfId="9641"/>
    <cellStyle name="Normal 10 13 2 6 3 7 2 3" xfId="9642"/>
    <cellStyle name="Normal 10 13 2 6 3 7 2 4" xfId="9643"/>
    <cellStyle name="Normal 10 13 2 6 3 7 2 5" xfId="9644"/>
    <cellStyle name="Normal 10 13 2 6 3 7 2 6" xfId="9645"/>
    <cellStyle name="Normal 10 13 2 6 3 7 2 7" xfId="9646"/>
    <cellStyle name="Normal 10 13 2 6 3 7 3" xfId="9647"/>
    <cellStyle name="Normal 10 13 2 6 3 7 4" xfId="9648"/>
    <cellStyle name="Normal 10 13 2 6 3 7 5" xfId="9649"/>
    <cellStyle name="Normal 10 13 2 6 3 7 6" xfId="9650"/>
    <cellStyle name="Normal 10 13 2 6 3 7 7" xfId="9651"/>
    <cellStyle name="Normal 10 13 2 6 3 7 8" xfId="9652"/>
    <cellStyle name="Normal 10 13 2 6 3 8" xfId="9653"/>
    <cellStyle name="Normal 10 13 2 6 3 8 2" xfId="9654"/>
    <cellStyle name="Normal 10 13 2 6 3 8 2 2" xfId="9655"/>
    <cellStyle name="Normal 10 13 2 6 3 8 2 3" xfId="9656"/>
    <cellStyle name="Normal 10 13 2 6 3 8 2 4" xfId="9657"/>
    <cellStyle name="Normal 10 13 2 6 3 8 2 5" xfId="9658"/>
    <cellStyle name="Normal 10 13 2 6 3 8 2 6" xfId="9659"/>
    <cellStyle name="Normal 10 13 2 6 3 8 2 7" xfId="9660"/>
    <cellStyle name="Normal 10 13 2 6 3 8 3" xfId="9661"/>
    <cellStyle name="Normal 10 13 2 6 3 8 4" xfId="9662"/>
    <cellStyle name="Normal 10 13 2 6 3 8 5" xfId="9663"/>
    <cellStyle name="Normal 10 13 2 6 3 8 6" xfId="9664"/>
    <cellStyle name="Normal 10 13 2 6 3 8 7" xfId="9665"/>
    <cellStyle name="Normal 10 13 2 6 3 8 8" xfId="9666"/>
    <cellStyle name="Normal 10 13 2 6 3 9" xfId="9667"/>
    <cellStyle name="Normal 10 13 2 6 3 9 2" xfId="9668"/>
    <cellStyle name="Normal 10 13 2 6 3 9 2 2" xfId="9669"/>
    <cellStyle name="Normal 10 13 2 6 3 9 2 3" xfId="9670"/>
    <cellStyle name="Normal 10 13 2 6 3 9 2 4" xfId="9671"/>
    <cellStyle name="Normal 10 13 2 6 3 9 2 5" xfId="9672"/>
    <cellStyle name="Normal 10 13 2 6 3 9 2 6" xfId="9673"/>
    <cellStyle name="Normal 10 13 2 6 3 9 2 7" xfId="9674"/>
    <cellStyle name="Normal 10 13 2 6 3 9 3" xfId="9675"/>
    <cellStyle name="Normal 10 13 2 6 3 9 4" xfId="9676"/>
    <cellStyle name="Normal 10 13 2 6 3 9 5" xfId="9677"/>
    <cellStyle name="Normal 10 13 2 6 3 9 6" xfId="9678"/>
    <cellStyle name="Normal 10 13 2 6 3 9 7" xfId="9679"/>
    <cellStyle name="Normal 10 13 2 6 3 9 8" xfId="9680"/>
    <cellStyle name="Normal 10 13 2 6 30" xfId="9681"/>
    <cellStyle name="Normal 10 13 2 6 30 2" xfId="9682"/>
    <cellStyle name="Normal 10 13 2 6 30 2 2" xfId="9683"/>
    <cellStyle name="Normal 10 13 2 6 30 2 3" xfId="9684"/>
    <cellStyle name="Normal 10 13 2 6 30 2 4" xfId="9685"/>
    <cellStyle name="Normal 10 13 2 6 30 2 5" xfId="9686"/>
    <cellStyle name="Normal 10 13 2 6 30 2 6" xfId="9687"/>
    <cellStyle name="Normal 10 13 2 6 30 2 7" xfId="9688"/>
    <cellStyle name="Normal 10 13 2 6 30 3" xfId="9689"/>
    <cellStyle name="Normal 10 13 2 6 30 4" xfId="9690"/>
    <cellStyle name="Normal 10 13 2 6 30 5" xfId="9691"/>
    <cellStyle name="Normal 10 13 2 6 30 6" xfId="9692"/>
    <cellStyle name="Normal 10 13 2 6 30 7" xfId="9693"/>
    <cellStyle name="Normal 10 13 2 6 30 8" xfId="9694"/>
    <cellStyle name="Normal 10 13 2 6 31" xfId="9695"/>
    <cellStyle name="Normal 10 13 2 6 31 2" xfId="9696"/>
    <cellStyle name="Normal 10 13 2 6 31 2 2" xfId="9697"/>
    <cellStyle name="Normal 10 13 2 6 31 2 3" xfId="9698"/>
    <cellStyle name="Normal 10 13 2 6 31 2 4" xfId="9699"/>
    <cellStyle name="Normal 10 13 2 6 31 2 5" xfId="9700"/>
    <cellStyle name="Normal 10 13 2 6 31 2 6" xfId="9701"/>
    <cellStyle name="Normal 10 13 2 6 31 2 7" xfId="9702"/>
    <cellStyle name="Normal 10 13 2 6 31 3" xfId="9703"/>
    <cellStyle name="Normal 10 13 2 6 31 4" xfId="9704"/>
    <cellStyle name="Normal 10 13 2 6 31 5" xfId="9705"/>
    <cellStyle name="Normal 10 13 2 6 31 6" xfId="9706"/>
    <cellStyle name="Normal 10 13 2 6 31 7" xfId="9707"/>
    <cellStyle name="Normal 10 13 2 6 31 8" xfId="9708"/>
    <cellStyle name="Normal 10 13 2 6 32" xfId="9709"/>
    <cellStyle name="Normal 10 13 2 6 32 2" xfId="9710"/>
    <cellStyle name="Normal 10 13 2 6 32 2 2" xfId="9711"/>
    <cellStyle name="Normal 10 13 2 6 32 2 3" xfId="9712"/>
    <cellStyle name="Normal 10 13 2 6 32 2 4" xfId="9713"/>
    <cellStyle name="Normal 10 13 2 6 32 2 5" xfId="9714"/>
    <cellStyle name="Normal 10 13 2 6 32 2 6" xfId="9715"/>
    <cellStyle name="Normal 10 13 2 6 32 2 7" xfId="9716"/>
    <cellStyle name="Normal 10 13 2 6 32 3" xfId="9717"/>
    <cellStyle name="Normal 10 13 2 6 32 4" xfId="9718"/>
    <cellStyle name="Normal 10 13 2 6 32 5" xfId="9719"/>
    <cellStyle name="Normal 10 13 2 6 32 6" xfId="9720"/>
    <cellStyle name="Normal 10 13 2 6 32 7" xfId="9721"/>
    <cellStyle name="Normal 10 13 2 6 32 8" xfId="9722"/>
    <cellStyle name="Normal 10 13 2 6 33" xfId="9723"/>
    <cellStyle name="Normal 10 13 2 6 33 2" xfId="9724"/>
    <cellStyle name="Normal 10 13 2 6 33 2 2" xfId="9725"/>
    <cellStyle name="Normal 10 13 2 6 33 2 3" xfId="9726"/>
    <cellStyle name="Normal 10 13 2 6 33 2 4" xfId="9727"/>
    <cellStyle name="Normal 10 13 2 6 33 2 5" xfId="9728"/>
    <cellStyle name="Normal 10 13 2 6 33 2 6" xfId="9729"/>
    <cellStyle name="Normal 10 13 2 6 33 2 7" xfId="9730"/>
    <cellStyle name="Normal 10 13 2 6 33 3" xfId="9731"/>
    <cellStyle name="Normal 10 13 2 6 33 4" xfId="9732"/>
    <cellStyle name="Normal 10 13 2 6 33 5" xfId="9733"/>
    <cellStyle name="Normal 10 13 2 6 33 6" xfId="9734"/>
    <cellStyle name="Normal 10 13 2 6 33 7" xfId="9735"/>
    <cellStyle name="Normal 10 13 2 6 33 8" xfId="9736"/>
    <cellStyle name="Normal 10 13 2 6 34" xfId="9737"/>
    <cellStyle name="Normal 10 13 2 6 34 2" xfId="9738"/>
    <cellStyle name="Normal 10 13 2 6 34 2 2" xfId="9739"/>
    <cellStyle name="Normal 10 13 2 6 34 2 3" xfId="9740"/>
    <cellStyle name="Normal 10 13 2 6 34 2 4" xfId="9741"/>
    <cellStyle name="Normal 10 13 2 6 34 2 5" xfId="9742"/>
    <cellStyle name="Normal 10 13 2 6 34 2 6" xfId="9743"/>
    <cellStyle name="Normal 10 13 2 6 34 2 7" xfId="9744"/>
    <cellStyle name="Normal 10 13 2 6 34 3" xfId="9745"/>
    <cellStyle name="Normal 10 13 2 6 34 4" xfId="9746"/>
    <cellStyle name="Normal 10 13 2 6 34 5" xfId="9747"/>
    <cellStyle name="Normal 10 13 2 6 34 6" xfId="9748"/>
    <cellStyle name="Normal 10 13 2 6 34 7" xfId="9749"/>
    <cellStyle name="Normal 10 13 2 6 34 8" xfId="9750"/>
    <cellStyle name="Normal 10 13 2 6 35" xfId="9751"/>
    <cellStyle name="Normal 10 13 2 6 35 2" xfId="9752"/>
    <cellStyle name="Normal 10 13 2 6 35 2 2" xfId="9753"/>
    <cellStyle name="Normal 10 13 2 6 35 2 3" xfId="9754"/>
    <cellStyle name="Normal 10 13 2 6 35 2 4" xfId="9755"/>
    <cellStyle name="Normal 10 13 2 6 35 2 5" xfId="9756"/>
    <cellStyle name="Normal 10 13 2 6 35 2 6" xfId="9757"/>
    <cellStyle name="Normal 10 13 2 6 35 2 7" xfId="9758"/>
    <cellStyle name="Normal 10 13 2 6 35 3" xfId="9759"/>
    <cellStyle name="Normal 10 13 2 6 35 4" xfId="9760"/>
    <cellStyle name="Normal 10 13 2 6 35 5" xfId="9761"/>
    <cellStyle name="Normal 10 13 2 6 35 6" xfId="9762"/>
    <cellStyle name="Normal 10 13 2 6 35 7" xfId="9763"/>
    <cellStyle name="Normal 10 13 2 6 35 8" xfId="9764"/>
    <cellStyle name="Normal 10 13 2 6 36" xfId="9765"/>
    <cellStyle name="Normal 10 13 2 6 36 2" xfId="9766"/>
    <cellStyle name="Normal 10 13 2 6 36 2 2" xfId="9767"/>
    <cellStyle name="Normal 10 13 2 6 36 2 3" xfId="9768"/>
    <cellStyle name="Normal 10 13 2 6 36 2 4" xfId="9769"/>
    <cellStyle name="Normal 10 13 2 6 36 2 5" xfId="9770"/>
    <cellStyle name="Normal 10 13 2 6 36 2 6" xfId="9771"/>
    <cellStyle name="Normal 10 13 2 6 36 2 7" xfId="9772"/>
    <cellStyle name="Normal 10 13 2 6 36 3" xfId="9773"/>
    <cellStyle name="Normal 10 13 2 6 36 4" xfId="9774"/>
    <cellStyle name="Normal 10 13 2 6 36 5" xfId="9775"/>
    <cellStyle name="Normal 10 13 2 6 36 6" xfId="9776"/>
    <cellStyle name="Normal 10 13 2 6 36 7" xfId="9777"/>
    <cellStyle name="Normal 10 13 2 6 36 8" xfId="9778"/>
    <cellStyle name="Normal 10 13 2 6 37" xfId="9779"/>
    <cellStyle name="Normal 10 13 2 6 37 2" xfId="9780"/>
    <cellStyle name="Normal 10 13 2 6 37 2 2" xfId="9781"/>
    <cellStyle name="Normal 10 13 2 6 37 2 3" xfId="9782"/>
    <cellStyle name="Normal 10 13 2 6 37 2 4" xfId="9783"/>
    <cellStyle name="Normal 10 13 2 6 37 2 5" xfId="9784"/>
    <cellStyle name="Normal 10 13 2 6 37 2 6" xfId="9785"/>
    <cellStyle name="Normal 10 13 2 6 37 2 7" xfId="9786"/>
    <cellStyle name="Normal 10 13 2 6 37 3" xfId="9787"/>
    <cellStyle name="Normal 10 13 2 6 37 4" xfId="9788"/>
    <cellStyle name="Normal 10 13 2 6 37 5" xfId="9789"/>
    <cellStyle name="Normal 10 13 2 6 37 6" xfId="9790"/>
    <cellStyle name="Normal 10 13 2 6 37 7" xfId="9791"/>
    <cellStyle name="Normal 10 13 2 6 37 8" xfId="9792"/>
    <cellStyle name="Normal 10 13 2 6 38" xfId="9793"/>
    <cellStyle name="Normal 10 13 2 6 38 2" xfId="9794"/>
    <cellStyle name="Normal 10 13 2 6 38 2 2" xfId="9795"/>
    <cellStyle name="Normal 10 13 2 6 38 2 3" xfId="9796"/>
    <cellStyle name="Normal 10 13 2 6 38 2 4" xfId="9797"/>
    <cellStyle name="Normal 10 13 2 6 38 2 5" xfId="9798"/>
    <cellStyle name="Normal 10 13 2 6 38 2 6" xfId="9799"/>
    <cellStyle name="Normal 10 13 2 6 38 2 7" xfId="9800"/>
    <cellStyle name="Normal 10 13 2 6 38 3" xfId="9801"/>
    <cellStyle name="Normal 10 13 2 6 38 4" xfId="9802"/>
    <cellStyle name="Normal 10 13 2 6 38 5" xfId="9803"/>
    <cellStyle name="Normal 10 13 2 6 38 6" xfId="9804"/>
    <cellStyle name="Normal 10 13 2 6 38 7" xfId="9805"/>
    <cellStyle name="Normal 10 13 2 6 38 8" xfId="9806"/>
    <cellStyle name="Normal 10 13 2 6 39" xfId="9807"/>
    <cellStyle name="Normal 10 13 2 6 39 2" xfId="9808"/>
    <cellStyle name="Normal 10 13 2 6 39 2 2" xfId="9809"/>
    <cellStyle name="Normal 10 13 2 6 39 2 3" xfId="9810"/>
    <cellStyle name="Normal 10 13 2 6 39 2 4" xfId="9811"/>
    <cellStyle name="Normal 10 13 2 6 39 2 5" xfId="9812"/>
    <cellStyle name="Normal 10 13 2 6 39 2 6" xfId="9813"/>
    <cellStyle name="Normal 10 13 2 6 39 2 7" xfId="9814"/>
    <cellStyle name="Normal 10 13 2 6 39 3" xfId="9815"/>
    <cellStyle name="Normal 10 13 2 6 39 4" xfId="9816"/>
    <cellStyle name="Normal 10 13 2 6 39 5" xfId="9817"/>
    <cellStyle name="Normal 10 13 2 6 39 6" xfId="9818"/>
    <cellStyle name="Normal 10 13 2 6 39 7" xfId="9819"/>
    <cellStyle name="Normal 10 13 2 6 39 8" xfId="9820"/>
    <cellStyle name="Normal 10 13 2 6 4" xfId="9821"/>
    <cellStyle name="Normal 10 13 2 6 4 2" xfId="9822"/>
    <cellStyle name="Normal 10 13 2 6 4 2 2" xfId="9823"/>
    <cellStyle name="Normal 10 13 2 6 4 2 3" xfId="9824"/>
    <cellStyle name="Normal 10 13 2 6 4 2 4" xfId="9825"/>
    <cellStyle name="Normal 10 13 2 6 4 2 5" xfId="9826"/>
    <cellStyle name="Normal 10 13 2 6 4 2 6" xfId="9827"/>
    <cellStyle name="Normal 10 13 2 6 4 2 7" xfId="9828"/>
    <cellStyle name="Normal 10 13 2 6 4 3" xfId="9829"/>
    <cellStyle name="Normal 10 13 2 6 4 4" xfId="9830"/>
    <cellStyle name="Normal 10 13 2 6 4 5" xfId="9831"/>
    <cellStyle name="Normal 10 13 2 6 4 6" xfId="9832"/>
    <cellStyle name="Normal 10 13 2 6 4 7" xfId="9833"/>
    <cellStyle name="Normal 10 13 2 6 4 8" xfId="9834"/>
    <cellStyle name="Normal 10 13 2 6 40" xfId="9835"/>
    <cellStyle name="Normal 10 13 2 6 40 2" xfId="9836"/>
    <cellStyle name="Normal 10 13 2 6 40 2 2" xfId="9837"/>
    <cellStyle name="Normal 10 13 2 6 40 2 3" xfId="9838"/>
    <cellStyle name="Normal 10 13 2 6 40 2 4" xfId="9839"/>
    <cellStyle name="Normal 10 13 2 6 40 2 5" xfId="9840"/>
    <cellStyle name="Normal 10 13 2 6 40 2 6" xfId="9841"/>
    <cellStyle name="Normal 10 13 2 6 40 2 7" xfId="9842"/>
    <cellStyle name="Normal 10 13 2 6 40 3" xfId="9843"/>
    <cellStyle name="Normal 10 13 2 6 40 4" xfId="9844"/>
    <cellStyle name="Normal 10 13 2 6 40 5" xfId="9845"/>
    <cellStyle name="Normal 10 13 2 6 40 6" xfId="9846"/>
    <cellStyle name="Normal 10 13 2 6 40 7" xfId="9847"/>
    <cellStyle name="Normal 10 13 2 6 40 8" xfId="9848"/>
    <cellStyle name="Normal 10 13 2 6 41" xfId="9849"/>
    <cellStyle name="Normal 10 13 2 6 41 2" xfId="9850"/>
    <cellStyle name="Normal 10 13 2 6 41 2 2" xfId="9851"/>
    <cellStyle name="Normal 10 13 2 6 41 2 3" xfId="9852"/>
    <cellStyle name="Normal 10 13 2 6 41 2 4" xfId="9853"/>
    <cellStyle name="Normal 10 13 2 6 41 2 5" xfId="9854"/>
    <cellStyle name="Normal 10 13 2 6 41 2 6" xfId="9855"/>
    <cellStyle name="Normal 10 13 2 6 41 2 7" xfId="9856"/>
    <cellStyle name="Normal 10 13 2 6 41 3" xfId="9857"/>
    <cellStyle name="Normal 10 13 2 6 41 4" xfId="9858"/>
    <cellStyle name="Normal 10 13 2 6 41 5" xfId="9859"/>
    <cellStyle name="Normal 10 13 2 6 41 6" xfId="9860"/>
    <cellStyle name="Normal 10 13 2 6 41 7" xfId="9861"/>
    <cellStyle name="Normal 10 13 2 6 41 8" xfId="9862"/>
    <cellStyle name="Normal 10 13 2 6 42" xfId="9863"/>
    <cellStyle name="Normal 10 13 2 6 42 2" xfId="9864"/>
    <cellStyle name="Normal 10 13 2 6 42 2 2" xfId="9865"/>
    <cellStyle name="Normal 10 13 2 6 42 2 3" xfId="9866"/>
    <cellStyle name="Normal 10 13 2 6 42 2 4" xfId="9867"/>
    <cellStyle name="Normal 10 13 2 6 42 2 5" xfId="9868"/>
    <cellStyle name="Normal 10 13 2 6 42 2 6" xfId="9869"/>
    <cellStyle name="Normal 10 13 2 6 42 2 7" xfId="9870"/>
    <cellStyle name="Normal 10 13 2 6 42 3" xfId="9871"/>
    <cellStyle name="Normal 10 13 2 6 42 4" xfId="9872"/>
    <cellStyle name="Normal 10 13 2 6 42 5" xfId="9873"/>
    <cellStyle name="Normal 10 13 2 6 42 6" xfId="9874"/>
    <cellStyle name="Normal 10 13 2 6 42 7" xfId="9875"/>
    <cellStyle name="Normal 10 13 2 6 42 8" xfId="9876"/>
    <cellStyle name="Normal 10 13 2 6 43" xfId="9877"/>
    <cellStyle name="Normal 10 13 2 6 43 2" xfId="9878"/>
    <cellStyle name="Normal 10 13 2 6 43 2 2" xfId="9879"/>
    <cellStyle name="Normal 10 13 2 6 43 2 3" xfId="9880"/>
    <cellStyle name="Normal 10 13 2 6 43 2 4" xfId="9881"/>
    <cellStyle name="Normal 10 13 2 6 43 2 5" xfId="9882"/>
    <cellStyle name="Normal 10 13 2 6 43 2 6" xfId="9883"/>
    <cellStyle name="Normal 10 13 2 6 43 2 7" xfId="9884"/>
    <cellStyle name="Normal 10 13 2 6 43 3" xfId="9885"/>
    <cellStyle name="Normal 10 13 2 6 43 4" xfId="9886"/>
    <cellStyle name="Normal 10 13 2 6 43 5" xfId="9887"/>
    <cellStyle name="Normal 10 13 2 6 43 6" xfId="9888"/>
    <cellStyle name="Normal 10 13 2 6 43 7" xfId="9889"/>
    <cellStyle name="Normal 10 13 2 6 43 8" xfId="9890"/>
    <cellStyle name="Normal 10 13 2 6 44" xfId="9891"/>
    <cellStyle name="Normal 10 13 2 6 44 2" xfId="9892"/>
    <cellStyle name="Normal 10 13 2 6 44 2 2" xfId="9893"/>
    <cellStyle name="Normal 10 13 2 6 44 2 3" xfId="9894"/>
    <cellStyle name="Normal 10 13 2 6 44 2 4" xfId="9895"/>
    <cellStyle name="Normal 10 13 2 6 44 2 5" xfId="9896"/>
    <cellStyle name="Normal 10 13 2 6 44 2 6" xfId="9897"/>
    <cellStyle name="Normal 10 13 2 6 44 2 7" xfId="9898"/>
    <cellStyle name="Normal 10 13 2 6 44 3" xfId="9899"/>
    <cellStyle name="Normal 10 13 2 6 44 4" xfId="9900"/>
    <cellStyle name="Normal 10 13 2 6 44 5" xfId="9901"/>
    <cellStyle name="Normal 10 13 2 6 44 6" xfId="9902"/>
    <cellStyle name="Normal 10 13 2 6 44 7" xfId="9903"/>
    <cellStyle name="Normal 10 13 2 6 44 8" xfId="9904"/>
    <cellStyle name="Normal 10 13 2 6 45" xfId="9905"/>
    <cellStyle name="Normal 10 13 2 6 45 2" xfId="9906"/>
    <cellStyle name="Normal 10 13 2 6 45 2 2" xfId="9907"/>
    <cellStyle name="Normal 10 13 2 6 45 2 3" xfId="9908"/>
    <cellStyle name="Normal 10 13 2 6 45 2 4" xfId="9909"/>
    <cellStyle name="Normal 10 13 2 6 45 2 5" xfId="9910"/>
    <cellStyle name="Normal 10 13 2 6 45 2 6" xfId="9911"/>
    <cellStyle name="Normal 10 13 2 6 45 2 7" xfId="9912"/>
    <cellStyle name="Normal 10 13 2 6 45 3" xfId="9913"/>
    <cellStyle name="Normal 10 13 2 6 45 4" xfId="9914"/>
    <cellStyle name="Normal 10 13 2 6 45 5" xfId="9915"/>
    <cellStyle name="Normal 10 13 2 6 45 6" xfId="9916"/>
    <cellStyle name="Normal 10 13 2 6 45 7" xfId="9917"/>
    <cellStyle name="Normal 10 13 2 6 45 8" xfId="9918"/>
    <cellStyle name="Normal 10 13 2 6 46" xfId="9919"/>
    <cellStyle name="Normal 10 13 2 6 46 2" xfId="9920"/>
    <cellStyle name="Normal 10 13 2 6 46 2 2" xfId="9921"/>
    <cellStyle name="Normal 10 13 2 6 46 2 3" xfId="9922"/>
    <cellStyle name="Normal 10 13 2 6 46 2 4" xfId="9923"/>
    <cellStyle name="Normal 10 13 2 6 46 2 5" xfId="9924"/>
    <cellStyle name="Normal 10 13 2 6 46 2 6" xfId="9925"/>
    <cellStyle name="Normal 10 13 2 6 46 2 7" xfId="9926"/>
    <cellStyle name="Normal 10 13 2 6 46 3" xfId="9927"/>
    <cellStyle name="Normal 10 13 2 6 46 4" xfId="9928"/>
    <cellStyle name="Normal 10 13 2 6 46 5" xfId="9929"/>
    <cellStyle name="Normal 10 13 2 6 46 6" xfId="9930"/>
    <cellStyle name="Normal 10 13 2 6 46 7" xfId="9931"/>
    <cellStyle name="Normal 10 13 2 6 46 8" xfId="9932"/>
    <cellStyle name="Normal 10 13 2 6 47" xfId="9933"/>
    <cellStyle name="Normal 10 13 2 6 47 2" xfId="9934"/>
    <cellStyle name="Normal 10 13 2 6 47 3" xfId="9935"/>
    <cellStyle name="Normal 10 13 2 6 47 4" xfId="9936"/>
    <cellStyle name="Normal 10 13 2 6 47 5" xfId="9937"/>
    <cellStyle name="Normal 10 13 2 6 47 6" xfId="9938"/>
    <cellStyle name="Normal 10 13 2 6 47 7" xfId="9939"/>
    <cellStyle name="Normal 10 13 2 6 48" xfId="9940"/>
    <cellStyle name="Normal 10 13 2 6 48 2" xfId="9941"/>
    <cellStyle name="Normal 10 13 2 6 48 2 2" xfId="9942"/>
    <cellStyle name="Normal 10 13 2 6 48 2 3" xfId="9943"/>
    <cellStyle name="Normal 10 13 2 6 48 2 4" xfId="9944"/>
    <cellStyle name="Normal 10 13 2 6 48 2 5" xfId="9945"/>
    <cellStyle name="Normal 10 13 2 6 48 2 6" xfId="9946"/>
    <cellStyle name="Normal 10 13 2 6 48 2 7" xfId="9947"/>
    <cellStyle name="Normal 10 13 2 6 48 3" xfId="9948"/>
    <cellStyle name="Normal 10 13 2 6 48 4" xfId="9949"/>
    <cellStyle name="Normal 10 13 2 6 48 5" xfId="9950"/>
    <cellStyle name="Normal 10 13 2 6 48 6" xfId="9951"/>
    <cellStyle name="Normal 10 13 2 6 48 7" xfId="9952"/>
    <cellStyle name="Normal 10 13 2 6 48 8" xfId="9953"/>
    <cellStyle name="Normal 10 13 2 6 49" xfId="9954"/>
    <cellStyle name="Normal 10 13 2 6 49 2" xfId="9955"/>
    <cellStyle name="Normal 10 13 2 6 49 3" xfId="9956"/>
    <cellStyle name="Normal 10 13 2 6 49 4" xfId="9957"/>
    <cellStyle name="Normal 10 13 2 6 49 5" xfId="9958"/>
    <cellStyle name="Normal 10 13 2 6 49 6" xfId="9959"/>
    <cellStyle name="Normal 10 13 2 6 49 7" xfId="9960"/>
    <cellStyle name="Normal 10 13 2 6 5" xfId="9961"/>
    <cellStyle name="Normal 10 13 2 6 5 2" xfId="9962"/>
    <cellStyle name="Normal 10 13 2 6 5 2 2" xfId="9963"/>
    <cellStyle name="Normal 10 13 2 6 5 2 3" xfId="9964"/>
    <cellStyle name="Normal 10 13 2 6 5 2 4" xfId="9965"/>
    <cellStyle name="Normal 10 13 2 6 5 2 5" xfId="9966"/>
    <cellStyle name="Normal 10 13 2 6 5 2 6" xfId="9967"/>
    <cellStyle name="Normal 10 13 2 6 5 2 7" xfId="9968"/>
    <cellStyle name="Normal 10 13 2 6 5 3" xfId="9969"/>
    <cellStyle name="Normal 10 13 2 6 5 4" xfId="9970"/>
    <cellStyle name="Normal 10 13 2 6 5 5" xfId="9971"/>
    <cellStyle name="Normal 10 13 2 6 5 6" xfId="9972"/>
    <cellStyle name="Normal 10 13 2 6 5 7" xfId="9973"/>
    <cellStyle name="Normal 10 13 2 6 5 8" xfId="9974"/>
    <cellStyle name="Normal 10 13 2 6 50" xfId="9975"/>
    <cellStyle name="Normal 10 13 2 6 50 2" xfId="9976"/>
    <cellStyle name="Normal 10 13 2 6 50 3" xfId="9977"/>
    <cellStyle name="Normal 10 13 2 6 50 4" xfId="9978"/>
    <cellStyle name="Normal 10 13 2 6 50 5" xfId="9979"/>
    <cellStyle name="Normal 10 13 2 6 50 6" xfId="9980"/>
    <cellStyle name="Normal 10 13 2 6 50 7" xfId="9981"/>
    <cellStyle name="Normal 10 13 2 6 51" xfId="9982"/>
    <cellStyle name="Normal 10 13 2 6 51 2" xfId="9983"/>
    <cellStyle name="Normal 10 13 2 6 51 3" xfId="9984"/>
    <cellStyle name="Normal 10 13 2 6 51 4" xfId="9985"/>
    <cellStyle name="Normal 10 13 2 6 51 5" xfId="9986"/>
    <cellStyle name="Normal 10 13 2 6 51 6" xfId="9987"/>
    <cellStyle name="Normal 10 13 2 6 51 7" xfId="9988"/>
    <cellStyle name="Normal 10 13 2 6 52" xfId="9989"/>
    <cellStyle name="Normal 10 13 2 6 52 2" xfId="9990"/>
    <cellStyle name="Normal 10 13 2 6 52 3" xfId="9991"/>
    <cellStyle name="Normal 10 13 2 6 52 4" xfId="9992"/>
    <cellStyle name="Normal 10 13 2 6 52 5" xfId="9993"/>
    <cellStyle name="Normal 10 13 2 6 52 6" xfId="9994"/>
    <cellStyle name="Normal 10 13 2 6 52 7" xfId="9995"/>
    <cellStyle name="Normal 10 13 2 6 53" xfId="9996"/>
    <cellStyle name="Normal 10 13 2 6 53 2" xfId="9997"/>
    <cellStyle name="Normal 10 13 2 6 53 3" xfId="9998"/>
    <cellStyle name="Normal 10 13 2 6 53 4" xfId="9999"/>
    <cellStyle name="Normal 10 13 2 6 53 5" xfId="10000"/>
    <cellStyle name="Normal 10 13 2 6 53 6" xfId="10001"/>
    <cellStyle name="Normal 10 13 2 6 53 7" xfId="10002"/>
    <cellStyle name="Normal 10 13 2 6 54" xfId="10003"/>
    <cellStyle name="Normal 10 13 2 6 54 2" xfId="10004"/>
    <cellStyle name="Normal 10 13 2 6 54 3" xfId="10005"/>
    <cellStyle name="Normal 10 13 2 6 54 4" xfId="10006"/>
    <cellStyle name="Normal 10 13 2 6 54 5" xfId="10007"/>
    <cellStyle name="Normal 10 13 2 6 54 6" xfId="10008"/>
    <cellStyle name="Normal 10 13 2 6 54 7" xfId="10009"/>
    <cellStyle name="Normal 10 13 2 6 55" xfId="10010"/>
    <cellStyle name="Normal 10 13 2 6 55 2" xfId="10011"/>
    <cellStyle name="Normal 10 13 2 6 55 3" xfId="10012"/>
    <cellStyle name="Normal 10 13 2 6 55 4" xfId="10013"/>
    <cellStyle name="Normal 10 13 2 6 55 5" xfId="10014"/>
    <cellStyle name="Normal 10 13 2 6 55 6" xfId="10015"/>
    <cellStyle name="Normal 10 13 2 6 55 7" xfId="10016"/>
    <cellStyle name="Normal 10 13 2 6 56" xfId="10017"/>
    <cellStyle name="Normal 10 13 2 6 56 2" xfId="10018"/>
    <cellStyle name="Normal 10 13 2 6 56 3" xfId="10019"/>
    <cellStyle name="Normal 10 13 2 6 56 4" xfId="10020"/>
    <cellStyle name="Normal 10 13 2 6 56 5" xfId="10021"/>
    <cellStyle name="Normal 10 13 2 6 56 6" xfId="10022"/>
    <cellStyle name="Normal 10 13 2 6 56 7" xfId="10023"/>
    <cellStyle name="Normal 10 13 2 6 57" xfId="10024"/>
    <cellStyle name="Normal 10 13 2 6 57 2" xfId="10025"/>
    <cellStyle name="Normal 10 13 2 6 57 3" xfId="10026"/>
    <cellStyle name="Normal 10 13 2 6 57 4" xfId="10027"/>
    <cellStyle name="Normal 10 13 2 6 57 5" xfId="10028"/>
    <cellStyle name="Normal 10 13 2 6 57 6" xfId="10029"/>
    <cellStyle name="Normal 10 13 2 6 57 7" xfId="10030"/>
    <cellStyle name="Normal 10 13 2 6 58" xfId="10031"/>
    <cellStyle name="Normal 10 13 2 6 58 2" xfId="10032"/>
    <cellStyle name="Normal 10 13 2 6 58 3" xfId="10033"/>
    <cellStyle name="Normal 10 13 2 6 58 4" xfId="10034"/>
    <cellStyle name="Normal 10 13 2 6 58 5" xfId="10035"/>
    <cellStyle name="Normal 10 13 2 6 58 6" xfId="10036"/>
    <cellStyle name="Normal 10 13 2 6 58 7" xfId="10037"/>
    <cellStyle name="Normal 10 13 2 6 59" xfId="10038"/>
    <cellStyle name="Normal 10 13 2 6 59 2" xfId="10039"/>
    <cellStyle name="Normal 10 13 2 6 59 3" xfId="10040"/>
    <cellStyle name="Normal 10 13 2 6 59 4" xfId="10041"/>
    <cellStyle name="Normal 10 13 2 6 59 5" xfId="10042"/>
    <cellStyle name="Normal 10 13 2 6 59 6" xfId="10043"/>
    <cellStyle name="Normal 10 13 2 6 59 7" xfId="10044"/>
    <cellStyle name="Normal 10 13 2 6 6" xfId="10045"/>
    <cellStyle name="Normal 10 13 2 6 6 2" xfId="10046"/>
    <cellStyle name="Normal 10 13 2 6 6 2 2" xfId="10047"/>
    <cellStyle name="Normal 10 13 2 6 6 2 3" xfId="10048"/>
    <cellStyle name="Normal 10 13 2 6 6 2 4" xfId="10049"/>
    <cellStyle name="Normal 10 13 2 6 6 2 5" xfId="10050"/>
    <cellStyle name="Normal 10 13 2 6 6 2 6" xfId="10051"/>
    <cellStyle name="Normal 10 13 2 6 6 2 7" xfId="10052"/>
    <cellStyle name="Normal 10 13 2 6 6 3" xfId="10053"/>
    <cellStyle name="Normal 10 13 2 6 6 4" xfId="10054"/>
    <cellStyle name="Normal 10 13 2 6 6 5" xfId="10055"/>
    <cellStyle name="Normal 10 13 2 6 6 6" xfId="10056"/>
    <cellStyle name="Normal 10 13 2 6 6 7" xfId="10057"/>
    <cellStyle name="Normal 10 13 2 6 6 8" xfId="10058"/>
    <cellStyle name="Normal 10 13 2 6 60" xfId="10059"/>
    <cellStyle name="Normal 10 13 2 6 60 2" xfId="10060"/>
    <cellStyle name="Normal 10 13 2 6 60 3" xfId="10061"/>
    <cellStyle name="Normal 10 13 2 6 60 4" xfId="10062"/>
    <cellStyle name="Normal 10 13 2 6 60 5" xfId="10063"/>
    <cellStyle name="Normal 10 13 2 6 60 6" xfId="10064"/>
    <cellStyle name="Normal 10 13 2 6 60 7" xfId="10065"/>
    <cellStyle name="Normal 10 13 2 6 61" xfId="10066"/>
    <cellStyle name="Normal 10 13 2 6 61 2" xfId="10067"/>
    <cellStyle name="Normal 10 13 2 6 61 3" xfId="10068"/>
    <cellStyle name="Normal 10 13 2 6 61 4" xfId="10069"/>
    <cellStyle name="Normal 10 13 2 6 61 5" xfId="10070"/>
    <cellStyle name="Normal 10 13 2 6 61 6" xfId="10071"/>
    <cellStyle name="Normal 10 13 2 6 61 7" xfId="10072"/>
    <cellStyle name="Normal 10 13 2 6 62" xfId="10073"/>
    <cellStyle name="Normal 10 13 2 6 62 2" xfId="10074"/>
    <cellStyle name="Normal 10 13 2 6 62 3" xfId="10075"/>
    <cellStyle name="Normal 10 13 2 6 62 4" xfId="10076"/>
    <cellStyle name="Normal 10 13 2 6 62 5" xfId="10077"/>
    <cellStyle name="Normal 10 13 2 6 62 6" xfId="10078"/>
    <cellStyle name="Normal 10 13 2 6 62 7" xfId="10079"/>
    <cellStyle name="Normal 10 13 2 6 63" xfId="10080"/>
    <cellStyle name="Normal 10 13 2 6 63 2" xfId="10081"/>
    <cellStyle name="Normal 10 13 2 6 63 3" xfId="10082"/>
    <cellStyle name="Normal 10 13 2 6 63 4" xfId="10083"/>
    <cellStyle name="Normal 10 13 2 6 63 5" xfId="10084"/>
    <cellStyle name="Normal 10 13 2 6 63 6" xfId="10085"/>
    <cellStyle name="Normal 10 13 2 6 63 7" xfId="10086"/>
    <cellStyle name="Normal 10 13 2 6 64" xfId="10087"/>
    <cellStyle name="Normal 10 13 2 6 64 2" xfId="10088"/>
    <cellStyle name="Normal 10 13 2 6 64 3" xfId="10089"/>
    <cellStyle name="Normal 10 13 2 6 64 4" xfId="10090"/>
    <cellStyle name="Normal 10 13 2 6 64 5" xfId="10091"/>
    <cellStyle name="Normal 10 13 2 6 64 6" xfId="10092"/>
    <cellStyle name="Normal 10 13 2 6 64 7" xfId="10093"/>
    <cellStyle name="Normal 10 13 2 6 65" xfId="10094"/>
    <cellStyle name="Normal 10 13 2 6 65 2" xfId="10095"/>
    <cellStyle name="Normal 10 13 2 6 65 3" xfId="10096"/>
    <cellStyle name="Normal 10 13 2 6 65 4" xfId="10097"/>
    <cellStyle name="Normal 10 13 2 6 65 5" xfId="10098"/>
    <cellStyle name="Normal 10 13 2 6 65 6" xfId="10099"/>
    <cellStyle name="Normal 10 13 2 6 65 7" xfId="10100"/>
    <cellStyle name="Normal 10 13 2 6 66" xfId="10101"/>
    <cellStyle name="Normal 10 13 2 6 66 2" xfId="10102"/>
    <cellStyle name="Normal 10 13 2 6 66 3" xfId="10103"/>
    <cellStyle name="Normal 10 13 2 6 66 4" xfId="10104"/>
    <cellStyle name="Normal 10 13 2 6 66 5" xfId="10105"/>
    <cellStyle name="Normal 10 13 2 6 66 6" xfId="10106"/>
    <cellStyle name="Normal 10 13 2 6 66 7" xfId="10107"/>
    <cellStyle name="Normal 10 13 2 6 67" xfId="10108"/>
    <cellStyle name="Normal 10 13 2 6 67 2" xfId="10109"/>
    <cellStyle name="Normal 10 13 2 6 67 3" xfId="10110"/>
    <cellStyle name="Normal 10 13 2 6 67 4" xfId="10111"/>
    <cellStyle name="Normal 10 13 2 6 67 5" xfId="10112"/>
    <cellStyle name="Normal 10 13 2 6 67 6" xfId="10113"/>
    <cellStyle name="Normal 10 13 2 6 67 7" xfId="10114"/>
    <cellStyle name="Normal 10 13 2 6 68" xfId="10115"/>
    <cellStyle name="Normal 10 13 2 6 68 2" xfId="10116"/>
    <cellStyle name="Normal 10 13 2 6 68 3" xfId="10117"/>
    <cellStyle name="Normal 10 13 2 6 68 4" xfId="10118"/>
    <cellStyle name="Normal 10 13 2 6 68 5" xfId="10119"/>
    <cellStyle name="Normal 10 13 2 6 68 6" xfId="10120"/>
    <cellStyle name="Normal 10 13 2 6 68 7" xfId="10121"/>
    <cellStyle name="Normal 10 13 2 6 69" xfId="10122"/>
    <cellStyle name="Normal 10 13 2 6 69 2" xfId="10123"/>
    <cellStyle name="Normal 10 13 2 6 69 3" xfId="10124"/>
    <cellStyle name="Normal 10 13 2 6 69 4" xfId="10125"/>
    <cellStyle name="Normal 10 13 2 6 69 5" xfId="10126"/>
    <cellStyle name="Normal 10 13 2 6 69 6" xfId="10127"/>
    <cellStyle name="Normal 10 13 2 6 69 7" xfId="10128"/>
    <cellStyle name="Normal 10 13 2 6 7" xfId="10129"/>
    <cellStyle name="Normal 10 13 2 6 7 2" xfId="10130"/>
    <cellStyle name="Normal 10 13 2 6 7 2 2" xfId="10131"/>
    <cellStyle name="Normal 10 13 2 6 7 2 3" xfId="10132"/>
    <cellStyle name="Normal 10 13 2 6 7 2 4" xfId="10133"/>
    <cellStyle name="Normal 10 13 2 6 7 2 5" xfId="10134"/>
    <cellStyle name="Normal 10 13 2 6 7 2 6" xfId="10135"/>
    <cellStyle name="Normal 10 13 2 6 7 2 7" xfId="10136"/>
    <cellStyle name="Normal 10 13 2 6 7 3" xfId="10137"/>
    <cellStyle name="Normal 10 13 2 6 7 4" xfId="10138"/>
    <cellStyle name="Normal 10 13 2 6 7 5" xfId="10139"/>
    <cellStyle name="Normal 10 13 2 6 7 6" xfId="10140"/>
    <cellStyle name="Normal 10 13 2 6 7 7" xfId="10141"/>
    <cellStyle name="Normal 10 13 2 6 7 8" xfId="10142"/>
    <cellStyle name="Normal 10 13 2 6 70" xfId="10143"/>
    <cellStyle name="Normal 10 13 2 6 70 2" xfId="10144"/>
    <cellStyle name="Normal 10 13 2 6 70 3" xfId="10145"/>
    <cellStyle name="Normal 10 13 2 6 70 4" xfId="10146"/>
    <cellStyle name="Normal 10 13 2 6 70 5" xfId="10147"/>
    <cellStyle name="Normal 10 13 2 6 70 6" xfId="10148"/>
    <cellStyle name="Normal 10 13 2 6 70 7" xfId="10149"/>
    <cellStyle name="Normal 10 13 2 6 71" xfId="10150"/>
    <cellStyle name="Normal 10 13 2 6 71 2" xfId="10151"/>
    <cellStyle name="Normal 10 13 2 6 71 3" xfId="10152"/>
    <cellStyle name="Normal 10 13 2 6 71 4" xfId="10153"/>
    <cellStyle name="Normal 10 13 2 6 71 5" xfId="10154"/>
    <cellStyle name="Normal 10 13 2 6 71 6" xfId="10155"/>
    <cellStyle name="Normal 10 13 2 6 71 7" xfId="10156"/>
    <cellStyle name="Normal 10 13 2 6 72" xfId="10157"/>
    <cellStyle name="Normal 10 13 2 6 72 2" xfId="10158"/>
    <cellStyle name="Normal 10 13 2 6 72 3" xfId="10159"/>
    <cellStyle name="Normal 10 13 2 6 72 4" xfId="10160"/>
    <cellStyle name="Normal 10 13 2 6 72 5" xfId="10161"/>
    <cellStyle name="Normal 10 13 2 6 72 6" xfId="10162"/>
    <cellStyle name="Normal 10 13 2 6 72 7" xfId="10163"/>
    <cellStyle name="Normal 10 13 2 6 73" xfId="10164"/>
    <cellStyle name="Normal 10 13 2 6 73 2" xfId="10165"/>
    <cellStyle name="Normal 10 13 2 6 73 3" xfId="10166"/>
    <cellStyle name="Normal 10 13 2 6 73 4" xfId="10167"/>
    <cellStyle name="Normal 10 13 2 6 73 5" xfId="10168"/>
    <cellStyle name="Normal 10 13 2 6 73 6" xfId="10169"/>
    <cellStyle name="Normal 10 13 2 6 73 7" xfId="10170"/>
    <cellStyle name="Normal 10 13 2 6 74" xfId="10171"/>
    <cellStyle name="Normal 10 13 2 6 74 2" xfId="10172"/>
    <cellStyle name="Normal 10 13 2 6 74 3" xfId="10173"/>
    <cellStyle name="Normal 10 13 2 6 74 4" xfId="10174"/>
    <cellStyle name="Normal 10 13 2 6 74 5" xfId="10175"/>
    <cellStyle name="Normal 10 13 2 6 74 6" xfId="10176"/>
    <cellStyle name="Normal 10 13 2 6 74 7" xfId="10177"/>
    <cellStyle name="Normal 10 13 2 6 75" xfId="10178"/>
    <cellStyle name="Normal 10 13 2 6 76" xfId="10179"/>
    <cellStyle name="Normal 10 13 2 6 77" xfId="10180"/>
    <cellStyle name="Normal 10 13 2 6 78" xfId="10181"/>
    <cellStyle name="Normal 10 13 2 6 79" xfId="10182"/>
    <cellStyle name="Normal 10 13 2 6 8" xfId="10183"/>
    <cellStyle name="Normal 10 13 2 6 8 2" xfId="10184"/>
    <cellStyle name="Normal 10 13 2 6 8 2 2" xfId="10185"/>
    <cellStyle name="Normal 10 13 2 6 8 2 3" xfId="10186"/>
    <cellStyle name="Normal 10 13 2 6 8 2 4" xfId="10187"/>
    <cellStyle name="Normal 10 13 2 6 8 2 5" xfId="10188"/>
    <cellStyle name="Normal 10 13 2 6 8 2 6" xfId="10189"/>
    <cellStyle name="Normal 10 13 2 6 8 2 7" xfId="10190"/>
    <cellStyle name="Normal 10 13 2 6 8 3" xfId="10191"/>
    <cellStyle name="Normal 10 13 2 6 8 4" xfId="10192"/>
    <cellStyle name="Normal 10 13 2 6 8 5" xfId="10193"/>
    <cellStyle name="Normal 10 13 2 6 8 6" xfId="10194"/>
    <cellStyle name="Normal 10 13 2 6 8 7" xfId="10195"/>
    <cellStyle name="Normal 10 13 2 6 8 8" xfId="10196"/>
    <cellStyle name="Normal 10 13 2 6 80" xfId="10197"/>
    <cellStyle name="Normal 10 13 2 6 81" xfId="24006"/>
    <cellStyle name="Normal 10 13 2 6 82" xfId="24007"/>
    <cellStyle name="Normal 10 13 2 6 83" xfId="24008"/>
    <cellStyle name="Normal 10 13 2 6 84" xfId="24009"/>
    <cellStyle name="Normal 10 13 2 6 9" xfId="10198"/>
    <cellStyle name="Normal 10 13 2 6 9 2" xfId="10199"/>
    <cellStyle name="Normal 10 13 2 6 9 2 2" xfId="10200"/>
    <cellStyle name="Normal 10 13 2 6 9 2 3" xfId="10201"/>
    <cellStyle name="Normal 10 13 2 6 9 2 4" xfId="10202"/>
    <cellStyle name="Normal 10 13 2 6 9 2 5" xfId="10203"/>
    <cellStyle name="Normal 10 13 2 6 9 2 6" xfId="10204"/>
    <cellStyle name="Normal 10 13 2 6 9 2 7" xfId="10205"/>
    <cellStyle name="Normal 10 13 2 6 9 3" xfId="10206"/>
    <cellStyle name="Normal 10 13 2 6 9 4" xfId="10207"/>
    <cellStyle name="Normal 10 13 2 6 9 5" xfId="10208"/>
    <cellStyle name="Normal 10 13 2 6 9 6" xfId="10209"/>
    <cellStyle name="Normal 10 13 2 6 9 7" xfId="10210"/>
    <cellStyle name="Normal 10 13 2 6 9 8" xfId="10211"/>
    <cellStyle name="Normal 10 2" xfId="10212"/>
    <cellStyle name="Normal 10 2 2" xfId="24167"/>
    <cellStyle name="Normal 10 3" xfId="10213"/>
    <cellStyle name="Normal 10 4" xfId="10214"/>
    <cellStyle name="Normal 10 5" xfId="10215"/>
    <cellStyle name="Normal 10 6" xfId="10216"/>
    <cellStyle name="Normal 10 7" xfId="10217"/>
    <cellStyle name="Normal 10 8" xfId="10218"/>
    <cellStyle name="Normal 10 9" xfId="24166"/>
    <cellStyle name="Normal 10_Compo-Civil" xfId="24634"/>
    <cellStyle name="Normal 11" xfId="51"/>
    <cellStyle name="Normal 11 2" xfId="10219"/>
    <cellStyle name="Normal 11 2 2" xfId="24169"/>
    <cellStyle name="Normal 11 3" xfId="24168"/>
    <cellStyle name="Normal 11_ORÇAMENTO FORUM ARENÁPOLIS-ELÉTRICA" xfId="24170"/>
    <cellStyle name="Normal 12" xfId="10220"/>
    <cellStyle name="Normal 12 10" xfId="24171"/>
    <cellStyle name="Normal 12 2" xfId="10221"/>
    <cellStyle name="Normal 12 2 2" xfId="10222"/>
    <cellStyle name="Normal 12 2 3" xfId="10223"/>
    <cellStyle name="Normal 12 2 4" xfId="10224"/>
    <cellStyle name="Normal 12 2 5" xfId="10225"/>
    <cellStyle name="Normal 12 2 6" xfId="10226"/>
    <cellStyle name="Normal 12 2 7" xfId="10227"/>
    <cellStyle name="Normal 12 2 8" xfId="24172"/>
    <cellStyle name="Normal 12 3" xfId="10228"/>
    <cellStyle name="Normal 12 4" xfId="10229"/>
    <cellStyle name="Normal 12 5" xfId="10230"/>
    <cellStyle name="Normal 12 6" xfId="10231"/>
    <cellStyle name="Normal 12 7" xfId="10232"/>
    <cellStyle name="Normal 12 8" xfId="10233"/>
    <cellStyle name="Normal 12 9" xfId="24010"/>
    <cellStyle name="Normal 12_ORÇAMENTO FORUM ARENÁPOLIS-ELÉTRICA" xfId="24173"/>
    <cellStyle name="Normal 13" xfId="10234"/>
    <cellStyle name="Normal 13 2" xfId="10235"/>
    <cellStyle name="Normal 13 2 2" xfId="10236"/>
    <cellStyle name="Normal 13 2 2 2" xfId="24635"/>
    <cellStyle name="Normal 13 2 3" xfId="10237"/>
    <cellStyle name="Normal 13 2 3 2" xfId="24636"/>
    <cellStyle name="Normal 13 2 4" xfId="10238"/>
    <cellStyle name="Normal 13 2 5" xfId="10239"/>
    <cellStyle name="Normal 13 2 6" xfId="10240"/>
    <cellStyle name="Normal 13 2 7" xfId="10241"/>
    <cellStyle name="Normal 13 2 8" xfId="24175"/>
    <cellStyle name="Normal 13 2_forum 15-10-12-2" xfId="24637"/>
    <cellStyle name="Normal 13 3" xfId="10242"/>
    <cellStyle name="Normal 13 3 2" xfId="24638"/>
    <cellStyle name="Normal 13 4" xfId="10243"/>
    <cellStyle name="Normal 13 4 2" xfId="24639"/>
    <cellStyle name="Normal 13 5" xfId="10244"/>
    <cellStyle name="Normal 13 6" xfId="10245"/>
    <cellStyle name="Normal 13 7" xfId="10246"/>
    <cellStyle name="Normal 13 8" xfId="10247"/>
    <cellStyle name="Normal 13 9" xfId="24174"/>
    <cellStyle name="Normal 13_forum 15-10-12-2" xfId="24640"/>
    <cellStyle name="Normal 14" xfId="10248"/>
    <cellStyle name="Normal 14 10" xfId="10249"/>
    <cellStyle name="Normal 14 10 2" xfId="10250"/>
    <cellStyle name="Normal 14 10 2 2" xfId="10251"/>
    <cellStyle name="Normal 14 10 2 3" xfId="10252"/>
    <cellStyle name="Normal 14 10 2 4" xfId="10253"/>
    <cellStyle name="Normal 14 10 2 5" xfId="10254"/>
    <cellStyle name="Normal 14 10 2 6" xfId="10255"/>
    <cellStyle name="Normal 14 10 2 7" xfId="10256"/>
    <cellStyle name="Normal 14 10 3" xfId="10257"/>
    <cellStyle name="Normal 14 10 4" xfId="10258"/>
    <cellStyle name="Normal 14 10 5" xfId="10259"/>
    <cellStyle name="Normal 14 10 6" xfId="10260"/>
    <cellStyle name="Normal 14 10 7" xfId="10261"/>
    <cellStyle name="Normal 14 10 8" xfId="10262"/>
    <cellStyle name="Normal 14 11" xfId="10263"/>
    <cellStyle name="Normal 14 11 2" xfId="10264"/>
    <cellStyle name="Normal 14 11 2 2" xfId="10265"/>
    <cellStyle name="Normal 14 11 2 3" xfId="10266"/>
    <cellStyle name="Normal 14 11 2 4" xfId="10267"/>
    <cellStyle name="Normal 14 11 2 5" xfId="10268"/>
    <cellStyle name="Normal 14 11 2 6" xfId="10269"/>
    <cellStyle name="Normal 14 11 2 7" xfId="10270"/>
    <cellStyle name="Normal 14 11 3" xfId="10271"/>
    <cellStyle name="Normal 14 11 4" xfId="10272"/>
    <cellStyle name="Normal 14 11 5" xfId="10273"/>
    <cellStyle name="Normal 14 11 6" xfId="10274"/>
    <cellStyle name="Normal 14 11 7" xfId="10275"/>
    <cellStyle name="Normal 14 11 8" xfId="10276"/>
    <cellStyle name="Normal 14 12" xfId="10277"/>
    <cellStyle name="Normal 14 12 2" xfId="10278"/>
    <cellStyle name="Normal 14 12 2 2" xfId="10279"/>
    <cellStyle name="Normal 14 12 2 3" xfId="10280"/>
    <cellStyle name="Normal 14 12 2 4" xfId="10281"/>
    <cellStyle name="Normal 14 12 2 5" xfId="10282"/>
    <cellStyle name="Normal 14 12 2 6" xfId="10283"/>
    <cellStyle name="Normal 14 12 2 7" xfId="10284"/>
    <cellStyle name="Normal 14 12 3" xfId="10285"/>
    <cellStyle name="Normal 14 12 4" xfId="10286"/>
    <cellStyle name="Normal 14 12 5" xfId="10287"/>
    <cellStyle name="Normal 14 12 6" xfId="10288"/>
    <cellStyle name="Normal 14 12 7" xfId="10289"/>
    <cellStyle name="Normal 14 12 8" xfId="10290"/>
    <cellStyle name="Normal 14 13" xfId="10291"/>
    <cellStyle name="Normal 14 13 2" xfId="10292"/>
    <cellStyle name="Normal 14 13 3" xfId="10293"/>
    <cellStyle name="Normal 14 13 4" xfId="10294"/>
    <cellStyle name="Normal 14 13 5" xfId="10295"/>
    <cellStyle name="Normal 14 13 6" xfId="10296"/>
    <cellStyle name="Normal 14 13 7" xfId="10297"/>
    <cellStyle name="Normal 14 14" xfId="10298"/>
    <cellStyle name="Normal 14 15" xfId="10299"/>
    <cellStyle name="Normal 14 16" xfId="10300"/>
    <cellStyle name="Normal 14 17" xfId="10301"/>
    <cellStyle name="Normal 14 18" xfId="10302"/>
    <cellStyle name="Normal 14 19" xfId="10303"/>
    <cellStyle name="Normal 14 2" xfId="10304"/>
    <cellStyle name="Normal 14 2 10" xfId="10305"/>
    <cellStyle name="Normal 14 2 10 2" xfId="10306"/>
    <cellStyle name="Normal 14 2 10 2 2" xfId="10307"/>
    <cellStyle name="Normal 14 2 10 2 3" xfId="10308"/>
    <cellStyle name="Normal 14 2 10 2 4" xfId="10309"/>
    <cellStyle name="Normal 14 2 10 2 5" xfId="10310"/>
    <cellStyle name="Normal 14 2 10 2 6" xfId="10311"/>
    <cellStyle name="Normal 14 2 10 2 7" xfId="10312"/>
    <cellStyle name="Normal 14 2 10 3" xfId="10313"/>
    <cellStyle name="Normal 14 2 10 4" xfId="10314"/>
    <cellStyle name="Normal 14 2 10 5" xfId="10315"/>
    <cellStyle name="Normal 14 2 10 6" xfId="10316"/>
    <cellStyle name="Normal 14 2 10 7" xfId="10317"/>
    <cellStyle name="Normal 14 2 10 8" xfId="10318"/>
    <cellStyle name="Normal 14 2 11" xfId="10319"/>
    <cellStyle name="Normal 14 2 11 2" xfId="10320"/>
    <cellStyle name="Normal 14 2 11 3" xfId="10321"/>
    <cellStyle name="Normal 14 2 11 4" xfId="10322"/>
    <cellStyle name="Normal 14 2 11 5" xfId="10323"/>
    <cellStyle name="Normal 14 2 11 6" xfId="10324"/>
    <cellStyle name="Normal 14 2 11 7" xfId="10325"/>
    <cellStyle name="Normal 14 2 12" xfId="10326"/>
    <cellStyle name="Normal 14 2 13" xfId="10327"/>
    <cellStyle name="Normal 14 2 14" xfId="10328"/>
    <cellStyle name="Normal 14 2 15" xfId="10329"/>
    <cellStyle name="Normal 14 2 16" xfId="10330"/>
    <cellStyle name="Normal 14 2 17" xfId="10331"/>
    <cellStyle name="Normal 14 2 18" xfId="24177"/>
    <cellStyle name="Normal 14 2 2" xfId="10332"/>
    <cellStyle name="Normal 14 2 2 2" xfId="10333"/>
    <cellStyle name="Normal 14 2 2 2 2" xfId="10334"/>
    <cellStyle name="Normal 14 2 2 2 3" xfId="10335"/>
    <cellStyle name="Normal 14 2 2 2 4" xfId="10336"/>
    <cellStyle name="Normal 14 2 2 2 5" xfId="10337"/>
    <cellStyle name="Normal 14 2 2 2 6" xfId="10338"/>
    <cellStyle name="Normal 14 2 2 2 7" xfId="10339"/>
    <cellStyle name="Normal 14 2 2 3" xfId="10340"/>
    <cellStyle name="Normal 14 2 2 4" xfId="10341"/>
    <cellStyle name="Normal 14 2 2 5" xfId="10342"/>
    <cellStyle name="Normal 14 2 2 6" xfId="10343"/>
    <cellStyle name="Normal 14 2 2 7" xfId="10344"/>
    <cellStyle name="Normal 14 2 2 8" xfId="10345"/>
    <cellStyle name="Normal 14 2 3" xfId="10346"/>
    <cellStyle name="Normal 14 2 3 2" xfId="10347"/>
    <cellStyle name="Normal 14 2 3 2 2" xfId="10348"/>
    <cellStyle name="Normal 14 2 3 2 3" xfId="10349"/>
    <cellStyle name="Normal 14 2 3 2 4" xfId="10350"/>
    <cellStyle name="Normal 14 2 3 2 5" xfId="10351"/>
    <cellStyle name="Normal 14 2 3 2 6" xfId="10352"/>
    <cellStyle name="Normal 14 2 3 2 7" xfId="10353"/>
    <cellStyle name="Normal 14 2 3 3" xfId="10354"/>
    <cellStyle name="Normal 14 2 3 4" xfId="10355"/>
    <cellStyle name="Normal 14 2 3 5" xfId="10356"/>
    <cellStyle name="Normal 14 2 3 6" xfId="10357"/>
    <cellStyle name="Normal 14 2 3 7" xfId="10358"/>
    <cellStyle name="Normal 14 2 3 8" xfId="10359"/>
    <cellStyle name="Normal 14 2 4" xfId="10360"/>
    <cellStyle name="Normal 14 2 4 2" xfId="10361"/>
    <cellStyle name="Normal 14 2 4 2 2" xfId="10362"/>
    <cellStyle name="Normal 14 2 4 2 3" xfId="10363"/>
    <cellStyle name="Normal 14 2 4 2 4" xfId="10364"/>
    <cellStyle name="Normal 14 2 4 2 5" xfId="10365"/>
    <cellStyle name="Normal 14 2 4 2 6" xfId="10366"/>
    <cellStyle name="Normal 14 2 4 2 7" xfId="10367"/>
    <cellStyle name="Normal 14 2 4 3" xfId="10368"/>
    <cellStyle name="Normal 14 2 4 4" xfId="10369"/>
    <cellStyle name="Normal 14 2 4 5" xfId="10370"/>
    <cellStyle name="Normal 14 2 4 6" xfId="10371"/>
    <cellStyle name="Normal 14 2 4 7" xfId="10372"/>
    <cellStyle name="Normal 14 2 4 8" xfId="10373"/>
    <cellStyle name="Normal 14 2 5" xfId="10374"/>
    <cellStyle name="Normal 14 2 5 2" xfId="10375"/>
    <cellStyle name="Normal 14 2 5 2 2" xfId="10376"/>
    <cellStyle name="Normal 14 2 5 2 3" xfId="10377"/>
    <cellStyle name="Normal 14 2 5 2 4" xfId="10378"/>
    <cellStyle name="Normal 14 2 5 2 5" xfId="10379"/>
    <cellStyle name="Normal 14 2 5 2 6" xfId="10380"/>
    <cellStyle name="Normal 14 2 5 2 7" xfId="10381"/>
    <cellStyle name="Normal 14 2 5 3" xfId="10382"/>
    <cellStyle name="Normal 14 2 5 4" xfId="10383"/>
    <cellStyle name="Normal 14 2 5 5" xfId="10384"/>
    <cellStyle name="Normal 14 2 5 6" xfId="10385"/>
    <cellStyle name="Normal 14 2 5 7" xfId="10386"/>
    <cellStyle name="Normal 14 2 5 8" xfId="10387"/>
    <cellStyle name="Normal 14 2 6" xfId="10388"/>
    <cellStyle name="Normal 14 2 6 2" xfId="10389"/>
    <cellStyle name="Normal 14 2 6 2 2" xfId="10390"/>
    <cellStyle name="Normal 14 2 6 2 3" xfId="10391"/>
    <cellStyle name="Normal 14 2 6 2 4" xfId="10392"/>
    <cellStyle name="Normal 14 2 6 2 5" xfId="10393"/>
    <cellStyle name="Normal 14 2 6 2 6" xfId="10394"/>
    <cellStyle name="Normal 14 2 6 2 7" xfId="10395"/>
    <cellStyle name="Normal 14 2 6 3" xfId="10396"/>
    <cellStyle name="Normal 14 2 6 4" xfId="10397"/>
    <cellStyle name="Normal 14 2 6 5" xfId="10398"/>
    <cellStyle name="Normal 14 2 6 6" xfId="10399"/>
    <cellStyle name="Normal 14 2 6 7" xfId="10400"/>
    <cellStyle name="Normal 14 2 6 8" xfId="10401"/>
    <cellStyle name="Normal 14 2 7" xfId="10402"/>
    <cellStyle name="Normal 14 2 7 2" xfId="10403"/>
    <cellStyle name="Normal 14 2 7 2 2" xfId="10404"/>
    <cellStyle name="Normal 14 2 7 2 3" xfId="10405"/>
    <cellStyle name="Normal 14 2 7 2 4" xfId="10406"/>
    <cellStyle name="Normal 14 2 7 2 5" xfId="10407"/>
    <cellStyle name="Normal 14 2 7 2 6" xfId="10408"/>
    <cellStyle name="Normal 14 2 7 2 7" xfId="10409"/>
    <cellStyle name="Normal 14 2 7 3" xfId="10410"/>
    <cellStyle name="Normal 14 2 7 4" xfId="10411"/>
    <cellStyle name="Normal 14 2 7 5" xfId="10412"/>
    <cellStyle name="Normal 14 2 7 6" xfId="10413"/>
    <cellStyle name="Normal 14 2 7 7" xfId="10414"/>
    <cellStyle name="Normal 14 2 7 8" xfId="10415"/>
    <cellStyle name="Normal 14 2 8" xfId="10416"/>
    <cellStyle name="Normal 14 2 8 2" xfId="10417"/>
    <cellStyle name="Normal 14 2 8 2 2" xfId="10418"/>
    <cellStyle name="Normal 14 2 8 2 3" xfId="10419"/>
    <cellStyle name="Normal 14 2 8 2 4" xfId="10420"/>
    <cellStyle name="Normal 14 2 8 2 5" xfId="10421"/>
    <cellStyle name="Normal 14 2 8 2 6" xfId="10422"/>
    <cellStyle name="Normal 14 2 8 2 7" xfId="10423"/>
    <cellStyle name="Normal 14 2 8 3" xfId="10424"/>
    <cellStyle name="Normal 14 2 8 4" xfId="10425"/>
    <cellStyle name="Normal 14 2 8 5" xfId="10426"/>
    <cellStyle name="Normal 14 2 8 6" xfId="10427"/>
    <cellStyle name="Normal 14 2 8 7" xfId="10428"/>
    <cellStyle name="Normal 14 2 8 8" xfId="10429"/>
    <cellStyle name="Normal 14 2 9" xfId="10430"/>
    <cellStyle name="Normal 14 2 9 2" xfId="10431"/>
    <cellStyle name="Normal 14 2 9 2 2" xfId="10432"/>
    <cellStyle name="Normal 14 2 9 2 3" xfId="10433"/>
    <cellStyle name="Normal 14 2 9 2 4" xfId="10434"/>
    <cellStyle name="Normal 14 2 9 2 5" xfId="10435"/>
    <cellStyle name="Normal 14 2 9 2 6" xfId="10436"/>
    <cellStyle name="Normal 14 2 9 2 7" xfId="10437"/>
    <cellStyle name="Normal 14 2 9 3" xfId="10438"/>
    <cellStyle name="Normal 14 2 9 4" xfId="10439"/>
    <cellStyle name="Normal 14 2 9 5" xfId="10440"/>
    <cellStyle name="Normal 14 2 9 6" xfId="10441"/>
    <cellStyle name="Normal 14 2 9 7" xfId="10442"/>
    <cellStyle name="Normal 14 2 9 8" xfId="10443"/>
    <cellStyle name="Normal 14 20" xfId="24176"/>
    <cellStyle name="Normal 14 3" xfId="10444"/>
    <cellStyle name="Normal 14 3 10" xfId="10445"/>
    <cellStyle name="Normal 14 3 10 2" xfId="10446"/>
    <cellStyle name="Normal 14 3 10 2 2" xfId="10447"/>
    <cellStyle name="Normal 14 3 10 2 3" xfId="10448"/>
    <cellStyle name="Normal 14 3 10 2 4" xfId="10449"/>
    <cellStyle name="Normal 14 3 10 2 5" xfId="10450"/>
    <cellStyle name="Normal 14 3 10 2 6" xfId="10451"/>
    <cellStyle name="Normal 14 3 10 2 7" xfId="10452"/>
    <cellStyle name="Normal 14 3 10 3" xfId="10453"/>
    <cellStyle name="Normal 14 3 10 4" xfId="10454"/>
    <cellStyle name="Normal 14 3 10 5" xfId="10455"/>
    <cellStyle name="Normal 14 3 10 6" xfId="10456"/>
    <cellStyle name="Normal 14 3 10 7" xfId="10457"/>
    <cellStyle name="Normal 14 3 10 8" xfId="10458"/>
    <cellStyle name="Normal 14 3 11" xfId="10459"/>
    <cellStyle name="Normal 14 3 11 2" xfId="10460"/>
    <cellStyle name="Normal 14 3 11 3" xfId="10461"/>
    <cellStyle name="Normal 14 3 11 4" xfId="10462"/>
    <cellStyle name="Normal 14 3 11 5" xfId="10463"/>
    <cellStyle name="Normal 14 3 11 6" xfId="10464"/>
    <cellStyle name="Normal 14 3 11 7" xfId="10465"/>
    <cellStyle name="Normal 14 3 12" xfId="10466"/>
    <cellStyle name="Normal 14 3 13" xfId="10467"/>
    <cellStyle name="Normal 14 3 14" xfId="10468"/>
    <cellStyle name="Normal 14 3 15" xfId="10469"/>
    <cellStyle name="Normal 14 3 16" xfId="10470"/>
    <cellStyle name="Normal 14 3 17" xfId="10471"/>
    <cellStyle name="Normal 14 3 2" xfId="10472"/>
    <cellStyle name="Normal 14 3 2 2" xfId="10473"/>
    <cellStyle name="Normal 14 3 2 2 2" xfId="10474"/>
    <cellStyle name="Normal 14 3 2 2 3" xfId="10475"/>
    <cellStyle name="Normal 14 3 2 2 4" xfId="10476"/>
    <cellStyle name="Normal 14 3 2 2 5" xfId="10477"/>
    <cellStyle name="Normal 14 3 2 2 6" xfId="10478"/>
    <cellStyle name="Normal 14 3 2 2 7" xfId="10479"/>
    <cellStyle name="Normal 14 3 2 3" xfId="10480"/>
    <cellStyle name="Normal 14 3 2 4" xfId="10481"/>
    <cellStyle name="Normal 14 3 2 5" xfId="10482"/>
    <cellStyle name="Normal 14 3 2 6" xfId="10483"/>
    <cellStyle name="Normal 14 3 2 7" xfId="10484"/>
    <cellStyle name="Normal 14 3 2 8" xfId="10485"/>
    <cellStyle name="Normal 14 3 3" xfId="10486"/>
    <cellStyle name="Normal 14 3 3 2" xfId="10487"/>
    <cellStyle name="Normal 14 3 3 2 2" xfId="10488"/>
    <cellStyle name="Normal 14 3 3 2 3" xfId="10489"/>
    <cellStyle name="Normal 14 3 3 2 4" xfId="10490"/>
    <cellStyle name="Normal 14 3 3 2 5" xfId="10491"/>
    <cellStyle name="Normal 14 3 3 2 6" xfId="10492"/>
    <cellStyle name="Normal 14 3 3 2 7" xfId="10493"/>
    <cellStyle name="Normal 14 3 3 3" xfId="10494"/>
    <cellStyle name="Normal 14 3 3 4" xfId="10495"/>
    <cellStyle name="Normal 14 3 3 5" xfId="10496"/>
    <cellStyle name="Normal 14 3 3 6" xfId="10497"/>
    <cellStyle name="Normal 14 3 3 7" xfId="10498"/>
    <cellStyle name="Normal 14 3 3 8" xfId="10499"/>
    <cellStyle name="Normal 14 3 4" xfId="10500"/>
    <cellStyle name="Normal 14 3 4 2" xfId="10501"/>
    <cellStyle name="Normal 14 3 4 2 2" xfId="10502"/>
    <cellStyle name="Normal 14 3 4 2 3" xfId="10503"/>
    <cellStyle name="Normal 14 3 4 2 4" xfId="10504"/>
    <cellStyle name="Normal 14 3 4 2 5" xfId="10505"/>
    <cellStyle name="Normal 14 3 4 2 6" xfId="10506"/>
    <cellStyle name="Normal 14 3 4 2 7" xfId="10507"/>
    <cellStyle name="Normal 14 3 4 3" xfId="10508"/>
    <cellStyle name="Normal 14 3 4 4" xfId="10509"/>
    <cellStyle name="Normal 14 3 4 5" xfId="10510"/>
    <cellStyle name="Normal 14 3 4 6" xfId="10511"/>
    <cellStyle name="Normal 14 3 4 7" xfId="10512"/>
    <cellStyle name="Normal 14 3 4 8" xfId="10513"/>
    <cellStyle name="Normal 14 3 5" xfId="10514"/>
    <cellStyle name="Normal 14 3 5 2" xfId="10515"/>
    <cellStyle name="Normal 14 3 5 2 2" xfId="10516"/>
    <cellStyle name="Normal 14 3 5 2 3" xfId="10517"/>
    <cellStyle name="Normal 14 3 5 2 4" xfId="10518"/>
    <cellStyle name="Normal 14 3 5 2 5" xfId="10519"/>
    <cellStyle name="Normal 14 3 5 2 6" xfId="10520"/>
    <cellStyle name="Normal 14 3 5 2 7" xfId="10521"/>
    <cellStyle name="Normal 14 3 5 3" xfId="10522"/>
    <cellStyle name="Normal 14 3 5 4" xfId="10523"/>
    <cellStyle name="Normal 14 3 5 5" xfId="10524"/>
    <cellStyle name="Normal 14 3 5 6" xfId="10525"/>
    <cellStyle name="Normal 14 3 5 7" xfId="10526"/>
    <cellStyle name="Normal 14 3 5 8" xfId="10527"/>
    <cellStyle name="Normal 14 3 6" xfId="10528"/>
    <cellStyle name="Normal 14 3 6 2" xfId="10529"/>
    <cellStyle name="Normal 14 3 6 2 2" xfId="10530"/>
    <cellStyle name="Normal 14 3 6 2 3" xfId="10531"/>
    <cellStyle name="Normal 14 3 6 2 4" xfId="10532"/>
    <cellStyle name="Normal 14 3 6 2 5" xfId="10533"/>
    <cellStyle name="Normal 14 3 6 2 6" xfId="10534"/>
    <cellStyle name="Normal 14 3 6 2 7" xfId="10535"/>
    <cellStyle name="Normal 14 3 6 3" xfId="10536"/>
    <cellStyle name="Normal 14 3 6 4" xfId="10537"/>
    <cellStyle name="Normal 14 3 6 5" xfId="10538"/>
    <cellStyle name="Normal 14 3 6 6" xfId="10539"/>
    <cellStyle name="Normal 14 3 6 7" xfId="10540"/>
    <cellStyle name="Normal 14 3 6 8" xfId="10541"/>
    <cellStyle name="Normal 14 3 7" xfId="10542"/>
    <cellStyle name="Normal 14 3 7 2" xfId="10543"/>
    <cellStyle name="Normal 14 3 7 2 2" xfId="10544"/>
    <cellStyle name="Normal 14 3 7 2 3" xfId="10545"/>
    <cellStyle name="Normal 14 3 7 2 4" xfId="10546"/>
    <cellStyle name="Normal 14 3 7 2 5" xfId="10547"/>
    <cellStyle name="Normal 14 3 7 2 6" xfId="10548"/>
    <cellStyle name="Normal 14 3 7 2 7" xfId="10549"/>
    <cellStyle name="Normal 14 3 7 3" xfId="10550"/>
    <cellStyle name="Normal 14 3 7 4" xfId="10551"/>
    <cellStyle name="Normal 14 3 7 5" xfId="10552"/>
    <cellStyle name="Normal 14 3 7 6" xfId="10553"/>
    <cellStyle name="Normal 14 3 7 7" xfId="10554"/>
    <cellStyle name="Normal 14 3 7 8" xfId="10555"/>
    <cellStyle name="Normal 14 3 8" xfId="10556"/>
    <cellStyle name="Normal 14 3 8 2" xfId="10557"/>
    <cellStyle name="Normal 14 3 8 2 2" xfId="10558"/>
    <cellStyle name="Normal 14 3 8 2 3" xfId="10559"/>
    <cellStyle name="Normal 14 3 8 2 4" xfId="10560"/>
    <cellStyle name="Normal 14 3 8 2 5" xfId="10561"/>
    <cellStyle name="Normal 14 3 8 2 6" xfId="10562"/>
    <cellStyle name="Normal 14 3 8 2 7" xfId="10563"/>
    <cellStyle name="Normal 14 3 8 3" xfId="10564"/>
    <cellStyle name="Normal 14 3 8 4" xfId="10565"/>
    <cellStyle name="Normal 14 3 8 5" xfId="10566"/>
    <cellStyle name="Normal 14 3 8 6" xfId="10567"/>
    <cellStyle name="Normal 14 3 8 7" xfId="10568"/>
    <cellStyle name="Normal 14 3 8 8" xfId="10569"/>
    <cellStyle name="Normal 14 3 9" xfId="10570"/>
    <cellStyle name="Normal 14 3 9 2" xfId="10571"/>
    <cellStyle name="Normal 14 3 9 2 2" xfId="10572"/>
    <cellStyle name="Normal 14 3 9 2 3" xfId="10573"/>
    <cellStyle name="Normal 14 3 9 2 4" xfId="10574"/>
    <cellStyle name="Normal 14 3 9 2 5" xfId="10575"/>
    <cellStyle name="Normal 14 3 9 2 6" xfId="10576"/>
    <cellStyle name="Normal 14 3 9 2 7" xfId="10577"/>
    <cellStyle name="Normal 14 3 9 3" xfId="10578"/>
    <cellStyle name="Normal 14 3 9 4" xfId="10579"/>
    <cellStyle name="Normal 14 3 9 5" xfId="10580"/>
    <cellStyle name="Normal 14 3 9 6" xfId="10581"/>
    <cellStyle name="Normal 14 3 9 7" xfId="10582"/>
    <cellStyle name="Normal 14 3 9 8" xfId="10583"/>
    <cellStyle name="Normal 14 4" xfId="10584"/>
    <cellStyle name="Normal 14 4 2" xfId="10585"/>
    <cellStyle name="Normal 14 4 2 2" xfId="10586"/>
    <cellStyle name="Normal 14 4 2 3" xfId="10587"/>
    <cellStyle name="Normal 14 4 2 4" xfId="10588"/>
    <cellStyle name="Normal 14 4 2 5" xfId="10589"/>
    <cellStyle name="Normal 14 4 2 6" xfId="10590"/>
    <cellStyle name="Normal 14 4 2 7" xfId="10591"/>
    <cellStyle name="Normal 14 4 3" xfId="10592"/>
    <cellStyle name="Normal 14 4 4" xfId="10593"/>
    <cellStyle name="Normal 14 4 5" xfId="10594"/>
    <cellStyle name="Normal 14 4 6" xfId="10595"/>
    <cellStyle name="Normal 14 4 7" xfId="10596"/>
    <cellStyle name="Normal 14 4 8" xfId="10597"/>
    <cellStyle name="Normal 14 5" xfId="10598"/>
    <cellStyle name="Normal 14 5 2" xfId="10599"/>
    <cellStyle name="Normal 14 5 2 2" xfId="10600"/>
    <cellStyle name="Normal 14 5 2 3" xfId="10601"/>
    <cellStyle name="Normal 14 5 2 4" xfId="10602"/>
    <cellStyle name="Normal 14 5 2 5" xfId="10603"/>
    <cellStyle name="Normal 14 5 2 6" xfId="10604"/>
    <cellStyle name="Normal 14 5 2 7" xfId="10605"/>
    <cellStyle name="Normal 14 5 3" xfId="10606"/>
    <cellStyle name="Normal 14 5 4" xfId="10607"/>
    <cellStyle name="Normal 14 5 5" xfId="10608"/>
    <cellStyle name="Normal 14 5 6" xfId="10609"/>
    <cellStyle name="Normal 14 5 7" xfId="10610"/>
    <cellStyle name="Normal 14 5 8" xfId="10611"/>
    <cellStyle name="Normal 14 6" xfId="10612"/>
    <cellStyle name="Normal 14 6 2" xfId="10613"/>
    <cellStyle name="Normal 14 6 2 2" xfId="10614"/>
    <cellStyle name="Normal 14 6 2 3" xfId="10615"/>
    <cellStyle name="Normal 14 6 2 4" xfId="10616"/>
    <cellStyle name="Normal 14 6 2 5" xfId="10617"/>
    <cellStyle name="Normal 14 6 2 6" xfId="10618"/>
    <cellStyle name="Normal 14 6 2 7" xfId="10619"/>
    <cellStyle name="Normal 14 6 3" xfId="10620"/>
    <cellStyle name="Normal 14 6 4" xfId="10621"/>
    <cellStyle name="Normal 14 6 5" xfId="10622"/>
    <cellStyle name="Normal 14 6 6" xfId="10623"/>
    <cellStyle name="Normal 14 6 7" xfId="10624"/>
    <cellStyle name="Normal 14 6 8" xfId="10625"/>
    <cellStyle name="Normal 14 7" xfId="10626"/>
    <cellStyle name="Normal 14 7 2" xfId="10627"/>
    <cellStyle name="Normal 14 7 2 2" xfId="10628"/>
    <cellStyle name="Normal 14 7 2 3" xfId="10629"/>
    <cellStyle name="Normal 14 7 2 4" xfId="10630"/>
    <cellStyle name="Normal 14 7 2 5" xfId="10631"/>
    <cellStyle name="Normal 14 7 2 6" xfId="10632"/>
    <cellStyle name="Normal 14 7 2 7" xfId="10633"/>
    <cellStyle name="Normal 14 7 3" xfId="10634"/>
    <cellStyle name="Normal 14 7 4" xfId="10635"/>
    <cellStyle name="Normal 14 7 5" xfId="10636"/>
    <cellStyle name="Normal 14 7 6" xfId="10637"/>
    <cellStyle name="Normal 14 7 7" xfId="10638"/>
    <cellStyle name="Normal 14 7 8" xfId="10639"/>
    <cellStyle name="Normal 14 8" xfId="10640"/>
    <cellStyle name="Normal 14 8 2" xfId="10641"/>
    <cellStyle name="Normal 14 8 2 2" xfId="10642"/>
    <cellStyle name="Normal 14 8 2 3" xfId="10643"/>
    <cellStyle name="Normal 14 8 2 4" xfId="10644"/>
    <cellStyle name="Normal 14 8 2 5" xfId="10645"/>
    <cellStyle name="Normal 14 8 2 6" xfId="10646"/>
    <cellStyle name="Normal 14 8 2 7" xfId="10647"/>
    <cellStyle name="Normal 14 8 3" xfId="10648"/>
    <cellStyle name="Normal 14 8 4" xfId="10649"/>
    <cellStyle name="Normal 14 8 5" xfId="10650"/>
    <cellStyle name="Normal 14 8 6" xfId="10651"/>
    <cellStyle name="Normal 14 8 7" xfId="10652"/>
    <cellStyle name="Normal 14 8 8" xfId="10653"/>
    <cellStyle name="Normal 14 9" xfId="10654"/>
    <cellStyle name="Normal 14 9 2" xfId="10655"/>
    <cellStyle name="Normal 14 9 2 2" xfId="10656"/>
    <cellStyle name="Normal 14 9 2 3" xfId="10657"/>
    <cellStyle name="Normal 14 9 2 4" xfId="10658"/>
    <cellStyle name="Normal 14 9 2 5" xfId="10659"/>
    <cellStyle name="Normal 14 9 2 6" xfId="10660"/>
    <cellStyle name="Normal 14 9 2 7" xfId="10661"/>
    <cellStyle name="Normal 14 9 3" xfId="10662"/>
    <cellStyle name="Normal 14 9 4" xfId="10663"/>
    <cellStyle name="Normal 14 9 5" xfId="10664"/>
    <cellStyle name="Normal 14 9 6" xfId="10665"/>
    <cellStyle name="Normal 14 9 7" xfId="10666"/>
    <cellStyle name="Normal 14 9 8" xfId="10667"/>
    <cellStyle name="Normal 14_ORÇAMENTO FORUM ARENÁPOLIS-ELÉTRICA" xfId="24178"/>
    <cellStyle name="Normal 15" xfId="10668"/>
    <cellStyle name="Normal 15 2" xfId="10669"/>
    <cellStyle name="Normal 15 2 2" xfId="24641"/>
    <cellStyle name="Normal 15 2 3" xfId="24642"/>
    <cellStyle name="Normal 15 2 4" xfId="24180"/>
    <cellStyle name="Normal 15 2_forum 15-10-12-2" xfId="24643"/>
    <cellStyle name="Normal 15 3" xfId="10670"/>
    <cellStyle name="Normal 15 3 2" xfId="24644"/>
    <cellStyle name="Normal 15 4" xfId="10671"/>
    <cellStyle name="Normal 15 4 2" xfId="24645"/>
    <cellStyle name="Normal 15 5" xfId="10672"/>
    <cellStyle name="Normal 15 6" xfId="10673"/>
    <cellStyle name="Normal 15 7" xfId="10674"/>
    <cellStyle name="Normal 15 8" xfId="24179"/>
    <cellStyle name="Normal 15_forum 15-10-12-2" xfId="24646"/>
    <cellStyle name="Normal 16" xfId="10675"/>
    <cellStyle name="Normal 16 10" xfId="10676"/>
    <cellStyle name="Normal 16 10 2" xfId="10677"/>
    <cellStyle name="Normal 16 10 2 2" xfId="10678"/>
    <cellStyle name="Normal 16 10 2 3" xfId="10679"/>
    <cellStyle name="Normal 16 10 2 4" xfId="10680"/>
    <cellStyle name="Normal 16 10 2 5" xfId="10681"/>
    <cellStyle name="Normal 16 10 2 6" xfId="10682"/>
    <cellStyle name="Normal 16 10 2 7" xfId="10683"/>
    <cellStyle name="Normal 16 10 3" xfId="10684"/>
    <cellStyle name="Normal 16 10 4" xfId="10685"/>
    <cellStyle name="Normal 16 10 5" xfId="10686"/>
    <cellStyle name="Normal 16 10 6" xfId="10687"/>
    <cellStyle name="Normal 16 10 7" xfId="10688"/>
    <cellStyle name="Normal 16 10 8" xfId="10689"/>
    <cellStyle name="Normal 16 11" xfId="10690"/>
    <cellStyle name="Normal 16 11 2" xfId="10691"/>
    <cellStyle name="Normal 16 11 2 2" xfId="10692"/>
    <cellStyle name="Normal 16 11 2 3" xfId="10693"/>
    <cellStyle name="Normal 16 11 2 4" xfId="10694"/>
    <cellStyle name="Normal 16 11 2 5" xfId="10695"/>
    <cellStyle name="Normal 16 11 2 6" xfId="10696"/>
    <cellStyle name="Normal 16 11 2 7" xfId="10697"/>
    <cellStyle name="Normal 16 11 3" xfId="10698"/>
    <cellStyle name="Normal 16 11 4" xfId="10699"/>
    <cellStyle name="Normal 16 11 5" xfId="10700"/>
    <cellStyle name="Normal 16 11 6" xfId="10701"/>
    <cellStyle name="Normal 16 11 7" xfId="10702"/>
    <cellStyle name="Normal 16 11 8" xfId="10703"/>
    <cellStyle name="Normal 16 12" xfId="10704"/>
    <cellStyle name="Normal 16 12 2" xfId="10705"/>
    <cellStyle name="Normal 16 12 2 2" xfId="10706"/>
    <cellStyle name="Normal 16 12 2 3" xfId="10707"/>
    <cellStyle name="Normal 16 12 2 4" xfId="10708"/>
    <cellStyle name="Normal 16 12 2 5" xfId="10709"/>
    <cellStyle name="Normal 16 12 2 6" xfId="10710"/>
    <cellStyle name="Normal 16 12 2 7" xfId="10711"/>
    <cellStyle name="Normal 16 12 3" xfId="10712"/>
    <cellStyle name="Normal 16 12 4" xfId="10713"/>
    <cellStyle name="Normal 16 12 5" xfId="10714"/>
    <cellStyle name="Normal 16 12 6" xfId="10715"/>
    <cellStyle name="Normal 16 12 7" xfId="10716"/>
    <cellStyle name="Normal 16 12 8" xfId="10717"/>
    <cellStyle name="Normal 16 13" xfId="10718"/>
    <cellStyle name="Normal 16 13 2" xfId="10719"/>
    <cellStyle name="Normal 16 13 3" xfId="10720"/>
    <cellStyle name="Normal 16 13 4" xfId="10721"/>
    <cellStyle name="Normal 16 13 5" xfId="10722"/>
    <cellStyle name="Normal 16 13 6" xfId="10723"/>
    <cellStyle name="Normal 16 13 7" xfId="10724"/>
    <cellStyle name="Normal 16 14" xfId="10725"/>
    <cellStyle name="Normal 16 15" xfId="10726"/>
    <cellStyle name="Normal 16 16" xfId="10727"/>
    <cellStyle name="Normal 16 17" xfId="10728"/>
    <cellStyle name="Normal 16 18" xfId="10729"/>
    <cellStyle name="Normal 16 19" xfId="10730"/>
    <cellStyle name="Normal 16 2" xfId="10731"/>
    <cellStyle name="Normal 16 2 10" xfId="10732"/>
    <cellStyle name="Normal 16 2 10 2" xfId="10733"/>
    <cellStyle name="Normal 16 2 10 2 2" xfId="10734"/>
    <cellStyle name="Normal 16 2 10 2 3" xfId="10735"/>
    <cellStyle name="Normal 16 2 10 2 4" xfId="10736"/>
    <cellStyle name="Normal 16 2 10 2 5" xfId="10737"/>
    <cellStyle name="Normal 16 2 10 2 6" xfId="10738"/>
    <cellStyle name="Normal 16 2 10 2 7" xfId="10739"/>
    <cellStyle name="Normal 16 2 10 3" xfId="10740"/>
    <cellStyle name="Normal 16 2 10 4" xfId="10741"/>
    <cellStyle name="Normal 16 2 10 5" xfId="10742"/>
    <cellStyle name="Normal 16 2 10 6" xfId="10743"/>
    <cellStyle name="Normal 16 2 10 7" xfId="10744"/>
    <cellStyle name="Normal 16 2 10 8" xfId="10745"/>
    <cellStyle name="Normal 16 2 11" xfId="10746"/>
    <cellStyle name="Normal 16 2 11 2" xfId="10747"/>
    <cellStyle name="Normal 16 2 11 3" xfId="10748"/>
    <cellStyle name="Normal 16 2 11 4" xfId="10749"/>
    <cellStyle name="Normal 16 2 11 5" xfId="10750"/>
    <cellStyle name="Normal 16 2 11 6" xfId="10751"/>
    <cellStyle name="Normal 16 2 11 7" xfId="10752"/>
    <cellStyle name="Normal 16 2 12" xfId="10753"/>
    <cellStyle name="Normal 16 2 13" xfId="10754"/>
    <cellStyle name="Normal 16 2 14" xfId="10755"/>
    <cellStyle name="Normal 16 2 15" xfId="10756"/>
    <cellStyle name="Normal 16 2 16" xfId="10757"/>
    <cellStyle name="Normal 16 2 17" xfId="10758"/>
    <cellStyle name="Normal 16 2 18" xfId="24182"/>
    <cellStyle name="Normal 16 2 2" xfId="10759"/>
    <cellStyle name="Normal 16 2 2 2" xfId="10760"/>
    <cellStyle name="Normal 16 2 2 2 2" xfId="10761"/>
    <cellStyle name="Normal 16 2 2 2 3" xfId="10762"/>
    <cellStyle name="Normal 16 2 2 2 4" xfId="10763"/>
    <cellStyle name="Normal 16 2 2 2 5" xfId="10764"/>
    <cellStyle name="Normal 16 2 2 2 6" xfId="10765"/>
    <cellStyle name="Normal 16 2 2 2 7" xfId="10766"/>
    <cellStyle name="Normal 16 2 2 3" xfId="10767"/>
    <cellStyle name="Normal 16 2 2 4" xfId="10768"/>
    <cellStyle name="Normal 16 2 2 5" xfId="10769"/>
    <cellStyle name="Normal 16 2 2 6" xfId="10770"/>
    <cellStyle name="Normal 16 2 2 7" xfId="10771"/>
    <cellStyle name="Normal 16 2 2 8" xfId="10772"/>
    <cellStyle name="Normal 16 2 2 9" xfId="24647"/>
    <cellStyle name="Normal 16 2 3" xfId="10773"/>
    <cellStyle name="Normal 16 2 3 2" xfId="10774"/>
    <cellStyle name="Normal 16 2 3 2 2" xfId="10775"/>
    <cellStyle name="Normal 16 2 3 2 3" xfId="10776"/>
    <cellStyle name="Normal 16 2 3 2 4" xfId="10777"/>
    <cellStyle name="Normal 16 2 3 2 5" xfId="10778"/>
    <cellStyle name="Normal 16 2 3 2 6" xfId="10779"/>
    <cellStyle name="Normal 16 2 3 2 7" xfId="10780"/>
    <cellStyle name="Normal 16 2 3 3" xfId="10781"/>
    <cellStyle name="Normal 16 2 3 4" xfId="10782"/>
    <cellStyle name="Normal 16 2 3 5" xfId="10783"/>
    <cellStyle name="Normal 16 2 3 6" xfId="10784"/>
    <cellStyle name="Normal 16 2 3 7" xfId="10785"/>
    <cellStyle name="Normal 16 2 3 8" xfId="10786"/>
    <cellStyle name="Normal 16 2 3 9" xfId="24648"/>
    <cellStyle name="Normal 16 2 4" xfId="10787"/>
    <cellStyle name="Normal 16 2 4 2" xfId="10788"/>
    <cellStyle name="Normal 16 2 4 2 2" xfId="10789"/>
    <cellStyle name="Normal 16 2 4 2 3" xfId="10790"/>
    <cellStyle name="Normal 16 2 4 2 4" xfId="10791"/>
    <cellStyle name="Normal 16 2 4 2 5" xfId="10792"/>
    <cellStyle name="Normal 16 2 4 2 6" xfId="10793"/>
    <cellStyle name="Normal 16 2 4 2 7" xfId="10794"/>
    <cellStyle name="Normal 16 2 4 3" xfId="10795"/>
    <cellStyle name="Normal 16 2 4 4" xfId="10796"/>
    <cellStyle name="Normal 16 2 4 5" xfId="10797"/>
    <cellStyle name="Normal 16 2 4 6" xfId="10798"/>
    <cellStyle name="Normal 16 2 4 7" xfId="10799"/>
    <cellStyle name="Normal 16 2 4 8" xfId="10800"/>
    <cellStyle name="Normal 16 2 5" xfId="10801"/>
    <cellStyle name="Normal 16 2 5 2" xfId="10802"/>
    <cellStyle name="Normal 16 2 5 2 2" xfId="10803"/>
    <cellStyle name="Normal 16 2 5 2 3" xfId="10804"/>
    <cellStyle name="Normal 16 2 5 2 4" xfId="10805"/>
    <cellStyle name="Normal 16 2 5 2 5" xfId="10806"/>
    <cellStyle name="Normal 16 2 5 2 6" xfId="10807"/>
    <cellStyle name="Normal 16 2 5 2 7" xfId="10808"/>
    <cellStyle name="Normal 16 2 5 3" xfId="10809"/>
    <cellStyle name="Normal 16 2 5 4" xfId="10810"/>
    <cellStyle name="Normal 16 2 5 5" xfId="10811"/>
    <cellStyle name="Normal 16 2 5 6" xfId="10812"/>
    <cellStyle name="Normal 16 2 5 7" xfId="10813"/>
    <cellStyle name="Normal 16 2 5 8" xfId="10814"/>
    <cellStyle name="Normal 16 2 6" xfId="10815"/>
    <cellStyle name="Normal 16 2 6 2" xfId="10816"/>
    <cellStyle name="Normal 16 2 6 2 2" xfId="10817"/>
    <cellStyle name="Normal 16 2 6 2 3" xfId="10818"/>
    <cellStyle name="Normal 16 2 6 2 4" xfId="10819"/>
    <cellStyle name="Normal 16 2 6 2 5" xfId="10820"/>
    <cellStyle name="Normal 16 2 6 2 6" xfId="10821"/>
    <cellStyle name="Normal 16 2 6 2 7" xfId="10822"/>
    <cellStyle name="Normal 16 2 6 3" xfId="10823"/>
    <cellStyle name="Normal 16 2 6 4" xfId="10824"/>
    <cellStyle name="Normal 16 2 6 5" xfId="10825"/>
    <cellStyle name="Normal 16 2 6 6" xfId="10826"/>
    <cellStyle name="Normal 16 2 6 7" xfId="10827"/>
    <cellStyle name="Normal 16 2 6 8" xfId="10828"/>
    <cellStyle name="Normal 16 2 7" xfId="10829"/>
    <cellStyle name="Normal 16 2 7 2" xfId="10830"/>
    <cellStyle name="Normal 16 2 7 2 2" xfId="10831"/>
    <cellStyle name="Normal 16 2 7 2 3" xfId="10832"/>
    <cellStyle name="Normal 16 2 7 2 4" xfId="10833"/>
    <cellStyle name="Normal 16 2 7 2 5" xfId="10834"/>
    <cellStyle name="Normal 16 2 7 2 6" xfId="10835"/>
    <cellStyle name="Normal 16 2 7 2 7" xfId="10836"/>
    <cellStyle name="Normal 16 2 7 3" xfId="10837"/>
    <cellStyle name="Normal 16 2 7 4" xfId="10838"/>
    <cellStyle name="Normal 16 2 7 5" xfId="10839"/>
    <cellStyle name="Normal 16 2 7 6" xfId="10840"/>
    <cellStyle name="Normal 16 2 7 7" xfId="10841"/>
    <cellStyle name="Normal 16 2 7 8" xfId="10842"/>
    <cellStyle name="Normal 16 2 8" xfId="10843"/>
    <cellStyle name="Normal 16 2 8 2" xfId="10844"/>
    <cellStyle name="Normal 16 2 8 2 2" xfId="10845"/>
    <cellStyle name="Normal 16 2 8 2 3" xfId="10846"/>
    <cellStyle name="Normal 16 2 8 2 4" xfId="10847"/>
    <cellStyle name="Normal 16 2 8 2 5" xfId="10848"/>
    <cellStyle name="Normal 16 2 8 2 6" xfId="10849"/>
    <cellStyle name="Normal 16 2 8 2 7" xfId="10850"/>
    <cellStyle name="Normal 16 2 8 3" xfId="10851"/>
    <cellStyle name="Normal 16 2 8 4" xfId="10852"/>
    <cellStyle name="Normal 16 2 8 5" xfId="10853"/>
    <cellStyle name="Normal 16 2 8 6" xfId="10854"/>
    <cellStyle name="Normal 16 2 8 7" xfId="10855"/>
    <cellStyle name="Normal 16 2 8 8" xfId="10856"/>
    <cellStyle name="Normal 16 2 9" xfId="10857"/>
    <cellStyle name="Normal 16 2 9 2" xfId="10858"/>
    <cellStyle name="Normal 16 2 9 2 2" xfId="10859"/>
    <cellStyle name="Normal 16 2 9 2 3" xfId="10860"/>
    <cellStyle name="Normal 16 2 9 2 4" xfId="10861"/>
    <cellStyle name="Normal 16 2 9 2 5" xfId="10862"/>
    <cellStyle name="Normal 16 2 9 2 6" xfId="10863"/>
    <cellStyle name="Normal 16 2 9 2 7" xfId="10864"/>
    <cellStyle name="Normal 16 2 9 3" xfId="10865"/>
    <cellStyle name="Normal 16 2 9 4" xfId="10866"/>
    <cellStyle name="Normal 16 2 9 5" xfId="10867"/>
    <cellStyle name="Normal 16 2 9 6" xfId="10868"/>
    <cellStyle name="Normal 16 2 9 7" xfId="10869"/>
    <cellStyle name="Normal 16 2 9 8" xfId="10870"/>
    <cellStyle name="Normal 16 2_forum 15-10-12-2" xfId="24649"/>
    <cellStyle name="Normal 16 20" xfId="24181"/>
    <cellStyle name="Normal 16 3" xfId="10871"/>
    <cellStyle name="Normal 16 3 10" xfId="10872"/>
    <cellStyle name="Normal 16 3 10 2" xfId="10873"/>
    <cellStyle name="Normal 16 3 10 2 2" xfId="10874"/>
    <cellStyle name="Normal 16 3 10 2 3" xfId="10875"/>
    <cellStyle name="Normal 16 3 10 2 4" xfId="10876"/>
    <cellStyle name="Normal 16 3 10 2 5" xfId="10877"/>
    <cellStyle name="Normal 16 3 10 2 6" xfId="10878"/>
    <cellStyle name="Normal 16 3 10 2 7" xfId="10879"/>
    <cellStyle name="Normal 16 3 10 3" xfId="10880"/>
    <cellStyle name="Normal 16 3 10 4" xfId="10881"/>
    <cellStyle name="Normal 16 3 10 5" xfId="10882"/>
    <cellStyle name="Normal 16 3 10 6" xfId="10883"/>
    <cellStyle name="Normal 16 3 10 7" xfId="10884"/>
    <cellStyle name="Normal 16 3 10 8" xfId="10885"/>
    <cellStyle name="Normal 16 3 11" xfId="10886"/>
    <cellStyle name="Normal 16 3 11 2" xfId="10887"/>
    <cellStyle name="Normal 16 3 11 3" xfId="10888"/>
    <cellStyle name="Normal 16 3 11 4" xfId="10889"/>
    <cellStyle name="Normal 16 3 11 5" xfId="10890"/>
    <cellStyle name="Normal 16 3 11 6" xfId="10891"/>
    <cellStyle name="Normal 16 3 11 7" xfId="10892"/>
    <cellStyle name="Normal 16 3 12" xfId="10893"/>
    <cellStyle name="Normal 16 3 13" xfId="10894"/>
    <cellStyle name="Normal 16 3 14" xfId="10895"/>
    <cellStyle name="Normal 16 3 15" xfId="10896"/>
    <cellStyle name="Normal 16 3 16" xfId="10897"/>
    <cellStyle name="Normal 16 3 17" xfId="10898"/>
    <cellStyle name="Normal 16 3 18" xfId="24650"/>
    <cellStyle name="Normal 16 3 2" xfId="10899"/>
    <cellStyle name="Normal 16 3 2 2" xfId="10900"/>
    <cellStyle name="Normal 16 3 2 2 2" xfId="10901"/>
    <cellStyle name="Normal 16 3 2 2 3" xfId="10902"/>
    <cellStyle name="Normal 16 3 2 2 4" xfId="10903"/>
    <cellStyle name="Normal 16 3 2 2 5" xfId="10904"/>
    <cellStyle name="Normal 16 3 2 2 6" xfId="10905"/>
    <cellStyle name="Normal 16 3 2 2 7" xfId="10906"/>
    <cellStyle name="Normal 16 3 2 3" xfId="10907"/>
    <cellStyle name="Normal 16 3 2 4" xfId="10908"/>
    <cellStyle name="Normal 16 3 2 5" xfId="10909"/>
    <cellStyle name="Normal 16 3 2 6" xfId="10910"/>
    <cellStyle name="Normal 16 3 2 7" xfId="10911"/>
    <cellStyle name="Normal 16 3 2 8" xfId="10912"/>
    <cellStyle name="Normal 16 3 3" xfId="10913"/>
    <cellStyle name="Normal 16 3 3 2" xfId="10914"/>
    <cellStyle name="Normal 16 3 3 2 2" xfId="10915"/>
    <cellStyle name="Normal 16 3 3 2 3" xfId="10916"/>
    <cellStyle name="Normal 16 3 3 2 4" xfId="10917"/>
    <cellStyle name="Normal 16 3 3 2 5" xfId="10918"/>
    <cellStyle name="Normal 16 3 3 2 6" xfId="10919"/>
    <cellStyle name="Normal 16 3 3 2 7" xfId="10920"/>
    <cellStyle name="Normal 16 3 3 3" xfId="10921"/>
    <cellStyle name="Normal 16 3 3 4" xfId="10922"/>
    <cellStyle name="Normal 16 3 3 5" xfId="10923"/>
    <cellStyle name="Normal 16 3 3 6" xfId="10924"/>
    <cellStyle name="Normal 16 3 3 7" xfId="10925"/>
    <cellStyle name="Normal 16 3 3 8" xfId="10926"/>
    <cellStyle name="Normal 16 3 4" xfId="10927"/>
    <cellStyle name="Normal 16 3 4 2" xfId="10928"/>
    <cellStyle name="Normal 16 3 4 2 2" xfId="10929"/>
    <cellStyle name="Normal 16 3 4 2 3" xfId="10930"/>
    <cellStyle name="Normal 16 3 4 2 4" xfId="10931"/>
    <cellStyle name="Normal 16 3 4 2 5" xfId="10932"/>
    <cellStyle name="Normal 16 3 4 2 6" xfId="10933"/>
    <cellStyle name="Normal 16 3 4 2 7" xfId="10934"/>
    <cellStyle name="Normal 16 3 4 3" xfId="10935"/>
    <cellStyle name="Normal 16 3 4 4" xfId="10936"/>
    <cellStyle name="Normal 16 3 4 5" xfId="10937"/>
    <cellStyle name="Normal 16 3 4 6" xfId="10938"/>
    <cellStyle name="Normal 16 3 4 7" xfId="10939"/>
    <cellStyle name="Normal 16 3 4 8" xfId="10940"/>
    <cellStyle name="Normal 16 3 5" xfId="10941"/>
    <cellStyle name="Normal 16 3 5 2" xfId="10942"/>
    <cellStyle name="Normal 16 3 5 2 2" xfId="10943"/>
    <cellStyle name="Normal 16 3 5 2 3" xfId="10944"/>
    <cellStyle name="Normal 16 3 5 2 4" xfId="10945"/>
    <cellStyle name="Normal 16 3 5 2 5" xfId="10946"/>
    <cellStyle name="Normal 16 3 5 2 6" xfId="10947"/>
    <cellStyle name="Normal 16 3 5 2 7" xfId="10948"/>
    <cellStyle name="Normal 16 3 5 3" xfId="10949"/>
    <cellStyle name="Normal 16 3 5 4" xfId="10950"/>
    <cellStyle name="Normal 16 3 5 5" xfId="10951"/>
    <cellStyle name="Normal 16 3 5 6" xfId="10952"/>
    <cellStyle name="Normal 16 3 5 7" xfId="10953"/>
    <cellStyle name="Normal 16 3 5 8" xfId="10954"/>
    <cellStyle name="Normal 16 3 6" xfId="10955"/>
    <cellStyle name="Normal 16 3 6 2" xfId="10956"/>
    <cellStyle name="Normal 16 3 6 2 2" xfId="10957"/>
    <cellStyle name="Normal 16 3 6 2 3" xfId="10958"/>
    <cellStyle name="Normal 16 3 6 2 4" xfId="10959"/>
    <cellStyle name="Normal 16 3 6 2 5" xfId="10960"/>
    <cellStyle name="Normal 16 3 6 2 6" xfId="10961"/>
    <cellStyle name="Normal 16 3 6 2 7" xfId="10962"/>
    <cellStyle name="Normal 16 3 6 3" xfId="10963"/>
    <cellStyle name="Normal 16 3 6 4" xfId="10964"/>
    <cellStyle name="Normal 16 3 6 5" xfId="10965"/>
    <cellStyle name="Normal 16 3 6 6" xfId="10966"/>
    <cellStyle name="Normal 16 3 6 7" xfId="10967"/>
    <cellStyle name="Normal 16 3 6 8" xfId="10968"/>
    <cellStyle name="Normal 16 3 7" xfId="10969"/>
    <cellStyle name="Normal 16 3 7 2" xfId="10970"/>
    <cellStyle name="Normal 16 3 7 2 2" xfId="10971"/>
    <cellStyle name="Normal 16 3 7 2 3" xfId="10972"/>
    <cellStyle name="Normal 16 3 7 2 4" xfId="10973"/>
    <cellStyle name="Normal 16 3 7 2 5" xfId="10974"/>
    <cellStyle name="Normal 16 3 7 2 6" xfId="10975"/>
    <cellStyle name="Normal 16 3 7 2 7" xfId="10976"/>
    <cellStyle name="Normal 16 3 7 3" xfId="10977"/>
    <cellStyle name="Normal 16 3 7 4" xfId="10978"/>
    <cellStyle name="Normal 16 3 7 5" xfId="10979"/>
    <cellStyle name="Normal 16 3 7 6" xfId="10980"/>
    <cellStyle name="Normal 16 3 7 7" xfId="10981"/>
    <cellStyle name="Normal 16 3 7 8" xfId="10982"/>
    <cellStyle name="Normal 16 3 8" xfId="10983"/>
    <cellStyle name="Normal 16 3 8 2" xfId="10984"/>
    <cellStyle name="Normal 16 3 8 2 2" xfId="10985"/>
    <cellStyle name="Normal 16 3 8 2 3" xfId="10986"/>
    <cellStyle name="Normal 16 3 8 2 4" xfId="10987"/>
    <cellStyle name="Normal 16 3 8 2 5" xfId="10988"/>
    <cellStyle name="Normal 16 3 8 2 6" xfId="10989"/>
    <cellStyle name="Normal 16 3 8 2 7" xfId="10990"/>
    <cellStyle name="Normal 16 3 8 3" xfId="10991"/>
    <cellStyle name="Normal 16 3 8 4" xfId="10992"/>
    <cellStyle name="Normal 16 3 8 5" xfId="10993"/>
    <cellStyle name="Normal 16 3 8 6" xfId="10994"/>
    <cellStyle name="Normal 16 3 8 7" xfId="10995"/>
    <cellStyle name="Normal 16 3 8 8" xfId="10996"/>
    <cellStyle name="Normal 16 3 9" xfId="10997"/>
    <cellStyle name="Normal 16 3 9 2" xfId="10998"/>
    <cellStyle name="Normal 16 3 9 2 2" xfId="10999"/>
    <cellStyle name="Normal 16 3 9 2 3" xfId="11000"/>
    <cellStyle name="Normal 16 3 9 2 4" xfId="11001"/>
    <cellStyle name="Normal 16 3 9 2 5" xfId="11002"/>
    <cellStyle name="Normal 16 3 9 2 6" xfId="11003"/>
    <cellStyle name="Normal 16 3 9 2 7" xfId="11004"/>
    <cellStyle name="Normal 16 3 9 3" xfId="11005"/>
    <cellStyle name="Normal 16 3 9 4" xfId="11006"/>
    <cellStyle name="Normal 16 3 9 5" xfId="11007"/>
    <cellStyle name="Normal 16 3 9 6" xfId="11008"/>
    <cellStyle name="Normal 16 3 9 7" xfId="11009"/>
    <cellStyle name="Normal 16 3 9 8" xfId="11010"/>
    <cellStyle name="Normal 16 4" xfId="11011"/>
    <cellStyle name="Normal 16 4 2" xfId="11012"/>
    <cellStyle name="Normal 16 4 2 2" xfId="11013"/>
    <cellStyle name="Normal 16 4 2 3" xfId="11014"/>
    <cellStyle name="Normal 16 4 2 4" xfId="11015"/>
    <cellStyle name="Normal 16 4 2 5" xfId="11016"/>
    <cellStyle name="Normal 16 4 2 6" xfId="11017"/>
    <cellStyle name="Normal 16 4 2 7" xfId="11018"/>
    <cellStyle name="Normal 16 4 3" xfId="11019"/>
    <cellStyle name="Normal 16 4 4" xfId="11020"/>
    <cellStyle name="Normal 16 4 5" xfId="11021"/>
    <cellStyle name="Normal 16 4 6" xfId="11022"/>
    <cellStyle name="Normal 16 4 7" xfId="11023"/>
    <cellStyle name="Normal 16 4 8" xfId="11024"/>
    <cellStyle name="Normal 16 4 9" xfId="24651"/>
    <cellStyle name="Normal 16 5" xfId="11025"/>
    <cellStyle name="Normal 16 5 2" xfId="11026"/>
    <cellStyle name="Normal 16 5 2 2" xfId="11027"/>
    <cellStyle name="Normal 16 5 2 3" xfId="11028"/>
    <cellStyle name="Normal 16 5 2 4" xfId="11029"/>
    <cellStyle name="Normal 16 5 2 5" xfId="11030"/>
    <cellStyle name="Normal 16 5 2 6" xfId="11031"/>
    <cellStyle name="Normal 16 5 2 7" xfId="11032"/>
    <cellStyle name="Normal 16 5 3" xfId="11033"/>
    <cellStyle name="Normal 16 5 4" xfId="11034"/>
    <cellStyle name="Normal 16 5 5" xfId="11035"/>
    <cellStyle name="Normal 16 5 6" xfId="11036"/>
    <cellStyle name="Normal 16 5 7" xfId="11037"/>
    <cellStyle name="Normal 16 5 8" xfId="11038"/>
    <cellStyle name="Normal 16 6" xfId="11039"/>
    <cellStyle name="Normal 16 6 2" xfId="11040"/>
    <cellStyle name="Normal 16 6 2 2" xfId="11041"/>
    <cellStyle name="Normal 16 6 2 3" xfId="11042"/>
    <cellStyle name="Normal 16 6 2 4" xfId="11043"/>
    <cellStyle name="Normal 16 6 2 5" xfId="11044"/>
    <cellStyle name="Normal 16 6 2 6" xfId="11045"/>
    <cellStyle name="Normal 16 6 2 7" xfId="11046"/>
    <cellStyle name="Normal 16 6 3" xfId="11047"/>
    <cellStyle name="Normal 16 6 4" xfId="11048"/>
    <cellStyle name="Normal 16 6 5" xfId="11049"/>
    <cellStyle name="Normal 16 6 6" xfId="11050"/>
    <cellStyle name="Normal 16 6 7" xfId="11051"/>
    <cellStyle name="Normal 16 6 8" xfId="11052"/>
    <cellStyle name="Normal 16 7" xfId="11053"/>
    <cellStyle name="Normal 16 7 2" xfId="11054"/>
    <cellStyle name="Normal 16 7 2 2" xfId="11055"/>
    <cellStyle name="Normal 16 7 2 3" xfId="11056"/>
    <cellStyle name="Normal 16 7 2 4" xfId="11057"/>
    <cellStyle name="Normal 16 7 2 5" xfId="11058"/>
    <cellStyle name="Normal 16 7 2 6" xfId="11059"/>
    <cellStyle name="Normal 16 7 2 7" xfId="11060"/>
    <cellStyle name="Normal 16 7 3" xfId="11061"/>
    <cellStyle name="Normal 16 7 4" xfId="11062"/>
    <cellStyle name="Normal 16 7 5" xfId="11063"/>
    <cellStyle name="Normal 16 7 6" xfId="11064"/>
    <cellStyle name="Normal 16 7 7" xfId="11065"/>
    <cellStyle name="Normal 16 7 8" xfId="11066"/>
    <cellStyle name="Normal 16 8" xfId="11067"/>
    <cellStyle name="Normal 16 8 2" xfId="11068"/>
    <cellStyle name="Normal 16 8 2 2" xfId="11069"/>
    <cellStyle name="Normal 16 8 2 3" xfId="11070"/>
    <cellStyle name="Normal 16 8 2 4" xfId="11071"/>
    <cellStyle name="Normal 16 8 2 5" xfId="11072"/>
    <cellStyle name="Normal 16 8 2 6" xfId="11073"/>
    <cellStyle name="Normal 16 8 2 7" xfId="11074"/>
    <cellStyle name="Normal 16 8 3" xfId="11075"/>
    <cellStyle name="Normal 16 8 4" xfId="11076"/>
    <cellStyle name="Normal 16 8 5" xfId="11077"/>
    <cellStyle name="Normal 16 8 6" xfId="11078"/>
    <cellStyle name="Normal 16 8 7" xfId="11079"/>
    <cellStyle name="Normal 16 8 8" xfId="11080"/>
    <cellStyle name="Normal 16 9" xfId="11081"/>
    <cellStyle name="Normal 16 9 2" xfId="11082"/>
    <cellStyle name="Normal 16 9 2 2" xfId="11083"/>
    <cellStyle name="Normal 16 9 2 3" xfId="11084"/>
    <cellStyle name="Normal 16 9 2 4" xfId="11085"/>
    <cellStyle name="Normal 16 9 2 5" xfId="11086"/>
    <cellStyle name="Normal 16 9 2 6" xfId="11087"/>
    <cellStyle name="Normal 16 9 2 7" xfId="11088"/>
    <cellStyle name="Normal 16 9 3" xfId="11089"/>
    <cellStyle name="Normal 16 9 4" xfId="11090"/>
    <cellStyle name="Normal 16 9 5" xfId="11091"/>
    <cellStyle name="Normal 16 9 6" xfId="11092"/>
    <cellStyle name="Normal 16 9 7" xfId="11093"/>
    <cellStyle name="Normal 16 9 8" xfId="11094"/>
    <cellStyle name="Normal 16_COMPOSICAO ARQ" xfId="24050"/>
    <cellStyle name="Normal 17" xfId="11095"/>
    <cellStyle name="Normal 17 2" xfId="11096"/>
    <cellStyle name="Normal 17 2 2" xfId="11097"/>
    <cellStyle name="Normal 17 2 3" xfId="11098"/>
    <cellStyle name="Normal 17 2 4" xfId="11099"/>
    <cellStyle name="Normal 17 2 5" xfId="11100"/>
    <cellStyle name="Normal 17 2 6" xfId="11101"/>
    <cellStyle name="Normal 17 2 7" xfId="11102"/>
    <cellStyle name="Normal 17 2 8" xfId="24184"/>
    <cellStyle name="Normal 17 3" xfId="11103"/>
    <cellStyle name="Normal 17 4" xfId="11104"/>
    <cellStyle name="Normal 17 5" xfId="11105"/>
    <cellStyle name="Normal 17 6" xfId="11106"/>
    <cellStyle name="Normal 17 7" xfId="11107"/>
    <cellStyle name="Normal 17 8" xfId="11108"/>
    <cellStyle name="Normal 17 9" xfId="24183"/>
    <cellStyle name="Normal 17_ORÇAMENTO FORUM ARENÁPOLIS-ELÉTRICA" xfId="24185"/>
    <cellStyle name="Normal 18" xfId="11109"/>
    <cellStyle name="Normal 18 10" xfId="11110"/>
    <cellStyle name="Normal 18 10 2" xfId="11111"/>
    <cellStyle name="Normal 18 10 2 2" xfId="11112"/>
    <cellStyle name="Normal 18 10 2 3" xfId="11113"/>
    <cellStyle name="Normal 18 10 2 4" xfId="11114"/>
    <cellStyle name="Normal 18 10 2 5" xfId="11115"/>
    <cellStyle name="Normal 18 10 2 6" xfId="11116"/>
    <cellStyle name="Normal 18 10 2 7" xfId="11117"/>
    <cellStyle name="Normal 18 10 3" xfId="11118"/>
    <cellStyle name="Normal 18 10 4" xfId="11119"/>
    <cellStyle name="Normal 18 10 5" xfId="11120"/>
    <cellStyle name="Normal 18 10 6" xfId="11121"/>
    <cellStyle name="Normal 18 10 7" xfId="11122"/>
    <cellStyle name="Normal 18 10 8" xfId="11123"/>
    <cellStyle name="Normal 18 11" xfId="11124"/>
    <cellStyle name="Normal 18 11 2" xfId="11125"/>
    <cellStyle name="Normal 18 11 2 2" xfId="11126"/>
    <cellStyle name="Normal 18 11 2 3" xfId="11127"/>
    <cellStyle name="Normal 18 11 2 4" xfId="11128"/>
    <cellStyle name="Normal 18 11 2 5" xfId="11129"/>
    <cellStyle name="Normal 18 11 2 6" xfId="11130"/>
    <cellStyle name="Normal 18 11 2 7" xfId="11131"/>
    <cellStyle name="Normal 18 11 3" xfId="11132"/>
    <cellStyle name="Normal 18 11 4" xfId="11133"/>
    <cellStyle name="Normal 18 11 5" xfId="11134"/>
    <cellStyle name="Normal 18 11 6" xfId="11135"/>
    <cellStyle name="Normal 18 11 7" xfId="11136"/>
    <cellStyle name="Normal 18 11 8" xfId="11137"/>
    <cellStyle name="Normal 18 12" xfId="11138"/>
    <cellStyle name="Normal 18 12 2" xfId="11139"/>
    <cellStyle name="Normal 18 12 2 2" xfId="11140"/>
    <cellStyle name="Normal 18 12 2 3" xfId="11141"/>
    <cellStyle name="Normal 18 12 2 4" xfId="11142"/>
    <cellStyle name="Normal 18 12 2 5" xfId="11143"/>
    <cellStyle name="Normal 18 12 2 6" xfId="11144"/>
    <cellStyle name="Normal 18 12 2 7" xfId="11145"/>
    <cellStyle name="Normal 18 12 3" xfId="11146"/>
    <cellStyle name="Normal 18 12 4" xfId="11147"/>
    <cellStyle name="Normal 18 12 5" xfId="11148"/>
    <cellStyle name="Normal 18 12 6" xfId="11149"/>
    <cellStyle name="Normal 18 12 7" xfId="11150"/>
    <cellStyle name="Normal 18 12 8" xfId="11151"/>
    <cellStyle name="Normal 18 13" xfId="11152"/>
    <cellStyle name="Normal 18 13 2" xfId="11153"/>
    <cellStyle name="Normal 18 13 3" xfId="11154"/>
    <cellStyle name="Normal 18 13 4" xfId="11155"/>
    <cellStyle name="Normal 18 13 5" xfId="11156"/>
    <cellStyle name="Normal 18 13 6" xfId="11157"/>
    <cellStyle name="Normal 18 13 7" xfId="11158"/>
    <cellStyle name="Normal 18 14" xfId="11159"/>
    <cellStyle name="Normal 18 15" xfId="11160"/>
    <cellStyle name="Normal 18 16" xfId="11161"/>
    <cellStyle name="Normal 18 17" xfId="11162"/>
    <cellStyle name="Normal 18 18" xfId="11163"/>
    <cellStyle name="Normal 18 19" xfId="11164"/>
    <cellStyle name="Normal 18 2" xfId="11165"/>
    <cellStyle name="Normal 18 2 10" xfId="11166"/>
    <cellStyle name="Normal 18 2 10 2" xfId="11167"/>
    <cellStyle name="Normal 18 2 10 2 2" xfId="11168"/>
    <cellStyle name="Normal 18 2 10 2 3" xfId="11169"/>
    <cellStyle name="Normal 18 2 10 2 4" xfId="11170"/>
    <cellStyle name="Normal 18 2 10 2 5" xfId="11171"/>
    <cellStyle name="Normal 18 2 10 2 6" xfId="11172"/>
    <cellStyle name="Normal 18 2 10 2 7" xfId="11173"/>
    <cellStyle name="Normal 18 2 10 3" xfId="11174"/>
    <cellStyle name="Normal 18 2 10 4" xfId="11175"/>
    <cellStyle name="Normal 18 2 10 5" xfId="11176"/>
    <cellStyle name="Normal 18 2 10 6" xfId="11177"/>
    <cellStyle name="Normal 18 2 10 7" xfId="11178"/>
    <cellStyle name="Normal 18 2 10 8" xfId="11179"/>
    <cellStyle name="Normal 18 2 11" xfId="11180"/>
    <cellStyle name="Normal 18 2 11 2" xfId="11181"/>
    <cellStyle name="Normal 18 2 11 3" xfId="11182"/>
    <cellStyle name="Normal 18 2 11 4" xfId="11183"/>
    <cellStyle name="Normal 18 2 11 5" xfId="11184"/>
    <cellStyle name="Normal 18 2 11 6" xfId="11185"/>
    <cellStyle name="Normal 18 2 11 7" xfId="11186"/>
    <cellStyle name="Normal 18 2 12" xfId="11187"/>
    <cellStyle name="Normal 18 2 13" xfId="11188"/>
    <cellStyle name="Normal 18 2 14" xfId="11189"/>
    <cellStyle name="Normal 18 2 15" xfId="11190"/>
    <cellStyle name="Normal 18 2 16" xfId="11191"/>
    <cellStyle name="Normal 18 2 17" xfId="11192"/>
    <cellStyle name="Normal 18 2 18" xfId="24187"/>
    <cellStyle name="Normal 18 2 2" xfId="11193"/>
    <cellStyle name="Normal 18 2 2 2" xfId="11194"/>
    <cellStyle name="Normal 18 2 2 2 2" xfId="11195"/>
    <cellStyle name="Normal 18 2 2 2 3" xfId="11196"/>
    <cellStyle name="Normal 18 2 2 2 4" xfId="11197"/>
    <cellStyle name="Normal 18 2 2 2 5" xfId="11198"/>
    <cellStyle name="Normal 18 2 2 2 6" xfId="11199"/>
    <cellStyle name="Normal 18 2 2 2 7" xfId="11200"/>
    <cellStyle name="Normal 18 2 2 3" xfId="11201"/>
    <cellStyle name="Normal 18 2 2 4" xfId="11202"/>
    <cellStyle name="Normal 18 2 2 5" xfId="11203"/>
    <cellStyle name="Normal 18 2 2 6" xfId="11204"/>
    <cellStyle name="Normal 18 2 2 7" xfId="11205"/>
    <cellStyle name="Normal 18 2 2 8" xfId="11206"/>
    <cellStyle name="Normal 18 2 3" xfId="11207"/>
    <cellStyle name="Normal 18 2 3 2" xfId="11208"/>
    <cellStyle name="Normal 18 2 3 2 2" xfId="11209"/>
    <cellStyle name="Normal 18 2 3 2 3" xfId="11210"/>
    <cellStyle name="Normal 18 2 3 2 4" xfId="11211"/>
    <cellStyle name="Normal 18 2 3 2 5" xfId="11212"/>
    <cellStyle name="Normal 18 2 3 2 6" xfId="11213"/>
    <cellStyle name="Normal 18 2 3 2 7" xfId="11214"/>
    <cellStyle name="Normal 18 2 3 3" xfId="11215"/>
    <cellStyle name="Normal 18 2 3 4" xfId="11216"/>
    <cellStyle name="Normal 18 2 3 5" xfId="11217"/>
    <cellStyle name="Normal 18 2 3 6" xfId="11218"/>
    <cellStyle name="Normal 18 2 3 7" xfId="11219"/>
    <cellStyle name="Normal 18 2 3 8" xfId="11220"/>
    <cellStyle name="Normal 18 2 4" xfId="11221"/>
    <cellStyle name="Normal 18 2 4 2" xfId="11222"/>
    <cellStyle name="Normal 18 2 4 2 2" xfId="11223"/>
    <cellStyle name="Normal 18 2 4 2 3" xfId="11224"/>
    <cellStyle name="Normal 18 2 4 2 4" xfId="11225"/>
    <cellStyle name="Normal 18 2 4 2 5" xfId="11226"/>
    <cellStyle name="Normal 18 2 4 2 6" xfId="11227"/>
    <cellStyle name="Normal 18 2 4 2 7" xfId="11228"/>
    <cellStyle name="Normal 18 2 4 3" xfId="11229"/>
    <cellStyle name="Normal 18 2 4 4" xfId="11230"/>
    <cellStyle name="Normal 18 2 4 5" xfId="11231"/>
    <cellStyle name="Normal 18 2 4 6" xfId="11232"/>
    <cellStyle name="Normal 18 2 4 7" xfId="11233"/>
    <cellStyle name="Normal 18 2 4 8" xfId="11234"/>
    <cellStyle name="Normal 18 2 5" xfId="11235"/>
    <cellStyle name="Normal 18 2 5 2" xfId="11236"/>
    <cellStyle name="Normal 18 2 5 2 2" xfId="11237"/>
    <cellStyle name="Normal 18 2 5 2 3" xfId="11238"/>
    <cellStyle name="Normal 18 2 5 2 4" xfId="11239"/>
    <cellStyle name="Normal 18 2 5 2 5" xfId="11240"/>
    <cellStyle name="Normal 18 2 5 2 6" xfId="11241"/>
    <cellStyle name="Normal 18 2 5 2 7" xfId="11242"/>
    <cellStyle name="Normal 18 2 5 3" xfId="11243"/>
    <cellStyle name="Normal 18 2 5 4" xfId="11244"/>
    <cellStyle name="Normal 18 2 5 5" xfId="11245"/>
    <cellStyle name="Normal 18 2 5 6" xfId="11246"/>
    <cellStyle name="Normal 18 2 5 7" xfId="11247"/>
    <cellStyle name="Normal 18 2 5 8" xfId="11248"/>
    <cellStyle name="Normal 18 2 6" xfId="11249"/>
    <cellStyle name="Normal 18 2 6 2" xfId="11250"/>
    <cellStyle name="Normal 18 2 6 2 2" xfId="11251"/>
    <cellStyle name="Normal 18 2 6 2 3" xfId="11252"/>
    <cellStyle name="Normal 18 2 6 2 4" xfId="11253"/>
    <cellStyle name="Normal 18 2 6 2 5" xfId="11254"/>
    <cellStyle name="Normal 18 2 6 2 6" xfId="11255"/>
    <cellStyle name="Normal 18 2 6 2 7" xfId="11256"/>
    <cellStyle name="Normal 18 2 6 3" xfId="11257"/>
    <cellStyle name="Normal 18 2 6 4" xfId="11258"/>
    <cellStyle name="Normal 18 2 6 5" xfId="11259"/>
    <cellStyle name="Normal 18 2 6 6" xfId="11260"/>
    <cellStyle name="Normal 18 2 6 7" xfId="11261"/>
    <cellStyle name="Normal 18 2 6 8" xfId="11262"/>
    <cellStyle name="Normal 18 2 7" xfId="11263"/>
    <cellStyle name="Normal 18 2 7 2" xfId="11264"/>
    <cellStyle name="Normal 18 2 7 2 2" xfId="11265"/>
    <cellStyle name="Normal 18 2 7 2 3" xfId="11266"/>
    <cellStyle name="Normal 18 2 7 2 4" xfId="11267"/>
    <cellStyle name="Normal 18 2 7 2 5" xfId="11268"/>
    <cellStyle name="Normal 18 2 7 2 6" xfId="11269"/>
    <cellStyle name="Normal 18 2 7 2 7" xfId="11270"/>
    <cellStyle name="Normal 18 2 7 3" xfId="11271"/>
    <cellStyle name="Normal 18 2 7 4" xfId="11272"/>
    <cellStyle name="Normal 18 2 7 5" xfId="11273"/>
    <cellStyle name="Normal 18 2 7 6" xfId="11274"/>
    <cellStyle name="Normal 18 2 7 7" xfId="11275"/>
    <cellStyle name="Normal 18 2 7 8" xfId="11276"/>
    <cellStyle name="Normal 18 2 8" xfId="11277"/>
    <cellStyle name="Normal 18 2 8 2" xfId="11278"/>
    <cellStyle name="Normal 18 2 8 2 2" xfId="11279"/>
    <cellStyle name="Normal 18 2 8 2 3" xfId="11280"/>
    <cellStyle name="Normal 18 2 8 2 4" xfId="11281"/>
    <cellStyle name="Normal 18 2 8 2 5" xfId="11282"/>
    <cellStyle name="Normal 18 2 8 2 6" xfId="11283"/>
    <cellStyle name="Normal 18 2 8 2 7" xfId="11284"/>
    <cellStyle name="Normal 18 2 8 3" xfId="11285"/>
    <cellStyle name="Normal 18 2 8 4" xfId="11286"/>
    <cellStyle name="Normal 18 2 8 5" xfId="11287"/>
    <cellStyle name="Normal 18 2 8 6" xfId="11288"/>
    <cellStyle name="Normal 18 2 8 7" xfId="11289"/>
    <cellStyle name="Normal 18 2 8 8" xfId="11290"/>
    <cellStyle name="Normal 18 2 9" xfId="11291"/>
    <cellStyle name="Normal 18 2 9 2" xfId="11292"/>
    <cellStyle name="Normal 18 2 9 2 2" xfId="11293"/>
    <cellStyle name="Normal 18 2 9 2 3" xfId="11294"/>
    <cellStyle name="Normal 18 2 9 2 4" xfId="11295"/>
    <cellStyle name="Normal 18 2 9 2 5" xfId="11296"/>
    <cellStyle name="Normal 18 2 9 2 6" xfId="11297"/>
    <cellStyle name="Normal 18 2 9 2 7" xfId="11298"/>
    <cellStyle name="Normal 18 2 9 3" xfId="11299"/>
    <cellStyle name="Normal 18 2 9 4" xfId="11300"/>
    <cellStyle name="Normal 18 2 9 5" xfId="11301"/>
    <cellStyle name="Normal 18 2 9 6" xfId="11302"/>
    <cellStyle name="Normal 18 2 9 7" xfId="11303"/>
    <cellStyle name="Normal 18 2 9 8" xfId="11304"/>
    <cellStyle name="Normal 18 20" xfId="24186"/>
    <cellStyle name="Normal 18 3" xfId="11305"/>
    <cellStyle name="Normal 18 3 10" xfId="11306"/>
    <cellStyle name="Normal 18 3 10 2" xfId="11307"/>
    <cellStyle name="Normal 18 3 10 2 2" xfId="11308"/>
    <cellStyle name="Normal 18 3 10 2 3" xfId="11309"/>
    <cellStyle name="Normal 18 3 10 2 4" xfId="11310"/>
    <cellStyle name="Normal 18 3 10 2 5" xfId="11311"/>
    <cellStyle name="Normal 18 3 10 2 6" xfId="11312"/>
    <cellStyle name="Normal 18 3 10 2 7" xfId="11313"/>
    <cellStyle name="Normal 18 3 10 3" xfId="11314"/>
    <cellStyle name="Normal 18 3 10 4" xfId="11315"/>
    <cellStyle name="Normal 18 3 10 5" xfId="11316"/>
    <cellStyle name="Normal 18 3 10 6" xfId="11317"/>
    <cellStyle name="Normal 18 3 10 7" xfId="11318"/>
    <cellStyle name="Normal 18 3 10 8" xfId="11319"/>
    <cellStyle name="Normal 18 3 11" xfId="11320"/>
    <cellStyle name="Normal 18 3 11 2" xfId="11321"/>
    <cellStyle name="Normal 18 3 11 3" xfId="11322"/>
    <cellStyle name="Normal 18 3 11 4" xfId="11323"/>
    <cellStyle name="Normal 18 3 11 5" xfId="11324"/>
    <cellStyle name="Normal 18 3 11 6" xfId="11325"/>
    <cellStyle name="Normal 18 3 11 7" xfId="11326"/>
    <cellStyle name="Normal 18 3 12" xfId="11327"/>
    <cellStyle name="Normal 18 3 13" xfId="11328"/>
    <cellStyle name="Normal 18 3 14" xfId="11329"/>
    <cellStyle name="Normal 18 3 15" xfId="11330"/>
    <cellStyle name="Normal 18 3 16" xfId="11331"/>
    <cellStyle name="Normal 18 3 17" xfId="11332"/>
    <cellStyle name="Normal 18 3 2" xfId="11333"/>
    <cellStyle name="Normal 18 3 2 2" xfId="11334"/>
    <cellStyle name="Normal 18 3 2 2 2" xfId="11335"/>
    <cellStyle name="Normal 18 3 2 2 3" xfId="11336"/>
    <cellStyle name="Normal 18 3 2 2 4" xfId="11337"/>
    <cellStyle name="Normal 18 3 2 2 5" xfId="11338"/>
    <cellStyle name="Normal 18 3 2 2 6" xfId="11339"/>
    <cellStyle name="Normal 18 3 2 2 7" xfId="11340"/>
    <cellStyle name="Normal 18 3 2 3" xfId="11341"/>
    <cellStyle name="Normal 18 3 2 4" xfId="11342"/>
    <cellStyle name="Normal 18 3 2 5" xfId="11343"/>
    <cellStyle name="Normal 18 3 2 6" xfId="11344"/>
    <cellStyle name="Normal 18 3 2 7" xfId="11345"/>
    <cellStyle name="Normal 18 3 2 8" xfId="11346"/>
    <cellStyle name="Normal 18 3 3" xfId="11347"/>
    <cellStyle name="Normal 18 3 3 2" xfId="11348"/>
    <cellStyle name="Normal 18 3 3 2 2" xfId="11349"/>
    <cellStyle name="Normal 18 3 3 2 3" xfId="11350"/>
    <cellStyle name="Normal 18 3 3 2 4" xfId="11351"/>
    <cellStyle name="Normal 18 3 3 2 5" xfId="11352"/>
    <cellStyle name="Normal 18 3 3 2 6" xfId="11353"/>
    <cellStyle name="Normal 18 3 3 2 7" xfId="11354"/>
    <cellStyle name="Normal 18 3 3 3" xfId="11355"/>
    <cellStyle name="Normal 18 3 3 4" xfId="11356"/>
    <cellStyle name="Normal 18 3 3 5" xfId="11357"/>
    <cellStyle name="Normal 18 3 3 6" xfId="11358"/>
    <cellStyle name="Normal 18 3 3 7" xfId="11359"/>
    <cellStyle name="Normal 18 3 3 8" xfId="11360"/>
    <cellStyle name="Normal 18 3 4" xfId="11361"/>
    <cellStyle name="Normal 18 3 4 2" xfId="11362"/>
    <cellStyle name="Normal 18 3 4 2 2" xfId="11363"/>
    <cellStyle name="Normal 18 3 4 2 3" xfId="11364"/>
    <cellStyle name="Normal 18 3 4 2 4" xfId="11365"/>
    <cellStyle name="Normal 18 3 4 2 5" xfId="11366"/>
    <cellStyle name="Normal 18 3 4 2 6" xfId="11367"/>
    <cellStyle name="Normal 18 3 4 2 7" xfId="11368"/>
    <cellStyle name="Normal 18 3 4 3" xfId="11369"/>
    <cellStyle name="Normal 18 3 4 4" xfId="11370"/>
    <cellStyle name="Normal 18 3 4 5" xfId="11371"/>
    <cellStyle name="Normal 18 3 4 6" xfId="11372"/>
    <cellStyle name="Normal 18 3 4 7" xfId="11373"/>
    <cellStyle name="Normal 18 3 4 8" xfId="11374"/>
    <cellStyle name="Normal 18 3 5" xfId="11375"/>
    <cellStyle name="Normal 18 3 5 2" xfId="11376"/>
    <cellStyle name="Normal 18 3 5 2 2" xfId="11377"/>
    <cellStyle name="Normal 18 3 5 2 3" xfId="11378"/>
    <cellStyle name="Normal 18 3 5 2 4" xfId="11379"/>
    <cellStyle name="Normal 18 3 5 2 5" xfId="11380"/>
    <cellStyle name="Normal 18 3 5 2 6" xfId="11381"/>
    <cellStyle name="Normal 18 3 5 2 7" xfId="11382"/>
    <cellStyle name="Normal 18 3 5 3" xfId="11383"/>
    <cellStyle name="Normal 18 3 5 4" xfId="11384"/>
    <cellStyle name="Normal 18 3 5 5" xfId="11385"/>
    <cellStyle name="Normal 18 3 5 6" xfId="11386"/>
    <cellStyle name="Normal 18 3 5 7" xfId="11387"/>
    <cellStyle name="Normal 18 3 5 8" xfId="11388"/>
    <cellStyle name="Normal 18 3 6" xfId="11389"/>
    <cellStyle name="Normal 18 3 6 2" xfId="11390"/>
    <cellStyle name="Normal 18 3 6 2 2" xfId="11391"/>
    <cellStyle name="Normal 18 3 6 2 3" xfId="11392"/>
    <cellStyle name="Normal 18 3 6 2 4" xfId="11393"/>
    <cellStyle name="Normal 18 3 6 2 5" xfId="11394"/>
    <cellStyle name="Normal 18 3 6 2 6" xfId="11395"/>
    <cellStyle name="Normal 18 3 6 2 7" xfId="11396"/>
    <cellStyle name="Normal 18 3 6 3" xfId="11397"/>
    <cellStyle name="Normal 18 3 6 4" xfId="11398"/>
    <cellStyle name="Normal 18 3 6 5" xfId="11399"/>
    <cellStyle name="Normal 18 3 6 6" xfId="11400"/>
    <cellStyle name="Normal 18 3 6 7" xfId="11401"/>
    <cellStyle name="Normal 18 3 6 8" xfId="11402"/>
    <cellStyle name="Normal 18 3 7" xfId="11403"/>
    <cellStyle name="Normal 18 3 7 2" xfId="11404"/>
    <cellStyle name="Normal 18 3 7 2 2" xfId="11405"/>
    <cellStyle name="Normal 18 3 7 2 3" xfId="11406"/>
    <cellStyle name="Normal 18 3 7 2 4" xfId="11407"/>
    <cellStyle name="Normal 18 3 7 2 5" xfId="11408"/>
    <cellStyle name="Normal 18 3 7 2 6" xfId="11409"/>
    <cellStyle name="Normal 18 3 7 2 7" xfId="11410"/>
    <cellStyle name="Normal 18 3 7 3" xfId="11411"/>
    <cellStyle name="Normal 18 3 7 4" xfId="11412"/>
    <cellStyle name="Normal 18 3 7 5" xfId="11413"/>
    <cellStyle name="Normal 18 3 7 6" xfId="11414"/>
    <cellStyle name="Normal 18 3 7 7" xfId="11415"/>
    <cellStyle name="Normal 18 3 7 8" xfId="11416"/>
    <cellStyle name="Normal 18 3 8" xfId="11417"/>
    <cellStyle name="Normal 18 3 8 2" xfId="11418"/>
    <cellStyle name="Normal 18 3 8 2 2" xfId="11419"/>
    <cellStyle name="Normal 18 3 8 2 3" xfId="11420"/>
    <cellStyle name="Normal 18 3 8 2 4" xfId="11421"/>
    <cellStyle name="Normal 18 3 8 2 5" xfId="11422"/>
    <cellStyle name="Normal 18 3 8 2 6" xfId="11423"/>
    <cellStyle name="Normal 18 3 8 2 7" xfId="11424"/>
    <cellStyle name="Normal 18 3 8 3" xfId="11425"/>
    <cellStyle name="Normal 18 3 8 4" xfId="11426"/>
    <cellStyle name="Normal 18 3 8 5" xfId="11427"/>
    <cellStyle name="Normal 18 3 8 6" xfId="11428"/>
    <cellStyle name="Normal 18 3 8 7" xfId="11429"/>
    <cellStyle name="Normal 18 3 8 8" xfId="11430"/>
    <cellStyle name="Normal 18 3 9" xfId="11431"/>
    <cellStyle name="Normal 18 3 9 2" xfId="11432"/>
    <cellStyle name="Normal 18 3 9 2 2" xfId="11433"/>
    <cellStyle name="Normal 18 3 9 2 3" xfId="11434"/>
    <cellStyle name="Normal 18 3 9 2 4" xfId="11435"/>
    <cellStyle name="Normal 18 3 9 2 5" xfId="11436"/>
    <cellStyle name="Normal 18 3 9 2 6" xfId="11437"/>
    <cellStyle name="Normal 18 3 9 2 7" xfId="11438"/>
    <cellStyle name="Normal 18 3 9 3" xfId="11439"/>
    <cellStyle name="Normal 18 3 9 4" xfId="11440"/>
    <cellStyle name="Normal 18 3 9 5" xfId="11441"/>
    <cellStyle name="Normal 18 3 9 6" xfId="11442"/>
    <cellStyle name="Normal 18 3 9 7" xfId="11443"/>
    <cellStyle name="Normal 18 3 9 8" xfId="11444"/>
    <cellStyle name="Normal 18 4" xfId="11445"/>
    <cellStyle name="Normal 18 4 2" xfId="11446"/>
    <cellStyle name="Normal 18 4 2 2" xfId="11447"/>
    <cellStyle name="Normal 18 4 2 3" xfId="11448"/>
    <cellStyle name="Normal 18 4 2 4" xfId="11449"/>
    <cellStyle name="Normal 18 4 2 5" xfId="11450"/>
    <cellStyle name="Normal 18 4 2 6" xfId="11451"/>
    <cellStyle name="Normal 18 4 2 7" xfId="11452"/>
    <cellStyle name="Normal 18 4 3" xfId="11453"/>
    <cellStyle name="Normal 18 4 4" xfId="11454"/>
    <cellStyle name="Normal 18 4 5" xfId="11455"/>
    <cellStyle name="Normal 18 4 6" xfId="11456"/>
    <cellStyle name="Normal 18 4 7" xfId="11457"/>
    <cellStyle name="Normal 18 4 8" xfId="11458"/>
    <cellStyle name="Normal 18 5" xfId="11459"/>
    <cellStyle name="Normal 18 5 2" xfId="11460"/>
    <cellStyle name="Normal 18 5 2 2" xfId="11461"/>
    <cellStyle name="Normal 18 5 2 3" xfId="11462"/>
    <cellStyle name="Normal 18 5 2 4" xfId="11463"/>
    <cellStyle name="Normal 18 5 2 5" xfId="11464"/>
    <cellStyle name="Normal 18 5 2 6" xfId="11465"/>
    <cellStyle name="Normal 18 5 2 7" xfId="11466"/>
    <cellStyle name="Normal 18 5 3" xfId="11467"/>
    <cellStyle name="Normal 18 5 4" xfId="11468"/>
    <cellStyle name="Normal 18 5 5" xfId="11469"/>
    <cellStyle name="Normal 18 5 6" xfId="11470"/>
    <cellStyle name="Normal 18 5 7" xfId="11471"/>
    <cellStyle name="Normal 18 5 8" xfId="11472"/>
    <cellStyle name="Normal 18 6" xfId="11473"/>
    <cellStyle name="Normal 18 6 2" xfId="11474"/>
    <cellStyle name="Normal 18 6 2 2" xfId="11475"/>
    <cellStyle name="Normal 18 6 2 3" xfId="11476"/>
    <cellStyle name="Normal 18 6 2 4" xfId="11477"/>
    <cellStyle name="Normal 18 6 2 5" xfId="11478"/>
    <cellStyle name="Normal 18 6 2 6" xfId="11479"/>
    <cellStyle name="Normal 18 6 2 7" xfId="11480"/>
    <cellStyle name="Normal 18 6 3" xfId="11481"/>
    <cellStyle name="Normal 18 6 4" xfId="11482"/>
    <cellStyle name="Normal 18 6 5" xfId="11483"/>
    <cellStyle name="Normal 18 6 6" xfId="11484"/>
    <cellStyle name="Normal 18 6 7" xfId="11485"/>
    <cellStyle name="Normal 18 6 8" xfId="11486"/>
    <cellStyle name="Normal 18 7" xfId="11487"/>
    <cellStyle name="Normal 18 7 2" xfId="11488"/>
    <cellStyle name="Normal 18 7 2 2" xfId="11489"/>
    <cellStyle name="Normal 18 7 2 3" xfId="11490"/>
    <cellStyle name="Normal 18 7 2 4" xfId="11491"/>
    <cellStyle name="Normal 18 7 2 5" xfId="11492"/>
    <cellStyle name="Normal 18 7 2 6" xfId="11493"/>
    <cellStyle name="Normal 18 7 2 7" xfId="11494"/>
    <cellStyle name="Normal 18 7 3" xfId="11495"/>
    <cellStyle name="Normal 18 7 4" xfId="11496"/>
    <cellStyle name="Normal 18 7 5" xfId="11497"/>
    <cellStyle name="Normal 18 7 6" xfId="11498"/>
    <cellStyle name="Normal 18 7 7" xfId="11499"/>
    <cellStyle name="Normal 18 7 8" xfId="11500"/>
    <cellStyle name="Normal 18 8" xfId="11501"/>
    <cellStyle name="Normal 18 8 2" xfId="11502"/>
    <cellStyle name="Normal 18 8 2 2" xfId="11503"/>
    <cellStyle name="Normal 18 8 2 3" xfId="11504"/>
    <cellStyle name="Normal 18 8 2 4" xfId="11505"/>
    <cellStyle name="Normal 18 8 2 5" xfId="11506"/>
    <cellStyle name="Normal 18 8 2 6" xfId="11507"/>
    <cellStyle name="Normal 18 8 2 7" xfId="11508"/>
    <cellStyle name="Normal 18 8 3" xfId="11509"/>
    <cellStyle name="Normal 18 8 4" xfId="11510"/>
    <cellStyle name="Normal 18 8 5" xfId="11511"/>
    <cellStyle name="Normal 18 8 6" xfId="11512"/>
    <cellStyle name="Normal 18 8 7" xfId="11513"/>
    <cellStyle name="Normal 18 8 8" xfId="11514"/>
    <cellStyle name="Normal 18 9" xfId="11515"/>
    <cellStyle name="Normal 18 9 2" xfId="11516"/>
    <cellStyle name="Normal 18 9 2 2" xfId="11517"/>
    <cellStyle name="Normal 18 9 2 3" xfId="11518"/>
    <cellStyle name="Normal 18 9 2 4" xfId="11519"/>
    <cellStyle name="Normal 18 9 2 5" xfId="11520"/>
    <cellStyle name="Normal 18 9 2 6" xfId="11521"/>
    <cellStyle name="Normal 18 9 2 7" xfId="11522"/>
    <cellStyle name="Normal 18 9 3" xfId="11523"/>
    <cellStyle name="Normal 18 9 4" xfId="11524"/>
    <cellStyle name="Normal 18 9 5" xfId="11525"/>
    <cellStyle name="Normal 18 9 6" xfId="11526"/>
    <cellStyle name="Normal 18 9 7" xfId="11527"/>
    <cellStyle name="Normal 18 9 8" xfId="11528"/>
    <cellStyle name="Normal 18_ORÇAMENTO FORUM ARENÁPOLIS-ELÉTRICA" xfId="24188"/>
    <cellStyle name="Normal 19" xfId="11529"/>
    <cellStyle name="Normal 19 10" xfId="11530"/>
    <cellStyle name="Normal 19 10 2" xfId="11531"/>
    <cellStyle name="Normal 19 10 2 2" xfId="11532"/>
    <cellStyle name="Normal 19 10 2 3" xfId="11533"/>
    <cellStyle name="Normal 19 10 2 4" xfId="11534"/>
    <cellStyle name="Normal 19 10 2 5" xfId="11535"/>
    <cellStyle name="Normal 19 10 2 6" xfId="11536"/>
    <cellStyle name="Normal 19 10 2 7" xfId="11537"/>
    <cellStyle name="Normal 19 10 3" xfId="11538"/>
    <cellStyle name="Normal 19 10 4" xfId="11539"/>
    <cellStyle name="Normal 19 10 5" xfId="11540"/>
    <cellStyle name="Normal 19 10 6" xfId="11541"/>
    <cellStyle name="Normal 19 10 7" xfId="11542"/>
    <cellStyle name="Normal 19 10 8" xfId="11543"/>
    <cellStyle name="Normal 19 11" xfId="11544"/>
    <cellStyle name="Normal 19 11 2" xfId="11545"/>
    <cellStyle name="Normal 19 11 2 2" xfId="11546"/>
    <cellStyle name="Normal 19 11 2 3" xfId="11547"/>
    <cellStyle name="Normal 19 11 2 4" xfId="11548"/>
    <cellStyle name="Normal 19 11 2 5" xfId="11549"/>
    <cellStyle name="Normal 19 11 2 6" xfId="11550"/>
    <cellStyle name="Normal 19 11 2 7" xfId="11551"/>
    <cellStyle name="Normal 19 11 3" xfId="11552"/>
    <cellStyle name="Normal 19 11 4" xfId="11553"/>
    <cellStyle name="Normal 19 11 5" xfId="11554"/>
    <cellStyle name="Normal 19 11 6" xfId="11555"/>
    <cellStyle name="Normal 19 11 7" xfId="11556"/>
    <cellStyle name="Normal 19 11 8" xfId="11557"/>
    <cellStyle name="Normal 19 12" xfId="11558"/>
    <cellStyle name="Normal 19 12 2" xfId="11559"/>
    <cellStyle name="Normal 19 12 2 2" xfId="11560"/>
    <cellStyle name="Normal 19 12 2 3" xfId="11561"/>
    <cellStyle name="Normal 19 12 2 4" xfId="11562"/>
    <cellStyle name="Normal 19 12 2 5" xfId="11563"/>
    <cellStyle name="Normal 19 12 2 6" xfId="11564"/>
    <cellStyle name="Normal 19 12 2 7" xfId="11565"/>
    <cellStyle name="Normal 19 12 3" xfId="11566"/>
    <cellStyle name="Normal 19 12 4" xfId="11567"/>
    <cellStyle name="Normal 19 12 5" xfId="11568"/>
    <cellStyle name="Normal 19 12 6" xfId="11569"/>
    <cellStyle name="Normal 19 12 7" xfId="11570"/>
    <cellStyle name="Normal 19 12 8" xfId="11571"/>
    <cellStyle name="Normal 19 13" xfId="11572"/>
    <cellStyle name="Normal 19 13 2" xfId="11573"/>
    <cellStyle name="Normal 19 13 3" xfId="11574"/>
    <cellStyle name="Normal 19 13 4" xfId="11575"/>
    <cellStyle name="Normal 19 13 5" xfId="11576"/>
    <cellStyle name="Normal 19 13 6" xfId="11577"/>
    <cellStyle name="Normal 19 13 7" xfId="11578"/>
    <cellStyle name="Normal 19 14" xfId="11579"/>
    <cellStyle name="Normal 19 15" xfId="11580"/>
    <cellStyle name="Normal 19 16" xfId="11581"/>
    <cellStyle name="Normal 19 17" xfId="11582"/>
    <cellStyle name="Normal 19 18" xfId="11583"/>
    <cellStyle name="Normal 19 19" xfId="11584"/>
    <cellStyle name="Normal 19 2" xfId="11585"/>
    <cellStyle name="Normal 19 2 10" xfId="11586"/>
    <cellStyle name="Normal 19 2 10 2" xfId="11587"/>
    <cellStyle name="Normal 19 2 10 2 2" xfId="11588"/>
    <cellStyle name="Normal 19 2 10 2 3" xfId="11589"/>
    <cellStyle name="Normal 19 2 10 2 4" xfId="11590"/>
    <cellStyle name="Normal 19 2 10 2 5" xfId="11591"/>
    <cellStyle name="Normal 19 2 10 2 6" xfId="11592"/>
    <cellStyle name="Normal 19 2 10 2 7" xfId="11593"/>
    <cellStyle name="Normal 19 2 10 3" xfId="11594"/>
    <cellStyle name="Normal 19 2 10 4" xfId="11595"/>
    <cellStyle name="Normal 19 2 10 5" xfId="11596"/>
    <cellStyle name="Normal 19 2 10 6" xfId="11597"/>
    <cellStyle name="Normal 19 2 10 7" xfId="11598"/>
    <cellStyle name="Normal 19 2 10 8" xfId="11599"/>
    <cellStyle name="Normal 19 2 11" xfId="11600"/>
    <cellStyle name="Normal 19 2 11 2" xfId="11601"/>
    <cellStyle name="Normal 19 2 11 3" xfId="11602"/>
    <cellStyle name="Normal 19 2 11 4" xfId="11603"/>
    <cellStyle name="Normal 19 2 11 5" xfId="11604"/>
    <cellStyle name="Normal 19 2 11 6" xfId="11605"/>
    <cellStyle name="Normal 19 2 11 7" xfId="11606"/>
    <cellStyle name="Normal 19 2 12" xfId="11607"/>
    <cellStyle name="Normal 19 2 13" xfId="11608"/>
    <cellStyle name="Normal 19 2 14" xfId="11609"/>
    <cellStyle name="Normal 19 2 15" xfId="11610"/>
    <cellStyle name="Normal 19 2 16" xfId="11611"/>
    <cellStyle name="Normal 19 2 17" xfId="11612"/>
    <cellStyle name="Normal 19 2 18" xfId="24190"/>
    <cellStyle name="Normal 19 2 2" xfId="11613"/>
    <cellStyle name="Normal 19 2 2 2" xfId="11614"/>
    <cellStyle name="Normal 19 2 2 2 2" xfId="11615"/>
    <cellStyle name="Normal 19 2 2 2 3" xfId="11616"/>
    <cellStyle name="Normal 19 2 2 2 4" xfId="11617"/>
    <cellStyle name="Normal 19 2 2 2 5" xfId="11618"/>
    <cellStyle name="Normal 19 2 2 2 6" xfId="11619"/>
    <cellStyle name="Normal 19 2 2 2 7" xfId="11620"/>
    <cellStyle name="Normal 19 2 2 3" xfId="11621"/>
    <cellStyle name="Normal 19 2 2 4" xfId="11622"/>
    <cellStyle name="Normal 19 2 2 5" xfId="11623"/>
    <cellStyle name="Normal 19 2 2 6" xfId="11624"/>
    <cellStyle name="Normal 19 2 2 7" xfId="11625"/>
    <cellStyle name="Normal 19 2 2 8" xfId="11626"/>
    <cellStyle name="Normal 19 2 3" xfId="11627"/>
    <cellStyle name="Normal 19 2 3 2" xfId="11628"/>
    <cellStyle name="Normal 19 2 3 2 2" xfId="11629"/>
    <cellStyle name="Normal 19 2 3 2 3" xfId="11630"/>
    <cellStyle name="Normal 19 2 3 2 4" xfId="11631"/>
    <cellStyle name="Normal 19 2 3 2 5" xfId="11632"/>
    <cellStyle name="Normal 19 2 3 2 6" xfId="11633"/>
    <cellStyle name="Normal 19 2 3 2 7" xfId="11634"/>
    <cellStyle name="Normal 19 2 3 3" xfId="11635"/>
    <cellStyle name="Normal 19 2 3 4" xfId="11636"/>
    <cellStyle name="Normal 19 2 3 5" xfId="11637"/>
    <cellStyle name="Normal 19 2 3 6" xfId="11638"/>
    <cellStyle name="Normal 19 2 3 7" xfId="11639"/>
    <cellStyle name="Normal 19 2 3 8" xfId="11640"/>
    <cellStyle name="Normal 19 2 4" xfId="11641"/>
    <cellStyle name="Normal 19 2 4 2" xfId="11642"/>
    <cellStyle name="Normal 19 2 4 2 2" xfId="11643"/>
    <cellStyle name="Normal 19 2 4 2 3" xfId="11644"/>
    <cellStyle name="Normal 19 2 4 2 4" xfId="11645"/>
    <cellStyle name="Normal 19 2 4 2 5" xfId="11646"/>
    <cellStyle name="Normal 19 2 4 2 6" xfId="11647"/>
    <cellStyle name="Normal 19 2 4 2 7" xfId="11648"/>
    <cellStyle name="Normal 19 2 4 3" xfId="11649"/>
    <cellStyle name="Normal 19 2 4 4" xfId="11650"/>
    <cellStyle name="Normal 19 2 4 5" xfId="11651"/>
    <cellStyle name="Normal 19 2 4 6" xfId="11652"/>
    <cellStyle name="Normal 19 2 4 7" xfId="11653"/>
    <cellStyle name="Normal 19 2 4 8" xfId="11654"/>
    <cellStyle name="Normal 19 2 5" xfId="11655"/>
    <cellStyle name="Normal 19 2 5 2" xfId="11656"/>
    <cellStyle name="Normal 19 2 5 2 2" xfId="11657"/>
    <cellStyle name="Normal 19 2 5 2 3" xfId="11658"/>
    <cellStyle name="Normal 19 2 5 2 4" xfId="11659"/>
    <cellStyle name="Normal 19 2 5 2 5" xfId="11660"/>
    <cellStyle name="Normal 19 2 5 2 6" xfId="11661"/>
    <cellStyle name="Normal 19 2 5 2 7" xfId="11662"/>
    <cellStyle name="Normal 19 2 5 3" xfId="11663"/>
    <cellStyle name="Normal 19 2 5 4" xfId="11664"/>
    <cellStyle name="Normal 19 2 5 5" xfId="11665"/>
    <cellStyle name="Normal 19 2 5 6" xfId="11666"/>
    <cellStyle name="Normal 19 2 5 7" xfId="11667"/>
    <cellStyle name="Normal 19 2 5 8" xfId="11668"/>
    <cellStyle name="Normal 19 2 6" xfId="11669"/>
    <cellStyle name="Normal 19 2 6 2" xfId="11670"/>
    <cellStyle name="Normal 19 2 6 2 2" xfId="11671"/>
    <cellStyle name="Normal 19 2 6 2 3" xfId="11672"/>
    <cellStyle name="Normal 19 2 6 2 4" xfId="11673"/>
    <cellStyle name="Normal 19 2 6 2 5" xfId="11674"/>
    <cellStyle name="Normal 19 2 6 2 6" xfId="11675"/>
    <cellStyle name="Normal 19 2 6 2 7" xfId="11676"/>
    <cellStyle name="Normal 19 2 6 3" xfId="11677"/>
    <cellStyle name="Normal 19 2 6 4" xfId="11678"/>
    <cellStyle name="Normal 19 2 6 5" xfId="11679"/>
    <cellStyle name="Normal 19 2 6 6" xfId="11680"/>
    <cellStyle name="Normal 19 2 6 7" xfId="11681"/>
    <cellStyle name="Normal 19 2 6 8" xfId="11682"/>
    <cellStyle name="Normal 19 2 7" xfId="11683"/>
    <cellStyle name="Normal 19 2 7 2" xfId="11684"/>
    <cellStyle name="Normal 19 2 7 2 2" xfId="11685"/>
    <cellStyle name="Normal 19 2 7 2 3" xfId="11686"/>
    <cellStyle name="Normal 19 2 7 2 4" xfId="11687"/>
    <cellStyle name="Normal 19 2 7 2 5" xfId="11688"/>
    <cellStyle name="Normal 19 2 7 2 6" xfId="11689"/>
    <cellStyle name="Normal 19 2 7 2 7" xfId="11690"/>
    <cellStyle name="Normal 19 2 7 3" xfId="11691"/>
    <cellStyle name="Normal 19 2 7 4" xfId="11692"/>
    <cellStyle name="Normal 19 2 7 5" xfId="11693"/>
    <cellStyle name="Normal 19 2 7 6" xfId="11694"/>
    <cellStyle name="Normal 19 2 7 7" xfId="11695"/>
    <cellStyle name="Normal 19 2 7 8" xfId="11696"/>
    <cellStyle name="Normal 19 2 8" xfId="11697"/>
    <cellStyle name="Normal 19 2 8 2" xfId="11698"/>
    <cellStyle name="Normal 19 2 8 2 2" xfId="11699"/>
    <cellStyle name="Normal 19 2 8 2 3" xfId="11700"/>
    <cellStyle name="Normal 19 2 8 2 4" xfId="11701"/>
    <cellStyle name="Normal 19 2 8 2 5" xfId="11702"/>
    <cellStyle name="Normal 19 2 8 2 6" xfId="11703"/>
    <cellStyle name="Normal 19 2 8 2 7" xfId="11704"/>
    <cellStyle name="Normal 19 2 8 3" xfId="11705"/>
    <cellStyle name="Normal 19 2 8 4" xfId="11706"/>
    <cellStyle name="Normal 19 2 8 5" xfId="11707"/>
    <cellStyle name="Normal 19 2 8 6" xfId="11708"/>
    <cellStyle name="Normal 19 2 8 7" xfId="11709"/>
    <cellStyle name="Normal 19 2 8 8" xfId="11710"/>
    <cellStyle name="Normal 19 2 9" xfId="11711"/>
    <cellStyle name="Normal 19 2 9 2" xfId="11712"/>
    <cellStyle name="Normal 19 2 9 2 2" xfId="11713"/>
    <cellStyle name="Normal 19 2 9 2 3" xfId="11714"/>
    <cellStyle name="Normal 19 2 9 2 4" xfId="11715"/>
    <cellStyle name="Normal 19 2 9 2 5" xfId="11716"/>
    <cellStyle name="Normal 19 2 9 2 6" xfId="11717"/>
    <cellStyle name="Normal 19 2 9 2 7" xfId="11718"/>
    <cellStyle name="Normal 19 2 9 3" xfId="11719"/>
    <cellStyle name="Normal 19 2 9 4" xfId="11720"/>
    <cellStyle name="Normal 19 2 9 5" xfId="11721"/>
    <cellStyle name="Normal 19 2 9 6" xfId="11722"/>
    <cellStyle name="Normal 19 2 9 7" xfId="11723"/>
    <cellStyle name="Normal 19 2 9 8" xfId="11724"/>
    <cellStyle name="Normal 19 20" xfId="24189"/>
    <cellStyle name="Normal 19 3" xfId="11725"/>
    <cellStyle name="Normal 19 3 10" xfId="11726"/>
    <cellStyle name="Normal 19 3 10 2" xfId="11727"/>
    <cellStyle name="Normal 19 3 10 2 2" xfId="11728"/>
    <cellStyle name="Normal 19 3 10 2 3" xfId="11729"/>
    <cellStyle name="Normal 19 3 10 2 4" xfId="11730"/>
    <cellStyle name="Normal 19 3 10 2 5" xfId="11731"/>
    <cellStyle name="Normal 19 3 10 2 6" xfId="11732"/>
    <cellStyle name="Normal 19 3 10 2 7" xfId="11733"/>
    <cellStyle name="Normal 19 3 10 3" xfId="11734"/>
    <cellStyle name="Normal 19 3 10 4" xfId="11735"/>
    <cellStyle name="Normal 19 3 10 5" xfId="11736"/>
    <cellStyle name="Normal 19 3 10 6" xfId="11737"/>
    <cellStyle name="Normal 19 3 10 7" xfId="11738"/>
    <cellStyle name="Normal 19 3 10 8" xfId="11739"/>
    <cellStyle name="Normal 19 3 11" xfId="11740"/>
    <cellStyle name="Normal 19 3 11 2" xfId="11741"/>
    <cellStyle name="Normal 19 3 11 3" xfId="11742"/>
    <cellStyle name="Normal 19 3 11 4" xfId="11743"/>
    <cellStyle name="Normal 19 3 11 5" xfId="11744"/>
    <cellStyle name="Normal 19 3 11 6" xfId="11745"/>
    <cellStyle name="Normal 19 3 11 7" xfId="11746"/>
    <cellStyle name="Normal 19 3 12" xfId="11747"/>
    <cellStyle name="Normal 19 3 13" xfId="11748"/>
    <cellStyle name="Normal 19 3 14" xfId="11749"/>
    <cellStyle name="Normal 19 3 15" xfId="11750"/>
    <cellStyle name="Normal 19 3 16" xfId="11751"/>
    <cellStyle name="Normal 19 3 17" xfId="11752"/>
    <cellStyle name="Normal 19 3 2" xfId="11753"/>
    <cellStyle name="Normal 19 3 2 2" xfId="11754"/>
    <cellStyle name="Normal 19 3 2 2 2" xfId="11755"/>
    <cellStyle name="Normal 19 3 2 2 3" xfId="11756"/>
    <cellStyle name="Normal 19 3 2 2 4" xfId="11757"/>
    <cellStyle name="Normal 19 3 2 2 5" xfId="11758"/>
    <cellStyle name="Normal 19 3 2 2 6" xfId="11759"/>
    <cellStyle name="Normal 19 3 2 2 7" xfId="11760"/>
    <cellStyle name="Normal 19 3 2 3" xfId="11761"/>
    <cellStyle name="Normal 19 3 2 4" xfId="11762"/>
    <cellStyle name="Normal 19 3 2 5" xfId="11763"/>
    <cellStyle name="Normal 19 3 2 6" xfId="11764"/>
    <cellStyle name="Normal 19 3 2 7" xfId="11765"/>
    <cellStyle name="Normal 19 3 2 8" xfId="11766"/>
    <cellStyle name="Normal 19 3 3" xfId="11767"/>
    <cellStyle name="Normal 19 3 3 2" xfId="11768"/>
    <cellStyle name="Normal 19 3 3 2 2" xfId="11769"/>
    <cellStyle name="Normal 19 3 3 2 3" xfId="11770"/>
    <cellStyle name="Normal 19 3 3 2 4" xfId="11771"/>
    <cellStyle name="Normal 19 3 3 2 5" xfId="11772"/>
    <cellStyle name="Normal 19 3 3 2 6" xfId="11773"/>
    <cellStyle name="Normal 19 3 3 2 7" xfId="11774"/>
    <cellStyle name="Normal 19 3 3 3" xfId="11775"/>
    <cellStyle name="Normal 19 3 3 4" xfId="11776"/>
    <cellStyle name="Normal 19 3 3 5" xfId="11777"/>
    <cellStyle name="Normal 19 3 3 6" xfId="11778"/>
    <cellStyle name="Normal 19 3 3 7" xfId="11779"/>
    <cellStyle name="Normal 19 3 3 8" xfId="11780"/>
    <cellStyle name="Normal 19 3 4" xfId="11781"/>
    <cellStyle name="Normal 19 3 4 2" xfId="11782"/>
    <cellStyle name="Normal 19 3 4 2 2" xfId="11783"/>
    <cellStyle name="Normal 19 3 4 2 3" xfId="11784"/>
    <cellStyle name="Normal 19 3 4 2 4" xfId="11785"/>
    <cellStyle name="Normal 19 3 4 2 5" xfId="11786"/>
    <cellStyle name="Normal 19 3 4 2 6" xfId="11787"/>
    <cellStyle name="Normal 19 3 4 2 7" xfId="11788"/>
    <cellStyle name="Normal 19 3 4 3" xfId="11789"/>
    <cellStyle name="Normal 19 3 4 4" xfId="11790"/>
    <cellStyle name="Normal 19 3 4 5" xfId="11791"/>
    <cellStyle name="Normal 19 3 4 6" xfId="11792"/>
    <cellStyle name="Normal 19 3 4 7" xfId="11793"/>
    <cellStyle name="Normal 19 3 4 8" xfId="11794"/>
    <cellStyle name="Normal 19 3 5" xfId="11795"/>
    <cellStyle name="Normal 19 3 5 2" xfId="11796"/>
    <cellStyle name="Normal 19 3 5 2 2" xfId="11797"/>
    <cellStyle name="Normal 19 3 5 2 3" xfId="11798"/>
    <cellStyle name="Normal 19 3 5 2 4" xfId="11799"/>
    <cellStyle name="Normal 19 3 5 2 5" xfId="11800"/>
    <cellStyle name="Normal 19 3 5 2 6" xfId="11801"/>
    <cellStyle name="Normal 19 3 5 2 7" xfId="11802"/>
    <cellStyle name="Normal 19 3 5 3" xfId="11803"/>
    <cellStyle name="Normal 19 3 5 4" xfId="11804"/>
    <cellStyle name="Normal 19 3 5 5" xfId="11805"/>
    <cellStyle name="Normal 19 3 5 6" xfId="11806"/>
    <cellStyle name="Normal 19 3 5 7" xfId="11807"/>
    <cellStyle name="Normal 19 3 5 8" xfId="11808"/>
    <cellStyle name="Normal 19 3 6" xfId="11809"/>
    <cellStyle name="Normal 19 3 6 2" xfId="11810"/>
    <cellStyle name="Normal 19 3 6 2 2" xfId="11811"/>
    <cellStyle name="Normal 19 3 6 2 3" xfId="11812"/>
    <cellStyle name="Normal 19 3 6 2 4" xfId="11813"/>
    <cellStyle name="Normal 19 3 6 2 5" xfId="11814"/>
    <cellStyle name="Normal 19 3 6 2 6" xfId="11815"/>
    <cellStyle name="Normal 19 3 6 2 7" xfId="11816"/>
    <cellStyle name="Normal 19 3 6 3" xfId="11817"/>
    <cellStyle name="Normal 19 3 6 4" xfId="11818"/>
    <cellStyle name="Normal 19 3 6 5" xfId="11819"/>
    <cellStyle name="Normal 19 3 6 6" xfId="11820"/>
    <cellStyle name="Normal 19 3 6 7" xfId="11821"/>
    <cellStyle name="Normal 19 3 6 8" xfId="11822"/>
    <cellStyle name="Normal 19 3 7" xfId="11823"/>
    <cellStyle name="Normal 19 3 7 2" xfId="11824"/>
    <cellStyle name="Normal 19 3 7 2 2" xfId="11825"/>
    <cellStyle name="Normal 19 3 7 2 3" xfId="11826"/>
    <cellStyle name="Normal 19 3 7 2 4" xfId="11827"/>
    <cellStyle name="Normal 19 3 7 2 5" xfId="11828"/>
    <cellStyle name="Normal 19 3 7 2 6" xfId="11829"/>
    <cellStyle name="Normal 19 3 7 2 7" xfId="11830"/>
    <cellStyle name="Normal 19 3 7 3" xfId="11831"/>
    <cellStyle name="Normal 19 3 7 4" xfId="11832"/>
    <cellStyle name="Normal 19 3 7 5" xfId="11833"/>
    <cellStyle name="Normal 19 3 7 6" xfId="11834"/>
    <cellStyle name="Normal 19 3 7 7" xfId="11835"/>
    <cellStyle name="Normal 19 3 7 8" xfId="11836"/>
    <cellStyle name="Normal 19 3 8" xfId="11837"/>
    <cellStyle name="Normal 19 3 8 2" xfId="11838"/>
    <cellStyle name="Normal 19 3 8 2 2" xfId="11839"/>
    <cellStyle name="Normal 19 3 8 2 3" xfId="11840"/>
    <cellStyle name="Normal 19 3 8 2 4" xfId="11841"/>
    <cellStyle name="Normal 19 3 8 2 5" xfId="11842"/>
    <cellStyle name="Normal 19 3 8 2 6" xfId="11843"/>
    <cellStyle name="Normal 19 3 8 2 7" xfId="11844"/>
    <cellStyle name="Normal 19 3 8 3" xfId="11845"/>
    <cellStyle name="Normal 19 3 8 4" xfId="11846"/>
    <cellStyle name="Normal 19 3 8 5" xfId="11847"/>
    <cellStyle name="Normal 19 3 8 6" xfId="11848"/>
    <cellStyle name="Normal 19 3 8 7" xfId="11849"/>
    <cellStyle name="Normal 19 3 8 8" xfId="11850"/>
    <cellStyle name="Normal 19 3 9" xfId="11851"/>
    <cellStyle name="Normal 19 3 9 2" xfId="11852"/>
    <cellStyle name="Normal 19 3 9 2 2" xfId="11853"/>
    <cellStyle name="Normal 19 3 9 2 3" xfId="11854"/>
    <cellStyle name="Normal 19 3 9 2 4" xfId="11855"/>
    <cellStyle name="Normal 19 3 9 2 5" xfId="11856"/>
    <cellStyle name="Normal 19 3 9 2 6" xfId="11857"/>
    <cellStyle name="Normal 19 3 9 2 7" xfId="11858"/>
    <cellStyle name="Normal 19 3 9 3" xfId="11859"/>
    <cellStyle name="Normal 19 3 9 4" xfId="11860"/>
    <cellStyle name="Normal 19 3 9 5" xfId="11861"/>
    <cellStyle name="Normal 19 3 9 6" xfId="11862"/>
    <cellStyle name="Normal 19 3 9 7" xfId="11863"/>
    <cellStyle name="Normal 19 3 9 8" xfId="11864"/>
    <cellStyle name="Normal 19 4" xfId="11865"/>
    <cellStyle name="Normal 19 4 2" xfId="11866"/>
    <cellStyle name="Normal 19 4 2 2" xfId="11867"/>
    <cellStyle name="Normal 19 4 2 3" xfId="11868"/>
    <cellStyle name="Normal 19 4 2 4" xfId="11869"/>
    <cellStyle name="Normal 19 4 2 5" xfId="11870"/>
    <cellStyle name="Normal 19 4 2 6" xfId="11871"/>
    <cellStyle name="Normal 19 4 2 7" xfId="11872"/>
    <cellStyle name="Normal 19 4 3" xfId="11873"/>
    <cellStyle name="Normal 19 4 4" xfId="11874"/>
    <cellStyle name="Normal 19 4 5" xfId="11875"/>
    <cellStyle name="Normal 19 4 6" xfId="11876"/>
    <cellStyle name="Normal 19 4 7" xfId="11877"/>
    <cellStyle name="Normal 19 4 8" xfId="11878"/>
    <cellStyle name="Normal 19 5" xfId="11879"/>
    <cellStyle name="Normal 19 5 2" xfId="11880"/>
    <cellStyle name="Normal 19 5 2 2" xfId="11881"/>
    <cellStyle name="Normal 19 5 2 3" xfId="11882"/>
    <cellStyle name="Normal 19 5 2 4" xfId="11883"/>
    <cellStyle name="Normal 19 5 2 5" xfId="11884"/>
    <cellStyle name="Normal 19 5 2 6" xfId="11885"/>
    <cellStyle name="Normal 19 5 2 7" xfId="11886"/>
    <cellStyle name="Normal 19 5 3" xfId="11887"/>
    <cellStyle name="Normal 19 5 4" xfId="11888"/>
    <cellStyle name="Normal 19 5 5" xfId="11889"/>
    <cellStyle name="Normal 19 5 6" xfId="11890"/>
    <cellStyle name="Normal 19 5 7" xfId="11891"/>
    <cellStyle name="Normal 19 5 8" xfId="11892"/>
    <cellStyle name="Normal 19 6" xfId="11893"/>
    <cellStyle name="Normal 19 6 2" xfId="11894"/>
    <cellStyle name="Normal 19 6 2 2" xfId="11895"/>
    <cellStyle name="Normal 19 6 2 3" xfId="11896"/>
    <cellStyle name="Normal 19 6 2 4" xfId="11897"/>
    <cellStyle name="Normal 19 6 2 5" xfId="11898"/>
    <cellStyle name="Normal 19 6 2 6" xfId="11899"/>
    <cellStyle name="Normal 19 6 2 7" xfId="11900"/>
    <cellStyle name="Normal 19 6 3" xfId="11901"/>
    <cellStyle name="Normal 19 6 4" xfId="11902"/>
    <cellStyle name="Normal 19 6 5" xfId="11903"/>
    <cellStyle name="Normal 19 6 6" xfId="11904"/>
    <cellStyle name="Normal 19 6 7" xfId="11905"/>
    <cellStyle name="Normal 19 6 8" xfId="11906"/>
    <cellStyle name="Normal 19 7" xfId="11907"/>
    <cellStyle name="Normal 19 7 2" xfId="11908"/>
    <cellStyle name="Normal 19 7 2 2" xfId="11909"/>
    <cellStyle name="Normal 19 7 2 3" xfId="11910"/>
    <cellStyle name="Normal 19 7 2 4" xfId="11911"/>
    <cellStyle name="Normal 19 7 2 5" xfId="11912"/>
    <cellStyle name="Normal 19 7 2 6" xfId="11913"/>
    <cellStyle name="Normal 19 7 2 7" xfId="11914"/>
    <cellStyle name="Normal 19 7 3" xfId="11915"/>
    <cellStyle name="Normal 19 7 4" xfId="11916"/>
    <cellStyle name="Normal 19 7 5" xfId="11917"/>
    <cellStyle name="Normal 19 7 6" xfId="11918"/>
    <cellStyle name="Normal 19 7 7" xfId="11919"/>
    <cellStyle name="Normal 19 7 8" xfId="11920"/>
    <cellStyle name="Normal 19 8" xfId="11921"/>
    <cellStyle name="Normal 19 8 2" xfId="11922"/>
    <cellStyle name="Normal 19 8 2 2" xfId="11923"/>
    <cellStyle name="Normal 19 8 2 3" xfId="11924"/>
    <cellStyle name="Normal 19 8 2 4" xfId="11925"/>
    <cellStyle name="Normal 19 8 2 5" xfId="11926"/>
    <cellStyle name="Normal 19 8 2 6" xfId="11927"/>
    <cellStyle name="Normal 19 8 2 7" xfId="11928"/>
    <cellStyle name="Normal 19 8 3" xfId="11929"/>
    <cellStyle name="Normal 19 8 4" xfId="11930"/>
    <cellStyle name="Normal 19 8 5" xfId="11931"/>
    <cellStyle name="Normal 19 8 6" xfId="11932"/>
    <cellStyle name="Normal 19 8 7" xfId="11933"/>
    <cellStyle name="Normal 19 8 8" xfId="11934"/>
    <cellStyle name="Normal 19 9" xfId="11935"/>
    <cellStyle name="Normal 19 9 2" xfId="11936"/>
    <cellStyle name="Normal 19 9 2 2" xfId="11937"/>
    <cellStyle name="Normal 19 9 2 3" xfId="11938"/>
    <cellStyle name="Normal 19 9 2 4" xfId="11939"/>
    <cellStyle name="Normal 19 9 2 5" xfId="11940"/>
    <cellStyle name="Normal 19 9 2 6" xfId="11941"/>
    <cellStyle name="Normal 19 9 2 7" xfId="11942"/>
    <cellStyle name="Normal 19 9 3" xfId="11943"/>
    <cellStyle name="Normal 19 9 4" xfId="11944"/>
    <cellStyle name="Normal 19 9 5" xfId="11945"/>
    <cellStyle name="Normal 19 9 6" xfId="11946"/>
    <cellStyle name="Normal 19 9 7" xfId="11947"/>
    <cellStyle name="Normal 19 9 8" xfId="11948"/>
    <cellStyle name="Normal 19_ORÇAMENTO FORUM ARENÁPOLIS-ELÉTRICA" xfId="24191"/>
    <cellStyle name="Normal 2" xfId="47"/>
    <cellStyle name="Normal 2 10" xfId="11949"/>
    <cellStyle name="Normal 2 11" xfId="11950"/>
    <cellStyle name="Normal 2 12" xfId="11951"/>
    <cellStyle name="Normal 2 13" xfId="11952"/>
    <cellStyle name="Normal 2 14" xfId="11953"/>
    <cellStyle name="Normal 2 15" xfId="11954"/>
    <cellStyle name="Normal 2 16" xfId="11955"/>
    <cellStyle name="Normal 2 17" xfId="11956"/>
    <cellStyle name="Normal 2 17 10" xfId="11957"/>
    <cellStyle name="Normal 2 17 10 2" xfId="11958"/>
    <cellStyle name="Normal 2 17 10 2 2" xfId="11959"/>
    <cellStyle name="Normal 2 17 10 2 3" xfId="11960"/>
    <cellStyle name="Normal 2 17 10 2 4" xfId="11961"/>
    <cellStyle name="Normal 2 17 10 2 5" xfId="11962"/>
    <cellStyle name="Normal 2 17 10 2 6" xfId="11963"/>
    <cellStyle name="Normal 2 17 10 2 7" xfId="11964"/>
    <cellStyle name="Normal 2 17 10 3" xfId="11965"/>
    <cellStyle name="Normal 2 17 10 4" xfId="11966"/>
    <cellStyle name="Normal 2 17 10 5" xfId="11967"/>
    <cellStyle name="Normal 2 17 10 6" xfId="11968"/>
    <cellStyle name="Normal 2 17 10 7" xfId="11969"/>
    <cellStyle name="Normal 2 17 10 8" xfId="11970"/>
    <cellStyle name="Normal 2 17 11" xfId="11971"/>
    <cellStyle name="Normal 2 17 11 2" xfId="11972"/>
    <cellStyle name="Normal 2 17 11 2 2" xfId="11973"/>
    <cellStyle name="Normal 2 17 11 2 3" xfId="11974"/>
    <cellStyle name="Normal 2 17 11 2 4" xfId="11975"/>
    <cellStyle name="Normal 2 17 11 2 5" xfId="11976"/>
    <cellStyle name="Normal 2 17 11 2 6" xfId="11977"/>
    <cellStyle name="Normal 2 17 11 2 7" xfId="11978"/>
    <cellStyle name="Normal 2 17 11 3" xfId="11979"/>
    <cellStyle name="Normal 2 17 11 4" xfId="11980"/>
    <cellStyle name="Normal 2 17 11 5" xfId="11981"/>
    <cellStyle name="Normal 2 17 11 6" xfId="11982"/>
    <cellStyle name="Normal 2 17 11 7" xfId="11983"/>
    <cellStyle name="Normal 2 17 11 8" xfId="11984"/>
    <cellStyle name="Normal 2 17 12" xfId="11985"/>
    <cellStyle name="Normal 2 17 12 2" xfId="11986"/>
    <cellStyle name="Normal 2 17 12 2 2" xfId="11987"/>
    <cellStyle name="Normal 2 17 12 2 3" xfId="11988"/>
    <cellStyle name="Normal 2 17 12 2 4" xfId="11989"/>
    <cellStyle name="Normal 2 17 12 2 5" xfId="11990"/>
    <cellStyle name="Normal 2 17 12 2 6" xfId="11991"/>
    <cellStyle name="Normal 2 17 12 2 7" xfId="11992"/>
    <cellStyle name="Normal 2 17 12 3" xfId="11993"/>
    <cellStyle name="Normal 2 17 12 4" xfId="11994"/>
    <cellStyle name="Normal 2 17 12 5" xfId="11995"/>
    <cellStyle name="Normal 2 17 12 6" xfId="11996"/>
    <cellStyle name="Normal 2 17 12 7" xfId="11997"/>
    <cellStyle name="Normal 2 17 12 8" xfId="11998"/>
    <cellStyle name="Normal 2 17 13" xfId="11999"/>
    <cellStyle name="Normal 2 17 13 2" xfId="12000"/>
    <cellStyle name="Normal 2 17 13 3" xfId="12001"/>
    <cellStyle name="Normal 2 17 13 4" xfId="12002"/>
    <cellStyle name="Normal 2 17 13 5" xfId="12003"/>
    <cellStyle name="Normal 2 17 13 6" xfId="12004"/>
    <cellStyle name="Normal 2 17 13 7" xfId="12005"/>
    <cellStyle name="Normal 2 17 14" xfId="12006"/>
    <cellStyle name="Normal 2 17 15" xfId="12007"/>
    <cellStyle name="Normal 2 17 16" xfId="12008"/>
    <cellStyle name="Normal 2 17 17" xfId="12009"/>
    <cellStyle name="Normal 2 17 18" xfId="12010"/>
    <cellStyle name="Normal 2 17 19" xfId="12011"/>
    <cellStyle name="Normal 2 17 2" xfId="12012"/>
    <cellStyle name="Normal 2 17 2 10" xfId="12013"/>
    <cellStyle name="Normal 2 17 2 10 2" xfId="12014"/>
    <cellStyle name="Normal 2 17 2 10 2 2" xfId="12015"/>
    <cellStyle name="Normal 2 17 2 10 2 3" xfId="12016"/>
    <cellStyle name="Normal 2 17 2 10 2 4" xfId="12017"/>
    <cellStyle name="Normal 2 17 2 10 2 5" xfId="12018"/>
    <cellStyle name="Normal 2 17 2 10 2 6" xfId="12019"/>
    <cellStyle name="Normal 2 17 2 10 2 7" xfId="12020"/>
    <cellStyle name="Normal 2 17 2 10 3" xfId="12021"/>
    <cellStyle name="Normal 2 17 2 10 4" xfId="12022"/>
    <cellStyle name="Normal 2 17 2 10 5" xfId="12023"/>
    <cellStyle name="Normal 2 17 2 10 6" xfId="12024"/>
    <cellStyle name="Normal 2 17 2 10 7" xfId="12025"/>
    <cellStyle name="Normal 2 17 2 10 8" xfId="12026"/>
    <cellStyle name="Normal 2 17 2 11" xfId="12027"/>
    <cellStyle name="Normal 2 17 2 11 2" xfId="12028"/>
    <cellStyle name="Normal 2 17 2 11 3" xfId="12029"/>
    <cellStyle name="Normal 2 17 2 11 4" xfId="12030"/>
    <cellStyle name="Normal 2 17 2 11 5" xfId="12031"/>
    <cellStyle name="Normal 2 17 2 11 6" xfId="12032"/>
    <cellStyle name="Normal 2 17 2 11 7" xfId="12033"/>
    <cellStyle name="Normal 2 17 2 12" xfId="12034"/>
    <cellStyle name="Normal 2 17 2 13" xfId="12035"/>
    <cellStyle name="Normal 2 17 2 14" xfId="12036"/>
    <cellStyle name="Normal 2 17 2 15" xfId="12037"/>
    <cellStyle name="Normal 2 17 2 16" xfId="12038"/>
    <cellStyle name="Normal 2 17 2 17" xfId="12039"/>
    <cellStyle name="Normal 2 17 2 2" xfId="12040"/>
    <cellStyle name="Normal 2 17 2 2 2" xfId="12041"/>
    <cellStyle name="Normal 2 17 2 2 2 2" xfId="12042"/>
    <cellStyle name="Normal 2 17 2 2 2 3" xfId="12043"/>
    <cellStyle name="Normal 2 17 2 2 2 4" xfId="12044"/>
    <cellStyle name="Normal 2 17 2 2 2 5" xfId="12045"/>
    <cellStyle name="Normal 2 17 2 2 2 6" xfId="12046"/>
    <cellStyle name="Normal 2 17 2 2 2 7" xfId="12047"/>
    <cellStyle name="Normal 2 17 2 2 3" xfId="12048"/>
    <cellStyle name="Normal 2 17 2 2 4" xfId="12049"/>
    <cellStyle name="Normal 2 17 2 2 5" xfId="12050"/>
    <cellStyle name="Normal 2 17 2 2 6" xfId="12051"/>
    <cellStyle name="Normal 2 17 2 2 7" xfId="12052"/>
    <cellStyle name="Normal 2 17 2 2 8" xfId="12053"/>
    <cellStyle name="Normal 2 17 2 3" xfId="12054"/>
    <cellStyle name="Normal 2 17 2 3 2" xfId="12055"/>
    <cellStyle name="Normal 2 17 2 3 2 2" xfId="12056"/>
    <cellStyle name="Normal 2 17 2 3 2 3" xfId="12057"/>
    <cellStyle name="Normal 2 17 2 3 2 4" xfId="12058"/>
    <cellStyle name="Normal 2 17 2 3 2 5" xfId="12059"/>
    <cellStyle name="Normal 2 17 2 3 2 6" xfId="12060"/>
    <cellStyle name="Normal 2 17 2 3 2 7" xfId="12061"/>
    <cellStyle name="Normal 2 17 2 3 3" xfId="12062"/>
    <cellStyle name="Normal 2 17 2 3 4" xfId="12063"/>
    <cellStyle name="Normal 2 17 2 3 5" xfId="12064"/>
    <cellStyle name="Normal 2 17 2 3 6" xfId="12065"/>
    <cellStyle name="Normal 2 17 2 3 7" xfId="12066"/>
    <cellStyle name="Normal 2 17 2 3 8" xfId="12067"/>
    <cellStyle name="Normal 2 17 2 4" xfId="12068"/>
    <cellStyle name="Normal 2 17 2 4 2" xfId="12069"/>
    <cellStyle name="Normal 2 17 2 4 2 2" xfId="12070"/>
    <cellStyle name="Normal 2 17 2 4 2 3" xfId="12071"/>
    <cellStyle name="Normal 2 17 2 4 2 4" xfId="12072"/>
    <cellStyle name="Normal 2 17 2 4 2 5" xfId="12073"/>
    <cellStyle name="Normal 2 17 2 4 2 6" xfId="12074"/>
    <cellStyle name="Normal 2 17 2 4 2 7" xfId="12075"/>
    <cellStyle name="Normal 2 17 2 4 3" xfId="12076"/>
    <cellStyle name="Normal 2 17 2 4 4" xfId="12077"/>
    <cellStyle name="Normal 2 17 2 4 5" xfId="12078"/>
    <cellStyle name="Normal 2 17 2 4 6" xfId="12079"/>
    <cellStyle name="Normal 2 17 2 4 7" xfId="12080"/>
    <cellStyle name="Normal 2 17 2 4 8" xfId="12081"/>
    <cellStyle name="Normal 2 17 2 5" xfId="12082"/>
    <cellStyle name="Normal 2 17 2 5 2" xfId="12083"/>
    <cellStyle name="Normal 2 17 2 5 2 2" xfId="12084"/>
    <cellStyle name="Normal 2 17 2 5 2 3" xfId="12085"/>
    <cellStyle name="Normal 2 17 2 5 2 4" xfId="12086"/>
    <cellStyle name="Normal 2 17 2 5 2 5" xfId="12087"/>
    <cellStyle name="Normal 2 17 2 5 2 6" xfId="12088"/>
    <cellStyle name="Normal 2 17 2 5 2 7" xfId="12089"/>
    <cellStyle name="Normal 2 17 2 5 3" xfId="12090"/>
    <cellStyle name="Normal 2 17 2 5 4" xfId="12091"/>
    <cellStyle name="Normal 2 17 2 5 5" xfId="12092"/>
    <cellStyle name="Normal 2 17 2 5 6" xfId="12093"/>
    <cellStyle name="Normal 2 17 2 5 7" xfId="12094"/>
    <cellStyle name="Normal 2 17 2 5 8" xfId="12095"/>
    <cellStyle name="Normal 2 17 2 6" xfId="12096"/>
    <cellStyle name="Normal 2 17 2 6 2" xfId="12097"/>
    <cellStyle name="Normal 2 17 2 6 2 2" xfId="12098"/>
    <cellStyle name="Normal 2 17 2 6 2 3" xfId="12099"/>
    <cellStyle name="Normal 2 17 2 6 2 4" xfId="12100"/>
    <cellStyle name="Normal 2 17 2 6 2 5" xfId="12101"/>
    <cellStyle name="Normal 2 17 2 6 2 6" xfId="12102"/>
    <cellStyle name="Normal 2 17 2 6 2 7" xfId="12103"/>
    <cellStyle name="Normal 2 17 2 6 3" xfId="12104"/>
    <cellStyle name="Normal 2 17 2 6 4" xfId="12105"/>
    <cellStyle name="Normal 2 17 2 6 5" xfId="12106"/>
    <cellStyle name="Normal 2 17 2 6 6" xfId="12107"/>
    <cellStyle name="Normal 2 17 2 6 7" xfId="12108"/>
    <cellStyle name="Normal 2 17 2 6 8" xfId="12109"/>
    <cellStyle name="Normal 2 17 2 7" xfId="12110"/>
    <cellStyle name="Normal 2 17 2 7 2" xfId="12111"/>
    <cellStyle name="Normal 2 17 2 7 2 2" xfId="12112"/>
    <cellStyle name="Normal 2 17 2 7 2 3" xfId="12113"/>
    <cellStyle name="Normal 2 17 2 7 2 4" xfId="12114"/>
    <cellStyle name="Normal 2 17 2 7 2 5" xfId="12115"/>
    <cellStyle name="Normal 2 17 2 7 2 6" xfId="12116"/>
    <cellStyle name="Normal 2 17 2 7 2 7" xfId="12117"/>
    <cellStyle name="Normal 2 17 2 7 3" xfId="12118"/>
    <cellStyle name="Normal 2 17 2 7 4" xfId="12119"/>
    <cellStyle name="Normal 2 17 2 7 5" xfId="12120"/>
    <cellStyle name="Normal 2 17 2 7 6" xfId="12121"/>
    <cellStyle name="Normal 2 17 2 7 7" xfId="12122"/>
    <cellStyle name="Normal 2 17 2 7 8" xfId="12123"/>
    <cellStyle name="Normal 2 17 2 8" xfId="12124"/>
    <cellStyle name="Normal 2 17 2 8 2" xfId="12125"/>
    <cellStyle name="Normal 2 17 2 8 2 2" xfId="12126"/>
    <cellStyle name="Normal 2 17 2 8 2 3" xfId="12127"/>
    <cellStyle name="Normal 2 17 2 8 2 4" xfId="12128"/>
    <cellStyle name="Normal 2 17 2 8 2 5" xfId="12129"/>
    <cellStyle name="Normal 2 17 2 8 2 6" xfId="12130"/>
    <cellStyle name="Normal 2 17 2 8 2 7" xfId="12131"/>
    <cellStyle name="Normal 2 17 2 8 3" xfId="12132"/>
    <cellStyle name="Normal 2 17 2 8 4" xfId="12133"/>
    <cellStyle name="Normal 2 17 2 8 5" xfId="12134"/>
    <cellStyle name="Normal 2 17 2 8 6" xfId="12135"/>
    <cellStyle name="Normal 2 17 2 8 7" xfId="12136"/>
    <cellStyle name="Normal 2 17 2 8 8" xfId="12137"/>
    <cellStyle name="Normal 2 17 2 9" xfId="12138"/>
    <cellStyle name="Normal 2 17 2 9 2" xfId="12139"/>
    <cellStyle name="Normal 2 17 2 9 2 2" xfId="12140"/>
    <cellStyle name="Normal 2 17 2 9 2 3" xfId="12141"/>
    <cellStyle name="Normal 2 17 2 9 2 4" xfId="12142"/>
    <cellStyle name="Normal 2 17 2 9 2 5" xfId="12143"/>
    <cellStyle name="Normal 2 17 2 9 2 6" xfId="12144"/>
    <cellStyle name="Normal 2 17 2 9 2 7" xfId="12145"/>
    <cellStyle name="Normal 2 17 2 9 3" xfId="12146"/>
    <cellStyle name="Normal 2 17 2 9 4" xfId="12147"/>
    <cellStyle name="Normal 2 17 2 9 5" xfId="12148"/>
    <cellStyle name="Normal 2 17 2 9 6" xfId="12149"/>
    <cellStyle name="Normal 2 17 2 9 7" xfId="12150"/>
    <cellStyle name="Normal 2 17 2 9 8" xfId="12151"/>
    <cellStyle name="Normal 2 17 3" xfId="12152"/>
    <cellStyle name="Normal 2 17 3 10" xfId="12153"/>
    <cellStyle name="Normal 2 17 3 10 2" xfId="12154"/>
    <cellStyle name="Normal 2 17 3 10 2 2" xfId="12155"/>
    <cellStyle name="Normal 2 17 3 10 2 3" xfId="12156"/>
    <cellStyle name="Normal 2 17 3 10 2 4" xfId="12157"/>
    <cellStyle name="Normal 2 17 3 10 2 5" xfId="12158"/>
    <cellStyle name="Normal 2 17 3 10 2 6" xfId="12159"/>
    <cellStyle name="Normal 2 17 3 10 2 7" xfId="12160"/>
    <cellStyle name="Normal 2 17 3 10 3" xfId="12161"/>
    <cellStyle name="Normal 2 17 3 10 4" xfId="12162"/>
    <cellStyle name="Normal 2 17 3 10 5" xfId="12163"/>
    <cellStyle name="Normal 2 17 3 10 6" xfId="12164"/>
    <cellStyle name="Normal 2 17 3 10 7" xfId="12165"/>
    <cellStyle name="Normal 2 17 3 10 8" xfId="12166"/>
    <cellStyle name="Normal 2 17 3 11" xfId="12167"/>
    <cellStyle name="Normal 2 17 3 11 2" xfId="12168"/>
    <cellStyle name="Normal 2 17 3 11 3" xfId="12169"/>
    <cellStyle name="Normal 2 17 3 11 4" xfId="12170"/>
    <cellStyle name="Normal 2 17 3 11 5" xfId="12171"/>
    <cellStyle name="Normal 2 17 3 11 6" xfId="12172"/>
    <cellStyle name="Normal 2 17 3 11 7" xfId="12173"/>
    <cellStyle name="Normal 2 17 3 12" xfId="12174"/>
    <cellStyle name="Normal 2 17 3 13" xfId="12175"/>
    <cellStyle name="Normal 2 17 3 14" xfId="12176"/>
    <cellStyle name="Normal 2 17 3 15" xfId="12177"/>
    <cellStyle name="Normal 2 17 3 16" xfId="12178"/>
    <cellStyle name="Normal 2 17 3 17" xfId="12179"/>
    <cellStyle name="Normal 2 17 3 2" xfId="12180"/>
    <cellStyle name="Normal 2 17 3 2 2" xfId="12181"/>
    <cellStyle name="Normal 2 17 3 2 2 2" xfId="12182"/>
    <cellStyle name="Normal 2 17 3 2 2 3" xfId="12183"/>
    <cellStyle name="Normal 2 17 3 2 2 4" xfId="12184"/>
    <cellStyle name="Normal 2 17 3 2 2 5" xfId="12185"/>
    <cellStyle name="Normal 2 17 3 2 2 6" xfId="12186"/>
    <cellStyle name="Normal 2 17 3 2 2 7" xfId="12187"/>
    <cellStyle name="Normal 2 17 3 2 3" xfId="12188"/>
    <cellStyle name="Normal 2 17 3 2 4" xfId="12189"/>
    <cellStyle name="Normal 2 17 3 2 5" xfId="12190"/>
    <cellStyle name="Normal 2 17 3 2 6" xfId="12191"/>
    <cellStyle name="Normal 2 17 3 2 7" xfId="12192"/>
    <cellStyle name="Normal 2 17 3 2 8" xfId="12193"/>
    <cellStyle name="Normal 2 17 3 3" xfId="12194"/>
    <cellStyle name="Normal 2 17 3 3 2" xfId="12195"/>
    <cellStyle name="Normal 2 17 3 3 2 2" xfId="12196"/>
    <cellStyle name="Normal 2 17 3 3 2 3" xfId="12197"/>
    <cellStyle name="Normal 2 17 3 3 2 4" xfId="12198"/>
    <cellStyle name="Normal 2 17 3 3 2 5" xfId="12199"/>
    <cellStyle name="Normal 2 17 3 3 2 6" xfId="12200"/>
    <cellStyle name="Normal 2 17 3 3 2 7" xfId="12201"/>
    <cellStyle name="Normal 2 17 3 3 3" xfId="12202"/>
    <cellStyle name="Normal 2 17 3 3 4" xfId="12203"/>
    <cellStyle name="Normal 2 17 3 3 5" xfId="12204"/>
    <cellStyle name="Normal 2 17 3 3 6" xfId="12205"/>
    <cellStyle name="Normal 2 17 3 3 7" xfId="12206"/>
    <cellStyle name="Normal 2 17 3 3 8" xfId="12207"/>
    <cellStyle name="Normal 2 17 3 4" xfId="12208"/>
    <cellStyle name="Normal 2 17 3 4 2" xfId="12209"/>
    <cellStyle name="Normal 2 17 3 4 2 2" xfId="12210"/>
    <cellStyle name="Normal 2 17 3 4 2 3" xfId="12211"/>
    <cellStyle name="Normal 2 17 3 4 2 4" xfId="12212"/>
    <cellStyle name="Normal 2 17 3 4 2 5" xfId="12213"/>
    <cellStyle name="Normal 2 17 3 4 2 6" xfId="12214"/>
    <cellStyle name="Normal 2 17 3 4 2 7" xfId="12215"/>
    <cellStyle name="Normal 2 17 3 4 3" xfId="12216"/>
    <cellStyle name="Normal 2 17 3 4 4" xfId="12217"/>
    <cellStyle name="Normal 2 17 3 4 5" xfId="12218"/>
    <cellStyle name="Normal 2 17 3 4 6" xfId="12219"/>
    <cellStyle name="Normal 2 17 3 4 7" xfId="12220"/>
    <cellStyle name="Normal 2 17 3 4 8" xfId="12221"/>
    <cellStyle name="Normal 2 17 3 5" xfId="12222"/>
    <cellStyle name="Normal 2 17 3 5 2" xfId="12223"/>
    <cellStyle name="Normal 2 17 3 5 2 2" xfId="12224"/>
    <cellStyle name="Normal 2 17 3 5 2 3" xfId="12225"/>
    <cellStyle name="Normal 2 17 3 5 2 4" xfId="12226"/>
    <cellStyle name="Normal 2 17 3 5 2 5" xfId="12227"/>
    <cellStyle name="Normal 2 17 3 5 2 6" xfId="12228"/>
    <cellStyle name="Normal 2 17 3 5 2 7" xfId="12229"/>
    <cellStyle name="Normal 2 17 3 5 3" xfId="12230"/>
    <cellStyle name="Normal 2 17 3 5 4" xfId="12231"/>
    <cellStyle name="Normal 2 17 3 5 5" xfId="12232"/>
    <cellStyle name="Normal 2 17 3 5 6" xfId="12233"/>
    <cellStyle name="Normal 2 17 3 5 7" xfId="12234"/>
    <cellStyle name="Normal 2 17 3 5 8" xfId="12235"/>
    <cellStyle name="Normal 2 17 3 6" xfId="12236"/>
    <cellStyle name="Normal 2 17 3 6 2" xfId="12237"/>
    <cellStyle name="Normal 2 17 3 6 2 2" xfId="12238"/>
    <cellStyle name="Normal 2 17 3 6 2 3" xfId="12239"/>
    <cellStyle name="Normal 2 17 3 6 2 4" xfId="12240"/>
    <cellStyle name="Normal 2 17 3 6 2 5" xfId="12241"/>
    <cellStyle name="Normal 2 17 3 6 2 6" xfId="12242"/>
    <cellStyle name="Normal 2 17 3 6 2 7" xfId="12243"/>
    <cellStyle name="Normal 2 17 3 6 3" xfId="12244"/>
    <cellStyle name="Normal 2 17 3 6 4" xfId="12245"/>
    <cellStyle name="Normal 2 17 3 6 5" xfId="12246"/>
    <cellStyle name="Normal 2 17 3 6 6" xfId="12247"/>
    <cellStyle name="Normal 2 17 3 6 7" xfId="12248"/>
    <cellStyle name="Normal 2 17 3 6 8" xfId="12249"/>
    <cellStyle name="Normal 2 17 3 7" xfId="12250"/>
    <cellStyle name="Normal 2 17 3 7 2" xfId="12251"/>
    <cellStyle name="Normal 2 17 3 7 2 2" xfId="12252"/>
    <cellStyle name="Normal 2 17 3 7 2 3" xfId="12253"/>
    <cellStyle name="Normal 2 17 3 7 2 4" xfId="12254"/>
    <cellStyle name="Normal 2 17 3 7 2 5" xfId="12255"/>
    <cellStyle name="Normal 2 17 3 7 2 6" xfId="12256"/>
    <cellStyle name="Normal 2 17 3 7 2 7" xfId="12257"/>
    <cellStyle name="Normal 2 17 3 7 3" xfId="12258"/>
    <cellStyle name="Normal 2 17 3 7 4" xfId="12259"/>
    <cellStyle name="Normal 2 17 3 7 5" xfId="12260"/>
    <cellStyle name="Normal 2 17 3 7 6" xfId="12261"/>
    <cellStyle name="Normal 2 17 3 7 7" xfId="12262"/>
    <cellStyle name="Normal 2 17 3 7 8" xfId="12263"/>
    <cellStyle name="Normal 2 17 3 8" xfId="12264"/>
    <cellStyle name="Normal 2 17 3 8 2" xfId="12265"/>
    <cellStyle name="Normal 2 17 3 8 2 2" xfId="12266"/>
    <cellStyle name="Normal 2 17 3 8 2 3" xfId="12267"/>
    <cellStyle name="Normal 2 17 3 8 2 4" xfId="12268"/>
    <cellStyle name="Normal 2 17 3 8 2 5" xfId="12269"/>
    <cellStyle name="Normal 2 17 3 8 2 6" xfId="12270"/>
    <cellStyle name="Normal 2 17 3 8 2 7" xfId="12271"/>
    <cellStyle name="Normal 2 17 3 8 3" xfId="12272"/>
    <cellStyle name="Normal 2 17 3 8 4" xfId="12273"/>
    <cellStyle name="Normal 2 17 3 8 5" xfId="12274"/>
    <cellStyle name="Normal 2 17 3 8 6" xfId="12275"/>
    <cellStyle name="Normal 2 17 3 8 7" xfId="12276"/>
    <cellStyle name="Normal 2 17 3 8 8" xfId="12277"/>
    <cellStyle name="Normal 2 17 3 9" xfId="12278"/>
    <cellStyle name="Normal 2 17 3 9 2" xfId="12279"/>
    <cellStyle name="Normal 2 17 3 9 2 2" xfId="12280"/>
    <cellStyle name="Normal 2 17 3 9 2 3" xfId="12281"/>
    <cellStyle name="Normal 2 17 3 9 2 4" xfId="12282"/>
    <cellStyle name="Normal 2 17 3 9 2 5" xfId="12283"/>
    <cellStyle name="Normal 2 17 3 9 2 6" xfId="12284"/>
    <cellStyle name="Normal 2 17 3 9 2 7" xfId="12285"/>
    <cellStyle name="Normal 2 17 3 9 3" xfId="12286"/>
    <cellStyle name="Normal 2 17 3 9 4" xfId="12287"/>
    <cellStyle name="Normal 2 17 3 9 5" xfId="12288"/>
    <cellStyle name="Normal 2 17 3 9 6" xfId="12289"/>
    <cellStyle name="Normal 2 17 3 9 7" xfId="12290"/>
    <cellStyle name="Normal 2 17 3 9 8" xfId="12291"/>
    <cellStyle name="Normal 2 17 4" xfId="12292"/>
    <cellStyle name="Normal 2 17 4 2" xfId="12293"/>
    <cellStyle name="Normal 2 17 4 2 2" xfId="12294"/>
    <cellStyle name="Normal 2 17 4 2 3" xfId="12295"/>
    <cellStyle name="Normal 2 17 4 2 4" xfId="12296"/>
    <cellStyle name="Normal 2 17 4 2 5" xfId="12297"/>
    <cellStyle name="Normal 2 17 4 2 6" xfId="12298"/>
    <cellStyle name="Normal 2 17 4 2 7" xfId="12299"/>
    <cellStyle name="Normal 2 17 4 3" xfId="12300"/>
    <cellStyle name="Normal 2 17 4 4" xfId="12301"/>
    <cellStyle name="Normal 2 17 4 5" xfId="12302"/>
    <cellStyle name="Normal 2 17 4 6" xfId="12303"/>
    <cellStyle name="Normal 2 17 4 7" xfId="12304"/>
    <cellStyle name="Normal 2 17 4 8" xfId="12305"/>
    <cellStyle name="Normal 2 17 5" xfId="12306"/>
    <cellStyle name="Normal 2 17 5 2" xfId="12307"/>
    <cellStyle name="Normal 2 17 5 2 2" xfId="12308"/>
    <cellStyle name="Normal 2 17 5 2 3" xfId="12309"/>
    <cellStyle name="Normal 2 17 5 2 4" xfId="12310"/>
    <cellStyle name="Normal 2 17 5 2 5" xfId="12311"/>
    <cellStyle name="Normal 2 17 5 2 6" xfId="12312"/>
    <cellStyle name="Normal 2 17 5 2 7" xfId="12313"/>
    <cellStyle name="Normal 2 17 5 3" xfId="12314"/>
    <cellStyle name="Normal 2 17 5 4" xfId="12315"/>
    <cellStyle name="Normal 2 17 5 5" xfId="12316"/>
    <cellStyle name="Normal 2 17 5 6" xfId="12317"/>
    <cellStyle name="Normal 2 17 5 7" xfId="12318"/>
    <cellStyle name="Normal 2 17 5 8" xfId="12319"/>
    <cellStyle name="Normal 2 17 6" xfId="12320"/>
    <cellStyle name="Normal 2 17 6 2" xfId="12321"/>
    <cellStyle name="Normal 2 17 6 2 2" xfId="12322"/>
    <cellStyle name="Normal 2 17 6 2 3" xfId="12323"/>
    <cellStyle name="Normal 2 17 6 2 4" xfId="12324"/>
    <cellStyle name="Normal 2 17 6 2 5" xfId="12325"/>
    <cellStyle name="Normal 2 17 6 2 6" xfId="12326"/>
    <cellStyle name="Normal 2 17 6 2 7" xfId="12327"/>
    <cellStyle name="Normal 2 17 6 3" xfId="12328"/>
    <cellStyle name="Normal 2 17 6 4" xfId="12329"/>
    <cellStyle name="Normal 2 17 6 5" xfId="12330"/>
    <cellStyle name="Normal 2 17 6 6" xfId="12331"/>
    <cellStyle name="Normal 2 17 6 7" xfId="12332"/>
    <cellStyle name="Normal 2 17 6 8" xfId="12333"/>
    <cellStyle name="Normal 2 17 7" xfId="12334"/>
    <cellStyle name="Normal 2 17 7 2" xfId="12335"/>
    <cellStyle name="Normal 2 17 7 2 2" xfId="12336"/>
    <cellStyle name="Normal 2 17 7 2 3" xfId="12337"/>
    <cellStyle name="Normal 2 17 7 2 4" xfId="12338"/>
    <cellStyle name="Normal 2 17 7 2 5" xfId="12339"/>
    <cellStyle name="Normal 2 17 7 2 6" xfId="12340"/>
    <cellStyle name="Normal 2 17 7 2 7" xfId="12341"/>
    <cellStyle name="Normal 2 17 7 3" xfId="12342"/>
    <cellStyle name="Normal 2 17 7 4" xfId="12343"/>
    <cellStyle name="Normal 2 17 7 5" xfId="12344"/>
    <cellStyle name="Normal 2 17 7 6" xfId="12345"/>
    <cellStyle name="Normal 2 17 7 7" xfId="12346"/>
    <cellStyle name="Normal 2 17 7 8" xfId="12347"/>
    <cellStyle name="Normal 2 17 8" xfId="12348"/>
    <cellStyle name="Normal 2 17 8 2" xfId="12349"/>
    <cellStyle name="Normal 2 17 8 2 2" xfId="12350"/>
    <cellStyle name="Normal 2 17 8 2 3" xfId="12351"/>
    <cellStyle name="Normal 2 17 8 2 4" xfId="12352"/>
    <cellStyle name="Normal 2 17 8 2 5" xfId="12353"/>
    <cellStyle name="Normal 2 17 8 2 6" xfId="12354"/>
    <cellStyle name="Normal 2 17 8 2 7" xfId="12355"/>
    <cellStyle name="Normal 2 17 8 3" xfId="12356"/>
    <cellStyle name="Normal 2 17 8 4" xfId="12357"/>
    <cellStyle name="Normal 2 17 8 5" xfId="12358"/>
    <cellStyle name="Normal 2 17 8 6" xfId="12359"/>
    <cellStyle name="Normal 2 17 8 7" xfId="12360"/>
    <cellStyle name="Normal 2 17 8 8" xfId="12361"/>
    <cellStyle name="Normal 2 17 9" xfId="12362"/>
    <cellStyle name="Normal 2 17 9 2" xfId="12363"/>
    <cellStyle name="Normal 2 17 9 2 2" xfId="12364"/>
    <cellStyle name="Normal 2 17 9 2 3" xfId="12365"/>
    <cellStyle name="Normal 2 17 9 2 4" xfId="12366"/>
    <cellStyle name="Normal 2 17 9 2 5" xfId="12367"/>
    <cellStyle name="Normal 2 17 9 2 6" xfId="12368"/>
    <cellStyle name="Normal 2 17 9 2 7" xfId="12369"/>
    <cellStyle name="Normal 2 17 9 3" xfId="12370"/>
    <cellStyle name="Normal 2 17 9 4" xfId="12371"/>
    <cellStyle name="Normal 2 17 9 5" xfId="12372"/>
    <cellStyle name="Normal 2 17 9 6" xfId="12373"/>
    <cellStyle name="Normal 2 17 9 7" xfId="12374"/>
    <cellStyle name="Normal 2 17 9 8" xfId="12375"/>
    <cellStyle name="Normal 2 18" xfId="12376"/>
    <cellStyle name="Normal 2 18 10" xfId="12377"/>
    <cellStyle name="Normal 2 18 10 2" xfId="12378"/>
    <cellStyle name="Normal 2 18 10 2 2" xfId="12379"/>
    <cellStyle name="Normal 2 18 10 2 3" xfId="12380"/>
    <cellStyle name="Normal 2 18 10 2 4" xfId="12381"/>
    <cellStyle name="Normal 2 18 10 2 5" xfId="12382"/>
    <cellStyle name="Normal 2 18 10 2 6" xfId="12383"/>
    <cellStyle name="Normal 2 18 10 2 7" xfId="12384"/>
    <cellStyle name="Normal 2 18 10 3" xfId="12385"/>
    <cellStyle name="Normal 2 18 10 4" xfId="12386"/>
    <cellStyle name="Normal 2 18 10 5" xfId="12387"/>
    <cellStyle name="Normal 2 18 10 6" xfId="12388"/>
    <cellStyle name="Normal 2 18 10 7" xfId="12389"/>
    <cellStyle name="Normal 2 18 10 8" xfId="12390"/>
    <cellStyle name="Normal 2 18 11" xfId="12391"/>
    <cellStyle name="Normal 2 18 11 2" xfId="12392"/>
    <cellStyle name="Normal 2 18 11 3" xfId="12393"/>
    <cellStyle name="Normal 2 18 11 4" xfId="12394"/>
    <cellStyle name="Normal 2 18 11 5" xfId="12395"/>
    <cellStyle name="Normal 2 18 11 6" xfId="12396"/>
    <cellStyle name="Normal 2 18 11 7" xfId="12397"/>
    <cellStyle name="Normal 2 18 12" xfId="12398"/>
    <cellStyle name="Normal 2 18 13" xfId="12399"/>
    <cellStyle name="Normal 2 18 14" xfId="12400"/>
    <cellStyle name="Normal 2 18 15" xfId="12401"/>
    <cellStyle name="Normal 2 18 16" xfId="12402"/>
    <cellStyle name="Normal 2 18 17" xfId="12403"/>
    <cellStyle name="Normal 2 18 2" xfId="12404"/>
    <cellStyle name="Normal 2 18 2 2" xfId="12405"/>
    <cellStyle name="Normal 2 18 2 2 2" xfId="12406"/>
    <cellStyle name="Normal 2 18 2 2 3" xfId="12407"/>
    <cellStyle name="Normal 2 18 2 2 4" xfId="12408"/>
    <cellStyle name="Normal 2 18 2 2 5" xfId="12409"/>
    <cellStyle name="Normal 2 18 2 2 6" xfId="12410"/>
    <cellStyle name="Normal 2 18 2 2 7" xfId="12411"/>
    <cellStyle name="Normal 2 18 2 3" xfId="12412"/>
    <cellStyle name="Normal 2 18 2 4" xfId="12413"/>
    <cellStyle name="Normal 2 18 2 5" xfId="12414"/>
    <cellStyle name="Normal 2 18 2 6" xfId="12415"/>
    <cellStyle name="Normal 2 18 2 7" xfId="12416"/>
    <cellStyle name="Normal 2 18 2 8" xfId="12417"/>
    <cellStyle name="Normal 2 18 3" xfId="12418"/>
    <cellStyle name="Normal 2 18 3 2" xfId="12419"/>
    <cellStyle name="Normal 2 18 3 2 2" xfId="12420"/>
    <cellStyle name="Normal 2 18 3 2 3" xfId="12421"/>
    <cellStyle name="Normal 2 18 3 2 4" xfId="12422"/>
    <cellStyle name="Normal 2 18 3 2 5" xfId="12423"/>
    <cellStyle name="Normal 2 18 3 2 6" xfId="12424"/>
    <cellStyle name="Normal 2 18 3 2 7" xfId="12425"/>
    <cellStyle name="Normal 2 18 3 3" xfId="12426"/>
    <cellStyle name="Normal 2 18 3 4" xfId="12427"/>
    <cellStyle name="Normal 2 18 3 5" xfId="12428"/>
    <cellStyle name="Normal 2 18 3 6" xfId="12429"/>
    <cellStyle name="Normal 2 18 3 7" xfId="12430"/>
    <cellStyle name="Normal 2 18 3 8" xfId="12431"/>
    <cellStyle name="Normal 2 18 4" xfId="12432"/>
    <cellStyle name="Normal 2 18 4 2" xfId="12433"/>
    <cellStyle name="Normal 2 18 4 2 2" xfId="12434"/>
    <cellStyle name="Normal 2 18 4 2 3" xfId="12435"/>
    <cellStyle name="Normal 2 18 4 2 4" xfId="12436"/>
    <cellStyle name="Normal 2 18 4 2 5" xfId="12437"/>
    <cellStyle name="Normal 2 18 4 2 6" xfId="12438"/>
    <cellStyle name="Normal 2 18 4 2 7" xfId="12439"/>
    <cellStyle name="Normal 2 18 4 3" xfId="12440"/>
    <cellStyle name="Normal 2 18 4 4" xfId="12441"/>
    <cellStyle name="Normal 2 18 4 5" xfId="12442"/>
    <cellStyle name="Normal 2 18 4 6" xfId="12443"/>
    <cellStyle name="Normal 2 18 4 7" xfId="12444"/>
    <cellStyle name="Normal 2 18 4 8" xfId="12445"/>
    <cellStyle name="Normal 2 18 5" xfId="12446"/>
    <cellStyle name="Normal 2 18 5 2" xfId="12447"/>
    <cellStyle name="Normal 2 18 5 2 2" xfId="12448"/>
    <cellStyle name="Normal 2 18 5 2 3" xfId="12449"/>
    <cellStyle name="Normal 2 18 5 2 4" xfId="12450"/>
    <cellStyle name="Normal 2 18 5 2 5" xfId="12451"/>
    <cellStyle name="Normal 2 18 5 2 6" xfId="12452"/>
    <cellStyle name="Normal 2 18 5 2 7" xfId="12453"/>
    <cellStyle name="Normal 2 18 5 3" xfId="12454"/>
    <cellStyle name="Normal 2 18 5 4" xfId="12455"/>
    <cellStyle name="Normal 2 18 5 5" xfId="12456"/>
    <cellStyle name="Normal 2 18 5 6" xfId="12457"/>
    <cellStyle name="Normal 2 18 5 7" xfId="12458"/>
    <cellStyle name="Normal 2 18 5 8" xfId="12459"/>
    <cellStyle name="Normal 2 18 6" xfId="12460"/>
    <cellStyle name="Normal 2 18 6 2" xfId="12461"/>
    <cellStyle name="Normal 2 18 6 2 2" xfId="12462"/>
    <cellStyle name="Normal 2 18 6 2 3" xfId="12463"/>
    <cellStyle name="Normal 2 18 6 2 4" xfId="12464"/>
    <cellStyle name="Normal 2 18 6 2 5" xfId="12465"/>
    <cellStyle name="Normal 2 18 6 2 6" xfId="12466"/>
    <cellStyle name="Normal 2 18 6 2 7" xfId="12467"/>
    <cellStyle name="Normal 2 18 6 3" xfId="12468"/>
    <cellStyle name="Normal 2 18 6 4" xfId="12469"/>
    <cellStyle name="Normal 2 18 6 5" xfId="12470"/>
    <cellStyle name="Normal 2 18 6 6" xfId="12471"/>
    <cellStyle name="Normal 2 18 6 7" xfId="12472"/>
    <cellStyle name="Normal 2 18 6 8" xfId="12473"/>
    <cellStyle name="Normal 2 18 7" xfId="12474"/>
    <cellStyle name="Normal 2 18 7 2" xfId="12475"/>
    <cellStyle name="Normal 2 18 7 2 2" xfId="12476"/>
    <cellStyle name="Normal 2 18 7 2 3" xfId="12477"/>
    <cellStyle name="Normal 2 18 7 2 4" xfId="12478"/>
    <cellStyle name="Normal 2 18 7 2 5" xfId="12479"/>
    <cellStyle name="Normal 2 18 7 2 6" xfId="12480"/>
    <cellStyle name="Normal 2 18 7 2 7" xfId="12481"/>
    <cellStyle name="Normal 2 18 7 3" xfId="12482"/>
    <cellStyle name="Normal 2 18 7 4" xfId="12483"/>
    <cellStyle name="Normal 2 18 7 5" xfId="12484"/>
    <cellStyle name="Normal 2 18 7 6" xfId="12485"/>
    <cellStyle name="Normal 2 18 7 7" xfId="12486"/>
    <cellStyle name="Normal 2 18 7 8" xfId="12487"/>
    <cellStyle name="Normal 2 18 8" xfId="12488"/>
    <cellStyle name="Normal 2 18 8 2" xfId="12489"/>
    <cellStyle name="Normal 2 18 8 2 2" xfId="12490"/>
    <cellStyle name="Normal 2 18 8 2 3" xfId="12491"/>
    <cellStyle name="Normal 2 18 8 2 4" xfId="12492"/>
    <cellStyle name="Normal 2 18 8 2 5" xfId="12493"/>
    <cellStyle name="Normal 2 18 8 2 6" xfId="12494"/>
    <cellStyle name="Normal 2 18 8 2 7" xfId="12495"/>
    <cellStyle name="Normal 2 18 8 3" xfId="12496"/>
    <cellStyle name="Normal 2 18 8 4" xfId="12497"/>
    <cellStyle name="Normal 2 18 8 5" xfId="12498"/>
    <cellStyle name="Normal 2 18 8 6" xfId="12499"/>
    <cellStyle name="Normal 2 18 8 7" xfId="12500"/>
    <cellStyle name="Normal 2 18 8 8" xfId="12501"/>
    <cellStyle name="Normal 2 18 9" xfId="12502"/>
    <cellStyle name="Normal 2 18 9 2" xfId="12503"/>
    <cellStyle name="Normal 2 18 9 2 2" xfId="12504"/>
    <cellStyle name="Normal 2 18 9 2 3" xfId="12505"/>
    <cellStyle name="Normal 2 18 9 2 4" xfId="12506"/>
    <cellStyle name="Normal 2 18 9 2 5" xfId="12507"/>
    <cellStyle name="Normal 2 18 9 2 6" xfId="12508"/>
    <cellStyle name="Normal 2 18 9 2 7" xfId="12509"/>
    <cellStyle name="Normal 2 18 9 3" xfId="12510"/>
    <cellStyle name="Normal 2 18 9 4" xfId="12511"/>
    <cellStyle name="Normal 2 18 9 5" xfId="12512"/>
    <cellStyle name="Normal 2 18 9 6" xfId="12513"/>
    <cellStyle name="Normal 2 18 9 7" xfId="12514"/>
    <cellStyle name="Normal 2 18 9 8" xfId="12515"/>
    <cellStyle name="Normal 2 19" xfId="12516"/>
    <cellStyle name="Normal 2 19 10" xfId="12517"/>
    <cellStyle name="Normal 2 19 10 2" xfId="12518"/>
    <cellStyle name="Normal 2 19 10 2 2" xfId="12519"/>
    <cellStyle name="Normal 2 19 10 2 3" xfId="12520"/>
    <cellStyle name="Normal 2 19 10 2 4" xfId="12521"/>
    <cellStyle name="Normal 2 19 10 2 5" xfId="12522"/>
    <cellStyle name="Normal 2 19 10 2 6" xfId="12523"/>
    <cellStyle name="Normal 2 19 10 2 7" xfId="12524"/>
    <cellStyle name="Normal 2 19 10 3" xfId="12525"/>
    <cellStyle name="Normal 2 19 10 4" xfId="12526"/>
    <cellStyle name="Normal 2 19 10 5" xfId="12527"/>
    <cellStyle name="Normal 2 19 10 6" xfId="12528"/>
    <cellStyle name="Normal 2 19 10 7" xfId="12529"/>
    <cellStyle name="Normal 2 19 10 8" xfId="12530"/>
    <cellStyle name="Normal 2 19 11" xfId="12531"/>
    <cellStyle name="Normal 2 19 11 2" xfId="12532"/>
    <cellStyle name="Normal 2 19 11 3" xfId="12533"/>
    <cellStyle name="Normal 2 19 11 4" xfId="12534"/>
    <cellStyle name="Normal 2 19 11 5" xfId="12535"/>
    <cellStyle name="Normal 2 19 11 6" xfId="12536"/>
    <cellStyle name="Normal 2 19 11 7" xfId="12537"/>
    <cellStyle name="Normal 2 19 12" xfId="12538"/>
    <cellStyle name="Normal 2 19 13" xfId="12539"/>
    <cellStyle name="Normal 2 19 14" xfId="12540"/>
    <cellStyle name="Normal 2 19 15" xfId="12541"/>
    <cellStyle name="Normal 2 19 16" xfId="12542"/>
    <cellStyle name="Normal 2 19 17" xfId="12543"/>
    <cellStyle name="Normal 2 19 2" xfId="12544"/>
    <cellStyle name="Normal 2 19 2 2" xfId="12545"/>
    <cellStyle name="Normal 2 19 2 2 2" xfId="12546"/>
    <cellStyle name="Normal 2 19 2 2 3" xfId="12547"/>
    <cellStyle name="Normal 2 19 2 2 4" xfId="12548"/>
    <cellStyle name="Normal 2 19 2 2 5" xfId="12549"/>
    <cellStyle name="Normal 2 19 2 2 6" xfId="12550"/>
    <cellStyle name="Normal 2 19 2 2 7" xfId="12551"/>
    <cellStyle name="Normal 2 19 2 3" xfId="12552"/>
    <cellStyle name="Normal 2 19 2 4" xfId="12553"/>
    <cellStyle name="Normal 2 19 2 5" xfId="12554"/>
    <cellStyle name="Normal 2 19 2 6" xfId="12555"/>
    <cellStyle name="Normal 2 19 2 7" xfId="12556"/>
    <cellStyle name="Normal 2 19 2 8" xfId="12557"/>
    <cellStyle name="Normal 2 19 3" xfId="12558"/>
    <cellStyle name="Normal 2 19 3 2" xfId="12559"/>
    <cellStyle name="Normal 2 19 3 2 2" xfId="12560"/>
    <cellStyle name="Normal 2 19 3 2 3" xfId="12561"/>
    <cellStyle name="Normal 2 19 3 2 4" xfId="12562"/>
    <cellStyle name="Normal 2 19 3 2 5" xfId="12563"/>
    <cellStyle name="Normal 2 19 3 2 6" xfId="12564"/>
    <cellStyle name="Normal 2 19 3 2 7" xfId="12565"/>
    <cellStyle name="Normal 2 19 3 3" xfId="12566"/>
    <cellStyle name="Normal 2 19 3 4" xfId="12567"/>
    <cellStyle name="Normal 2 19 3 5" xfId="12568"/>
    <cellStyle name="Normal 2 19 3 6" xfId="12569"/>
    <cellStyle name="Normal 2 19 3 7" xfId="12570"/>
    <cellStyle name="Normal 2 19 3 8" xfId="12571"/>
    <cellStyle name="Normal 2 19 4" xfId="12572"/>
    <cellStyle name="Normal 2 19 4 2" xfId="12573"/>
    <cellStyle name="Normal 2 19 4 2 2" xfId="12574"/>
    <cellStyle name="Normal 2 19 4 2 3" xfId="12575"/>
    <cellStyle name="Normal 2 19 4 2 4" xfId="12576"/>
    <cellStyle name="Normal 2 19 4 2 5" xfId="12577"/>
    <cellStyle name="Normal 2 19 4 2 6" xfId="12578"/>
    <cellStyle name="Normal 2 19 4 2 7" xfId="12579"/>
    <cellStyle name="Normal 2 19 4 3" xfId="12580"/>
    <cellStyle name="Normal 2 19 4 4" xfId="12581"/>
    <cellStyle name="Normal 2 19 4 5" xfId="12582"/>
    <cellStyle name="Normal 2 19 4 6" xfId="12583"/>
    <cellStyle name="Normal 2 19 4 7" xfId="12584"/>
    <cellStyle name="Normal 2 19 4 8" xfId="12585"/>
    <cellStyle name="Normal 2 19 5" xfId="12586"/>
    <cellStyle name="Normal 2 19 5 2" xfId="12587"/>
    <cellStyle name="Normal 2 19 5 2 2" xfId="12588"/>
    <cellStyle name="Normal 2 19 5 2 3" xfId="12589"/>
    <cellStyle name="Normal 2 19 5 2 4" xfId="12590"/>
    <cellStyle name="Normal 2 19 5 2 5" xfId="12591"/>
    <cellStyle name="Normal 2 19 5 2 6" xfId="12592"/>
    <cellStyle name="Normal 2 19 5 2 7" xfId="12593"/>
    <cellStyle name="Normal 2 19 5 3" xfId="12594"/>
    <cellStyle name="Normal 2 19 5 4" xfId="12595"/>
    <cellStyle name="Normal 2 19 5 5" xfId="12596"/>
    <cellStyle name="Normal 2 19 5 6" xfId="12597"/>
    <cellStyle name="Normal 2 19 5 7" xfId="12598"/>
    <cellStyle name="Normal 2 19 5 8" xfId="12599"/>
    <cellStyle name="Normal 2 19 6" xfId="12600"/>
    <cellStyle name="Normal 2 19 6 2" xfId="12601"/>
    <cellStyle name="Normal 2 19 6 2 2" xfId="12602"/>
    <cellStyle name="Normal 2 19 6 2 3" xfId="12603"/>
    <cellStyle name="Normal 2 19 6 2 4" xfId="12604"/>
    <cellStyle name="Normal 2 19 6 2 5" xfId="12605"/>
    <cellStyle name="Normal 2 19 6 2 6" xfId="12606"/>
    <cellStyle name="Normal 2 19 6 2 7" xfId="12607"/>
    <cellStyle name="Normal 2 19 6 3" xfId="12608"/>
    <cellStyle name="Normal 2 19 6 4" xfId="12609"/>
    <cellStyle name="Normal 2 19 6 5" xfId="12610"/>
    <cellStyle name="Normal 2 19 6 6" xfId="12611"/>
    <cellStyle name="Normal 2 19 6 7" xfId="12612"/>
    <cellStyle name="Normal 2 19 6 8" xfId="12613"/>
    <cellStyle name="Normal 2 19 7" xfId="12614"/>
    <cellStyle name="Normal 2 19 7 2" xfId="12615"/>
    <cellStyle name="Normal 2 19 7 2 2" xfId="12616"/>
    <cellStyle name="Normal 2 19 7 2 3" xfId="12617"/>
    <cellStyle name="Normal 2 19 7 2 4" xfId="12618"/>
    <cellStyle name="Normal 2 19 7 2 5" xfId="12619"/>
    <cellStyle name="Normal 2 19 7 2 6" xfId="12620"/>
    <cellStyle name="Normal 2 19 7 2 7" xfId="12621"/>
    <cellStyle name="Normal 2 19 7 3" xfId="12622"/>
    <cellStyle name="Normal 2 19 7 4" xfId="12623"/>
    <cellStyle name="Normal 2 19 7 5" xfId="12624"/>
    <cellStyle name="Normal 2 19 7 6" xfId="12625"/>
    <cellStyle name="Normal 2 19 7 7" xfId="12626"/>
    <cellStyle name="Normal 2 19 7 8" xfId="12627"/>
    <cellStyle name="Normal 2 19 8" xfId="12628"/>
    <cellStyle name="Normal 2 19 8 2" xfId="12629"/>
    <cellStyle name="Normal 2 19 8 2 2" xfId="12630"/>
    <cellStyle name="Normal 2 19 8 2 3" xfId="12631"/>
    <cellStyle name="Normal 2 19 8 2 4" xfId="12632"/>
    <cellStyle name="Normal 2 19 8 2 5" xfId="12633"/>
    <cellStyle name="Normal 2 19 8 2 6" xfId="12634"/>
    <cellStyle name="Normal 2 19 8 2 7" xfId="12635"/>
    <cellStyle name="Normal 2 19 8 3" xfId="12636"/>
    <cellStyle name="Normal 2 19 8 4" xfId="12637"/>
    <cellStyle name="Normal 2 19 8 5" xfId="12638"/>
    <cellStyle name="Normal 2 19 8 6" xfId="12639"/>
    <cellStyle name="Normal 2 19 8 7" xfId="12640"/>
    <cellStyle name="Normal 2 19 8 8" xfId="12641"/>
    <cellStyle name="Normal 2 19 9" xfId="12642"/>
    <cellStyle name="Normal 2 19 9 2" xfId="12643"/>
    <cellStyle name="Normal 2 19 9 2 2" xfId="12644"/>
    <cellStyle name="Normal 2 19 9 2 3" xfId="12645"/>
    <cellStyle name="Normal 2 19 9 2 4" xfId="12646"/>
    <cellStyle name="Normal 2 19 9 2 5" xfId="12647"/>
    <cellStyle name="Normal 2 19 9 2 6" xfId="12648"/>
    <cellStyle name="Normal 2 19 9 2 7" xfId="12649"/>
    <cellStyle name="Normal 2 19 9 3" xfId="12650"/>
    <cellStyle name="Normal 2 19 9 4" xfId="12651"/>
    <cellStyle name="Normal 2 19 9 5" xfId="12652"/>
    <cellStyle name="Normal 2 19 9 6" xfId="12653"/>
    <cellStyle name="Normal 2 19 9 7" xfId="12654"/>
    <cellStyle name="Normal 2 19 9 8" xfId="12655"/>
    <cellStyle name="Normal 2 2" xfId="64"/>
    <cellStyle name="Normal 2 2 10" xfId="12656"/>
    <cellStyle name="Normal 2 2 10 2" xfId="12657"/>
    <cellStyle name="Normal 2 2 10 2 2" xfId="12658"/>
    <cellStyle name="Normal 2 2 10 2 3" xfId="12659"/>
    <cellStyle name="Normal 2 2 10 2 4" xfId="12660"/>
    <cellStyle name="Normal 2 2 10 2 5" xfId="12661"/>
    <cellStyle name="Normal 2 2 10 2 6" xfId="12662"/>
    <cellStyle name="Normal 2 2 10 2 7" xfId="12663"/>
    <cellStyle name="Normal 2 2 10 3" xfId="12664"/>
    <cellStyle name="Normal 2 2 10 4" xfId="12665"/>
    <cellStyle name="Normal 2 2 10 5" xfId="12666"/>
    <cellStyle name="Normal 2 2 10 6" xfId="12667"/>
    <cellStyle name="Normal 2 2 10 7" xfId="12668"/>
    <cellStyle name="Normal 2 2 10 8" xfId="12669"/>
    <cellStyle name="Normal 2 2 11" xfId="12670"/>
    <cellStyle name="Normal 2 2 11 2" xfId="12671"/>
    <cellStyle name="Normal 2 2 11 2 2" xfId="12672"/>
    <cellStyle name="Normal 2 2 11 2 3" xfId="12673"/>
    <cellStyle name="Normal 2 2 11 2 4" xfId="12674"/>
    <cellStyle name="Normal 2 2 11 2 5" xfId="12675"/>
    <cellStyle name="Normal 2 2 11 2 6" xfId="12676"/>
    <cellStyle name="Normal 2 2 11 2 7" xfId="12677"/>
    <cellStyle name="Normal 2 2 11 3" xfId="12678"/>
    <cellStyle name="Normal 2 2 11 4" xfId="12679"/>
    <cellStyle name="Normal 2 2 11 5" xfId="12680"/>
    <cellStyle name="Normal 2 2 11 6" xfId="12681"/>
    <cellStyle name="Normal 2 2 11 7" xfId="12682"/>
    <cellStyle name="Normal 2 2 11 8" xfId="12683"/>
    <cellStyle name="Normal 2 2 12" xfId="12684"/>
    <cellStyle name="Normal 2 2 13" xfId="12685"/>
    <cellStyle name="Normal 2 2 14" xfId="12686"/>
    <cellStyle name="Normal 2 2 15" xfId="12687"/>
    <cellStyle name="Normal 2 2 16" xfId="12688"/>
    <cellStyle name="Normal 2 2 17" xfId="12689"/>
    <cellStyle name="Normal 2 2 18" xfId="12690"/>
    <cellStyle name="Normal 2 2 19" xfId="12691"/>
    <cellStyle name="Normal 2 2 2" xfId="62"/>
    <cellStyle name="Normal 2 2 2 10" xfId="12692"/>
    <cellStyle name="Normal 2 2 2 11" xfId="12693"/>
    <cellStyle name="Normal 2 2 2 12" xfId="24011"/>
    <cellStyle name="Normal 2 2 2 2" xfId="12694"/>
    <cellStyle name="Normal 2 2 2 2 10" xfId="12695"/>
    <cellStyle name="Normal 2 2 2 2 11" xfId="24012"/>
    <cellStyle name="Normal 2 2 2 2 2" xfId="12696"/>
    <cellStyle name="Normal 2 2 2 2 2 2" xfId="24013"/>
    <cellStyle name="Normal 2 2 2 2 2 2 2" xfId="24014"/>
    <cellStyle name="Normal 2 2 2 2 3" xfId="12697"/>
    <cellStyle name="Normal 2 2 2 2 4" xfId="12698"/>
    <cellStyle name="Normal 2 2 2 2 5" xfId="12699"/>
    <cellStyle name="Normal 2 2 2 2 6" xfId="12700"/>
    <cellStyle name="Normal 2 2 2 2 7" xfId="12701"/>
    <cellStyle name="Normal 2 2 2 2 8" xfId="12702"/>
    <cellStyle name="Normal 2 2 2 2 9" xfId="12703"/>
    <cellStyle name="Normal 2 2 2 3" xfId="12704"/>
    <cellStyle name="Normal 2 2 2 4" xfId="12705"/>
    <cellStyle name="Normal 2 2 2 5" xfId="12706"/>
    <cellStyle name="Normal 2 2 2 6" xfId="12707"/>
    <cellStyle name="Normal 2 2 2 7" xfId="12708"/>
    <cellStyle name="Normal 2 2 2 8" xfId="12709"/>
    <cellStyle name="Normal 2 2 2 9" xfId="12710"/>
    <cellStyle name="Normal 2 2 2_ORÇAMENTO - FORUM DE V. GRANDE" xfId="24652"/>
    <cellStyle name="Normal 2 2 20" xfId="12711"/>
    <cellStyle name="Normal 2 2 21" xfId="12712"/>
    <cellStyle name="Normal 2 2 22" xfId="12713"/>
    <cellStyle name="Normal 2 2 23" xfId="12714"/>
    <cellStyle name="Normal 2 2 24" xfId="12715"/>
    <cellStyle name="Normal 2 2 25" xfId="12716"/>
    <cellStyle name="Normal 2 2 26" xfId="12717"/>
    <cellStyle name="Normal 2 2 27" xfId="12718"/>
    <cellStyle name="Normal 2 2 28" xfId="12719"/>
    <cellStyle name="Normal 2 2 29" xfId="12720"/>
    <cellStyle name="Normal 2 2 3" xfId="12721"/>
    <cellStyle name="Normal 2 2 3 10" xfId="12722"/>
    <cellStyle name="Normal 2 2 3 11" xfId="12723"/>
    <cellStyle name="Normal 2 2 3 11 2" xfId="12724"/>
    <cellStyle name="Normal 2 2 3 11 3" xfId="12725"/>
    <cellStyle name="Normal 2 2 3 11 4" xfId="12726"/>
    <cellStyle name="Normal 2 2 3 11 5" xfId="12727"/>
    <cellStyle name="Normal 2 2 3 11 6" xfId="12728"/>
    <cellStyle name="Normal 2 2 3 11 7" xfId="12729"/>
    <cellStyle name="Normal 2 2 3 12" xfId="12730"/>
    <cellStyle name="Normal 2 2 3 13" xfId="12731"/>
    <cellStyle name="Normal 2 2 3 14" xfId="12732"/>
    <cellStyle name="Normal 2 2 3 15" xfId="12733"/>
    <cellStyle name="Normal 2 2 3 16" xfId="12734"/>
    <cellStyle name="Normal 2 2 3 17" xfId="12735"/>
    <cellStyle name="Normal 2 2 3 18" xfId="24325"/>
    <cellStyle name="Normal 2 2 3 2" xfId="12736"/>
    <cellStyle name="Normal 2 2 3 2 2" xfId="24338"/>
    <cellStyle name="Normal 2 2 3 3" xfId="12737"/>
    <cellStyle name="Normal 2 2 3 4" xfId="12738"/>
    <cellStyle name="Normal 2 2 3 5" xfId="12739"/>
    <cellStyle name="Normal 2 2 3 6" xfId="12740"/>
    <cellStyle name="Normal 2 2 3 7" xfId="12741"/>
    <cellStyle name="Normal 2 2 3 8" xfId="12742"/>
    <cellStyle name="Normal 2 2 3 9" xfId="12743"/>
    <cellStyle name="Normal 2 2 30" xfId="12744"/>
    <cellStyle name="Normal 2 2 31" xfId="12745"/>
    <cellStyle name="Normal 2 2 32" xfId="12746"/>
    <cellStyle name="Normal 2 2 33" xfId="12747"/>
    <cellStyle name="Normal 2 2 34" xfId="12748"/>
    <cellStyle name="Normal 2 2 35" xfId="12749"/>
    <cellStyle name="Normal 2 2 36" xfId="12750"/>
    <cellStyle name="Normal 2 2 37" xfId="12751"/>
    <cellStyle name="Normal 2 2 38" xfId="12752"/>
    <cellStyle name="Normal 2 2 39" xfId="12753"/>
    <cellStyle name="Normal 2 2 4" xfId="12754"/>
    <cellStyle name="Normal 2 2 4 2" xfId="12755"/>
    <cellStyle name="Normal 2 2 4 2 2" xfId="12756"/>
    <cellStyle name="Normal 2 2 4 2 3" xfId="12757"/>
    <cellStyle name="Normal 2 2 4 2 4" xfId="12758"/>
    <cellStyle name="Normal 2 2 4 2 5" xfId="12759"/>
    <cellStyle name="Normal 2 2 4 2 6" xfId="12760"/>
    <cellStyle name="Normal 2 2 4 2 7" xfId="12761"/>
    <cellStyle name="Normal 2 2 4 3" xfId="12762"/>
    <cellStyle name="Normal 2 2 4 4" xfId="12763"/>
    <cellStyle name="Normal 2 2 4 5" xfId="12764"/>
    <cellStyle name="Normal 2 2 4 6" xfId="12765"/>
    <cellStyle name="Normal 2 2 4 7" xfId="12766"/>
    <cellStyle name="Normal 2 2 4 8" xfId="12767"/>
    <cellStyle name="Normal 2 2 40" xfId="12768"/>
    <cellStyle name="Normal 2 2 41" xfId="12769"/>
    <cellStyle name="Normal 2 2 42" xfId="12770"/>
    <cellStyle name="Normal 2 2 43" xfId="12771"/>
    <cellStyle name="Normal 2 2 44" xfId="12772"/>
    <cellStyle name="Normal 2 2 45" xfId="12773"/>
    <cellStyle name="Normal 2 2 46" xfId="12774"/>
    <cellStyle name="Normal 2 2 47" xfId="12775"/>
    <cellStyle name="Normal 2 2 48" xfId="12776"/>
    <cellStyle name="Normal 2 2 49" xfId="12777"/>
    <cellStyle name="Normal 2 2 5" xfId="12778"/>
    <cellStyle name="Normal 2 2 5 2" xfId="12779"/>
    <cellStyle name="Normal 2 2 5 2 2" xfId="12780"/>
    <cellStyle name="Normal 2 2 5 2 3" xfId="12781"/>
    <cellStyle name="Normal 2 2 5 2 4" xfId="12782"/>
    <cellStyle name="Normal 2 2 5 2 5" xfId="12783"/>
    <cellStyle name="Normal 2 2 5 2 6" xfId="12784"/>
    <cellStyle name="Normal 2 2 5 2 7" xfId="12785"/>
    <cellStyle name="Normal 2 2 5 3" xfId="12786"/>
    <cellStyle name="Normal 2 2 5 4" xfId="12787"/>
    <cellStyle name="Normal 2 2 5 5" xfId="12788"/>
    <cellStyle name="Normal 2 2 5 6" xfId="12789"/>
    <cellStyle name="Normal 2 2 5 7" xfId="12790"/>
    <cellStyle name="Normal 2 2 5 8" xfId="12791"/>
    <cellStyle name="Normal 2 2 50" xfId="12792"/>
    <cellStyle name="Normal 2 2 51" xfId="12793"/>
    <cellStyle name="Normal 2 2 52" xfId="12794"/>
    <cellStyle name="Normal 2 2 53" xfId="12795"/>
    <cellStyle name="Normal 2 2 54" xfId="12796"/>
    <cellStyle name="Normal 2 2 55" xfId="12797"/>
    <cellStyle name="Normal 2 2 56" xfId="12798"/>
    <cellStyle name="Normal 2 2 57" xfId="12799"/>
    <cellStyle name="Normal 2 2 58" xfId="12800"/>
    <cellStyle name="Normal 2 2 59" xfId="12801"/>
    <cellStyle name="Normal 2 2 6" xfId="12802"/>
    <cellStyle name="Normal 2 2 6 2" xfId="12803"/>
    <cellStyle name="Normal 2 2 6 2 2" xfId="12804"/>
    <cellStyle name="Normal 2 2 6 2 3" xfId="12805"/>
    <cellStyle name="Normal 2 2 6 2 4" xfId="12806"/>
    <cellStyle name="Normal 2 2 6 2 5" xfId="12807"/>
    <cellStyle name="Normal 2 2 6 2 6" xfId="12808"/>
    <cellStyle name="Normal 2 2 6 2 7" xfId="12809"/>
    <cellStyle name="Normal 2 2 6 3" xfId="12810"/>
    <cellStyle name="Normal 2 2 6 4" xfId="12811"/>
    <cellStyle name="Normal 2 2 6 5" xfId="12812"/>
    <cellStyle name="Normal 2 2 6 6" xfId="12813"/>
    <cellStyle name="Normal 2 2 6 7" xfId="12814"/>
    <cellStyle name="Normal 2 2 6 8" xfId="12815"/>
    <cellStyle name="Normal 2 2 60" xfId="12816"/>
    <cellStyle name="Normal 2 2 61" xfId="12817"/>
    <cellStyle name="Normal 2 2 62" xfId="12818"/>
    <cellStyle name="Normal 2 2 63" xfId="12819"/>
    <cellStyle name="Normal 2 2 64" xfId="12820"/>
    <cellStyle name="Normal 2 2 65" xfId="12821"/>
    <cellStyle name="Normal 2 2 66" xfId="12822"/>
    <cellStyle name="Normal 2 2 67" xfId="12823"/>
    <cellStyle name="Normal 2 2 68" xfId="12824"/>
    <cellStyle name="Normal 2 2 69" xfId="12825"/>
    <cellStyle name="Normal 2 2 7" xfId="12826"/>
    <cellStyle name="Normal 2 2 7 2" xfId="12827"/>
    <cellStyle name="Normal 2 2 7 2 2" xfId="12828"/>
    <cellStyle name="Normal 2 2 7 2 3" xfId="12829"/>
    <cellStyle name="Normal 2 2 7 2 4" xfId="12830"/>
    <cellStyle name="Normal 2 2 7 2 5" xfId="12831"/>
    <cellStyle name="Normal 2 2 7 2 6" xfId="12832"/>
    <cellStyle name="Normal 2 2 7 2 7" xfId="12833"/>
    <cellStyle name="Normal 2 2 7 3" xfId="12834"/>
    <cellStyle name="Normal 2 2 7 4" xfId="12835"/>
    <cellStyle name="Normal 2 2 7 5" xfId="12836"/>
    <cellStyle name="Normal 2 2 7 6" xfId="12837"/>
    <cellStyle name="Normal 2 2 7 7" xfId="12838"/>
    <cellStyle name="Normal 2 2 7 8" xfId="12839"/>
    <cellStyle name="Normal 2 2 70" xfId="12840"/>
    <cellStyle name="Normal 2 2 8" xfId="12841"/>
    <cellStyle name="Normal 2 2 8 2" xfId="12842"/>
    <cellStyle name="Normal 2 2 8 2 2" xfId="12843"/>
    <cellStyle name="Normal 2 2 8 2 3" xfId="12844"/>
    <cellStyle name="Normal 2 2 8 2 4" xfId="12845"/>
    <cellStyle name="Normal 2 2 8 2 5" xfId="12846"/>
    <cellStyle name="Normal 2 2 8 2 6" xfId="12847"/>
    <cellStyle name="Normal 2 2 8 2 7" xfId="12848"/>
    <cellStyle name="Normal 2 2 8 3" xfId="12849"/>
    <cellStyle name="Normal 2 2 8 4" xfId="12850"/>
    <cellStyle name="Normal 2 2 8 5" xfId="12851"/>
    <cellStyle name="Normal 2 2 8 6" xfId="12852"/>
    <cellStyle name="Normal 2 2 8 7" xfId="12853"/>
    <cellStyle name="Normal 2 2 8 8" xfId="12854"/>
    <cellStyle name="Normal 2 2 9" xfId="12855"/>
    <cellStyle name="Normal 2 2 9 2" xfId="12856"/>
    <cellStyle name="Normal 2 2 9 2 2" xfId="12857"/>
    <cellStyle name="Normal 2 2 9 2 3" xfId="12858"/>
    <cellStyle name="Normal 2 2 9 2 4" xfId="12859"/>
    <cellStyle name="Normal 2 2 9 2 5" xfId="12860"/>
    <cellStyle name="Normal 2 2 9 2 6" xfId="12861"/>
    <cellStyle name="Normal 2 2 9 2 7" xfId="12862"/>
    <cellStyle name="Normal 2 2 9 3" xfId="12863"/>
    <cellStyle name="Normal 2 2 9 4" xfId="12864"/>
    <cellStyle name="Normal 2 2 9 5" xfId="12865"/>
    <cellStyle name="Normal 2 2 9 6" xfId="12866"/>
    <cellStyle name="Normal 2 2 9 7" xfId="12867"/>
    <cellStyle name="Normal 2 2 9 8" xfId="12868"/>
    <cellStyle name="Normal 2 2_Compo-Civil" xfId="24653"/>
    <cellStyle name="Normal 2 20" xfId="12869"/>
    <cellStyle name="Normal 2 20 2" xfId="12870"/>
    <cellStyle name="Normal 2 20 2 2" xfId="12871"/>
    <cellStyle name="Normal 2 20 2 3" xfId="12872"/>
    <cellStyle name="Normal 2 20 2 4" xfId="12873"/>
    <cellStyle name="Normal 2 20 2 5" xfId="12874"/>
    <cellStyle name="Normal 2 20 2 6" xfId="12875"/>
    <cellStyle name="Normal 2 20 2 7" xfId="12876"/>
    <cellStyle name="Normal 2 20 3" xfId="12877"/>
    <cellStyle name="Normal 2 20 4" xfId="12878"/>
    <cellStyle name="Normal 2 20 5" xfId="12879"/>
    <cellStyle name="Normal 2 20 6" xfId="12880"/>
    <cellStyle name="Normal 2 20 7" xfId="12881"/>
    <cellStyle name="Normal 2 20 8" xfId="12882"/>
    <cellStyle name="Normal 2 21" xfId="12883"/>
    <cellStyle name="Normal 2 22" xfId="12884"/>
    <cellStyle name="Normal 2 22 2" xfId="12885"/>
    <cellStyle name="Normal 2 22 2 2" xfId="12886"/>
    <cellStyle name="Normal 2 22 2 3" xfId="12887"/>
    <cellStyle name="Normal 2 22 2 4" xfId="12888"/>
    <cellStyle name="Normal 2 22 2 5" xfId="12889"/>
    <cellStyle name="Normal 2 22 2 6" xfId="12890"/>
    <cellStyle name="Normal 2 22 2 7" xfId="12891"/>
    <cellStyle name="Normal 2 22 3" xfId="12892"/>
    <cellStyle name="Normal 2 22 4" xfId="12893"/>
    <cellStyle name="Normal 2 22 5" xfId="12894"/>
    <cellStyle name="Normal 2 22 6" xfId="12895"/>
    <cellStyle name="Normal 2 22 7" xfId="12896"/>
    <cellStyle name="Normal 2 22 8" xfId="12897"/>
    <cellStyle name="Normal 2 23" xfId="12898"/>
    <cellStyle name="Normal 2 23 2" xfId="12899"/>
    <cellStyle name="Normal 2 23 2 2" xfId="12900"/>
    <cellStyle name="Normal 2 23 2 3" xfId="12901"/>
    <cellStyle name="Normal 2 23 2 4" xfId="12902"/>
    <cellStyle name="Normal 2 23 2 5" xfId="12903"/>
    <cellStyle name="Normal 2 23 2 6" xfId="12904"/>
    <cellStyle name="Normal 2 23 2 7" xfId="12905"/>
    <cellStyle name="Normal 2 23 3" xfId="12906"/>
    <cellStyle name="Normal 2 23 4" xfId="12907"/>
    <cellStyle name="Normal 2 23 5" xfId="12908"/>
    <cellStyle name="Normal 2 23 6" xfId="12909"/>
    <cellStyle name="Normal 2 23 7" xfId="12910"/>
    <cellStyle name="Normal 2 23 8" xfId="12911"/>
    <cellStyle name="Normal 2 24" xfId="12912"/>
    <cellStyle name="Normal 2 24 2" xfId="12913"/>
    <cellStyle name="Normal 2 24 2 2" xfId="12914"/>
    <cellStyle name="Normal 2 24 2 3" xfId="12915"/>
    <cellStyle name="Normal 2 24 2 4" xfId="12916"/>
    <cellStyle name="Normal 2 24 2 5" xfId="12917"/>
    <cellStyle name="Normal 2 24 2 6" xfId="12918"/>
    <cellStyle name="Normal 2 24 2 7" xfId="12919"/>
    <cellStyle name="Normal 2 24 3" xfId="12920"/>
    <cellStyle name="Normal 2 24 4" xfId="12921"/>
    <cellStyle name="Normal 2 24 5" xfId="12922"/>
    <cellStyle name="Normal 2 24 6" xfId="12923"/>
    <cellStyle name="Normal 2 24 7" xfId="12924"/>
    <cellStyle name="Normal 2 24 8" xfId="12925"/>
    <cellStyle name="Normal 2 25" xfId="12926"/>
    <cellStyle name="Normal 2 25 2" xfId="12927"/>
    <cellStyle name="Normal 2 25 2 2" xfId="12928"/>
    <cellStyle name="Normal 2 25 2 3" xfId="12929"/>
    <cellStyle name="Normal 2 25 2 4" xfId="12930"/>
    <cellStyle name="Normal 2 25 2 5" xfId="12931"/>
    <cellStyle name="Normal 2 25 2 6" xfId="12932"/>
    <cellStyle name="Normal 2 25 2 7" xfId="12933"/>
    <cellStyle name="Normal 2 25 3" xfId="12934"/>
    <cellStyle name="Normal 2 25 4" xfId="12935"/>
    <cellStyle name="Normal 2 25 5" xfId="12936"/>
    <cellStyle name="Normal 2 25 6" xfId="12937"/>
    <cellStyle name="Normal 2 25 7" xfId="12938"/>
    <cellStyle name="Normal 2 25 8" xfId="12939"/>
    <cellStyle name="Normal 2 26" xfId="12940"/>
    <cellStyle name="Normal 2 26 2" xfId="12941"/>
    <cellStyle name="Normal 2 26 2 2" xfId="12942"/>
    <cellStyle name="Normal 2 26 2 3" xfId="12943"/>
    <cellStyle name="Normal 2 26 2 4" xfId="12944"/>
    <cellStyle name="Normal 2 26 2 5" xfId="12945"/>
    <cellStyle name="Normal 2 26 2 6" xfId="12946"/>
    <cellStyle name="Normal 2 26 2 7" xfId="12947"/>
    <cellStyle name="Normal 2 26 3" xfId="12948"/>
    <cellStyle name="Normal 2 26 4" xfId="12949"/>
    <cellStyle name="Normal 2 26 5" xfId="12950"/>
    <cellStyle name="Normal 2 26 6" xfId="12951"/>
    <cellStyle name="Normal 2 26 7" xfId="12952"/>
    <cellStyle name="Normal 2 26 8" xfId="12953"/>
    <cellStyle name="Normal 2 27" xfId="12954"/>
    <cellStyle name="Normal 2 27 2" xfId="12955"/>
    <cellStyle name="Normal 2 27 2 2" xfId="12956"/>
    <cellStyle name="Normal 2 27 2 3" xfId="12957"/>
    <cellStyle name="Normal 2 27 2 4" xfId="12958"/>
    <cellStyle name="Normal 2 27 2 5" xfId="12959"/>
    <cellStyle name="Normal 2 27 2 6" xfId="12960"/>
    <cellStyle name="Normal 2 27 2 7" xfId="12961"/>
    <cellStyle name="Normal 2 27 3" xfId="12962"/>
    <cellStyle name="Normal 2 27 4" xfId="12963"/>
    <cellStyle name="Normal 2 27 5" xfId="12964"/>
    <cellStyle name="Normal 2 27 6" xfId="12965"/>
    <cellStyle name="Normal 2 27 7" xfId="12966"/>
    <cellStyle name="Normal 2 27 8" xfId="12967"/>
    <cellStyle name="Normal 2 28" xfId="12968"/>
    <cellStyle name="Normal 2 28 2" xfId="12969"/>
    <cellStyle name="Normal 2 28 2 2" xfId="12970"/>
    <cellStyle name="Normal 2 28 2 3" xfId="12971"/>
    <cellStyle name="Normal 2 28 2 4" xfId="12972"/>
    <cellStyle name="Normal 2 28 2 5" xfId="12973"/>
    <cellStyle name="Normal 2 28 2 6" xfId="12974"/>
    <cellStyle name="Normal 2 28 2 7" xfId="12975"/>
    <cellStyle name="Normal 2 28 3" xfId="12976"/>
    <cellStyle name="Normal 2 28 4" xfId="12977"/>
    <cellStyle name="Normal 2 28 5" xfId="12978"/>
    <cellStyle name="Normal 2 28 6" xfId="12979"/>
    <cellStyle name="Normal 2 28 7" xfId="12980"/>
    <cellStyle name="Normal 2 28 8" xfId="12981"/>
    <cellStyle name="Normal 2 29" xfId="12982"/>
    <cellStyle name="Normal 2 29 2" xfId="12983"/>
    <cellStyle name="Normal 2 29 2 2" xfId="12984"/>
    <cellStyle name="Normal 2 29 2 3" xfId="12985"/>
    <cellStyle name="Normal 2 29 2 4" xfId="12986"/>
    <cellStyle name="Normal 2 29 2 5" xfId="12987"/>
    <cellStyle name="Normal 2 29 2 6" xfId="12988"/>
    <cellStyle name="Normal 2 29 2 7" xfId="12989"/>
    <cellStyle name="Normal 2 29 3" xfId="12990"/>
    <cellStyle name="Normal 2 29 4" xfId="12991"/>
    <cellStyle name="Normal 2 29 5" xfId="12992"/>
    <cellStyle name="Normal 2 29 6" xfId="12993"/>
    <cellStyle name="Normal 2 29 7" xfId="12994"/>
    <cellStyle name="Normal 2 29 8" xfId="12995"/>
    <cellStyle name="Normal 2 3" xfId="67"/>
    <cellStyle name="Normal 2 3 2" xfId="24321"/>
    <cellStyle name="Normal 2 3 2 2" xfId="24326"/>
    <cellStyle name="Normal 2 3 2 3" xfId="24340"/>
    <cellStyle name="Normal 2 3 2 3 2" xfId="24886"/>
    <cellStyle name="Normal 2 3 2 3 3" xfId="24923"/>
    <cellStyle name="Normal 2 3 2 4" xfId="24344"/>
    <cellStyle name="Normal 2 3 2 4 2" xfId="24348"/>
    <cellStyle name="Normal 2 3 2 4 2 2" xfId="24895"/>
    <cellStyle name="Normal 2 3 2 4 2 3" xfId="24932"/>
    <cellStyle name="Normal 2 3 2 4 3" xfId="24890"/>
    <cellStyle name="Normal 2 3 2 4 4" xfId="24927"/>
    <cellStyle name="Normal 2 3 2 5" xfId="24346"/>
    <cellStyle name="Normal 2 3 2 5 2" xfId="24893"/>
    <cellStyle name="Normal 2 3 2 5 3" xfId="24930"/>
    <cellStyle name="Normal 2 3 2 6" xfId="24349"/>
    <cellStyle name="Normal 2 3 2 6 2" xfId="24896"/>
    <cellStyle name="Normal 2 3 2 6 3" xfId="24933"/>
    <cellStyle name="Normal 2 3 2 7" xfId="24872"/>
    <cellStyle name="Normal 2 3 2 8" xfId="24909"/>
    <cellStyle name="Normal 2 30" xfId="12996"/>
    <cellStyle name="Normal 2 30 2" xfId="12997"/>
    <cellStyle name="Normal 2 30 2 2" xfId="12998"/>
    <cellStyle name="Normal 2 30 2 3" xfId="12999"/>
    <cellStyle name="Normal 2 30 2 4" xfId="13000"/>
    <cellStyle name="Normal 2 30 2 5" xfId="13001"/>
    <cellStyle name="Normal 2 30 2 6" xfId="13002"/>
    <cellStyle name="Normal 2 30 2 7" xfId="13003"/>
    <cellStyle name="Normal 2 30 3" xfId="13004"/>
    <cellStyle name="Normal 2 30 4" xfId="13005"/>
    <cellStyle name="Normal 2 30 5" xfId="13006"/>
    <cellStyle name="Normal 2 30 6" xfId="13007"/>
    <cellStyle name="Normal 2 30 7" xfId="13008"/>
    <cellStyle name="Normal 2 30 8" xfId="13009"/>
    <cellStyle name="Normal 2 31" xfId="13010"/>
    <cellStyle name="Normal 2 31 2" xfId="13011"/>
    <cellStyle name="Normal 2 31 2 2" xfId="13012"/>
    <cellStyle name="Normal 2 31 2 3" xfId="13013"/>
    <cellStyle name="Normal 2 31 2 4" xfId="13014"/>
    <cellStyle name="Normal 2 31 2 5" xfId="13015"/>
    <cellStyle name="Normal 2 31 2 6" xfId="13016"/>
    <cellStyle name="Normal 2 31 2 7" xfId="13017"/>
    <cellStyle name="Normal 2 31 3" xfId="13018"/>
    <cellStyle name="Normal 2 31 4" xfId="13019"/>
    <cellStyle name="Normal 2 31 5" xfId="13020"/>
    <cellStyle name="Normal 2 31 6" xfId="13021"/>
    <cellStyle name="Normal 2 31 7" xfId="13022"/>
    <cellStyle name="Normal 2 31 8" xfId="13023"/>
    <cellStyle name="Normal 2 32" xfId="13024"/>
    <cellStyle name="Normal 2 32 2" xfId="13025"/>
    <cellStyle name="Normal 2 32 2 2" xfId="13026"/>
    <cellStyle name="Normal 2 32 2 3" xfId="13027"/>
    <cellStyle name="Normal 2 32 2 4" xfId="13028"/>
    <cellStyle name="Normal 2 32 2 5" xfId="13029"/>
    <cellStyle name="Normal 2 32 2 6" xfId="13030"/>
    <cellStyle name="Normal 2 32 2 7" xfId="13031"/>
    <cellStyle name="Normal 2 32 3" xfId="13032"/>
    <cellStyle name="Normal 2 32 4" xfId="13033"/>
    <cellStyle name="Normal 2 32 5" xfId="13034"/>
    <cellStyle name="Normal 2 32 6" xfId="13035"/>
    <cellStyle name="Normal 2 32 7" xfId="13036"/>
    <cellStyle name="Normal 2 32 8" xfId="13037"/>
    <cellStyle name="Normal 2 33" xfId="13038"/>
    <cellStyle name="Normal 2 33 2" xfId="13039"/>
    <cellStyle name="Normal 2 33 2 2" xfId="13040"/>
    <cellStyle name="Normal 2 33 2 3" xfId="13041"/>
    <cellStyle name="Normal 2 33 2 4" xfId="13042"/>
    <cellStyle name="Normal 2 33 2 5" xfId="13043"/>
    <cellStyle name="Normal 2 33 2 6" xfId="13044"/>
    <cellStyle name="Normal 2 33 2 7" xfId="13045"/>
    <cellStyle name="Normal 2 33 3" xfId="13046"/>
    <cellStyle name="Normal 2 33 4" xfId="13047"/>
    <cellStyle name="Normal 2 33 5" xfId="13048"/>
    <cellStyle name="Normal 2 33 6" xfId="13049"/>
    <cellStyle name="Normal 2 33 7" xfId="13050"/>
    <cellStyle name="Normal 2 33 8" xfId="13051"/>
    <cellStyle name="Normal 2 34" xfId="13052"/>
    <cellStyle name="Normal 2 34 2" xfId="13053"/>
    <cellStyle name="Normal 2 34 2 2" xfId="13054"/>
    <cellStyle name="Normal 2 34 2 3" xfId="13055"/>
    <cellStyle name="Normal 2 34 2 4" xfId="13056"/>
    <cellStyle name="Normal 2 34 2 5" xfId="13057"/>
    <cellStyle name="Normal 2 34 2 6" xfId="13058"/>
    <cellStyle name="Normal 2 34 2 7" xfId="13059"/>
    <cellStyle name="Normal 2 34 3" xfId="13060"/>
    <cellStyle name="Normal 2 34 4" xfId="13061"/>
    <cellStyle name="Normal 2 34 5" xfId="13062"/>
    <cellStyle name="Normal 2 34 6" xfId="13063"/>
    <cellStyle name="Normal 2 34 7" xfId="13064"/>
    <cellStyle name="Normal 2 34 8" xfId="13065"/>
    <cellStyle name="Normal 2 35" xfId="13066"/>
    <cellStyle name="Normal 2 35 2" xfId="13067"/>
    <cellStyle name="Normal 2 35 2 2" xfId="13068"/>
    <cellStyle name="Normal 2 35 2 3" xfId="13069"/>
    <cellStyle name="Normal 2 35 2 4" xfId="13070"/>
    <cellStyle name="Normal 2 35 2 5" xfId="13071"/>
    <cellStyle name="Normal 2 35 2 6" xfId="13072"/>
    <cellStyle name="Normal 2 35 2 7" xfId="13073"/>
    <cellStyle name="Normal 2 35 3" xfId="13074"/>
    <cellStyle name="Normal 2 35 4" xfId="13075"/>
    <cellStyle name="Normal 2 35 5" xfId="13076"/>
    <cellStyle name="Normal 2 35 6" xfId="13077"/>
    <cellStyle name="Normal 2 35 7" xfId="13078"/>
    <cellStyle name="Normal 2 35 8" xfId="13079"/>
    <cellStyle name="Normal 2 36" xfId="13080"/>
    <cellStyle name="Normal 2 36 2" xfId="13081"/>
    <cellStyle name="Normal 2 36 2 2" xfId="13082"/>
    <cellStyle name="Normal 2 36 2 3" xfId="13083"/>
    <cellStyle name="Normal 2 36 2 4" xfId="13084"/>
    <cellStyle name="Normal 2 36 2 5" xfId="13085"/>
    <cellStyle name="Normal 2 36 2 6" xfId="13086"/>
    <cellStyle name="Normal 2 36 2 7" xfId="13087"/>
    <cellStyle name="Normal 2 36 3" xfId="13088"/>
    <cellStyle name="Normal 2 36 4" xfId="13089"/>
    <cellStyle name="Normal 2 36 5" xfId="13090"/>
    <cellStyle name="Normal 2 36 6" xfId="13091"/>
    <cellStyle name="Normal 2 36 7" xfId="13092"/>
    <cellStyle name="Normal 2 36 8" xfId="13093"/>
    <cellStyle name="Normal 2 37" xfId="13094"/>
    <cellStyle name="Normal 2 37 2" xfId="13095"/>
    <cellStyle name="Normal 2 37 2 2" xfId="13096"/>
    <cellStyle name="Normal 2 37 2 3" xfId="13097"/>
    <cellStyle name="Normal 2 37 2 4" xfId="13098"/>
    <cellStyle name="Normal 2 37 2 5" xfId="13099"/>
    <cellStyle name="Normal 2 37 2 6" xfId="13100"/>
    <cellStyle name="Normal 2 37 2 7" xfId="13101"/>
    <cellStyle name="Normal 2 37 3" xfId="13102"/>
    <cellStyle name="Normal 2 37 4" xfId="13103"/>
    <cellStyle name="Normal 2 37 5" xfId="13104"/>
    <cellStyle name="Normal 2 37 6" xfId="13105"/>
    <cellStyle name="Normal 2 37 7" xfId="13106"/>
    <cellStyle name="Normal 2 37 8" xfId="13107"/>
    <cellStyle name="Normal 2 38" xfId="13108"/>
    <cellStyle name="Normal 2 38 2" xfId="13109"/>
    <cellStyle name="Normal 2 38 2 2" xfId="13110"/>
    <cellStyle name="Normal 2 38 2 3" xfId="13111"/>
    <cellStyle name="Normal 2 38 2 4" xfId="13112"/>
    <cellStyle name="Normal 2 38 2 5" xfId="13113"/>
    <cellStyle name="Normal 2 38 2 6" xfId="13114"/>
    <cellStyle name="Normal 2 38 2 7" xfId="13115"/>
    <cellStyle name="Normal 2 38 3" xfId="13116"/>
    <cellStyle name="Normal 2 38 4" xfId="13117"/>
    <cellStyle name="Normal 2 38 5" xfId="13118"/>
    <cellStyle name="Normal 2 38 6" xfId="13119"/>
    <cellStyle name="Normal 2 38 7" xfId="13120"/>
    <cellStyle name="Normal 2 38 8" xfId="13121"/>
    <cellStyle name="Normal 2 39" xfId="13122"/>
    <cellStyle name="Normal 2 39 2" xfId="13123"/>
    <cellStyle name="Normal 2 39 2 2" xfId="13124"/>
    <cellStyle name="Normal 2 39 2 3" xfId="13125"/>
    <cellStyle name="Normal 2 39 2 4" xfId="13126"/>
    <cellStyle name="Normal 2 39 2 5" xfId="13127"/>
    <cellStyle name="Normal 2 39 2 6" xfId="13128"/>
    <cellStyle name="Normal 2 39 2 7" xfId="13129"/>
    <cellStyle name="Normal 2 39 3" xfId="13130"/>
    <cellStyle name="Normal 2 39 4" xfId="13131"/>
    <cellStyle name="Normal 2 39 5" xfId="13132"/>
    <cellStyle name="Normal 2 39 6" xfId="13133"/>
    <cellStyle name="Normal 2 39 7" xfId="13134"/>
    <cellStyle name="Normal 2 39 8" xfId="13135"/>
    <cellStyle name="Normal 2 4" xfId="70"/>
    <cellStyle name="Normal 2 4 2" xfId="24358"/>
    <cellStyle name="Normal 2 40" xfId="13136"/>
    <cellStyle name="Normal 2 40 2" xfId="13137"/>
    <cellStyle name="Normal 2 40 2 2" xfId="13138"/>
    <cellStyle name="Normal 2 40 2 3" xfId="13139"/>
    <cellStyle name="Normal 2 40 2 4" xfId="13140"/>
    <cellStyle name="Normal 2 40 2 5" xfId="13141"/>
    <cellStyle name="Normal 2 40 2 6" xfId="13142"/>
    <cellStyle name="Normal 2 40 2 7" xfId="13143"/>
    <cellStyle name="Normal 2 40 3" xfId="13144"/>
    <cellStyle name="Normal 2 40 4" xfId="13145"/>
    <cellStyle name="Normal 2 40 5" xfId="13146"/>
    <cellStyle name="Normal 2 40 6" xfId="13147"/>
    <cellStyle name="Normal 2 40 7" xfId="13148"/>
    <cellStyle name="Normal 2 40 8" xfId="13149"/>
    <cellStyle name="Normal 2 41" xfId="13150"/>
    <cellStyle name="Normal 2 41 2" xfId="13151"/>
    <cellStyle name="Normal 2 41 2 2" xfId="13152"/>
    <cellStyle name="Normal 2 41 2 3" xfId="13153"/>
    <cellStyle name="Normal 2 41 2 4" xfId="13154"/>
    <cellStyle name="Normal 2 41 2 5" xfId="13155"/>
    <cellStyle name="Normal 2 41 2 6" xfId="13156"/>
    <cellStyle name="Normal 2 41 2 7" xfId="13157"/>
    <cellStyle name="Normal 2 41 3" xfId="13158"/>
    <cellStyle name="Normal 2 41 4" xfId="13159"/>
    <cellStyle name="Normal 2 41 5" xfId="13160"/>
    <cellStyle name="Normal 2 41 6" xfId="13161"/>
    <cellStyle name="Normal 2 41 7" xfId="13162"/>
    <cellStyle name="Normal 2 41 8" xfId="13163"/>
    <cellStyle name="Normal 2 42" xfId="13164"/>
    <cellStyle name="Normal 2 42 2" xfId="13165"/>
    <cellStyle name="Normal 2 42 2 2" xfId="13166"/>
    <cellStyle name="Normal 2 42 2 3" xfId="13167"/>
    <cellStyle name="Normal 2 42 2 4" xfId="13168"/>
    <cellStyle name="Normal 2 42 2 5" xfId="13169"/>
    <cellStyle name="Normal 2 42 2 6" xfId="13170"/>
    <cellStyle name="Normal 2 42 2 7" xfId="13171"/>
    <cellStyle name="Normal 2 42 3" xfId="13172"/>
    <cellStyle name="Normal 2 42 4" xfId="13173"/>
    <cellStyle name="Normal 2 42 5" xfId="13174"/>
    <cellStyle name="Normal 2 42 6" xfId="13175"/>
    <cellStyle name="Normal 2 42 7" xfId="13176"/>
    <cellStyle name="Normal 2 42 8" xfId="13177"/>
    <cellStyle name="Normal 2 43" xfId="13178"/>
    <cellStyle name="Normal 2 43 2" xfId="13179"/>
    <cellStyle name="Normal 2 43 2 2" xfId="13180"/>
    <cellStyle name="Normal 2 43 2 3" xfId="13181"/>
    <cellStyle name="Normal 2 43 2 4" xfId="13182"/>
    <cellStyle name="Normal 2 43 2 5" xfId="13183"/>
    <cellStyle name="Normal 2 43 2 6" xfId="13184"/>
    <cellStyle name="Normal 2 43 2 7" xfId="13185"/>
    <cellStyle name="Normal 2 43 3" xfId="13186"/>
    <cellStyle name="Normal 2 43 4" xfId="13187"/>
    <cellStyle name="Normal 2 43 5" xfId="13188"/>
    <cellStyle name="Normal 2 43 6" xfId="13189"/>
    <cellStyle name="Normal 2 43 7" xfId="13190"/>
    <cellStyle name="Normal 2 43 8" xfId="13191"/>
    <cellStyle name="Normal 2 44" xfId="13192"/>
    <cellStyle name="Normal 2 44 2" xfId="13193"/>
    <cellStyle name="Normal 2 44 2 2" xfId="13194"/>
    <cellStyle name="Normal 2 44 2 3" xfId="13195"/>
    <cellStyle name="Normal 2 44 2 4" xfId="13196"/>
    <cellStyle name="Normal 2 44 2 5" xfId="13197"/>
    <cellStyle name="Normal 2 44 2 6" xfId="13198"/>
    <cellStyle name="Normal 2 44 2 7" xfId="13199"/>
    <cellStyle name="Normal 2 44 3" xfId="13200"/>
    <cellStyle name="Normal 2 44 4" xfId="13201"/>
    <cellStyle name="Normal 2 44 5" xfId="13202"/>
    <cellStyle name="Normal 2 44 6" xfId="13203"/>
    <cellStyle name="Normal 2 44 7" xfId="13204"/>
    <cellStyle name="Normal 2 44 8" xfId="13205"/>
    <cellStyle name="Normal 2 45" xfId="13206"/>
    <cellStyle name="Normal 2 45 2" xfId="13207"/>
    <cellStyle name="Normal 2 45 2 2" xfId="13208"/>
    <cellStyle name="Normal 2 45 2 3" xfId="13209"/>
    <cellStyle name="Normal 2 45 2 4" xfId="13210"/>
    <cellStyle name="Normal 2 45 2 5" xfId="13211"/>
    <cellStyle name="Normal 2 45 2 6" xfId="13212"/>
    <cellStyle name="Normal 2 45 2 7" xfId="13213"/>
    <cellStyle name="Normal 2 45 3" xfId="13214"/>
    <cellStyle name="Normal 2 45 4" xfId="13215"/>
    <cellStyle name="Normal 2 45 5" xfId="13216"/>
    <cellStyle name="Normal 2 45 6" xfId="13217"/>
    <cellStyle name="Normal 2 45 7" xfId="13218"/>
    <cellStyle name="Normal 2 45 8" xfId="13219"/>
    <cellStyle name="Normal 2 46" xfId="13220"/>
    <cellStyle name="Normal 2 46 2" xfId="13221"/>
    <cellStyle name="Normal 2 46 2 2" xfId="13222"/>
    <cellStyle name="Normal 2 46 2 3" xfId="13223"/>
    <cellStyle name="Normal 2 46 2 4" xfId="13224"/>
    <cellStyle name="Normal 2 46 2 5" xfId="13225"/>
    <cellStyle name="Normal 2 46 2 6" xfId="13226"/>
    <cellStyle name="Normal 2 46 2 7" xfId="13227"/>
    <cellStyle name="Normal 2 46 3" xfId="13228"/>
    <cellStyle name="Normal 2 46 4" xfId="13229"/>
    <cellStyle name="Normal 2 46 5" xfId="13230"/>
    <cellStyle name="Normal 2 46 6" xfId="13231"/>
    <cellStyle name="Normal 2 46 7" xfId="13232"/>
    <cellStyle name="Normal 2 46 8" xfId="13233"/>
    <cellStyle name="Normal 2 47" xfId="13234"/>
    <cellStyle name="Normal 2 47 2" xfId="13235"/>
    <cellStyle name="Normal 2 47 2 2" xfId="13236"/>
    <cellStyle name="Normal 2 47 2 3" xfId="13237"/>
    <cellStyle name="Normal 2 47 2 4" xfId="13238"/>
    <cellStyle name="Normal 2 47 2 5" xfId="13239"/>
    <cellStyle name="Normal 2 47 2 6" xfId="13240"/>
    <cellStyle name="Normal 2 47 2 7" xfId="13241"/>
    <cellStyle name="Normal 2 47 3" xfId="13242"/>
    <cellStyle name="Normal 2 47 4" xfId="13243"/>
    <cellStyle name="Normal 2 47 5" xfId="13244"/>
    <cellStyle name="Normal 2 47 6" xfId="13245"/>
    <cellStyle name="Normal 2 47 7" xfId="13246"/>
    <cellStyle name="Normal 2 47 8" xfId="13247"/>
    <cellStyle name="Normal 2 48" xfId="13248"/>
    <cellStyle name="Normal 2 48 2" xfId="13249"/>
    <cellStyle name="Normal 2 48 2 2" xfId="13250"/>
    <cellStyle name="Normal 2 48 2 3" xfId="13251"/>
    <cellStyle name="Normal 2 48 2 4" xfId="13252"/>
    <cellStyle name="Normal 2 48 2 5" xfId="13253"/>
    <cellStyle name="Normal 2 48 2 6" xfId="13254"/>
    <cellStyle name="Normal 2 48 2 7" xfId="13255"/>
    <cellStyle name="Normal 2 48 3" xfId="13256"/>
    <cellStyle name="Normal 2 48 4" xfId="13257"/>
    <cellStyle name="Normal 2 48 5" xfId="13258"/>
    <cellStyle name="Normal 2 48 6" xfId="13259"/>
    <cellStyle name="Normal 2 48 7" xfId="13260"/>
    <cellStyle name="Normal 2 48 8" xfId="13261"/>
    <cellStyle name="Normal 2 49" xfId="13262"/>
    <cellStyle name="Normal 2 49 2" xfId="13263"/>
    <cellStyle name="Normal 2 49 2 2" xfId="13264"/>
    <cellStyle name="Normal 2 49 2 3" xfId="13265"/>
    <cellStyle name="Normal 2 49 2 4" xfId="13266"/>
    <cellStyle name="Normal 2 49 2 5" xfId="13267"/>
    <cellStyle name="Normal 2 49 2 6" xfId="13268"/>
    <cellStyle name="Normal 2 49 2 7" xfId="13269"/>
    <cellStyle name="Normal 2 49 3" xfId="13270"/>
    <cellStyle name="Normal 2 49 4" xfId="13271"/>
    <cellStyle name="Normal 2 49 5" xfId="13272"/>
    <cellStyle name="Normal 2 49 6" xfId="13273"/>
    <cellStyle name="Normal 2 49 7" xfId="13274"/>
    <cellStyle name="Normal 2 49 8" xfId="13275"/>
    <cellStyle name="Normal 2 5" xfId="73"/>
    <cellStyle name="Normal 2 50" xfId="13276"/>
    <cellStyle name="Normal 2 50 2" xfId="13277"/>
    <cellStyle name="Normal 2 50 2 2" xfId="13278"/>
    <cellStyle name="Normal 2 50 2 3" xfId="13279"/>
    <cellStyle name="Normal 2 50 2 4" xfId="13280"/>
    <cellStyle name="Normal 2 50 2 5" xfId="13281"/>
    <cellStyle name="Normal 2 50 2 6" xfId="13282"/>
    <cellStyle name="Normal 2 50 2 7" xfId="13283"/>
    <cellStyle name="Normal 2 50 3" xfId="13284"/>
    <cellStyle name="Normal 2 50 4" xfId="13285"/>
    <cellStyle name="Normal 2 50 5" xfId="13286"/>
    <cellStyle name="Normal 2 50 6" xfId="13287"/>
    <cellStyle name="Normal 2 50 7" xfId="13288"/>
    <cellStyle name="Normal 2 50 8" xfId="13289"/>
    <cellStyle name="Normal 2 51" xfId="13290"/>
    <cellStyle name="Normal 2 51 2" xfId="13291"/>
    <cellStyle name="Normal 2 51 2 2" xfId="13292"/>
    <cellStyle name="Normal 2 51 2 3" xfId="13293"/>
    <cellStyle name="Normal 2 51 2 4" xfId="13294"/>
    <cellStyle name="Normal 2 51 2 5" xfId="13295"/>
    <cellStyle name="Normal 2 51 2 6" xfId="13296"/>
    <cellStyle name="Normal 2 51 2 7" xfId="13297"/>
    <cellStyle name="Normal 2 51 3" xfId="13298"/>
    <cellStyle name="Normal 2 51 4" xfId="13299"/>
    <cellStyle name="Normal 2 51 5" xfId="13300"/>
    <cellStyle name="Normal 2 51 6" xfId="13301"/>
    <cellStyle name="Normal 2 51 7" xfId="13302"/>
    <cellStyle name="Normal 2 51 8" xfId="13303"/>
    <cellStyle name="Normal 2 52" xfId="13304"/>
    <cellStyle name="Normal 2 53" xfId="13305"/>
    <cellStyle name="Normal 2 54" xfId="13306"/>
    <cellStyle name="Normal 2 55" xfId="13307"/>
    <cellStyle name="Normal 2 56" xfId="13308"/>
    <cellStyle name="Normal 2 56 2" xfId="24015"/>
    <cellStyle name="Normal 2 57" xfId="13309"/>
    <cellStyle name="Normal 2 58" xfId="13310"/>
    <cellStyle name="Normal 2 59" xfId="13311"/>
    <cellStyle name="Normal 2 6" xfId="76"/>
    <cellStyle name="Normal 2 60" xfId="13312"/>
    <cellStyle name="Normal 2 61" xfId="13313"/>
    <cellStyle name="Normal 2 62" xfId="13314"/>
    <cellStyle name="Normal 2 63" xfId="13315"/>
    <cellStyle name="Normal 2 64" xfId="13316"/>
    <cellStyle name="Normal 2 65" xfId="13317"/>
    <cellStyle name="Normal 2 66" xfId="13318"/>
    <cellStyle name="Normal 2 67" xfId="13319"/>
    <cellStyle name="Normal 2 68" xfId="13320"/>
    <cellStyle name="Normal 2 69" xfId="13321"/>
    <cellStyle name="Normal 2 7" xfId="79"/>
    <cellStyle name="Normal 2 70" xfId="13322"/>
    <cellStyle name="Normal 2 71" xfId="13323"/>
    <cellStyle name="Normal 2 72" xfId="13324"/>
    <cellStyle name="Normal 2 73" xfId="13325"/>
    <cellStyle name="Normal 2 74" xfId="13326"/>
    <cellStyle name="Normal 2 75" xfId="13327"/>
    <cellStyle name="Normal 2 76" xfId="13328"/>
    <cellStyle name="Normal 2 77" xfId="13329"/>
    <cellStyle name="Normal 2 78" xfId="13330"/>
    <cellStyle name="Normal 2 79" xfId="13331"/>
    <cellStyle name="Normal 2 8" xfId="82"/>
    <cellStyle name="Normal 2 80" xfId="13332"/>
    <cellStyle name="Normal 2 81" xfId="13333"/>
    <cellStyle name="Normal 2 82" xfId="13334"/>
    <cellStyle name="Normal 2 83" xfId="13335"/>
    <cellStyle name="Normal 2 84" xfId="13336"/>
    <cellStyle name="Normal 2 85" xfId="13337"/>
    <cellStyle name="Normal 2 86" xfId="13338"/>
    <cellStyle name="Normal 2 87" xfId="13339"/>
    <cellStyle name="Normal 2 88" xfId="13340"/>
    <cellStyle name="Normal 2 89" xfId="13341"/>
    <cellStyle name="Normal 2 9" xfId="13342"/>
    <cellStyle name="Normal 2 90" xfId="24016"/>
    <cellStyle name="Normal 2 91" xfId="24017"/>
    <cellStyle name="Normal 2 92" xfId="24018"/>
    <cellStyle name="Normal 2_COMPLEMENTAÇÃO-JACIARA - Helmo" xfId="24654"/>
    <cellStyle name="Normal 20" xfId="13343"/>
    <cellStyle name="Normal 20 2" xfId="13344"/>
    <cellStyle name="Normal 20 2 2" xfId="13345"/>
    <cellStyle name="Normal 20 2 3" xfId="13346"/>
    <cellStyle name="Normal 20 2 4" xfId="13347"/>
    <cellStyle name="Normal 20 2 5" xfId="13348"/>
    <cellStyle name="Normal 20 2 6" xfId="13349"/>
    <cellStyle name="Normal 20 2 7" xfId="13350"/>
    <cellStyle name="Normal 20 2 8" xfId="24193"/>
    <cellStyle name="Normal 20 3" xfId="13351"/>
    <cellStyle name="Normal 20 4" xfId="13352"/>
    <cellStyle name="Normal 20 5" xfId="13353"/>
    <cellStyle name="Normal 20 6" xfId="13354"/>
    <cellStyle name="Normal 20 7" xfId="13355"/>
    <cellStyle name="Normal 20 8" xfId="13356"/>
    <cellStyle name="Normal 20 9" xfId="24192"/>
    <cellStyle name="Normal 20_ORÇAMENTO FORUM ARENÁPOLIS-ELÉTRICA" xfId="24194"/>
    <cellStyle name="Normal 21" xfId="13357"/>
    <cellStyle name="Normal 21 10" xfId="13358"/>
    <cellStyle name="Normal 21 10 2" xfId="13359"/>
    <cellStyle name="Normal 21 10 2 2" xfId="13360"/>
    <cellStyle name="Normal 21 10 2 3" xfId="13361"/>
    <cellStyle name="Normal 21 10 2 4" xfId="13362"/>
    <cellStyle name="Normal 21 10 2 5" xfId="13363"/>
    <cellStyle name="Normal 21 10 2 6" xfId="13364"/>
    <cellStyle name="Normal 21 10 2 7" xfId="13365"/>
    <cellStyle name="Normal 21 10 3" xfId="13366"/>
    <cellStyle name="Normal 21 10 4" xfId="13367"/>
    <cellStyle name="Normal 21 10 5" xfId="13368"/>
    <cellStyle name="Normal 21 10 6" xfId="13369"/>
    <cellStyle name="Normal 21 10 7" xfId="13370"/>
    <cellStyle name="Normal 21 10 8" xfId="13371"/>
    <cellStyle name="Normal 21 11" xfId="13372"/>
    <cellStyle name="Normal 21 11 2" xfId="13373"/>
    <cellStyle name="Normal 21 11 2 2" xfId="13374"/>
    <cellStyle name="Normal 21 11 2 3" xfId="13375"/>
    <cellStyle name="Normal 21 11 2 4" xfId="13376"/>
    <cellStyle name="Normal 21 11 2 5" xfId="13377"/>
    <cellStyle name="Normal 21 11 2 6" xfId="13378"/>
    <cellStyle name="Normal 21 11 2 7" xfId="13379"/>
    <cellStyle name="Normal 21 11 3" xfId="13380"/>
    <cellStyle name="Normal 21 11 4" xfId="13381"/>
    <cellStyle name="Normal 21 11 5" xfId="13382"/>
    <cellStyle name="Normal 21 11 6" xfId="13383"/>
    <cellStyle name="Normal 21 11 7" xfId="13384"/>
    <cellStyle name="Normal 21 11 8" xfId="13385"/>
    <cellStyle name="Normal 21 12" xfId="13386"/>
    <cellStyle name="Normal 21 12 2" xfId="13387"/>
    <cellStyle name="Normal 21 12 2 2" xfId="13388"/>
    <cellStyle name="Normal 21 12 2 3" xfId="13389"/>
    <cellStyle name="Normal 21 12 2 4" xfId="13390"/>
    <cellStyle name="Normal 21 12 2 5" xfId="13391"/>
    <cellStyle name="Normal 21 12 2 6" xfId="13392"/>
    <cellStyle name="Normal 21 12 2 7" xfId="13393"/>
    <cellStyle name="Normal 21 12 3" xfId="13394"/>
    <cellStyle name="Normal 21 12 4" xfId="13395"/>
    <cellStyle name="Normal 21 12 5" xfId="13396"/>
    <cellStyle name="Normal 21 12 6" xfId="13397"/>
    <cellStyle name="Normal 21 12 7" xfId="13398"/>
    <cellStyle name="Normal 21 12 8" xfId="13399"/>
    <cellStyle name="Normal 21 13" xfId="13400"/>
    <cellStyle name="Normal 21 13 2" xfId="13401"/>
    <cellStyle name="Normal 21 13 3" xfId="13402"/>
    <cellStyle name="Normal 21 13 4" xfId="13403"/>
    <cellStyle name="Normal 21 13 5" xfId="13404"/>
    <cellStyle name="Normal 21 13 6" xfId="13405"/>
    <cellStyle name="Normal 21 13 7" xfId="13406"/>
    <cellStyle name="Normal 21 14" xfId="13407"/>
    <cellStyle name="Normal 21 15" xfId="13408"/>
    <cellStyle name="Normal 21 16" xfId="13409"/>
    <cellStyle name="Normal 21 17" xfId="13410"/>
    <cellStyle name="Normal 21 18" xfId="13411"/>
    <cellStyle name="Normal 21 19" xfId="13412"/>
    <cellStyle name="Normal 21 2" xfId="13413"/>
    <cellStyle name="Normal 21 2 10" xfId="13414"/>
    <cellStyle name="Normal 21 2 10 2" xfId="13415"/>
    <cellStyle name="Normal 21 2 10 2 2" xfId="13416"/>
    <cellStyle name="Normal 21 2 10 2 3" xfId="13417"/>
    <cellStyle name="Normal 21 2 10 2 4" xfId="13418"/>
    <cellStyle name="Normal 21 2 10 2 5" xfId="13419"/>
    <cellStyle name="Normal 21 2 10 2 6" xfId="13420"/>
    <cellStyle name="Normal 21 2 10 2 7" xfId="13421"/>
    <cellStyle name="Normal 21 2 10 3" xfId="13422"/>
    <cellStyle name="Normal 21 2 10 4" xfId="13423"/>
    <cellStyle name="Normal 21 2 10 5" xfId="13424"/>
    <cellStyle name="Normal 21 2 10 6" xfId="13425"/>
    <cellStyle name="Normal 21 2 10 7" xfId="13426"/>
    <cellStyle name="Normal 21 2 10 8" xfId="13427"/>
    <cellStyle name="Normal 21 2 11" xfId="13428"/>
    <cellStyle name="Normal 21 2 11 2" xfId="13429"/>
    <cellStyle name="Normal 21 2 11 3" xfId="13430"/>
    <cellStyle name="Normal 21 2 11 4" xfId="13431"/>
    <cellStyle name="Normal 21 2 11 5" xfId="13432"/>
    <cellStyle name="Normal 21 2 11 6" xfId="13433"/>
    <cellStyle name="Normal 21 2 11 7" xfId="13434"/>
    <cellStyle name="Normal 21 2 12" xfId="13435"/>
    <cellStyle name="Normal 21 2 13" xfId="13436"/>
    <cellStyle name="Normal 21 2 14" xfId="13437"/>
    <cellStyle name="Normal 21 2 15" xfId="13438"/>
    <cellStyle name="Normal 21 2 16" xfId="13439"/>
    <cellStyle name="Normal 21 2 17" xfId="13440"/>
    <cellStyle name="Normal 21 2 18" xfId="24196"/>
    <cellStyle name="Normal 21 2 2" xfId="13441"/>
    <cellStyle name="Normal 21 2 2 2" xfId="13442"/>
    <cellStyle name="Normal 21 2 2 2 2" xfId="13443"/>
    <cellStyle name="Normal 21 2 2 2 3" xfId="13444"/>
    <cellStyle name="Normal 21 2 2 2 4" xfId="13445"/>
    <cellStyle name="Normal 21 2 2 2 5" xfId="13446"/>
    <cellStyle name="Normal 21 2 2 2 6" xfId="13447"/>
    <cellStyle name="Normal 21 2 2 2 7" xfId="13448"/>
    <cellStyle name="Normal 21 2 2 3" xfId="13449"/>
    <cellStyle name="Normal 21 2 2 4" xfId="13450"/>
    <cellStyle name="Normal 21 2 2 5" xfId="13451"/>
    <cellStyle name="Normal 21 2 2 6" xfId="13452"/>
    <cellStyle name="Normal 21 2 2 7" xfId="13453"/>
    <cellStyle name="Normal 21 2 2 8" xfId="13454"/>
    <cellStyle name="Normal 21 2 3" xfId="13455"/>
    <cellStyle name="Normal 21 2 3 2" xfId="13456"/>
    <cellStyle name="Normal 21 2 3 2 2" xfId="13457"/>
    <cellStyle name="Normal 21 2 3 2 3" xfId="13458"/>
    <cellStyle name="Normal 21 2 3 2 4" xfId="13459"/>
    <cellStyle name="Normal 21 2 3 2 5" xfId="13460"/>
    <cellStyle name="Normal 21 2 3 2 6" xfId="13461"/>
    <cellStyle name="Normal 21 2 3 2 7" xfId="13462"/>
    <cellStyle name="Normal 21 2 3 3" xfId="13463"/>
    <cellStyle name="Normal 21 2 3 4" xfId="13464"/>
    <cellStyle name="Normal 21 2 3 5" xfId="13465"/>
    <cellStyle name="Normal 21 2 3 6" xfId="13466"/>
    <cellStyle name="Normal 21 2 3 7" xfId="13467"/>
    <cellStyle name="Normal 21 2 3 8" xfId="13468"/>
    <cellStyle name="Normal 21 2 4" xfId="13469"/>
    <cellStyle name="Normal 21 2 4 2" xfId="13470"/>
    <cellStyle name="Normal 21 2 4 2 2" xfId="13471"/>
    <cellStyle name="Normal 21 2 4 2 3" xfId="13472"/>
    <cellStyle name="Normal 21 2 4 2 4" xfId="13473"/>
    <cellStyle name="Normal 21 2 4 2 5" xfId="13474"/>
    <cellStyle name="Normal 21 2 4 2 6" xfId="13475"/>
    <cellStyle name="Normal 21 2 4 2 7" xfId="13476"/>
    <cellStyle name="Normal 21 2 4 3" xfId="13477"/>
    <cellStyle name="Normal 21 2 4 4" xfId="13478"/>
    <cellStyle name="Normal 21 2 4 5" xfId="13479"/>
    <cellStyle name="Normal 21 2 4 6" xfId="13480"/>
    <cellStyle name="Normal 21 2 4 7" xfId="13481"/>
    <cellStyle name="Normal 21 2 4 8" xfId="13482"/>
    <cellStyle name="Normal 21 2 5" xfId="13483"/>
    <cellStyle name="Normal 21 2 5 2" xfId="13484"/>
    <cellStyle name="Normal 21 2 5 2 2" xfId="13485"/>
    <cellStyle name="Normal 21 2 5 2 3" xfId="13486"/>
    <cellStyle name="Normal 21 2 5 2 4" xfId="13487"/>
    <cellStyle name="Normal 21 2 5 2 5" xfId="13488"/>
    <cellStyle name="Normal 21 2 5 2 6" xfId="13489"/>
    <cellStyle name="Normal 21 2 5 2 7" xfId="13490"/>
    <cellStyle name="Normal 21 2 5 3" xfId="13491"/>
    <cellStyle name="Normal 21 2 5 4" xfId="13492"/>
    <cellStyle name="Normal 21 2 5 5" xfId="13493"/>
    <cellStyle name="Normal 21 2 5 6" xfId="13494"/>
    <cellStyle name="Normal 21 2 5 7" xfId="13495"/>
    <cellStyle name="Normal 21 2 5 8" xfId="13496"/>
    <cellStyle name="Normal 21 2 6" xfId="13497"/>
    <cellStyle name="Normal 21 2 6 2" xfId="13498"/>
    <cellStyle name="Normal 21 2 6 2 2" xfId="13499"/>
    <cellStyle name="Normal 21 2 6 2 3" xfId="13500"/>
    <cellStyle name="Normal 21 2 6 2 4" xfId="13501"/>
    <cellStyle name="Normal 21 2 6 2 5" xfId="13502"/>
    <cellStyle name="Normal 21 2 6 2 6" xfId="13503"/>
    <cellStyle name="Normal 21 2 6 2 7" xfId="13504"/>
    <cellStyle name="Normal 21 2 6 3" xfId="13505"/>
    <cellStyle name="Normal 21 2 6 4" xfId="13506"/>
    <cellStyle name="Normal 21 2 6 5" xfId="13507"/>
    <cellStyle name="Normal 21 2 6 6" xfId="13508"/>
    <cellStyle name="Normal 21 2 6 7" xfId="13509"/>
    <cellStyle name="Normal 21 2 6 8" xfId="13510"/>
    <cellStyle name="Normal 21 2 7" xfId="13511"/>
    <cellStyle name="Normal 21 2 7 2" xfId="13512"/>
    <cellStyle name="Normal 21 2 7 2 2" xfId="13513"/>
    <cellStyle name="Normal 21 2 7 2 3" xfId="13514"/>
    <cellStyle name="Normal 21 2 7 2 4" xfId="13515"/>
    <cellStyle name="Normal 21 2 7 2 5" xfId="13516"/>
    <cellStyle name="Normal 21 2 7 2 6" xfId="13517"/>
    <cellStyle name="Normal 21 2 7 2 7" xfId="13518"/>
    <cellStyle name="Normal 21 2 7 3" xfId="13519"/>
    <cellStyle name="Normal 21 2 7 4" xfId="13520"/>
    <cellStyle name="Normal 21 2 7 5" xfId="13521"/>
    <cellStyle name="Normal 21 2 7 6" xfId="13522"/>
    <cellStyle name="Normal 21 2 7 7" xfId="13523"/>
    <cellStyle name="Normal 21 2 7 8" xfId="13524"/>
    <cellStyle name="Normal 21 2 8" xfId="13525"/>
    <cellStyle name="Normal 21 2 8 2" xfId="13526"/>
    <cellStyle name="Normal 21 2 8 2 2" xfId="13527"/>
    <cellStyle name="Normal 21 2 8 2 3" xfId="13528"/>
    <cellStyle name="Normal 21 2 8 2 4" xfId="13529"/>
    <cellStyle name="Normal 21 2 8 2 5" xfId="13530"/>
    <cellStyle name="Normal 21 2 8 2 6" xfId="13531"/>
    <cellStyle name="Normal 21 2 8 2 7" xfId="13532"/>
    <cellStyle name="Normal 21 2 8 3" xfId="13533"/>
    <cellStyle name="Normal 21 2 8 4" xfId="13534"/>
    <cellStyle name="Normal 21 2 8 5" xfId="13535"/>
    <cellStyle name="Normal 21 2 8 6" xfId="13536"/>
    <cellStyle name="Normal 21 2 8 7" xfId="13537"/>
    <cellStyle name="Normal 21 2 8 8" xfId="13538"/>
    <cellStyle name="Normal 21 2 9" xfId="13539"/>
    <cellStyle name="Normal 21 2 9 2" xfId="13540"/>
    <cellStyle name="Normal 21 2 9 2 2" xfId="13541"/>
    <cellStyle name="Normal 21 2 9 2 3" xfId="13542"/>
    <cellStyle name="Normal 21 2 9 2 4" xfId="13543"/>
    <cellStyle name="Normal 21 2 9 2 5" xfId="13544"/>
    <cellStyle name="Normal 21 2 9 2 6" xfId="13545"/>
    <cellStyle name="Normal 21 2 9 2 7" xfId="13546"/>
    <cellStyle name="Normal 21 2 9 3" xfId="13547"/>
    <cellStyle name="Normal 21 2 9 4" xfId="13548"/>
    <cellStyle name="Normal 21 2 9 5" xfId="13549"/>
    <cellStyle name="Normal 21 2 9 6" xfId="13550"/>
    <cellStyle name="Normal 21 2 9 7" xfId="13551"/>
    <cellStyle name="Normal 21 2 9 8" xfId="13552"/>
    <cellStyle name="Normal 21 20" xfId="24195"/>
    <cellStyle name="Normal 21 3" xfId="13553"/>
    <cellStyle name="Normal 21 3 10" xfId="13554"/>
    <cellStyle name="Normal 21 3 10 2" xfId="13555"/>
    <cellStyle name="Normal 21 3 10 2 2" xfId="13556"/>
    <cellStyle name="Normal 21 3 10 2 3" xfId="13557"/>
    <cellStyle name="Normal 21 3 10 2 4" xfId="13558"/>
    <cellStyle name="Normal 21 3 10 2 5" xfId="13559"/>
    <cellStyle name="Normal 21 3 10 2 6" xfId="13560"/>
    <cellStyle name="Normal 21 3 10 2 7" xfId="13561"/>
    <cellStyle name="Normal 21 3 10 3" xfId="13562"/>
    <cellStyle name="Normal 21 3 10 4" xfId="13563"/>
    <cellStyle name="Normal 21 3 10 5" xfId="13564"/>
    <cellStyle name="Normal 21 3 10 6" xfId="13565"/>
    <cellStyle name="Normal 21 3 10 7" xfId="13566"/>
    <cellStyle name="Normal 21 3 10 8" xfId="13567"/>
    <cellStyle name="Normal 21 3 11" xfId="13568"/>
    <cellStyle name="Normal 21 3 11 2" xfId="13569"/>
    <cellStyle name="Normal 21 3 11 3" xfId="13570"/>
    <cellStyle name="Normal 21 3 11 4" xfId="13571"/>
    <cellStyle name="Normal 21 3 11 5" xfId="13572"/>
    <cellStyle name="Normal 21 3 11 6" xfId="13573"/>
    <cellStyle name="Normal 21 3 11 7" xfId="13574"/>
    <cellStyle name="Normal 21 3 12" xfId="13575"/>
    <cellStyle name="Normal 21 3 13" xfId="13576"/>
    <cellStyle name="Normal 21 3 14" xfId="13577"/>
    <cellStyle name="Normal 21 3 15" xfId="13578"/>
    <cellStyle name="Normal 21 3 16" xfId="13579"/>
    <cellStyle name="Normal 21 3 17" xfId="13580"/>
    <cellStyle name="Normal 21 3 18" xfId="24655"/>
    <cellStyle name="Normal 21 3 2" xfId="13581"/>
    <cellStyle name="Normal 21 3 2 2" xfId="13582"/>
    <cellStyle name="Normal 21 3 2 2 2" xfId="13583"/>
    <cellStyle name="Normal 21 3 2 2 3" xfId="13584"/>
    <cellStyle name="Normal 21 3 2 2 4" xfId="13585"/>
    <cellStyle name="Normal 21 3 2 2 5" xfId="13586"/>
    <cellStyle name="Normal 21 3 2 2 6" xfId="13587"/>
    <cellStyle name="Normal 21 3 2 2 7" xfId="13588"/>
    <cellStyle name="Normal 21 3 2 3" xfId="13589"/>
    <cellStyle name="Normal 21 3 2 4" xfId="13590"/>
    <cellStyle name="Normal 21 3 2 5" xfId="13591"/>
    <cellStyle name="Normal 21 3 2 6" xfId="13592"/>
    <cellStyle name="Normal 21 3 2 7" xfId="13593"/>
    <cellStyle name="Normal 21 3 2 8" xfId="13594"/>
    <cellStyle name="Normal 21 3 3" xfId="13595"/>
    <cellStyle name="Normal 21 3 3 2" xfId="13596"/>
    <cellStyle name="Normal 21 3 3 2 2" xfId="13597"/>
    <cellStyle name="Normal 21 3 3 2 3" xfId="13598"/>
    <cellStyle name="Normal 21 3 3 2 4" xfId="13599"/>
    <cellStyle name="Normal 21 3 3 2 5" xfId="13600"/>
    <cellStyle name="Normal 21 3 3 2 6" xfId="13601"/>
    <cellStyle name="Normal 21 3 3 2 7" xfId="13602"/>
    <cellStyle name="Normal 21 3 3 3" xfId="13603"/>
    <cellStyle name="Normal 21 3 3 4" xfId="13604"/>
    <cellStyle name="Normal 21 3 3 5" xfId="13605"/>
    <cellStyle name="Normal 21 3 3 6" xfId="13606"/>
    <cellStyle name="Normal 21 3 3 7" xfId="13607"/>
    <cellStyle name="Normal 21 3 3 8" xfId="13608"/>
    <cellStyle name="Normal 21 3 4" xfId="13609"/>
    <cellStyle name="Normal 21 3 4 2" xfId="13610"/>
    <cellStyle name="Normal 21 3 4 2 2" xfId="13611"/>
    <cellStyle name="Normal 21 3 4 2 3" xfId="13612"/>
    <cellStyle name="Normal 21 3 4 2 4" xfId="13613"/>
    <cellStyle name="Normal 21 3 4 2 5" xfId="13614"/>
    <cellStyle name="Normal 21 3 4 2 6" xfId="13615"/>
    <cellStyle name="Normal 21 3 4 2 7" xfId="13616"/>
    <cellStyle name="Normal 21 3 4 3" xfId="13617"/>
    <cellStyle name="Normal 21 3 4 4" xfId="13618"/>
    <cellStyle name="Normal 21 3 4 5" xfId="13619"/>
    <cellStyle name="Normal 21 3 4 6" xfId="13620"/>
    <cellStyle name="Normal 21 3 4 7" xfId="13621"/>
    <cellStyle name="Normal 21 3 4 8" xfId="13622"/>
    <cellStyle name="Normal 21 3 5" xfId="13623"/>
    <cellStyle name="Normal 21 3 5 2" xfId="13624"/>
    <cellStyle name="Normal 21 3 5 2 2" xfId="13625"/>
    <cellStyle name="Normal 21 3 5 2 3" xfId="13626"/>
    <cellStyle name="Normal 21 3 5 2 4" xfId="13627"/>
    <cellStyle name="Normal 21 3 5 2 5" xfId="13628"/>
    <cellStyle name="Normal 21 3 5 2 6" xfId="13629"/>
    <cellStyle name="Normal 21 3 5 2 7" xfId="13630"/>
    <cellStyle name="Normal 21 3 5 3" xfId="13631"/>
    <cellStyle name="Normal 21 3 5 4" xfId="13632"/>
    <cellStyle name="Normal 21 3 5 5" xfId="13633"/>
    <cellStyle name="Normal 21 3 5 6" xfId="13634"/>
    <cellStyle name="Normal 21 3 5 7" xfId="13635"/>
    <cellStyle name="Normal 21 3 5 8" xfId="13636"/>
    <cellStyle name="Normal 21 3 6" xfId="13637"/>
    <cellStyle name="Normal 21 3 6 2" xfId="13638"/>
    <cellStyle name="Normal 21 3 6 2 2" xfId="13639"/>
    <cellStyle name="Normal 21 3 6 2 3" xfId="13640"/>
    <cellStyle name="Normal 21 3 6 2 4" xfId="13641"/>
    <cellStyle name="Normal 21 3 6 2 5" xfId="13642"/>
    <cellStyle name="Normal 21 3 6 2 6" xfId="13643"/>
    <cellStyle name="Normal 21 3 6 2 7" xfId="13644"/>
    <cellStyle name="Normal 21 3 6 3" xfId="13645"/>
    <cellStyle name="Normal 21 3 6 4" xfId="13646"/>
    <cellStyle name="Normal 21 3 6 5" xfId="13647"/>
    <cellStyle name="Normal 21 3 6 6" xfId="13648"/>
    <cellStyle name="Normal 21 3 6 7" xfId="13649"/>
    <cellStyle name="Normal 21 3 6 8" xfId="13650"/>
    <cellStyle name="Normal 21 3 7" xfId="13651"/>
    <cellStyle name="Normal 21 3 7 2" xfId="13652"/>
    <cellStyle name="Normal 21 3 7 2 2" xfId="13653"/>
    <cellStyle name="Normal 21 3 7 2 3" xfId="13654"/>
    <cellStyle name="Normal 21 3 7 2 4" xfId="13655"/>
    <cellStyle name="Normal 21 3 7 2 5" xfId="13656"/>
    <cellStyle name="Normal 21 3 7 2 6" xfId="13657"/>
    <cellStyle name="Normal 21 3 7 2 7" xfId="13658"/>
    <cellStyle name="Normal 21 3 7 3" xfId="13659"/>
    <cellStyle name="Normal 21 3 7 4" xfId="13660"/>
    <cellStyle name="Normal 21 3 7 5" xfId="13661"/>
    <cellStyle name="Normal 21 3 7 6" xfId="13662"/>
    <cellStyle name="Normal 21 3 7 7" xfId="13663"/>
    <cellStyle name="Normal 21 3 7 8" xfId="13664"/>
    <cellStyle name="Normal 21 3 8" xfId="13665"/>
    <cellStyle name="Normal 21 3 8 2" xfId="13666"/>
    <cellStyle name="Normal 21 3 8 2 2" xfId="13667"/>
    <cellStyle name="Normal 21 3 8 2 3" xfId="13668"/>
    <cellStyle name="Normal 21 3 8 2 4" xfId="13669"/>
    <cellStyle name="Normal 21 3 8 2 5" xfId="13670"/>
    <cellStyle name="Normal 21 3 8 2 6" xfId="13671"/>
    <cellStyle name="Normal 21 3 8 2 7" xfId="13672"/>
    <cellStyle name="Normal 21 3 8 3" xfId="13673"/>
    <cellStyle name="Normal 21 3 8 4" xfId="13674"/>
    <cellStyle name="Normal 21 3 8 5" xfId="13675"/>
    <cellStyle name="Normal 21 3 8 6" xfId="13676"/>
    <cellStyle name="Normal 21 3 8 7" xfId="13677"/>
    <cellStyle name="Normal 21 3 8 8" xfId="13678"/>
    <cellStyle name="Normal 21 3 9" xfId="13679"/>
    <cellStyle name="Normal 21 3 9 2" xfId="13680"/>
    <cellStyle name="Normal 21 3 9 2 2" xfId="13681"/>
    <cellStyle name="Normal 21 3 9 2 3" xfId="13682"/>
    <cellStyle name="Normal 21 3 9 2 4" xfId="13683"/>
    <cellStyle name="Normal 21 3 9 2 5" xfId="13684"/>
    <cellStyle name="Normal 21 3 9 2 6" xfId="13685"/>
    <cellStyle name="Normal 21 3 9 2 7" xfId="13686"/>
    <cellStyle name="Normal 21 3 9 3" xfId="13687"/>
    <cellStyle name="Normal 21 3 9 4" xfId="13688"/>
    <cellStyle name="Normal 21 3 9 5" xfId="13689"/>
    <cellStyle name="Normal 21 3 9 6" xfId="13690"/>
    <cellStyle name="Normal 21 3 9 7" xfId="13691"/>
    <cellStyle name="Normal 21 3 9 8" xfId="13692"/>
    <cellStyle name="Normal 21 4" xfId="13693"/>
    <cellStyle name="Normal 21 4 2" xfId="13694"/>
    <cellStyle name="Normal 21 4 2 2" xfId="13695"/>
    <cellStyle name="Normal 21 4 2 3" xfId="13696"/>
    <cellStyle name="Normal 21 4 2 4" xfId="13697"/>
    <cellStyle name="Normal 21 4 2 5" xfId="13698"/>
    <cellStyle name="Normal 21 4 2 6" xfId="13699"/>
    <cellStyle name="Normal 21 4 2 7" xfId="13700"/>
    <cellStyle name="Normal 21 4 3" xfId="13701"/>
    <cellStyle name="Normal 21 4 4" xfId="13702"/>
    <cellStyle name="Normal 21 4 5" xfId="13703"/>
    <cellStyle name="Normal 21 4 6" xfId="13704"/>
    <cellStyle name="Normal 21 4 7" xfId="13705"/>
    <cellStyle name="Normal 21 4 8" xfId="13706"/>
    <cellStyle name="Normal 21 4 9" xfId="24656"/>
    <cellStyle name="Normal 21 5" xfId="13707"/>
    <cellStyle name="Normal 21 5 2" xfId="13708"/>
    <cellStyle name="Normal 21 5 2 2" xfId="13709"/>
    <cellStyle name="Normal 21 5 2 3" xfId="13710"/>
    <cellStyle name="Normal 21 5 2 4" xfId="13711"/>
    <cellStyle name="Normal 21 5 2 5" xfId="13712"/>
    <cellStyle name="Normal 21 5 2 6" xfId="13713"/>
    <cellStyle name="Normal 21 5 2 7" xfId="13714"/>
    <cellStyle name="Normal 21 5 3" xfId="13715"/>
    <cellStyle name="Normal 21 5 4" xfId="13716"/>
    <cellStyle name="Normal 21 5 5" xfId="13717"/>
    <cellStyle name="Normal 21 5 6" xfId="13718"/>
    <cellStyle name="Normal 21 5 7" xfId="13719"/>
    <cellStyle name="Normal 21 5 8" xfId="13720"/>
    <cellStyle name="Normal 21 6" xfId="13721"/>
    <cellStyle name="Normal 21 6 2" xfId="13722"/>
    <cellStyle name="Normal 21 6 2 2" xfId="13723"/>
    <cellStyle name="Normal 21 6 2 3" xfId="13724"/>
    <cellStyle name="Normal 21 6 2 4" xfId="13725"/>
    <cellStyle name="Normal 21 6 2 5" xfId="13726"/>
    <cellStyle name="Normal 21 6 2 6" xfId="13727"/>
    <cellStyle name="Normal 21 6 2 7" xfId="13728"/>
    <cellStyle name="Normal 21 6 3" xfId="13729"/>
    <cellStyle name="Normal 21 6 4" xfId="13730"/>
    <cellStyle name="Normal 21 6 5" xfId="13731"/>
    <cellStyle name="Normal 21 6 6" xfId="13732"/>
    <cellStyle name="Normal 21 6 7" xfId="13733"/>
    <cellStyle name="Normal 21 6 8" xfId="13734"/>
    <cellStyle name="Normal 21 7" xfId="13735"/>
    <cellStyle name="Normal 21 7 2" xfId="13736"/>
    <cellStyle name="Normal 21 7 2 2" xfId="13737"/>
    <cellStyle name="Normal 21 7 2 3" xfId="13738"/>
    <cellStyle name="Normal 21 7 2 4" xfId="13739"/>
    <cellStyle name="Normal 21 7 2 5" xfId="13740"/>
    <cellStyle name="Normal 21 7 2 6" xfId="13741"/>
    <cellStyle name="Normal 21 7 2 7" xfId="13742"/>
    <cellStyle name="Normal 21 7 3" xfId="13743"/>
    <cellStyle name="Normal 21 7 4" xfId="13744"/>
    <cellStyle name="Normal 21 7 5" xfId="13745"/>
    <cellStyle name="Normal 21 7 6" xfId="13746"/>
    <cellStyle name="Normal 21 7 7" xfId="13747"/>
    <cellStyle name="Normal 21 7 8" xfId="13748"/>
    <cellStyle name="Normal 21 8" xfId="13749"/>
    <cellStyle name="Normal 21 8 2" xfId="13750"/>
    <cellStyle name="Normal 21 8 2 2" xfId="13751"/>
    <cellStyle name="Normal 21 8 2 3" xfId="13752"/>
    <cellStyle name="Normal 21 8 2 4" xfId="13753"/>
    <cellStyle name="Normal 21 8 2 5" xfId="13754"/>
    <cellStyle name="Normal 21 8 2 6" xfId="13755"/>
    <cellStyle name="Normal 21 8 2 7" xfId="13756"/>
    <cellStyle name="Normal 21 8 3" xfId="13757"/>
    <cellStyle name="Normal 21 8 4" xfId="13758"/>
    <cellStyle name="Normal 21 8 5" xfId="13759"/>
    <cellStyle name="Normal 21 8 6" xfId="13760"/>
    <cellStyle name="Normal 21 8 7" xfId="13761"/>
    <cellStyle name="Normal 21 8 8" xfId="13762"/>
    <cellStyle name="Normal 21 9" xfId="13763"/>
    <cellStyle name="Normal 21 9 2" xfId="13764"/>
    <cellStyle name="Normal 21 9 2 2" xfId="13765"/>
    <cellStyle name="Normal 21 9 2 3" xfId="13766"/>
    <cellStyle name="Normal 21 9 2 4" xfId="13767"/>
    <cellStyle name="Normal 21 9 2 5" xfId="13768"/>
    <cellStyle name="Normal 21 9 2 6" xfId="13769"/>
    <cellStyle name="Normal 21 9 2 7" xfId="13770"/>
    <cellStyle name="Normal 21 9 3" xfId="13771"/>
    <cellStyle name="Normal 21 9 4" xfId="13772"/>
    <cellStyle name="Normal 21 9 5" xfId="13773"/>
    <cellStyle name="Normal 21 9 6" xfId="13774"/>
    <cellStyle name="Normal 21 9 7" xfId="13775"/>
    <cellStyle name="Normal 21 9 8" xfId="13776"/>
    <cellStyle name="Normal 21_forum 15-10-12-2" xfId="24657"/>
    <cellStyle name="Normal 22" xfId="13777"/>
    <cellStyle name="Normal 22 10" xfId="13778"/>
    <cellStyle name="Normal 22 10 2" xfId="13779"/>
    <cellStyle name="Normal 22 10 2 2" xfId="13780"/>
    <cellStyle name="Normal 22 10 2 3" xfId="13781"/>
    <cellStyle name="Normal 22 10 2 4" xfId="13782"/>
    <cellStyle name="Normal 22 10 2 5" xfId="13783"/>
    <cellStyle name="Normal 22 10 2 6" xfId="13784"/>
    <cellStyle name="Normal 22 10 2 7" xfId="13785"/>
    <cellStyle name="Normal 22 10 3" xfId="13786"/>
    <cellStyle name="Normal 22 10 4" xfId="13787"/>
    <cellStyle name="Normal 22 10 5" xfId="13788"/>
    <cellStyle name="Normal 22 10 6" xfId="13789"/>
    <cellStyle name="Normal 22 10 7" xfId="13790"/>
    <cellStyle name="Normal 22 10 8" xfId="13791"/>
    <cellStyle name="Normal 22 11" xfId="13792"/>
    <cellStyle name="Normal 22 11 2" xfId="13793"/>
    <cellStyle name="Normal 22 11 2 2" xfId="13794"/>
    <cellStyle name="Normal 22 11 2 3" xfId="13795"/>
    <cellStyle name="Normal 22 11 2 4" xfId="13796"/>
    <cellStyle name="Normal 22 11 2 5" xfId="13797"/>
    <cellStyle name="Normal 22 11 2 6" xfId="13798"/>
    <cellStyle name="Normal 22 11 2 7" xfId="13799"/>
    <cellStyle name="Normal 22 11 3" xfId="13800"/>
    <cellStyle name="Normal 22 11 4" xfId="13801"/>
    <cellStyle name="Normal 22 11 5" xfId="13802"/>
    <cellStyle name="Normal 22 11 6" xfId="13803"/>
    <cellStyle name="Normal 22 11 7" xfId="13804"/>
    <cellStyle name="Normal 22 11 8" xfId="13805"/>
    <cellStyle name="Normal 22 12" xfId="13806"/>
    <cellStyle name="Normal 22 12 2" xfId="13807"/>
    <cellStyle name="Normal 22 12 2 2" xfId="13808"/>
    <cellStyle name="Normal 22 12 2 3" xfId="13809"/>
    <cellStyle name="Normal 22 12 2 4" xfId="13810"/>
    <cellStyle name="Normal 22 12 2 5" xfId="13811"/>
    <cellStyle name="Normal 22 12 2 6" xfId="13812"/>
    <cellStyle name="Normal 22 12 2 7" xfId="13813"/>
    <cellStyle name="Normal 22 12 3" xfId="13814"/>
    <cellStyle name="Normal 22 12 4" xfId="13815"/>
    <cellStyle name="Normal 22 12 5" xfId="13816"/>
    <cellStyle name="Normal 22 12 6" xfId="13817"/>
    <cellStyle name="Normal 22 12 7" xfId="13818"/>
    <cellStyle name="Normal 22 12 8" xfId="13819"/>
    <cellStyle name="Normal 22 13" xfId="13820"/>
    <cellStyle name="Normal 22 13 2" xfId="13821"/>
    <cellStyle name="Normal 22 13 3" xfId="13822"/>
    <cellStyle name="Normal 22 13 4" xfId="13823"/>
    <cellStyle name="Normal 22 13 5" xfId="13824"/>
    <cellStyle name="Normal 22 13 6" xfId="13825"/>
    <cellStyle name="Normal 22 13 7" xfId="13826"/>
    <cellStyle name="Normal 22 14" xfId="13827"/>
    <cellStyle name="Normal 22 15" xfId="13828"/>
    <cellStyle name="Normal 22 16" xfId="13829"/>
    <cellStyle name="Normal 22 17" xfId="13830"/>
    <cellStyle name="Normal 22 18" xfId="13831"/>
    <cellStyle name="Normal 22 19" xfId="13832"/>
    <cellStyle name="Normal 22 2" xfId="13833"/>
    <cellStyle name="Normal 22 2 10" xfId="13834"/>
    <cellStyle name="Normal 22 2 10 2" xfId="13835"/>
    <cellStyle name="Normal 22 2 10 2 2" xfId="13836"/>
    <cellStyle name="Normal 22 2 10 2 3" xfId="13837"/>
    <cellStyle name="Normal 22 2 10 2 4" xfId="13838"/>
    <cellStyle name="Normal 22 2 10 2 5" xfId="13839"/>
    <cellStyle name="Normal 22 2 10 2 6" xfId="13840"/>
    <cellStyle name="Normal 22 2 10 2 7" xfId="13841"/>
    <cellStyle name="Normal 22 2 10 3" xfId="13842"/>
    <cellStyle name="Normal 22 2 10 4" xfId="13843"/>
    <cellStyle name="Normal 22 2 10 5" xfId="13844"/>
    <cellStyle name="Normal 22 2 10 6" xfId="13845"/>
    <cellStyle name="Normal 22 2 10 7" xfId="13846"/>
    <cellStyle name="Normal 22 2 10 8" xfId="13847"/>
    <cellStyle name="Normal 22 2 11" xfId="13848"/>
    <cellStyle name="Normal 22 2 11 2" xfId="13849"/>
    <cellStyle name="Normal 22 2 11 3" xfId="13850"/>
    <cellStyle name="Normal 22 2 11 4" xfId="13851"/>
    <cellStyle name="Normal 22 2 11 5" xfId="13852"/>
    <cellStyle name="Normal 22 2 11 6" xfId="13853"/>
    <cellStyle name="Normal 22 2 11 7" xfId="13854"/>
    <cellStyle name="Normal 22 2 12" xfId="13855"/>
    <cellStyle name="Normal 22 2 13" xfId="13856"/>
    <cellStyle name="Normal 22 2 14" xfId="13857"/>
    <cellStyle name="Normal 22 2 15" xfId="13858"/>
    <cellStyle name="Normal 22 2 16" xfId="13859"/>
    <cellStyle name="Normal 22 2 17" xfId="13860"/>
    <cellStyle name="Normal 22 2 18" xfId="24198"/>
    <cellStyle name="Normal 22 2 2" xfId="13861"/>
    <cellStyle name="Normal 22 2 2 2" xfId="13862"/>
    <cellStyle name="Normal 22 2 2 2 2" xfId="13863"/>
    <cellStyle name="Normal 22 2 2 2 3" xfId="13864"/>
    <cellStyle name="Normal 22 2 2 2 4" xfId="13865"/>
    <cellStyle name="Normal 22 2 2 2 5" xfId="13866"/>
    <cellStyle name="Normal 22 2 2 2 6" xfId="13867"/>
    <cellStyle name="Normal 22 2 2 2 7" xfId="13868"/>
    <cellStyle name="Normal 22 2 2 3" xfId="13869"/>
    <cellStyle name="Normal 22 2 2 4" xfId="13870"/>
    <cellStyle name="Normal 22 2 2 5" xfId="13871"/>
    <cellStyle name="Normal 22 2 2 6" xfId="13872"/>
    <cellStyle name="Normal 22 2 2 7" xfId="13873"/>
    <cellStyle name="Normal 22 2 2 8" xfId="13874"/>
    <cellStyle name="Normal 22 2 3" xfId="13875"/>
    <cellStyle name="Normal 22 2 3 2" xfId="13876"/>
    <cellStyle name="Normal 22 2 3 2 2" xfId="13877"/>
    <cellStyle name="Normal 22 2 3 2 3" xfId="13878"/>
    <cellStyle name="Normal 22 2 3 2 4" xfId="13879"/>
    <cellStyle name="Normal 22 2 3 2 5" xfId="13880"/>
    <cellStyle name="Normal 22 2 3 2 6" xfId="13881"/>
    <cellStyle name="Normal 22 2 3 2 7" xfId="13882"/>
    <cellStyle name="Normal 22 2 3 3" xfId="13883"/>
    <cellStyle name="Normal 22 2 3 4" xfId="13884"/>
    <cellStyle name="Normal 22 2 3 5" xfId="13885"/>
    <cellStyle name="Normal 22 2 3 6" xfId="13886"/>
    <cellStyle name="Normal 22 2 3 7" xfId="13887"/>
    <cellStyle name="Normal 22 2 3 8" xfId="13888"/>
    <cellStyle name="Normal 22 2 4" xfId="13889"/>
    <cellStyle name="Normal 22 2 4 2" xfId="13890"/>
    <cellStyle name="Normal 22 2 4 2 2" xfId="13891"/>
    <cellStyle name="Normal 22 2 4 2 3" xfId="13892"/>
    <cellStyle name="Normal 22 2 4 2 4" xfId="13893"/>
    <cellStyle name="Normal 22 2 4 2 5" xfId="13894"/>
    <cellStyle name="Normal 22 2 4 2 6" xfId="13895"/>
    <cellStyle name="Normal 22 2 4 2 7" xfId="13896"/>
    <cellStyle name="Normal 22 2 4 3" xfId="13897"/>
    <cellStyle name="Normal 22 2 4 4" xfId="13898"/>
    <cellStyle name="Normal 22 2 4 5" xfId="13899"/>
    <cellStyle name="Normal 22 2 4 6" xfId="13900"/>
    <cellStyle name="Normal 22 2 4 7" xfId="13901"/>
    <cellStyle name="Normal 22 2 4 8" xfId="13902"/>
    <cellStyle name="Normal 22 2 5" xfId="13903"/>
    <cellStyle name="Normal 22 2 5 2" xfId="13904"/>
    <cellStyle name="Normal 22 2 5 2 2" xfId="13905"/>
    <cellStyle name="Normal 22 2 5 2 3" xfId="13906"/>
    <cellStyle name="Normal 22 2 5 2 4" xfId="13907"/>
    <cellStyle name="Normal 22 2 5 2 5" xfId="13908"/>
    <cellStyle name="Normal 22 2 5 2 6" xfId="13909"/>
    <cellStyle name="Normal 22 2 5 2 7" xfId="13910"/>
    <cellStyle name="Normal 22 2 5 3" xfId="13911"/>
    <cellStyle name="Normal 22 2 5 4" xfId="13912"/>
    <cellStyle name="Normal 22 2 5 5" xfId="13913"/>
    <cellStyle name="Normal 22 2 5 6" xfId="13914"/>
    <cellStyle name="Normal 22 2 5 7" xfId="13915"/>
    <cellStyle name="Normal 22 2 5 8" xfId="13916"/>
    <cellStyle name="Normal 22 2 6" xfId="13917"/>
    <cellStyle name="Normal 22 2 6 2" xfId="13918"/>
    <cellStyle name="Normal 22 2 6 2 2" xfId="13919"/>
    <cellStyle name="Normal 22 2 6 2 3" xfId="13920"/>
    <cellStyle name="Normal 22 2 6 2 4" xfId="13921"/>
    <cellStyle name="Normal 22 2 6 2 5" xfId="13922"/>
    <cellStyle name="Normal 22 2 6 2 6" xfId="13923"/>
    <cellStyle name="Normal 22 2 6 2 7" xfId="13924"/>
    <cellStyle name="Normal 22 2 6 3" xfId="13925"/>
    <cellStyle name="Normal 22 2 6 4" xfId="13926"/>
    <cellStyle name="Normal 22 2 6 5" xfId="13927"/>
    <cellStyle name="Normal 22 2 6 6" xfId="13928"/>
    <cellStyle name="Normal 22 2 6 7" xfId="13929"/>
    <cellStyle name="Normal 22 2 6 8" xfId="13930"/>
    <cellStyle name="Normal 22 2 7" xfId="13931"/>
    <cellStyle name="Normal 22 2 7 2" xfId="13932"/>
    <cellStyle name="Normal 22 2 7 2 2" xfId="13933"/>
    <cellStyle name="Normal 22 2 7 2 3" xfId="13934"/>
    <cellStyle name="Normal 22 2 7 2 4" xfId="13935"/>
    <cellStyle name="Normal 22 2 7 2 5" xfId="13936"/>
    <cellStyle name="Normal 22 2 7 2 6" xfId="13937"/>
    <cellStyle name="Normal 22 2 7 2 7" xfId="13938"/>
    <cellStyle name="Normal 22 2 7 3" xfId="13939"/>
    <cellStyle name="Normal 22 2 7 4" xfId="13940"/>
    <cellStyle name="Normal 22 2 7 5" xfId="13941"/>
    <cellStyle name="Normal 22 2 7 6" xfId="13942"/>
    <cellStyle name="Normal 22 2 7 7" xfId="13943"/>
    <cellStyle name="Normal 22 2 7 8" xfId="13944"/>
    <cellStyle name="Normal 22 2 8" xfId="13945"/>
    <cellStyle name="Normal 22 2 8 2" xfId="13946"/>
    <cellStyle name="Normal 22 2 8 2 2" xfId="13947"/>
    <cellStyle name="Normal 22 2 8 2 3" xfId="13948"/>
    <cellStyle name="Normal 22 2 8 2 4" xfId="13949"/>
    <cellStyle name="Normal 22 2 8 2 5" xfId="13950"/>
    <cellStyle name="Normal 22 2 8 2 6" xfId="13951"/>
    <cellStyle name="Normal 22 2 8 2 7" xfId="13952"/>
    <cellStyle name="Normal 22 2 8 3" xfId="13953"/>
    <cellStyle name="Normal 22 2 8 4" xfId="13954"/>
    <cellStyle name="Normal 22 2 8 5" xfId="13955"/>
    <cellStyle name="Normal 22 2 8 6" xfId="13956"/>
    <cellStyle name="Normal 22 2 8 7" xfId="13957"/>
    <cellStyle name="Normal 22 2 8 8" xfId="13958"/>
    <cellStyle name="Normal 22 2 9" xfId="13959"/>
    <cellStyle name="Normal 22 2 9 2" xfId="13960"/>
    <cellStyle name="Normal 22 2 9 2 2" xfId="13961"/>
    <cellStyle name="Normal 22 2 9 2 3" xfId="13962"/>
    <cellStyle name="Normal 22 2 9 2 4" xfId="13963"/>
    <cellStyle name="Normal 22 2 9 2 5" xfId="13964"/>
    <cellStyle name="Normal 22 2 9 2 6" xfId="13965"/>
    <cellStyle name="Normal 22 2 9 2 7" xfId="13966"/>
    <cellStyle name="Normal 22 2 9 3" xfId="13967"/>
    <cellStyle name="Normal 22 2 9 4" xfId="13968"/>
    <cellStyle name="Normal 22 2 9 5" xfId="13969"/>
    <cellStyle name="Normal 22 2 9 6" xfId="13970"/>
    <cellStyle name="Normal 22 2 9 7" xfId="13971"/>
    <cellStyle name="Normal 22 2 9 8" xfId="13972"/>
    <cellStyle name="Normal 22 20" xfId="24197"/>
    <cellStyle name="Normal 22 3" xfId="13973"/>
    <cellStyle name="Normal 22 3 10" xfId="13974"/>
    <cellStyle name="Normal 22 3 10 2" xfId="13975"/>
    <cellStyle name="Normal 22 3 10 2 2" xfId="13976"/>
    <cellStyle name="Normal 22 3 10 2 3" xfId="13977"/>
    <cellStyle name="Normal 22 3 10 2 4" xfId="13978"/>
    <cellStyle name="Normal 22 3 10 2 5" xfId="13979"/>
    <cellStyle name="Normal 22 3 10 2 6" xfId="13980"/>
    <cellStyle name="Normal 22 3 10 2 7" xfId="13981"/>
    <cellStyle name="Normal 22 3 10 3" xfId="13982"/>
    <cellStyle name="Normal 22 3 10 4" xfId="13983"/>
    <cellStyle name="Normal 22 3 10 5" xfId="13984"/>
    <cellStyle name="Normal 22 3 10 6" xfId="13985"/>
    <cellStyle name="Normal 22 3 10 7" xfId="13986"/>
    <cellStyle name="Normal 22 3 10 8" xfId="13987"/>
    <cellStyle name="Normal 22 3 11" xfId="13988"/>
    <cellStyle name="Normal 22 3 11 2" xfId="13989"/>
    <cellStyle name="Normal 22 3 11 3" xfId="13990"/>
    <cellStyle name="Normal 22 3 11 4" xfId="13991"/>
    <cellStyle name="Normal 22 3 11 5" xfId="13992"/>
    <cellStyle name="Normal 22 3 11 6" xfId="13993"/>
    <cellStyle name="Normal 22 3 11 7" xfId="13994"/>
    <cellStyle name="Normal 22 3 12" xfId="13995"/>
    <cellStyle name="Normal 22 3 13" xfId="13996"/>
    <cellStyle name="Normal 22 3 14" xfId="13997"/>
    <cellStyle name="Normal 22 3 15" xfId="13998"/>
    <cellStyle name="Normal 22 3 16" xfId="13999"/>
    <cellStyle name="Normal 22 3 17" xfId="14000"/>
    <cellStyle name="Normal 22 3 2" xfId="14001"/>
    <cellStyle name="Normal 22 3 2 2" xfId="14002"/>
    <cellStyle name="Normal 22 3 2 2 2" xfId="14003"/>
    <cellStyle name="Normal 22 3 2 2 3" xfId="14004"/>
    <cellStyle name="Normal 22 3 2 2 4" xfId="14005"/>
    <cellStyle name="Normal 22 3 2 2 5" xfId="14006"/>
    <cellStyle name="Normal 22 3 2 2 6" xfId="14007"/>
    <cellStyle name="Normal 22 3 2 2 7" xfId="14008"/>
    <cellStyle name="Normal 22 3 2 3" xfId="14009"/>
    <cellStyle name="Normal 22 3 2 4" xfId="14010"/>
    <cellStyle name="Normal 22 3 2 5" xfId="14011"/>
    <cellStyle name="Normal 22 3 2 6" xfId="14012"/>
    <cellStyle name="Normal 22 3 2 7" xfId="14013"/>
    <cellStyle name="Normal 22 3 2 8" xfId="14014"/>
    <cellStyle name="Normal 22 3 3" xfId="14015"/>
    <cellStyle name="Normal 22 3 3 2" xfId="14016"/>
    <cellStyle name="Normal 22 3 3 2 2" xfId="14017"/>
    <cellStyle name="Normal 22 3 3 2 3" xfId="14018"/>
    <cellStyle name="Normal 22 3 3 2 4" xfId="14019"/>
    <cellStyle name="Normal 22 3 3 2 5" xfId="14020"/>
    <cellStyle name="Normal 22 3 3 2 6" xfId="14021"/>
    <cellStyle name="Normal 22 3 3 2 7" xfId="14022"/>
    <cellStyle name="Normal 22 3 3 3" xfId="14023"/>
    <cellStyle name="Normal 22 3 3 4" xfId="14024"/>
    <cellStyle name="Normal 22 3 3 5" xfId="14025"/>
    <cellStyle name="Normal 22 3 3 6" xfId="14026"/>
    <cellStyle name="Normal 22 3 3 7" xfId="14027"/>
    <cellStyle name="Normal 22 3 3 8" xfId="14028"/>
    <cellStyle name="Normal 22 3 4" xfId="14029"/>
    <cellStyle name="Normal 22 3 4 2" xfId="14030"/>
    <cellStyle name="Normal 22 3 4 2 2" xfId="14031"/>
    <cellStyle name="Normal 22 3 4 2 3" xfId="14032"/>
    <cellStyle name="Normal 22 3 4 2 4" xfId="14033"/>
    <cellStyle name="Normal 22 3 4 2 5" xfId="14034"/>
    <cellStyle name="Normal 22 3 4 2 6" xfId="14035"/>
    <cellStyle name="Normal 22 3 4 2 7" xfId="14036"/>
    <cellStyle name="Normal 22 3 4 3" xfId="14037"/>
    <cellStyle name="Normal 22 3 4 4" xfId="14038"/>
    <cellStyle name="Normal 22 3 4 5" xfId="14039"/>
    <cellStyle name="Normal 22 3 4 6" xfId="14040"/>
    <cellStyle name="Normal 22 3 4 7" xfId="14041"/>
    <cellStyle name="Normal 22 3 4 8" xfId="14042"/>
    <cellStyle name="Normal 22 3 5" xfId="14043"/>
    <cellStyle name="Normal 22 3 5 2" xfId="14044"/>
    <cellStyle name="Normal 22 3 5 2 2" xfId="14045"/>
    <cellStyle name="Normal 22 3 5 2 3" xfId="14046"/>
    <cellStyle name="Normal 22 3 5 2 4" xfId="14047"/>
    <cellStyle name="Normal 22 3 5 2 5" xfId="14048"/>
    <cellStyle name="Normal 22 3 5 2 6" xfId="14049"/>
    <cellStyle name="Normal 22 3 5 2 7" xfId="14050"/>
    <cellStyle name="Normal 22 3 5 3" xfId="14051"/>
    <cellStyle name="Normal 22 3 5 4" xfId="14052"/>
    <cellStyle name="Normal 22 3 5 5" xfId="14053"/>
    <cellStyle name="Normal 22 3 5 6" xfId="14054"/>
    <cellStyle name="Normal 22 3 5 7" xfId="14055"/>
    <cellStyle name="Normal 22 3 5 8" xfId="14056"/>
    <cellStyle name="Normal 22 3 6" xfId="14057"/>
    <cellStyle name="Normal 22 3 6 2" xfId="14058"/>
    <cellStyle name="Normal 22 3 6 2 2" xfId="14059"/>
    <cellStyle name="Normal 22 3 6 2 3" xfId="14060"/>
    <cellStyle name="Normal 22 3 6 2 4" xfId="14061"/>
    <cellStyle name="Normal 22 3 6 2 5" xfId="14062"/>
    <cellStyle name="Normal 22 3 6 2 6" xfId="14063"/>
    <cellStyle name="Normal 22 3 6 2 7" xfId="14064"/>
    <cellStyle name="Normal 22 3 6 3" xfId="14065"/>
    <cellStyle name="Normal 22 3 6 4" xfId="14066"/>
    <cellStyle name="Normal 22 3 6 5" xfId="14067"/>
    <cellStyle name="Normal 22 3 6 6" xfId="14068"/>
    <cellStyle name="Normal 22 3 6 7" xfId="14069"/>
    <cellStyle name="Normal 22 3 6 8" xfId="14070"/>
    <cellStyle name="Normal 22 3 7" xfId="14071"/>
    <cellStyle name="Normal 22 3 7 2" xfId="14072"/>
    <cellStyle name="Normal 22 3 7 2 2" xfId="14073"/>
    <cellStyle name="Normal 22 3 7 2 3" xfId="14074"/>
    <cellStyle name="Normal 22 3 7 2 4" xfId="14075"/>
    <cellStyle name="Normal 22 3 7 2 5" xfId="14076"/>
    <cellStyle name="Normal 22 3 7 2 6" xfId="14077"/>
    <cellStyle name="Normal 22 3 7 2 7" xfId="14078"/>
    <cellStyle name="Normal 22 3 7 3" xfId="14079"/>
    <cellStyle name="Normal 22 3 7 4" xfId="14080"/>
    <cellStyle name="Normal 22 3 7 5" xfId="14081"/>
    <cellStyle name="Normal 22 3 7 6" xfId="14082"/>
    <cellStyle name="Normal 22 3 7 7" xfId="14083"/>
    <cellStyle name="Normal 22 3 7 8" xfId="14084"/>
    <cellStyle name="Normal 22 3 8" xfId="14085"/>
    <cellStyle name="Normal 22 3 8 2" xfId="14086"/>
    <cellStyle name="Normal 22 3 8 2 2" xfId="14087"/>
    <cellStyle name="Normal 22 3 8 2 3" xfId="14088"/>
    <cellStyle name="Normal 22 3 8 2 4" xfId="14089"/>
    <cellStyle name="Normal 22 3 8 2 5" xfId="14090"/>
    <cellStyle name="Normal 22 3 8 2 6" xfId="14091"/>
    <cellStyle name="Normal 22 3 8 2 7" xfId="14092"/>
    <cellStyle name="Normal 22 3 8 3" xfId="14093"/>
    <cellStyle name="Normal 22 3 8 4" xfId="14094"/>
    <cellStyle name="Normal 22 3 8 5" xfId="14095"/>
    <cellStyle name="Normal 22 3 8 6" xfId="14096"/>
    <cellStyle name="Normal 22 3 8 7" xfId="14097"/>
    <cellStyle name="Normal 22 3 8 8" xfId="14098"/>
    <cellStyle name="Normal 22 3 9" xfId="14099"/>
    <cellStyle name="Normal 22 3 9 2" xfId="14100"/>
    <cellStyle name="Normal 22 3 9 2 2" xfId="14101"/>
    <cellStyle name="Normal 22 3 9 2 3" xfId="14102"/>
    <cellStyle name="Normal 22 3 9 2 4" xfId="14103"/>
    <cellStyle name="Normal 22 3 9 2 5" xfId="14104"/>
    <cellStyle name="Normal 22 3 9 2 6" xfId="14105"/>
    <cellStyle name="Normal 22 3 9 2 7" xfId="14106"/>
    <cellStyle name="Normal 22 3 9 3" xfId="14107"/>
    <cellStyle name="Normal 22 3 9 4" xfId="14108"/>
    <cellStyle name="Normal 22 3 9 5" xfId="14109"/>
    <cellStyle name="Normal 22 3 9 6" xfId="14110"/>
    <cellStyle name="Normal 22 3 9 7" xfId="14111"/>
    <cellStyle name="Normal 22 3 9 8" xfId="14112"/>
    <cellStyle name="Normal 22 4" xfId="14113"/>
    <cellStyle name="Normal 22 4 2" xfId="14114"/>
    <cellStyle name="Normal 22 4 2 2" xfId="14115"/>
    <cellStyle name="Normal 22 4 2 3" xfId="14116"/>
    <cellStyle name="Normal 22 4 2 4" xfId="14117"/>
    <cellStyle name="Normal 22 4 2 5" xfId="14118"/>
    <cellStyle name="Normal 22 4 2 6" xfId="14119"/>
    <cellStyle name="Normal 22 4 2 7" xfId="14120"/>
    <cellStyle name="Normal 22 4 3" xfId="14121"/>
    <cellStyle name="Normal 22 4 4" xfId="14122"/>
    <cellStyle name="Normal 22 4 5" xfId="14123"/>
    <cellStyle name="Normal 22 4 6" xfId="14124"/>
    <cellStyle name="Normal 22 4 7" xfId="14125"/>
    <cellStyle name="Normal 22 4 8" xfId="14126"/>
    <cellStyle name="Normal 22 5" xfId="14127"/>
    <cellStyle name="Normal 22 5 2" xfId="14128"/>
    <cellStyle name="Normal 22 5 2 2" xfId="14129"/>
    <cellStyle name="Normal 22 5 2 3" xfId="14130"/>
    <cellStyle name="Normal 22 5 2 4" xfId="14131"/>
    <cellStyle name="Normal 22 5 2 5" xfId="14132"/>
    <cellStyle name="Normal 22 5 2 6" xfId="14133"/>
    <cellStyle name="Normal 22 5 2 7" xfId="14134"/>
    <cellStyle name="Normal 22 5 3" xfId="14135"/>
    <cellStyle name="Normal 22 5 4" xfId="14136"/>
    <cellStyle name="Normal 22 5 5" xfId="14137"/>
    <cellStyle name="Normal 22 5 6" xfId="14138"/>
    <cellStyle name="Normal 22 5 7" xfId="14139"/>
    <cellStyle name="Normal 22 5 8" xfId="14140"/>
    <cellStyle name="Normal 22 6" xfId="14141"/>
    <cellStyle name="Normal 22 6 2" xfId="14142"/>
    <cellStyle name="Normal 22 6 2 2" xfId="14143"/>
    <cellStyle name="Normal 22 6 2 3" xfId="14144"/>
    <cellStyle name="Normal 22 6 2 4" xfId="14145"/>
    <cellStyle name="Normal 22 6 2 5" xfId="14146"/>
    <cellStyle name="Normal 22 6 2 6" xfId="14147"/>
    <cellStyle name="Normal 22 6 2 7" xfId="14148"/>
    <cellStyle name="Normal 22 6 3" xfId="14149"/>
    <cellStyle name="Normal 22 6 4" xfId="14150"/>
    <cellStyle name="Normal 22 6 5" xfId="14151"/>
    <cellStyle name="Normal 22 6 6" xfId="14152"/>
    <cellStyle name="Normal 22 6 7" xfId="14153"/>
    <cellStyle name="Normal 22 6 8" xfId="14154"/>
    <cellStyle name="Normal 22 7" xfId="14155"/>
    <cellStyle name="Normal 22 7 2" xfId="14156"/>
    <cellStyle name="Normal 22 7 2 2" xfId="14157"/>
    <cellStyle name="Normal 22 7 2 3" xfId="14158"/>
    <cellStyle name="Normal 22 7 2 4" xfId="14159"/>
    <cellStyle name="Normal 22 7 2 5" xfId="14160"/>
    <cellStyle name="Normal 22 7 2 6" xfId="14161"/>
    <cellStyle name="Normal 22 7 2 7" xfId="14162"/>
    <cellStyle name="Normal 22 7 3" xfId="14163"/>
    <cellStyle name="Normal 22 7 4" xfId="14164"/>
    <cellStyle name="Normal 22 7 5" xfId="14165"/>
    <cellStyle name="Normal 22 7 6" xfId="14166"/>
    <cellStyle name="Normal 22 7 7" xfId="14167"/>
    <cellStyle name="Normal 22 7 8" xfId="14168"/>
    <cellStyle name="Normal 22 8" xfId="14169"/>
    <cellStyle name="Normal 22 8 2" xfId="14170"/>
    <cellStyle name="Normal 22 8 2 2" xfId="14171"/>
    <cellStyle name="Normal 22 8 2 3" xfId="14172"/>
    <cellStyle name="Normal 22 8 2 4" xfId="14173"/>
    <cellStyle name="Normal 22 8 2 5" xfId="14174"/>
    <cellStyle name="Normal 22 8 2 6" xfId="14175"/>
    <cellStyle name="Normal 22 8 2 7" xfId="14176"/>
    <cellStyle name="Normal 22 8 3" xfId="14177"/>
    <cellStyle name="Normal 22 8 4" xfId="14178"/>
    <cellStyle name="Normal 22 8 5" xfId="14179"/>
    <cellStyle name="Normal 22 8 6" xfId="14180"/>
    <cellStyle name="Normal 22 8 7" xfId="14181"/>
    <cellStyle name="Normal 22 8 8" xfId="14182"/>
    <cellStyle name="Normal 22 9" xfId="14183"/>
    <cellStyle name="Normal 22 9 2" xfId="14184"/>
    <cellStyle name="Normal 22 9 2 2" xfId="14185"/>
    <cellStyle name="Normal 22 9 2 3" xfId="14186"/>
    <cellStyle name="Normal 22 9 2 4" xfId="14187"/>
    <cellStyle name="Normal 22 9 2 5" xfId="14188"/>
    <cellStyle name="Normal 22 9 2 6" xfId="14189"/>
    <cellStyle name="Normal 22 9 2 7" xfId="14190"/>
    <cellStyle name="Normal 22 9 3" xfId="14191"/>
    <cellStyle name="Normal 22 9 4" xfId="14192"/>
    <cellStyle name="Normal 22 9 5" xfId="14193"/>
    <cellStyle name="Normal 22 9 6" xfId="14194"/>
    <cellStyle name="Normal 22 9 7" xfId="14195"/>
    <cellStyle name="Normal 22 9 8" xfId="14196"/>
    <cellStyle name="Normal 22_ORÇAMENTO FORUM ARENÁPOLIS-ELÉTRICA" xfId="24199"/>
    <cellStyle name="Normal 23" xfId="14197"/>
    <cellStyle name="Normal 23 10" xfId="14198"/>
    <cellStyle name="Normal 23 10 2" xfId="14199"/>
    <cellStyle name="Normal 23 10 2 2" xfId="14200"/>
    <cellStyle name="Normal 23 10 2 3" xfId="14201"/>
    <cellStyle name="Normal 23 10 2 4" xfId="14202"/>
    <cellStyle name="Normal 23 10 2 5" xfId="14203"/>
    <cellStyle name="Normal 23 10 2 6" xfId="14204"/>
    <cellStyle name="Normal 23 10 2 7" xfId="14205"/>
    <cellStyle name="Normal 23 10 3" xfId="14206"/>
    <cellStyle name="Normal 23 10 4" xfId="14207"/>
    <cellStyle name="Normal 23 10 5" xfId="14208"/>
    <cellStyle name="Normal 23 10 6" xfId="14209"/>
    <cellStyle name="Normal 23 10 7" xfId="14210"/>
    <cellStyle name="Normal 23 10 8" xfId="14211"/>
    <cellStyle name="Normal 23 11" xfId="14212"/>
    <cellStyle name="Normal 23 11 2" xfId="14213"/>
    <cellStyle name="Normal 23 11 2 2" xfId="14214"/>
    <cellStyle name="Normal 23 11 2 3" xfId="14215"/>
    <cellStyle name="Normal 23 11 2 4" xfId="14216"/>
    <cellStyle name="Normal 23 11 2 5" xfId="14217"/>
    <cellStyle name="Normal 23 11 2 6" xfId="14218"/>
    <cellStyle name="Normal 23 11 2 7" xfId="14219"/>
    <cellStyle name="Normal 23 11 3" xfId="14220"/>
    <cellStyle name="Normal 23 11 4" xfId="14221"/>
    <cellStyle name="Normal 23 11 5" xfId="14222"/>
    <cellStyle name="Normal 23 11 6" xfId="14223"/>
    <cellStyle name="Normal 23 11 7" xfId="14224"/>
    <cellStyle name="Normal 23 11 8" xfId="14225"/>
    <cellStyle name="Normal 23 12" xfId="14226"/>
    <cellStyle name="Normal 23 12 2" xfId="14227"/>
    <cellStyle name="Normal 23 12 2 2" xfId="14228"/>
    <cellStyle name="Normal 23 12 2 3" xfId="14229"/>
    <cellStyle name="Normal 23 12 2 4" xfId="14230"/>
    <cellStyle name="Normal 23 12 2 5" xfId="14231"/>
    <cellStyle name="Normal 23 12 2 6" xfId="14232"/>
    <cellStyle name="Normal 23 12 2 7" xfId="14233"/>
    <cellStyle name="Normal 23 12 3" xfId="14234"/>
    <cellStyle name="Normal 23 12 4" xfId="14235"/>
    <cellStyle name="Normal 23 12 5" xfId="14236"/>
    <cellStyle name="Normal 23 12 6" xfId="14237"/>
    <cellStyle name="Normal 23 12 7" xfId="14238"/>
    <cellStyle name="Normal 23 12 8" xfId="14239"/>
    <cellStyle name="Normal 23 13" xfId="14240"/>
    <cellStyle name="Normal 23 13 2" xfId="14241"/>
    <cellStyle name="Normal 23 13 3" xfId="14242"/>
    <cellStyle name="Normal 23 13 4" xfId="14243"/>
    <cellStyle name="Normal 23 13 5" xfId="14244"/>
    <cellStyle name="Normal 23 13 6" xfId="14245"/>
    <cellStyle name="Normal 23 13 7" xfId="14246"/>
    <cellStyle name="Normal 23 14" xfId="14247"/>
    <cellStyle name="Normal 23 15" xfId="14248"/>
    <cellStyle name="Normal 23 16" xfId="14249"/>
    <cellStyle name="Normal 23 17" xfId="14250"/>
    <cellStyle name="Normal 23 18" xfId="14251"/>
    <cellStyle name="Normal 23 19" xfId="14252"/>
    <cellStyle name="Normal 23 2" xfId="14253"/>
    <cellStyle name="Normal 23 2 10" xfId="14254"/>
    <cellStyle name="Normal 23 2 10 2" xfId="14255"/>
    <cellStyle name="Normal 23 2 10 2 2" xfId="14256"/>
    <cellStyle name="Normal 23 2 10 2 3" xfId="14257"/>
    <cellStyle name="Normal 23 2 10 2 4" xfId="14258"/>
    <cellStyle name="Normal 23 2 10 2 5" xfId="14259"/>
    <cellStyle name="Normal 23 2 10 2 6" xfId="14260"/>
    <cellStyle name="Normal 23 2 10 2 7" xfId="14261"/>
    <cellStyle name="Normal 23 2 10 3" xfId="14262"/>
    <cellStyle name="Normal 23 2 10 4" xfId="14263"/>
    <cellStyle name="Normal 23 2 10 5" xfId="14264"/>
    <cellStyle name="Normal 23 2 10 6" xfId="14265"/>
    <cellStyle name="Normal 23 2 10 7" xfId="14266"/>
    <cellStyle name="Normal 23 2 10 8" xfId="14267"/>
    <cellStyle name="Normal 23 2 11" xfId="14268"/>
    <cellStyle name="Normal 23 2 11 2" xfId="14269"/>
    <cellStyle name="Normal 23 2 11 3" xfId="14270"/>
    <cellStyle name="Normal 23 2 11 4" xfId="14271"/>
    <cellStyle name="Normal 23 2 11 5" xfId="14272"/>
    <cellStyle name="Normal 23 2 11 6" xfId="14273"/>
    <cellStyle name="Normal 23 2 11 7" xfId="14274"/>
    <cellStyle name="Normal 23 2 12" xfId="14275"/>
    <cellStyle name="Normal 23 2 13" xfId="14276"/>
    <cellStyle name="Normal 23 2 14" xfId="14277"/>
    <cellStyle name="Normal 23 2 15" xfId="14278"/>
    <cellStyle name="Normal 23 2 16" xfId="14279"/>
    <cellStyle name="Normal 23 2 17" xfId="14280"/>
    <cellStyle name="Normal 23 2 18" xfId="24201"/>
    <cellStyle name="Normal 23 2 2" xfId="14281"/>
    <cellStyle name="Normal 23 2 2 2" xfId="14282"/>
    <cellStyle name="Normal 23 2 2 2 2" xfId="14283"/>
    <cellStyle name="Normal 23 2 2 2 3" xfId="14284"/>
    <cellStyle name="Normal 23 2 2 2 4" xfId="14285"/>
    <cellStyle name="Normal 23 2 2 2 5" xfId="14286"/>
    <cellStyle name="Normal 23 2 2 2 6" xfId="14287"/>
    <cellStyle name="Normal 23 2 2 2 7" xfId="14288"/>
    <cellStyle name="Normal 23 2 2 3" xfId="14289"/>
    <cellStyle name="Normal 23 2 2 4" xfId="14290"/>
    <cellStyle name="Normal 23 2 2 5" xfId="14291"/>
    <cellStyle name="Normal 23 2 2 6" xfId="14292"/>
    <cellStyle name="Normal 23 2 2 7" xfId="14293"/>
    <cellStyle name="Normal 23 2 2 8" xfId="14294"/>
    <cellStyle name="Normal 23 2 3" xfId="14295"/>
    <cellStyle name="Normal 23 2 3 2" xfId="14296"/>
    <cellStyle name="Normal 23 2 3 2 2" xfId="14297"/>
    <cellStyle name="Normal 23 2 3 2 3" xfId="14298"/>
    <cellStyle name="Normal 23 2 3 2 4" xfId="14299"/>
    <cellStyle name="Normal 23 2 3 2 5" xfId="14300"/>
    <cellStyle name="Normal 23 2 3 2 6" xfId="14301"/>
    <cellStyle name="Normal 23 2 3 2 7" xfId="14302"/>
    <cellStyle name="Normal 23 2 3 3" xfId="14303"/>
    <cellStyle name="Normal 23 2 3 4" xfId="14304"/>
    <cellStyle name="Normal 23 2 3 5" xfId="14305"/>
    <cellStyle name="Normal 23 2 3 6" xfId="14306"/>
    <cellStyle name="Normal 23 2 3 7" xfId="14307"/>
    <cellStyle name="Normal 23 2 3 8" xfId="14308"/>
    <cellStyle name="Normal 23 2 4" xfId="14309"/>
    <cellStyle name="Normal 23 2 4 2" xfId="14310"/>
    <cellStyle name="Normal 23 2 4 2 2" xfId="14311"/>
    <cellStyle name="Normal 23 2 4 2 3" xfId="14312"/>
    <cellStyle name="Normal 23 2 4 2 4" xfId="14313"/>
    <cellStyle name="Normal 23 2 4 2 5" xfId="14314"/>
    <cellStyle name="Normal 23 2 4 2 6" xfId="14315"/>
    <cellStyle name="Normal 23 2 4 2 7" xfId="14316"/>
    <cellStyle name="Normal 23 2 4 3" xfId="14317"/>
    <cellStyle name="Normal 23 2 4 4" xfId="14318"/>
    <cellStyle name="Normal 23 2 4 5" xfId="14319"/>
    <cellStyle name="Normal 23 2 4 6" xfId="14320"/>
    <cellStyle name="Normal 23 2 4 7" xfId="14321"/>
    <cellStyle name="Normal 23 2 4 8" xfId="14322"/>
    <cellStyle name="Normal 23 2 5" xfId="14323"/>
    <cellStyle name="Normal 23 2 5 2" xfId="14324"/>
    <cellStyle name="Normal 23 2 5 2 2" xfId="14325"/>
    <cellStyle name="Normal 23 2 5 2 3" xfId="14326"/>
    <cellStyle name="Normal 23 2 5 2 4" xfId="14327"/>
    <cellStyle name="Normal 23 2 5 2 5" xfId="14328"/>
    <cellStyle name="Normal 23 2 5 2 6" xfId="14329"/>
    <cellStyle name="Normal 23 2 5 2 7" xfId="14330"/>
    <cellStyle name="Normal 23 2 5 3" xfId="14331"/>
    <cellStyle name="Normal 23 2 5 4" xfId="14332"/>
    <cellStyle name="Normal 23 2 5 5" xfId="14333"/>
    <cellStyle name="Normal 23 2 5 6" xfId="14334"/>
    <cellStyle name="Normal 23 2 5 7" xfId="14335"/>
    <cellStyle name="Normal 23 2 5 8" xfId="14336"/>
    <cellStyle name="Normal 23 2 6" xfId="14337"/>
    <cellStyle name="Normal 23 2 6 2" xfId="14338"/>
    <cellStyle name="Normal 23 2 6 2 2" xfId="14339"/>
    <cellStyle name="Normal 23 2 6 2 3" xfId="14340"/>
    <cellStyle name="Normal 23 2 6 2 4" xfId="14341"/>
    <cellStyle name="Normal 23 2 6 2 5" xfId="14342"/>
    <cellStyle name="Normal 23 2 6 2 6" xfId="14343"/>
    <cellStyle name="Normal 23 2 6 2 7" xfId="14344"/>
    <cellStyle name="Normal 23 2 6 3" xfId="14345"/>
    <cellStyle name="Normal 23 2 6 4" xfId="14346"/>
    <cellStyle name="Normal 23 2 6 5" xfId="14347"/>
    <cellStyle name="Normal 23 2 6 6" xfId="14348"/>
    <cellStyle name="Normal 23 2 6 7" xfId="14349"/>
    <cellStyle name="Normal 23 2 6 8" xfId="14350"/>
    <cellStyle name="Normal 23 2 7" xfId="14351"/>
    <cellStyle name="Normal 23 2 7 2" xfId="14352"/>
    <cellStyle name="Normal 23 2 7 2 2" xfId="14353"/>
    <cellStyle name="Normal 23 2 7 2 3" xfId="14354"/>
    <cellStyle name="Normal 23 2 7 2 4" xfId="14355"/>
    <cellStyle name="Normal 23 2 7 2 5" xfId="14356"/>
    <cellStyle name="Normal 23 2 7 2 6" xfId="14357"/>
    <cellStyle name="Normal 23 2 7 2 7" xfId="14358"/>
    <cellStyle name="Normal 23 2 7 3" xfId="14359"/>
    <cellStyle name="Normal 23 2 7 4" xfId="14360"/>
    <cellStyle name="Normal 23 2 7 5" xfId="14361"/>
    <cellStyle name="Normal 23 2 7 6" xfId="14362"/>
    <cellStyle name="Normal 23 2 7 7" xfId="14363"/>
    <cellStyle name="Normal 23 2 7 8" xfId="14364"/>
    <cellStyle name="Normal 23 2 8" xfId="14365"/>
    <cellStyle name="Normal 23 2 8 2" xfId="14366"/>
    <cellStyle name="Normal 23 2 8 2 2" xfId="14367"/>
    <cellStyle name="Normal 23 2 8 2 3" xfId="14368"/>
    <cellStyle name="Normal 23 2 8 2 4" xfId="14369"/>
    <cellStyle name="Normal 23 2 8 2 5" xfId="14370"/>
    <cellStyle name="Normal 23 2 8 2 6" xfId="14371"/>
    <cellStyle name="Normal 23 2 8 2 7" xfId="14372"/>
    <cellStyle name="Normal 23 2 8 3" xfId="14373"/>
    <cellStyle name="Normal 23 2 8 4" xfId="14374"/>
    <cellStyle name="Normal 23 2 8 5" xfId="14375"/>
    <cellStyle name="Normal 23 2 8 6" xfId="14376"/>
    <cellStyle name="Normal 23 2 8 7" xfId="14377"/>
    <cellStyle name="Normal 23 2 8 8" xfId="14378"/>
    <cellStyle name="Normal 23 2 9" xfId="14379"/>
    <cellStyle name="Normal 23 2 9 2" xfId="14380"/>
    <cellStyle name="Normal 23 2 9 2 2" xfId="14381"/>
    <cellStyle name="Normal 23 2 9 2 3" xfId="14382"/>
    <cellStyle name="Normal 23 2 9 2 4" xfId="14383"/>
    <cellStyle name="Normal 23 2 9 2 5" xfId="14384"/>
    <cellStyle name="Normal 23 2 9 2 6" xfId="14385"/>
    <cellStyle name="Normal 23 2 9 2 7" xfId="14386"/>
    <cellStyle name="Normal 23 2 9 3" xfId="14387"/>
    <cellStyle name="Normal 23 2 9 4" xfId="14388"/>
    <cellStyle name="Normal 23 2 9 5" xfId="14389"/>
    <cellStyle name="Normal 23 2 9 6" xfId="14390"/>
    <cellStyle name="Normal 23 2 9 7" xfId="14391"/>
    <cellStyle name="Normal 23 2 9 8" xfId="14392"/>
    <cellStyle name="Normal 23 20" xfId="24200"/>
    <cellStyle name="Normal 23 3" xfId="14393"/>
    <cellStyle name="Normal 23 3 10" xfId="14394"/>
    <cellStyle name="Normal 23 3 10 2" xfId="14395"/>
    <cellStyle name="Normal 23 3 10 2 2" xfId="14396"/>
    <cellStyle name="Normal 23 3 10 2 3" xfId="14397"/>
    <cellStyle name="Normal 23 3 10 2 4" xfId="14398"/>
    <cellStyle name="Normal 23 3 10 2 5" xfId="14399"/>
    <cellStyle name="Normal 23 3 10 2 6" xfId="14400"/>
    <cellStyle name="Normal 23 3 10 2 7" xfId="14401"/>
    <cellStyle name="Normal 23 3 10 3" xfId="14402"/>
    <cellStyle name="Normal 23 3 10 4" xfId="14403"/>
    <cellStyle name="Normal 23 3 10 5" xfId="14404"/>
    <cellStyle name="Normal 23 3 10 6" xfId="14405"/>
    <cellStyle name="Normal 23 3 10 7" xfId="14406"/>
    <cellStyle name="Normal 23 3 10 8" xfId="14407"/>
    <cellStyle name="Normal 23 3 11" xfId="14408"/>
    <cellStyle name="Normal 23 3 11 2" xfId="14409"/>
    <cellStyle name="Normal 23 3 11 3" xfId="14410"/>
    <cellStyle name="Normal 23 3 11 4" xfId="14411"/>
    <cellStyle name="Normal 23 3 11 5" xfId="14412"/>
    <cellStyle name="Normal 23 3 11 6" xfId="14413"/>
    <cellStyle name="Normal 23 3 11 7" xfId="14414"/>
    <cellStyle name="Normal 23 3 12" xfId="14415"/>
    <cellStyle name="Normal 23 3 13" xfId="14416"/>
    <cellStyle name="Normal 23 3 14" xfId="14417"/>
    <cellStyle name="Normal 23 3 15" xfId="14418"/>
    <cellStyle name="Normal 23 3 16" xfId="14419"/>
    <cellStyle name="Normal 23 3 17" xfId="14420"/>
    <cellStyle name="Normal 23 3 2" xfId="14421"/>
    <cellStyle name="Normal 23 3 2 2" xfId="14422"/>
    <cellStyle name="Normal 23 3 2 2 2" xfId="14423"/>
    <cellStyle name="Normal 23 3 2 2 3" xfId="14424"/>
    <cellStyle name="Normal 23 3 2 2 4" xfId="14425"/>
    <cellStyle name="Normal 23 3 2 2 5" xfId="14426"/>
    <cellStyle name="Normal 23 3 2 2 6" xfId="14427"/>
    <cellStyle name="Normal 23 3 2 2 7" xfId="14428"/>
    <cellStyle name="Normal 23 3 2 3" xfId="14429"/>
    <cellStyle name="Normal 23 3 2 4" xfId="14430"/>
    <cellStyle name="Normal 23 3 2 5" xfId="14431"/>
    <cellStyle name="Normal 23 3 2 6" xfId="14432"/>
    <cellStyle name="Normal 23 3 2 7" xfId="14433"/>
    <cellStyle name="Normal 23 3 2 8" xfId="14434"/>
    <cellStyle name="Normal 23 3 3" xfId="14435"/>
    <cellStyle name="Normal 23 3 3 2" xfId="14436"/>
    <cellStyle name="Normal 23 3 3 2 2" xfId="14437"/>
    <cellStyle name="Normal 23 3 3 2 3" xfId="14438"/>
    <cellStyle name="Normal 23 3 3 2 4" xfId="14439"/>
    <cellStyle name="Normal 23 3 3 2 5" xfId="14440"/>
    <cellStyle name="Normal 23 3 3 2 6" xfId="14441"/>
    <cellStyle name="Normal 23 3 3 2 7" xfId="14442"/>
    <cellStyle name="Normal 23 3 3 3" xfId="14443"/>
    <cellStyle name="Normal 23 3 3 4" xfId="14444"/>
    <cellStyle name="Normal 23 3 3 5" xfId="14445"/>
    <cellStyle name="Normal 23 3 3 6" xfId="14446"/>
    <cellStyle name="Normal 23 3 3 7" xfId="14447"/>
    <cellStyle name="Normal 23 3 3 8" xfId="14448"/>
    <cellStyle name="Normal 23 3 4" xfId="14449"/>
    <cellStyle name="Normal 23 3 4 2" xfId="14450"/>
    <cellStyle name="Normal 23 3 4 2 2" xfId="14451"/>
    <cellStyle name="Normal 23 3 4 2 3" xfId="14452"/>
    <cellStyle name="Normal 23 3 4 2 4" xfId="14453"/>
    <cellStyle name="Normal 23 3 4 2 5" xfId="14454"/>
    <cellStyle name="Normal 23 3 4 2 6" xfId="14455"/>
    <cellStyle name="Normal 23 3 4 2 7" xfId="14456"/>
    <cellStyle name="Normal 23 3 4 3" xfId="14457"/>
    <cellStyle name="Normal 23 3 4 4" xfId="14458"/>
    <cellStyle name="Normal 23 3 4 5" xfId="14459"/>
    <cellStyle name="Normal 23 3 4 6" xfId="14460"/>
    <cellStyle name="Normal 23 3 4 7" xfId="14461"/>
    <cellStyle name="Normal 23 3 4 8" xfId="14462"/>
    <cellStyle name="Normal 23 3 5" xfId="14463"/>
    <cellStyle name="Normal 23 3 5 2" xfId="14464"/>
    <cellStyle name="Normal 23 3 5 2 2" xfId="14465"/>
    <cellStyle name="Normal 23 3 5 2 3" xfId="14466"/>
    <cellStyle name="Normal 23 3 5 2 4" xfId="14467"/>
    <cellStyle name="Normal 23 3 5 2 5" xfId="14468"/>
    <cellStyle name="Normal 23 3 5 2 6" xfId="14469"/>
    <cellStyle name="Normal 23 3 5 2 7" xfId="14470"/>
    <cellStyle name="Normal 23 3 5 3" xfId="14471"/>
    <cellStyle name="Normal 23 3 5 4" xfId="14472"/>
    <cellStyle name="Normal 23 3 5 5" xfId="14473"/>
    <cellStyle name="Normal 23 3 5 6" xfId="14474"/>
    <cellStyle name="Normal 23 3 5 7" xfId="14475"/>
    <cellStyle name="Normal 23 3 5 8" xfId="14476"/>
    <cellStyle name="Normal 23 3 6" xfId="14477"/>
    <cellStyle name="Normal 23 3 6 2" xfId="14478"/>
    <cellStyle name="Normal 23 3 6 2 2" xfId="14479"/>
    <cellStyle name="Normal 23 3 6 2 3" xfId="14480"/>
    <cellStyle name="Normal 23 3 6 2 4" xfId="14481"/>
    <cellStyle name="Normal 23 3 6 2 5" xfId="14482"/>
    <cellStyle name="Normal 23 3 6 2 6" xfId="14483"/>
    <cellStyle name="Normal 23 3 6 2 7" xfId="14484"/>
    <cellStyle name="Normal 23 3 6 3" xfId="14485"/>
    <cellStyle name="Normal 23 3 6 4" xfId="14486"/>
    <cellStyle name="Normal 23 3 6 5" xfId="14487"/>
    <cellStyle name="Normal 23 3 6 6" xfId="14488"/>
    <cellStyle name="Normal 23 3 6 7" xfId="14489"/>
    <cellStyle name="Normal 23 3 6 8" xfId="14490"/>
    <cellStyle name="Normal 23 3 7" xfId="14491"/>
    <cellStyle name="Normal 23 3 7 2" xfId="14492"/>
    <cellStyle name="Normal 23 3 7 2 2" xfId="14493"/>
    <cellStyle name="Normal 23 3 7 2 3" xfId="14494"/>
    <cellStyle name="Normal 23 3 7 2 4" xfId="14495"/>
    <cellStyle name="Normal 23 3 7 2 5" xfId="14496"/>
    <cellStyle name="Normal 23 3 7 2 6" xfId="14497"/>
    <cellStyle name="Normal 23 3 7 2 7" xfId="14498"/>
    <cellStyle name="Normal 23 3 7 3" xfId="14499"/>
    <cellStyle name="Normal 23 3 7 4" xfId="14500"/>
    <cellStyle name="Normal 23 3 7 5" xfId="14501"/>
    <cellStyle name="Normal 23 3 7 6" xfId="14502"/>
    <cellStyle name="Normal 23 3 7 7" xfId="14503"/>
    <cellStyle name="Normal 23 3 7 8" xfId="14504"/>
    <cellStyle name="Normal 23 3 8" xfId="14505"/>
    <cellStyle name="Normal 23 3 8 2" xfId="14506"/>
    <cellStyle name="Normal 23 3 8 2 2" xfId="14507"/>
    <cellStyle name="Normal 23 3 8 2 3" xfId="14508"/>
    <cellStyle name="Normal 23 3 8 2 4" xfId="14509"/>
    <cellStyle name="Normal 23 3 8 2 5" xfId="14510"/>
    <cellStyle name="Normal 23 3 8 2 6" xfId="14511"/>
    <cellStyle name="Normal 23 3 8 2 7" xfId="14512"/>
    <cellStyle name="Normal 23 3 8 3" xfId="14513"/>
    <cellStyle name="Normal 23 3 8 4" xfId="14514"/>
    <cellStyle name="Normal 23 3 8 5" xfId="14515"/>
    <cellStyle name="Normal 23 3 8 6" xfId="14516"/>
    <cellStyle name="Normal 23 3 8 7" xfId="14517"/>
    <cellStyle name="Normal 23 3 8 8" xfId="14518"/>
    <cellStyle name="Normal 23 3 9" xfId="14519"/>
    <cellStyle name="Normal 23 3 9 2" xfId="14520"/>
    <cellStyle name="Normal 23 3 9 2 2" xfId="14521"/>
    <cellStyle name="Normal 23 3 9 2 3" xfId="14522"/>
    <cellStyle name="Normal 23 3 9 2 4" xfId="14523"/>
    <cellStyle name="Normal 23 3 9 2 5" xfId="14524"/>
    <cellStyle name="Normal 23 3 9 2 6" xfId="14525"/>
    <cellStyle name="Normal 23 3 9 2 7" xfId="14526"/>
    <cellStyle name="Normal 23 3 9 3" xfId="14527"/>
    <cellStyle name="Normal 23 3 9 4" xfId="14528"/>
    <cellStyle name="Normal 23 3 9 5" xfId="14529"/>
    <cellStyle name="Normal 23 3 9 6" xfId="14530"/>
    <cellStyle name="Normal 23 3 9 7" xfId="14531"/>
    <cellStyle name="Normal 23 3 9 8" xfId="14532"/>
    <cellStyle name="Normal 23 4" xfId="14533"/>
    <cellStyle name="Normal 23 4 2" xfId="14534"/>
    <cellStyle name="Normal 23 4 2 2" xfId="14535"/>
    <cellStyle name="Normal 23 4 2 3" xfId="14536"/>
    <cellStyle name="Normal 23 4 2 4" xfId="14537"/>
    <cellStyle name="Normal 23 4 2 5" xfId="14538"/>
    <cellStyle name="Normal 23 4 2 6" xfId="14539"/>
    <cellStyle name="Normal 23 4 2 7" xfId="14540"/>
    <cellStyle name="Normal 23 4 3" xfId="14541"/>
    <cellStyle name="Normal 23 4 4" xfId="14542"/>
    <cellStyle name="Normal 23 4 5" xfId="14543"/>
    <cellStyle name="Normal 23 4 6" xfId="14544"/>
    <cellStyle name="Normal 23 4 7" xfId="14545"/>
    <cellStyle name="Normal 23 4 8" xfId="14546"/>
    <cellStyle name="Normal 23 5" xfId="14547"/>
    <cellStyle name="Normal 23 5 2" xfId="14548"/>
    <cellStyle name="Normal 23 5 2 2" xfId="14549"/>
    <cellStyle name="Normal 23 5 2 3" xfId="14550"/>
    <cellStyle name="Normal 23 5 2 4" xfId="14551"/>
    <cellStyle name="Normal 23 5 2 5" xfId="14552"/>
    <cellStyle name="Normal 23 5 2 6" xfId="14553"/>
    <cellStyle name="Normal 23 5 2 7" xfId="14554"/>
    <cellStyle name="Normal 23 5 3" xfId="14555"/>
    <cellStyle name="Normal 23 5 4" xfId="14556"/>
    <cellStyle name="Normal 23 5 5" xfId="14557"/>
    <cellStyle name="Normal 23 5 6" xfId="14558"/>
    <cellStyle name="Normal 23 5 7" xfId="14559"/>
    <cellStyle name="Normal 23 5 8" xfId="14560"/>
    <cellStyle name="Normal 23 6" xfId="14561"/>
    <cellStyle name="Normal 23 6 2" xfId="14562"/>
    <cellStyle name="Normal 23 6 2 2" xfId="14563"/>
    <cellStyle name="Normal 23 6 2 3" xfId="14564"/>
    <cellStyle name="Normal 23 6 2 4" xfId="14565"/>
    <cellStyle name="Normal 23 6 2 5" xfId="14566"/>
    <cellStyle name="Normal 23 6 2 6" xfId="14567"/>
    <cellStyle name="Normal 23 6 2 7" xfId="14568"/>
    <cellStyle name="Normal 23 6 3" xfId="14569"/>
    <cellStyle name="Normal 23 6 4" xfId="14570"/>
    <cellStyle name="Normal 23 6 5" xfId="14571"/>
    <cellStyle name="Normal 23 6 6" xfId="14572"/>
    <cellStyle name="Normal 23 6 7" xfId="14573"/>
    <cellStyle name="Normal 23 6 8" xfId="14574"/>
    <cellStyle name="Normal 23 7" xfId="14575"/>
    <cellStyle name="Normal 23 7 2" xfId="14576"/>
    <cellStyle name="Normal 23 7 2 2" xfId="14577"/>
    <cellStyle name="Normal 23 7 2 3" xfId="14578"/>
    <cellStyle name="Normal 23 7 2 4" xfId="14579"/>
    <cellStyle name="Normal 23 7 2 5" xfId="14580"/>
    <cellStyle name="Normal 23 7 2 6" xfId="14581"/>
    <cellStyle name="Normal 23 7 2 7" xfId="14582"/>
    <cellStyle name="Normal 23 7 3" xfId="14583"/>
    <cellStyle name="Normal 23 7 4" xfId="14584"/>
    <cellStyle name="Normal 23 7 5" xfId="14585"/>
    <cellStyle name="Normal 23 7 6" xfId="14586"/>
    <cellStyle name="Normal 23 7 7" xfId="14587"/>
    <cellStyle name="Normal 23 7 8" xfId="14588"/>
    <cellStyle name="Normal 23 8" xfId="14589"/>
    <cellStyle name="Normal 23 8 2" xfId="14590"/>
    <cellStyle name="Normal 23 8 2 2" xfId="14591"/>
    <cellStyle name="Normal 23 8 2 3" xfId="14592"/>
    <cellStyle name="Normal 23 8 2 4" xfId="14593"/>
    <cellStyle name="Normal 23 8 2 5" xfId="14594"/>
    <cellStyle name="Normal 23 8 2 6" xfId="14595"/>
    <cellStyle name="Normal 23 8 2 7" xfId="14596"/>
    <cellStyle name="Normal 23 8 3" xfId="14597"/>
    <cellStyle name="Normal 23 8 4" xfId="14598"/>
    <cellStyle name="Normal 23 8 5" xfId="14599"/>
    <cellStyle name="Normal 23 8 6" xfId="14600"/>
    <cellStyle name="Normal 23 8 7" xfId="14601"/>
    <cellStyle name="Normal 23 8 8" xfId="14602"/>
    <cellStyle name="Normal 23 9" xfId="14603"/>
    <cellStyle name="Normal 23 9 2" xfId="14604"/>
    <cellStyle name="Normal 23 9 2 2" xfId="14605"/>
    <cellStyle name="Normal 23 9 2 3" xfId="14606"/>
    <cellStyle name="Normal 23 9 2 4" xfId="14607"/>
    <cellStyle name="Normal 23 9 2 5" xfId="14608"/>
    <cellStyle name="Normal 23 9 2 6" xfId="14609"/>
    <cellStyle name="Normal 23 9 2 7" xfId="14610"/>
    <cellStyle name="Normal 23 9 3" xfId="14611"/>
    <cellStyle name="Normal 23 9 4" xfId="14612"/>
    <cellStyle name="Normal 23 9 5" xfId="14613"/>
    <cellStyle name="Normal 23 9 6" xfId="14614"/>
    <cellStyle name="Normal 23 9 7" xfId="14615"/>
    <cellStyle name="Normal 23 9 8" xfId="14616"/>
    <cellStyle name="Normal 23_ORÇAMENTO FORUM ARENÁPOLIS-ELÉTRICA" xfId="24202"/>
    <cellStyle name="Normal 24" xfId="14617"/>
    <cellStyle name="Normal 24 10" xfId="14618"/>
    <cellStyle name="Normal 24 10 2" xfId="14619"/>
    <cellStyle name="Normal 24 10 2 2" xfId="14620"/>
    <cellStyle name="Normal 24 10 2 3" xfId="14621"/>
    <cellStyle name="Normal 24 10 2 4" xfId="14622"/>
    <cellStyle name="Normal 24 10 2 5" xfId="14623"/>
    <cellStyle name="Normal 24 10 2 6" xfId="14624"/>
    <cellStyle name="Normal 24 10 2 7" xfId="14625"/>
    <cellStyle name="Normal 24 10 3" xfId="14626"/>
    <cellStyle name="Normal 24 10 4" xfId="14627"/>
    <cellStyle name="Normal 24 10 5" xfId="14628"/>
    <cellStyle name="Normal 24 10 6" xfId="14629"/>
    <cellStyle name="Normal 24 10 7" xfId="14630"/>
    <cellStyle name="Normal 24 10 8" xfId="14631"/>
    <cellStyle name="Normal 24 11" xfId="14632"/>
    <cellStyle name="Normal 24 11 2" xfId="14633"/>
    <cellStyle name="Normal 24 11 2 2" xfId="14634"/>
    <cellStyle name="Normal 24 11 2 3" xfId="14635"/>
    <cellStyle name="Normal 24 11 2 4" xfId="14636"/>
    <cellStyle name="Normal 24 11 2 5" xfId="14637"/>
    <cellStyle name="Normal 24 11 2 6" xfId="14638"/>
    <cellStyle name="Normal 24 11 2 7" xfId="14639"/>
    <cellStyle name="Normal 24 11 3" xfId="14640"/>
    <cellStyle name="Normal 24 11 4" xfId="14641"/>
    <cellStyle name="Normal 24 11 5" xfId="14642"/>
    <cellStyle name="Normal 24 11 6" xfId="14643"/>
    <cellStyle name="Normal 24 11 7" xfId="14644"/>
    <cellStyle name="Normal 24 11 8" xfId="14645"/>
    <cellStyle name="Normal 24 12" xfId="14646"/>
    <cellStyle name="Normal 24 12 2" xfId="14647"/>
    <cellStyle name="Normal 24 12 2 2" xfId="14648"/>
    <cellStyle name="Normal 24 12 2 3" xfId="14649"/>
    <cellStyle name="Normal 24 12 2 4" xfId="14650"/>
    <cellStyle name="Normal 24 12 2 5" xfId="14651"/>
    <cellStyle name="Normal 24 12 2 6" xfId="14652"/>
    <cellStyle name="Normal 24 12 2 7" xfId="14653"/>
    <cellStyle name="Normal 24 12 3" xfId="14654"/>
    <cellStyle name="Normal 24 12 4" xfId="14655"/>
    <cellStyle name="Normal 24 12 5" xfId="14656"/>
    <cellStyle name="Normal 24 12 6" xfId="14657"/>
    <cellStyle name="Normal 24 12 7" xfId="14658"/>
    <cellStyle name="Normal 24 12 8" xfId="14659"/>
    <cellStyle name="Normal 24 13" xfId="14660"/>
    <cellStyle name="Normal 24 13 2" xfId="14661"/>
    <cellStyle name="Normal 24 13 3" xfId="14662"/>
    <cellStyle name="Normal 24 13 4" xfId="14663"/>
    <cellStyle name="Normal 24 13 5" xfId="14664"/>
    <cellStyle name="Normal 24 13 6" xfId="14665"/>
    <cellStyle name="Normal 24 13 7" xfId="14666"/>
    <cellStyle name="Normal 24 14" xfId="14667"/>
    <cellStyle name="Normal 24 15" xfId="14668"/>
    <cellStyle name="Normal 24 16" xfId="14669"/>
    <cellStyle name="Normal 24 17" xfId="14670"/>
    <cellStyle name="Normal 24 18" xfId="14671"/>
    <cellStyle name="Normal 24 19" xfId="14672"/>
    <cellStyle name="Normal 24 2" xfId="14673"/>
    <cellStyle name="Normal 24 2 10" xfId="14674"/>
    <cellStyle name="Normal 24 2 10 2" xfId="14675"/>
    <cellStyle name="Normal 24 2 10 2 2" xfId="14676"/>
    <cellStyle name="Normal 24 2 10 2 3" xfId="14677"/>
    <cellStyle name="Normal 24 2 10 2 4" xfId="14678"/>
    <cellStyle name="Normal 24 2 10 2 5" xfId="14679"/>
    <cellStyle name="Normal 24 2 10 2 6" xfId="14680"/>
    <cellStyle name="Normal 24 2 10 2 7" xfId="14681"/>
    <cellStyle name="Normal 24 2 10 3" xfId="14682"/>
    <cellStyle name="Normal 24 2 10 4" xfId="14683"/>
    <cellStyle name="Normal 24 2 10 5" xfId="14684"/>
    <cellStyle name="Normal 24 2 10 6" xfId="14685"/>
    <cellStyle name="Normal 24 2 10 7" xfId="14686"/>
    <cellStyle name="Normal 24 2 10 8" xfId="14687"/>
    <cellStyle name="Normal 24 2 11" xfId="14688"/>
    <cellStyle name="Normal 24 2 11 2" xfId="14689"/>
    <cellStyle name="Normal 24 2 11 3" xfId="14690"/>
    <cellStyle name="Normal 24 2 11 4" xfId="14691"/>
    <cellStyle name="Normal 24 2 11 5" xfId="14692"/>
    <cellStyle name="Normal 24 2 11 6" xfId="14693"/>
    <cellStyle name="Normal 24 2 11 7" xfId="14694"/>
    <cellStyle name="Normal 24 2 12" xfId="14695"/>
    <cellStyle name="Normal 24 2 13" xfId="14696"/>
    <cellStyle name="Normal 24 2 14" xfId="14697"/>
    <cellStyle name="Normal 24 2 15" xfId="14698"/>
    <cellStyle name="Normal 24 2 16" xfId="14699"/>
    <cellStyle name="Normal 24 2 17" xfId="14700"/>
    <cellStyle name="Normal 24 2 18" xfId="24204"/>
    <cellStyle name="Normal 24 2 2" xfId="14701"/>
    <cellStyle name="Normal 24 2 2 2" xfId="14702"/>
    <cellStyle name="Normal 24 2 2 2 2" xfId="14703"/>
    <cellStyle name="Normal 24 2 2 2 3" xfId="14704"/>
    <cellStyle name="Normal 24 2 2 2 4" xfId="14705"/>
    <cellStyle name="Normal 24 2 2 2 5" xfId="14706"/>
    <cellStyle name="Normal 24 2 2 2 6" xfId="14707"/>
    <cellStyle name="Normal 24 2 2 2 7" xfId="14708"/>
    <cellStyle name="Normal 24 2 2 3" xfId="14709"/>
    <cellStyle name="Normal 24 2 2 4" xfId="14710"/>
    <cellStyle name="Normal 24 2 2 5" xfId="14711"/>
    <cellStyle name="Normal 24 2 2 6" xfId="14712"/>
    <cellStyle name="Normal 24 2 2 7" xfId="14713"/>
    <cellStyle name="Normal 24 2 2 8" xfId="14714"/>
    <cellStyle name="Normal 24 2 3" xfId="14715"/>
    <cellStyle name="Normal 24 2 3 2" xfId="14716"/>
    <cellStyle name="Normal 24 2 3 2 2" xfId="14717"/>
    <cellStyle name="Normal 24 2 3 2 3" xfId="14718"/>
    <cellStyle name="Normal 24 2 3 2 4" xfId="14719"/>
    <cellStyle name="Normal 24 2 3 2 5" xfId="14720"/>
    <cellStyle name="Normal 24 2 3 2 6" xfId="14721"/>
    <cellStyle name="Normal 24 2 3 2 7" xfId="14722"/>
    <cellStyle name="Normal 24 2 3 3" xfId="14723"/>
    <cellStyle name="Normal 24 2 3 4" xfId="14724"/>
    <cellStyle name="Normal 24 2 3 5" xfId="14725"/>
    <cellStyle name="Normal 24 2 3 6" xfId="14726"/>
    <cellStyle name="Normal 24 2 3 7" xfId="14727"/>
    <cellStyle name="Normal 24 2 3 8" xfId="14728"/>
    <cellStyle name="Normal 24 2 4" xfId="14729"/>
    <cellStyle name="Normal 24 2 4 2" xfId="14730"/>
    <cellStyle name="Normal 24 2 4 2 2" xfId="14731"/>
    <cellStyle name="Normal 24 2 4 2 3" xfId="14732"/>
    <cellStyle name="Normal 24 2 4 2 4" xfId="14733"/>
    <cellStyle name="Normal 24 2 4 2 5" xfId="14734"/>
    <cellStyle name="Normal 24 2 4 2 6" xfId="14735"/>
    <cellStyle name="Normal 24 2 4 2 7" xfId="14736"/>
    <cellStyle name="Normal 24 2 4 3" xfId="14737"/>
    <cellStyle name="Normal 24 2 4 4" xfId="14738"/>
    <cellStyle name="Normal 24 2 4 5" xfId="14739"/>
    <cellStyle name="Normal 24 2 4 6" xfId="14740"/>
    <cellStyle name="Normal 24 2 4 7" xfId="14741"/>
    <cellStyle name="Normal 24 2 4 8" xfId="14742"/>
    <cellStyle name="Normal 24 2 5" xfId="14743"/>
    <cellStyle name="Normal 24 2 5 2" xfId="14744"/>
    <cellStyle name="Normal 24 2 5 2 2" xfId="14745"/>
    <cellStyle name="Normal 24 2 5 2 3" xfId="14746"/>
    <cellStyle name="Normal 24 2 5 2 4" xfId="14747"/>
    <cellStyle name="Normal 24 2 5 2 5" xfId="14748"/>
    <cellStyle name="Normal 24 2 5 2 6" xfId="14749"/>
    <cellStyle name="Normal 24 2 5 2 7" xfId="14750"/>
    <cellStyle name="Normal 24 2 5 3" xfId="14751"/>
    <cellStyle name="Normal 24 2 5 4" xfId="14752"/>
    <cellStyle name="Normal 24 2 5 5" xfId="14753"/>
    <cellStyle name="Normal 24 2 5 6" xfId="14754"/>
    <cellStyle name="Normal 24 2 5 7" xfId="14755"/>
    <cellStyle name="Normal 24 2 5 8" xfId="14756"/>
    <cellStyle name="Normal 24 2 6" xfId="14757"/>
    <cellStyle name="Normal 24 2 6 2" xfId="14758"/>
    <cellStyle name="Normal 24 2 6 2 2" xfId="14759"/>
    <cellStyle name="Normal 24 2 6 2 3" xfId="14760"/>
    <cellStyle name="Normal 24 2 6 2 4" xfId="14761"/>
    <cellStyle name="Normal 24 2 6 2 5" xfId="14762"/>
    <cellStyle name="Normal 24 2 6 2 6" xfId="14763"/>
    <cellStyle name="Normal 24 2 6 2 7" xfId="14764"/>
    <cellStyle name="Normal 24 2 6 3" xfId="14765"/>
    <cellStyle name="Normal 24 2 6 4" xfId="14766"/>
    <cellStyle name="Normal 24 2 6 5" xfId="14767"/>
    <cellStyle name="Normal 24 2 6 6" xfId="14768"/>
    <cellStyle name="Normal 24 2 6 7" xfId="14769"/>
    <cellStyle name="Normal 24 2 6 8" xfId="14770"/>
    <cellStyle name="Normal 24 2 7" xfId="14771"/>
    <cellStyle name="Normal 24 2 7 2" xfId="14772"/>
    <cellStyle name="Normal 24 2 7 2 2" xfId="14773"/>
    <cellStyle name="Normal 24 2 7 2 3" xfId="14774"/>
    <cellStyle name="Normal 24 2 7 2 4" xfId="14775"/>
    <cellStyle name="Normal 24 2 7 2 5" xfId="14776"/>
    <cellStyle name="Normal 24 2 7 2 6" xfId="14777"/>
    <cellStyle name="Normal 24 2 7 2 7" xfId="14778"/>
    <cellStyle name="Normal 24 2 7 3" xfId="14779"/>
    <cellStyle name="Normal 24 2 7 4" xfId="14780"/>
    <cellStyle name="Normal 24 2 7 5" xfId="14781"/>
    <cellStyle name="Normal 24 2 7 6" xfId="14782"/>
    <cellStyle name="Normal 24 2 7 7" xfId="14783"/>
    <cellStyle name="Normal 24 2 7 8" xfId="14784"/>
    <cellStyle name="Normal 24 2 8" xfId="14785"/>
    <cellStyle name="Normal 24 2 8 2" xfId="14786"/>
    <cellStyle name="Normal 24 2 8 2 2" xfId="14787"/>
    <cellStyle name="Normal 24 2 8 2 3" xfId="14788"/>
    <cellStyle name="Normal 24 2 8 2 4" xfId="14789"/>
    <cellStyle name="Normal 24 2 8 2 5" xfId="14790"/>
    <cellStyle name="Normal 24 2 8 2 6" xfId="14791"/>
    <cellStyle name="Normal 24 2 8 2 7" xfId="14792"/>
    <cellStyle name="Normal 24 2 8 3" xfId="14793"/>
    <cellStyle name="Normal 24 2 8 4" xfId="14794"/>
    <cellStyle name="Normal 24 2 8 5" xfId="14795"/>
    <cellStyle name="Normal 24 2 8 6" xfId="14796"/>
    <cellStyle name="Normal 24 2 8 7" xfId="14797"/>
    <cellStyle name="Normal 24 2 8 8" xfId="14798"/>
    <cellStyle name="Normal 24 2 9" xfId="14799"/>
    <cellStyle name="Normal 24 2 9 2" xfId="14800"/>
    <cellStyle name="Normal 24 2 9 2 2" xfId="14801"/>
    <cellStyle name="Normal 24 2 9 2 3" xfId="14802"/>
    <cellStyle name="Normal 24 2 9 2 4" xfId="14803"/>
    <cellStyle name="Normal 24 2 9 2 5" xfId="14804"/>
    <cellStyle name="Normal 24 2 9 2 6" xfId="14805"/>
    <cellStyle name="Normal 24 2 9 2 7" xfId="14806"/>
    <cellStyle name="Normal 24 2 9 3" xfId="14807"/>
    <cellStyle name="Normal 24 2 9 4" xfId="14808"/>
    <cellStyle name="Normal 24 2 9 5" xfId="14809"/>
    <cellStyle name="Normal 24 2 9 6" xfId="14810"/>
    <cellStyle name="Normal 24 2 9 7" xfId="14811"/>
    <cellStyle name="Normal 24 2 9 8" xfId="14812"/>
    <cellStyle name="Normal 24 20" xfId="24203"/>
    <cellStyle name="Normal 24 3" xfId="14813"/>
    <cellStyle name="Normal 24 3 10" xfId="14814"/>
    <cellStyle name="Normal 24 3 10 2" xfId="14815"/>
    <cellStyle name="Normal 24 3 10 2 2" xfId="14816"/>
    <cellStyle name="Normal 24 3 10 2 3" xfId="14817"/>
    <cellStyle name="Normal 24 3 10 2 4" xfId="14818"/>
    <cellStyle name="Normal 24 3 10 2 5" xfId="14819"/>
    <cellStyle name="Normal 24 3 10 2 6" xfId="14820"/>
    <cellStyle name="Normal 24 3 10 2 7" xfId="14821"/>
    <cellStyle name="Normal 24 3 10 3" xfId="14822"/>
    <cellStyle name="Normal 24 3 10 4" xfId="14823"/>
    <cellStyle name="Normal 24 3 10 5" xfId="14824"/>
    <cellStyle name="Normal 24 3 10 6" xfId="14825"/>
    <cellStyle name="Normal 24 3 10 7" xfId="14826"/>
    <cellStyle name="Normal 24 3 10 8" xfId="14827"/>
    <cellStyle name="Normal 24 3 11" xfId="14828"/>
    <cellStyle name="Normal 24 3 11 2" xfId="14829"/>
    <cellStyle name="Normal 24 3 11 3" xfId="14830"/>
    <cellStyle name="Normal 24 3 11 4" xfId="14831"/>
    <cellStyle name="Normal 24 3 11 5" xfId="14832"/>
    <cellStyle name="Normal 24 3 11 6" xfId="14833"/>
    <cellStyle name="Normal 24 3 11 7" xfId="14834"/>
    <cellStyle name="Normal 24 3 12" xfId="14835"/>
    <cellStyle name="Normal 24 3 13" xfId="14836"/>
    <cellStyle name="Normal 24 3 14" xfId="14837"/>
    <cellStyle name="Normal 24 3 15" xfId="14838"/>
    <cellStyle name="Normal 24 3 16" xfId="14839"/>
    <cellStyle name="Normal 24 3 17" xfId="14840"/>
    <cellStyle name="Normal 24 3 2" xfId="14841"/>
    <cellStyle name="Normal 24 3 2 2" xfId="14842"/>
    <cellStyle name="Normal 24 3 2 2 2" xfId="14843"/>
    <cellStyle name="Normal 24 3 2 2 3" xfId="14844"/>
    <cellStyle name="Normal 24 3 2 2 4" xfId="14845"/>
    <cellStyle name="Normal 24 3 2 2 5" xfId="14846"/>
    <cellStyle name="Normal 24 3 2 2 6" xfId="14847"/>
    <cellStyle name="Normal 24 3 2 2 7" xfId="14848"/>
    <cellStyle name="Normal 24 3 2 3" xfId="14849"/>
    <cellStyle name="Normal 24 3 2 4" xfId="14850"/>
    <cellStyle name="Normal 24 3 2 5" xfId="14851"/>
    <cellStyle name="Normal 24 3 2 6" xfId="14852"/>
    <cellStyle name="Normal 24 3 2 7" xfId="14853"/>
    <cellStyle name="Normal 24 3 2 8" xfId="14854"/>
    <cellStyle name="Normal 24 3 3" xfId="14855"/>
    <cellStyle name="Normal 24 3 3 2" xfId="14856"/>
    <cellStyle name="Normal 24 3 3 2 2" xfId="14857"/>
    <cellStyle name="Normal 24 3 3 2 3" xfId="14858"/>
    <cellStyle name="Normal 24 3 3 2 4" xfId="14859"/>
    <cellStyle name="Normal 24 3 3 2 5" xfId="14860"/>
    <cellStyle name="Normal 24 3 3 2 6" xfId="14861"/>
    <cellStyle name="Normal 24 3 3 2 7" xfId="14862"/>
    <cellStyle name="Normal 24 3 3 3" xfId="14863"/>
    <cellStyle name="Normal 24 3 3 4" xfId="14864"/>
    <cellStyle name="Normal 24 3 3 5" xfId="14865"/>
    <cellStyle name="Normal 24 3 3 6" xfId="14866"/>
    <cellStyle name="Normal 24 3 3 7" xfId="14867"/>
    <cellStyle name="Normal 24 3 3 8" xfId="14868"/>
    <cellStyle name="Normal 24 3 4" xfId="14869"/>
    <cellStyle name="Normal 24 3 4 2" xfId="14870"/>
    <cellStyle name="Normal 24 3 4 2 2" xfId="14871"/>
    <cellStyle name="Normal 24 3 4 2 3" xfId="14872"/>
    <cellStyle name="Normal 24 3 4 2 4" xfId="14873"/>
    <cellStyle name="Normal 24 3 4 2 5" xfId="14874"/>
    <cellStyle name="Normal 24 3 4 2 6" xfId="14875"/>
    <cellStyle name="Normal 24 3 4 2 7" xfId="14876"/>
    <cellStyle name="Normal 24 3 4 3" xfId="14877"/>
    <cellStyle name="Normal 24 3 4 4" xfId="14878"/>
    <cellStyle name="Normal 24 3 4 5" xfId="14879"/>
    <cellStyle name="Normal 24 3 4 6" xfId="14880"/>
    <cellStyle name="Normal 24 3 4 7" xfId="14881"/>
    <cellStyle name="Normal 24 3 4 8" xfId="14882"/>
    <cellStyle name="Normal 24 3 5" xfId="14883"/>
    <cellStyle name="Normal 24 3 5 2" xfId="14884"/>
    <cellStyle name="Normal 24 3 5 2 2" xfId="14885"/>
    <cellStyle name="Normal 24 3 5 2 3" xfId="14886"/>
    <cellStyle name="Normal 24 3 5 2 4" xfId="14887"/>
    <cellStyle name="Normal 24 3 5 2 5" xfId="14888"/>
    <cellStyle name="Normal 24 3 5 2 6" xfId="14889"/>
    <cellStyle name="Normal 24 3 5 2 7" xfId="14890"/>
    <cellStyle name="Normal 24 3 5 3" xfId="14891"/>
    <cellStyle name="Normal 24 3 5 4" xfId="14892"/>
    <cellStyle name="Normal 24 3 5 5" xfId="14893"/>
    <cellStyle name="Normal 24 3 5 6" xfId="14894"/>
    <cellStyle name="Normal 24 3 5 7" xfId="14895"/>
    <cellStyle name="Normal 24 3 5 8" xfId="14896"/>
    <cellStyle name="Normal 24 3 6" xfId="14897"/>
    <cellStyle name="Normal 24 3 6 2" xfId="14898"/>
    <cellStyle name="Normal 24 3 6 2 2" xfId="14899"/>
    <cellStyle name="Normal 24 3 6 2 3" xfId="14900"/>
    <cellStyle name="Normal 24 3 6 2 4" xfId="14901"/>
    <cellStyle name="Normal 24 3 6 2 5" xfId="14902"/>
    <cellStyle name="Normal 24 3 6 2 6" xfId="14903"/>
    <cellStyle name="Normal 24 3 6 2 7" xfId="14904"/>
    <cellStyle name="Normal 24 3 6 3" xfId="14905"/>
    <cellStyle name="Normal 24 3 6 4" xfId="14906"/>
    <cellStyle name="Normal 24 3 6 5" xfId="14907"/>
    <cellStyle name="Normal 24 3 6 6" xfId="14908"/>
    <cellStyle name="Normal 24 3 6 7" xfId="14909"/>
    <cellStyle name="Normal 24 3 6 8" xfId="14910"/>
    <cellStyle name="Normal 24 3 7" xfId="14911"/>
    <cellStyle name="Normal 24 3 7 2" xfId="14912"/>
    <cellStyle name="Normal 24 3 7 2 2" xfId="14913"/>
    <cellStyle name="Normal 24 3 7 2 3" xfId="14914"/>
    <cellStyle name="Normal 24 3 7 2 4" xfId="14915"/>
    <cellStyle name="Normal 24 3 7 2 5" xfId="14916"/>
    <cellStyle name="Normal 24 3 7 2 6" xfId="14917"/>
    <cellStyle name="Normal 24 3 7 2 7" xfId="14918"/>
    <cellStyle name="Normal 24 3 7 3" xfId="14919"/>
    <cellStyle name="Normal 24 3 7 4" xfId="14920"/>
    <cellStyle name="Normal 24 3 7 5" xfId="14921"/>
    <cellStyle name="Normal 24 3 7 6" xfId="14922"/>
    <cellStyle name="Normal 24 3 7 7" xfId="14923"/>
    <cellStyle name="Normal 24 3 7 8" xfId="14924"/>
    <cellStyle name="Normal 24 3 8" xfId="14925"/>
    <cellStyle name="Normal 24 3 8 2" xfId="14926"/>
    <cellStyle name="Normal 24 3 8 2 2" xfId="14927"/>
    <cellStyle name="Normal 24 3 8 2 3" xfId="14928"/>
    <cellStyle name="Normal 24 3 8 2 4" xfId="14929"/>
    <cellStyle name="Normal 24 3 8 2 5" xfId="14930"/>
    <cellStyle name="Normal 24 3 8 2 6" xfId="14931"/>
    <cellStyle name="Normal 24 3 8 2 7" xfId="14932"/>
    <cellStyle name="Normal 24 3 8 3" xfId="14933"/>
    <cellStyle name="Normal 24 3 8 4" xfId="14934"/>
    <cellStyle name="Normal 24 3 8 5" xfId="14935"/>
    <cellStyle name="Normal 24 3 8 6" xfId="14936"/>
    <cellStyle name="Normal 24 3 8 7" xfId="14937"/>
    <cellStyle name="Normal 24 3 8 8" xfId="14938"/>
    <cellStyle name="Normal 24 3 9" xfId="14939"/>
    <cellStyle name="Normal 24 3 9 2" xfId="14940"/>
    <cellStyle name="Normal 24 3 9 2 2" xfId="14941"/>
    <cellStyle name="Normal 24 3 9 2 3" xfId="14942"/>
    <cellStyle name="Normal 24 3 9 2 4" xfId="14943"/>
    <cellStyle name="Normal 24 3 9 2 5" xfId="14944"/>
    <cellStyle name="Normal 24 3 9 2 6" xfId="14945"/>
    <cellStyle name="Normal 24 3 9 2 7" xfId="14946"/>
    <cellStyle name="Normal 24 3 9 3" xfId="14947"/>
    <cellStyle name="Normal 24 3 9 4" xfId="14948"/>
    <cellStyle name="Normal 24 3 9 5" xfId="14949"/>
    <cellStyle name="Normal 24 3 9 6" xfId="14950"/>
    <cellStyle name="Normal 24 3 9 7" xfId="14951"/>
    <cellStyle name="Normal 24 3 9 8" xfId="14952"/>
    <cellStyle name="Normal 24 4" xfId="14953"/>
    <cellStyle name="Normal 24 4 2" xfId="14954"/>
    <cellStyle name="Normal 24 4 2 2" xfId="14955"/>
    <cellStyle name="Normal 24 4 2 3" xfId="14956"/>
    <cellStyle name="Normal 24 4 2 4" xfId="14957"/>
    <cellStyle name="Normal 24 4 2 5" xfId="14958"/>
    <cellStyle name="Normal 24 4 2 6" xfId="14959"/>
    <cellStyle name="Normal 24 4 2 7" xfId="14960"/>
    <cellStyle name="Normal 24 4 3" xfId="14961"/>
    <cellStyle name="Normal 24 4 4" xfId="14962"/>
    <cellStyle name="Normal 24 4 5" xfId="14963"/>
    <cellStyle name="Normal 24 4 6" xfId="14964"/>
    <cellStyle name="Normal 24 4 7" xfId="14965"/>
    <cellStyle name="Normal 24 4 8" xfId="14966"/>
    <cellStyle name="Normal 24 5" xfId="14967"/>
    <cellStyle name="Normal 24 5 2" xfId="14968"/>
    <cellStyle name="Normal 24 5 2 2" xfId="14969"/>
    <cellStyle name="Normal 24 5 2 3" xfId="14970"/>
    <cellStyle name="Normal 24 5 2 4" xfId="14971"/>
    <cellStyle name="Normal 24 5 2 5" xfId="14972"/>
    <cellStyle name="Normal 24 5 2 6" xfId="14973"/>
    <cellStyle name="Normal 24 5 2 7" xfId="14974"/>
    <cellStyle name="Normal 24 5 3" xfId="14975"/>
    <cellStyle name="Normal 24 5 4" xfId="14976"/>
    <cellStyle name="Normal 24 5 5" xfId="14977"/>
    <cellStyle name="Normal 24 5 6" xfId="14978"/>
    <cellStyle name="Normal 24 5 7" xfId="14979"/>
    <cellStyle name="Normal 24 5 8" xfId="14980"/>
    <cellStyle name="Normal 24 6" xfId="14981"/>
    <cellStyle name="Normal 24 6 2" xfId="14982"/>
    <cellStyle name="Normal 24 6 2 2" xfId="14983"/>
    <cellStyle name="Normal 24 6 2 3" xfId="14984"/>
    <cellStyle name="Normal 24 6 2 4" xfId="14985"/>
    <cellStyle name="Normal 24 6 2 5" xfId="14986"/>
    <cellStyle name="Normal 24 6 2 6" xfId="14987"/>
    <cellStyle name="Normal 24 6 2 7" xfId="14988"/>
    <cellStyle name="Normal 24 6 3" xfId="14989"/>
    <cellStyle name="Normal 24 6 4" xfId="14990"/>
    <cellStyle name="Normal 24 6 5" xfId="14991"/>
    <cellStyle name="Normal 24 6 6" xfId="14992"/>
    <cellStyle name="Normal 24 6 7" xfId="14993"/>
    <cellStyle name="Normal 24 6 8" xfId="14994"/>
    <cellStyle name="Normal 24 7" xfId="14995"/>
    <cellStyle name="Normal 24 7 2" xfId="14996"/>
    <cellStyle name="Normal 24 7 2 2" xfId="14997"/>
    <cellStyle name="Normal 24 7 2 3" xfId="14998"/>
    <cellStyle name="Normal 24 7 2 4" xfId="14999"/>
    <cellStyle name="Normal 24 7 2 5" xfId="15000"/>
    <cellStyle name="Normal 24 7 2 6" xfId="15001"/>
    <cellStyle name="Normal 24 7 2 7" xfId="15002"/>
    <cellStyle name="Normal 24 7 3" xfId="15003"/>
    <cellStyle name="Normal 24 7 4" xfId="15004"/>
    <cellStyle name="Normal 24 7 5" xfId="15005"/>
    <cellStyle name="Normal 24 7 6" xfId="15006"/>
    <cellStyle name="Normal 24 7 7" xfId="15007"/>
    <cellStyle name="Normal 24 7 8" xfId="15008"/>
    <cellStyle name="Normal 24 8" xfId="15009"/>
    <cellStyle name="Normal 24 8 2" xfId="15010"/>
    <cellStyle name="Normal 24 8 2 2" xfId="15011"/>
    <cellStyle name="Normal 24 8 2 3" xfId="15012"/>
    <cellStyle name="Normal 24 8 2 4" xfId="15013"/>
    <cellStyle name="Normal 24 8 2 5" xfId="15014"/>
    <cellStyle name="Normal 24 8 2 6" xfId="15015"/>
    <cellStyle name="Normal 24 8 2 7" xfId="15016"/>
    <cellStyle name="Normal 24 8 3" xfId="15017"/>
    <cellStyle name="Normal 24 8 4" xfId="15018"/>
    <cellStyle name="Normal 24 8 5" xfId="15019"/>
    <cellStyle name="Normal 24 8 6" xfId="15020"/>
    <cellStyle name="Normal 24 8 7" xfId="15021"/>
    <cellStyle name="Normal 24 8 8" xfId="15022"/>
    <cellStyle name="Normal 24 9" xfId="15023"/>
    <cellStyle name="Normal 24 9 2" xfId="15024"/>
    <cellStyle name="Normal 24 9 2 2" xfId="15025"/>
    <cellStyle name="Normal 24 9 2 3" xfId="15026"/>
    <cellStyle name="Normal 24 9 2 4" xfId="15027"/>
    <cellStyle name="Normal 24 9 2 5" xfId="15028"/>
    <cellStyle name="Normal 24 9 2 6" xfId="15029"/>
    <cellStyle name="Normal 24 9 2 7" xfId="15030"/>
    <cellStyle name="Normal 24 9 3" xfId="15031"/>
    <cellStyle name="Normal 24 9 4" xfId="15032"/>
    <cellStyle name="Normal 24 9 5" xfId="15033"/>
    <cellStyle name="Normal 24 9 6" xfId="15034"/>
    <cellStyle name="Normal 24 9 7" xfId="15035"/>
    <cellStyle name="Normal 24 9 8" xfId="15036"/>
    <cellStyle name="Normal 24_ORÇAMENTO FORUM ARENÁPOLIS-ELÉTRICA" xfId="24205"/>
    <cellStyle name="Normal 25" xfId="15037"/>
    <cellStyle name="Normal 25 2" xfId="15038"/>
    <cellStyle name="Normal 25 2 2" xfId="24207"/>
    <cellStyle name="Normal 25 3" xfId="15039"/>
    <cellStyle name="Normal 25 4" xfId="15040"/>
    <cellStyle name="Normal 25 5" xfId="15041"/>
    <cellStyle name="Normal 25 6" xfId="15042"/>
    <cellStyle name="Normal 25 7" xfId="15043"/>
    <cellStyle name="Normal 25 8" xfId="24019"/>
    <cellStyle name="Normal 25 9" xfId="24206"/>
    <cellStyle name="Normal 25_ORÇAMENTO FORUM ARENÁPOLIS-ELÉTRICA" xfId="24208"/>
    <cellStyle name="Normal 26" xfId="15044"/>
    <cellStyle name="Normal 26 2" xfId="15045"/>
    <cellStyle name="Normal 26 2 2" xfId="24210"/>
    <cellStyle name="Normal 26 3" xfId="15046"/>
    <cellStyle name="Normal 26 4" xfId="15047"/>
    <cellStyle name="Normal 26 5" xfId="15048"/>
    <cellStyle name="Normal 26 6" xfId="15049"/>
    <cellStyle name="Normal 26 7" xfId="15050"/>
    <cellStyle name="Normal 26 8" xfId="24209"/>
    <cellStyle name="Normal 26_ORÇAMENTO FORUM ARENÁPOLIS-ELÉTRICA" xfId="24211"/>
    <cellStyle name="Normal 27" xfId="15051"/>
    <cellStyle name="Normal 27 2" xfId="15052"/>
    <cellStyle name="Normal 27 2 2" xfId="24213"/>
    <cellStyle name="Normal 27 3" xfId="15053"/>
    <cellStyle name="Normal 27 4" xfId="15054"/>
    <cellStyle name="Normal 27 5" xfId="15055"/>
    <cellStyle name="Normal 27 6" xfId="15056"/>
    <cellStyle name="Normal 27 7" xfId="15057"/>
    <cellStyle name="Normal 27 8" xfId="24212"/>
    <cellStyle name="Normal 27_ORÇAMENTO FORUM ARENÁPOLIS-ELÉTRICA" xfId="24214"/>
    <cellStyle name="Normal 28" xfId="15058"/>
    <cellStyle name="Normal 28 2" xfId="15059"/>
    <cellStyle name="Normal 28 2 2" xfId="24216"/>
    <cellStyle name="Normal 28 3" xfId="15060"/>
    <cellStyle name="Normal 28 4" xfId="15061"/>
    <cellStyle name="Normal 28 5" xfId="15062"/>
    <cellStyle name="Normal 28 6" xfId="15063"/>
    <cellStyle name="Normal 28 7" xfId="15064"/>
    <cellStyle name="Normal 28 8" xfId="24215"/>
    <cellStyle name="Normal 28_ORÇAMENTO FORUM ARENÁPOLIS-ELÉTRICA" xfId="24217"/>
    <cellStyle name="Normal 29" xfId="15065"/>
    <cellStyle name="Normal 29 2" xfId="15066"/>
    <cellStyle name="Normal 29 3" xfId="15067"/>
    <cellStyle name="Normal 29 4" xfId="15068"/>
    <cellStyle name="Normal 29 5" xfId="15069"/>
    <cellStyle name="Normal 29 6" xfId="15070"/>
    <cellStyle name="Normal 29 7" xfId="15071"/>
    <cellStyle name="Normal 29 8" xfId="24218"/>
    <cellStyle name="Normal 3" xfId="52"/>
    <cellStyle name="Normal 3 10" xfId="15072"/>
    <cellStyle name="Normal 3 10 2" xfId="15073"/>
    <cellStyle name="Normal 3 10 2 2" xfId="15074"/>
    <cellStyle name="Normal 3 10 2 3" xfId="15075"/>
    <cellStyle name="Normal 3 10 2 4" xfId="15076"/>
    <cellStyle name="Normal 3 10 2 5" xfId="15077"/>
    <cellStyle name="Normal 3 10 2 6" xfId="15078"/>
    <cellStyle name="Normal 3 10 2 7" xfId="15079"/>
    <cellStyle name="Normal 3 10 3" xfId="15080"/>
    <cellStyle name="Normal 3 10 4" xfId="15081"/>
    <cellStyle name="Normal 3 10 5" xfId="15082"/>
    <cellStyle name="Normal 3 10 6" xfId="15083"/>
    <cellStyle name="Normal 3 10 7" xfId="15084"/>
    <cellStyle name="Normal 3 10 8" xfId="15085"/>
    <cellStyle name="Normal 3 11" xfId="15086"/>
    <cellStyle name="Normal 3 11 2" xfId="15087"/>
    <cellStyle name="Normal 3 11 2 2" xfId="15088"/>
    <cellStyle name="Normal 3 11 2 3" xfId="15089"/>
    <cellStyle name="Normal 3 11 2 4" xfId="15090"/>
    <cellStyle name="Normal 3 11 2 5" xfId="15091"/>
    <cellStyle name="Normal 3 11 2 6" xfId="15092"/>
    <cellStyle name="Normal 3 11 2 7" xfId="15093"/>
    <cellStyle name="Normal 3 11 3" xfId="15094"/>
    <cellStyle name="Normal 3 11 4" xfId="15095"/>
    <cellStyle name="Normal 3 11 5" xfId="15096"/>
    <cellStyle name="Normal 3 11 6" xfId="15097"/>
    <cellStyle name="Normal 3 11 7" xfId="15098"/>
    <cellStyle name="Normal 3 11 8" xfId="15099"/>
    <cellStyle name="Normal 3 12" xfId="15100"/>
    <cellStyle name="Normal 3 12 2" xfId="15101"/>
    <cellStyle name="Normal 3 12 2 2" xfId="15102"/>
    <cellStyle name="Normal 3 12 2 3" xfId="15103"/>
    <cellStyle name="Normal 3 12 2 4" xfId="15104"/>
    <cellStyle name="Normal 3 12 2 5" xfId="15105"/>
    <cellStyle name="Normal 3 12 2 6" xfId="15106"/>
    <cellStyle name="Normal 3 12 2 7" xfId="15107"/>
    <cellStyle name="Normal 3 12 3" xfId="15108"/>
    <cellStyle name="Normal 3 12 4" xfId="15109"/>
    <cellStyle name="Normal 3 12 5" xfId="15110"/>
    <cellStyle name="Normal 3 12 6" xfId="15111"/>
    <cellStyle name="Normal 3 12 7" xfId="15112"/>
    <cellStyle name="Normal 3 12 8" xfId="15113"/>
    <cellStyle name="Normal 3 13" xfId="15114"/>
    <cellStyle name="Normal 3 13 2" xfId="15115"/>
    <cellStyle name="Normal 3 13 2 2" xfId="15116"/>
    <cellStyle name="Normal 3 13 2 3" xfId="15117"/>
    <cellStyle name="Normal 3 13 2 4" xfId="15118"/>
    <cellStyle name="Normal 3 13 2 5" xfId="15119"/>
    <cellStyle name="Normal 3 13 2 6" xfId="15120"/>
    <cellStyle name="Normal 3 13 2 7" xfId="15121"/>
    <cellStyle name="Normal 3 13 3" xfId="15122"/>
    <cellStyle name="Normal 3 13 4" xfId="15123"/>
    <cellStyle name="Normal 3 13 5" xfId="15124"/>
    <cellStyle name="Normal 3 13 6" xfId="15125"/>
    <cellStyle name="Normal 3 13 7" xfId="15126"/>
    <cellStyle name="Normal 3 13 8" xfId="15127"/>
    <cellStyle name="Normal 3 14" xfId="15128"/>
    <cellStyle name="Normal 3 14 2" xfId="15129"/>
    <cellStyle name="Normal 3 14 2 2" xfId="15130"/>
    <cellStyle name="Normal 3 14 2 3" xfId="15131"/>
    <cellStyle name="Normal 3 14 2 4" xfId="15132"/>
    <cellStyle name="Normal 3 14 2 5" xfId="15133"/>
    <cellStyle name="Normal 3 14 2 6" xfId="15134"/>
    <cellStyle name="Normal 3 14 2 7" xfId="15135"/>
    <cellStyle name="Normal 3 14 3" xfId="15136"/>
    <cellStyle name="Normal 3 14 4" xfId="15137"/>
    <cellStyle name="Normal 3 14 5" xfId="15138"/>
    <cellStyle name="Normal 3 14 6" xfId="15139"/>
    <cellStyle name="Normal 3 14 7" xfId="15140"/>
    <cellStyle name="Normal 3 14 8" xfId="15141"/>
    <cellStyle name="Normal 3 15" xfId="15142"/>
    <cellStyle name="Normal 3 15 2" xfId="15143"/>
    <cellStyle name="Normal 3 15 2 2" xfId="15144"/>
    <cellStyle name="Normal 3 15 2 3" xfId="15145"/>
    <cellStyle name="Normal 3 15 2 4" xfId="15146"/>
    <cellStyle name="Normal 3 15 2 5" xfId="15147"/>
    <cellStyle name="Normal 3 15 2 6" xfId="15148"/>
    <cellStyle name="Normal 3 15 2 7" xfId="15149"/>
    <cellStyle name="Normal 3 15 3" xfId="15150"/>
    <cellStyle name="Normal 3 15 4" xfId="15151"/>
    <cellStyle name="Normal 3 15 5" xfId="15152"/>
    <cellStyle name="Normal 3 15 6" xfId="15153"/>
    <cellStyle name="Normal 3 15 7" xfId="15154"/>
    <cellStyle name="Normal 3 15 8" xfId="15155"/>
    <cellStyle name="Normal 3 16" xfId="15156"/>
    <cellStyle name="Normal 3 16 2" xfId="15157"/>
    <cellStyle name="Normal 3 16 2 2" xfId="15158"/>
    <cellStyle name="Normal 3 16 2 3" xfId="15159"/>
    <cellStyle name="Normal 3 16 2 4" xfId="15160"/>
    <cellStyle name="Normal 3 16 2 5" xfId="15161"/>
    <cellStyle name="Normal 3 16 2 6" xfId="15162"/>
    <cellStyle name="Normal 3 16 2 7" xfId="15163"/>
    <cellStyle name="Normal 3 16 3" xfId="15164"/>
    <cellStyle name="Normal 3 16 4" xfId="15165"/>
    <cellStyle name="Normal 3 16 5" xfId="15166"/>
    <cellStyle name="Normal 3 16 6" xfId="15167"/>
    <cellStyle name="Normal 3 16 7" xfId="15168"/>
    <cellStyle name="Normal 3 16 8" xfId="15169"/>
    <cellStyle name="Normal 3 17" xfId="15170"/>
    <cellStyle name="Normal 3 17 2" xfId="15171"/>
    <cellStyle name="Normal 3 17 2 2" xfId="15172"/>
    <cellStyle name="Normal 3 17 2 3" xfId="15173"/>
    <cellStyle name="Normal 3 17 2 4" xfId="15174"/>
    <cellStyle name="Normal 3 17 2 5" xfId="15175"/>
    <cellStyle name="Normal 3 17 2 6" xfId="15176"/>
    <cellStyle name="Normal 3 17 2 7" xfId="15177"/>
    <cellStyle name="Normal 3 17 3" xfId="15178"/>
    <cellStyle name="Normal 3 17 4" xfId="15179"/>
    <cellStyle name="Normal 3 17 5" xfId="15180"/>
    <cellStyle name="Normal 3 17 6" xfId="15181"/>
    <cellStyle name="Normal 3 17 7" xfId="15182"/>
    <cellStyle name="Normal 3 17 8" xfId="15183"/>
    <cellStyle name="Normal 3 18" xfId="15184"/>
    <cellStyle name="Normal 3 18 2" xfId="15185"/>
    <cellStyle name="Normal 3 18 2 2" xfId="15186"/>
    <cellStyle name="Normal 3 18 2 3" xfId="15187"/>
    <cellStyle name="Normal 3 18 2 4" xfId="15188"/>
    <cellStyle name="Normal 3 18 2 5" xfId="15189"/>
    <cellStyle name="Normal 3 18 2 6" xfId="15190"/>
    <cellStyle name="Normal 3 18 2 7" xfId="15191"/>
    <cellStyle name="Normal 3 18 3" xfId="15192"/>
    <cellStyle name="Normal 3 18 4" xfId="15193"/>
    <cellStyle name="Normal 3 18 5" xfId="15194"/>
    <cellStyle name="Normal 3 18 6" xfId="15195"/>
    <cellStyle name="Normal 3 18 7" xfId="15196"/>
    <cellStyle name="Normal 3 18 8" xfId="15197"/>
    <cellStyle name="Normal 3 19" xfId="15198"/>
    <cellStyle name="Normal 3 19 2" xfId="15199"/>
    <cellStyle name="Normal 3 19 2 2" xfId="15200"/>
    <cellStyle name="Normal 3 19 2 3" xfId="15201"/>
    <cellStyle name="Normal 3 19 2 4" xfId="15202"/>
    <cellStyle name="Normal 3 19 2 5" xfId="15203"/>
    <cellStyle name="Normal 3 19 2 6" xfId="15204"/>
    <cellStyle name="Normal 3 19 2 7" xfId="15205"/>
    <cellStyle name="Normal 3 19 3" xfId="15206"/>
    <cellStyle name="Normal 3 19 4" xfId="15207"/>
    <cellStyle name="Normal 3 19 5" xfId="15208"/>
    <cellStyle name="Normal 3 19 6" xfId="15209"/>
    <cellStyle name="Normal 3 19 7" xfId="15210"/>
    <cellStyle name="Normal 3 19 8" xfId="15211"/>
    <cellStyle name="Normal 3 2" xfId="65"/>
    <cellStyle name="Normal 3 2 10" xfId="15212"/>
    <cellStyle name="Normal 3 2 10 2" xfId="15213"/>
    <cellStyle name="Normal 3 2 10 2 2" xfId="15214"/>
    <cellStyle name="Normal 3 2 10 2 3" xfId="15215"/>
    <cellStyle name="Normal 3 2 10 2 4" xfId="15216"/>
    <cellStyle name="Normal 3 2 10 2 5" xfId="15217"/>
    <cellStyle name="Normal 3 2 10 2 6" xfId="15218"/>
    <cellStyle name="Normal 3 2 10 2 7" xfId="15219"/>
    <cellStyle name="Normal 3 2 10 3" xfId="15220"/>
    <cellStyle name="Normal 3 2 10 4" xfId="15221"/>
    <cellStyle name="Normal 3 2 10 5" xfId="15222"/>
    <cellStyle name="Normal 3 2 10 6" xfId="15223"/>
    <cellStyle name="Normal 3 2 10 7" xfId="15224"/>
    <cellStyle name="Normal 3 2 10 8" xfId="15225"/>
    <cellStyle name="Normal 3 2 11" xfId="15226"/>
    <cellStyle name="Normal 3 2 11 2" xfId="15227"/>
    <cellStyle name="Normal 3 2 11 2 2" xfId="15228"/>
    <cellStyle name="Normal 3 2 11 2 3" xfId="15229"/>
    <cellStyle name="Normal 3 2 11 2 4" xfId="15230"/>
    <cellStyle name="Normal 3 2 11 2 5" xfId="15231"/>
    <cellStyle name="Normal 3 2 11 2 6" xfId="15232"/>
    <cellStyle name="Normal 3 2 11 2 7" xfId="15233"/>
    <cellStyle name="Normal 3 2 11 3" xfId="15234"/>
    <cellStyle name="Normal 3 2 11 4" xfId="15235"/>
    <cellStyle name="Normal 3 2 11 5" xfId="15236"/>
    <cellStyle name="Normal 3 2 11 6" xfId="15237"/>
    <cellStyle name="Normal 3 2 11 7" xfId="15238"/>
    <cellStyle name="Normal 3 2 11 8" xfId="15239"/>
    <cellStyle name="Normal 3 2 12" xfId="15240"/>
    <cellStyle name="Normal 3 2 12 2" xfId="15241"/>
    <cellStyle name="Normal 3 2 12 2 2" xfId="15242"/>
    <cellStyle name="Normal 3 2 12 2 3" xfId="15243"/>
    <cellStyle name="Normal 3 2 12 2 4" xfId="15244"/>
    <cellStyle name="Normal 3 2 12 2 5" xfId="15245"/>
    <cellStyle name="Normal 3 2 12 2 6" xfId="15246"/>
    <cellStyle name="Normal 3 2 12 2 7" xfId="15247"/>
    <cellStyle name="Normal 3 2 12 3" xfId="15248"/>
    <cellStyle name="Normal 3 2 12 4" xfId="15249"/>
    <cellStyle name="Normal 3 2 12 5" xfId="15250"/>
    <cellStyle name="Normal 3 2 12 6" xfId="15251"/>
    <cellStyle name="Normal 3 2 12 7" xfId="15252"/>
    <cellStyle name="Normal 3 2 12 8" xfId="15253"/>
    <cellStyle name="Normal 3 2 13" xfId="15254"/>
    <cellStyle name="Normal 3 2 13 2" xfId="15255"/>
    <cellStyle name="Normal 3 2 13 3" xfId="15256"/>
    <cellStyle name="Normal 3 2 13 4" xfId="15257"/>
    <cellStyle name="Normal 3 2 13 5" xfId="15258"/>
    <cellStyle name="Normal 3 2 13 6" xfId="15259"/>
    <cellStyle name="Normal 3 2 13 7" xfId="15260"/>
    <cellStyle name="Normal 3 2 14" xfId="15261"/>
    <cellStyle name="Normal 3 2 15" xfId="15262"/>
    <cellStyle name="Normal 3 2 16" xfId="15263"/>
    <cellStyle name="Normal 3 2 17" xfId="15264"/>
    <cellStyle name="Normal 3 2 18" xfId="15265"/>
    <cellStyle name="Normal 3 2 19" xfId="15266"/>
    <cellStyle name="Normal 3 2 2" xfId="15267"/>
    <cellStyle name="Normal 3 2 2 10" xfId="15268"/>
    <cellStyle name="Normal 3 2 2 10 2" xfId="15269"/>
    <cellStyle name="Normal 3 2 2 10 2 2" xfId="15270"/>
    <cellStyle name="Normal 3 2 2 10 2 3" xfId="15271"/>
    <cellStyle name="Normal 3 2 2 10 2 4" xfId="15272"/>
    <cellStyle name="Normal 3 2 2 10 2 5" xfId="15273"/>
    <cellStyle name="Normal 3 2 2 10 2 6" xfId="15274"/>
    <cellStyle name="Normal 3 2 2 10 2 7" xfId="15275"/>
    <cellStyle name="Normal 3 2 2 10 3" xfId="15276"/>
    <cellStyle name="Normal 3 2 2 10 4" xfId="15277"/>
    <cellStyle name="Normal 3 2 2 10 5" xfId="15278"/>
    <cellStyle name="Normal 3 2 2 10 6" xfId="15279"/>
    <cellStyle name="Normal 3 2 2 10 7" xfId="15280"/>
    <cellStyle name="Normal 3 2 2 10 8" xfId="15281"/>
    <cellStyle name="Normal 3 2 2 11" xfId="15282"/>
    <cellStyle name="Normal 3 2 2 11 2" xfId="15283"/>
    <cellStyle name="Normal 3 2 2 11 3" xfId="15284"/>
    <cellStyle name="Normal 3 2 2 11 4" xfId="15285"/>
    <cellStyle name="Normal 3 2 2 11 5" xfId="15286"/>
    <cellStyle name="Normal 3 2 2 11 6" xfId="15287"/>
    <cellStyle name="Normal 3 2 2 11 7" xfId="15288"/>
    <cellStyle name="Normal 3 2 2 12" xfId="15289"/>
    <cellStyle name="Normal 3 2 2 13" xfId="15290"/>
    <cellStyle name="Normal 3 2 2 14" xfId="15291"/>
    <cellStyle name="Normal 3 2 2 15" xfId="15292"/>
    <cellStyle name="Normal 3 2 2 16" xfId="15293"/>
    <cellStyle name="Normal 3 2 2 17" xfId="15294"/>
    <cellStyle name="Normal 3 2 2 2" xfId="15295"/>
    <cellStyle name="Normal 3 2 2 2 2" xfId="15296"/>
    <cellStyle name="Normal 3 2 2 2 2 2" xfId="15297"/>
    <cellStyle name="Normal 3 2 2 2 2 3" xfId="15298"/>
    <cellStyle name="Normal 3 2 2 2 2 4" xfId="15299"/>
    <cellStyle name="Normal 3 2 2 2 2 5" xfId="15300"/>
    <cellStyle name="Normal 3 2 2 2 2 6" xfId="15301"/>
    <cellStyle name="Normal 3 2 2 2 2 7" xfId="15302"/>
    <cellStyle name="Normal 3 2 2 2 3" xfId="15303"/>
    <cellStyle name="Normal 3 2 2 2 4" xfId="15304"/>
    <cellStyle name="Normal 3 2 2 2 5" xfId="15305"/>
    <cellStyle name="Normal 3 2 2 2 6" xfId="15306"/>
    <cellStyle name="Normal 3 2 2 2 7" xfId="15307"/>
    <cellStyle name="Normal 3 2 2 2 8" xfId="15308"/>
    <cellStyle name="Normal 3 2 2 3" xfId="15309"/>
    <cellStyle name="Normal 3 2 2 3 2" xfId="15310"/>
    <cellStyle name="Normal 3 2 2 3 2 2" xfId="15311"/>
    <cellStyle name="Normal 3 2 2 3 2 3" xfId="15312"/>
    <cellStyle name="Normal 3 2 2 3 2 4" xfId="15313"/>
    <cellStyle name="Normal 3 2 2 3 2 5" xfId="15314"/>
    <cellStyle name="Normal 3 2 2 3 2 6" xfId="15315"/>
    <cellStyle name="Normal 3 2 2 3 2 7" xfId="15316"/>
    <cellStyle name="Normal 3 2 2 3 3" xfId="15317"/>
    <cellStyle name="Normal 3 2 2 3 4" xfId="15318"/>
    <cellStyle name="Normal 3 2 2 3 5" xfId="15319"/>
    <cellStyle name="Normal 3 2 2 3 6" xfId="15320"/>
    <cellStyle name="Normal 3 2 2 3 7" xfId="15321"/>
    <cellStyle name="Normal 3 2 2 3 8" xfId="15322"/>
    <cellStyle name="Normal 3 2 2 4" xfId="15323"/>
    <cellStyle name="Normal 3 2 2 4 2" xfId="15324"/>
    <cellStyle name="Normal 3 2 2 4 2 2" xfId="15325"/>
    <cellStyle name="Normal 3 2 2 4 2 3" xfId="15326"/>
    <cellStyle name="Normal 3 2 2 4 2 4" xfId="15327"/>
    <cellStyle name="Normal 3 2 2 4 2 5" xfId="15328"/>
    <cellStyle name="Normal 3 2 2 4 2 6" xfId="15329"/>
    <cellStyle name="Normal 3 2 2 4 2 7" xfId="15330"/>
    <cellStyle name="Normal 3 2 2 4 3" xfId="15331"/>
    <cellStyle name="Normal 3 2 2 4 4" xfId="15332"/>
    <cellStyle name="Normal 3 2 2 4 5" xfId="15333"/>
    <cellStyle name="Normal 3 2 2 4 6" xfId="15334"/>
    <cellStyle name="Normal 3 2 2 4 7" xfId="15335"/>
    <cellStyle name="Normal 3 2 2 4 8" xfId="15336"/>
    <cellStyle name="Normal 3 2 2 5" xfId="15337"/>
    <cellStyle name="Normal 3 2 2 5 2" xfId="15338"/>
    <cellStyle name="Normal 3 2 2 5 2 2" xfId="15339"/>
    <cellStyle name="Normal 3 2 2 5 2 3" xfId="15340"/>
    <cellStyle name="Normal 3 2 2 5 2 4" xfId="15341"/>
    <cellStyle name="Normal 3 2 2 5 2 5" xfId="15342"/>
    <cellStyle name="Normal 3 2 2 5 2 6" xfId="15343"/>
    <cellStyle name="Normal 3 2 2 5 2 7" xfId="15344"/>
    <cellStyle name="Normal 3 2 2 5 3" xfId="15345"/>
    <cellStyle name="Normal 3 2 2 5 4" xfId="15346"/>
    <cellStyle name="Normal 3 2 2 5 5" xfId="15347"/>
    <cellStyle name="Normal 3 2 2 5 6" xfId="15348"/>
    <cellStyle name="Normal 3 2 2 5 7" xfId="15349"/>
    <cellStyle name="Normal 3 2 2 5 8" xfId="15350"/>
    <cellStyle name="Normal 3 2 2 6" xfId="15351"/>
    <cellStyle name="Normal 3 2 2 6 2" xfId="15352"/>
    <cellStyle name="Normal 3 2 2 6 2 2" xfId="15353"/>
    <cellStyle name="Normal 3 2 2 6 2 3" xfId="15354"/>
    <cellStyle name="Normal 3 2 2 6 2 4" xfId="15355"/>
    <cellStyle name="Normal 3 2 2 6 2 5" xfId="15356"/>
    <cellStyle name="Normal 3 2 2 6 2 6" xfId="15357"/>
    <cellStyle name="Normal 3 2 2 6 2 7" xfId="15358"/>
    <cellStyle name="Normal 3 2 2 6 3" xfId="15359"/>
    <cellStyle name="Normal 3 2 2 6 4" xfId="15360"/>
    <cellStyle name="Normal 3 2 2 6 5" xfId="15361"/>
    <cellStyle name="Normal 3 2 2 6 6" xfId="15362"/>
    <cellStyle name="Normal 3 2 2 6 7" xfId="15363"/>
    <cellStyle name="Normal 3 2 2 6 8" xfId="15364"/>
    <cellStyle name="Normal 3 2 2 7" xfId="15365"/>
    <cellStyle name="Normal 3 2 2 7 2" xfId="15366"/>
    <cellStyle name="Normal 3 2 2 7 2 2" xfId="15367"/>
    <cellStyle name="Normal 3 2 2 7 2 3" xfId="15368"/>
    <cellStyle name="Normal 3 2 2 7 2 4" xfId="15369"/>
    <cellStyle name="Normal 3 2 2 7 2 5" xfId="15370"/>
    <cellStyle name="Normal 3 2 2 7 2 6" xfId="15371"/>
    <cellStyle name="Normal 3 2 2 7 2 7" xfId="15372"/>
    <cellStyle name="Normal 3 2 2 7 3" xfId="15373"/>
    <cellStyle name="Normal 3 2 2 7 4" xfId="15374"/>
    <cellStyle name="Normal 3 2 2 7 5" xfId="15375"/>
    <cellStyle name="Normal 3 2 2 7 6" xfId="15376"/>
    <cellStyle name="Normal 3 2 2 7 7" xfId="15377"/>
    <cellStyle name="Normal 3 2 2 7 8" xfId="15378"/>
    <cellStyle name="Normal 3 2 2 8" xfId="15379"/>
    <cellStyle name="Normal 3 2 2 8 2" xfId="15380"/>
    <cellStyle name="Normal 3 2 2 8 2 2" xfId="15381"/>
    <cellStyle name="Normal 3 2 2 8 2 3" xfId="15382"/>
    <cellStyle name="Normal 3 2 2 8 2 4" xfId="15383"/>
    <cellStyle name="Normal 3 2 2 8 2 5" xfId="15384"/>
    <cellStyle name="Normal 3 2 2 8 2 6" xfId="15385"/>
    <cellStyle name="Normal 3 2 2 8 2 7" xfId="15386"/>
    <cellStyle name="Normal 3 2 2 8 3" xfId="15387"/>
    <cellStyle name="Normal 3 2 2 8 4" xfId="15388"/>
    <cellStyle name="Normal 3 2 2 8 5" xfId="15389"/>
    <cellStyle name="Normal 3 2 2 8 6" xfId="15390"/>
    <cellStyle name="Normal 3 2 2 8 7" xfId="15391"/>
    <cellStyle name="Normal 3 2 2 8 8" xfId="15392"/>
    <cellStyle name="Normal 3 2 2 9" xfId="15393"/>
    <cellStyle name="Normal 3 2 2 9 2" xfId="15394"/>
    <cellStyle name="Normal 3 2 2 9 2 2" xfId="15395"/>
    <cellStyle name="Normal 3 2 2 9 2 3" xfId="15396"/>
    <cellStyle name="Normal 3 2 2 9 2 4" xfId="15397"/>
    <cellStyle name="Normal 3 2 2 9 2 5" xfId="15398"/>
    <cellStyle name="Normal 3 2 2 9 2 6" xfId="15399"/>
    <cellStyle name="Normal 3 2 2 9 2 7" xfId="15400"/>
    <cellStyle name="Normal 3 2 2 9 3" xfId="15401"/>
    <cellStyle name="Normal 3 2 2 9 4" xfId="15402"/>
    <cellStyle name="Normal 3 2 2 9 5" xfId="15403"/>
    <cellStyle name="Normal 3 2 2 9 6" xfId="15404"/>
    <cellStyle name="Normal 3 2 2 9 7" xfId="15405"/>
    <cellStyle name="Normal 3 2 2 9 8" xfId="15406"/>
    <cellStyle name="Normal 3 2 3" xfId="15407"/>
    <cellStyle name="Normal 3 2 3 10" xfId="15408"/>
    <cellStyle name="Normal 3 2 3 10 2" xfId="15409"/>
    <cellStyle name="Normal 3 2 3 10 2 2" xfId="15410"/>
    <cellStyle name="Normal 3 2 3 10 2 3" xfId="15411"/>
    <cellStyle name="Normal 3 2 3 10 2 4" xfId="15412"/>
    <cellStyle name="Normal 3 2 3 10 2 5" xfId="15413"/>
    <cellStyle name="Normal 3 2 3 10 2 6" xfId="15414"/>
    <cellStyle name="Normal 3 2 3 10 2 7" xfId="15415"/>
    <cellStyle name="Normal 3 2 3 10 3" xfId="15416"/>
    <cellStyle name="Normal 3 2 3 10 4" xfId="15417"/>
    <cellStyle name="Normal 3 2 3 10 5" xfId="15418"/>
    <cellStyle name="Normal 3 2 3 10 6" xfId="15419"/>
    <cellStyle name="Normal 3 2 3 10 7" xfId="15420"/>
    <cellStyle name="Normal 3 2 3 10 8" xfId="15421"/>
    <cellStyle name="Normal 3 2 3 11" xfId="15422"/>
    <cellStyle name="Normal 3 2 3 11 2" xfId="15423"/>
    <cellStyle name="Normal 3 2 3 11 3" xfId="15424"/>
    <cellStyle name="Normal 3 2 3 11 4" xfId="15425"/>
    <cellStyle name="Normal 3 2 3 11 5" xfId="15426"/>
    <cellStyle name="Normal 3 2 3 11 6" xfId="15427"/>
    <cellStyle name="Normal 3 2 3 11 7" xfId="15428"/>
    <cellStyle name="Normal 3 2 3 12" xfId="15429"/>
    <cellStyle name="Normal 3 2 3 13" xfId="15430"/>
    <cellStyle name="Normal 3 2 3 14" xfId="15431"/>
    <cellStyle name="Normal 3 2 3 15" xfId="15432"/>
    <cellStyle name="Normal 3 2 3 16" xfId="15433"/>
    <cellStyle name="Normal 3 2 3 17" xfId="15434"/>
    <cellStyle name="Normal 3 2 3 2" xfId="15435"/>
    <cellStyle name="Normal 3 2 3 2 2" xfId="15436"/>
    <cellStyle name="Normal 3 2 3 2 2 2" xfId="15437"/>
    <cellStyle name="Normal 3 2 3 2 2 3" xfId="15438"/>
    <cellStyle name="Normal 3 2 3 2 2 4" xfId="15439"/>
    <cellStyle name="Normal 3 2 3 2 2 5" xfId="15440"/>
    <cellStyle name="Normal 3 2 3 2 2 6" xfId="15441"/>
    <cellStyle name="Normal 3 2 3 2 2 7" xfId="15442"/>
    <cellStyle name="Normal 3 2 3 2 3" xfId="15443"/>
    <cellStyle name="Normal 3 2 3 2 4" xfId="15444"/>
    <cellStyle name="Normal 3 2 3 2 5" xfId="15445"/>
    <cellStyle name="Normal 3 2 3 2 6" xfId="15446"/>
    <cellStyle name="Normal 3 2 3 2 7" xfId="15447"/>
    <cellStyle name="Normal 3 2 3 2 8" xfId="15448"/>
    <cellStyle name="Normal 3 2 3 3" xfId="15449"/>
    <cellStyle name="Normal 3 2 3 3 2" xfId="15450"/>
    <cellStyle name="Normal 3 2 3 3 2 2" xfId="15451"/>
    <cellStyle name="Normal 3 2 3 3 2 3" xfId="15452"/>
    <cellStyle name="Normal 3 2 3 3 2 4" xfId="15453"/>
    <cellStyle name="Normal 3 2 3 3 2 5" xfId="15454"/>
    <cellStyle name="Normal 3 2 3 3 2 6" xfId="15455"/>
    <cellStyle name="Normal 3 2 3 3 2 7" xfId="15456"/>
    <cellStyle name="Normal 3 2 3 3 3" xfId="15457"/>
    <cellStyle name="Normal 3 2 3 3 4" xfId="15458"/>
    <cellStyle name="Normal 3 2 3 3 5" xfId="15459"/>
    <cellStyle name="Normal 3 2 3 3 6" xfId="15460"/>
    <cellStyle name="Normal 3 2 3 3 7" xfId="15461"/>
    <cellStyle name="Normal 3 2 3 3 8" xfId="15462"/>
    <cellStyle name="Normal 3 2 3 4" xfId="15463"/>
    <cellStyle name="Normal 3 2 3 4 2" xfId="15464"/>
    <cellStyle name="Normal 3 2 3 4 2 2" xfId="15465"/>
    <cellStyle name="Normal 3 2 3 4 2 3" xfId="15466"/>
    <cellStyle name="Normal 3 2 3 4 2 4" xfId="15467"/>
    <cellStyle name="Normal 3 2 3 4 2 5" xfId="15468"/>
    <cellStyle name="Normal 3 2 3 4 2 6" xfId="15469"/>
    <cellStyle name="Normal 3 2 3 4 2 7" xfId="15470"/>
    <cellStyle name="Normal 3 2 3 4 3" xfId="15471"/>
    <cellStyle name="Normal 3 2 3 4 4" xfId="15472"/>
    <cellStyle name="Normal 3 2 3 4 5" xfId="15473"/>
    <cellStyle name="Normal 3 2 3 4 6" xfId="15474"/>
    <cellStyle name="Normal 3 2 3 4 7" xfId="15475"/>
    <cellStyle name="Normal 3 2 3 4 8" xfId="15476"/>
    <cellStyle name="Normal 3 2 3 5" xfId="15477"/>
    <cellStyle name="Normal 3 2 3 5 2" xfId="15478"/>
    <cellStyle name="Normal 3 2 3 5 2 2" xfId="15479"/>
    <cellStyle name="Normal 3 2 3 5 2 3" xfId="15480"/>
    <cellStyle name="Normal 3 2 3 5 2 4" xfId="15481"/>
    <cellStyle name="Normal 3 2 3 5 2 5" xfId="15482"/>
    <cellStyle name="Normal 3 2 3 5 2 6" xfId="15483"/>
    <cellStyle name="Normal 3 2 3 5 2 7" xfId="15484"/>
    <cellStyle name="Normal 3 2 3 5 3" xfId="15485"/>
    <cellStyle name="Normal 3 2 3 5 4" xfId="15486"/>
    <cellStyle name="Normal 3 2 3 5 5" xfId="15487"/>
    <cellStyle name="Normal 3 2 3 5 6" xfId="15488"/>
    <cellStyle name="Normal 3 2 3 5 7" xfId="15489"/>
    <cellStyle name="Normal 3 2 3 5 8" xfId="15490"/>
    <cellStyle name="Normal 3 2 3 6" xfId="15491"/>
    <cellStyle name="Normal 3 2 3 6 2" xfId="15492"/>
    <cellStyle name="Normal 3 2 3 6 2 2" xfId="15493"/>
    <cellStyle name="Normal 3 2 3 6 2 3" xfId="15494"/>
    <cellStyle name="Normal 3 2 3 6 2 4" xfId="15495"/>
    <cellStyle name="Normal 3 2 3 6 2 5" xfId="15496"/>
    <cellStyle name="Normal 3 2 3 6 2 6" xfId="15497"/>
    <cellStyle name="Normal 3 2 3 6 2 7" xfId="15498"/>
    <cellStyle name="Normal 3 2 3 6 3" xfId="15499"/>
    <cellStyle name="Normal 3 2 3 6 4" xfId="15500"/>
    <cellStyle name="Normal 3 2 3 6 5" xfId="15501"/>
    <cellStyle name="Normal 3 2 3 6 6" xfId="15502"/>
    <cellStyle name="Normal 3 2 3 6 7" xfId="15503"/>
    <cellStyle name="Normal 3 2 3 6 8" xfId="15504"/>
    <cellStyle name="Normal 3 2 3 7" xfId="15505"/>
    <cellStyle name="Normal 3 2 3 7 2" xfId="15506"/>
    <cellStyle name="Normal 3 2 3 7 2 2" xfId="15507"/>
    <cellStyle name="Normal 3 2 3 7 2 3" xfId="15508"/>
    <cellStyle name="Normal 3 2 3 7 2 4" xfId="15509"/>
    <cellStyle name="Normal 3 2 3 7 2 5" xfId="15510"/>
    <cellStyle name="Normal 3 2 3 7 2 6" xfId="15511"/>
    <cellStyle name="Normal 3 2 3 7 2 7" xfId="15512"/>
    <cellStyle name="Normal 3 2 3 7 3" xfId="15513"/>
    <cellStyle name="Normal 3 2 3 7 4" xfId="15514"/>
    <cellStyle name="Normal 3 2 3 7 5" xfId="15515"/>
    <cellStyle name="Normal 3 2 3 7 6" xfId="15516"/>
    <cellStyle name="Normal 3 2 3 7 7" xfId="15517"/>
    <cellStyle name="Normal 3 2 3 7 8" xfId="15518"/>
    <cellStyle name="Normal 3 2 3 8" xfId="15519"/>
    <cellStyle name="Normal 3 2 3 8 2" xfId="15520"/>
    <cellStyle name="Normal 3 2 3 8 2 2" xfId="15521"/>
    <cellStyle name="Normal 3 2 3 8 2 3" xfId="15522"/>
    <cellStyle name="Normal 3 2 3 8 2 4" xfId="15523"/>
    <cellStyle name="Normal 3 2 3 8 2 5" xfId="15524"/>
    <cellStyle name="Normal 3 2 3 8 2 6" xfId="15525"/>
    <cellStyle name="Normal 3 2 3 8 2 7" xfId="15526"/>
    <cellStyle name="Normal 3 2 3 8 3" xfId="15527"/>
    <cellStyle name="Normal 3 2 3 8 4" xfId="15528"/>
    <cellStyle name="Normal 3 2 3 8 5" xfId="15529"/>
    <cellStyle name="Normal 3 2 3 8 6" xfId="15530"/>
    <cellStyle name="Normal 3 2 3 8 7" xfId="15531"/>
    <cellStyle name="Normal 3 2 3 8 8" xfId="15532"/>
    <cellStyle name="Normal 3 2 3 9" xfId="15533"/>
    <cellStyle name="Normal 3 2 3 9 2" xfId="15534"/>
    <cellStyle name="Normal 3 2 3 9 2 2" xfId="15535"/>
    <cellStyle name="Normal 3 2 3 9 2 3" xfId="15536"/>
    <cellStyle name="Normal 3 2 3 9 2 4" xfId="15537"/>
    <cellStyle name="Normal 3 2 3 9 2 5" xfId="15538"/>
    <cellStyle name="Normal 3 2 3 9 2 6" xfId="15539"/>
    <cellStyle name="Normal 3 2 3 9 2 7" xfId="15540"/>
    <cellStyle name="Normal 3 2 3 9 3" xfId="15541"/>
    <cellStyle name="Normal 3 2 3 9 4" xfId="15542"/>
    <cellStyle name="Normal 3 2 3 9 5" xfId="15543"/>
    <cellStyle name="Normal 3 2 3 9 6" xfId="15544"/>
    <cellStyle name="Normal 3 2 3 9 7" xfId="15545"/>
    <cellStyle name="Normal 3 2 3 9 8" xfId="15546"/>
    <cellStyle name="Normal 3 2 4" xfId="15547"/>
    <cellStyle name="Normal 3 2 4 2" xfId="15548"/>
    <cellStyle name="Normal 3 2 4 2 2" xfId="15549"/>
    <cellStyle name="Normal 3 2 4 2 3" xfId="15550"/>
    <cellStyle name="Normal 3 2 4 2 4" xfId="15551"/>
    <cellStyle name="Normal 3 2 4 2 5" xfId="15552"/>
    <cellStyle name="Normal 3 2 4 2 6" xfId="15553"/>
    <cellStyle name="Normal 3 2 4 2 7" xfId="15554"/>
    <cellStyle name="Normal 3 2 4 3" xfId="15555"/>
    <cellStyle name="Normal 3 2 4 4" xfId="15556"/>
    <cellStyle name="Normal 3 2 4 5" xfId="15557"/>
    <cellStyle name="Normal 3 2 4 6" xfId="15558"/>
    <cellStyle name="Normal 3 2 4 7" xfId="15559"/>
    <cellStyle name="Normal 3 2 4 8" xfId="15560"/>
    <cellStyle name="Normal 3 2 5" xfId="15561"/>
    <cellStyle name="Normal 3 2 5 2" xfId="15562"/>
    <cellStyle name="Normal 3 2 5 2 2" xfId="15563"/>
    <cellStyle name="Normal 3 2 5 2 3" xfId="15564"/>
    <cellStyle name="Normal 3 2 5 2 4" xfId="15565"/>
    <cellStyle name="Normal 3 2 5 2 5" xfId="15566"/>
    <cellStyle name="Normal 3 2 5 2 6" xfId="15567"/>
    <cellStyle name="Normal 3 2 5 2 7" xfId="15568"/>
    <cellStyle name="Normal 3 2 5 3" xfId="15569"/>
    <cellStyle name="Normal 3 2 5 4" xfId="15570"/>
    <cellStyle name="Normal 3 2 5 5" xfId="15571"/>
    <cellStyle name="Normal 3 2 5 6" xfId="15572"/>
    <cellStyle name="Normal 3 2 5 7" xfId="15573"/>
    <cellStyle name="Normal 3 2 5 8" xfId="15574"/>
    <cellStyle name="Normal 3 2 6" xfId="15575"/>
    <cellStyle name="Normal 3 2 6 2" xfId="15576"/>
    <cellStyle name="Normal 3 2 6 2 2" xfId="15577"/>
    <cellStyle name="Normal 3 2 6 2 3" xfId="15578"/>
    <cellStyle name="Normal 3 2 6 2 4" xfId="15579"/>
    <cellStyle name="Normal 3 2 6 2 5" xfId="15580"/>
    <cellStyle name="Normal 3 2 6 2 6" xfId="15581"/>
    <cellStyle name="Normal 3 2 6 2 7" xfId="15582"/>
    <cellStyle name="Normal 3 2 6 3" xfId="15583"/>
    <cellStyle name="Normal 3 2 6 4" xfId="15584"/>
    <cellStyle name="Normal 3 2 6 5" xfId="15585"/>
    <cellStyle name="Normal 3 2 6 6" xfId="15586"/>
    <cellStyle name="Normal 3 2 6 7" xfId="15587"/>
    <cellStyle name="Normal 3 2 6 8" xfId="15588"/>
    <cellStyle name="Normal 3 2 7" xfId="15589"/>
    <cellStyle name="Normal 3 2 7 2" xfId="15590"/>
    <cellStyle name="Normal 3 2 7 2 2" xfId="15591"/>
    <cellStyle name="Normal 3 2 7 2 3" xfId="15592"/>
    <cellStyle name="Normal 3 2 7 2 4" xfId="15593"/>
    <cellStyle name="Normal 3 2 7 2 5" xfId="15594"/>
    <cellStyle name="Normal 3 2 7 2 6" xfId="15595"/>
    <cellStyle name="Normal 3 2 7 2 7" xfId="15596"/>
    <cellStyle name="Normal 3 2 7 3" xfId="15597"/>
    <cellStyle name="Normal 3 2 7 4" xfId="15598"/>
    <cellStyle name="Normal 3 2 7 5" xfId="15599"/>
    <cellStyle name="Normal 3 2 7 6" xfId="15600"/>
    <cellStyle name="Normal 3 2 7 7" xfId="15601"/>
    <cellStyle name="Normal 3 2 7 8" xfId="15602"/>
    <cellStyle name="Normal 3 2 8" xfId="15603"/>
    <cellStyle name="Normal 3 2 8 2" xfId="15604"/>
    <cellStyle name="Normal 3 2 8 2 2" xfId="15605"/>
    <cellStyle name="Normal 3 2 8 2 3" xfId="15606"/>
    <cellStyle name="Normal 3 2 8 2 4" xfId="15607"/>
    <cellStyle name="Normal 3 2 8 2 5" xfId="15608"/>
    <cellStyle name="Normal 3 2 8 2 6" xfId="15609"/>
    <cellStyle name="Normal 3 2 8 2 7" xfId="15610"/>
    <cellStyle name="Normal 3 2 8 3" xfId="15611"/>
    <cellStyle name="Normal 3 2 8 4" xfId="15612"/>
    <cellStyle name="Normal 3 2 8 5" xfId="15613"/>
    <cellStyle name="Normal 3 2 8 6" xfId="15614"/>
    <cellStyle name="Normal 3 2 8 7" xfId="15615"/>
    <cellStyle name="Normal 3 2 8 8" xfId="15616"/>
    <cellStyle name="Normal 3 2 9" xfId="15617"/>
    <cellStyle name="Normal 3 2 9 2" xfId="15618"/>
    <cellStyle name="Normal 3 2 9 2 2" xfId="15619"/>
    <cellStyle name="Normal 3 2 9 2 3" xfId="15620"/>
    <cellStyle name="Normal 3 2 9 2 4" xfId="15621"/>
    <cellStyle name="Normal 3 2 9 2 5" xfId="15622"/>
    <cellStyle name="Normal 3 2 9 2 6" xfId="15623"/>
    <cellStyle name="Normal 3 2 9 2 7" xfId="15624"/>
    <cellStyle name="Normal 3 2 9 3" xfId="15625"/>
    <cellStyle name="Normal 3 2 9 4" xfId="15626"/>
    <cellStyle name="Normal 3 2 9 5" xfId="15627"/>
    <cellStyle name="Normal 3 2 9 6" xfId="15628"/>
    <cellStyle name="Normal 3 2 9 7" xfId="15629"/>
    <cellStyle name="Normal 3 2 9 8" xfId="15630"/>
    <cellStyle name="Normal 3 20" xfId="15631"/>
    <cellStyle name="Normal 3 20 2" xfId="15632"/>
    <cellStyle name="Normal 3 20 2 2" xfId="15633"/>
    <cellStyle name="Normal 3 20 2 3" xfId="15634"/>
    <cellStyle name="Normal 3 20 2 4" xfId="15635"/>
    <cellStyle name="Normal 3 20 2 5" xfId="15636"/>
    <cellStyle name="Normal 3 20 2 6" xfId="15637"/>
    <cellStyle name="Normal 3 20 2 7" xfId="15638"/>
    <cellStyle name="Normal 3 20 3" xfId="15639"/>
    <cellStyle name="Normal 3 20 4" xfId="15640"/>
    <cellStyle name="Normal 3 20 5" xfId="15641"/>
    <cellStyle name="Normal 3 20 6" xfId="15642"/>
    <cellStyle name="Normal 3 20 7" xfId="15643"/>
    <cellStyle name="Normal 3 20 8" xfId="15644"/>
    <cellStyle name="Normal 3 21" xfId="15645"/>
    <cellStyle name="Normal 3 21 2" xfId="15646"/>
    <cellStyle name="Normal 3 21 2 2" xfId="15647"/>
    <cellStyle name="Normal 3 21 2 3" xfId="15648"/>
    <cellStyle name="Normal 3 21 2 4" xfId="15649"/>
    <cellStyle name="Normal 3 21 2 5" xfId="15650"/>
    <cellStyle name="Normal 3 21 2 6" xfId="15651"/>
    <cellStyle name="Normal 3 21 2 7" xfId="15652"/>
    <cellStyle name="Normal 3 21 3" xfId="15653"/>
    <cellStyle name="Normal 3 21 4" xfId="15654"/>
    <cellStyle name="Normal 3 21 5" xfId="15655"/>
    <cellStyle name="Normal 3 21 6" xfId="15656"/>
    <cellStyle name="Normal 3 21 7" xfId="15657"/>
    <cellStyle name="Normal 3 21 8" xfId="15658"/>
    <cellStyle name="Normal 3 22" xfId="15659"/>
    <cellStyle name="Normal 3 22 2" xfId="15660"/>
    <cellStyle name="Normal 3 22 2 2" xfId="15661"/>
    <cellStyle name="Normal 3 22 2 3" xfId="15662"/>
    <cellStyle name="Normal 3 22 2 4" xfId="15663"/>
    <cellStyle name="Normal 3 22 2 5" xfId="15664"/>
    <cellStyle name="Normal 3 22 2 6" xfId="15665"/>
    <cellStyle name="Normal 3 22 2 7" xfId="15666"/>
    <cellStyle name="Normal 3 22 3" xfId="15667"/>
    <cellStyle name="Normal 3 22 4" xfId="15668"/>
    <cellStyle name="Normal 3 22 5" xfId="15669"/>
    <cellStyle name="Normal 3 22 6" xfId="15670"/>
    <cellStyle name="Normal 3 22 7" xfId="15671"/>
    <cellStyle name="Normal 3 22 8" xfId="15672"/>
    <cellStyle name="Normal 3 23" xfId="15673"/>
    <cellStyle name="Normal 3 23 2" xfId="15674"/>
    <cellStyle name="Normal 3 23 2 2" xfId="15675"/>
    <cellStyle name="Normal 3 23 2 3" xfId="15676"/>
    <cellStyle name="Normal 3 23 2 4" xfId="15677"/>
    <cellStyle name="Normal 3 23 2 5" xfId="15678"/>
    <cellStyle name="Normal 3 23 2 6" xfId="15679"/>
    <cellStyle name="Normal 3 23 2 7" xfId="15680"/>
    <cellStyle name="Normal 3 23 3" xfId="15681"/>
    <cellStyle name="Normal 3 23 4" xfId="15682"/>
    <cellStyle name="Normal 3 23 5" xfId="15683"/>
    <cellStyle name="Normal 3 23 6" xfId="15684"/>
    <cellStyle name="Normal 3 23 7" xfId="15685"/>
    <cellStyle name="Normal 3 23 8" xfId="15686"/>
    <cellStyle name="Normal 3 24" xfId="15687"/>
    <cellStyle name="Normal 3 24 2" xfId="15688"/>
    <cellStyle name="Normal 3 24 2 2" xfId="15689"/>
    <cellStyle name="Normal 3 24 2 3" xfId="15690"/>
    <cellStyle name="Normal 3 24 2 4" xfId="15691"/>
    <cellStyle name="Normal 3 24 2 5" xfId="15692"/>
    <cellStyle name="Normal 3 24 2 6" xfId="15693"/>
    <cellStyle name="Normal 3 24 2 7" xfId="15694"/>
    <cellStyle name="Normal 3 24 3" xfId="15695"/>
    <cellStyle name="Normal 3 24 4" xfId="15696"/>
    <cellStyle name="Normal 3 24 5" xfId="15697"/>
    <cellStyle name="Normal 3 24 6" xfId="15698"/>
    <cellStyle name="Normal 3 24 7" xfId="15699"/>
    <cellStyle name="Normal 3 24 8" xfId="15700"/>
    <cellStyle name="Normal 3 25" xfId="15701"/>
    <cellStyle name="Normal 3 25 2" xfId="15702"/>
    <cellStyle name="Normal 3 25 2 2" xfId="15703"/>
    <cellStyle name="Normal 3 25 2 3" xfId="15704"/>
    <cellStyle name="Normal 3 25 2 4" xfId="15705"/>
    <cellStyle name="Normal 3 25 2 5" xfId="15706"/>
    <cellStyle name="Normal 3 25 2 6" xfId="15707"/>
    <cellStyle name="Normal 3 25 2 7" xfId="15708"/>
    <cellStyle name="Normal 3 25 3" xfId="15709"/>
    <cellStyle name="Normal 3 25 4" xfId="15710"/>
    <cellStyle name="Normal 3 25 5" xfId="15711"/>
    <cellStyle name="Normal 3 25 6" xfId="15712"/>
    <cellStyle name="Normal 3 25 7" xfId="15713"/>
    <cellStyle name="Normal 3 25 8" xfId="15714"/>
    <cellStyle name="Normal 3 26" xfId="15715"/>
    <cellStyle name="Normal 3 26 2" xfId="15716"/>
    <cellStyle name="Normal 3 26 2 2" xfId="15717"/>
    <cellStyle name="Normal 3 26 2 3" xfId="15718"/>
    <cellStyle name="Normal 3 26 2 4" xfId="15719"/>
    <cellStyle name="Normal 3 26 2 5" xfId="15720"/>
    <cellStyle name="Normal 3 26 2 6" xfId="15721"/>
    <cellStyle name="Normal 3 26 2 7" xfId="15722"/>
    <cellStyle name="Normal 3 26 3" xfId="15723"/>
    <cellStyle name="Normal 3 26 4" xfId="15724"/>
    <cellStyle name="Normal 3 26 5" xfId="15725"/>
    <cellStyle name="Normal 3 26 6" xfId="15726"/>
    <cellStyle name="Normal 3 26 7" xfId="15727"/>
    <cellStyle name="Normal 3 26 8" xfId="15728"/>
    <cellStyle name="Normal 3 27" xfId="15729"/>
    <cellStyle name="Normal 3 27 2" xfId="15730"/>
    <cellStyle name="Normal 3 27 2 2" xfId="15731"/>
    <cellStyle name="Normal 3 27 2 3" xfId="15732"/>
    <cellStyle name="Normal 3 27 2 4" xfId="15733"/>
    <cellStyle name="Normal 3 27 2 5" xfId="15734"/>
    <cellStyle name="Normal 3 27 2 6" xfId="15735"/>
    <cellStyle name="Normal 3 27 2 7" xfId="15736"/>
    <cellStyle name="Normal 3 27 3" xfId="15737"/>
    <cellStyle name="Normal 3 27 4" xfId="15738"/>
    <cellStyle name="Normal 3 27 5" xfId="15739"/>
    <cellStyle name="Normal 3 27 6" xfId="15740"/>
    <cellStyle name="Normal 3 27 7" xfId="15741"/>
    <cellStyle name="Normal 3 27 8" xfId="15742"/>
    <cellStyle name="Normal 3 28" xfId="15743"/>
    <cellStyle name="Normal 3 28 2" xfId="15744"/>
    <cellStyle name="Normal 3 28 2 2" xfId="15745"/>
    <cellStyle name="Normal 3 28 2 3" xfId="15746"/>
    <cellStyle name="Normal 3 28 2 4" xfId="15747"/>
    <cellStyle name="Normal 3 28 2 5" xfId="15748"/>
    <cellStyle name="Normal 3 28 2 6" xfId="15749"/>
    <cellStyle name="Normal 3 28 2 7" xfId="15750"/>
    <cellStyle name="Normal 3 28 3" xfId="15751"/>
    <cellStyle name="Normal 3 28 4" xfId="15752"/>
    <cellStyle name="Normal 3 28 5" xfId="15753"/>
    <cellStyle name="Normal 3 28 6" xfId="15754"/>
    <cellStyle name="Normal 3 28 7" xfId="15755"/>
    <cellStyle name="Normal 3 28 8" xfId="15756"/>
    <cellStyle name="Normal 3 29" xfId="15757"/>
    <cellStyle name="Normal 3 29 2" xfId="15758"/>
    <cellStyle name="Normal 3 29 2 2" xfId="15759"/>
    <cellStyle name="Normal 3 29 2 3" xfId="15760"/>
    <cellStyle name="Normal 3 29 2 4" xfId="15761"/>
    <cellStyle name="Normal 3 29 2 5" xfId="15762"/>
    <cellStyle name="Normal 3 29 2 6" xfId="15763"/>
    <cellStyle name="Normal 3 29 2 7" xfId="15764"/>
    <cellStyle name="Normal 3 29 3" xfId="15765"/>
    <cellStyle name="Normal 3 29 4" xfId="15766"/>
    <cellStyle name="Normal 3 29 5" xfId="15767"/>
    <cellStyle name="Normal 3 29 6" xfId="15768"/>
    <cellStyle name="Normal 3 29 7" xfId="15769"/>
    <cellStyle name="Normal 3 29 8" xfId="15770"/>
    <cellStyle name="Normal 3 3" xfId="68"/>
    <cellStyle name="Normal 3 3 2" xfId="15771"/>
    <cellStyle name="Normal 3 3 2 2" xfId="15772"/>
    <cellStyle name="Normal 3 3 2 3" xfId="15773"/>
    <cellStyle name="Normal 3 3 2 4" xfId="15774"/>
    <cellStyle name="Normal 3 3 2 5" xfId="15775"/>
    <cellStyle name="Normal 3 3 2 6" xfId="15776"/>
    <cellStyle name="Normal 3 3 2 7" xfId="15777"/>
    <cellStyle name="Normal 3 3 3" xfId="15778"/>
    <cellStyle name="Normal 3 3 4" xfId="15779"/>
    <cellStyle name="Normal 3 3 5" xfId="15780"/>
    <cellStyle name="Normal 3 3 6" xfId="15781"/>
    <cellStyle name="Normal 3 3 7" xfId="15782"/>
    <cellStyle name="Normal 3 3 8" xfId="15783"/>
    <cellStyle name="Normal 3 30" xfId="15784"/>
    <cellStyle name="Normal 3 30 2" xfId="15785"/>
    <cellStyle name="Normal 3 30 2 2" xfId="15786"/>
    <cellStyle name="Normal 3 30 2 3" xfId="15787"/>
    <cellStyle name="Normal 3 30 2 4" xfId="15788"/>
    <cellStyle name="Normal 3 30 2 5" xfId="15789"/>
    <cellStyle name="Normal 3 30 2 6" xfId="15790"/>
    <cellStyle name="Normal 3 30 2 7" xfId="15791"/>
    <cellStyle name="Normal 3 30 3" xfId="15792"/>
    <cellStyle name="Normal 3 30 4" xfId="15793"/>
    <cellStyle name="Normal 3 30 5" xfId="15794"/>
    <cellStyle name="Normal 3 30 6" xfId="15795"/>
    <cellStyle name="Normal 3 30 7" xfId="15796"/>
    <cellStyle name="Normal 3 30 8" xfId="15797"/>
    <cellStyle name="Normal 3 31" xfId="15798"/>
    <cellStyle name="Normal 3 31 2" xfId="15799"/>
    <cellStyle name="Normal 3 31 2 2" xfId="15800"/>
    <cellStyle name="Normal 3 31 2 3" xfId="15801"/>
    <cellStyle name="Normal 3 31 2 4" xfId="15802"/>
    <cellStyle name="Normal 3 31 2 5" xfId="15803"/>
    <cellStyle name="Normal 3 31 2 6" xfId="15804"/>
    <cellStyle name="Normal 3 31 2 7" xfId="15805"/>
    <cellStyle name="Normal 3 31 3" xfId="15806"/>
    <cellStyle name="Normal 3 31 4" xfId="15807"/>
    <cellStyle name="Normal 3 31 5" xfId="15808"/>
    <cellStyle name="Normal 3 31 6" xfId="15809"/>
    <cellStyle name="Normal 3 31 7" xfId="15810"/>
    <cellStyle name="Normal 3 31 8" xfId="15811"/>
    <cellStyle name="Normal 3 32" xfId="15812"/>
    <cellStyle name="Normal 3 32 2" xfId="15813"/>
    <cellStyle name="Normal 3 32 2 2" xfId="15814"/>
    <cellStyle name="Normal 3 32 2 3" xfId="15815"/>
    <cellStyle name="Normal 3 32 2 4" xfId="15816"/>
    <cellStyle name="Normal 3 32 2 5" xfId="15817"/>
    <cellStyle name="Normal 3 32 2 6" xfId="15818"/>
    <cellStyle name="Normal 3 32 2 7" xfId="15819"/>
    <cellStyle name="Normal 3 32 3" xfId="15820"/>
    <cellStyle name="Normal 3 32 4" xfId="15821"/>
    <cellStyle name="Normal 3 32 5" xfId="15822"/>
    <cellStyle name="Normal 3 32 6" xfId="15823"/>
    <cellStyle name="Normal 3 32 7" xfId="15824"/>
    <cellStyle name="Normal 3 32 8" xfId="15825"/>
    <cellStyle name="Normal 3 33" xfId="15826"/>
    <cellStyle name="Normal 3 33 2" xfId="15827"/>
    <cellStyle name="Normal 3 33 2 2" xfId="15828"/>
    <cellStyle name="Normal 3 33 2 3" xfId="15829"/>
    <cellStyle name="Normal 3 33 2 4" xfId="15830"/>
    <cellStyle name="Normal 3 33 2 5" xfId="15831"/>
    <cellStyle name="Normal 3 33 2 6" xfId="15832"/>
    <cellStyle name="Normal 3 33 2 7" xfId="15833"/>
    <cellStyle name="Normal 3 33 3" xfId="15834"/>
    <cellStyle name="Normal 3 33 4" xfId="15835"/>
    <cellStyle name="Normal 3 33 5" xfId="15836"/>
    <cellStyle name="Normal 3 33 6" xfId="15837"/>
    <cellStyle name="Normal 3 33 7" xfId="15838"/>
    <cellStyle name="Normal 3 33 8" xfId="15839"/>
    <cellStyle name="Normal 3 34" xfId="15840"/>
    <cellStyle name="Normal 3 34 2" xfId="15841"/>
    <cellStyle name="Normal 3 34 2 2" xfId="15842"/>
    <cellStyle name="Normal 3 34 2 3" xfId="15843"/>
    <cellStyle name="Normal 3 34 2 4" xfId="15844"/>
    <cellStyle name="Normal 3 34 2 5" xfId="15845"/>
    <cellStyle name="Normal 3 34 2 6" xfId="15846"/>
    <cellStyle name="Normal 3 34 2 7" xfId="15847"/>
    <cellStyle name="Normal 3 34 3" xfId="15848"/>
    <cellStyle name="Normal 3 34 4" xfId="15849"/>
    <cellStyle name="Normal 3 34 5" xfId="15850"/>
    <cellStyle name="Normal 3 34 6" xfId="15851"/>
    <cellStyle name="Normal 3 34 7" xfId="15852"/>
    <cellStyle name="Normal 3 34 8" xfId="15853"/>
    <cellStyle name="Normal 3 35" xfId="15854"/>
    <cellStyle name="Normal 3 35 2" xfId="15855"/>
    <cellStyle name="Normal 3 35 2 2" xfId="15856"/>
    <cellStyle name="Normal 3 35 2 3" xfId="15857"/>
    <cellStyle name="Normal 3 35 2 4" xfId="15858"/>
    <cellStyle name="Normal 3 35 2 5" xfId="15859"/>
    <cellStyle name="Normal 3 35 2 6" xfId="15860"/>
    <cellStyle name="Normal 3 35 2 7" xfId="15861"/>
    <cellStyle name="Normal 3 35 3" xfId="15862"/>
    <cellStyle name="Normal 3 35 4" xfId="15863"/>
    <cellStyle name="Normal 3 35 5" xfId="15864"/>
    <cellStyle name="Normal 3 35 6" xfId="15865"/>
    <cellStyle name="Normal 3 35 7" xfId="15866"/>
    <cellStyle name="Normal 3 35 8" xfId="15867"/>
    <cellStyle name="Normal 3 36" xfId="15868"/>
    <cellStyle name="Normal 3 36 2" xfId="15869"/>
    <cellStyle name="Normal 3 36 2 2" xfId="15870"/>
    <cellStyle name="Normal 3 36 2 3" xfId="15871"/>
    <cellStyle name="Normal 3 36 2 4" xfId="15872"/>
    <cellStyle name="Normal 3 36 2 5" xfId="15873"/>
    <cellStyle name="Normal 3 36 2 6" xfId="15874"/>
    <cellStyle name="Normal 3 36 2 7" xfId="15875"/>
    <cellStyle name="Normal 3 36 3" xfId="15876"/>
    <cellStyle name="Normal 3 36 4" xfId="15877"/>
    <cellStyle name="Normal 3 36 5" xfId="15878"/>
    <cellStyle name="Normal 3 36 6" xfId="15879"/>
    <cellStyle name="Normal 3 36 7" xfId="15880"/>
    <cellStyle name="Normal 3 36 8" xfId="15881"/>
    <cellStyle name="Normal 3 37" xfId="15882"/>
    <cellStyle name="Normal 3 37 2" xfId="15883"/>
    <cellStyle name="Normal 3 37 3" xfId="15884"/>
    <cellStyle name="Normal 3 37 4" xfId="15885"/>
    <cellStyle name="Normal 3 37 5" xfId="15886"/>
    <cellStyle name="Normal 3 37 6" xfId="15887"/>
    <cellStyle name="Normal 3 37 7" xfId="15888"/>
    <cellStyle name="Normal 3 38" xfId="15889"/>
    <cellStyle name="Normal 3 38 2" xfId="15890"/>
    <cellStyle name="Normal 3 38 2 2" xfId="15891"/>
    <cellStyle name="Normal 3 38 2 3" xfId="15892"/>
    <cellStyle name="Normal 3 38 2 4" xfId="15893"/>
    <cellStyle name="Normal 3 38 2 5" xfId="15894"/>
    <cellStyle name="Normal 3 38 2 6" xfId="15895"/>
    <cellStyle name="Normal 3 38 2 7" xfId="15896"/>
    <cellStyle name="Normal 3 38 2 8" xfId="15897"/>
    <cellStyle name="Normal 3 38 3" xfId="15898"/>
    <cellStyle name="Normal 3 38 4" xfId="15899"/>
    <cellStyle name="Normal 3 38 5" xfId="15900"/>
    <cellStyle name="Normal 3 38 6" xfId="15901"/>
    <cellStyle name="Normal 3 38 7" xfId="15902"/>
    <cellStyle name="Normal 3 38 8" xfId="15903"/>
    <cellStyle name="Normal 3 38 9" xfId="24020"/>
    <cellStyle name="Normal 3 39" xfId="15904"/>
    <cellStyle name="Normal 3 39 2" xfId="15905"/>
    <cellStyle name="Normal 3 39 3" xfId="15906"/>
    <cellStyle name="Normal 3 39 4" xfId="15907"/>
    <cellStyle name="Normal 3 39 5" xfId="15908"/>
    <cellStyle name="Normal 3 39 6" xfId="15909"/>
    <cellStyle name="Normal 3 39 7" xfId="15910"/>
    <cellStyle name="Normal 3 4" xfId="71"/>
    <cellStyle name="Normal 3 4 2" xfId="15911"/>
    <cellStyle name="Normal 3 4 2 2" xfId="15912"/>
    <cellStyle name="Normal 3 4 2 3" xfId="15913"/>
    <cellStyle name="Normal 3 4 2 4" xfId="15914"/>
    <cellStyle name="Normal 3 4 2 5" xfId="15915"/>
    <cellStyle name="Normal 3 4 2 6" xfId="15916"/>
    <cellStyle name="Normal 3 4 2 7" xfId="15917"/>
    <cellStyle name="Normal 3 4 3" xfId="15918"/>
    <cellStyle name="Normal 3 4 4" xfId="15919"/>
    <cellStyle name="Normal 3 4 5" xfId="15920"/>
    <cellStyle name="Normal 3 4 6" xfId="15921"/>
    <cellStyle name="Normal 3 4 7" xfId="15922"/>
    <cellStyle name="Normal 3 4 8" xfId="15923"/>
    <cellStyle name="Normal 3 40" xfId="15924"/>
    <cellStyle name="Normal 3 40 2" xfId="15925"/>
    <cellStyle name="Normal 3 40 3" xfId="15926"/>
    <cellStyle name="Normal 3 40 4" xfId="15927"/>
    <cellStyle name="Normal 3 40 5" xfId="15928"/>
    <cellStyle name="Normal 3 40 6" xfId="15929"/>
    <cellStyle name="Normal 3 40 7" xfId="15930"/>
    <cellStyle name="Normal 3 41" xfId="15931"/>
    <cellStyle name="Normal 3 41 2" xfId="15932"/>
    <cellStyle name="Normal 3 41 3" xfId="15933"/>
    <cellStyle name="Normal 3 41 4" xfId="15934"/>
    <cellStyle name="Normal 3 41 5" xfId="15935"/>
    <cellStyle name="Normal 3 41 6" xfId="15936"/>
    <cellStyle name="Normal 3 41 7" xfId="15937"/>
    <cellStyle name="Normal 3 42" xfId="15938"/>
    <cellStyle name="Normal 3 42 2" xfId="15939"/>
    <cellStyle name="Normal 3 42 3" xfId="15940"/>
    <cellStyle name="Normal 3 42 4" xfId="15941"/>
    <cellStyle name="Normal 3 42 5" xfId="15942"/>
    <cellStyle name="Normal 3 42 6" xfId="15943"/>
    <cellStyle name="Normal 3 42 7" xfId="15944"/>
    <cellStyle name="Normal 3 43" xfId="15945"/>
    <cellStyle name="Normal 3 43 2" xfId="15946"/>
    <cellStyle name="Normal 3 43 3" xfId="15947"/>
    <cellStyle name="Normal 3 43 4" xfId="15948"/>
    <cellStyle name="Normal 3 43 5" xfId="15949"/>
    <cellStyle name="Normal 3 43 6" xfId="15950"/>
    <cellStyle name="Normal 3 43 7" xfId="15951"/>
    <cellStyle name="Normal 3 44" xfId="15952"/>
    <cellStyle name="Normal 3 44 2" xfId="15953"/>
    <cellStyle name="Normal 3 44 3" xfId="15954"/>
    <cellStyle name="Normal 3 44 4" xfId="15955"/>
    <cellStyle name="Normal 3 44 5" xfId="15956"/>
    <cellStyle name="Normal 3 44 6" xfId="15957"/>
    <cellStyle name="Normal 3 44 7" xfId="15958"/>
    <cellStyle name="Normal 3 45" xfId="15959"/>
    <cellStyle name="Normal 3 45 2" xfId="15960"/>
    <cellStyle name="Normal 3 45 3" xfId="15961"/>
    <cellStyle name="Normal 3 45 4" xfId="15962"/>
    <cellStyle name="Normal 3 45 5" xfId="15963"/>
    <cellStyle name="Normal 3 45 6" xfId="15964"/>
    <cellStyle name="Normal 3 45 7" xfId="15965"/>
    <cellStyle name="Normal 3 46" xfId="15966"/>
    <cellStyle name="Normal 3 46 2" xfId="15967"/>
    <cellStyle name="Normal 3 46 3" xfId="15968"/>
    <cellStyle name="Normal 3 46 4" xfId="15969"/>
    <cellStyle name="Normal 3 46 5" xfId="15970"/>
    <cellStyle name="Normal 3 46 6" xfId="15971"/>
    <cellStyle name="Normal 3 46 7" xfId="15972"/>
    <cellStyle name="Normal 3 47" xfId="15973"/>
    <cellStyle name="Normal 3 47 2" xfId="15974"/>
    <cellStyle name="Normal 3 47 3" xfId="15975"/>
    <cellStyle name="Normal 3 47 4" xfId="15976"/>
    <cellStyle name="Normal 3 47 5" xfId="15977"/>
    <cellStyle name="Normal 3 47 6" xfId="15978"/>
    <cellStyle name="Normal 3 47 7" xfId="15979"/>
    <cellStyle name="Normal 3 48" xfId="15980"/>
    <cellStyle name="Normal 3 48 2" xfId="15981"/>
    <cellStyle name="Normal 3 48 3" xfId="15982"/>
    <cellStyle name="Normal 3 48 4" xfId="15983"/>
    <cellStyle name="Normal 3 48 5" xfId="15984"/>
    <cellStyle name="Normal 3 48 6" xfId="15985"/>
    <cellStyle name="Normal 3 48 7" xfId="15986"/>
    <cellStyle name="Normal 3 49" xfId="15987"/>
    <cellStyle name="Normal 3 49 2" xfId="15988"/>
    <cellStyle name="Normal 3 49 3" xfId="15989"/>
    <cellStyle name="Normal 3 49 4" xfId="15990"/>
    <cellStyle name="Normal 3 49 5" xfId="15991"/>
    <cellStyle name="Normal 3 49 6" xfId="15992"/>
    <cellStyle name="Normal 3 49 7" xfId="15993"/>
    <cellStyle name="Normal 3 5" xfId="74"/>
    <cellStyle name="Normal 3 5 2" xfId="15994"/>
    <cellStyle name="Normal 3 5 2 2" xfId="15995"/>
    <cellStyle name="Normal 3 5 2 3" xfId="15996"/>
    <cellStyle name="Normal 3 5 2 4" xfId="15997"/>
    <cellStyle name="Normal 3 5 2 5" xfId="15998"/>
    <cellStyle name="Normal 3 5 2 6" xfId="15999"/>
    <cellStyle name="Normal 3 5 2 7" xfId="16000"/>
    <cellStyle name="Normal 3 5 3" xfId="16001"/>
    <cellStyle name="Normal 3 5 4" xfId="16002"/>
    <cellStyle name="Normal 3 5 5" xfId="16003"/>
    <cellStyle name="Normal 3 5 6" xfId="16004"/>
    <cellStyle name="Normal 3 5 7" xfId="16005"/>
    <cellStyle name="Normal 3 5 8" xfId="16006"/>
    <cellStyle name="Normal 3 50" xfId="16007"/>
    <cellStyle name="Normal 3 50 2" xfId="16008"/>
    <cellStyle name="Normal 3 50 3" xfId="16009"/>
    <cellStyle name="Normal 3 50 4" xfId="16010"/>
    <cellStyle name="Normal 3 50 5" xfId="16011"/>
    <cellStyle name="Normal 3 50 6" xfId="16012"/>
    <cellStyle name="Normal 3 50 7" xfId="16013"/>
    <cellStyle name="Normal 3 51" xfId="16014"/>
    <cellStyle name="Normal 3 51 2" xfId="16015"/>
    <cellStyle name="Normal 3 51 3" xfId="16016"/>
    <cellStyle name="Normal 3 51 4" xfId="16017"/>
    <cellStyle name="Normal 3 51 5" xfId="16018"/>
    <cellStyle name="Normal 3 51 6" xfId="16019"/>
    <cellStyle name="Normal 3 51 7" xfId="16020"/>
    <cellStyle name="Normal 3 52" xfId="16021"/>
    <cellStyle name="Normal 3 52 2" xfId="16022"/>
    <cellStyle name="Normal 3 52 3" xfId="16023"/>
    <cellStyle name="Normal 3 52 4" xfId="16024"/>
    <cellStyle name="Normal 3 52 5" xfId="16025"/>
    <cellStyle name="Normal 3 52 6" xfId="16026"/>
    <cellStyle name="Normal 3 52 7" xfId="16027"/>
    <cellStyle name="Normal 3 53" xfId="16028"/>
    <cellStyle name="Normal 3 53 2" xfId="16029"/>
    <cellStyle name="Normal 3 53 3" xfId="16030"/>
    <cellStyle name="Normal 3 53 4" xfId="16031"/>
    <cellStyle name="Normal 3 53 5" xfId="16032"/>
    <cellStyle name="Normal 3 53 6" xfId="16033"/>
    <cellStyle name="Normal 3 53 7" xfId="16034"/>
    <cellStyle name="Normal 3 54" xfId="16035"/>
    <cellStyle name="Normal 3 54 2" xfId="16036"/>
    <cellStyle name="Normal 3 54 3" xfId="16037"/>
    <cellStyle name="Normal 3 54 4" xfId="16038"/>
    <cellStyle name="Normal 3 54 5" xfId="16039"/>
    <cellStyle name="Normal 3 54 6" xfId="16040"/>
    <cellStyle name="Normal 3 54 7" xfId="16041"/>
    <cellStyle name="Normal 3 55" xfId="16042"/>
    <cellStyle name="Normal 3 55 2" xfId="16043"/>
    <cellStyle name="Normal 3 55 3" xfId="16044"/>
    <cellStyle name="Normal 3 55 4" xfId="16045"/>
    <cellStyle name="Normal 3 55 5" xfId="16046"/>
    <cellStyle name="Normal 3 55 6" xfId="16047"/>
    <cellStyle name="Normal 3 55 7" xfId="16048"/>
    <cellStyle name="Normal 3 56" xfId="16049"/>
    <cellStyle name="Normal 3 56 2" xfId="16050"/>
    <cellStyle name="Normal 3 56 3" xfId="16051"/>
    <cellStyle name="Normal 3 56 4" xfId="16052"/>
    <cellStyle name="Normal 3 56 5" xfId="16053"/>
    <cellStyle name="Normal 3 56 6" xfId="16054"/>
    <cellStyle name="Normal 3 56 7" xfId="16055"/>
    <cellStyle name="Normal 3 57" xfId="16056"/>
    <cellStyle name="Normal 3 57 2" xfId="16057"/>
    <cellStyle name="Normal 3 57 3" xfId="16058"/>
    <cellStyle name="Normal 3 57 4" xfId="16059"/>
    <cellStyle name="Normal 3 57 5" xfId="16060"/>
    <cellStyle name="Normal 3 57 6" xfId="16061"/>
    <cellStyle name="Normal 3 57 7" xfId="16062"/>
    <cellStyle name="Normal 3 58" xfId="16063"/>
    <cellStyle name="Normal 3 58 2" xfId="16064"/>
    <cellStyle name="Normal 3 58 3" xfId="16065"/>
    <cellStyle name="Normal 3 58 4" xfId="16066"/>
    <cellStyle name="Normal 3 58 5" xfId="16067"/>
    <cellStyle name="Normal 3 58 6" xfId="16068"/>
    <cellStyle name="Normal 3 58 7" xfId="16069"/>
    <cellStyle name="Normal 3 59" xfId="16070"/>
    <cellStyle name="Normal 3 59 2" xfId="16071"/>
    <cellStyle name="Normal 3 59 3" xfId="16072"/>
    <cellStyle name="Normal 3 59 4" xfId="16073"/>
    <cellStyle name="Normal 3 59 5" xfId="16074"/>
    <cellStyle name="Normal 3 59 6" xfId="16075"/>
    <cellStyle name="Normal 3 59 7" xfId="16076"/>
    <cellStyle name="Normal 3 6" xfId="77"/>
    <cellStyle name="Normal 3 6 2" xfId="16077"/>
    <cellStyle name="Normal 3 6 2 2" xfId="16078"/>
    <cellStyle name="Normal 3 6 2 3" xfId="16079"/>
    <cellStyle name="Normal 3 6 2 4" xfId="16080"/>
    <cellStyle name="Normal 3 6 2 5" xfId="16081"/>
    <cellStyle name="Normal 3 6 2 6" xfId="16082"/>
    <cellStyle name="Normal 3 6 2 7" xfId="16083"/>
    <cellStyle name="Normal 3 6 3" xfId="16084"/>
    <cellStyle name="Normal 3 6 4" xfId="16085"/>
    <cellStyle name="Normal 3 6 5" xfId="16086"/>
    <cellStyle name="Normal 3 6 6" xfId="16087"/>
    <cellStyle name="Normal 3 6 7" xfId="16088"/>
    <cellStyle name="Normal 3 6 8" xfId="16089"/>
    <cellStyle name="Normal 3 60" xfId="16090"/>
    <cellStyle name="Normal 3 60 2" xfId="16091"/>
    <cellStyle name="Normal 3 60 3" xfId="16092"/>
    <cellStyle name="Normal 3 60 4" xfId="16093"/>
    <cellStyle name="Normal 3 60 5" xfId="16094"/>
    <cellStyle name="Normal 3 60 6" xfId="16095"/>
    <cellStyle name="Normal 3 60 7" xfId="16096"/>
    <cellStyle name="Normal 3 61" xfId="16097"/>
    <cellStyle name="Normal 3 61 2" xfId="16098"/>
    <cellStyle name="Normal 3 61 3" xfId="16099"/>
    <cellStyle name="Normal 3 61 4" xfId="16100"/>
    <cellStyle name="Normal 3 61 5" xfId="16101"/>
    <cellStyle name="Normal 3 61 6" xfId="16102"/>
    <cellStyle name="Normal 3 61 7" xfId="16103"/>
    <cellStyle name="Normal 3 62" xfId="16104"/>
    <cellStyle name="Normal 3 62 2" xfId="16105"/>
    <cellStyle name="Normal 3 62 3" xfId="16106"/>
    <cellStyle name="Normal 3 62 4" xfId="16107"/>
    <cellStyle name="Normal 3 62 5" xfId="16108"/>
    <cellStyle name="Normal 3 62 6" xfId="16109"/>
    <cellStyle name="Normal 3 62 7" xfId="16110"/>
    <cellStyle name="Normal 3 63" xfId="16111"/>
    <cellStyle name="Normal 3 63 2" xfId="16112"/>
    <cellStyle name="Normal 3 63 3" xfId="16113"/>
    <cellStyle name="Normal 3 63 4" xfId="16114"/>
    <cellStyle name="Normal 3 63 5" xfId="16115"/>
    <cellStyle name="Normal 3 63 6" xfId="16116"/>
    <cellStyle name="Normal 3 63 7" xfId="16117"/>
    <cellStyle name="Normal 3 64" xfId="16118"/>
    <cellStyle name="Normal 3 64 2" xfId="16119"/>
    <cellStyle name="Normal 3 64 3" xfId="16120"/>
    <cellStyle name="Normal 3 64 4" xfId="16121"/>
    <cellStyle name="Normal 3 64 5" xfId="16122"/>
    <cellStyle name="Normal 3 64 6" xfId="16123"/>
    <cellStyle name="Normal 3 64 7" xfId="16124"/>
    <cellStyle name="Normal 3 65" xfId="16125"/>
    <cellStyle name="Normal 3 65 2" xfId="16126"/>
    <cellStyle name="Normal 3 65 3" xfId="16127"/>
    <cellStyle name="Normal 3 65 4" xfId="16128"/>
    <cellStyle name="Normal 3 65 5" xfId="16129"/>
    <cellStyle name="Normal 3 65 6" xfId="16130"/>
    <cellStyle name="Normal 3 65 7" xfId="16131"/>
    <cellStyle name="Normal 3 66" xfId="16132"/>
    <cellStyle name="Normal 3 66 2" xfId="16133"/>
    <cellStyle name="Normal 3 66 3" xfId="16134"/>
    <cellStyle name="Normal 3 66 4" xfId="16135"/>
    <cellStyle name="Normal 3 66 5" xfId="16136"/>
    <cellStyle name="Normal 3 66 6" xfId="16137"/>
    <cellStyle name="Normal 3 66 7" xfId="16138"/>
    <cellStyle name="Normal 3 67" xfId="16139"/>
    <cellStyle name="Normal 3 67 2" xfId="16140"/>
    <cellStyle name="Normal 3 67 3" xfId="16141"/>
    <cellStyle name="Normal 3 67 4" xfId="16142"/>
    <cellStyle name="Normal 3 67 5" xfId="16143"/>
    <cellStyle name="Normal 3 67 6" xfId="16144"/>
    <cellStyle name="Normal 3 67 7" xfId="16145"/>
    <cellStyle name="Normal 3 68" xfId="16146"/>
    <cellStyle name="Normal 3 68 2" xfId="16147"/>
    <cellStyle name="Normal 3 68 3" xfId="16148"/>
    <cellStyle name="Normal 3 68 4" xfId="16149"/>
    <cellStyle name="Normal 3 68 5" xfId="16150"/>
    <cellStyle name="Normal 3 68 6" xfId="16151"/>
    <cellStyle name="Normal 3 68 7" xfId="16152"/>
    <cellStyle name="Normal 3 69" xfId="16153"/>
    <cellStyle name="Normal 3 7" xfId="80"/>
    <cellStyle name="Normal 3 7 2" xfId="16154"/>
    <cellStyle name="Normal 3 7 2 2" xfId="16155"/>
    <cellStyle name="Normal 3 7 2 3" xfId="16156"/>
    <cellStyle name="Normal 3 7 2 4" xfId="16157"/>
    <cellStyle name="Normal 3 7 2 5" xfId="16158"/>
    <cellStyle name="Normal 3 7 2 6" xfId="16159"/>
    <cellStyle name="Normal 3 7 2 7" xfId="16160"/>
    <cellStyle name="Normal 3 7 3" xfId="16161"/>
    <cellStyle name="Normal 3 7 4" xfId="16162"/>
    <cellStyle name="Normal 3 7 5" xfId="16163"/>
    <cellStyle name="Normal 3 7 6" xfId="16164"/>
    <cellStyle name="Normal 3 7 7" xfId="16165"/>
    <cellStyle name="Normal 3 7 8" xfId="16166"/>
    <cellStyle name="Normal 3 70" xfId="16167"/>
    <cellStyle name="Normal 3 71" xfId="16168"/>
    <cellStyle name="Normal 3 72" xfId="16169"/>
    <cellStyle name="Normal 3 73" xfId="16170"/>
    <cellStyle name="Normal 3 74" xfId="16171"/>
    <cellStyle name="Normal 3 75" xfId="24021"/>
    <cellStyle name="Normal 3 76" xfId="24022"/>
    <cellStyle name="Normal 3 77" xfId="24023"/>
    <cellStyle name="Normal 3 78" xfId="24024"/>
    <cellStyle name="Normal 3 79" xfId="24025"/>
    <cellStyle name="Normal 3 8" xfId="83"/>
    <cellStyle name="Normal 3 8 2" xfId="16172"/>
    <cellStyle name="Normal 3 8 2 2" xfId="16173"/>
    <cellStyle name="Normal 3 8 2 3" xfId="16174"/>
    <cellStyle name="Normal 3 8 2 4" xfId="16175"/>
    <cellStyle name="Normal 3 8 2 5" xfId="16176"/>
    <cellStyle name="Normal 3 8 2 6" xfId="16177"/>
    <cellStyle name="Normal 3 8 2 7" xfId="16178"/>
    <cellStyle name="Normal 3 8 3" xfId="16179"/>
    <cellStyle name="Normal 3 8 4" xfId="16180"/>
    <cellStyle name="Normal 3 8 5" xfId="16181"/>
    <cellStyle name="Normal 3 8 6" xfId="16182"/>
    <cellStyle name="Normal 3 8 7" xfId="16183"/>
    <cellStyle name="Normal 3 8 8" xfId="16184"/>
    <cellStyle name="Normal 3 9" xfId="16185"/>
    <cellStyle name="Normal 3 9 2" xfId="16186"/>
    <cellStyle name="Normal 3 9 2 2" xfId="16187"/>
    <cellStyle name="Normal 3 9 2 3" xfId="16188"/>
    <cellStyle name="Normal 3 9 2 4" xfId="16189"/>
    <cellStyle name="Normal 3 9 2 5" xfId="16190"/>
    <cellStyle name="Normal 3 9 2 6" xfId="16191"/>
    <cellStyle name="Normal 3 9 2 7" xfId="16192"/>
    <cellStyle name="Normal 3 9 3" xfId="16193"/>
    <cellStyle name="Normal 3 9 4" xfId="16194"/>
    <cellStyle name="Normal 3 9 5" xfId="16195"/>
    <cellStyle name="Normal 3 9 6" xfId="16196"/>
    <cellStyle name="Normal 3 9 7" xfId="16197"/>
    <cellStyle name="Normal 3 9 8" xfId="16198"/>
    <cellStyle name="Normal 3_1º Aditivo  PORTO ALEGRE NORTE-FINAL-15.10.12" xfId="24658"/>
    <cellStyle name="Normal 30" xfId="16199"/>
    <cellStyle name="Normal 30 2" xfId="16200"/>
    <cellStyle name="Normal 30 3" xfId="16201"/>
    <cellStyle name="Normal 30 4" xfId="16202"/>
    <cellStyle name="Normal 30 5" xfId="16203"/>
    <cellStyle name="Normal 30 6" xfId="16204"/>
    <cellStyle name="Normal 30 7" xfId="16205"/>
    <cellStyle name="Normal 31" xfId="16206"/>
    <cellStyle name="Normal 31 2" xfId="16207"/>
    <cellStyle name="Normal 31 3" xfId="16208"/>
    <cellStyle name="Normal 31 4" xfId="16209"/>
    <cellStyle name="Normal 31 5" xfId="16210"/>
    <cellStyle name="Normal 31 6" xfId="16211"/>
    <cellStyle name="Normal 31 7" xfId="16212"/>
    <cellStyle name="Normal 32" xfId="24026"/>
    <cellStyle name="Normal 32 2" xfId="24368"/>
    <cellStyle name="Normal 32 2 2" xfId="24901"/>
    <cellStyle name="Normal 32 2 3" xfId="24939"/>
    <cellStyle name="Normal 32 3" xfId="24891"/>
    <cellStyle name="Normal 32 4" xfId="24928"/>
    <cellStyle name="Normal 33" xfId="24027"/>
    <cellStyle name="Normal 33 2" xfId="24219"/>
    <cellStyle name="Normal 34" xfId="16213"/>
    <cellStyle name="Normal 34 2" xfId="16214"/>
    <cellStyle name="Normal 34 3" xfId="16215"/>
    <cellStyle name="Normal 34 4" xfId="16216"/>
    <cellStyle name="Normal 34 5" xfId="16217"/>
    <cellStyle name="Normal 34 6" xfId="16218"/>
    <cellStyle name="Normal 34 7" xfId="16219"/>
    <cellStyle name="Normal 35" xfId="24051"/>
    <cellStyle name="Normal 35 2" xfId="24899"/>
    <cellStyle name="Normal 35 3" xfId="24936"/>
    <cellStyle name="Normal 36" xfId="16220"/>
    <cellStyle name="Normal 36 2" xfId="16221"/>
    <cellStyle name="Normal 36 3" xfId="16222"/>
    <cellStyle name="Normal 36 4" xfId="16223"/>
    <cellStyle name="Normal 36 5" xfId="16224"/>
    <cellStyle name="Normal 36 6" xfId="16225"/>
    <cellStyle name="Normal 36 7" xfId="16226"/>
    <cellStyle name="Normal 37" xfId="24052"/>
    <cellStyle name="Normal 37 2" xfId="24659"/>
    <cellStyle name="Normal 38" xfId="24053"/>
    <cellStyle name="Normal 38 2" xfId="24660"/>
    <cellStyle name="Normal 39" xfId="16227"/>
    <cellStyle name="Normal 39 2" xfId="16228"/>
    <cellStyle name="Normal 39 3" xfId="16229"/>
    <cellStyle name="Normal 39 4" xfId="16230"/>
    <cellStyle name="Normal 39 5" xfId="16231"/>
    <cellStyle name="Normal 39 6" xfId="16232"/>
    <cellStyle name="Normal 39 7" xfId="16233"/>
    <cellStyle name="Normal 39 8" xfId="24661"/>
    <cellStyle name="Normal 4" xfId="54"/>
    <cellStyle name="Normal 4 10" xfId="16234"/>
    <cellStyle name="Normal 4 10 2" xfId="16235"/>
    <cellStyle name="Normal 4 10 2 2" xfId="16236"/>
    <cellStyle name="Normal 4 10 2 3" xfId="16237"/>
    <cellStyle name="Normal 4 10 2 4" xfId="16238"/>
    <cellStyle name="Normal 4 10 2 5" xfId="16239"/>
    <cellStyle name="Normal 4 10 2 6" xfId="16240"/>
    <cellStyle name="Normal 4 10 2 7" xfId="16241"/>
    <cellStyle name="Normal 4 10 3" xfId="16242"/>
    <cellStyle name="Normal 4 10 4" xfId="16243"/>
    <cellStyle name="Normal 4 10 5" xfId="16244"/>
    <cellStyle name="Normal 4 10 6" xfId="16245"/>
    <cellStyle name="Normal 4 10 7" xfId="16246"/>
    <cellStyle name="Normal 4 10 8" xfId="16247"/>
    <cellStyle name="Normal 4 11" xfId="16248"/>
    <cellStyle name="Normal 4 11 2" xfId="16249"/>
    <cellStyle name="Normal 4 11 2 2" xfId="16250"/>
    <cellStyle name="Normal 4 11 2 3" xfId="16251"/>
    <cellStyle name="Normal 4 11 2 4" xfId="16252"/>
    <cellStyle name="Normal 4 11 2 5" xfId="16253"/>
    <cellStyle name="Normal 4 11 2 6" xfId="16254"/>
    <cellStyle name="Normal 4 11 2 7" xfId="16255"/>
    <cellStyle name="Normal 4 11 3" xfId="16256"/>
    <cellStyle name="Normal 4 11 4" xfId="16257"/>
    <cellStyle name="Normal 4 11 5" xfId="16258"/>
    <cellStyle name="Normal 4 11 6" xfId="16259"/>
    <cellStyle name="Normal 4 11 7" xfId="16260"/>
    <cellStyle name="Normal 4 11 8" xfId="16261"/>
    <cellStyle name="Normal 4 12" xfId="16262"/>
    <cellStyle name="Normal 4 12 2" xfId="16263"/>
    <cellStyle name="Normal 4 12 2 2" xfId="16264"/>
    <cellStyle name="Normal 4 12 2 3" xfId="16265"/>
    <cellStyle name="Normal 4 12 2 4" xfId="16266"/>
    <cellStyle name="Normal 4 12 2 5" xfId="16267"/>
    <cellStyle name="Normal 4 12 2 6" xfId="16268"/>
    <cellStyle name="Normal 4 12 2 7" xfId="16269"/>
    <cellStyle name="Normal 4 12 3" xfId="16270"/>
    <cellStyle name="Normal 4 12 4" xfId="16271"/>
    <cellStyle name="Normal 4 12 5" xfId="16272"/>
    <cellStyle name="Normal 4 12 6" xfId="16273"/>
    <cellStyle name="Normal 4 12 7" xfId="16274"/>
    <cellStyle name="Normal 4 12 8" xfId="16275"/>
    <cellStyle name="Normal 4 13" xfId="16276"/>
    <cellStyle name="Normal 4 13 2" xfId="16277"/>
    <cellStyle name="Normal 4 13 2 2" xfId="16278"/>
    <cellStyle name="Normal 4 13 2 3" xfId="16279"/>
    <cellStyle name="Normal 4 13 2 4" xfId="16280"/>
    <cellStyle name="Normal 4 13 2 5" xfId="16281"/>
    <cellStyle name="Normal 4 13 2 6" xfId="16282"/>
    <cellStyle name="Normal 4 13 2 7" xfId="16283"/>
    <cellStyle name="Normal 4 13 3" xfId="16284"/>
    <cellStyle name="Normal 4 13 4" xfId="16285"/>
    <cellStyle name="Normal 4 13 5" xfId="16286"/>
    <cellStyle name="Normal 4 13 6" xfId="16287"/>
    <cellStyle name="Normal 4 13 7" xfId="16288"/>
    <cellStyle name="Normal 4 13 8" xfId="16289"/>
    <cellStyle name="Normal 4 14" xfId="16290"/>
    <cellStyle name="Normal 4 15" xfId="16291"/>
    <cellStyle name="Normal 4 16" xfId="16292"/>
    <cellStyle name="Normal 4 17" xfId="16293"/>
    <cellStyle name="Normal 4 18" xfId="16294"/>
    <cellStyle name="Normal 4 19" xfId="16295"/>
    <cellStyle name="Normal 4 2" xfId="16296"/>
    <cellStyle name="Normal 4 2 2" xfId="24662"/>
    <cellStyle name="Normal 4 2 3" xfId="24663"/>
    <cellStyle name="Normal 4 2 4" xfId="24221"/>
    <cellStyle name="Normal 4 2_ORÇAMENTO - FORUM DE V. GRANDE" xfId="24664"/>
    <cellStyle name="Normal 4 20" xfId="16297"/>
    <cellStyle name="Normal 4 21" xfId="16298"/>
    <cellStyle name="Normal 4 22" xfId="16299"/>
    <cellStyle name="Normal 4 23" xfId="16300"/>
    <cellStyle name="Normal 4 24" xfId="16301"/>
    <cellStyle name="Normal 4 25" xfId="16302"/>
    <cellStyle name="Normal 4 26" xfId="16303"/>
    <cellStyle name="Normal 4 27" xfId="16304"/>
    <cellStyle name="Normal 4 28" xfId="16305"/>
    <cellStyle name="Normal 4 29" xfId="16306"/>
    <cellStyle name="Normal 4 3" xfId="16307"/>
    <cellStyle name="Normal 4 3 10" xfId="16308"/>
    <cellStyle name="Normal 4 3 10 2" xfId="16309"/>
    <cellStyle name="Normal 4 3 10 2 2" xfId="16310"/>
    <cellStyle name="Normal 4 3 10 2 3" xfId="16311"/>
    <cellStyle name="Normal 4 3 10 2 4" xfId="16312"/>
    <cellStyle name="Normal 4 3 10 2 5" xfId="16313"/>
    <cellStyle name="Normal 4 3 10 2 6" xfId="16314"/>
    <cellStyle name="Normal 4 3 10 2 7" xfId="16315"/>
    <cellStyle name="Normal 4 3 10 3" xfId="16316"/>
    <cellStyle name="Normal 4 3 10 4" xfId="16317"/>
    <cellStyle name="Normal 4 3 10 5" xfId="16318"/>
    <cellStyle name="Normal 4 3 10 6" xfId="16319"/>
    <cellStyle name="Normal 4 3 10 7" xfId="16320"/>
    <cellStyle name="Normal 4 3 10 8" xfId="16321"/>
    <cellStyle name="Normal 4 3 11" xfId="16322"/>
    <cellStyle name="Normal 4 3 11 2" xfId="16323"/>
    <cellStyle name="Normal 4 3 11 3" xfId="16324"/>
    <cellStyle name="Normal 4 3 11 4" xfId="16325"/>
    <cellStyle name="Normal 4 3 11 5" xfId="16326"/>
    <cellStyle name="Normal 4 3 11 6" xfId="16327"/>
    <cellStyle name="Normal 4 3 11 7" xfId="16328"/>
    <cellStyle name="Normal 4 3 12" xfId="16329"/>
    <cellStyle name="Normal 4 3 13" xfId="16330"/>
    <cellStyle name="Normal 4 3 14" xfId="16331"/>
    <cellStyle name="Normal 4 3 15" xfId="16332"/>
    <cellStyle name="Normal 4 3 16" xfId="16333"/>
    <cellStyle name="Normal 4 3 17" xfId="16334"/>
    <cellStyle name="Normal 4 3 18" xfId="24359"/>
    <cellStyle name="Normal 4 3 2" xfId="16335"/>
    <cellStyle name="Normal 4 3 2 2" xfId="16336"/>
    <cellStyle name="Normal 4 3 2 2 2" xfId="16337"/>
    <cellStyle name="Normal 4 3 2 2 3" xfId="16338"/>
    <cellStyle name="Normal 4 3 2 2 4" xfId="16339"/>
    <cellStyle name="Normal 4 3 2 2 5" xfId="16340"/>
    <cellStyle name="Normal 4 3 2 2 6" xfId="16341"/>
    <cellStyle name="Normal 4 3 2 2 7" xfId="16342"/>
    <cellStyle name="Normal 4 3 2 3" xfId="16343"/>
    <cellStyle name="Normal 4 3 2 4" xfId="16344"/>
    <cellStyle name="Normal 4 3 2 5" xfId="16345"/>
    <cellStyle name="Normal 4 3 2 6" xfId="16346"/>
    <cellStyle name="Normal 4 3 2 7" xfId="16347"/>
    <cellStyle name="Normal 4 3 2 8" xfId="16348"/>
    <cellStyle name="Normal 4 3 2 9" xfId="24898"/>
    <cellStyle name="Normal 4 3 3" xfId="16349"/>
    <cellStyle name="Normal 4 3 3 2" xfId="16350"/>
    <cellStyle name="Normal 4 3 3 2 2" xfId="16351"/>
    <cellStyle name="Normal 4 3 3 2 3" xfId="16352"/>
    <cellStyle name="Normal 4 3 3 2 4" xfId="16353"/>
    <cellStyle name="Normal 4 3 3 2 5" xfId="16354"/>
    <cellStyle name="Normal 4 3 3 2 6" xfId="16355"/>
    <cellStyle name="Normal 4 3 3 2 7" xfId="16356"/>
    <cellStyle name="Normal 4 3 3 3" xfId="16357"/>
    <cellStyle name="Normal 4 3 3 4" xfId="16358"/>
    <cellStyle name="Normal 4 3 3 5" xfId="16359"/>
    <cellStyle name="Normal 4 3 3 6" xfId="16360"/>
    <cellStyle name="Normal 4 3 3 7" xfId="16361"/>
    <cellStyle name="Normal 4 3 3 8" xfId="16362"/>
    <cellStyle name="Normal 4 3 3 9" xfId="24935"/>
    <cellStyle name="Normal 4 3 4" xfId="16363"/>
    <cellStyle name="Normal 4 3 4 2" xfId="16364"/>
    <cellStyle name="Normal 4 3 4 2 2" xfId="16365"/>
    <cellStyle name="Normal 4 3 4 2 3" xfId="16366"/>
    <cellStyle name="Normal 4 3 4 2 4" xfId="16367"/>
    <cellStyle name="Normal 4 3 4 2 5" xfId="16368"/>
    <cellStyle name="Normal 4 3 4 2 6" xfId="16369"/>
    <cellStyle name="Normal 4 3 4 2 7" xfId="16370"/>
    <cellStyle name="Normal 4 3 4 3" xfId="16371"/>
    <cellStyle name="Normal 4 3 4 4" xfId="16372"/>
    <cellStyle name="Normal 4 3 4 5" xfId="16373"/>
    <cellStyle name="Normal 4 3 4 6" xfId="16374"/>
    <cellStyle name="Normal 4 3 4 7" xfId="16375"/>
    <cellStyle name="Normal 4 3 4 8" xfId="16376"/>
    <cellStyle name="Normal 4 3 5" xfId="16377"/>
    <cellStyle name="Normal 4 3 5 2" xfId="16378"/>
    <cellStyle name="Normal 4 3 5 2 2" xfId="16379"/>
    <cellStyle name="Normal 4 3 5 2 3" xfId="16380"/>
    <cellStyle name="Normal 4 3 5 2 4" xfId="16381"/>
    <cellStyle name="Normal 4 3 5 2 5" xfId="16382"/>
    <cellStyle name="Normal 4 3 5 2 6" xfId="16383"/>
    <cellStyle name="Normal 4 3 5 2 7" xfId="16384"/>
    <cellStyle name="Normal 4 3 5 3" xfId="16385"/>
    <cellStyle name="Normal 4 3 5 4" xfId="16386"/>
    <cellStyle name="Normal 4 3 5 5" xfId="16387"/>
    <cellStyle name="Normal 4 3 5 6" xfId="16388"/>
    <cellStyle name="Normal 4 3 5 7" xfId="16389"/>
    <cellStyle name="Normal 4 3 5 8" xfId="16390"/>
    <cellStyle name="Normal 4 3 6" xfId="16391"/>
    <cellStyle name="Normal 4 3 6 2" xfId="16392"/>
    <cellStyle name="Normal 4 3 6 2 2" xfId="16393"/>
    <cellStyle name="Normal 4 3 6 2 3" xfId="16394"/>
    <cellStyle name="Normal 4 3 6 2 4" xfId="16395"/>
    <cellStyle name="Normal 4 3 6 2 5" xfId="16396"/>
    <cellStyle name="Normal 4 3 6 2 6" xfId="16397"/>
    <cellStyle name="Normal 4 3 6 2 7" xfId="16398"/>
    <cellStyle name="Normal 4 3 6 3" xfId="16399"/>
    <cellStyle name="Normal 4 3 6 4" xfId="16400"/>
    <cellStyle name="Normal 4 3 6 5" xfId="16401"/>
    <cellStyle name="Normal 4 3 6 6" xfId="16402"/>
    <cellStyle name="Normal 4 3 6 7" xfId="16403"/>
    <cellStyle name="Normal 4 3 6 8" xfId="16404"/>
    <cellStyle name="Normal 4 3 7" xfId="16405"/>
    <cellStyle name="Normal 4 3 7 2" xfId="16406"/>
    <cellStyle name="Normal 4 3 7 2 2" xfId="16407"/>
    <cellStyle name="Normal 4 3 7 2 3" xfId="16408"/>
    <cellStyle name="Normal 4 3 7 2 4" xfId="16409"/>
    <cellStyle name="Normal 4 3 7 2 5" xfId="16410"/>
    <cellStyle name="Normal 4 3 7 2 6" xfId="16411"/>
    <cellStyle name="Normal 4 3 7 2 7" xfId="16412"/>
    <cellStyle name="Normal 4 3 7 3" xfId="16413"/>
    <cellStyle name="Normal 4 3 7 4" xfId="16414"/>
    <cellStyle name="Normal 4 3 7 5" xfId="16415"/>
    <cellStyle name="Normal 4 3 7 6" xfId="16416"/>
    <cellStyle name="Normal 4 3 7 7" xfId="16417"/>
    <cellStyle name="Normal 4 3 7 8" xfId="16418"/>
    <cellStyle name="Normal 4 3 8" xfId="16419"/>
    <cellStyle name="Normal 4 3 8 2" xfId="16420"/>
    <cellStyle name="Normal 4 3 8 2 2" xfId="16421"/>
    <cellStyle name="Normal 4 3 8 2 3" xfId="16422"/>
    <cellStyle name="Normal 4 3 8 2 4" xfId="16423"/>
    <cellStyle name="Normal 4 3 8 2 5" xfId="16424"/>
    <cellStyle name="Normal 4 3 8 2 6" xfId="16425"/>
    <cellStyle name="Normal 4 3 8 2 7" xfId="16426"/>
    <cellStyle name="Normal 4 3 8 3" xfId="16427"/>
    <cellStyle name="Normal 4 3 8 4" xfId="16428"/>
    <cellStyle name="Normal 4 3 8 5" xfId="16429"/>
    <cellStyle name="Normal 4 3 8 6" xfId="16430"/>
    <cellStyle name="Normal 4 3 8 7" xfId="16431"/>
    <cellStyle name="Normal 4 3 8 8" xfId="16432"/>
    <cellStyle name="Normal 4 3 9" xfId="16433"/>
    <cellStyle name="Normal 4 3 9 2" xfId="16434"/>
    <cellStyle name="Normal 4 3 9 2 2" xfId="16435"/>
    <cellStyle name="Normal 4 3 9 2 3" xfId="16436"/>
    <cellStyle name="Normal 4 3 9 2 4" xfId="16437"/>
    <cellStyle name="Normal 4 3 9 2 5" xfId="16438"/>
    <cellStyle name="Normal 4 3 9 2 6" xfId="16439"/>
    <cellStyle name="Normal 4 3 9 2 7" xfId="16440"/>
    <cellStyle name="Normal 4 3 9 3" xfId="16441"/>
    <cellStyle name="Normal 4 3 9 4" xfId="16442"/>
    <cellStyle name="Normal 4 3 9 5" xfId="16443"/>
    <cellStyle name="Normal 4 3 9 6" xfId="16444"/>
    <cellStyle name="Normal 4 3 9 7" xfId="16445"/>
    <cellStyle name="Normal 4 3 9 8" xfId="16446"/>
    <cellStyle name="Normal 4 30" xfId="16447"/>
    <cellStyle name="Normal 4 31" xfId="16448"/>
    <cellStyle name="Normal 4 32" xfId="16449"/>
    <cellStyle name="Normal 4 33" xfId="16450"/>
    <cellStyle name="Normal 4 34" xfId="16451"/>
    <cellStyle name="Normal 4 35" xfId="16452"/>
    <cellStyle name="Normal 4 36" xfId="16453"/>
    <cellStyle name="Normal 4 37" xfId="16454"/>
    <cellStyle name="Normal 4 38" xfId="16455"/>
    <cellStyle name="Normal 4 39" xfId="16456"/>
    <cellStyle name="Normal 4 4" xfId="16457"/>
    <cellStyle name="Normal 4 4 10" xfId="16458"/>
    <cellStyle name="Normal 4 4 10 2" xfId="16459"/>
    <cellStyle name="Normal 4 4 10 2 2" xfId="16460"/>
    <cellStyle name="Normal 4 4 10 2 3" xfId="16461"/>
    <cellStyle name="Normal 4 4 10 2 4" xfId="16462"/>
    <cellStyle name="Normal 4 4 10 2 5" xfId="16463"/>
    <cellStyle name="Normal 4 4 10 2 6" xfId="16464"/>
    <cellStyle name="Normal 4 4 10 2 7" xfId="16465"/>
    <cellStyle name="Normal 4 4 10 3" xfId="16466"/>
    <cellStyle name="Normal 4 4 10 4" xfId="16467"/>
    <cellStyle name="Normal 4 4 10 5" xfId="16468"/>
    <cellStyle name="Normal 4 4 10 6" xfId="16469"/>
    <cellStyle name="Normal 4 4 10 7" xfId="16470"/>
    <cellStyle name="Normal 4 4 10 8" xfId="16471"/>
    <cellStyle name="Normal 4 4 11" xfId="16472"/>
    <cellStyle name="Normal 4 4 11 2" xfId="16473"/>
    <cellStyle name="Normal 4 4 11 3" xfId="16474"/>
    <cellStyle name="Normal 4 4 11 4" xfId="16475"/>
    <cellStyle name="Normal 4 4 11 5" xfId="16476"/>
    <cellStyle name="Normal 4 4 11 6" xfId="16477"/>
    <cellStyle name="Normal 4 4 11 7" xfId="16478"/>
    <cellStyle name="Normal 4 4 12" xfId="16479"/>
    <cellStyle name="Normal 4 4 13" xfId="16480"/>
    <cellStyle name="Normal 4 4 14" xfId="16481"/>
    <cellStyle name="Normal 4 4 15" xfId="16482"/>
    <cellStyle name="Normal 4 4 16" xfId="16483"/>
    <cellStyle name="Normal 4 4 17" xfId="16484"/>
    <cellStyle name="Normal 4 4 2" xfId="16485"/>
    <cellStyle name="Normal 4 4 2 2" xfId="16486"/>
    <cellStyle name="Normal 4 4 2 2 2" xfId="16487"/>
    <cellStyle name="Normal 4 4 2 2 3" xfId="16488"/>
    <cellStyle name="Normal 4 4 2 2 4" xfId="16489"/>
    <cellStyle name="Normal 4 4 2 2 5" xfId="16490"/>
    <cellStyle name="Normal 4 4 2 2 6" xfId="16491"/>
    <cellStyle name="Normal 4 4 2 2 7" xfId="16492"/>
    <cellStyle name="Normal 4 4 2 3" xfId="16493"/>
    <cellStyle name="Normal 4 4 2 4" xfId="16494"/>
    <cellStyle name="Normal 4 4 2 5" xfId="16495"/>
    <cellStyle name="Normal 4 4 2 6" xfId="16496"/>
    <cellStyle name="Normal 4 4 2 7" xfId="16497"/>
    <cellStyle name="Normal 4 4 2 8" xfId="16498"/>
    <cellStyle name="Normal 4 4 3" xfId="16499"/>
    <cellStyle name="Normal 4 4 3 2" xfId="16500"/>
    <cellStyle name="Normal 4 4 3 2 2" xfId="16501"/>
    <cellStyle name="Normal 4 4 3 2 3" xfId="16502"/>
    <cellStyle name="Normal 4 4 3 2 4" xfId="16503"/>
    <cellStyle name="Normal 4 4 3 2 5" xfId="16504"/>
    <cellStyle name="Normal 4 4 3 2 6" xfId="16505"/>
    <cellStyle name="Normal 4 4 3 2 7" xfId="16506"/>
    <cellStyle name="Normal 4 4 3 3" xfId="16507"/>
    <cellStyle name="Normal 4 4 3 4" xfId="16508"/>
    <cellStyle name="Normal 4 4 3 5" xfId="16509"/>
    <cellStyle name="Normal 4 4 3 6" xfId="16510"/>
    <cellStyle name="Normal 4 4 3 7" xfId="16511"/>
    <cellStyle name="Normal 4 4 3 8" xfId="16512"/>
    <cellStyle name="Normal 4 4 4" xfId="16513"/>
    <cellStyle name="Normal 4 4 4 2" xfId="16514"/>
    <cellStyle name="Normal 4 4 4 2 2" xfId="16515"/>
    <cellStyle name="Normal 4 4 4 2 3" xfId="16516"/>
    <cellStyle name="Normal 4 4 4 2 4" xfId="16517"/>
    <cellStyle name="Normal 4 4 4 2 5" xfId="16518"/>
    <cellStyle name="Normal 4 4 4 2 6" xfId="16519"/>
    <cellStyle name="Normal 4 4 4 2 7" xfId="16520"/>
    <cellStyle name="Normal 4 4 4 3" xfId="16521"/>
    <cellStyle name="Normal 4 4 4 4" xfId="16522"/>
    <cellStyle name="Normal 4 4 4 5" xfId="16523"/>
    <cellStyle name="Normal 4 4 4 6" xfId="16524"/>
    <cellStyle name="Normal 4 4 4 7" xfId="16525"/>
    <cellStyle name="Normal 4 4 4 8" xfId="16526"/>
    <cellStyle name="Normal 4 4 5" xfId="16527"/>
    <cellStyle name="Normal 4 4 5 2" xfId="16528"/>
    <cellStyle name="Normal 4 4 5 2 2" xfId="16529"/>
    <cellStyle name="Normal 4 4 5 2 3" xfId="16530"/>
    <cellStyle name="Normal 4 4 5 2 4" xfId="16531"/>
    <cellStyle name="Normal 4 4 5 2 5" xfId="16532"/>
    <cellStyle name="Normal 4 4 5 2 6" xfId="16533"/>
    <cellStyle name="Normal 4 4 5 2 7" xfId="16534"/>
    <cellStyle name="Normal 4 4 5 3" xfId="16535"/>
    <cellStyle name="Normal 4 4 5 4" xfId="16536"/>
    <cellStyle name="Normal 4 4 5 5" xfId="16537"/>
    <cellStyle name="Normal 4 4 5 6" xfId="16538"/>
    <cellStyle name="Normal 4 4 5 7" xfId="16539"/>
    <cellStyle name="Normal 4 4 5 8" xfId="16540"/>
    <cellStyle name="Normal 4 4 6" xfId="16541"/>
    <cellStyle name="Normal 4 4 6 2" xfId="16542"/>
    <cellStyle name="Normal 4 4 6 2 2" xfId="16543"/>
    <cellStyle name="Normal 4 4 6 2 3" xfId="16544"/>
    <cellStyle name="Normal 4 4 6 2 4" xfId="16545"/>
    <cellStyle name="Normal 4 4 6 2 5" xfId="16546"/>
    <cellStyle name="Normal 4 4 6 2 6" xfId="16547"/>
    <cellStyle name="Normal 4 4 6 2 7" xfId="16548"/>
    <cellStyle name="Normal 4 4 6 3" xfId="16549"/>
    <cellStyle name="Normal 4 4 6 4" xfId="16550"/>
    <cellStyle name="Normal 4 4 6 5" xfId="16551"/>
    <cellStyle name="Normal 4 4 6 6" xfId="16552"/>
    <cellStyle name="Normal 4 4 6 7" xfId="16553"/>
    <cellStyle name="Normal 4 4 6 8" xfId="16554"/>
    <cellStyle name="Normal 4 4 7" xfId="16555"/>
    <cellStyle name="Normal 4 4 7 2" xfId="16556"/>
    <cellStyle name="Normal 4 4 7 2 2" xfId="16557"/>
    <cellStyle name="Normal 4 4 7 2 3" xfId="16558"/>
    <cellStyle name="Normal 4 4 7 2 4" xfId="16559"/>
    <cellStyle name="Normal 4 4 7 2 5" xfId="16560"/>
    <cellStyle name="Normal 4 4 7 2 6" xfId="16561"/>
    <cellStyle name="Normal 4 4 7 2 7" xfId="16562"/>
    <cellStyle name="Normal 4 4 7 3" xfId="16563"/>
    <cellStyle name="Normal 4 4 7 4" xfId="16564"/>
    <cellStyle name="Normal 4 4 7 5" xfId="16565"/>
    <cellStyle name="Normal 4 4 7 6" xfId="16566"/>
    <cellStyle name="Normal 4 4 7 7" xfId="16567"/>
    <cellStyle name="Normal 4 4 7 8" xfId="16568"/>
    <cellStyle name="Normal 4 4 8" xfId="16569"/>
    <cellStyle name="Normal 4 4 8 2" xfId="16570"/>
    <cellStyle name="Normal 4 4 8 2 2" xfId="16571"/>
    <cellStyle name="Normal 4 4 8 2 3" xfId="16572"/>
    <cellStyle name="Normal 4 4 8 2 4" xfId="16573"/>
    <cellStyle name="Normal 4 4 8 2 5" xfId="16574"/>
    <cellStyle name="Normal 4 4 8 2 6" xfId="16575"/>
    <cellStyle name="Normal 4 4 8 2 7" xfId="16576"/>
    <cellStyle name="Normal 4 4 8 3" xfId="16577"/>
    <cellStyle name="Normal 4 4 8 4" xfId="16578"/>
    <cellStyle name="Normal 4 4 8 5" xfId="16579"/>
    <cellStyle name="Normal 4 4 8 6" xfId="16580"/>
    <cellStyle name="Normal 4 4 8 7" xfId="16581"/>
    <cellStyle name="Normal 4 4 8 8" xfId="16582"/>
    <cellStyle name="Normal 4 4 9" xfId="16583"/>
    <cellStyle name="Normal 4 4 9 2" xfId="16584"/>
    <cellStyle name="Normal 4 4 9 2 2" xfId="16585"/>
    <cellStyle name="Normal 4 4 9 2 3" xfId="16586"/>
    <cellStyle name="Normal 4 4 9 2 4" xfId="16587"/>
    <cellStyle name="Normal 4 4 9 2 5" xfId="16588"/>
    <cellStyle name="Normal 4 4 9 2 6" xfId="16589"/>
    <cellStyle name="Normal 4 4 9 2 7" xfId="16590"/>
    <cellStyle name="Normal 4 4 9 3" xfId="16591"/>
    <cellStyle name="Normal 4 4 9 4" xfId="16592"/>
    <cellStyle name="Normal 4 4 9 5" xfId="16593"/>
    <cellStyle name="Normal 4 4 9 6" xfId="16594"/>
    <cellStyle name="Normal 4 4 9 7" xfId="16595"/>
    <cellStyle name="Normal 4 4 9 8" xfId="16596"/>
    <cellStyle name="Normal 4 40" xfId="16597"/>
    <cellStyle name="Normal 4 41" xfId="16598"/>
    <cellStyle name="Normal 4 42" xfId="16599"/>
    <cellStyle name="Normal 4 43" xfId="16600"/>
    <cellStyle name="Normal 4 44" xfId="16601"/>
    <cellStyle name="Normal 4 45" xfId="16602"/>
    <cellStyle name="Normal 4 46" xfId="16603"/>
    <cellStyle name="Normal 4 47" xfId="16604"/>
    <cellStyle name="Normal 4 48" xfId="16605"/>
    <cellStyle name="Normal 4 48 2" xfId="24028"/>
    <cellStyle name="Normal 4 49" xfId="16606"/>
    <cellStyle name="Normal 4 5" xfId="16607"/>
    <cellStyle name="Normal 4 5 2" xfId="16608"/>
    <cellStyle name="Normal 4 5 2 2" xfId="16609"/>
    <cellStyle name="Normal 4 5 2 3" xfId="16610"/>
    <cellStyle name="Normal 4 5 2 4" xfId="16611"/>
    <cellStyle name="Normal 4 5 2 5" xfId="16612"/>
    <cellStyle name="Normal 4 5 2 6" xfId="16613"/>
    <cellStyle name="Normal 4 5 2 7" xfId="16614"/>
    <cellStyle name="Normal 4 5 3" xfId="16615"/>
    <cellStyle name="Normal 4 5 4" xfId="16616"/>
    <cellStyle name="Normal 4 5 5" xfId="16617"/>
    <cellStyle name="Normal 4 5 6" xfId="16618"/>
    <cellStyle name="Normal 4 5 7" xfId="16619"/>
    <cellStyle name="Normal 4 5 8" xfId="16620"/>
    <cellStyle name="Normal 4 50" xfId="16621"/>
    <cellStyle name="Normal 4 51" xfId="16622"/>
    <cellStyle name="Normal 4 52" xfId="16623"/>
    <cellStyle name="Normal 4 53" xfId="16624"/>
    <cellStyle name="Normal 4 54" xfId="16625"/>
    <cellStyle name="Normal 4 55" xfId="16626"/>
    <cellStyle name="Normal 4 56" xfId="16627"/>
    <cellStyle name="Normal 4 57" xfId="16628"/>
    <cellStyle name="Normal 4 58" xfId="16629"/>
    <cellStyle name="Normal 4 59" xfId="16630"/>
    <cellStyle name="Normal 4 6" xfId="16631"/>
    <cellStyle name="Normal 4 6 2" xfId="16632"/>
    <cellStyle name="Normal 4 6 2 2" xfId="16633"/>
    <cellStyle name="Normal 4 6 2 3" xfId="16634"/>
    <cellStyle name="Normal 4 6 2 4" xfId="16635"/>
    <cellStyle name="Normal 4 6 2 5" xfId="16636"/>
    <cellStyle name="Normal 4 6 2 6" xfId="16637"/>
    <cellStyle name="Normal 4 6 2 7" xfId="16638"/>
    <cellStyle name="Normal 4 6 3" xfId="16639"/>
    <cellStyle name="Normal 4 6 4" xfId="16640"/>
    <cellStyle name="Normal 4 6 5" xfId="16641"/>
    <cellStyle name="Normal 4 6 6" xfId="16642"/>
    <cellStyle name="Normal 4 6 7" xfId="16643"/>
    <cellStyle name="Normal 4 6 8" xfId="16644"/>
    <cellStyle name="Normal 4 60" xfId="16645"/>
    <cellStyle name="Normal 4 61" xfId="16646"/>
    <cellStyle name="Normal 4 62" xfId="16647"/>
    <cellStyle name="Normal 4 63" xfId="16648"/>
    <cellStyle name="Normal 4 64" xfId="16649"/>
    <cellStyle name="Normal 4 65" xfId="16650"/>
    <cellStyle name="Normal 4 66" xfId="16651"/>
    <cellStyle name="Normal 4 67" xfId="16652"/>
    <cellStyle name="Normal 4 68" xfId="16653"/>
    <cellStyle name="Normal 4 69" xfId="16654"/>
    <cellStyle name="Normal 4 7" xfId="16655"/>
    <cellStyle name="Normal 4 7 2" xfId="16656"/>
    <cellStyle name="Normal 4 7 2 2" xfId="16657"/>
    <cellStyle name="Normal 4 7 2 3" xfId="16658"/>
    <cellStyle name="Normal 4 7 2 4" xfId="16659"/>
    <cellStyle name="Normal 4 7 2 5" xfId="16660"/>
    <cellStyle name="Normal 4 7 2 6" xfId="16661"/>
    <cellStyle name="Normal 4 7 2 7" xfId="16662"/>
    <cellStyle name="Normal 4 7 3" xfId="16663"/>
    <cellStyle name="Normal 4 7 4" xfId="16664"/>
    <cellStyle name="Normal 4 7 5" xfId="16665"/>
    <cellStyle name="Normal 4 7 6" xfId="16666"/>
    <cellStyle name="Normal 4 7 7" xfId="16667"/>
    <cellStyle name="Normal 4 7 8" xfId="16668"/>
    <cellStyle name="Normal 4 70" xfId="16669"/>
    <cellStyle name="Normal 4 71" xfId="16670"/>
    <cellStyle name="Normal 4 72" xfId="16671"/>
    <cellStyle name="Normal 4 73" xfId="16672"/>
    <cellStyle name="Normal 4 74" xfId="16673"/>
    <cellStyle name="Normal 4 75" xfId="16674"/>
    <cellStyle name="Normal 4 76" xfId="16675"/>
    <cellStyle name="Normal 4 77" xfId="16676"/>
    <cellStyle name="Normal 4 78" xfId="16677"/>
    <cellStyle name="Normal 4 79" xfId="16678"/>
    <cellStyle name="Normal 4 8" xfId="16679"/>
    <cellStyle name="Normal 4 8 2" xfId="16680"/>
    <cellStyle name="Normal 4 8 2 2" xfId="16681"/>
    <cellStyle name="Normal 4 8 2 3" xfId="16682"/>
    <cellStyle name="Normal 4 8 2 4" xfId="16683"/>
    <cellStyle name="Normal 4 8 2 5" xfId="16684"/>
    <cellStyle name="Normal 4 8 2 6" xfId="16685"/>
    <cellStyle name="Normal 4 8 2 7" xfId="16686"/>
    <cellStyle name="Normal 4 8 3" xfId="16687"/>
    <cellStyle name="Normal 4 8 4" xfId="16688"/>
    <cellStyle name="Normal 4 8 5" xfId="16689"/>
    <cellStyle name="Normal 4 8 6" xfId="16690"/>
    <cellStyle name="Normal 4 8 7" xfId="16691"/>
    <cellStyle name="Normal 4 8 8" xfId="16692"/>
    <cellStyle name="Normal 4 80" xfId="16693"/>
    <cellStyle name="Normal 4 81" xfId="16694"/>
    <cellStyle name="Normal 4 82" xfId="24029"/>
    <cellStyle name="Normal 4 83" xfId="24030"/>
    <cellStyle name="Normal 4 84" xfId="24031"/>
    <cellStyle name="Normal 4 85" xfId="24220"/>
    <cellStyle name="Normal 4 9" xfId="16695"/>
    <cellStyle name="Normal 4 9 2" xfId="16696"/>
    <cellStyle name="Normal 4 9 2 2" xfId="16697"/>
    <cellStyle name="Normal 4 9 2 3" xfId="16698"/>
    <cellStyle name="Normal 4 9 2 4" xfId="16699"/>
    <cellStyle name="Normal 4 9 2 5" xfId="16700"/>
    <cellStyle name="Normal 4 9 2 6" xfId="16701"/>
    <cellStyle name="Normal 4 9 2 7" xfId="16702"/>
    <cellStyle name="Normal 4 9 3" xfId="16703"/>
    <cellStyle name="Normal 4 9 4" xfId="16704"/>
    <cellStyle name="Normal 4 9 5" xfId="16705"/>
    <cellStyle name="Normal 4 9 6" xfId="16706"/>
    <cellStyle name="Normal 4 9 7" xfId="16707"/>
    <cellStyle name="Normal 4 9 8" xfId="16708"/>
    <cellStyle name="Normal 4_1º Aditivo  PORTO ALEGRE NORTE-FINAL-15.10.12" xfId="24665"/>
    <cellStyle name="Normal 40" xfId="24054"/>
    <cellStyle name="Normal 40 2" xfId="24666"/>
    <cellStyle name="Normal 41" xfId="16709"/>
    <cellStyle name="Normal 41 2" xfId="16710"/>
    <cellStyle name="Normal 41 3" xfId="16711"/>
    <cellStyle name="Normal 41 4" xfId="16712"/>
    <cellStyle name="Normal 41 5" xfId="16713"/>
    <cellStyle name="Normal 41 6" xfId="16714"/>
    <cellStyle name="Normal 41 7" xfId="16715"/>
    <cellStyle name="Normal 41 8" xfId="24667"/>
    <cellStyle name="Normal 42" xfId="16716"/>
    <cellStyle name="Normal 42 2" xfId="16717"/>
    <cellStyle name="Normal 42 3" xfId="16718"/>
    <cellStyle name="Normal 42 4" xfId="16719"/>
    <cellStyle name="Normal 42 5" xfId="16720"/>
    <cellStyle name="Normal 42 6" xfId="16721"/>
    <cellStyle name="Normal 42 7" xfId="16722"/>
    <cellStyle name="Normal 42 8" xfId="24668"/>
    <cellStyle name="Normal 43" xfId="16723"/>
    <cellStyle name="Normal 43 2" xfId="16724"/>
    <cellStyle name="Normal 43 3" xfId="16725"/>
    <cellStyle name="Normal 43 4" xfId="16726"/>
    <cellStyle name="Normal 43 5" xfId="16727"/>
    <cellStyle name="Normal 43 6" xfId="16728"/>
    <cellStyle name="Normal 43 7" xfId="16729"/>
    <cellStyle name="Normal 43 8" xfId="24669"/>
    <cellStyle name="Normal 44" xfId="24055"/>
    <cellStyle name="Normal 44 2" xfId="24941"/>
    <cellStyle name="Normal 45" xfId="16730"/>
    <cellStyle name="Normal 45 2" xfId="16731"/>
    <cellStyle name="Normal 45 3" xfId="16732"/>
    <cellStyle name="Normal 45 4" xfId="16733"/>
    <cellStyle name="Normal 45 5" xfId="16734"/>
    <cellStyle name="Normal 45 6" xfId="16735"/>
    <cellStyle name="Normal 45 7" xfId="16736"/>
    <cellStyle name="Normal 46" xfId="24089"/>
    <cellStyle name="Normal 47" xfId="16737"/>
    <cellStyle name="Normal 47 2" xfId="16738"/>
    <cellStyle name="Normal 47 3" xfId="16739"/>
    <cellStyle name="Normal 47 4" xfId="16740"/>
    <cellStyle name="Normal 47 5" xfId="16741"/>
    <cellStyle name="Normal 47 6" xfId="16742"/>
    <cellStyle name="Normal 47 7" xfId="16743"/>
    <cellStyle name="Normal 48" xfId="16744"/>
    <cellStyle name="Normal 48 2" xfId="16745"/>
    <cellStyle name="Normal 48 3" xfId="16746"/>
    <cellStyle name="Normal 48 4" xfId="16747"/>
    <cellStyle name="Normal 48 5" xfId="16748"/>
    <cellStyle name="Normal 48 6" xfId="16749"/>
    <cellStyle name="Normal 48 7" xfId="16750"/>
    <cellStyle name="Normal 49" xfId="16751"/>
    <cellStyle name="Normal 49 2" xfId="16752"/>
    <cellStyle name="Normal 49 3" xfId="16753"/>
    <cellStyle name="Normal 49 4" xfId="16754"/>
    <cellStyle name="Normal 49 5" xfId="16755"/>
    <cellStyle name="Normal 49 6" xfId="16756"/>
    <cellStyle name="Normal 49 7" xfId="16757"/>
    <cellStyle name="Normal 5" xfId="59"/>
    <cellStyle name="Normal 5 10" xfId="16758"/>
    <cellStyle name="Normal 5 11" xfId="16759"/>
    <cellStyle name="Normal 5 12" xfId="16760"/>
    <cellStyle name="Normal 5 13" xfId="16761"/>
    <cellStyle name="Normal 5 14" xfId="16762"/>
    <cellStyle name="Normal 5 15" xfId="16763"/>
    <cellStyle name="Normal 5 16" xfId="16764"/>
    <cellStyle name="Normal 5 17" xfId="16765"/>
    <cellStyle name="Normal 5 18" xfId="16766"/>
    <cellStyle name="Normal 5 19" xfId="16767"/>
    <cellStyle name="Normal 5 2" xfId="16768"/>
    <cellStyle name="Normal 5 2 2" xfId="24032"/>
    <cellStyle name="Normal 5 2 2 2" xfId="24884"/>
    <cellStyle name="Normal 5 2 2 3" xfId="24921"/>
    <cellStyle name="Normal 5 2 3" xfId="24222"/>
    <cellStyle name="Normal 5 20" xfId="16769"/>
    <cellStyle name="Normal 5 21" xfId="16770"/>
    <cellStyle name="Normal 5 22" xfId="16771"/>
    <cellStyle name="Normal 5 23" xfId="16772"/>
    <cellStyle name="Normal 5 24" xfId="16773"/>
    <cellStyle name="Normal 5 25" xfId="16774"/>
    <cellStyle name="Normal 5 26" xfId="16775"/>
    <cellStyle name="Normal 5 27" xfId="16776"/>
    <cellStyle name="Normal 5 28" xfId="16777"/>
    <cellStyle name="Normal 5 29" xfId="16778"/>
    <cellStyle name="Normal 5 3" xfId="16779"/>
    <cellStyle name="Normal 5 3 2" xfId="24342"/>
    <cellStyle name="Normal 5 3 2 2" xfId="24888"/>
    <cellStyle name="Normal 5 3 2 3" xfId="24925"/>
    <cellStyle name="Normal 5 3 3" xfId="24880"/>
    <cellStyle name="Normal 5 3 4" xfId="24917"/>
    <cellStyle name="Normal 5 3 5" xfId="24333"/>
    <cellStyle name="Normal 5 30" xfId="16780"/>
    <cellStyle name="Normal 5 31" xfId="16781"/>
    <cellStyle name="Normal 5 32" xfId="16782"/>
    <cellStyle name="Normal 5 33" xfId="16783"/>
    <cellStyle name="Normal 5 34" xfId="16784"/>
    <cellStyle name="Normal 5 35" xfId="16785"/>
    <cellStyle name="Normal 5 36" xfId="16786"/>
    <cellStyle name="Normal 5 37" xfId="16787"/>
    <cellStyle name="Normal 5 38" xfId="16788"/>
    <cellStyle name="Normal 5 39" xfId="16789"/>
    <cellStyle name="Normal 5 4" xfId="16790"/>
    <cellStyle name="Normal 5 4 2" xfId="24670"/>
    <cellStyle name="Normal 5 5" xfId="16791"/>
    <cellStyle name="Normal 5 6" xfId="16792"/>
    <cellStyle name="Normal 5 7" xfId="16793"/>
    <cellStyle name="Normal 5 8" xfId="16794"/>
    <cellStyle name="Normal 5 9" xfId="16795"/>
    <cellStyle name="Normal 5_Compo-Civil" xfId="24671"/>
    <cellStyle name="Normal 50" xfId="24093"/>
    <cellStyle name="Normal 51" xfId="24094"/>
    <cellStyle name="Normal 51 2" xfId="27675"/>
    <cellStyle name="Normal 52" xfId="24095"/>
    <cellStyle name="Normal 53" xfId="24096"/>
    <cellStyle name="Normal 54" xfId="24097"/>
    <cellStyle name="Normal 55" xfId="24098"/>
    <cellStyle name="Normal 56" xfId="24099"/>
    <cellStyle name="Normal 57" xfId="24991"/>
    <cellStyle name="Normal 58" xfId="30723"/>
    <cellStyle name="Normal 59" xfId="30724"/>
    <cellStyle name="Normal 6" xfId="58"/>
    <cellStyle name="Normal 6 10" xfId="16796"/>
    <cellStyle name="Normal 6 10 2" xfId="16797"/>
    <cellStyle name="Normal 6 10 2 2" xfId="16798"/>
    <cellStyle name="Normal 6 10 2 3" xfId="16799"/>
    <cellStyle name="Normal 6 10 2 4" xfId="16800"/>
    <cellStyle name="Normal 6 10 2 5" xfId="16801"/>
    <cellStyle name="Normal 6 10 2 6" xfId="16802"/>
    <cellStyle name="Normal 6 10 2 7" xfId="16803"/>
    <cellStyle name="Normal 6 10 3" xfId="16804"/>
    <cellStyle name="Normal 6 10 4" xfId="16805"/>
    <cellStyle name="Normal 6 10 5" xfId="16806"/>
    <cellStyle name="Normal 6 10 6" xfId="16807"/>
    <cellStyle name="Normal 6 10 7" xfId="16808"/>
    <cellStyle name="Normal 6 10 8" xfId="16809"/>
    <cellStyle name="Normal 6 11" xfId="16810"/>
    <cellStyle name="Normal 6 11 2" xfId="16811"/>
    <cellStyle name="Normal 6 11 2 2" xfId="16812"/>
    <cellStyle name="Normal 6 11 2 3" xfId="16813"/>
    <cellStyle name="Normal 6 11 2 4" xfId="16814"/>
    <cellStyle name="Normal 6 11 2 5" xfId="16815"/>
    <cellStyle name="Normal 6 11 2 6" xfId="16816"/>
    <cellStyle name="Normal 6 11 2 7" xfId="16817"/>
    <cellStyle name="Normal 6 11 3" xfId="16818"/>
    <cellStyle name="Normal 6 11 4" xfId="16819"/>
    <cellStyle name="Normal 6 11 5" xfId="16820"/>
    <cellStyle name="Normal 6 11 6" xfId="16821"/>
    <cellStyle name="Normal 6 11 7" xfId="16822"/>
    <cellStyle name="Normal 6 11 8" xfId="16823"/>
    <cellStyle name="Normal 6 12" xfId="16824"/>
    <cellStyle name="Normal 6 12 2" xfId="16825"/>
    <cellStyle name="Normal 6 12 2 2" xfId="16826"/>
    <cellStyle name="Normal 6 12 2 3" xfId="16827"/>
    <cellStyle name="Normal 6 12 2 4" xfId="16828"/>
    <cellStyle name="Normal 6 12 2 5" xfId="16829"/>
    <cellStyle name="Normal 6 12 2 6" xfId="16830"/>
    <cellStyle name="Normal 6 12 2 7" xfId="16831"/>
    <cellStyle name="Normal 6 12 3" xfId="16832"/>
    <cellStyle name="Normal 6 12 4" xfId="16833"/>
    <cellStyle name="Normal 6 12 5" xfId="16834"/>
    <cellStyle name="Normal 6 12 6" xfId="16835"/>
    <cellStyle name="Normal 6 12 7" xfId="16836"/>
    <cellStyle name="Normal 6 12 8" xfId="16837"/>
    <cellStyle name="Normal 6 13" xfId="16838"/>
    <cellStyle name="Normal 6 13 2" xfId="16839"/>
    <cellStyle name="Normal 6 13 3" xfId="16840"/>
    <cellStyle name="Normal 6 13 4" xfId="16841"/>
    <cellStyle name="Normal 6 13 5" xfId="16842"/>
    <cellStyle name="Normal 6 13 6" xfId="16843"/>
    <cellStyle name="Normal 6 13 7" xfId="16844"/>
    <cellStyle name="Normal 6 14" xfId="16845"/>
    <cellStyle name="Normal 6 15" xfId="16846"/>
    <cellStyle name="Normal 6 16" xfId="16847"/>
    <cellStyle name="Normal 6 17" xfId="16848"/>
    <cellStyle name="Normal 6 18" xfId="16849"/>
    <cellStyle name="Normal 6 19" xfId="16850"/>
    <cellStyle name="Normal 6 2" xfId="16851"/>
    <cellStyle name="Normal 6 2 10" xfId="16852"/>
    <cellStyle name="Normal 6 2 10 2" xfId="16853"/>
    <cellStyle name="Normal 6 2 10 2 2" xfId="16854"/>
    <cellStyle name="Normal 6 2 10 2 3" xfId="16855"/>
    <cellStyle name="Normal 6 2 10 2 4" xfId="16856"/>
    <cellStyle name="Normal 6 2 10 2 5" xfId="16857"/>
    <cellStyle name="Normal 6 2 10 2 6" xfId="16858"/>
    <cellStyle name="Normal 6 2 10 2 7" xfId="16859"/>
    <cellStyle name="Normal 6 2 10 3" xfId="16860"/>
    <cellStyle name="Normal 6 2 10 4" xfId="16861"/>
    <cellStyle name="Normal 6 2 10 5" xfId="16862"/>
    <cellStyle name="Normal 6 2 10 6" xfId="16863"/>
    <cellStyle name="Normal 6 2 10 7" xfId="16864"/>
    <cellStyle name="Normal 6 2 10 8" xfId="16865"/>
    <cellStyle name="Normal 6 2 11" xfId="16866"/>
    <cellStyle name="Normal 6 2 11 2" xfId="16867"/>
    <cellStyle name="Normal 6 2 11 3" xfId="16868"/>
    <cellStyle name="Normal 6 2 11 4" xfId="16869"/>
    <cellStyle name="Normal 6 2 11 5" xfId="16870"/>
    <cellStyle name="Normal 6 2 11 6" xfId="16871"/>
    <cellStyle name="Normal 6 2 11 7" xfId="16872"/>
    <cellStyle name="Normal 6 2 12" xfId="16873"/>
    <cellStyle name="Normal 6 2 13" xfId="16874"/>
    <cellStyle name="Normal 6 2 14" xfId="16875"/>
    <cellStyle name="Normal 6 2 15" xfId="16876"/>
    <cellStyle name="Normal 6 2 16" xfId="16877"/>
    <cellStyle name="Normal 6 2 17" xfId="16878"/>
    <cellStyle name="Normal 6 2 18" xfId="24224"/>
    <cellStyle name="Normal 6 2 2" xfId="16879"/>
    <cellStyle name="Normal 6 2 2 2" xfId="16880"/>
    <cellStyle name="Normal 6 2 2 2 2" xfId="16881"/>
    <cellStyle name="Normal 6 2 2 2 3" xfId="16882"/>
    <cellStyle name="Normal 6 2 2 2 4" xfId="16883"/>
    <cellStyle name="Normal 6 2 2 2 5" xfId="16884"/>
    <cellStyle name="Normal 6 2 2 2 6" xfId="16885"/>
    <cellStyle name="Normal 6 2 2 2 7" xfId="16886"/>
    <cellStyle name="Normal 6 2 2 3" xfId="16887"/>
    <cellStyle name="Normal 6 2 2 4" xfId="16888"/>
    <cellStyle name="Normal 6 2 2 5" xfId="16889"/>
    <cellStyle name="Normal 6 2 2 6" xfId="16890"/>
    <cellStyle name="Normal 6 2 2 7" xfId="16891"/>
    <cellStyle name="Normal 6 2 2 8" xfId="16892"/>
    <cellStyle name="Normal 6 2 3" xfId="16893"/>
    <cellStyle name="Normal 6 2 3 2" xfId="16894"/>
    <cellStyle name="Normal 6 2 3 2 2" xfId="16895"/>
    <cellStyle name="Normal 6 2 3 2 3" xfId="16896"/>
    <cellStyle name="Normal 6 2 3 2 4" xfId="16897"/>
    <cellStyle name="Normal 6 2 3 2 5" xfId="16898"/>
    <cellStyle name="Normal 6 2 3 2 6" xfId="16899"/>
    <cellStyle name="Normal 6 2 3 2 7" xfId="16900"/>
    <cellStyle name="Normal 6 2 3 3" xfId="16901"/>
    <cellStyle name="Normal 6 2 3 4" xfId="16902"/>
    <cellStyle name="Normal 6 2 3 5" xfId="16903"/>
    <cellStyle name="Normal 6 2 3 6" xfId="16904"/>
    <cellStyle name="Normal 6 2 3 7" xfId="16905"/>
    <cellStyle name="Normal 6 2 3 8" xfId="16906"/>
    <cellStyle name="Normal 6 2 4" xfId="16907"/>
    <cellStyle name="Normal 6 2 4 2" xfId="16908"/>
    <cellStyle name="Normal 6 2 4 2 2" xfId="16909"/>
    <cellStyle name="Normal 6 2 4 2 3" xfId="16910"/>
    <cellStyle name="Normal 6 2 4 2 4" xfId="16911"/>
    <cellStyle name="Normal 6 2 4 2 5" xfId="16912"/>
    <cellStyle name="Normal 6 2 4 2 6" xfId="16913"/>
    <cellStyle name="Normal 6 2 4 2 7" xfId="16914"/>
    <cellStyle name="Normal 6 2 4 3" xfId="16915"/>
    <cellStyle name="Normal 6 2 4 4" xfId="16916"/>
    <cellStyle name="Normal 6 2 4 5" xfId="16917"/>
    <cellStyle name="Normal 6 2 4 6" xfId="16918"/>
    <cellStyle name="Normal 6 2 4 7" xfId="16919"/>
    <cellStyle name="Normal 6 2 4 8" xfId="16920"/>
    <cellStyle name="Normal 6 2 5" xfId="16921"/>
    <cellStyle name="Normal 6 2 5 2" xfId="16922"/>
    <cellStyle name="Normal 6 2 5 2 2" xfId="16923"/>
    <cellStyle name="Normal 6 2 5 2 3" xfId="16924"/>
    <cellStyle name="Normal 6 2 5 2 4" xfId="16925"/>
    <cellStyle name="Normal 6 2 5 2 5" xfId="16926"/>
    <cellStyle name="Normal 6 2 5 2 6" xfId="16927"/>
    <cellStyle name="Normal 6 2 5 2 7" xfId="16928"/>
    <cellStyle name="Normal 6 2 5 3" xfId="16929"/>
    <cellStyle name="Normal 6 2 5 4" xfId="16930"/>
    <cellStyle name="Normal 6 2 5 5" xfId="16931"/>
    <cellStyle name="Normal 6 2 5 6" xfId="16932"/>
    <cellStyle name="Normal 6 2 5 7" xfId="16933"/>
    <cellStyle name="Normal 6 2 5 8" xfId="16934"/>
    <cellStyle name="Normal 6 2 6" xfId="16935"/>
    <cellStyle name="Normal 6 2 6 2" xfId="16936"/>
    <cellStyle name="Normal 6 2 6 2 2" xfId="16937"/>
    <cellStyle name="Normal 6 2 6 2 3" xfId="16938"/>
    <cellStyle name="Normal 6 2 6 2 4" xfId="16939"/>
    <cellStyle name="Normal 6 2 6 2 5" xfId="16940"/>
    <cellStyle name="Normal 6 2 6 2 6" xfId="16941"/>
    <cellStyle name="Normal 6 2 6 2 7" xfId="16942"/>
    <cellStyle name="Normal 6 2 6 3" xfId="16943"/>
    <cellStyle name="Normal 6 2 6 4" xfId="16944"/>
    <cellStyle name="Normal 6 2 6 5" xfId="16945"/>
    <cellStyle name="Normal 6 2 6 6" xfId="16946"/>
    <cellStyle name="Normal 6 2 6 7" xfId="16947"/>
    <cellStyle name="Normal 6 2 6 8" xfId="16948"/>
    <cellStyle name="Normal 6 2 7" xfId="16949"/>
    <cellStyle name="Normal 6 2 7 2" xfId="16950"/>
    <cellStyle name="Normal 6 2 7 2 2" xfId="16951"/>
    <cellStyle name="Normal 6 2 7 2 3" xfId="16952"/>
    <cellStyle name="Normal 6 2 7 2 4" xfId="16953"/>
    <cellStyle name="Normal 6 2 7 2 5" xfId="16954"/>
    <cellStyle name="Normal 6 2 7 2 6" xfId="16955"/>
    <cellStyle name="Normal 6 2 7 2 7" xfId="16956"/>
    <cellStyle name="Normal 6 2 7 3" xfId="16957"/>
    <cellStyle name="Normal 6 2 7 4" xfId="16958"/>
    <cellStyle name="Normal 6 2 7 5" xfId="16959"/>
    <cellStyle name="Normal 6 2 7 6" xfId="16960"/>
    <cellStyle name="Normal 6 2 7 7" xfId="16961"/>
    <cellStyle name="Normal 6 2 7 8" xfId="16962"/>
    <cellStyle name="Normal 6 2 8" xfId="16963"/>
    <cellStyle name="Normal 6 2 8 2" xfId="16964"/>
    <cellStyle name="Normal 6 2 8 2 2" xfId="16965"/>
    <cellStyle name="Normal 6 2 8 2 3" xfId="16966"/>
    <cellStyle name="Normal 6 2 8 2 4" xfId="16967"/>
    <cellStyle name="Normal 6 2 8 2 5" xfId="16968"/>
    <cellStyle name="Normal 6 2 8 2 6" xfId="16969"/>
    <cellStyle name="Normal 6 2 8 2 7" xfId="16970"/>
    <cellStyle name="Normal 6 2 8 3" xfId="16971"/>
    <cellStyle name="Normal 6 2 8 4" xfId="16972"/>
    <cellStyle name="Normal 6 2 8 5" xfId="16973"/>
    <cellStyle name="Normal 6 2 8 6" xfId="16974"/>
    <cellStyle name="Normal 6 2 8 7" xfId="16975"/>
    <cellStyle name="Normal 6 2 8 8" xfId="16976"/>
    <cellStyle name="Normal 6 2 9" xfId="16977"/>
    <cellStyle name="Normal 6 2 9 2" xfId="16978"/>
    <cellStyle name="Normal 6 2 9 2 2" xfId="16979"/>
    <cellStyle name="Normal 6 2 9 2 3" xfId="16980"/>
    <cellStyle name="Normal 6 2 9 2 4" xfId="16981"/>
    <cellStyle name="Normal 6 2 9 2 5" xfId="16982"/>
    <cellStyle name="Normal 6 2 9 2 6" xfId="16983"/>
    <cellStyle name="Normal 6 2 9 2 7" xfId="16984"/>
    <cellStyle name="Normal 6 2 9 3" xfId="16985"/>
    <cellStyle name="Normal 6 2 9 4" xfId="16986"/>
    <cellStyle name="Normal 6 2 9 5" xfId="16987"/>
    <cellStyle name="Normal 6 2 9 6" xfId="16988"/>
    <cellStyle name="Normal 6 2 9 7" xfId="16989"/>
    <cellStyle name="Normal 6 2 9 8" xfId="16990"/>
    <cellStyle name="Normal 6 20" xfId="24223"/>
    <cellStyle name="Normal 6 3" xfId="16991"/>
    <cellStyle name="Normal 6 3 10" xfId="16992"/>
    <cellStyle name="Normal 6 3 10 2" xfId="16993"/>
    <cellStyle name="Normal 6 3 10 2 2" xfId="16994"/>
    <cellStyle name="Normal 6 3 10 2 3" xfId="16995"/>
    <cellStyle name="Normal 6 3 10 2 4" xfId="16996"/>
    <cellStyle name="Normal 6 3 10 2 5" xfId="16997"/>
    <cellStyle name="Normal 6 3 10 2 6" xfId="16998"/>
    <cellStyle name="Normal 6 3 10 2 7" xfId="16999"/>
    <cellStyle name="Normal 6 3 10 3" xfId="17000"/>
    <cellStyle name="Normal 6 3 10 4" xfId="17001"/>
    <cellStyle name="Normal 6 3 10 5" xfId="17002"/>
    <cellStyle name="Normal 6 3 10 6" xfId="17003"/>
    <cellStyle name="Normal 6 3 10 7" xfId="17004"/>
    <cellStyle name="Normal 6 3 10 8" xfId="17005"/>
    <cellStyle name="Normal 6 3 11" xfId="17006"/>
    <cellStyle name="Normal 6 3 11 2" xfId="17007"/>
    <cellStyle name="Normal 6 3 11 3" xfId="17008"/>
    <cellStyle name="Normal 6 3 11 4" xfId="17009"/>
    <cellStyle name="Normal 6 3 11 5" xfId="17010"/>
    <cellStyle name="Normal 6 3 11 6" xfId="17011"/>
    <cellStyle name="Normal 6 3 11 7" xfId="17012"/>
    <cellStyle name="Normal 6 3 12" xfId="17013"/>
    <cellStyle name="Normal 6 3 13" xfId="17014"/>
    <cellStyle name="Normal 6 3 14" xfId="17015"/>
    <cellStyle name="Normal 6 3 15" xfId="17016"/>
    <cellStyle name="Normal 6 3 16" xfId="17017"/>
    <cellStyle name="Normal 6 3 17" xfId="17018"/>
    <cellStyle name="Normal 6 3 2" xfId="17019"/>
    <cellStyle name="Normal 6 3 2 2" xfId="17020"/>
    <cellStyle name="Normal 6 3 2 2 2" xfId="17021"/>
    <cellStyle name="Normal 6 3 2 2 3" xfId="17022"/>
    <cellStyle name="Normal 6 3 2 2 4" xfId="17023"/>
    <cellStyle name="Normal 6 3 2 2 5" xfId="17024"/>
    <cellStyle name="Normal 6 3 2 2 6" xfId="17025"/>
    <cellStyle name="Normal 6 3 2 2 7" xfId="17026"/>
    <cellStyle name="Normal 6 3 2 3" xfId="17027"/>
    <cellStyle name="Normal 6 3 2 4" xfId="17028"/>
    <cellStyle name="Normal 6 3 2 5" xfId="17029"/>
    <cellStyle name="Normal 6 3 2 6" xfId="17030"/>
    <cellStyle name="Normal 6 3 2 7" xfId="17031"/>
    <cellStyle name="Normal 6 3 2 8" xfId="17032"/>
    <cellStyle name="Normal 6 3 3" xfId="17033"/>
    <cellStyle name="Normal 6 3 3 2" xfId="17034"/>
    <cellStyle name="Normal 6 3 3 2 2" xfId="17035"/>
    <cellStyle name="Normal 6 3 3 2 3" xfId="17036"/>
    <cellStyle name="Normal 6 3 3 2 4" xfId="17037"/>
    <cellStyle name="Normal 6 3 3 2 5" xfId="17038"/>
    <cellStyle name="Normal 6 3 3 2 6" xfId="17039"/>
    <cellStyle name="Normal 6 3 3 2 7" xfId="17040"/>
    <cellStyle name="Normal 6 3 3 3" xfId="17041"/>
    <cellStyle name="Normal 6 3 3 4" xfId="17042"/>
    <cellStyle name="Normal 6 3 3 5" xfId="17043"/>
    <cellStyle name="Normal 6 3 3 6" xfId="17044"/>
    <cellStyle name="Normal 6 3 3 7" xfId="17045"/>
    <cellStyle name="Normal 6 3 3 8" xfId="17046"/>
    <cellStyle name="Normal 6 3 4" xfId="17047"/>
    <cellStyle name="Normal 6 3 4 2" xfId="17048"/>
    <cellStyle name="Normal 6 3 4 2 2" xfId="17049"/>
    <cellStyle name="Normal 6 3 4 2 3" xfId="17050"/>
    <cellStyle name="Normal 6 3 4 2 4" xfId="17051"/>
    <cellStyle name="Normal 6 3 4 2 5" xfId="17052"/>
    <cellStyle name="Normal 6 3 4 2 6" xfId="17053"/>
    <cellStyle name="Normal 6 3 4 2 7" xfId="17054"/>
    <cellStyle name="Normal 6 3 4 3" xfId="17055"/>
    <cellStyle name="Normal 6 3 4 4" xfId="17056"/>
    <cellStyle name="Normal 6 3 4 5" xfId="17057"/>
    <cellStyle name="Normal 6 3 4 6" xfId="17058"/>
    <cellStyle name="Normal 6 3 4 7" xfId="17059"/>
    <cellStyle name="Normal 6 3 4 8" xfId="17060"/>
    <cellStyle name="Normal 6 3 5" xfId="17061"/>
    <cellStyle name="Normal 6 3 5 2" xfId="17062"/>
    <cellStyle name="Normal 6 3 5 2 2" xfId="17063"/>
    <cellStyle name="Normal 6 3 5 2 3" xfId="17064"/>
    <cellStyle name="Normal 6 3 5 2 4" xfId="17065"/>
    <cellStyle name="Normal 6 3 5 2 5" xfId="17066"/>
    <cellStyle name="Normal 6 3 5 2 6" xfId="17067"/>
    <cellStyle name="Normal 6 3 5 2 7" xfId="17068"/>
    <cellStyle name="Normal 6 3 5 3" xfId="17069"/>
    <cellStyle name="Normal 6 3 5 4" xfId="17070"/>
    <cellStyle name="Normal 6 3 5 5" xfId="17071"/>
    <cellStyle name="Normal 6 3 5 6" xfId="17072"/>
    <cellStyle name="Normal 6 3 5 7" xfId="17073"/>
    <cellStyle name="Normal 6 3 5 8" xfId="17074"/>
    <cellStyle name="Normal 6 3 6" xfId="17075"/>
    <cellStyle name="Normal 6 3 6 2" xfId="17076"/>
    <cellStyle name="Normal 6 3 6 2 2" xfId="17077"/>
    <cellStyle name="Normal 6 3 6 2 3" xfId="17078"/>
    <cellStyle name="Normal 6 3 6 2 4" xfId="17079"/>
    <cellStyle name="Normal 6 3 6 2 5" xfId="17080"/>
    <cellStyle name="Normal 6 3 6 2 6" xfId="17081"/>
    <cellStyle name="Normal 6 3 6 2 7" xfId="17082"/>
    <cellStyle name="Normal 6 3 6 3" xfId="17083"/>
    <cellStyle name="Normal 6 3 6 4" xfId="17084"/>
    <cellStyle name="Normal 6 3 6 5" xfId="17085"/>
    <cellStyle name="Normal 6 3 6 6" xfId="17086"/>
    <cellStyle name="Normal 6 3 6 7" xfId="17087"/>
    <cellStyle name="Normal 6 3 6 8" xfId="17088"/>
    <cellStyle name="Normal 6 3 7" xfId="17089"/>
    <cellStyle name="Normal 6 3 7 2" xfId="17090"/>
    <cellStyle name="Normal 6 3 7 2 2" xfId="17091"/>
    <cellStyle name="Normal 6 3 7 2 3" xfId="17092"/>
    <cellStyle name="Normal 6 3 7 2 4" xfId="17093"/>
    <cellStyle name="Normal 6 3 7 2 5" xfId="17094"/>
    <cellStyle name="Normal 6 3 7 2 6" xfId="17095"/>
    <cellStyle name="Normal 6 3 7 2 7" xfId="17096"/>
    <cellStyle name="Normal 6 3 7 3" xfId="17097"/>
    <cellStyle name="Normal 6 3 7 4" xfId="17098"/>
    <cellStyle name="Normal 6 3 7 5" xfId="17099"/>
    <cellStyle name="Normal 6 3 7 6" xfId="17100"/>
    <cellStyle name="Normal 6 3 7 7" xfId="17101"/>
    <cellStyle name="Normal 6 3 7 8" xfId="17102"/>
    <cellStyle name="Normal 6 3 8" xfId="17103"/>
    <cellStyle name="Normal 6 3 8 2" xfId="17104"/>
    <cellStyle name="Normal 6 3 8 2 2" xfId="17105"/>
    <cellStyle name="Normal 6 3 8 2 3" xfId="17106"/>
    <cellStyle name="Normal 6 3 8 2 4" xfId="17107"/>
    <cellStyle name="Normal 6 3 8 2 5" xfId="17108"/>
    <cellStyle name="Normal 6 3 8 2 6" xfId="17109"/>
    <cellStyle name="Normal 6 3 8 2 7" xfId="17110"/>
    <cellStyle name="Normal 6 3 8 3" xfId="17111"/>
    <cellStyle name="Normal 6 3 8 4" xfId="17112"/>
    <cellStyle name="Normal 6 3 8 5" xfId="17113"/>
    <cellStyle name="Normal 6 3 8 6" xfId="17114"/>
    <cellStyle name="Normal 6 3 8 7" xfId="17115"/>
    <cellStyle name="Normal 6 3 8 8" xfId="17116"/>
    <cellStyle name="Normal 6 3 9" xfId="17117"/>
    <cellStyle name="Normal 6 3 9 2" xfId="17118"/>
    <cellStyle name="Normal 6 3 9 2 2" xfId="17119"/>
    <cellStyle name="Normal 6 3 9 2 3" xfId="17120"/>
    <cellStyle name="Normal 6 3 9 2 4" xfId="17121"/>
    <cellStyle name="Normal 6 3 9 2 5" xfId="17122"/>
    <cellStyle name="Normal 6 3 9 2 6" xfId="17123"/>
    <cellStyle name="Normal 6 3 9 2 7" xfId="17124"/>
    <cellStyle name="Normal 6 3 9 3" xfId="17125"/>
    <cellStyle name="Normal 6 3 9 4" xfId="17126"/>
    <cellStyle name="Normal 6 3 9 5" xfId="17127"/>
    <cellStyle name="Normal 6 3 9 6" xfId="17128"/>
    <cellStyle name="Normal 6 3 9 7" xfId="17129"/>
    <cellStyle name="Normal 6 3 9 8" xfId="17130"/>
    <cellStyle name="Normal 6 4" xfId="17131"/>
    <cellStyle name="Normal 6 4 2" xfId="17132"/>
    <cellStyle name="Normal 6 4 2 2" xfId="17133"/>
    <cellStyle name="Normal 6 4 2 3" xfId="17134"/>
    <cellStyle name="Normal 6 4 2 4" xfId="17135"/>
    <cellStyle name="Normal 6 4 2 5" xfId="17136"/>
    <cellStyle name="Normal 6 4 2 6" xfId="17137"/>
    <cellStyle name="Normal 6 4 2 7" xfId="17138"/>
    <cellStyle name="Normal 6 4 3" xfId="17139"/>
    <cellStyle name="Normal 6 4 4" xfId="17140"/>
    <cellStyle name="Normal 6 4 5" xfId="17141"/>
    <cellStyle name="Normal 6 4 6" xfId="17142"/>
    <cellStyle name="Normal 6 4 7" xfId="17143"/>
    <cellStyle name="Normal 6 4 8" xfId="17144"/>
    <cellStyle name="Normal 6 5" xfId="17145"/>
    <cellStyle name="Normal 6 5 2" xfId="17146"/>
    <cellStyle name="Normal 6 5 2 2" xfId="17147"/>
    <cellStyle name="Normal 6 5 2 3" xfId="17148"/>
    <cellStyle name="Normal 6 5 2 4" xfId="17149"/>
    <cellStyle name="Normal 6 5 2 5" xfId="17150"/>
    <cellStyle name="Normal 6 5 2 6" xfId="17151"/>
    <cellStyle name="Normal 6 5 2 7" xfId="17152"/>
    <cellStyle name="Normal 6 5 3" xfId="17153"/>
    <cellStyle name="Normal 6 5 4" xfId="17154"/>
    <cellStyle name="Normal 6 5 5" xfId="17155"/>
    <cellStyle name="Normal 6 5 6" xfId="17156"/>
    <cellStyle name="Normal 6 5 7" xfId="17157"/>
    <cellStyle name="Normal 6 5 8" xfId="17158"/>
    <cellStyle name="Normal 6 6" xfId="17159"/>
    <cellStyle name="Normal 6 6 2" xfId="17160"/>
    <cellStyle name="Normal 6 6 2 2" xfId="17161"/>
    <cellStyle name="Normal 6 6 2 3" xfId="17162"/>
    <cellStyle name="Normal 6 6 2 4" xfId="17163"/>
    <cellStyle name="Normal 6 6 2 5" xfId="17164"/>
    <cellStyle name="Normal 6 6 2 6" xfId="17165"/>
    <cellStyle name="Normal 6 6 2 7" xfId="17166"/>
    <cellStyle name="Normal 6 6 3" xfId="17167"/>
    <cellStyle name="Normal 6 6 4" xfId="17168"/>
    <cellStyle name="Normal 6 6 5" xfId="17169"/>
    <cellStyle name="Normal 6 6 6" xfId="17170"/>
    <cellStyle name="Normal 6 6 7" xfId="17171"/>
    <cellStyle name="Normal 6 6 8" xfId="17172"/>
    <cellStyle name="Normal 6 7" xfId="17173"/>
    <cellStyle name="Normal 6 7 2" xfId="17174"/>
    <cellStyle name="Normal 6 7 2 2" xfId="17175"/>
    <cellStyle name="Normal 6 7 2 3" xfId="17176"/>
    <cellStyle name="Normal 6 7 2 4" xfId="17177"/>
    <cellStyle name="Normal 6 7 2 5" xfId="17178"/>
    <cellStyle name="Normal 6 7 2 6" xfId="17179"/>
    <cellStyle name="Normal 6 7 2 7" xfId="17180"/>
    <cellStyle name="Normal 6 7 3" xfId="17181"/>
    <cellStyle name="Normal 6 7 4" xfId="17182"/>
    <cellStyle name="Normal 6 7 5" xfId="17183"/>
    <cellStyle name="Normal 6 7 6" xfId="17184"/>
    <cellStyle name="Normal 6 7 7" xfId="17185"/>
    <cellStyle name="Normal 6 7 8" xfId="17186"/>
    <cellStyle name="Normal 6 8" xfId="17187"/>
    <cellStyle name="Normal 6 8 2" xfId="17188"/>
    <cellStyle name="Normal 6 8 2 2" xfId="17189"/>
    <cellStyle name="Normal 6 8 2 3" xfId="17190"/>
    <cellStyle name="Normal 6 8 2 4" xfId="17191"/>
    <cellStyle name="Normal 6 8 2 5" xfId="17192"/>
    <cellStyle name="Normal 6 8 2 6" xfId="17193"/>
    <cellStyle name="Normal 6 8 2 7" xfId="17194"/>
    <cellStyle name="Normal 6 8 3" xfId="17195"/>
    <cellStyle name="Normal 6 8 4" xfId="17196"/>
    <cellStyle name="Normal 6 8 5" xfId="17197"/>
    <cellStyle name="Normal 6 8 6" xfId="17198"/>
    <cellStyle name="Normal 6 8 7" xfId="17199"/>
    <cellStyle name="Normal 6 8 8" xfId="17200"/>
    <cellStyle name="Normal 6 9" xfId="17201"/>
    <cellStyle name="Normal 6 9 2" xfId="17202"/>
    <cellStyle name="Normal 6 9 2 2" xfId="17203"/>
    <cellStyle name="Normal 6 9 2 3" xfId="17204"/>
    <cellStyle name="Normal 6 9 2 4" xfId="17205"/>
    <cellStyle name="Normal 6 9 2 5" xfId="17206"/>
    <cellStyle name="Normal 6 9 2 6" xfId="17207"/>
    <cellStyle name="Normal 6 9 2 7" xfId="17208"/>
    <cellStyle name="Normal 6 9 3" xfId="17209"/>
    <cellStyle name="Normal 6 9 4" xfId="17210"/>
    <cellStyle name="Normal 6 9 5" xfId="17211"/>
    <cellStyle name="Normal 6 9 6" xfId="17212"/>
    <cellStyle name="Normal 6 9 7" xfId="17213"/>
    <cellStyle name="Normal 6 9 8" xfId="17214"/>
    <cellStyle name="Normal 6_ORÇAMENTO FORUM ARENÁPOLIS-ELÉTRICA" xfId="24225"/>
    <cellStyle name="Normal 60" xfId="32135"/>
    <cellStyle name="Normal 7" xfId="46"/>
    <cellStyle name="Normal 7 10" xfId="17215"/>
    <cellStyle name="Normal 7 10 2" xfId="17216"/>
    <cellStyle name="Normal 7 10 2 2" xfId="17217"/>
    <cellStyle name="Normal 7 10 2 3" xfId="17218"/>
    <cellStyle name="Normal 7 10 2 4" xfId="17219"/>
    <cellStyle name="Normal 7 10 2 5" xfId="17220"/>
    <cellStyle name="Normal 7 10 2 6" xfId="17221"/>
    <cellStyle name="Normal 7 10 2 7" xfId="17222"/>
    <cellStyle name="Normal 7 10 3" xfId="17223"/>
    <cellStyle name="Normal 7 10 4" xfId="17224"/>
    <cellStyle name="Normal 7 10 5" xfId="17225"/>
    <cellStyle name="Normal 7 10 6" xfId="17226"/>
    <cellStyle name="Normal 7 10 7" xfId="17227"/>
    <cellStyle name="Normal 7 10 8" xfId="17228"/>
    <cellStyle name="Normal 7 11" xfId="17229"/>
    <cellStyle name="Normal 7 11 2" xfId="17230"/>
    <cellStyle name="Normal 7 11 2 2" xfId="17231"/>
    <cellStyle name="Normal 7 11 2 3" xfId="17232"/>
    <cellStyle name="Normal 7 11 2 4" xfId="17233"/>
    <cellStyle name="Normal 7 11 2 5" xfId="17234"/>
    <cellStyle name="Normal 7 11 2 6" xfId="17235"/>
    <cellStyle name="Normal 7 11 2 7" xfId="17236"/>
    <cellStyle name="Normal 7 11 3" xfId="17237"/>
    <cellStyle name="Normal 7 11 4" xfId="17238"/>
    <cellStyle name="Normal 7 11 5" xfId="17239"/>
    <cellStyle name="Normal 7 11 6" xfId="17240"/>
    <cellStyle name="Normal 7 11 7" xfId="17241"/>
    <cellStyle name="Normal 7 11 8" xfId="17242"/>
    <cellStyle name="Normal 7 12" xfId="17243"/>
    <cellStyle name="Normal 7 12 2" xfId="17244"/>
    <cellStyle name="Normal 7 12 2 2" xfId="17245"/>
    <cellStyle name="Normal 7 12 2 3" xfId="17246"/>
    <cellStyle name="Normal 7 12 2 4" xfId="17247"/>
    <cellStyle name="Normal 7 12 2 5" xfId="17248"/>
    <cellStyle name="Normal 7 12 2 6" xfId="17249"/>
    <cellStyle name="Normal 7 12 2 7" xfId="17250"/>
    <cellStyle name="Normal 7 12 3" xfId="17251"/>
    <cellStyle name="Normal 7 12 4" xfId="17252"/>
    <cellStyle name="Normal 7 12 5" xfId="17253"/>
    <cellStyle name="Normal 7 12 6" xfId="17254"/>
    <cellStyle name="Normal 7 12 7" xfId="17255"/>
    <cellStyle name="Normal 7 12 8" xfId="17256"/>
    <cellStyle name="Normal 7 13" xfId="17257"/>
    <cellStyle name="Normal 7 13 2" xfId="17258"/>
    <cellStyle name="Normal 7 13 3" xfId="17259"/>
    <cellStyle name="Normal 7 13 4" xfId="17260"/>
    <cellStyle name="Normal 7 13 5" xfId="17261"/>
    <cellStyle name="Normal 7 13 6" xfId="17262"/>
    <cellStyle name="Normal 7 13 7" xfId="17263"/>
    <cellStyle name="Normal 7 14" xfId="17264"/>
    <cellStyle name="Normal 7 15" xfId="17265"/>
    <cellStyle name="Normal 7 16" xfId="17266"/>
    <cellStyle name="Normal 7 17" xfId="17267"/>
    <cellStyle name="Normal 7 18" xfId="17268"/>
    <cellStyle name="Normal 7 19" xfId="17269"/>
    <cellStyle name="Normal 7 2" xfId="17270"/>
    <cellStyle name="Normal 7 2 10" xfId="17271"/>
    <cellStyle name="Normal 7 2 10 2" xfId="17272"/>
    <cellStyle name="Normal 7 2 10 2 2" xfId="17273"/>
    <cellStyle name="Normal 7 2 10 2 3" xfId="17274"/>
    <cellStyle name="Normal 7 2 10 2 4" xfId="17275"/>
    <cellStyle name="Normal 7 2 10 2 5" xfId="17276"/>
    <cellStyle name="Normal 7 2 10 2 6" xfId="17277"/>
    <cellStyle name="Normal 7 2 10 2 7" xfId="17278"/>
    <cellStyle name="Normal 7 2 10 3" xfId="17279"/>
    <cellStyle name="Normal 7 2 10 4" xfId="17280"/>
    <cellStyle name="Normal 7 2 10 5" xfId="17281"/>
    <cellStyle name="Normal 7 2 10 6" xfId="17282"/>
    <cellStyle name="Normal 7 2 10 7" xfId="17283"/>
    <cellStyle name="Normal 7 2 10 8" xfId="17284"/>
    <cellStyle name="Normal 7 2 11" xfId="17285"/>
    <cellStyle name="Normal 7 2 11 2" xfId="17286"/>
    <cellStyle name="Normal 7 2 11 3" xfId="17287"/>
    <cellStyle name="Normal 7 2 11 4" xfId="17288"/>
    <cellStyle name="Normal 7 2 11 5" xfId="17289"/>
    <cellStyle name="Normal 7 2 11 6" xfId="17290"/>
    <cellStyle name="Normal 7 2 11 7" xfId="17291"/>
    <cellStyle name="Normal 7 2 12" xfId="17292"/>
    <cellStyle name="Normal 7 2 13" xfId="17293"/>
    <cellStyle name="Normal 7 2 14" xfId="17294"/>
    <cellStyle name="Normal 7 2 15" xfId="17295"/>
    <cellStyle name="Normal 7 2 16" xfId="17296"/>
    <cellStyle name="Normal 7 2 17" xfId="17297"/>
    <cellStyle name="Normal 7 2 18" xfId="24227"/>
    <cellStyle name="Normal 7 2 2" xfId="17298"/>
    <cellStyle name="Normal 7 2 2 2" xfId="17299"/>
    <cellStyle name="Normal 7 2 2 2 2" xfId="17300"/>
    <cellStyle name="Normal 7 2 2 2 3" xfId="17301"/>
    <cellStyle name="Normal 7 2 2 2 4" xfId="17302"/>
    <cellStyle name="Normal 7 2 2 2 5" xfId="17303"/>
    <cellStyle name="Normal 7 2 2 2 6" xfId="17304"/>
    <cellStyle name="Normal 7 2 2 2 7" xfId="17305"/>
    <cellStyle name="Normal 7 2 2 3" xfId="17306"/>
    <cellStyle name="Normal 7 2 2 4" xfId="17307"/>
    <cellStyle name="Normal 7 2 2 5" xfId="17308"/>
    <cellStyle name="Normal 7 2 2 6" xfId="17309"/>
    <cellStyle name="Normal 7 2 2 7" xfId="17310"/>
    <cellStyle name="Normal 7 2 2 8" xfId="17311"/>
    <cellStyle name="Normal 7 2 3" xfId="17312"/>
    <cellStyle name="Normal 7 2 3 2" xfId="17313"/>
    <cellStyle name="Normal 7 2 3 2 2" xfId="17314"/>
    <cellStyle name="Normal 7 2 3 2 3" xfId="17315"/>
    <cellStyle name="Normal 7 2 3 2 4" xfId="17316"/>
    <cellStyle name="Normal 7 2 3 2 5" xfId="17317"/>
    <cellStyle name="Normal 7 2 3 2 6" xfId="17318"/>
    <cellStyle name="Normal 7 2 3 2 7" xfId="17319"/>
    <cellStyle name="Normal 7 2 3 3" xfId="17320"/>
    <cellStyle name="Normal 7 2 3 4" xfId="17321"/>
    <cellStyle name="Normal 7 2 3 5" xfId="17322"/>
    <cellStyle name="Normal 7 2 3 6" xfId="17323"/>
    <cellStyle name="Normal 7 2 3 7" xfId="17324"/>
    <cellStyle name="Normal 7 2 3 8" xfId="17325"/>
    <cellStyle name="Normal 7 2 4" xfId="17326"/>
    <cellStyle name="Normal 7 2 4 2" xfId="17327"/>
    <cellStyle name="Normal 7 2 4 2 2" xfId="17328"/>
    <cellStyle name="Normal 7 2 4 2 3" xfId="17329"/>
    <cellStyle name="Normal 7 2 4 2 4" xfId="17330"/>
    <cellStyle name="Normal 7 2 4 2 5" xfId="17331"/>
    <cellStyle name="Normal 7 2 4 2 6" xfId="17332"/>
    <cellStyle name="Normal 7 2 4 2 7" xfId="17333"/>
    <cellStyle name="Normal 7 2 4 3" xfId="17334"/>
    <cellStyle name="Normal 7 2 4 4" xfId="17335"/>
    <cellStyle name="Normal 7 2 4 5" xfId="17336"/>
    <cellStyle name="Normal 7 2 4 6" xfId="17337"/>
    <cellStyle name="Normal 7 2 4 7" xfId="17338"/>
    <cellStyle name="Normal 7 2 4 8" xfId="17339"/>
    <cellStyle name="Normal 7 2 5" xfId="17340"/>
    <cellStyle name="Normal 7 2 5 2" xfId="17341"/>
    <cellStyle name="Normal 7 2 5 2 2" xfId="17342"/>
    <cellStyle name="Normal 7 2 5 2 3" xfId="17343"/>
    <cellStyle name="Normal 7 2 5 2 4" xfId="17344"/>
    <cellStyle name="Normal 7 2 5 2 5" xfId="17345"/>
    <cellStyle name="Normal 7 2 5 2 6" xfId="17346"/>
    <cellStyle name="Normal 7 2 5 2 7" xfId="17347"/>
    <cellStyle name="Normal 7 2 5 3" xfId="17348"/>
    <cellStyle name="Normal 7 2 5 4" xfId="17349"/>
    <cellStyle name="Normal 7 2 5 5" xfId="17350"/>
    <cellStyle name="Normal 7 2 5 6" xfId="17351"/>
    <cellStyle name="Normal 7 2 5 7" xfId="17352"/>
    <cellStyle name="Normal 7 2 5 8" xfId="17353"/>
    <cellStyle name="Normal 7 2 6" xfId="17354"/>
    <cellStyle name="Normal 7 2 6 2" xfId="17355"/>
    <cellStyle name="Normal 7 2 6 2 2" xfId="17356"/>
    <cellStyle name="Normal 7 2 6 2 3" xfId="17357"/>
    <cellStyle name="Normal 7 2 6 2 4" xfId="17358"/>
    <cellStyle name="Normal 7 2 6 2 5" xfId="17359"/>
    <cellStyle name="Normal 7 2 6 2 6" xfId="17360"/>
    <cellStyle name="Normal 7 2 6 2 7" xfId="17361"/>
    <cellStyle name="Normal 7 2 6 3" xfId="17362"/>
    <cellStyle name="Normal 7 2 6 4" xfId="17363"/>
    <cellStyle name="Normal 7 2 6 5" xfId="17364"/>
    <cellStyle name="Normal 7 2 6 6" xfId="17365"/>
    <cellStyle name="Normal 7 2 6 7" xfId="17366"/>
    <cellStyle name="Normal 7 2 6 8" xfId="17367"/>
    <cellStyle name="Normal 7 2 7" xfId="17368"/>
    <cellStyle name="Normal 7 2 7 2" xfId="17369"/>
    <cellStyle name="Normal 7 2 7 2 2" xfId="17370"/>
    <cellStyle name="Normal 7 2 7 2 3" xfId="17371"/>
    <cellStyle name="Normal 7 2 7 2 4" xfId="17372"/>
    <cellStyle name="Normal 7 2 7 2 5" xfId="17373"/>
    <cellStyle name="Normal 7 2 7 2 6" xfId="17374"/>
    <cellStyle name="Normal 7 2 7 2 7" xfId="17375"/>
    <cellStyle name="Normal 7 2 7 3" xfId="17376"/>
    <cellStyle name="Normal 7 2 7 4" xfId="17377"/>
    <cellStyle name="Normal 7 2 7 5" xfId="17378"/>
    <cellStyle name="Normal 7 2 7 6" xfId="17379"/>
    <cellStyle name="Normal 7 2 7 7" xfId="17380"/>
    <cellStyle name="Normal 7 2 7 8" xfId="17381"/>
    <cellStyle name="Normal 7 2 8" xfId="17382"/>
    <cellStyle name="Normal 7 2 8 2" xfId="17383"/>
    <cellStyle name="Normal 7 2 8 2 2" xfId="17384"/>
    <cellStyle name="Normal 7 2 8 2 3" xfId="17385"/>
    <cellStyle name="Normal 7 2 8 2 4" xfId="17386"/>
    <cellStyle name="Normal 7 2 8 2 5" xfId="17387"/>
    <cellStyle name="Normal 7 2 8 2 6" xfId="17388"/>
    <cellStyle name="Normal 7 2 8 2 7" xfId="17389"/>
    <cellStyle name="Normal 7 2 8 3" xfId="17390"/>
    <cellStyle name="Normal 7 2 8 4" xfId="17391"/>
    <cellStyle name="Normal 7 2 8 5" xfId="17392"/>
    <cellStyle name="Normal 7 2 8 6" xfId="17393"/>
    <cellStyle name="Normal 7 2 8 7" xfId="17394"/>
    <cellStyle name="Normal 7 2 8 8" xfId="17395"/>
    <cellStyle name="Normal 7 2 9" xfId="17396"/>
    <cellStyle name="Normal 7 2 9 2" xfId="17397"/>
    <cellStyle name="Normal 7 2 9 2 2" xfId="17398"/>
    <cellStyle name="Normal 7 2 9 2 3" xfId="17399"/>
    <cellStyle name="Normal 7 2 9 2 4" xfId="17400"/>
    <cellStyle name="Normal 7 2 9 2 5" xfId="17401"/>
    <cellStyle name="Normal 7 2 9 2 6" xfId="17402"/>
    <cellStyle name="Normal 7 2 9 2 7" xfId="17403"/>
    <cellStyle name="Normal 7 2 9 3" xfId="17404"/>
    <cellStyle name="Normal 7 2 9 4" xfId="17405"/>
    <cellStyle name="Normal 7 2 9 5" xfId="17406"/>
    <cellStyle name="Normal 7 2 9 6" xfId="17407"/>
    <cellStyle name="Normal 7 2 9 7" xfId="17408"/>
    <cellStyle name="Normal 7 2 9 8" xfId="17409"/>
    <cellStyle name="Normal 7 20" xfId="24226"/>
    <cellStyle name="Normal 7 3" xfId="17410"/>
    <cellStyle name="Normal 7 3 10" xfId="17411"/>
    <cellStyle name="Normal 7 3 10 2" xfId="17412"/>
    <cellStyle name="Normal 7 3 10 2 2" xfId="17413"/>
    <cellStyle name="Normal 7 3 10 2 3" xfId="17414"/>
    <cellStyle name="Normal 7 3 10 2 4" xfId="17415"/>
    <cellStyle name="Normal 7 3 10 2 5" xfId="17416"/>
    <cellStyle name="Normal 7 3 10 2 6" xfId="17417"/>
    <cellStyle name="Normal 7 3 10 2 7" xfId="17418"/>
    <cellStyle name="Normal 7 3 10 3" xfId="17419"/>
    <cellStyle name="Normal 7 3 10 4" xfId="17420"/>
    <cellStyle name="Normal 7 3 10 5" xfId="17421"/>
    <cellStyle name="Normal 7 3 10 6" xfId="17422"/>
    <cellStyle name="Normal 7 3 10 7" xfId="17423"/>
    <cellStyle name="Normal 7 3 10 8" xfId="17424"/>
    <cellStyle name="Normal 7 3 11" xfId="17425"/>
    <cellStyle name="Normal 7 3 11 2" xfId="17426"/>
    <cellStyle name="Normal 7 3 11 3" xfId="17427"/>
    <cellStyle name="Normal 7 3 11 4" xfId="17428"/>
    <cellStyle name="Normal 7 3 11 5" xfId="17429"/>
    <cellStyle name="Normal 7 3 11 6" xfId="17430"/>
    <cellStyle name="Normal 7 3 11 7" xfId="17431"/>
    <cellStyle name="Normal 7 3 12" xfId="17432"/>
    <cellStyle name="Normal 7 3 13" xfId="17433"/>
    <cellStyle name="Normal 7 3 14" xfId="17434"/>
    <cellStyle name="Normal 7 3 15" xfId="17435"/>
    <cellStyle name="Normal 7 3 16" xfId="17436"/>
    <cellStyle name="Normal 7 3 17" xfId="17437"/>
    <cellStyle name="Normal 7 3 2" xfId="17438"/>
    <cellStyle name="Normal 7 3 2 2" xfId="17439"/>
    <cellStyle name="Normal 7 3 2 2 2" xfId="17440"/>
    <cellStyle name="Normal 7 3 2 2 3" xfId="17441"/>
    <cellStyle name="Normal 7 3 2 2 4" xfId="17442"/>
    <cellStyle name="Normal 7 3 2 2 5" xfId="17443"/>
    <cellStyle name="Normal 7 3 2 2 6" xfId="17444"/>
    <cellStyle name="Normal 7 3 2 2 7" xfId="17445"/>
    <cellStyle name="Normal 7 3 2 3" xfId="17446"/>
    <cellStyle name="Normal 7 3 2 4" xfId="17447"/>
    <cellStyle name="Normal 7 3 2 5" xfId="17448"/>
    <cellStyle name="Normal 7 3 2 6" xfId="17449"/>
    <cellStyle name="Normal 7 3 2 7" xfId="17450"/>
    <cellStyle name="Normal 7 3 2 8" xfId="17451"/>
    <cellStyle name="Normal 7 3 3" xfId="17452"/>
    <cellStyle name="Normal 7 3 3 2" xfId="17453"/>
    <cellStyle name="Normal 7 3 3 2 2" xfId="17454"/>
    <cellStyle name="Normal 7 3 3 2 3" xfId="17455"/>
    <cellStyle name="Normal 7 3 3 2 4" xfId="17456"/>
    <cellStyle name="Normal 7 3 3 2 5" xfId="17457"/>
    <cellStyle name="Normal 7 3 3 2 6" xfId="17458"/>
    <cellStyle name="Normal 7 3 3 2 7" xfId="17459"/>
    <cellStyle name="Normal 7 3 3 3" xfId="17460"/>
    <cellStyle name="Normal 7 3 3 4" xfId="17461"/>
    <cellStyle name="Normal 7 3 3 5" xfId="17462"/>
    <cellStyle name="Normal 7 3 3 6" xfId="17463"/>
    <cellStyle name="Normal 7 3 3 7" xfId="17464"/>
    <cellStyle name="Normal 7 3 3 8" xfId="17465"/>
    <cellStyle name="Normal 7 3 4" xfId="17466"/>
    <cellStyle name="Normal 7 3 4 2" xfId="17467"/>
    <cellStyle name="Normal 7 3 4 2 2" xfId="17468"/>
    <cellStyle name="Normal 7 3 4 2 3" xfId="17469"/>
    <cellStyle name="Normal 7 3 4 2 4" xfId="17470"/>
    <cellStyle name="Normal 7 3 4 2 5" xfId="17471"/>
    <cellStyle name="Normal 7 3 4 2 6" xfId="17472"/>
    <cellStyle name="Normal 7 3 4 2 7" xfId="17473"/>
    <cellStyle name="Normal 7 3 4 3" xfId="17474"/>
    <cellStyle name="Normal 7 3 4 4" xfId="17475"/>
    <cellStyle name="Normal 7 3 4 5" xfId="17476"/>
    <cellStyle name="Normal 7 3 4 6" xfId="17477"/>
    <cellStyle name="Normal 7 3 4 7" xfId="17478"/>
    <cellStyle name="Normal 7 3 4 8" xfId="17479"/>
    <cellStyle name="Normal 7 3 5" xfId="17480"/>
    <cellStyle name="Normal 7 3 5 2" xfId="17481"/>
    <cellStyle name="Normal 7 3 5 2 2" xfId="17482"/>
    <cellStyle name="Normal 7 3 5 2 3" xfId="17483"/>
    <cellStyle name="Normal 7 3 5 2 4" xfId="17484"/>
    <cellStyle name="Normal 7 3 5 2 5" xfId="17485"/>
    <cellStyle name="Normal 7 3 5 2 6" xfId="17486"/>
    <cellStyle name="Normal 7 3 5 2 7" xfId="17487"/>
    <cellStyle name="Normal 7 3 5 3" xfId="17488"/>
    <cellStyle name="Normal 7 3 5 4" xfId="17489"/>
    <cellStyle name="Normal 7 3 5 5" xfId="17490"/>
    <cellStyle name="Normal 7 3 5 6" xfId="17491"/>
    <cellStyle name="Normal 7 3 5 7" xfId="17492"/>
    <cellStyle name="Normal 7 3 5 8" xfId="17493"/>
    <cellStyle name="Normal 7 3 6" xfId="17494"/>
    <cellStyle name="Normal 7 3 6 2" xfId="17495"/>
    <cellStyle name="Normal 7 3 6 2 2" xfId="17496"/>
    <cellStyle name="Normal 7 3 6 2 3" xfId="17497"/>
    <cellStyle name="Normal 7 3 6 2 4" xfId="17498"/>
    <cellStyle name="Normal 7 3 6 2 5" xfId="17499"/>
    <cellStyle name="Normal 7 3 6 2 6" xfId="17500"/>
    <cellStyle name="Normal 7 3 6 2 7" xfId="17501"/>
    <cellStyle name="Normal 7 3 6 3" xfId="17502"/>
    <cellStyle name="Normal 7 3 6 4" xfId="17503"/>
    <cellStyle name="Normal 7 3 6 5" xfId="17504"/>
    <cellStyle name="Normal 7 3 6 6" xfId="17505"/>
    <cellStyle name="Normal 7 3 6 7" xfId="17506"/>
    <cellStyle name="Normal 7 3 6 8" xfId="17507"/>
    <cellStyle name="Normal 7 3 7" xfId="17508"/>
    <cellStyle name="Normal 7 3 7 2" xfId="17509"/>
    <cellStyle name="Normal 7 3 7 2 2" xfId="17510"/>
    <cellStyle name="Normal 7 3 7 2 3" xfId="17511"/>
    <cellStyle name="Normal 7 3 7 2 4" xfId="17512"/>
    <cellStyle name="Normal 7 3 7 2 5" xfId="17513"/>
    <cellStyle name="Normal 7 3 7 2 6" xfId="17514"/>
    <cellStyle name="Normal 7 3 7 2 7" xfId="17515"/>
    <cellStyle name="Normal 7 3 7 3" xfId="17516"/>
    <cellStyle name="Normal 7 3 7 4" xfId="17517"/>
    <cellStyle name="Normal 7 3 7 5" xfId="17518"/>
    <cellStyle name="Normal 7 3 7 6" xfId="17519"/>
    <cellStyle name="Normal 7 3 7 7" xfId="17520"/>
    <cellStyle name="Normal 7 3 7 8" xfId="17521"/>
    <cellStyle name="Normal 7 3 8" xfId="17522"/>
    <cellStyle name="Normal 7 3 8 2" xfId="17523"/>
    <cellStyle name="Normal 7 3 8 2 2" xfId="17524"/>
    <cellStyle name="Normal 7 3 8 2 3" xfId="17525"/>
    <cellStyle name="Normal 7 3 8 2 4" xfId="17526"/>
    <cellStyle name="Normal 7 3 8 2 5" xfId="17527"/>
    <cellStyle name="Normal 7 3 8 2 6" xfId="17528"/>
    <cellStyle name="Normal 7 3 8 2 7" xfId="17529"/>
    <cellStyle name="Normal 7 3 8 3" xfId="17530"/>
    <cellStyle name="Normal 7 3 8 4" xfId="17531"/>
    <cellStyle name="Normal 7 3 8 5" xfId="17532"/>
    <cellStyle name="Normal 7 3 8 6" xfId="17533"/>
    <cellStyle name="Normal 7 3 8 7" xfId="17534"/>
    <cellStyle name="Normal 7 3 8 8" xfId="17535"/>
    <cellStyle name="Normal 7 3 9" xfId="17536"/>
    <cellStyle name="Normal 7 3 9 2" xfId="17537"/>
    <cellStyle name="Normal 7 3 9 2 2" xfId="17538"/>
    <cellStyle name="Normal 7 3 9 2 3" xfId="17539"/>
    <cellStyle name="Normal 7 3 9 2 4" xfId="17540"/>
    <cellStyle name="Normal 7 3 9 2 5" xfId="17541"/>
    <cellStyle name="Normal 7 3 9 2 6" xfId="17542"/>
    <cellStyle name="Normal 7 3 9 2 7" xfId="17543"/>
    <cellStyle name="Normal 7 3 9 3" xfId="17544"/>
    <cellStyle name="Normal 7 3 9 4" xfId="17545"/>
    <cellStyle name="Normal 7 3 9 5" xfId="17546"/>
    <cellStyle name="Normal 7 3 9 6" xfId="17547"/>
    <cellStyle name="Normal 7 3 9 7" xfId="17548"/>
    <cellStyle name="Normal 7 3 9 8" xfId="17549"/>
    <cellStyle name="Normal 7 4" xfId="17550"/>
    <cellStyle name="Normal 7 4 2" xfId="17551"/>
    <cellStyle name="Normal 7 4 2 2" xfId="17552"/>
    <cellStyle name="Normal 7 4 2 3" xfId="17553"/>
    <cellStyle name="Normal 7 4 2 4" xfId="17554"/>
    <cellStyle name="Normal 7 4 2 5" xfId="17555"/>
    <cellStyle name="Normal 7 4 2 6" xfId="17556"/>
    <cellStyle name="Normal 7 4 2 7" xfId="17557"/>
    <cellStyle name="Normal 7 4 3" xfId="17558"/>
    <cellStyle name="Normal 7 4 4" xfId="17559"/>
    <cellStyle name="Normal 7 4 5" xfId="17560"/>
    <cellStyle name="Normal 7 4 6" xfId="17561"/>
    <cellStyle name="Normal 7 4 7" xfId="17562"/>
    <cellStyle name="Normal 7 4 8" xfId="17563"/>
    <cellStyle name="Normal 7 5" xfId="17564"/>
    <cellStyle name="Normal 7 5 2" xfId="17565"/>
    <cellStyle name="Normal 7 5 2 2" xfId="17566"/>
    <cellStyle name="Normal 7 5 2 3" xfId="17567"/>
    <cellStyle name="Normal 7 5 2 4" xfId="17568"/>
    <cellStyle name="Normal 7 5 2 5" xfId="17569"/>
    <cellStyle name="Normal 7 5 2 6" xfId="17570"/>
    <cellStyle name="Normal 7 5 2 7" xfId="17571"/>
    <cellStyle name="Normal 7 5 3" xfId="17572"/>
    <cellStyle name="Normal 7 5 4" xfId="17573"/>
    <cellStyle name="Normal 7 5 5" xfId="17574"/>
    <cellStyle name="Normal 7 5 6" xfId="17575"/>
    <cellStyle name="Normal 7 5 7" xfId="17576"/>
    <cellStyle name="Normal 7 5 8" xfId="17577"/>
    <cellStyle name="Normal 7 6" xfId="17578"/>
    <cellStyle name="Normal 7 6 2" xfId="17579"/>
    <cellStyle name="Normal 7 6 2 2" xfId="17580"/>
    <cellStyle name="Normal 7 6 2 3" xfId="17581"/>
    <cellStyle name="Normal 7 6 2 4" xfId="17582"/>
    <cellStyle name="Normal 7 6 2 5" xfId="17583"/>
    <cellStyle name="Normal 7 6 2 6" xfId="17584"/>
    <cellStyle name="Normal 7 6 2 7" xfId="17585"/>
    <cellStyle name="Normal 7 6 3" xfId="17586"/>
    <cellStyle name="Normal 7 6 4" xfId="17587"/>
    <cellStyle name="Normal 7 6 5" xfId="17588"/>
    <cellStyle name="Normal 7 6 6" xfId="17589"/>
    <cellStyle name="Normal 7 6 7" xfId="17590"/>
    <cellStyle name="Normal 7 6 8" xfId="17591"/>
    <cellStyle name="Normal 7 7" xfId="17592"/>
    <cellStyle name="Normal 7 7 2" xfId="17593"/>
    <cellStyle name="Normal 7 7 2 2" xfId="17594"/>
    <cellStyle name="Normal 7 7 2 3" xfId="17595"/>
    <cellStyle name="Normal 7 7 2 4" xfId="17596"/>
    <cellStyle name="Normal 7 7 2 5" xfId="17597"/>
    <cellStyle name="Normal 7 7 2 6" xfId="17598"/>
    <cellStyle name="Normal 7 7 2 7" xfId="17599"/>
    <cellStyle name="Normal 7 7 3" xfId="17600"/>
    <cellStyle name="Normal 7 7 4" xfId="17601"/>
    <cellStyle name="Normal 7 7 5" xfId="17602"/>
    <cellStyle name="Normal 7 7 6" xfId="17603"/>
    <cellStyle name="Normal 7 7 7" xfId="17604"/>
    <cellStyle name="Normal 7 7 8" xfId="17605"/>
    <cellStyle name="Normal 7 8" xfId="17606"/>
    <cellStyle name="Normal 7 8 2" xfId="17607"/>
    <cellStyle name="Normal 7 8 2 2" xfId="17608"/>
    <cellStyle name="Normal 7 8 2 3" xfId="17609"/>
    <cellStyle name="Normal 7 8 2 4" xfId="17610"/>
    <cellStyle name="Normal 7 8 2 5" xfId="17611"/>
    <cellStyle name="Normal 7 8 2 6" xfId="17612"/>
    <cellStyle name="Normal 7 8 2 7" xfId="17613"/>
    <cellStyle name="Normal 7 8 3" xfId="17614"/>
    <cellStyle name="Normal 7 8 4" xfId="17615"/>
    <cellStyle name="Normal 7 8 5" xfId="17616"/>
    <cellStyle name="Normal 7 8 6" xfId="17617"/>
    <cellStyle name="Normal 7 8 7" xfId="17618"/>
    <cellStyle name="Normal 7 8 8" xfId="17619"/>
    <cellStyle name="Normal 7 9" xfId="17620"/>
    <cellStyle name="Normal 7 9 2" xfId="17621"/>
    <cellStyle name="Normal 7 9 2 2" xfId="17622"/>
    <cellStyle name="Normal 7 9 2 3" xfId="17623"/>
    <cellStyle name="Normal 7 9 2 4" xfId="17624"/>
    <cellStyle name="Normal 7 9 2 5" xfId="17625"/>
    <cellStyle name="Normal 7 9 2 6" xfId="17626"/>
    <cellStyle name="Normal 7 9 2 7" xfId="17627"/>
    <cellStyle name="Normal 7 9 3" xfId="17628"/>
    <cellStyle name="Normal 7 9 4" xfId="17629"/>
    <cellStyle name="Normal 7 9 5" xfId="17630"/>
    <cellStyle name="Normal 7 9 6" xfId="17631"/>
    <cellStyle name="Normal 7 9 7" xfId="17632"/>
    <cellStyle name="Normal 7 9 8" xfId="17633"/>
    <cellStyle name="Normal 7_ORÇAMENTO FORUM ARENÁPOLIS-ELÉTRICA" xfId="24228"/>
    <cellStyle name="Normal 8" xfId="17634"/>
    <cellStyle name="Normal 8 10" xfId="17635"/>
    <cellStyle name="Normal 8 10 2" xfId="17636"/>
    <cellStyle name="Normal 8 10 2 2" xfId="17637"/>
    <cellStyle name="Normal 8 10 2 3" xfId="17638"/>
    <cellStyle name="Normal 8 10 2 4" xfId="17639"/>
    <cellStyle name="Normal 8 10 2 5" xfId="17640"/>
    <cellStyle name="Normal 8 10 2 6" xfId="17641"/>
    <cellStyle name="Normal 8 10 2 7" xfId="17642"/>
    <cellStyle name="Normal 8 10 3" xfId="17643"/>
    <cellStyle name="Normal 8 10 4" xfId="17644"/>
    <cellStyle name="Normal 8 10 5" xfId="17645"/>
    <cellStyle name="Normal 8 10 6" xfId="17646"/>
    <cellStyle name="Normal 8 10 7" xfId="17647"/>
    <cellStyle name="Normal 8 10 8" xfId="17648"/>
    <cellStyle name="Normal 8 11" xfId="17649"/>
    <cellStyle name="Normal 8 11 2" xfId="17650"/>
    <cellStyle name="Normal 8 11 2 2" xfId="17651"/>
    <cellStyle name="Normal 8 11 2 3" xfId="17652"/>
    <cellStyle name="Normal 8 11 2 4" xfId="17653"/>
    <cellStyle name="Normal 8 11 2 5" xfId="17654"/>
    <cellStyle name="Normal 8 11 2 6" xfId="17655"/>
    <cellStyle name="Normal 8 11 2 7" xfId="17656"/>
    <cellStyle name="Normal 8 11 3" xfId="17657"/>
    <cellStyle name="Normal 8 11 4" xfId="17658"/>
    <cellStyle name="Normal 8 11 5" xfId="17659"/>
    <cellStyle name="Normal 8 11 6" xfId="17660"/>
    <cellStyle name="Normal 8 11 7" xfId="17661"/>
    <cellStyle name="Normal 8 11 8" xfId="17662"/>
    <cellStyle name="Normal 8 12" xfId="17663"/>
    <cellStyle name="Normal 8 12 2" xfId="17664"/>
    <cellStyle name="Normal 8 12 2 2" xfId="17665"/>
    <cellStyle name="Normal 8 12 2 3" xfId="17666"/>
    <cellStyle name="Normal 8 12 2 4" xfId="17667"/>
    <cellStyle name="Normal 8 12 2 5" xfId="17668"/>
    <cellStyle name="Normal 8 12 2 6" xfId="17669"/>
    <cellStyle name="Normal 8 12 2 7" xfId="17670"/>
    <cellStyle name="Normal 8 12 3" xfId="17671"/>
    <cellStyle name="Normal 8 12 4" xfId="17672"/>
    <cellStyle name="Normal 8 12 5" xfId="17673"/>
    <cellStyle name="Normal 8 12 6" xfId="17674"/>
    <cellStyle name="Normal 8 12 7" xfId="17675"/>
    <cellStyle name="Normal 8 12 8" xfId="17676"/>
    <cellStyle name="Normal 8 13" xfId="17677"/>
    <cellStyle name="Normal 8 13 2" xfId="17678"/>
    <cellStyle name="Normal 8 13 3" xfId="17679"/>
    <cellStyle name="Normal 8 13 4" xfId="17680"/>
    <cellStyle name="Normal 8 13 5" xfId="17681"/>
    <cellStyle name="Normal 8 13 6" xfId="17682"/>
    <cellStyle name="Normal 8 13 7" xfId="17683"/>
    <cellStyle name="Normal 8 14" xfId="17684"/>
    <cellStyle name="Normal 8 15" xfId="17685"/>
    <cellStyle name="Normal 8 16" xfId="17686"/>
    <cellStyle name="Normal 8 17" xfId="17687"/>
    <cellStyle name="Normal 8 18" xfId="17688"/>
    <cellStyle name="Normal 8 19" xfId="17689"/>
    <cellStyle name="Normal 8 2" xfId="17690"/>
    <cellStyle name="Normal 8 2 10" xfId="17691"/>
    <cellStyle name="Normal 8 2 10 2" xfId="17692"/>
    <cellStyle name="Normal 8 2 10 2 2" xfId="17693"/>
    <cellStyle name="Normal 8 2 10 2 3" xfId="17694"/>
    <cellStyle name="Normal 8 2 10 2 4" xfId="17695"/>
    <cellStyle name="Normal 8 2 10 2 5" xfId="17696"/>
    <cellStyle name="Normal 8 2 10 2 6" xfId="17697"/>
    <cellStyle name="Normal 8 2 10 2 7" xfId="17698"/>
    <cellStyle name="Normal 8 2 10 3" xfId="17699"/>
    <cellStyle name="Normal 8 2 10 4" xfId="17700"/>
    <cellStyle name="Normal 8 2 10 5" xfId="17701"/>
    <cellStyle name="Normal 8 2 10 6" xfId="17702"/>
    <cellStyle name="Normal 8 2 10 7" xfId="17703"/>
    <cellStyle name="Normal 8 2 10 8" xfId="17704"/>
    <cellStyle name="Normal 8 2 11" xfId="17705"/>
    <cellStyle name="Normal 8 2 11 2" xfId="17706"/>
    <cellStyle name="Normal 8 2 11 3" xfId="17707"/>
    <cellStyle name="Normal 8 2 11 4" xfId="17708"/>
    <cellStyle name="Normal 8 2 11 5" xfId="17709"/>
    <cellStyle name="Normal 8 2 11 6" xfId="17710"/>
    <cellStyle name="Normal 8 2 11 7" xfId="17711"/>
    <cellStyle name="Normal 8 2 12" xfId="17712"/>
    <cellStyle name="Normal 8 2 13" xfId="17713"/>
    <cellStyle name="Normal 8 2 14" xfId="17714"/>
    <cellStyle name="Normal 8 2 15" xfId="17715"/>
    <cellStyle name="Normal 8 2 16" xfId="17716"/>
    <cellStyle name="Normal 8 2 17" xfId="17717"/>
    <cellStyle name="Normal 8 2 18" xfId="24230"/>
    <cellStyle name="Normal 8 2 2" xfId="17718"/>
    <cellStyle name="Normal 8 2 2 2" xfId="17719"/>
    <cellStyle name="Normal 8 2 2 2 2" xfId="17720"/>
    <cellStyle name="Normal 8 2 2 2 3" xfId="17721"/>
    <cellStyle name="Normal 8 2 2 2 4" xfId="17722"/>
    <cellStyle name="Normal 8 2 2 2 5" xfId="17723"/>
    <cellStyle name="Normal 8 2 2 2 6" xfId="17724"/>
    <cellStyle name="Normal 8 2 2 2 7" xfId="17725"/>
    <cellStyle name="Normal 8 2 2 3" xfId="17726"/>
    <cellStyle name="Normal 8 2 2 4" xfId="17727"/>
    <cellStyle name="Normal 8 2 2 5" xfId="17728"/>
    <cellStyle name="Normal 8 2 2 6" xfId="17729"/>
    <cellStyle name="Normal 8 2 2 7" xfId="17730"/>
    <cellStyle name="Normal 8 2 2 8" xfId="17731"/>
    <cellStyle name="Normal 8 2 3" xfId="17732"/>
    <cellStyle name="Normal 8 2 3 2" xfId="17733"/>
    <cellStyle name="Normal 8 2 3 2 2" xfId="17734"/>
    <cellStyle name="Normal 8 2 3 2 3" xfId="17735"/>
    <cellStyle name="Normal 8 2 3 2 4" xfId="17736"/>
    <cellStyle name="Normal 8 2 3 2 5" xfId="17737"/>
    <cellStyle name="Normal 8 2 3 2 6" xfId="17738"/>
    <cellStyle name="Normal 8 2 3 2 7" xfId="17739"/>
    <cellStyle name="Normal 8 2 3 3" xfId="17740"/>
    <cellStyle name="Normal 8 2 3 4" xfId="17741"/>
    <cellStyle name="Normal 8 2 3 5" xfId="17742"/>
    <cellStyle name="Normal 8 2 3 6" xfId="17743"/>
    <cellStyle name="Normal 8 2 3 7" xfId="17744"/>
    <cellStyle name="Normal 8 2 3 8" xfId="17745"/>
    <cellStyle name="Normal 8 2 4" xfId="17746"/>
    <cellStyle name="Normal 8 2 4 2" xfId="17747"/>
    <cellStyle name="Normal 8 2 4 2 2" xfId="17748"/>
    <cellStyle name="Normal 8 2 4 2 3" xfId="17749"/>
    <cellStyle name="Normal 8 2 4 2 4" xfId="17750"/>
    <cellStyle name="Normal 8 2 4 2 5" xfId="17751"/>
    <cellStyle name="Normal 8 2 4 2 6" xfId="17752"/>
    <cellStyle name="Normal 8 2 4 2 7" xfId="17753"/>
    <cellStyle name="Normal 8 2 4 3" xfId="17754"/>
    <cellStyle name="Normal 8 2 4 4" xfId="17755"/>
    <cellStyle name="Normal 8 2 4 5" xfId="17756"/>
    <cellStyle name="Normal 8 2 4 6" xfId="17757"/>
    <cellStyle name="Normal 8 2 4 7" xfId="17758"/>
    <cellStyle name="Normal 8 2 4 8" xfId="17759"/>
    <cellStyle name="Normal 8 2 5" xfId="17760"/>
    <cellStyle name="Normal 8 2 5 2" xfId="17761"/>
    <cellStyle name="Normal 8 2 5 2 2" xfId="17762"/>
    <cellStyle name="Normal 8 2 5 2 3" xfId="17763"/>
    <cellStyle name="Normal 8 2 5 2 4" xfId="17764"/>
    <cellStyle name="Normal 8 2 5 2 5" xfId="17765"/>
    <cellStyle name="Normal 8 2 5 2 6" xfId="17766"/>
    <cellStyle name="Normal 8 2 5 2 7" xfId="17767"/>
    <cellStyle name="Normal 8 2 5 3" xfId="17768"/>
    <cellStyle name="Normal 8 2 5 4" xfId="17769"/>
    <cellStyle name="Normal 8 2 5 5" xfId="17770"/>
    <cellStyle name="Normal 8 2 5 6" xfId="17771"/>
    <cellStyle name="Normal 8 2 5 7" xfId="17772"/>
    <cellStyle name="Normal 8 2 5 8" xfId="17773"/>
    <cellStyle name="Normal 8 2 6" xfId="17774"/>
    <cellStyle name="Normal 8 2 6 2" xfId="17775"/>
    <cellStyle name="Normal 8 2 6 2 2" xfId="17776"/>
    <cellStyle name="Normal 8 2 6 2 3" xfId="17777"/>
    <cellStyle name="Normal 8 2 6 2 4" xfId="17778"/>
    <cellStyle name="Normal 8 2 6 2 5" xfId="17779"/>
    <cellStyle name="Normal 8 2 6 2 6" xfId="17780"/>
    <cellStyle name="Normal 8 2 6 2 7" xfId="17781"/>
    <cellStyle name="Normal 8 2 6 3" xfId="17782"/>
    <cellStyle name="Normal 8 2 6 4" xfId="17783"/>
    <cellStyle name="Normal 8 2 6 5" xfId="17784"/>
    <cellStyle name="Normal 8 2 6 6" xfId="17785"/>
    <cellStyle name="Normal 8 2 6 7" xfId="17786"/>
    <cellStyle name="Normal 8 2 6 8" xfId="17787"/>
    <cellStyle name="Normal 8 2 7" xfId="17788"/>
    <cellStyle name="Normal 8 2 7 2" xfId="17789"/>
    <cellStyle name="Normal 8 2 7 2 2" xfId="17790"/>
    <cellStyle name="Normal 8 2 7 2 3" xfId="17791"/>
    <cellStyle name="Normal 8 2 7 2 4" xfId="17792"/>
    <cellStyle name="Normal 8 2 7 2 5" xfId="17793"/>
    <cellStyle name="Normal 8 2 7 2 6" xfId="17794"/>
    <cellStyle name="Normal 8 2 7 2 7" xfId="17795"/>
    <cellStyle name="Normal 8 2 7 3" xfId="17796"/>
    <cellStyle name="Normal 8 2 7 4" xfId="17797"/>
    <cellStyle name="Normal 8 2 7 5" xfId="17798"/>
    <cellStyle name="Normal 8 2 7 6" xfId="17799"/>
    <cellStyle name="Normal 8 2 7 7" xfId="17800"/>
    <cellStyle name="Normal 8 2 7 8" xfId="17801"/>
    <cellStyle name="Normal 8 2 8" xfId="17802"/>
    <cellStyle name="Normal 8 2 8 2" xfId="17803"/>
    <cellStyle name="Normal 8 2 8 2 2" xfId="17804"/>
    <cellStyle name="Normal 8 2 8 2 3" xfId="17805"/>
    <cellStyle name="Normal 8 2 8 2 4" xfId="17806"/>
    <cellStyle name="Normal 8 2 8 2 5" xfId="17807"/>
    <cellStyle name="Normal 8 2 8 2 6" xfId="17808"/>
    <cellStyle name="Normal 8 2 8 2 7" xfId="17809"/>
    <cellStyle name="Normal 8 2 8 3" xfId="17810"/>
    <cellStyle name="Normal 8 2 8 4" xfId="17811"/>
    <cellStyle name="Normal 8 2 8 5" xfId="17812"/>
    <cellStyle name="Normal 8 2 8 6" xfId="17813"/>
    <cellStyle name="Normal 8 2 8 7" xfId="17814"/>
    <cellStyle name="Normal 8 2 8 8" xfId="17815"/>
    <cellStyle name="Normal 8 2 9" xfId="17816"/>
    <cellStyle name="Normal 8 2 9 2" xfId="17817"/>
    <cellStyle name="Normal 8 2 9 2 2" xfId="17818"/>
    <cellStyle name="Normal 8 2 9 2 3" xfId="17819"/>
    <cellStyle name="Normal 8 2 9 2 4" xfId="17820"/>
    <cellStyle name="Normal 8 2 9 2 5" xfId="17821"/>
    <cellStyle name="Normal 8 2 9 2 6" xfId="17822"/>
    <cellStyle name="Normal 8 2 9 2 7" xfId="17823"/>
    <cellStyle name="Normal 8 2 9 3" xfId="17824"/>
    <cellStyle name="Normal 8 2 9 4" xfId="17825"/>
    <cellStyle name="Normal 8 2 9 5" xfId="17826"/>
    <cellStyle name="Normal 8 2 9 6" xfId="17827"/>
    <cellStyle name="Normal 8 2 9 7" xfId="17828"/>
    <cellStyle name="Normal 8 2 9 8" xfId="17829"/>
    <cellStyle name="Normal 8 20" xfId="24229"/>
    <cellStyle name="Normal 8 3" xfId="17830"/>
    <cellStyle name="Normal 8 3 10" xfId="17831"/>
    <cellStyle name="Normal 8 3 10 2" xfId="17832"/>
    <cellStyle name="Normal 8 3 10 2 2" xfId="17833"/>
    <cellStyle name="Normal 8 3 10 2 3" xfId="17834"/>
    <cellStyle name="Normal 8 3 10 2 4" xfId="17835"/>
    <cellStyle name="Normal 8 3 10 2 5" xfId="17836"/>
    <cellStyle name="Normal 8 3 10 2 6" xfId="17837"/>
    <cellStyle name="Normal 8 3 10 2 7" xfId="17838"/>
    <cellStyle name="Normal 8 3 10 3" xfId="17839"/>
    <cellStyle name="Normal 8 3 10 4" xfId="17840"/>
    <cellStyle name="Normal 8 3 10 5" xfId="17841"/>
    <cellStyle name="Normal 8 3 10 6" xfId="17842"/>
    <cellStyle name="Normal 8 3 10 7" xfId="17843"/>
    <cellStyle name="Normal 8 3 10 8" xfId="17844"/>
    <cellStyle name="Normal 8 3 11" xfId="17845"/>
    <cellStyle name="Normal 8 3 11 2" xfId="17846"/>
    <cellStyle name="Normal 8 3 11 3" xfId="17847"/>
    <cellStyle name="Normal 8 3 11 4" xfId="17848"/>
    <cellStyle name="Normal 8 3 11 5" xfId="17849"/>
    <cellStyle name="Normal 8 3 11 6" xfId="17850"/>
    <cellStyle name="Normal 8 3 11 7" xfId="17851"/>
    <cellStyle name="Normal 8 3 12" xfId="17852"/>
    <cellStyle name="Normal 8 3 13" xfId="17853"/>
    <cellStyle name="Normal 8 3 14" xfId="17854"/>
    <cellStyle name="Normal 8 3 15" xfId="17855"/>
    <cellStyle name="Normal 8 3 16" xfId="17856"/>
    <cellStyle name="Normal 8 3 17" xfId="17857"/>
    <cellStyle name="Normal 8 3 18" xfId="24672"/>
    <cellStyle name="Normal 8 3 2" xfId="17858"/>
    <cellStyle name="Normal 8 3 2 2" xfId="17859"/>
    <cellStyle name="Normal 8 3 2 2 2" xfId="17860"/>
    <cellStyle name="Normal 8 3 2 2 3" xfId="17861"/>
    <cellStyle name="Normal 8 3 2 2 4" xfId="17862"/>
    <cellStyle name="Normal 8 3 2 2 5" xfId="17863"/>
    <cellStyle name="Normal 8 3 2 2 6" xfId="17864"/>
    <cellStyle name="Normal 8 3 2 2 7" xfId="17865"/>
    <cellStyle name="Normal 8 3 2 3" xfId="17866"/>
    <cellStyle name="Normal 8 3 2 4" xfId="17867"/>
    <cellStyle name="Normal 8 3 2 5" xfId="17868"/>
    <cellStyle name="Normal 8 3 2 6" xfId="17869"/>
    <cellStyle name="Normal 8 3 2 7" xfId="17870"/>
    <cellStyle name="Normal 8 3 2 8" xfId="17871"/>
    <cellStyle name="Normal 8 3 3" xfId="17872"/>
    <cellStyle name="Normal 8 3 3 2" xfId="17873"/>
    <cellStyle name="Normal 8 3 3 2 2" xfId="17874"/>
    <cellStyle name="Normal 8 3 3 2 3" xfId="17875"/>
    <cellStyle name="Normal 8 3 3 2 4" xfId="17876"/>
    <cellStyle name="Normal 8 3 3 2 5" xfId="17877"/>
    <cellStyle name="Normal 8 3 3 2 6" xfId="17878"/>
    <cellStyle name="Normal 8 3 3 2 7" xfId="17879"/>
    <cellStyle name="Normal 8 3 3 3" xfId="17880"/>
    <cellStyle name="Normal 8 3 3 4" xfId="17881"/>
    <cellStyle name="Normal 8 3 3 5" xfId="17882"/>
    <cellStyle name="Normal 8 3 3 6" xfId="17883"/>
    <cellStyle name="Normal 8 3 3 7" xfId="17884"/>
    <cellStyle name="Normal 8 3 3 8" xfId="17885"/>
    <cellStyle name="Normal 8 3 4" xfId="17886"/>
    <cellStyle name="Normal 8 3 4 2" xfId="17887"/>
    <cellStyle name="Normal 8 3 4 2 2" xfId="17888"/>
    <cellStyle name="Normal 8 3 4 2 3" xfId="17889"/>
    <cellStyle name="Normal 8 3 4 2 4" xfId="17890"/>
    <cellStyle name="Normal 8 3 4 2 5" xfId="17891"/>
    <cellStyle name="Normal 8 3 4 2 6" xfId="17892"/>
    <cellStyle name="Normal 8 3 4 2 7" xfId="17893"/>
    <cellStyle name="Normal 8 3 4 3" xfId="17894"/>
    <cellStyle name="Normal 8 3 4 4" xfId="17895"/>
    <cellStyle name="Normal 8 3 4 5" xfId="17896"/>
    <cellStyle name="Normal 8 3 4 6" xfId="17897"/>
    <cellStyle name="Normal 8 3 4 7" xfId="17898"/>
    <cellStyle name="Normal 8 3 4 8" xfId="17899"/>
    <cellStyle name="Normal 8 3 5" xfId="17900"/>
    <cellStyle name="Normal 8 3 5 2" xfId="17901"/>
    <cellStyle name="Normal 8 3 5 2 2" xfId="17902"/>
    <cellStyle name="Normal 8 3 5 2 3" xfId="17903"/>
    <cellStyle name="Normal 8 3 5 2 4" xfId="17904"/>
    <cellStyle name="Normal 8 3 5 2 5" xfId="17905"/>
    <cellStyle name="Normal 8 3 5 2 6" xfId="17906"/>
    <cellStyle name="Normal 8 3 5 2 7" xfId="17907"/>
    <cellStyle name="Normal 8 3 5 3" xfId="17908"/>
    <cellStyle name="Normal 8 3 5 4" xfId="17909"/>
    <cellStyle name="Normal 8 3 5 5" xfId="17910"/>
    <cellStyle name="Normal 8 3 5 6" xfId="17911"/>
    <cellStyle name="Normal 8 3 5 7" xfId="17912"/>
    <cellStyle name="Normal 8 3 5 8" xfId="17913"/>
    <cellStyle name="Normal 8 3 6" xfId="17914"/>
    <cellStyle name="Normal 8 3 6 2" xfId="17915"/>
    <cellStyle name="Normal 8 3 6 2 2" xfId="17916"/>
    <cellStyle name="Normal 8 3 6 2 3" xfId="17917"/>
    <cellStyle name="Normal 8 3 6 2 4" xfId="17918"/>
    <cellStyle name="Normal 8 3 6 2 5" xfId="17919"/>
    <cellStyle name="Normal 8 3 6 2 6" xfId="17920"/>
    <cellStyle name="Normal 8 3 6 2 7" xfId="17921"/>
    <cellStyle name="Normal 8 3 6 3" xfId="17922"/>
    <cellStyle name="Normal 8 3 6 4" xfId="17923"/>
    <cellStyle name="Normal 8 3 6 5" xfId="17924"/>
    <cellStyle name="Normal 8 3 6 6" xfId="17925"/>
    <cellStyle name="Normal 8 3 6 7" xfId="17926"/>
    <cellStyle name="Normal 8 3 6 8" xfId="17927"/>
    <cellStyle name="Normal 8 3 7" xfId="17928"/>
    <cellStyle name="Normal 8 3 7 2" xfId="17929"/>
    <cellStyle name="Normal 8 3 7 2 2" xfId="17930"/>
    <cellStyle name="Normal 8 3 7 2 3" xfId="17931"/>
    <cellStyle name="Normal 8 3 7 2 4" xfId="17932"/>
    <cellStyle name="Normal 8 3 7 2 5" xfId="17933"/>
    <cellStyle name="Normal 8 3 7 2 6" xfId="17934"/>
    <cellStyle name="Normal 8 3 7 2 7" xfId="17935"/>
    <cellStyle name="Normal 8 3 7 3" xfId="17936"/>
    <cellStyle name="Normal 8 3 7 4" xfId="17937"/>
    <cellStyle name="Normal 8 3 7 5" xfId="17938"/>
    <cellStyle name="Normal 8 3 7 6" xfId="17939"/>
    <cellStyle name="Normal 8 3 7 7" xfId="17940"/>
    <cellStyle name="Normal 8 3 7 8" xfId="17941"/>
    <cellStyle name="Normal 8 3 8" xfId="17942"/>
    <cellStyle name="Normal 8 3 8 2" xfId="17943"/>
    <cellStyle name="Normal 8 3 8 2 2" xfId="17944"/>
    <cellStyle name="Normal 8 3 8 2 3" xfId="17945"/>
    <cellStyle name="Normal 8 3 8 2 4" xfId="17946"/>
    <cellStyle name="Normal 8 3 8 2 5" xfId="17947"/>
    <cellStyle name="Normal 8 3 8 2 6" xfId="17948"/>
    <cellStyle name="Normal 8 3 8 2 7" xfId="17949"/>
    <cellStyle name="Normal 8 3 8 3" xfId="17950"/>
    <cellStyle name="Normal 8 3 8 4" xfId="17951"/>
    <cellStyle name="Normal 8 3 8 5" xfId="17952"/>
    <cellStyle name="Normal 8 3 8 6" xfId="17953"/>
    <cellStyle name="Normal 8 3 8 7" xfId="17954"/>
    <cellStyle name="Normal 8 3 8 8" xfId="17955"/>
    <cellStyle name="Normal 8 3 9" xfId="17956"/>
    <cellStyle name="Normal 8 3 9 2" xfId="17957"/>
    <cellStyle name="Normal 8 3 9 2 2" xfId="17958"/>
    <cellStyle name="Normal 8 3 9 2 3" xfId="17959"/>
    <cellStyle name="Normal 8 3 9 2 4" xfId="17960"/>
    <cellStyle name="Normal 8 3 9 2 5" xfId="17961"/>
    <cellStyle name="Normal 8 3 9 2 6" xfId="17962"/>
    <cellStyle name="Normal 8 3 9 2 7" xfId="17963"/>
    <cellStyle name="Normal 8 3 9 3" xfId="17964"/>
    <cellStyle name="Normal 8 3 9 4" xfId="17965"/>
    <cellStyle name="Normal 8 3 9 5" xfId="17966"/>
    <cellStyle name="Normal 8 3 9 6" xfId="17967"/>
    <cellStyle name="Normal 8 3 9 7" xfId="17968"/>
    <cellStyle name="Normal 8 3 9 8" xfId="17969"/>
    <cellStyle name="Normal 8 4" xfId="17970"/>
    <cellStyle name="Normal 8 4 2" xfId="17971"/>
    <cellStyle name="Normal 8 4 2 2" xfId="17972"/>
    <cellStyle name="Normal 8 4 2 3" xfId="17973"/>
    <cellStyle name="Normal 8 4 2 4" xfId="17974"/>
    <cellStyle name="Normal 8 4 2 5" xfId="17975"/>
    <cellStyle name="Normal 8 4 2 6" xfId="17976"/>
    <cellStyle name="Normal 8 4 2 7" xfId="17977"/>
    <cellStyle name="Normal 8 4 3" xfId="17978"/>
    <cellStyle name="Normal 8 4 4" xfId="17979"/>
    <cellStyle name="Normal 8 4 5" xfId="17980"/>
    <cellStyle name="Normal 8 4 6" xfId="17981"/>
    <cellStyle name="Normal 8 4 7" xfId="17982"/>
    <cellStyle name="Normal 8 4 8" xfId="17983"/>
    <cellStyle name="Normal 8 4 9" xfId="24673"/>
    <cellStyle name="Normal 8 5" xfId="17984"/>
    <cellStyle name="Normal 8 5 2" xfId="17985"/>
    <cellStyle name="Normal 8 5 2 2" xfId="17986"/>
    <cellStyle name="Normal 8 5 2 3" xfId="17987"/>
    <cellStyle name="Normal 8 5 2 4" xfId="17988"/>
    <cellStyle name="Normal 8 5 2 5" xfId="17989"/>
    <cellStyle name="Normal 8 5 2 6" xfId="17990"/>
    <cellStyle name="Normal 8 5 2 7" xfId="17991"/>
    <cellStyle name="Normal 8 5 3" xfId="17992"/>
    <cellStyle name="Normal 8 5 4" xfId="17993"/>
    <cellStyle name="Normal 8 5 5" xfId="17994"/>
    <cellStyle name="Normal 8 5 6" xfId="17995"/>
    <cellStyle name="Normal 8 5 7" xfId="17996"/>
    <cellStyle name="Normal 8 5 8" xfId="17997"/>
    <cellStyle name="Normal 8 6" xfId="17998"/>
    <cellStyle name="Normal 8 6 2" xfId="17999"/>
    <cellStyle name="Normal 8 6 2 2" xfId="18000"/>
    <cellStyle name="Normal 8 6 2 3" xfId="18001"/>
    <cellStyle name="Normal 8 6 2 4" xfId="18002"/>
    <cellStyle name="Normal 8 6 2 5" xfId="18003"/>
    <cellStyle name="Normal 8 6 2 6" xfId="18004"/>
    <cellStyle name="Normal 8 6 2 7" xfId="18005"/>
    <cellStyle name="Normal 8 6 3" xfId="18006"/>
    <cellStyle name="Normal 8 6 4" xfId="18007"/>
    <cellStyle name="Normal 8 6 5" xfId="18008"/>
    <cellStyle name="Normal 8 6 6" xfId="18009"/>
    <cellStyle name="Normal 8 6 7" xfId="18010"/>
    <cellStyle name="Normal 8 6 8" xfId="18011"/>
    <cellStyle name="Normal 8 7" xfId="18012"/>
    <cellStyle name="Normal 8 7 2" xfId="18013"/>
    <cellStyle name="Normal 8 7 2 2" xfId="18014"/>
    <cellStyle name="Normal 8 7 2 3" xfId="18015"/>
    <cellStyle name="Normal 8 7 2 4" xfId="18016"/>
    <cellStyle name="Normal 8 7 2 5" xfId="18017"/>
    <cellStyle name="Normal 8 7 2 6" xfId="18018"/>
    <cellStyle name="Normal 8 7 2 7" xfId="18019"/>
    <cellStyle name="Normal 8 7 3" xfId="18020"/>
    <cellStyle name="Normal 8 7 4" xfId="18021"/>
    <cellStyle name="Normal 8 7 5" xfId="18022"/>
    <cellStyle name="Normal 8 7 6" xfId="18023"/>
    <cellStyle name="Normal 8 7 7" xfId="18024"/>
    <cellStyle name="Normal 8 7 8" xfId="18025"/>
    <cellStyle name="Normal 8 8" xfId="18026"/>
    <cellStyle name="Normal 8 8 2" xfId="18027"/>
    <cellStyle name="Normal 8 8 2 2" xfId="18028"/>
    <cellStyle name="Normal 8 8 2 3" xfId="18029"/>
    <cellStyle name="Normal 8 8 2 4" xfId="18030"/>
    <cellStyle name="Normal 8 8 2 5" xfId="18031"/>
    <cellStyle name="Normal 8 8 2 6" xfId="18032"/>
    <cellStyle name="Normal 8 8 2 7" xfId="18033"/>
    <cellStyle name="Normal 8 8 3" xfId="18034"/>
    <cellStyle name="Normal 8 8 4" xfId="18035"/>
    <cellStyle name="Normal 8 8 5" xfId="18036"/>
    <cellStyle name="Normal 8 8 6" xfId="18037"/>
    <cellStyle name="Normal 8 8 7" xfId="18038"/>
    <cellStyle name="Normal 8 8 8" xfId="18039"/>
    <cellStyle name="Normal 8 9" xfId="18040"/>
    <cellStyle name="Normal 8 9 2" xfId="18041"/>
    <cellStyle name="Normal 8 9 2 2" xfId="18042"/>
    <cellStyle name="Normal 8 9 2 3" xfId="18043"/>
    <cellStyle name="Normal 8 9 2 4" xfId="18044"/>
    <cellStyle name="Normal 8 9 2 5" xfId="18045"/>
    <cellStyle name="Normal 8 9 2 6" xfId="18046"/>
    <cellStyle name="Normal 8 9 2 7" xfId="18047"/>
    <cellStyle name="Normal 8 9 3" xfId="18048"/>
    <cellStyle name="Normal 8 9 4" xfId="18049"/>
    <cellStyle name="Normal 8 9 5" xfId="18050"/>
    <cellStyle name="Normal 8 9 6" xfId="18051"/>
    <cellStyle name="Normal 8 9 7" xfId="18052"/>
    <cellStyle name="Normal 8 9 8" xfId="18053"/>
    <cellStyle name="Normal 8_ORÇAMENTO - FORUM DE V. GRANDE" xfId="24674"/>
    <cellStyle name="Normal 9" xfId="18054"/>
    <cellStyle name="Normal 9 10" xfId="18055"/>
    <cellStyle name="Normal 9 10 2" xfId="18056"/>
    <cellStyle name="Normal 9 10 2 2" xfId="18057"/>
    <cellStyle name="Normal 9 10 2 3" xfId="18058"/>
    <cellStyle name="Normal 9 10 2 4" xfId="18059"/>
    <cellStyle name="Normal 9 10 2 5" xfId="18060"/>
    <cellStyle name="Normal 9 10 2 6" xfId="18061"/>
    <cellStyle name="Normal 9 10 2 7" xfId="18062"/>
    <cellStyle name="Normal 9 10 3" xfId="18063"/>
    <cellStyle name="Normal 9 10 4" xfId="18064"/>
    <cellStyle name="Normal 9 10 5" xfId="18065"/>
    <cellStyle name="Normal 9 10 6" xfId="18066"/>
    <cellStyle name="Normal 9 10 7" xfId="18067"/>
    <cellStyle name="Normal 9 10 8" xfId="18068"/>
    <cellStyle name="Normal 9 11" xfId="18069"/>
    <cellStyle name="Normal 9 11 2" xfId="18070"/>
    <cellStyle name="Normal 9 11 2 2" xfId="18071"/>
    <cellStyle name="Normal 9 11 2 3" xfId="18072"/>
    <cellStyle name="Normal 9 11 2 4" xfId="18073"/>
    <cellStyle name="Normal 9 11 2 5" xfId="18074"/>
    <cellStyle name="Normal 9 11 2 6" xfId="18075"/>
    <cellStyle name="Normal 9 11 2 7" xfId="18076"/>
    <cellStyle name="Normal 9 11 3" xfId="18077"/>
    <cellStyle name="Normal 9 11 4" xfId="18078"/>
    <cellStyle name="Normal 9 11 5" xfId="18079"/>
    <cellStyle name="Normal 9 11 6" xfId="18080"/>
    <cellStyle name="Normal 9 11 7" xfId="18081"/>
    <cellStyle name="Normal 9 11 8" xfId="18082"/>
    <cellStyle name="Normal 9 12" xfId="18083"/>
    <cellStyle name="Normal 9 12 2" xfId="18084"/>
    <cellStyle name="Normal 9 12 2 2" xfId="18085"/>
    <cellStyle name="Normal 9 12 2 3" xfId="18086"/>
    <cellStyle name="Normal 9 12 2 4" xfId="18087"/>
    <cellStyle name="Normal 9 12 2 5" xfId="18088"/>
    <cellStyle name="Normal 9 12 2 6" xfId="18089"/>
    <cellStyle name="Normal 9 12 2 7" xfId="18090"/>
    <cellStyle name="Normal 9 12 3" xfId="18091"/>
    <cellStyle name="Normal 9 12 4" xfId="18092"/>
    <cellStyle name="Normal 9 12 5" xfId="18093"/>
    <cellStyle name="Normal 9 12 6" xfId="18094"/>
    <cellStyle name="Normal 9 12 7" xfId="18095"/>
    <cellStyle name="Normal 9 12 8" xfId="18096"/>
    <cellStyle name="Normal 9 13" xfId="18097"/>
    <cellStyle name="Normal 9 13 2" xfId="18098"/>
    <cellStyle name="Normal 9 13 3" xfId="18099"/>
    <cellStyle name="Normal 9 13 4" xfId="18100"/>
    <cellStyle name="Normal 9 13 5" xfId="18101"/>
    <cellStyle name="Normal 9 13 6" xfId="18102"/>
    <cellStyle name="Normal 9 13 7" xfId="18103"/>
    <cellStyle name="Normal 9 14" xfId="18104"/>
    <cellStyle name="Normal 9 15" xfId="18105"/>
    <cellStyle name="Normal 9 16" xfId="18106"/>
    <cellStyle name="Normal 9 17" xfId="18107"/>
    <cellStyle name="Normal 9 18" xfId="18108"/>
    <cellStyle name="Normal 9 19" xfId="18109"/>
    <cellStyle name="Normal 9 2" xfId="18110"/>
    <cellStyle name="Normal 9 2 10" xfId="18111"/>
    <cellStyle name="Normal 9 2 10 2" xfId="18112"/>
    <cellStyle name="Normal 9 2 10 2 2" xfId="18113"/>
    <cellStyle name="Normal 9 2 10 2 3" xfId="18114"/>
    <cellStyle name="Normal 9 2 10 2 4" xfId="18115"/>
    <cellStyle name="Normal 9 2 10 2 5" xfId="18116"/>
    <cellStyle name="Normal 9 2 10 2 6" xfId="18117"/>
    <cellStyle name="Normal 9 2 10 2 7" xfId="18118"/>
    <cellStyle name="Normal 9 2 10 3" xfId="18119"/>
    <cellStyle name="Normal 9 2 10 4" xfId="18120"/>
    <cellStyle name="Normal 9 2 10 5" xfId="18121"/>
    <cellStyle name="Normal 9 2 10 6" xfId="18122"/>
    <cellStyle name="Normal 9 2 10 7" xfId="18123"/>
    <cellStyle name="Normal 9 2 10 8" xfId="18124"/>
    <cellStyle name="Normal 9 2 11" xfId="18125"/>
    <cellStyle name="Normal 9 2 11 2" xfId="18126"/>
    <cellStyle name="Normal 9 2 11 3" xfId="18127"/>
    <cellStyle name="Normal 9 2 11 4" xfId="18128"/>
    <cellStyle name="Normal 9 2 11 5" xfId="18129"/>
    <cellStyle name="Normal 9 2 11 6" xfId="18130"/>
    <cellStyle name="Normal 9 2 11 7" xfId="18131"/>
    <cellStyle name="Normal 9 2 12" xfId="18132"/>
    <cellStyle name="Normal 9 2 13" xfId="18133"/>
    <cellStyle name="Normal 9 2 14" xfId="18134"/>
    <cellStyle name="Normal 9 2 15" xfId="18135"/>
    <cellStyle name="Normal 9 2 16" xfId="18136"/>
    <cellStyle name="Normal 9 2 17" xfId="18137"/>
    <cellStyle name="Normal 9 2 18" xfId="24232"/>
    <cellStyle name="Normal 9 2 2" xfId="18138"/>
    <cellStyle name="Normal 9 2 2 2" xfId="18139"/>
    <cellStyle name="Normal 9 2 2 2 2" xfId="18140"/>
    <cellStyle name="Normal 9 2 2 2 3" xfId="18141"/>
    <cellStyle name="Normal 9 2 2 2 4" xfId="18142"/>
    <cellStyle name="Normal 9 2 2 2 5" xfId="18143"/>
    <cellStyle name="Normal 9 2 2 2 6" xfId="18144"/>
    <cellStyle name="Normal 9 2 2 2 7" xfId="18145"/>
    <cellStyle name="Normal 9 2 2 3" xfId="18146"/>
    <cellStyle name="Normal 9 2 2 4" xfId="18147"/>
    <cellStyle name="Normal 9 2 2 5" xfId="18148"/>
    <cellStyle name="Normal 9 2 2 6" xfId="18149"/>
    <cellStyle name="Normal 9 2 2 7" xfId="18150"/>
    <cellStyle name="Normal 9 2 2 8" xfId="18151"/>
    <cellStyle name="Normal 9 2 3" xfId="18152"/>
    <cellStyle name="Normal 9 2 3 2" xfId="18153"/>
    <cellStyle name="Normal 9 2 3 2 2" xfId="18154"/>
    <cellStyle name="Normal 9 2 3 2 3" xfId="18155"/>
    <cellStyle name="Normal 9 2 3 2 4" xfId="18156"/>
    <cellStyle name="Normal 9 2 3 2 5" xfId="18157"/>
    <cellStyle name="Normal 9 2 3 2 6" xfId="18158"/>
    <cellStyle name="Normal 9 2 3 2 7" xfId="18159"/>
    <cellStyle name="Normal 9 2 3 3" xfId="18160"/>
    <cellStyle name="Normal 9 2 3 4" xfId="18161"/>
    <cellStyle name="Normal 9 2 3 5" xfId="18162"/>
    <cellStyle name="Normal 9 2 3 6" xfId="18163"/>
    <cellStyle name="Normal 9 2 3 7" xfId="18164"/>
    <cellStyle name="Normal 9 2 3 8" xfId="18165"/>
    <cellStyle name="Normal 9 2 4" xfId="18166"/>
    <cellStyle name="Normal 9 2 4 2" xfId="18167"/>
    <cellStyle name="Normal 9 2 4 2 2" xfId="18168"/>
    <cellStyle name="Normal 9 2 4 2 3" xfId="18169"/>
    <cellStyle name="Normal 9 2 4 2 4" xfId="18170"/>
    <cellStyle name="Normal 9 2 4 2 5" xfId="18171"/>
    <cellStyle name="Normal 9 2 4 2 6" xfId="18172"/>
    <cellStyle name="Normal 9 2 4 2 7" xfId="18173"/>
    <cellStyle name="Normal 9 2 4 3" xfId="18174"/>
    <cellStyle name="Normal 9 2 4 4" xfId="18175"/>
    <cellStyle name="Normal 9 2 4 5" xfId="18176"/>
    <cellStyle name="Normal 9 2 4 6" xfId="18177"/>
    <cellStyle name="Normal 9 2 4 7" xfId="18178"/>
    <cellStyle name="Normal 9 2 4 8" xfId="18179"/>
    <cellStyle name="Normal 9 2 5" xfId="18180"/>
    <cellStyle name="Normal 9 2 5 2" xfId="18181"/>
    <cellStyle name="Normal 9 2 5 2 2" xfId="18182"/>
    <cellStyle name="Normal 9 2 5 2 3" xfId="18183"/>
    <cellStyle name="Normal 9 2 5 2 4" xfId="18184"/>
    <cellStyle name="Normal 9 2 5 2 5" xfId="18185"/>
    <cellStyle name="Normal 9 2 5 2 6" xfId="18186"/>
    <cellStyle name="Normal 9 2 5 2 7" xfId="18187"/>
    <cellStyle name="Normal 9 2 5 3" xfId="18188"/>
    <cellStyle name="Normal 9 2 5 4" xfId="18189"/>
    <cellStyle name="Normal 9 2 5 5" xfId="18190"/>
    <cellStyle name="Normal 9 2 5 6" xfId="18191"/>
    <cellStyle name="Normal 9 2 5 7" xfId="18192"/>
    <cellStyle name="Normal 9 2 5 8" xfId="18193"/>
    <cellStyle name="Normal 9 2 6" xfId="18194"/>
    <cellStyle name="Normal 9 2 6 2" xfId="18195"/>
    <cellStyle name="Normal 9 2 6 2 2" xfId="18196"/>
    <cellStyle name="Normal 9 2 6 2 3" xfId="18197"/>
    <cellStyle name="Normal 9 2 6 2 4" xfId="18198"/>
    <cellStyle name="Normal 9 2 6 2 5" xfId="18199"/>
    <cellStyle name="Normal 9 2 6 2 6" xfId="18200"/>
    <cellStyle name="Normal 9 2 6 2 7" xfId="18201"/>
    <cellStyle name="Normal 9 2 6 3" xfId="18202"/>
    <cellStyle name="Normal 9 2 6 4" xfId="18203"/>
    <cellStyle name="Normal 9 2 6 5" xfId="18204"/>
    <cellStyle name="Normal 9 2 6 6" xfId="18205"/>
    <cellStyle name="Normal 9 2 6 7" xfId="18206"/>
    <cellStyle name="Normal 9 2 6 8" xfId="18207"/>
    <cellStyle name="Normal 9 2 7" xfId="18208"/>
    <cellStyle name="Normal 9 2 7 2" xfId="18209"/>
    <cellStyle name="Normal 9 2 7 2 2" xfId="18210"/>
    <cellStyle name="Normal 9 2 7 2 3" xfId="18211"/>
    <cellStyle name="Normal 9 2 7 2 4" xfId="18212"/>
    <cellStyle name="Normal 9 2 7 2 5" xfId="18213"/>
    <cellStyle name="Normal 9 2 7 2 6" xfId="18214"/>
    <cellStyle name="Normal 9 2 7 2 7" xfId="18215"/>
    <cellStyle name="Normal 9 2 7 3" xfId="18216"/>
    <cellStyle name="Normal 9 2 7 4" xfId="18217"/>
    <cellStyle name="Normal 9 2 7 5" xfId="18218"/>
    <cellStyle name="Normal 9 2 7 6" xfId="18219"/>
    <cellStyle name="Normal 9 2 7 7" xfId="18220"/>
    <cellStyle name="Normal 9 2 7 8" xfId="18221"/>
    <cellStyle name="Normal 9 2 8" xfId="18222"/>
    <cellStyle name="Normal 9 2 8 2" xfId="18223"/>
    <cellStyle name="Normal 9 2 8 2 2" xfId="18224"/>
    <cellStyle name="Normal 9 2 8 2 3" xfId="18225"/>
    <cellStyle name="Normal 9 2 8 2 4" xfId="18226"/>
    <cellStyle name="Normal 9 2 8 2 5" xfId="18227"/>
    <cellStyle name="Normal 9 2 8 2 6" xfId="18228"/>
    <cellStyle name="Normal 9 2 8 2 7" xfId="18229"/>
    <cellStyle name="Normal 9 2 8 3" xfId="18230"/>
    <cellStyle name="Normal 9 2 8 4" xfId="18231"/>
    <cellStyle name="Normal 9 2 8 5" xfId="18232"/>
    <cellStyle name="Normal 9 2 8 6" xfId="18233"/>
    <cellStyle name="Normal 9 2 8 7" xfId="18234"/>
    <cellStyle name="Normal 9 2 8 8" xfId="18235"/>
    <cellStyle name="Normal 9 2 9" xfId="18236"/>
    <cellStyle name="Normal 9 2 9 2" xfId="18237"/>
    <cellStyle name="Normal 9 2 9 2 2" xfId="18238"/>
    <cellStyle name="Normal 9 2 9 2 3" xfId="18239"/>
    <cellStyle name="Normal 9 2 9 2 4" xfId="18240"/>
    <cellStyle name="Normal 9 2 9 2 5" xfId="18241"/>
    <cellStyle name="Normal 9 2 9 2 6" xfId="18242"/>
    <cellStyle name="Normal 9 2 9 2 7" xfId="18243"/>
    <cellStyle name="Normal 9 2 9 3" xfId="18244"/>
    <cellStyle name="Normal 9 2 9 4" xfId="18245"/>
    <cellStyle name="Normal 9 2 9 5" xfId="18246"/>
    <cellStyle name="Normal 9 2 9 6" xfId="18247"/>
    <cellStyle name="Normal 9 2 9 7" xfId="18248"/>
    <cellStyle name="Normal 9 2 9 8" xfId="18249"/>
    <cellStyle name="Normal 9 20" xfId="24231"/>
    <cellStyle name="Normal 9 3" xfId="18250"/>
    <cellStyle name="Normal 9 3 10" xfId="18251"/>
    <cellStyle name="Normal 9 3 10 2" xfId="18252"/>
    <cellStyle name="Normal 9 3 10 2 2" xfId="18253"/>
    <cellStyle name="Normal 9 3 10 2 3" xfId="18254"/>
    <cellStyle name="Normal 9 3 10 2 4" xfId="18255"/>
    <cellStyle name="Normal 9 3 10 2 5" xfId="18256"/>
    <cellStyle name="Normal 9 3 10 2 6" xfId="18257"/>
    <cellStyle name="Normal 9 3 10 2 7" xfId="18258"/>
    <cellStyle name="Normal 9 3 10 3" xfId="18259"/>
    <cellStyle name="Normal 9 3 10 4" xfId="18260"/>
    <cellStyle name="Normal 9 3 10 5" xfId="18261"/>
    <cellStyle name="Normal 9 3 10 6" xfId="18262"/>
    <cellStyle name="Normal 9 3 10 7" xfId="18263"/>
    <cellStyle name="Normal 9 3 10 8" xfId="18264"/>
    <cellStyle name="Normal 9 3 11" xfId="18265"/>
    <cellStyle name="Normal 9 3 11 2" xfId="18266"/>
    <cellStyle name="Normal 9 3 11 3" xfId="18267"/>
    <cellStyle name="Normal 9 3 11 4" xfId="18268"/>
    <cellStyle name="Normal 9 3 11 5" xfId="18269"/>
    <cellStyle name="Normal 9 3 11 6" xfId="18270"/>
    <cellStyle name="Normal 9 3 11 7" xfId="18271"/>
    <cellStyle name="Normal 9 3 12" xfId="18272"/>
    <cellStyle name="Normal 9 3 13" xfId="18273"/>
    <cellStyle name="Normal 9 3 14" xfId="18274"/>
    <cellStyle name="Normal 9 3 15" xfId="18275"/>
    <cellStyle name="Normal 9 3 16" xfId="18276"/>
    <cellStyle name="Normal 9 3 17" xfId="18277"/>
    <cellStyle name="Normal 9 3 2" xfId="18278"/>
    <cellStyle name="Normal 9 3 2 2" xfId="18279"/>
    <cellStyle name="Normal 9 3 2 2 2" xfId="18280"/>
    <cellStyle name="Normal 9 3 2 2 3" xfId="18281"/>
    <cellStyle name="Normal 9 3 2 2 4" xfId="18282"/>
    <cellStyle name="Normal 9 3 2 2 5" xfId="18283"/>
    <cellStyle name="Normal 9 3 2 2 6" xfId="18284"/>
    <cellStyle name="Normal 9 3 2 2 7" xfId="18285"/>
    <cellStyle name="Normal 9 3 2 3" xfId="18286"/>
    <cellStyle name="Normal 9 3 2 4" xfId="18287"/>
    <cellStyle name="Normal 9 3 2 5" xfId="18288"/>
    <cellStyle name="Normal 9 3 2 6" xfId="18289"/>
    <cellStyle name="Normal 9 3 2 7" xfId="18290"/>
    <cellStyle name="Normal 9 3 2 8" xfId="18291"/>
    <cellStyle name="Normal 9 3 3" xfId="18292"/>
    <cellStyle name="Normal 9 3 3 2" xfId="18293"/>
    <cellStyle name="Normal 9 3 3 2 2" xfId="18294"/>
    <cellStyle name="Normal 9 3 3 2 3" xfId="18295"/>
    <cellStyle name="Normal 9 3 3 2 4" xfId="18296"/>
    <cellStyle name="Normal 9 3 3 2 5" xfId="18297"/>
    <cellStyle name="Normal 9 3 3 2 6" xfId="18298"/>
    <cellStyle name="Normal 9 3 3 2 7" xfId="18299"/>
    <cellStyle name="Normal 9 3 3 3" xfId="18300"/>
    <cellStyle name="Normal 9 3 3 4" xfId="18301"/>
    <cellStyle name="Normal 9 3 3 5" xfId="18302"/>
    <cellStyle name="Normal 9 3 3 6" xfId="18303"/>
    <cellStyle name="Normal 9 3 3 7" xfId="18304"/>
    <cellStyle name="Normal 9 3 3 8" xfId="18305"/>
    <cellStyle name="Normal 9 3 4" xfId="18306"/>
    <cellStyle name="Normal 9 3 4 2" xfId="18307"/>
    <cellStyle name="Normal 9 3 4 2 2" xfId="18308"/>
    <cellStyle name="Normal 9 3 4 2 3" xfId="18309"/>
    <cellStyle name="Normal 9 3 4 2 4" xfId="18310"/>
    <cellStyle name="Normal 9 3 4 2 5" xfId="18311"/>
    <cellStyle name="Normal 9 3 4 2 6" xfId="18312"/>
    <cellStyle name="Normal 9 3 4 2 7" xfId="18313"/>
    <cellStyle name="Normal 9 3 4 3" xfId="18314"/>
    <cellStyle name="Normal 9 3 4 4" xfId="18315"/>
    <cellStyle name="Normal 9 3 4 5" xfId="18316"/>
    <cellStyle name="Normal 9 3 4 6" xfId="18317"/>
    <cellStyle name="Normal 9 3 4 7" xfId="18318"/>
    <cellStyle name="Normal 9 3 4 8" xfId="18319"/>
    <cellStyle name="Normal 9 3 5" xfId="18320"/>
    <cellStyle name="Normal 9 3 5 2" xfId="18321"/>
    <cellStyle name="Normal 9 3 5 2 2" xfId="18322"/>
    <cellStyle name="Normal 9 3 5 2 3" xfId="18323"/>
    <cellStyle name="Normal 9 3 5 2 4" xfId="18324"/>
    <cellStyle name="Normal 9 3 5 2 5" xfId="18325"/>
    <cellStyle name="Normal 9 3 5 2 6" xfId="18326"/>
    <cellStyle name="Normal 9 3 5 2 7" xfId="18327"/>
    <cellStyle name="Normal 9 3 5 3" xfId="18328"/>
    <cellStyle name="Normal 9 3 5 4" xfId="18329"/>
    <cellStyle name="Normal 9 3 5 5" xfId="18330"/>
    <cellStyle name="Normal 9 3 5 6" xfId="18331"/>
    <cellStyle name="Normal 9 3 5 7" xfId="18332"/>
    <cellStyle name="Normal 9 3 5 8" xfId="18333"/>
    <cellStyle name="Normal 9 3 6" xfId="18334"/>
    <cellStyle name="Normal 9 3 6 2" xfId="18335"/>
    <cellStyle name="Normal 9 3 6 2 2" xfId="18336"/>
    <cellStyle name="Normal 9 3 6 2 3" xfId="18337"/>
    <cellStyle name="Normal 9 3 6 2 4" xfId="18338"/>
    <cellStyle name="Normal 9 3 6 2 5" xfId="18339"/>
    <cellStyle name="Normal 9 3 6 2 6" xfId="18340"/>
    <cellStyle name="Normal 9 3 6 2 7" xfId="18341"/>
    <cellStyle name="Normal 9 3 6 3" xfId="18342"/>
    <cellStyle name="Normal 9 3 6 4" xfId="18343"/>
    <cellStyle name="Normal 9 3 6 5" xfId="18344"/>
    <cellStyle name="Normal 9 3 6 6" xfId="18345"/>
    <cellStyle name="Normal 9 3 6 7" xfId="18346"/>
    <cellStyle name="Normal 9 3 6 8" xfId="18347"/>
    <cellStyle name="Normal 9 3 7" xfId="18348"/>
    <cellStyle name="Normal 9 3 7 2" xfId="18349"/>
    <cellStyle name="Normal 9 3 7 2 2" xfId="18350"/>
    <cellStyle name="Normal 9 3 7 2 3" xfId="18351"/>
    <cellStyle name="Normal 9 3 7 2 4" xfId="18352"/>
    <cellStyle name="Normal 9 3 7 2 5" xfId="18353"/>
    <cellStyle name="Normal 9 3 7 2 6" xfId="18354"/>
    <cellStyle name="Normal 9 3 7 2 7" xfId="18355"/>
    <cellStyle name="Normal 9 3 7 3" xfId="18356"/>
    <cellStyle name="Normal 9 3 7 4" xfId="18357"/>
    <cellStyle name="Normal 9 3 7 5" xfId="18358"/>
    <cellStyle name="Normal 9 3 7 6" xfId="18359"/>
    <cellStyle name="Normal 9 3 7 7" xfId="18360"/>
    <cellStyle name="Normal 9 3 7 8" xfId="18361"/>
    <cellStyle name="Normal 9 3 8" xfId="18362"/>
    <cellStyle name="Normal 9 3 8 2" xfId="18363"/>
    <cellStyle name="Normal 9 3 8 2 2" xfId="18364"/>
    <cellStyle name="Normal 9 3 8 2 3" xfId="18365"/>
    <cellStyle name="Normal 9 3 8 2 4" xfId="18366"/>
    <cellStyle name="Normal 9 3 8 2 5" xfId="18367"/>
    <cellStyle name="Normal 9 3 8 2 6" xfId="18368"/>
    <cellStyle name="Normal 9 3 8 2 7" xfId="18369"/>
    <cellStyle name="Normal 9 3 8 3" xfId="18370"/>
    <cellStyle name="Normal 9 3 8 4" xfId="18371"/>
    <cellStyle name="Normal 9 3 8 5" xfId="18372"/>
    <cellStyle name="Normal 9 3 8 6" xfId="18373"/>
    <cellStyle name="Normal 9 3 8 7" xfId="18374"/>
    <cellStyle name="Normal 9 3 8 8" xfId="18375"/>
    <cellStyle name="Normal 9 3 9" xfId="18376"/>
    <cellStyle name="Normal 9 3 9 2" xfId="18377"/>
    <cellStyle name="Normal 9 3 9 2 2" xfId="18378"/>
    <cellStyle name="Normal 9 3 9 2 3" xfId="18379"/>
    <cellStyle name="Normal 9 3 9 2 4" xfId="18380"/>
    <cellStyle name="Normal 9 3 9 2 5" xfId="18381"/>
    <cellStyle name="Normal 9 3 9 2 6" xfId="18382"/>
    <cellStyle name="Normal 9 3 9 2 7" xfId="18383"/>
    <cellStyle name="Normal 9 3 9 3" xfId="18384"/>
    <cellStyle name="Normal 9 3 9 4" xfId="18385"/>
    <cellStyle name="Normal 9 3 9 5" xfId="18386"/>
    <cellStyle name="Normal 9 3 9 6" xfId="18387"/>
    <cellStyle name="Normal 9 3 9 7" xfId="18388"/>
    <cellStyle name="Normal 9 3 9 8" xfId="18389"/>
    <cellStyle name="Normal 9 4" xfId="18390"/>
    <cellStyle name="Normal 9 4 2" xfId="18391"/>
    <cellStyle name="Normal 9 4 2 2" xfId="18392"/>
    <cellStyle name="Normal 9 4 2 3" xfId="18393"/>
    <cellStyle name="Normal 9 4 2 4" xfId="18394"/>
    <cellStyle name="Normal 9 4 2 5" xfId="18395"/>
    <cellStyle name="Normal 9 4 2 6" xfId="18396"/>
    <cellStyle name="Normal 9 4 2 7" xfId="18397"/>
    <cellStyle name="Normal 9 4 3" xfId="18398"/>
    <cellStyle name="Normal 9 4 4" xfId="18399"/>
    <cellStyle name="Normal 9 4 5" xfId="18400"/>
    <cellStyle name="Normal 9 4 6" xfId="18401"/>
    <cellStyle name="Normal 9 4 7" xfId="18402"/>
    <cellStyle name="Normal 9 4 8" xfId="18403"/>
    <cellStyle name="Normal 9 5" xfId="18404"/>
    <cellStyle name="Normal 9 5 2" xfId="18405"/>
    <cellStyle name="Normal 9 5 2 2" xfId="18406"/>
    <cellStyle name="Normal 9 5 2 3" xfId="18407"/>
    <cellStyle name="Normal 9 5 2 4" xfId="18408"/>
    <cellStyle name="Normal 9 5 2 5" xfId="18409"/>
    <cellStyle name="Normal 9 5 2 6" xfId="18410"/>
    <cellStyle name="Normal 9 5 2 7" xfId="18411"/>
    <cellStyle name="Normal 9 5 3" xfId="18412"/>
    <cellStyle name="Normal 9 5 4" xfId="18413"/>
    <cellStyle name="Normal 9 5 5" xfId="18414"/>
    <cellStyle name="Normal 9 5 6" xfId="18415"/>
    <cellStyle name="Normal 9 5 7" xfId="18416"/>
    <cellStyle name="Normal 9 5 8" xfId="18417"/>
    <cellStyle name="Normal 9 6" xfId="18418"/>
    <cellStyle name="Normal 9 6 2" xfId="18419"/>
    <cellStyle name="Normal 9 6 2 2" xfId="18420"/>
    <cellStyle name="Normal 9 6 2 3" xfId="18421"/>
    <cellStyle name="Normal 9 6 2 4" xfId="18422"/>
    <cellStyle name="Normal 9 6 2 5" xfId="18423"/>
    <cellStyle name="Normal 9 6 2 6" xfId="18424"/>
    <cellStyle name="Normal 9 6 2 7" xfId="18425"/>
    <cellStyle name="Normal 9 6 3" xfId="18426"/>
    <cellStyle name="Normal 9 6 4" xfId="18427"/>
    <cellStyle name="Normal 9 6 5" xfId="18428"/>
    <cellStyle name="Normal 9 6 6" xfId="18429"/>
    <cellStyle name="Normal 9 6 7" xfId="18430"/>
    <cellStyle name="Normal 9 6 8" xfId="18431"/>
    <cellStyle name="Normal 9 7" xfId="18432"/>
    <cellStyle name="Normal 9 7 2" xfId="18433"/>
    <cellStyle name="Normal 9 7 2 2" xfId="18434"/>
    <cellStyle name="Normal 9 7 2 3" xfId="18435"/>
    <cellStyle name="Normal 9 7 2 4" xfId="18436"/>
    <cellStyle name="Normal 9 7 2 5" xfId="18437"/>
    <cellStyle name="Normal 9 7 2 6" xfId="18438"/>
    <cellStyle name="Normal 9 7 2 7" xfId="18439"/>
    <cellStyle name="Normal 9 7 3" xfId="18440"/>
    <cellStyle name="Normal 9 7 4" xfId="18441"/>
    <cellStyle name="Normal 9 7 5" xfId="18442"/>
    <cellStyle name="Normal 9 7 6" xfId="18443"/>
    <cellStyle name="Normal 9 7 7" xfId="18444"/>
    <cellStyle name="Normal 9 7 8" xfId="18445"/>
    <cellStyle name="Normal 9 8" xfId="18446"/>
    <cellStyle name="Normal 9 8 2" xfId="18447"/>
    <cellStyle name="Normal 9 8 2 2" xfId="18448"/>
    <cellStyle name="Normal 9 8 2 3" xfId="18449"/>
    <cellStyle name="Normal 9 8 2 4" xfId="18450"/>
    <cellStyle name="Normal 9 8 2 5" xfId="18451"/>
    <cellStyle name="Normal 9 8 2 6" xfId="18452"/>
    <cellStyle name="Normal 9 8 2 7" xfId="18453"/>
    <cellStyle name="Normal 9 8 3" xfId="18454"/>
    <cellStyle name="Normal 9 8 4" xfId="18455"/>
    <cellStyle name="Normal 9 8 5" xfId="18456"/>
    <cellStyle name="Normal 9 8 6" xfId="18457"/>
    <cellStyle name="Normal 9 8 7" xfId="18458"/>
    <cellStyle name="Normal 9 8 8" xfId="18459"/>
    <cellStyle name="Normal 9 9" xfId="18460"/>
    <cellStyle name="Normal 9 9 2" xfId="18461"/>
    <cellStyle name="Normal 9 9 2 2" xfId="18462"/>
    <cellStyle name="Normal 9 9 2 3" xfId="18463"/>
    <cellStyle name="Normal 9 9 2 4" xfId="18464"/>
    <cellStyle name="Normal 9 9 2 5" xfId="18465"/>
    <cellStyle name="Normal 9 9 2 6" xfId="18466"/>
    <cellStyle name="Normal 9 9 2 7" xfId="18467"/>
    <cellStyle name="Normal 9 9 3" xfId="18468"/>
    <cellStyle name="Normal 9 9 4" xfId="18469"/>
    <cellStyle name="Normal 9 9 5" xfId="18470"/>
    <cellStyle name="Normal 9 9 6" xfId="18471"/>
    <cellStyle name="Normal 9 9 7" xfId="18472"/>
    <cellStyle name="Normal 9 9 8" xfId="18473"/>
    <cellStyle name="Normal 9_ORÇAMENTO FORUM ARENÁPOLIS-ELÉTRICA" xfId="24233"/>
    <cellStyle name="Normal_Mirassol 2" xfId="53"/>
    <cellStyle name="Nota" xfId="19" builtinId="10" customBuiltin="1"/>
    <cellStyle name="Nota 10" xfId="18474"/>
    <cellStyle name="Nota 10 10" xfId="18475"/>
    <cellStyle name="Nota 10 10 2" xfId="18476"/>
    <cellStyle name="Nota 10 10 2 2" xfId="18477"/>
    <cellStyle name="Nota 10 10 2 3" xfId="18478"/>
    <cellStyle name="Nota 10 10 2 4" xfId="18479"/>
    <cellStyle name="Nota 10 10 2 5" xfId="18480"/>
    <cellStyle name="Nota 10 10 2 6" xfId="18481"/>
    <cellStyle name="Nota 10 10 2 7" xfId="18482"/>
    <cellStyle name="Nota 10 10 3" xfId="18483"/>
    <cellStyle name="Nota 10 10 4" xfId="18484"/>
    <cellStyle name="Nota 10 10 5" xfId="18485"/>
    <cellStyle name="Nota 10 10 6" xfId="18486"/>
    <cellStyle name="Nota 10 10 7" xfId="18487"/>
    <cellStyle name="Nota 10 10 8" xfId="18488"/>
    <cellStyle name="Nota 10 11" xfId="18489"/>
    <cellStyle name="Nota 10 11 2" xfId="18490"/>
    <cellStyle name="Nota 10 11 2 2" xfId="18491"/>
    <cellStyle name="Nota 10 11 2 3" xfId="18492"/>
    <cellStyle name="Nota 10 11 2 4" xfId="18493"/>
    <cellStyle name="Nota 10 11 2 5" xfId="18494"/>
    <cellStyle name="Nota 10 11 2 6" xfId="18495"/>
    <cellStyle name="Nota 10 11 2 7" xfId="18496"/>
    <cellStyle name="Nota 10 11 3" xfId="18497"/>
    <cellStyle name="Nota 10 11 4" xfId="18498"/>
    <cellStyle name="Nota 10 11 5" xfId="18499"/>
    <cellStyle name="Nota 10 11 6" xfId="18500"/>
    <cellStyle name="Nota 10 11 7" xfId="18501"/>
    <cellStyle name="Nota 10 11 8" xfId="18502"/>
    <cellStyle name="Nota 10 12" xfId="18503"/>
    <cellStyle name="Nota 10 12 2" xfId="18504"/>
    <cellStyle name="Nota 10 12 2 2" xfId="18505"/>
    <cellStyle name="Nota 10 12 2 3" xfId="18506"/>
    <cellStyle name="Nota 10 12 2 4" xfId="18507"/>
    <cellStyle name="Nota 10 12 2 5" xfId="18508"/>
    <cellStyle name="Nota 10 12 2 6" xfId="18509"/>
    <cellStyle name="Nota 10 12 2 7" xfId="18510"/>
    <cellStyle name="Nota 10 12 3" xfId="18511"/>
    <cellStyle name="Nota 10 12 4" xfId="18512"/>
    <cellStyle name="Nota 10 12 5" xfId="18513"/>
    <cellStyle name="Nota 10 12 6" xfId="18514"/>
    <cellStyle name="Nota 10 12 7" xfId="18515"/>
    <cellStyle name="Nota 10 12 8" xfId="18516"/>
    <cellStyle name="Nota 10 13" xfId="18517"/>
    <cellStyle name="Nota 10 13 2" xfId="18518"/>
    <cellStyle name="Nota 10 13 3" xfId="18519"/>
    <cellStyle name="Nota 10 13 4" xfId="18520"/>
    <cellStyle name="Nota 10 13 5" xfId="18521"/>
    <cellStyle name="Nota 10 13 6" xfId="18522"/>
    <cellStyle name="Nota 10 13 7" xfId="18523"/>
    <cellStyle name="Nota 10 14" xfId="18524"/>
    <cellStyle name="Nota 10 15" xfId="18525"/>
    <cellStyle name="Nota 10 16" xfId="18526"/>
    <cellStyle name="Nota 10 17" xfId="18527"/>
    <cellStyle name="Nota 10 18" xfId="18528"/>
    <cellStyle name="Nota 10 19" xfId="18529"/>
    <cellStyle name="Nota 10 2" xfId="18530"/>
    <cellStyle name="Nota 10 2 10" xfId="18531"/>
    <cellStyle name="Nota 10 2 10 2" xfId="18532"/>
    <cellStyle name="Nota 10 2 10 2 2" xfId="18533"/>
    <cellStyle name="Nota 10 2 10 2 3" xfId="18534"/>
    <cellStyle name="Nota 10 2 10 2 4" xfId="18535"/>
    <cellStyle name="Nota 10 2 10 2 5" xfId="18536"/>
    <cellStyle name="Nota 10 2 10 2 6" xfId="18537"/>
    <cellStyle name="Nota 10 2 10 2 7" xfId="18538"/>
    <cellStyle name="Nota 10 2 10 3" xfId="18539"/>
    <cellStyle name="Nota 10 2 10 4" xfId="18540"/>
    <cellStyle name="Nota 10 2 10 5" xfId="18541"/>
    <cellStyle name="Nota 10 2 10 6" xfId="18542"/>
    <cellStyle name="Nota 10 2 10 7" xfId="18543"/>
    <cellStyle name="Nota 10 2 10 8" xfId="18544"/>
    <cellStyle name="Nota 10 2 11" xfId="18545"/>
    <cellStyle name="Nota 10 2 11 2" xfId="18546"/>
    <cellStyle name="Nota 10 2 11 3" xfId="18547"/>
    <cellStyle name="Nota 10 2 11 4" xfId="18548"/>
    <cellStyle name="Nota 10 2 11 5" xfId="18549"/>
    <cellStyle name="Nota 10 2 11 6" xfId="18550"/>
    <cellStyle name="Nota 10 2 11 7" xfId="18551"/>
    <cellStyle name="Nota 10 2 12" xfId="18552"/>
    <cellStyle name="Nota 10 2 13" xfId="18553"/>
    <cellStyle name="Nota 10 2 14" xfId="18554"/>
    <cellStyle name="Nota 10 2 15" xfId="18555"/>
    <cellStyle name="Nota 10 2 16" xfId="18556"/>
    <cellStyle name="Nota 10 2 17" xfId="18557"/>
    <cellStyle name="Nota 10 2 18" xfId="24676"/>
    <cellStyle name="Nota 10 2 18 2" xfId="25017"/>
    <cellStyle name="Nota 10 2 18 2 2" xfId="25647"/>
    <cellStyle name="Nota 10 2 18 2 2 2" xfId="27057"/>
    <cellStyle name="Nota 10 2 18 2 2 2 2" xfId="30079"/>
    <cellStyle name="Nota 10 2 18 2 2 3" xfId="28669"/>
    <cellStyle name="Nota 10 2 18 2 2 3 2" xfId="31520"/>
    <cellStyle name="Nota 10 2 18 2 3" xfId="25815"/>
    <cellStyle name="Nota 10 2 18 2 3 2" xfId="27225"/>
    <cellStyle name="Nota 10 2 18 2 3 2 2" xfId="30247"/>
    <cellStyle name="Nota 10 2 18 2 3 3" xfId="28837"/>
    <cellStyle name="Nota 10 2 18 2 3 3 2" xfId="31688"/>
    <cellStyle name="Nota 10 2 18 2 4" xfId="25981"/>
    <cellStyle name="Nota 10 2 18 2 4 2" xfId="27391"/>
    <cellStyle name="Nota 10 2 18 2 4 2 2" xfId="30413"/>
    <cellStyle name="Nota 10 2 18 2 4 3" xfId="29003"/>
    <cellStyle name="Nota 10 2 18 2 4 3 2" xfId="31854"/>
    <cellStyle name="Nota 10 2 18 2 5" xfId="26146"/>
    <cellStyle name="Nota 10 2 18 2 5 2" xfId="27556"/>
    <cellStyle name="Nota 10 2 18 2 5 2 2" xfId="30578"/>
    <cellStyle name="Nota 10 2 18 2 5 3" xfId="29168"/>
    <cellStyle name="Nota 10 2 18 2 5 3 2" xfId="32019"/>
    <cellStyle name="Nota 10 2 18 2 6" xfId="26428"/>
    <cellStyle name="Nota 10 2 18 2 6 2" xfId="29450"/>
    <cellStyle name="Nota 10 2 18 2 7" xfId="28040"/>
    <cellStyle name="Nota 10 2 18 2 7 2" xfId="30891"/>
    <cellStyle name="Nota 10 2 18 3" xfId="25481"/>
    <cellStyle name="Nota 10 2 18 3 2" xfId="26891"/>
    <cellStyle name="Nota 10 2 18 3 2 2" xfId="29913"/>
    <cellStyle name="Nota 10 2 18 3 3" xfId="28503"/>
    <cellStyle name="Nota 10 2 18 3 3 2" xfId="31354"/>
    <cellStyle name="Nota 10 2 18 4" xfId="25248"/>
    <cellStyle name="Nota 10 2 18 4 2" xfId="26658"/>
    <cellStyle name="Nota 10 2 18 4 2 2" xfId="29680"/>
    <cellStyle name="Nota 10 2 18 4 3" xfId="28270"/>
    <cellStyle name="Nota 10 2 18 4 3 2" xfId="31121"/>
    <cellStyle name="Nota 10 2 18 5" xfId="25264"/>
    <cellStyle name="Nota 10 2 18 5 2" xfId="26674"/>
    <cellStyle name="Nota 10 2 18 5 2 2" xfId="29696"/>
    <cellStyle name="Nota 10 2 18 5 3" xfId="28286"/>
    <cellStyle name="Nota 10 2 18 5 3 2" xfId="31137"/>
    <cellStyle name="Nota 10 2 18 6" xfId="25285"/>
    <cellStyle name="Nota 10 2 18 6 2" xfId="26695"/>
    <cellStyle name="Nota 10 2 18 6 2 2" xfId="29717"/>
    <cellStyle name="Nota 10 2 18 6 3" xfId="28307"/>
    <cellStyle name="Nota 10 2 18 6 3 2" xfId="31158"/>
    <cellStyle name="Nota 10 2 18 7" xfId="26287"/>
    <cellStyle name="Nota 10 2 18 7 2" xfId="29309"/>
    <cellStyle name="Nota 10 2 18 8" xfId="27899"/>
    <cellStyle name="Nota 10 2 18 8 2" xfId="30750"/>
    <cellStyle name="Nota 10 2 2" xfId="18558"/>
    <cellStyle name="Nota 10 2 2 2" xfId="18559"/>
    <cellStyle name="Nota 10 2 2 2 2" xfId="18560"/>
    <cellStyle name="Nota 10 2 2 2 3" xfId="18561"/>
    <cellStyle name="Nota 10 2 2 2 4" xfId="18562"/>
    <cellStyle name="Nota 10 2 2 2 5" xfId="18563"/>
    <cellStyle name="Nota 10 2 2 2 6" xfId="18564"/>
    <cellStyle name="Nota 10 2 2 2 7" xfId="18565"/>
    <cellStyle name="Nota 10 2 2 3" xfId="18566"/>
    <cellStyle name="Nota 10 2 2 4" xfId="18567"/>
    <cellStyle name="Nota 10 2 2 5" xfId="18568"/>
    <cellStyle name="Nota 10 2 2 6" xfId="18569"/>
    <cellStyle name="Nota 10 2 2 7" xfId="18570"/>
    <cellStyle name="Nota 10 2 2 8" xfId="18571"/>
    <cellStyle name="Nota 10 2 3" xfId="18572"/>
    <cellStyle name="Nota 10 2 3 2" xfId="18573"/>
    <cellStyle name="Nota 10 2 3 2 2" xfId="18574"/>
    <cellStyle name="Nota 10 2 3 2 3" xfId="18575"/>
    <cellStyle name="Nota 10 2 3 2 4" xfId="18576"/>
    <cellStyle name="Nota 10 2 3 2 5" xfId="18577"/>
    <cellStyle name="Nota 10 2 3 2 6" xfId="18578"/>
    <cellStyle name="Nota 10 2 3 2 7" xfId="18579"/>
    <cellStyle name="Nota 10 2 3 3" xfId="18580"/>
    <cellStyle name="Nota 10 2 3 4" xfId="18581"/>
    <cellStyle name="Nota 10 2 3 5" xfId="18582"/>
    <cellStyle name="Nota 10 2 3 6" xfId="18583"/>
    <cellStyle name="Nota 10 2 3 7" xfId="18584"/>
    <cellStyle name="Nota 10 2 3 8" xfId="18585"/>
    <cellStyle name="Nota 10 2 4" xfId="18586"/>
    <cellStyle name="Nota 10 2 4 2" xfId="18587"/>
    <cellStyle name="Nota 10 2 4 2 2" xfId="18588"/>
    <cellStyle name="Nota 10 2 4 2 3" xfId="18589"/>
    <cellStyle name="Nota 10 2 4 2 4" xfId="18590"/>
    <cellStyle name="Nota 10 2 4 2 5" xfId="18591"/>
    <cellStyle name="Nota 10 2 4 2 6" xfId="18592"/>
    <cellStyle name="Nota 10 2 4 2 7" xfId="18593"/>
    <cellStyle name="Nota 10 2 4 3" xfId="18594"/>
    <cellStyle name="Nota 10 2 4 4" xfId="18595"/>
    <cellStyle name="Nota 10 2 4 5" xfId="18596"/>
    <cellStyle name="Nota 10 2 4 6" xfId="18597"/>
    <cellStyle name="Nota 10 2 4 7" xfId="18598"/>
    <cellStyle name="Nota 10 2 4 8" xfId="18599"/>
    <cellStyle name="Nota 10 2 5" xfId="18600"/>
    <cellStyle name="Nota 10 2 5 2" xfId="18601"/>
    <cellStyle name="Nota 10 2 5 2 2" xfId="18602"/>
    <cellStyle name="Nota 10 2 5 2 3" xfId="18603"/>
    <cellStyle name="Nota 10 2 5 2 4" xfId="18604"/>
    <cellStyle name="Nota 10 2 5 2 5" xfId="18605"/>
    <cellStyle name="Nota 10 2 5 2 6" xfId="18606"/>
    <cellStyle name="Nota 10 2 5 2 7" xfId="18607"/>
    <cellStyle name="Nota 10 2 5 3" xfId="18608"/>
    <cellStyle name="Nota 10 2 5 4" xfId="18609"/>
    <cellStyle name="Nota 10 2 5 5" xfId="18610"/>
    <cellStyle name="Nota 10 2 5 6" xfId="18611"/>
    <cellStyle name="Nota 10 2 5 7" xfId="18612"/>
    <cellStyle name="Nota 10 2 5 8" xfId="18613"/>
    <cellStyle name="Nota 10 2 6" xfId="18614"/>
    <cellStyle name="Nota 10 2 6 2" xfId="18615"/>
    <cellStyle name="Nota 10 2 6 2 2" xfId="18616"/>
    <cellStyle name="Nota 10 2 6 2 3" xfId="18617"/>
    <cellStyle name="Nota 10 2 6 2 4" xfId="18618"/>
    <cellStyle name="Nota 10 2 6 2 5" xfId="18619"/>
    <cellStyle name="Nota 10 2 6 2 6" xfId="18620"/>
    <cellStyle name="Nota 10 2 6 2 7" xfId="18621"/>
    <cellStyle name="Nota 10 2 6 3" xfId="18622"/>
    <cellStyle name="Nota 10 2 6 4" xfId="18623"/>
    <cellStyle name="Nota 10 2 6 5" xfId="18624"/>
    <cellStyle name="Nota 10 2 6 6" xfId="18625"/>
    <cellStyle name="Nota 10 2 6 7" xfId="18626"/>
    <cellStyle name="Nota 10 2 6 8" xfId="18627"/>
    <cellStyle name="Nota 10 2 7" xfId="18628"/>
    <cellStyle name="Nota 10 2 7 2" xfId="18629"/>
    <cellStyle name="Nota 10 2 7 2 2" xfId="18630"/>
    <cellStyle name="Nota 10 2 7 2 3" xfId="18631"/>
    <cellStyle name="Nota 10 2 7 2 4" xfId="18632"/>
    <cellStyle name="Nota 10 2 7 2 5" xfId="18633"/>
    <cellStyle name="Nota 10 2 7 2 6" xfId="18634"/>
    <cellStyle name="Nota 10 2 7 2 7" xfId="18635"/>
    <cellStyle name="Nota 10 2 7 3" xfId="18636"/>
    <cellStyle name="Nota 10 2 7 4" xfId="18637"/>
    <cellStyle name="Nota 10 2 7 5" xfId="18638"/>
    <cellStyle name="Nota 10 2 7 6" xfId="18639"/>
    <cellStyle name="Nota 10 2 7 7" xfId="18640"/>
    <cellStyle name="Nota 10 2 7 8" xfId="18641"/>
    <cellStyle name="Nota 10 2 8" xfId="18642"/>
    <cellStyle name="Nota 10 2 8 2" xfId="18643"/>
    <cellStyle name="Nota 10 2 8 2 2" xfId="18644"/>
    <cellStyle name="Nota 10 2 8 2 3" xfId="18645"/>
    <cellStyle name="Nota 10 2 8 2 4" xfId="18646"/>
    <cellStyle name="Nota 10 2 8 2 5" xfId="18647"/>
    <cellStyle name="Nota 10 2 8 2 6" xfId="18648"/>
    <cellStyle name="Nota 10 2 8 2 7" xfId="18649"/>
    <cellStyle name="Nota 10 2 8 3" xfId="18650"/>
    <cellStyle name="Nota 10 2 8 4" xfId="18651"/>
    <cellStyle name="Nota 10 2 8 5" xfId="18652"/>
    <cellStyle name="Nota 10 2 8 6" xfId="18653"/>
    <cellStyle name="Nota 10 2 8 7" xfId="18654"/>
    <cellStyle name="Nota 10 2 8 8" xfId="18655"/>
    <cellStyle name="Nota 10 2 9" xfId="18656"/>
    <cellStyle name="Nota 10 2 9 2" xfId="18657"/>
    <cellStyle name="Nota 10 2 9 2 2" xfId="18658"/>
    <cellStyle name="Nota 10 2 9 2 3" xfId="18659"/>
    <cellStyle name="Nota 10 2 9 2 4" xfId="18660"/>
    <cellStyle name="Nota 10 2 9 2 5" xfId="18661"/>
    <cellStyle name="Nota 10 2 9 2 6" xfId="18662"/>
    <cellStyle name="Nota 10 2 9 2 7" xfId="18663"/>
    <cellStyle name="Nota 10 2 9 3" xfId="18664"/>
    <cellStyle name="Nota 10 2 9 4" xfId="18665"/>
    <cellStyle name="Nota 10 2 9 5" xfId="18666"/>
    <cellStyle name="Nota 10 2 9 6" xfId="18667"/>
    <cellStyle name="Nota 10 2 9 7" xfId="18668"/>
    <cellStyle name="Nota 10 2 9 8" xfId="18669"/>
    <cellStyle name="Nota 10 20" xfId="24675"/>
    <cellStyle name="Nota 10 20 2" xfId="25016"/>
    <cellStyle name="Nota 10 20 2 2" xfId="25646"/>
    <cellStyle name="Nota 10 20 2 2 2" xfId="27056"/>
    <cellStyle name="Nota 10 20 2 2 2 2" xfId="30078"/>
    <cellStyle name="Nota 10 20 2 2 3" xfId="28668"/>
    <cellStyle name="Nota 10 20 2 2 3 2" xfId="31519"/>
    <cellStyle name="Nota 10 20 2 3" xfId="25814"/>
    <cellStyle name="Nota 10 20 2 3 2" xfId="27224"/>
    <cellStyle name="Nota 10 20 2 3 2 2" xfId="30246"/>
    <cellStyle name="Nota 10 20 2 3 3" xfId="28836"/>
    <cellStyle name="Nota 10 20 2 3 3 2" xfId="31687"/>
    <cellStyle name="Nota 10 20 2 4" xfId="25980"/>
    <cellStyle name="Nota 10 20 2 4 2" xfId="27390"/>
    <cellStyle name="Nota 10 20 2 4 2 2" xfId="30412"/>
    <cellStyle name="Nota 10 20 2 4 3" xfId="29002"/>
    <cellStyle name="Nota 10 20 2 4 3 2" xfId="31853"/>
    <cellStyle name="Nota 10 20 2 5" xfId="26145"/>
    <cellStyle name="Nota 10 20 2 5 2" xfId="27555"/>
    <cellStyle name="Nota 10 20 2 5 2 2" xfId="30577"/>
    <cellStyle name="Nota 10 20 2 5 3" xfId="29167"/>
    <cellStyle name="Nota 10 20 2 5 3 2" xfId="32018"/>
    <cellStyle name="Nota 10 20 2 6" xfId="26427"/>
    <cellStyle name="Nota 10 20 2 6 2" xfId="29449"/>
    <cellStyle name="Nota 10 20 2 7" xfId="28039"/>
    <cellStyle name="Nota 10 20 2 7 2" xfId="30890"/>
    <cellStyle name="Nota 10 20 3" xfId="25480"/>
    <cellStyle name="Nota 10 20 3 2" xfId="26890"/>
    <cellStyle name="Nota 10 20 3 2 2" xfId="29912"/>
    <cellStyle name="Nota 10 20 3 3" xfId="28502"/>
    <cellStyle name="Nota 10 20 3 3 2" xfId="31353"/>
    <cellStyle name="Nota 10 20 4" xfId="25249"/>
    <cellStyle name="Nota 10 20 4 2" xfId="26659"/>
    <cellStyle name="Nota 10 20 4 2 2" xfId="29681"/>
    <cellStyle name="Nota 10 20 4 3" xfId="28271"/>
    <cellStyle name="Nota 10 20 4 3 2" xfId="31122"/>
    <cellStyle name="Nota 10 20 5" xfId="25442"/>
    <cellStyle name="Nota 10 20 5 2" xfId="26852"/>
    <cellStyle name="Nota 10 20 5 2 2" xfId="29874"/>
    <cellStyle name="Nota 10 20 5 3" xfId="28464"/>
    <cellStyle name="Nota 10 20 5 3 2" xfId="31315"/>
    <cellStyle name="Nota 10 20 6" xfId="25337"/>
    <cellStyle name="Nota 10 20 6 2" xfId="26747"/>
    <cellStyle name="Nota 10 20 6 2 2" xfId="29769"/>
    <cellStyle name="Nota 10 20 6 3" xfId="28359"/>
    <cellStyle name="Nota 10 20 6 3 2" xfId="31210"/>
    <cellStyle name="Nota 10 20 7" xfId="26286"/>
    <cellStyle name="Nota 10 20 7 2" xfId="29308"/>
    <cellStyle name="Nota 10 20 8" xfId="27898"/>
    <cellStyle name="Nota 10 20 8 2" xfId="30749"/>
    <cellStyle name="Nota 10 3" xfId="18670"/>
    <cellStyle name="Nota 10 3 10" xfId="18671"/>
    <cellStyle name="Nota 10 3 10 2" xfId="18672"/>
    <cellStyle name="Nota 10 3 10 2 2" xfId="18673"/>
    <cellStyle name="Nota 10 3 10 2 3" xfId="18674"/>
    <cellStyle name="Nota 10 3 10 2 4" xfId="18675"/>
    <cellStyle name="Nota 10 3 10 2 5" xfId="18676"/>
    <cellStyle name="Nota 10 3 10 2 6" xfId="18677"/>
    <cellStyle name="Nota 10 3 10 2 7" xfId="18678"/>
    <cellStyle name="Nota 10 3 10 3" xfId="18679"/>
    <cellStyle name="Nota 10 3 10 4" xfId="18680"/>
    <cellStyle name="Nota 10 3 10 5" xfId="18681"/>
    <cellStyle name="Nota 10 3 10 6" xfId="18682"/>
    <cellStyle name="Nota 10 3 10 7" xfId="18683"/>
    <cellStyle name="Nota 10 3 10 8" xfId="18684"/>
    <cellStyle name="Nota 10 3 11" xfId="18685"/>
    <cellStyle name="Nota 10 3 11 2" xfId="18686"/>
    <cellStyle name="Nota 10 3 11 3" xfId="18687"/>
    <cellStyle name="Nota 10 3 11 4" xfId="18688"/>
    <cellStyle name="Nota 10 3 11 5" xfId="18689"/>
    <cellStyle name="Nota 10 3 11 6" xfId="18690"/>
    <cellStyle name="Nota 10 3 11 7" xfId="18691"/>
    <cellStyle name="Nota 10 3 12" xfId="18692"/>
    <cellStyle name="Nota 10 3 13" xfId="18693"/>
    <cellStyle name="Nota 10 3 14" xfId="18694"/>
    <cellStyle name="Nota 10 3 15" xfId="18695"/>
    <cellStyle name="Nota 10 3 16" xfId="18696"/>
    <cellStyle name="Nota 10 3 17" xfId="18697"/>
    <cellStyle name="Nota 10 3 2" xfId="18698"/>
    <cellStyle name="Nota 10 3 2 2" xfId="18699"/>
    <cellStyle name="Nota 10 3 2 2 2" xfId="18700"/>
    <cellStyle name="Nota 10 3 2 2 3" xfId="18701"/>
    <cellStyle name="Nota 10 3 2 2 4" xfId="18702"/>
    <cellStyle name="Nota 10 3 2 2 5" xfId="18703"/>
    <cellStyle name="Nota 10 3 2 2 6" xfId="18704"/>
    <cellStyle name="Nota 10 3 2 2 7" xfId="18705"/>
    <cellStyle name="Nota 10 3 2 3" xfId="18706"/>
    <cellStyle name="Nota 10 3 2 4" xfId="18707"/>
    <cellStyle name="Nota 10 3 2 5" xfId="18708"/>
    <cellStyle name="Nota 10 3 2 6" xfId="18709"/>
    <cellStyle name="Nota 10 3 2 7" xfId="18710"/>
    <cellStyle name="Nota 10 3 2 8" xfId="18711"/>
    <cellStyle name="Nota 10 3 3" xfId="18712"/>
    <cellStyle name="Nota 10 3 3 2" xfId="18713"/>
    <cellStyle name="Nota 10 3 3 2 2" xfId="18714"/>
    <cellStyle name="Nota 10 3 3 2 3" xfId="18715"/>
    <cellStyle name="Nota 10 3 3 2 4" xfId="18716"/>
    <cellStyle name="Nota 10 3 3 2 5" xfId="18717"/>
    <cellStyle name="Nota 10 3 3 2 6" xfId="18718"/>
    <cellStyle name="Nota 10 3 3 2 7" xfId="18719"/>
    <cellStyle name="Nota 10 3 3 3" xfId="18720"/>
    <cellStyle name="Nota 10 3 3 4" xfId="18721"/>
    <cellStyle name="Nota 10 3 3 5" xfId="18722"/>
    <cellStyle name="Nota 10 3 3 6" xfId="18723"/>
    <cellStyle name="Nota 10 3 3 7" xfId="18724"/>
    <cellStyle name="Nota 10 3 3 8" xfId="18725"/>
    <cellStyle name="Nota 10 3 4" xfId="18726"/>
    <cellStyle name="Nota 10 3 4 2" xfId="18727"/>
    <cellStyle name="Nota 10 3 4 2 2" xfId="18728"/>
    <cellStyle name="Nota 10 3 4 2 3" xfId="18729"/>
    <cellStyle name="Nota 10 3 4 2 4" xfId="18730"/>
    <cellStyle name="Nota 10 3 4 2 5" xfId="18731"/>
    <cellStyle name="Nota 10 3 4 2 6" xfId="18732"/>
    <cellStyle name="Nota 10 3 4 2 7" xfId="18733"/>
    <cellStyle name="Nota 10 3 4 3" xfId="18734"/>
    <cellStyle name="Nota 10 3 4 4" xfId="18735"/>
    <cellStyle name="Nota 10 3 4 5" xfId="18736"/>
    <cellStyle name="Nota 10 3 4 6" xfId="18737"/>
    <cellStyle name="Nota 10 3 4 7" xfId="18738"/>
    <cellStyle name="Nota 10 3 4 8" xfId="18739"/>
    <cellStyle name="Nota 10 3 5" xfId="18740"/>
    <cellStyle name="Nota 10 3 5 2" xfId="18741"/>
    <cellStyle name="Nota 10 3 5 2 2" xfId="18742"/>
    <cellStyle name="Nota 10 3 5 2 3" xfId="18743"/>
    <cellStyle name="Nota 10 3 5 2 4" xfId="18744"/>
    <cellStyle name="Nota 10 3 5 2 5" xfId="18745"/>
    <cellStyle name="Nota 10 3 5 2 6" xfId="18746"/>
    <cellStyle name="Nota 10 3 5 2 7" xfId="18747"/>
    <cellStyle name="Nota 10 3 5 3" xfId="18748"/>
    <cellStyle name="Nota 10 3 5 4" xfId="18749"/>
    <cellStyle name="Nota 10 3 5 5" xfId="18750"/>
    <cellStyle name="Nota 10 3 5 6" xfId="18751"/>
    <cellStyle name="Nota 10 3 5 7" xfId="18752"/>
    <cellStyle name="Nota 10 3 5 8" xfId="18753"/>
    <cellStyle name="Nota 10 3 6" xfId="18754"/>
    <cellStyle name="Nota 10 3 6 2" xfId="18755"/>
    <cellStyle name="Nota 10 3 6 2 2" xfId="18756"/>
    <cellStyle name="Nota 10 3 6 2 3" xfId="18757"/>
    <cellStyle name="Nota 10 3 6 2 4" xfId="18758"/>
    <cellStyle name="Nota 10 3 6 2 5" xfId="18759"/>
    <cellStyle name="Nota 10 3 6 2 6" xfId="18760"/>
    <cellStyle name="Nota 10 3 6 2 7" xfId="18761"/>
    <cellStyle name="Nota 10 3 6 3" xfId="18762"/>
    <cellStyle name="Nota 10 3 6 4" xfId="18763"/>
    <cellStyle name="Nota 10 3 6 5" xfId="18764"/>
    <cellStyle name="Nota 10 3 6 6" xfId="18765"/>
    <cellStyle name="Nota 10 3 6 7" xfId="18766"/>
    <cellStyle name="Nota 10 3 6 8" xfId="18767"/>
    <cellStyle name="Nota 10 3 7" xfId="18768"/>
    <cellStyle name="Nota 10 3 7 2" xfId="18769"/>
    <cellStyle name="Nota 10 3 7 2 2" xfId="18770"/>
    <cellStyle name="Nota 10 3 7 2 3" xfId="18771"/>
    <cellStyle name="Nota 10 3 7 2 4" xfId="18772"/>
    <cellStyle name="Nota 10 3 7 2 5" xfId="18773"/>
    <cellStyle name="Nota 10 3 7 2 6" xfId="18774"/>
    <cellStyle name="Nota 10 3 7 2 7" xfId="18775"/>
    <cellStyle name="Nota 10 3 7 3" xfId="18776"/>
    <cellStyle name="Nota 10 3 7 4" xfId="18777"/>
    <cellStyle name="Nota 10 3 7 5" xfId="18778"/>
    <cellStyle name="Nota 10 3 7 6" xfId="18779"/>
    <cellStyle name="Nota 10 3 7 7" xfId="18780"/>
    <cellStyle name="Nota 10 3 7 8" xfId="18781"/>
    <cellStyle name="Nota 10 3 8" xfId="18782"/>
    <cellStyle name="Nota 10 3 8 2" xfId="18783"/>
    <cellStyle name="Nota 10 3 8 2 2" xfId="18784"/>
    <cellStyle name="Nota 10 3 8 2 3" xfId="18785"/>
    <cellStyle name="Nota 10 3 8 2 4" xfId="18786"/>
    <cellStyle name="Nota 10 3 8 2 5" xfId="18787"/>
    <cellStyle name="Nota 10 3 8 2 6" xfId="18788"/>
    <cellStyle name="Nota 10 3 8 2 7" xfId="18789"/>
    <cellStyle name="Nota 10 3 8 3" xfId="18790"/>
    <cellStyle name="Nota 10 3 8 4" xfId="18791"/>
    <cellStyle name="Nota 10 3 8 5" xfId="18792"/>
    <cellStyle name="Nota 10 3 8 6" xfId="18793"/>
    <cellStyle name="Nota 10 3 8 7" xfId="18794"/>
    <cellStyle name="Nota 10 3 8 8" xfId="18795"/>
    <cellStyle name="Nota 10 3 9" xfId="18796"/>
    <cellStyle name="Nota 10 3 9 2" xfId="18797"/>
    <cellStyle name="Nota 10 3 9 2 2" xfId="18798"/>
    <cellStyle name="Nota 10 3 9 2 3" xfId="18799"/>
    <cellStyle name="Nota 10 3 9 2 4" xfId="18800"/>
    <cellStyle name="Nota 10 3 9 2 5" xfId="18801"/>
    <cellStyle name="Nota 10 3 9 2 6" xfId="18802"/>
    <cellStyle name="Nota 10 3 9 2 7" xfId="18803"/>
    <cellStyle name="Nota 10 3 9 3" xfId="18804"/>
    <cellStyle name="Nota 10 3 9 4" xfId="18805"/>
    <cellStyle name="Nota 10 3 9 5" xfId="18806"/>
    <cellStyle name="Nota 10 3 9 6" xfId="18807"/>
    <cellStyle name="Nota 10 3 9 7" xfId="18808"/>
    <cellStyle name="Nota 10 3 9 8" xfId="18809"/>
    <cellStyle name="Nota 10 4" xfId="18810"/>
    <cellStyle name="Nota 10 4 2" xfId="18811"/>
    <cellStyle name="Nota 10 4 2 2" xfId="18812"/>
    <cellStyle name="Nota 10 4 2 3" xfId="18813"/>
    <cellStyle name="Nota 10 4 2 4" xfId="18814"/>
    <cellStyle name="Nota 10 4 2 5" xfId="18815"/>
    <cellStyle name="Nota 10 4 2 6" xfId="18816"/>
    <cellStyle name="Nota 10 4 2 7" xfId="18817"/>
    <cellStyle name="Nota 10 4 3" xfId="18818"/>
    <cellStyle name="Nota 10 4 4" xfId="18819"/>
    <cellStyle name="Nota 10 4 5" xfId="18820"/>
    <cellStyle name="Nota 10 4 6" xfId="18821"/>
    <cellStyle name="Nota 10 4 7" xfId="18822"/>
    <cellStyle name="Nota 10 4 8" xfId="18823"/>
    <cellStyle name="Nota 10 5" xfId="18824"/>
    <cellStyle name="Nota 10 5 2" xfId="18825"/>
    <cellStyle name="Nota 10 5 2 2" xfId="18826"/>
    <cellStyle name="Nota 10 5 2 3" xfId="18827"/>
    <cellStyle name="Nota 10 5 2 4" xfId="18828"/>
    <cellStyle name="Nota 10 5 2 5" xfId="18829"/>
    <cellStyle name="Nota 10 5 2 6" xfId="18830"/>
    <cellStyle name="Nota 10 5 2 7" xfId="18831"/>
    <cellStyle name="Nota 10 5 3" xfId="18832"/>
    <cellStyle name="Nota 10 5 4" xfId="18833"/>
    <cellStyle name="Nota 10 5 5" xfId="18834"/>
    <cellStyle name="Nota 10 5 6" xfId="18835"/>
    <cellStyle name="Nota 10 5 7" xfId="18836"/>
    <cellStyle name="Nota 10 5 8" xfId="18837"/>
    <cellStyle name="Nota 10 6" xfId="18838"/>
    <cellStyle name="Nota 10 6 2" xfId="18839"/>
    <cellStyle name="Nota 10 6 2 2" xfId="18840"/>
    <cellStyle name="Nota 10 6 2 3" xfId="18841"/>
    <cellStyle name="Nota 10 6 2 4" xfId="18842"/>
    <cellStyle name="Nota 10 6 2 5" xfId="18843"/>
    <cellStyle name="Nota 10 6 2 6" xfId="18844"/>
    <cellStyle name="Nota 10 6 2 7" xfId="18845"/>
    <cellStyle name="Nota 10 6 3" xfId="18846"/>
    <cellStyle name="Nota 10 6 4" xfId="18847"/>
    <cellStyle name="Nota 10 6 5" xfId="18848"/>
    <cellStyle name="Nota 10 6 6" xfId="18849"/>
    <cellStyle name="Nota 10 6 7" xfId="18850"/>
    <cellStyle name="Nota 10 6 8" xfId="18851"/>
    <cellStyle name="Nota 10 7" xfId="18852"/>
    <cellStyle name="Nota 10 7 2" xfId="18853"/>
    <cellStyle name="Nota 10 7 2 2" xfId="18854"/>
    <cellStyle name="Nota 10 7 2 3" xfId="18855"/>
    <cellStyle name="Nota 10 7 2 4" xfId="18856"/>
    <cellStyle name="Nota 10 7 2 5" xfId="18857"/>
    <cellStyle name="Nota 10 7 2 6" xfId="18858"/>
    <cellStyle name="Nota 10 7 2 7" xfId="18859"/>
    <cellStyle name="Nota 10 7 3" xfId="18860"/>
    <cellStyle name="Nota 10 7 4" xfId="18861"/>
    <cellStyle name="Nota 10 7 5" xfId="18862"/>
    <cellStyle name="Nota 10 7 6" xfId="18863"/>
    <cellStyle name="Nota 10 7 7" xfId="18864"/>
    <cellStyle name="Nota 10 7 8" xfId="18865"/>
    <cellStyle name="Nota 10 8" xfId="18866"/>
    <cellStyle name="Nota 10 8 2" xfId="18867"/>
    <cellStyle name="Nota 10 8 2 2" xfId="18868"/>
    <cellStyle name="Nota 10 8 2 3" xfId="18869"/>
    <cellStyle name="Nota 10 8 2 4" xfId="18870"/>
    <cellStyle name="Nota 10 8 2 5" xfId="18871"/>
    <cellStyle name="Nota 10 8 2 6" xfId="18872"/>
    <cellStyle name="Nota 10 8 2 7" xfId="18873"/>
    <cellStyle name="Nota 10 8 3" xfId="18874"/>
    <cellStyle name="Nota 10 8 4" xfId="18875"/>
    <cellStyle name="Nota 10 8 5" xfId="18876"/>
    <cellStyle name="Nota 10 8 6" xfId="18877"/>
    <cellStyle name="Nota 10 8 7" xfId="18878"/>
    <cellStyle name="Nota 10 8 8" xfId="18879"/>
    <cellStyle name="Nota 10 9" xfId="18880"/>
    <cellStyle name="Nota 10 9 2" xfId="18881"/>
    <cellStyle name="Nota 10 9 2 2" xfId="18882"/>
    <cellStyle name="Nota 10 9 2 3" xfId="18883"/>
    <cellStyle name="Nota 10 9 2 4" xfId="18884"/>
    <cellStyle name="Nota 10 9 2 5" xfId="18885"/>
    <cellStyle name="Nota 10 9 2 6" xfId="18886"/>
    <cellStyle name="Nota 10 9 2 7" xfId="18887"/>
    <cellStyle name="Nota 10 9 3" xfId="18888"/>
    <cellStyle name="Nota 10 9 4" xfId="18889"/>
    <cellStyle name="Nota 10 9 5" xfId="18890"/>
    <cellStyle name="Nota 10 9 6" xfId="18891"/>
    <cellStyle name="Nota 10 9 7" xfId="18892"/>
    <cellStyle name="Nota 10 9 8" xfId="18893"/>
    <cellStyle name="Nota 11" xfId="18894"/>
    <cellStyle name="Nota 11 10" xfId="18895"/>
    <cellStyle name="Nota 11 10 2" xfId="18896"/>
    <cellStyle name="Nota 11 10 2 2" xfId="18897"/>
    <cellStyle name="Nota 11 10 2 3" xfId="18898"/>
    <cellStyle name="Nota 11 10 2 4" xfId="18899"/>
    <cellStyle name="Nota 11 10 2 5" xfId="18900"/>
    <cellStyle name="Nota 11 10 2 6" xfId="18901"/>
    <cellStyle name="Nota 11 10 2 7" xfId="18902"/>
    <cellStyle name="Nota 11 10 3" xfId="18903"/>
    <cellStyle name="Nota 11 10 4" xfId="18904"/>
    <cellStyle name="Nota 11 10 5" xfId="18905"/>
    <cellStyle name="Nota 11 10 6" xfId="18906"/>
    <cellStyle name="Nota 11 10 7" xfId="18907"/>
    <cellStyle name="Nota 11 10 8" xfId="18908"/>
    <cellStyle name="Nota 11 11" xfId="18909"/>
    <cellStyle name="Nota 11 11 2" xfId="18910"/>
    <cellStyle name="Nota 11 11 2 2" xfId="18911"/>
    <cellStyle name="Nota 11 11 2 3" xfId="18912"/>
    <cellStyle name="Nota 11 11 2 4" xfId="18913"/>
    <cellStyle name="Nota 11 11 2 5" xfId="18914"/>
    <cellStyle name="Nota 11 11 2 6" xfId="18915"/>
    <cellStyle name="Nota 11 11 2 7" xfId="18916"/>
    <cellStyle name="Nota 11 11 3" xfId="18917"/>
    <cellStyle name="Nota 11 11 4" xfId="18918"/>
    <cellStyle name="Nota 11 11 5" xfId="18919"/>
    <cellStyle name="Nota 11 11 6" xfId="18920"/>
    <cellStyle name="Nota 11 11 7" xfId="18921"/>
    <cellStyle name="Nota 11 11 8" xfId="18922"/>
    <cellStyle name="Nota 11 12" xfId="18923"/>
    <cellStyle name="Nota 11 12 2" xfId="18924"/>
    <cellStyle name="Nota 11 12 2 2" xfId="18925"/>
    <cellStyle name="Nota 11 12 2 3" xfId="18926"/>
    <cellStyle name="Nota 11 12 2 4" xfId="18927"/>
    <cellStyle name="Nota 11 12 2 5" xfId="18928"/>
    <cellStyle name="Nota 11 12 2 6" xfId="18929"/>
    <cellStyle name="Nota 11 12 2 7" xfId="18930"/>
    <cellStyle name="Nota 11 12 3" xfId="18931"/>
    <cellStyle name="Nota 11 12 4" xfId="18932"/>
    <cellStyle name="Nota 11 12 5" xfId="18933"/>
    <cellStyle name="Nota 11 12 6" xfId="18934"/>
    <cellStyle name="Nota 11 12 7" xfId="18935"/>
    <cellStyle name="Nota 11 12 8" xfId="18936"/>
    <cellStyle name="Nota 11 13" xfId="18937"/>
    <cellStyle name="Nota 11 13 2" xfId="18938"/>
    <cellStyle name="Nota 11 13 3" xfId="18939"/>
    <cellStyle name="Nota 11 13 4" xfId="18940"/>
    <cellStyle name="Nota 11 13 5" xfId="18941"/>
    <cellStyle name="Nota 11 13 6" xfId="18942"/>
    <cellStyle name="Nota 11 13 7" xfId="18943"/>
    <cellStyle name="Nota 11 14" xfId="18944"/>
    <cellStyle name="Nota 11 15" xfId="18945"/>
    <cellStyle name="Nota 11 16" xfId="18946"/>
    <cellStyle name="Nota 11 17" xfId="18947"/>
    <cellStyle name="Nota 11 18" xfId="18948"/>
    <cellStyle name="Nota 11 19" xfId="18949"/>
    <cellStyle name="Nota 11 2" xfId="18950"/>
    <cellStyle name="Nota 11 2 10" xfId="18951"/>
    <cellStyle name="Nota 11 2 10 2" xfId="18952"/>
    <cellStyle name="Nota 11 2 10 2 2" xfId="18953"/>
    <cellStyle name="Nota 11 2 10 2 3" xfId="18954"/>
    <cellStyle name="Nota 11 2 10 2 4" xfId="18955"/>
    <cellStyle name="Nota 11 2 10 2 5" xfId="18956"/>
    <cellStyle name="Nota 11 2 10 2 6" xfId="18957"/>
    <cellStyle name="Nota 11 2 10 2 7" xfId="18958"/>
    <cellStyle name="Nota 11 2 10 3" xfId="18959"/>
    <cellStyle name="Nota 11 2 10 4" xfId="18960"/>
    <cellStyle name="Nota 11 2 10 5" xfId="18961"/>
    <cellStyle name="Nota 11 2 10 6" xfId="18962"/>
    <cellStyle name="Nota 11 2 10 7" xfId="18963"/>
    <cellStyle name="Nota 11 2 10 8" xfId="18964"/>
    <cellStyle name="Nota 11 2 11" xfId="18965"/>
    <cellStyle name="Nota 11 2 11 2" xfId="18966"/>
    <cellStyle name="Nota 11 2 11 3" xfId="18967"/>
    <cellStyle name="Nota 11 2 11 4" xfId="18968"/>
    <cellStyle name="Nota 11 2 11 5" xfId="18969"/>
    <cellStyle name="Nota 11 2 11 6" xfId="18970"/>
    <cellStyle name="Nota 11 2 11 7" xfId="18971"/>
    <cellStyle name="Nota 11 2 12" xfId="18972"/>
    <cellStyle name="Nota 11 2 13" xfId="18973"/>
    <cellStyle name="Nota 11 2 14" xfId="18974"/>
    <cellStyle name="Nota 11 2 15" xfId="18975"/>
    <cellStyle name="Nota 11 2 16" xfId="18976"/>
    <cellStyle name="Nota 11 2 17" xfId="18977"/>
    <cellStyle name="Nota 11 2 18" xfId="24678"/>
    <cellStyle name="Nota 11 2 18 2" xfId="25019"/>
    <cellStyle name="Nota 11 2 18 2 2" xfId="25649"/>
    <cellStyle name="Nota 11 2 18 2 2 2" xfId="27059"/>
    <cellStyle name="Nota 11 2 18 2 2 2 2" xfId="30081"/>
    <cellStyle name="Nota 11 2 18 2 2 3" xfId="28671"/>
    <cellStyle name="Nota 11 2 18 2 2 3 2" xfId="31522"/>
    <cellStyle name="Nota 11 2 18 2 3" xfId="25817"/>
    <cellStyle name="Nota 11 2 18 2 3 2" xfId="27227"/>
    <cellStyle name="Nota 11 2 18 2 3 2 2" xfId="30249"/>
    <cellStyle name="Nota 11 2 18 2 3 3" xfId="28839"/>
    <cellStyle name="Nota 11 2 18 2 3 3 2" xfId="31690"/>
    <cellStyle name="Nota 11 2 18 2 4" xfId="25983"/>
    <cellStyle name="Nota 11 2 18 2 4 2" xfId="27393"/>
    <cellStyle name="Nota 11 2 18 2 4 2 2" xfId="30415"/>
    <cellStyle name="Nota 11 2 18 2 4 3" xfId="29005"/>
    <cellStyle name="Nota 11 2 18 2 4 3 2" xfId="31856"/>
    <cellStyle name="Nota 11 2 18 2 5" xfId="26148"/>
    <cellStyle name="Nota 11 2 18 2 5 2" xfId="27558"/>
    <cellStyle name="Nota 11 2 18 2 5 2 2" xfId="30580"/>
    <cellStyle name="Nota 11 2 18 2 5 3" xfId="29170"/>
    <cellStyle name="Nota 11 2 18 2 5 3 2" xfId="32021"/>
    <cellStyle name="Nota 11 2 18 2 6" xfId="26430"/>
    <cellStyle name="Nota 11 2 18 2 6 2" xfId="29452"/>
    <cellStyle name="Nota 11 2 18 2 7" xfId="28042"/>
    <cellStyle name="Nota 11 2 18 2 7 2" xfId="30893"/>
    <cellStyle name="Nota 11 2 18 3" xfId="25483"/>
    <cellStyle name="Nota 11 2 18 3 2" xfId="26893"/>
    <cellStyle name="Nota 11 2 18 3 2 2" xfId="29915"/>
    <cellStyle name="Nota 11 2 18 3 3" xfId="28505"/>
    <cellStyle name="Nota 11 2 18 3 3 2" xfId="31356"/>
    <cellStyle name="Nota 11 2 18 4" xfId="25464"/>
    <cellStyle name="Nota 11 2 18 4 2" xfId="26874"/>
    <cellStyle name="Nota 11 2 18 4 2 2" xfId="29896"/>
    <cellStyle name="Nota 11 2 18 4 3" xfId="28486"/>
    <cellStyle name="Nota 11 2 18 4 3 2" xfId="31337"/>
    <cellStyle name="Nota 11 2 18 5" xfId="25388"/>
    <cellStyle name="Nota 11 2 18 5 2" xfId="26798"/>
    <cellStyle name="Nota 11 2 18 5 2 2" xfId="29820"/>
    <cellStyle name="Nota 11 2 18 5 3" xfId="28410"/>
    <cellStyle name="Nota 11 2 18 5 3 2" xfId="31261"/>
    <cellStyle name="Nota 11 2 18 6" xfId="25373"/>
    <cellStyle name="Nota 11 2 18 6 2" xfId="26783"/>
    <cellStyle name="Nota 11 2 18 6 2 2" xfId="29805"/>
    <cellStyle name="Nota 11 2 18 6 3" xfId="28395"/>
    <cellStyle name="Nota 11 2 18 6 3 2" xfId="31246"/>
    <cellStyle name="Nota 11 2 18 7" xfId="26289"/>
    <cellStyle name="Nota 11 2 18 7 2" xfId="29311"/>
    <cellStyle name="Nota 11 2 18 8" xfId="27901"/>
    <cellStyle name="Nota 11 2 18 8 2" xfId="30752"/>
    <cellStyle name="Nota 11 2 2" xfId="18978"/>
    <cellStyle name="Nota 11 2 2 2" xfId="18979"/>
    <cellStyle name="Nota 11 2 2 2 2" xfId="18980"/>
    <cellStyle name="Nota 11 2 2 2 3" xfId="18981"/>
    <cellStyle name="Nota 11 2 2 2 4" xfId="18982"/>
    <cellStyle name="Nota 11 2 2 2 5" xfId="18983"/>
    <cellStyle name="Nota 11 2 2 2 6" xfId="18984"/>
    <cellStyle name="Nota 11 2 2 2 7" xfId="18985"/>
    <cellStyle name="Nota 11 2 2 3" xfId="18986"/>
    <cellStyle name="Nota 11 2 2 4" xfId="18987"/>
    <cellStyle name="Nota 11 2 2 5" xfId="18988"/>
    <cellStyle name="Nota 11 2 2 6" xfId="18989"/>
    <cellStyle name="Nota 11 2 2 7" xfId="18990"/>
    <cellStyle name="Nota 11 2 2 8" xfId="18991"/>
    <cellStyle name="Nota 11 2 3" xfId="18992"/>
    <cellStyle name="Nota 11 2 3 2" xfId="18993"/>
    <cellStyle name="Nota 11 2 3 2 2" xfId="18994"/>
    <cellStyle name="Nota 11 2 3 2 3" xfId="18995"/>
    <cellStyle name="Nota 11 2 3 2 4" xfId="18996"/>
    <cellStyle name="Nota 11 2 3 2 5" xfId="18997"/>
    <cellStyle name="Nota 11 2 3 2 6" xfId="18998"/>
    <cellStyle name="Nota 11 2 3 2 7" xfId="18999"/>
    <cellStyle name="Nota 11 2 3 3" xfId="19000"/>
    <cellStyle name="Nota 11 2 3 4" xfId="19001"/>
    <cellStyle name="Nota 11 2 3 5" xfId="19002"/>
    <cellStyle name="Nota 11 2 3 6" xfId="19003"/>
    <cellStyle name="Nota 11 2 3 7" xfId="19004"/>
    <cellStyle name="Nota 11 2 3 8" xfId="19005"/>
    <cellStyle name="Nota 11 2 4" xfId="19006"/>
    <cellStyle name="Nota 11 2 4 2" xfId="19007"/>
    <cellStyle name="Nota 11 2 4 2 2" xfId="19008"/>
    <cellStyle name="Nota 11 2 4 2 3" xfId="19009"/>
    <cellStyle name="Nota 11 2 4 2 4" xfId="19010"/>
    <cellStyle name="Nota 11 2 4 2 5" xfId="19011"/>
    <cellStyle name="Nota 11 2 4 2 6" xfId="19012"/>
    <cellStyle name="Nota 11 2 4 2 7" xfId="19013"/>
    <cellStyle name="Nota 11 2 4 3" xfId="19014"/>
    <cellStyle name="Nota 11 2 4 4" xfId="19015"/>
    <cellStyle name="Nota 11 2 4 5" xfId="19016"/>
    <cellStyle name="Nota 11 2 4 6" xfId="19017"/>
    <cellStyle name="Nota 11 2 4 7" xfId="19018"/>
    <cellStyle name="Nota 11 2 4 8" xfId="19019"/>
    <cellStyle name="Nota 11 2 5" xfId="19020"/>
    <cellStyle name="Nota 11 2 5 2" xfId="19021"/>
    <cellStyle name="Nota 11 2 5 2 2" xfId="19022"/>
    <cellStyle name="Nota 11 2 5 2 3" xfId="19023"/>
    <cellStyle name="Nota 11 2 5 2 4" xfId="19024"/>
    <cellStyle name="Nota 11 2 5 2 5" xfId="19025"/>
    <cellStyle name="Nota 11 2 5 2 6" xfId="19026"/>
    <cellStyle name="Nota 11 2 5 2 7" xfId="19027"/>
    <cellStyle name="Nota 11 2 5 3" xfId="19028"/>
    <cellStyle name="Nota 11 2 5 4" xfId="19029"/>
    <cellStyle name="Nota 11 2 5 5" xfId="19030"/>
    <cellStyle name="Nota 11 2 5 6" xfId="19031"/>
    <cellStyle name="Nota 11 2 5 7" xfId="19032"/>
    <cellStyle name="Nota 11 2 5 8" xfId="19033"/>
    <cellStyle name="Nota 11 2 6" xfId="19034"/>
    <cellStyle name="Nota 11 2 6 2" xfId="19035"/>
    <cellStyle name="Nota 11 2 6 2 2" xfId="19036"/>
    <cellStyle name="Nota 11 2 6 2 3" xfId="19037"/>
    <cellStyle name="Nota 11 2 6 2 4" xfId="19038"/>
    <cellStyle name="Nota 11 2 6 2 5" xfId="19039"/>
    <cellStyle name="Nota 11 2 6 2 6" xfId="19040"/>
    <cellStyle name="Nota 11 2 6 2 7" xfId="19041"/>
    <cellStyle name="Nota 11 2 6 3" xfId="19042"/>
    <cellStyle name="Nota 11 2 6 4" xfId="19043"/>
    <cellStyle name="Nota 11 2 6 5" xfId="19044"/>
    <cellStyle name="Nota 11 2 6 6" xfId="19045"/>
    <cellStyle name="Nota 11 2 6 7" xfId="19046"/>
    <cellStyle name="Nota 11 2 6 8" xfId="19047"/>
    <cellStyle name="Nota 11 2 7" xfId="19048"/>
    <cellStyle name="Nota 11 2 7 2" xfId="19049"/>
    <cellStyle name="Nota 11 2 7 2 2" xfId="19050"/>
    <cellStyle name="Nota 11 2 7 2 3" xfId="19051"/>
    <cellStyle name="Nota 11 2 7 2 4" xfId="19052"/>
    <cellStyle name="Nota 11 2 7 2 5" xfId="19053"/>
    <cellStyle name="Nota 11 2 7 2 6" xfId="19054"/>
    <cellStyle name="Nota 11 2 7 2 7" xfId="19055"/>
    <cellStyle name="Nota 11 2 7 3" xfId="19056"/>
    <cellStyle name="Nota 11 2 7 4" xfId="19057"/>
    <cellStyle name="Nota 11 2 7 5" xfId="19058"/>
    <cellStyle name="Nota 11 2 7 6" xfId="19059"/>
    <cellStyle name="Nota 11 2 7 7" xfId="19060"/>
    <cellStyle name="Nota 11 2 7 8" xfId="19061"/>
    <cellStyle name="Nota 11 2 8" xfId="19062"/>
    <cellStyle name="Nota 11 2 8 2" xfId="19063"/>
    <cellStyle name="Nota 11 2 8 2 2" xfId="19064"/>
    <cellStyle name="Nota 11 2 8 2 3" xfId="19065"/>
    <cellStyle name="Nota 11 2 8 2 4" xfId="19066"/>
    <cellStyle name="Nota 11 2 8 2 5" xfId="19067"/>
    <cellStyle name="Nota 11 2 8 2 6" xfId="19068"/>
    <cellStyle name="Nota 11 2 8 2 7" xfId="19069"/>
    <cellStyle name="Nota 11 2 8 3" xfId="19070"/>
    <cellStyle name="Nota 11 2 8 4" xfId="19071"/>
    <cellStyle name="Nota 11 2 8 5" xfId="19072"/>
    <cellStyle name="Nota 11 2 8 6" xfId="19073"/>
    <cellStyle name="Nota 11 2 8 7" xfId="19074"/>
    <cellStyle name="Nota 11 2 8 8" xfId="19075"/>
    <cellStyle name="Nota 11 2 9" xfId="19076"/>
    <cellStyle name="Nota 11 2 9 2" xfId="19077"/>
    <cellStyle name="Nota 11 2 9 2 2" xfId="19078"/>
    <cellStyle name="Nota 11 2 9 2 3" xfId="19079"/>
    <cellStyle name="Nota 11 2 9 2 4" xfId="19080"/>
    <cellStyle name="Nota 11 2 9 2 5" xfId="19081"/>
    <cellStyle name="Nota 11 2 9 2 6" xfId="19082"/>
    <cellStyle name="Nota 11 2 9 2 7" xfId="19083"/>
    <cellStyle name="Nota 11 2 9 3" xfId="19084"/>
    <cellStyle name="Nota 11 2 9 4" xfId="19085"/>
    <cellStyle name="Nota 11 2 9 5" xfId="19086"/>
    <cellStyle name="Nota 11 2 9 6" xfId="19087"/>
    <cellStyle name="Nota 11 2 9 7" xfId="19088"/>
    <cellStyle name="Nota 11 2 9 8" xfId="19089"/>
    <cellStyle name="Nota 11 20" xfId="24677"/>
    <cellStyle name="Nota 11 20 2" xfId="25018"/>
    <cellStyle name="Nota 11 20 2 2" xfId="25648"/>
    <cellStyle name="Nota 11 20 2 2 2" xfId="27058"/>
    <cellStyle name="Nota 11 20 2 2 2 2" xfId="30080"/>
    <cellStyle name="Nota 11 20 2 2 3" xfId="28670"/>
    <cellStyle name="Nota 11 20 2 2 3 2" xfId="31521"/>
    <cellStyle name="Nota 11 20 2 3" xfId="25816"/>
    <cellStyle name="Nota 11 20 2 3 2" xfId="27226"/>
    <cellStyle name="Nota 11 20 2 3 2 2" xfId="30248"/>
    <cellStyle name="Nota 11 20 2 3 3" xfId="28838"/>
    <cellStyle name="Nota 11 20 2 3 3 2" xfId="31689"/>
    <cellStyle name="Nota 11 20 2 4" xfId="25982"/>
    <cellStyle name="Nota 11 20 2 4 2" xfId="27392"/>
    <cellStyle name="Nota 11 20 2 4 2 2" xfId="30414"/>
    <cellStyle name="Nota 11 20 2 4 3" xfId="29004"/>
    <cellStyle name="Nota 11 20 2 4 3 2" xfId="31855"/>
    <cellStyle name="Nota 11 20 2 5" xfId="26147"/>
    <cellStyle name="Nota 11 20 2 5 2" xfId="27557"/>
    <cellStyle name="Nota 11 20 2 5 2 2" xfId="30579"/>
    <cellStyle name="Nota 11 20 2 5 3" xfId="29169"/>
    <cellStyle name="Nota 11 20 2 5 3 2" xfId="32020"/>
    <cellStyle name="Nota 11 20 2 6" xfId="26429"/>
    <cellStyle name="Nota 11 20 2 6 2" xfId="29451"/>
    <cellStyle name="Nota 11 20 2 7" xfId="28041"/>
    <cellStyle name="Nota 11 20 2 7 2" xfId="30892"/>
    <cellStyle name="Nota 11 20 3" xfId="25482"/>
    <cellStyle name="Nota 11 20 3 2" xfId="26892"/>
    <cellStyle name="Nota 11 20 3 2 2" xfId="29914"/>
    <cellStyle name="Nota 11 20 3 3" xfId="28504"/>
    <cellStyle name="Nota 11 20 3 3 2" xfId="31355"/>
    <cellStyle name="Nota 11 20 4" xfId="25247"/>
    <cellStyle name="Nota 11 20 4 2" xfId="26657"/>
    <cellStyle name="Nota 11 20 4 2 2" xfId="29679"/>
    <cellStyle name="Nota 11 20 4 3" xfId="28269"/>
    <cellStyle name="Nota 11 20 4 3 2" xfId="31120"/>
    <cellStyle name="Nota 11 20 5" xfId="25387"/>
    <cellStyle name="Nota 11 20 5 2" xfId="26797"/>
    <cellStyle name="Nota 11 20 5 2 2" xfId="29819"/>
    <cellStyle name="Nota 11 20 5 3" xfId="28409"/>
    <cellStyle name="Nota 11 20 5 3 2" xfId="31260"/>
    <cellStyle name="Nota 11 20 6" xfId="25284"/>
    <cellStyle name="Nota 11 20 6 2" xfId="26694"/>
    <cellStyle name="Nota 11 20 6 2 2" xfId="29716"/>
    <cellStyle name="Nota 11 20 6 3" xfId="28306"/>
    <cellStyle name="Nota 11 20 6 3 2" xfId="31157"/>
    <cellStyle name="Nota 11 20 7" xfId="26288"/>
    <cellStyle name="Nota 11 20 7 2" xfId="29310"/>
    <cellStyle name="Nota 11 20 8" xfId="27900"/>
    <cellStyle name="Nota 11 20 8 2" xfId="30751"/>
    <cellStyle name="Nota 11 3" xfId="19090"/>
    <cellStyle name="Nota 11 3 10" xfId="19091"/>
    <cellStyle name="Nota 11 3 10 2" xfId="19092"/>
    <cellStyle name="Nota 11 3 10 2 2" xfId="19093"/>
    <cellStyle name="Nota 11 3 10 2 3" xfId="19094"/>
    <cellStyle name="Nota 11 3 10 2 4" xfId="19095"/>
    <cellStyle name="Nota 11 3 10 2 5" xfId="19096"/>
    <cellStyle name="Nota 11 3 10 2 6" xfId="19097"/>
    <cellStyle name="Nota 11 3 10 2 7" xfId="19098"/>
    <cellStyle name="Nota 11 3 10 3" xfId="19099"/>
    <cellStyle name="Nota 11 3 10 4" xfId="19100"/>
    <cellStyle name="Nota 11 3 10 5" xfId="19101"/>
    <cellStyle name="Nota 11 3 10 6" xfId="19102"/>
    <cellStyle name="Nota 11 3 10 7" xfId="19103"/>
    <cellStyle name="Nota 11 3 10 8" xfId="19104"/>
    <cellStyle name="Nota 11 3 11" xfId="19105"/>
    <cellStyle name="Nota 11 3 11 2" xfId="19106"/>
    <cellStyle name="Nota 11 3 11 3" xfId="19107"/>
    <cellStyle name="Nota 11 3 11 4" xfId="19108"/>
    <cellStyle name="Nota 11 3 11 5" xfId="19109"/>
    <cellStyle name="Nota 11 3 11 6" xfId="19110"/>
    <cellStyle name="Nota 11 3 11 7" xfId="19111"/>
    <cellStyle name="Nota 11 3 12" xfId="19112"/>
    <cellStyle name="Nota 11 3 13" xfId="19113"/>
    <cellStyle name="Nota 11 3 14" xfId="19114"/>
    <cellStyle name="Nota 11 3 15" xfId="19115"/>
    <cellStyle name="Nota 11 3 16" xfId="19116"/>
    <cellStyle name="Nota 11 3 17" xfId="19117"/>
    <cellStyle name="Nota 11 3 2" xfId="19118"/>
    <cellStyle name="Nota 11 3 2 2" xfId="19119"/>
    <cellStyle name="Nota 11 3 2 2 2" xfId="19120"/>
    <cellStyle name="Nota 11 3 2 2 3" xfId="19121"/>
    <cellStyle name="Nota 11 3 2 2 4" xfId="19122"/>
    <cellStyle name="Nota 11 3 2 2 5" xfId="19123"/>
    <cellStyle name="Nota 11 3 2 2 6" xfId="19124"/>
    <cellStyle name="Nota 11 3 2 2 7" xfId="19125"/>
    <cellStyle name="Nota 11 3 2 3" xfId="19126"/>
    <cellStyle name="Nota 11 3 2 4" xfId="19127"/>
    <cellStyle name="Nota 11 3 2 5" xfId="19128"/>
    <cellStyle name="Nota 11 3 2 6" xfId="19129"/>
    <cellStyle name="Nota 11 3 2 7" xfId="19130"/>
    <cellStyle name="Nota 11 3 2 8" xfId="19131"/>
    <cellStyle name="Nota 11 3 3" xfId="19132"/>
    <cellStyle name="Nota 11 3 3 2" xfId="19133"/>
    <cellStyle name="Nota 11 3 3 2 2" xfId="19134"/>
    <cellStyle name="Nota 11 3 3 2 3" xfId="19135"/>
    <cellStyle name="Nota 11 3 3 2 4" xfId="19136"/>
    <cellStyle name="Nota 11 3 3 2 5" xfId="19137"/>
    <cellStyle name="Nota 11 3 3 2 6" xfId="19138"/>
    <cellStyle name="Nota 11 3 3 2 7" xfId="19139"/>
    <cellStyle name="Nota 11 3 3 3" xfId="19140"/>
    <cellStyle name="Nota 11 3 3 4" xfId="19141"/>
    <cellStyle name="Nota 11 3 3 5" xfId="19142"/>
    <cellStyle name="Nota 11 3 3 6" xfId="19143"/>
    <cellStyle name="Nota 11 3 3 7" xfId="19144"/>
    <cellStyle name="Nota 11 3 3 8" xfId="19145"/>
    <cellStyle name="Nota 11 3 4" xfId="19146"/>
    <cellStyle name="Nota 11 3 4 2" xfId="19147"/>
    <cellStyle name="Nota 11 3 4 2 2" xfId="19148"/>
    <cellStyle name="Nota 11 3 4 2 3" xfId="19149"/>
    <cellStyle name="Nota 11 3 4 2 4" xfId="19150"/>
    <cellStyle name="Nota 11 3 4 2 5" xfId="19151"/>
    <cellStyle name="Nota 11 3 4 2 6" xfId="19152"/>
    <cellStyle name="Nota 11 3 4 2 7" xfId="19153"/>
    <cellStyle name="Nota 11 3 4 3" xfId="19154"/>
    <cellStyle name="Nota 11 3 4 4" xfId="19155"/>
    <cellStyle name="Nota 11 3 4 5" xfId="19156"/>
    <cellStyle name="Nota 11 3 4 6" xfId="19157"/>
    <cellStyle name="Nota 11 3 4 7" xfId="19158"/>
    <cellStyle name="Nota 11 3 4 8" xfId="19159"/>
    <cellStyle name="Nota 11 3 5" xfId="19160"/>
    <cellStyle name="Nota 11 3 5 2" xfId="19161"/>
    <cellStyle name="Nota 11 3 5 2 2" xfId="19162"/>
    <cellStyle name="Nota 11 3 5 2 3" xfId="19163"/>
    <cellStyle name="Nota 11 3 5 2 4" xfId="19164"/>
    <cellStyle name="Nota 11 3 5 2 5" xfId="19165"/>
    <cellStyle name="Nota 11 3 5 2 6" xfId="19166"/>
    <cellStyle name="Nota 11 3 5 2 7" xfId="19167"/>
    <cellStyle name="Nota 11 3 5 3" xfId="19168"/>
    <cellStyle name="Nota 11 3 5 4" xfId="19169"/>
    <cellStyle name="Nota 11 3 5 5" xfId="19170"/>
    <cellStyle name="Nota 11 3 5 6" xfId="19171"/>
    <cellStyle name="Nota 11 3 5 7" xfId="19172"/>
    <cellStyle name="Nota 11 3 5 8" xfId="19173"/>
    <cellStyle name="Nota 11 3 6" xfId="19174"/>
    <cellStyle name="Nota 11 3 6 2" xfId="19175"/>
    <cellStyle name="Nota 11 3 6 2 2" xfId="19176"/>
    <cellStyle name="Nota 11 3 6 2 3" xfId="19177"/>
    <cellStyle name="Nota 11 3 6 2 4" xfId="19178"/>
    <cellStyle name="Nota 11 3 6 2 5" xfId="19179"/>
    <cellStyle name="Nota 11 3 6 2 6" xfId="19180"/>
    <cellStyle name="Nota 11 3 6 2 7" xfId="19181"/>
    <cellStyle name="Nota 11 3 6 3" xfId="19182"/>
    <cellStyle name="Nota 11 3 6 4" xfId="19183"/>
    <cellStyle name="Nota 11 3 6 5" xfId="19184"/>
    <cellStyle name="Nota 11 3 6 6" xfId="19185"/>
    <cellStyle name="Nota 11 3 6 7" xfId="19186"/>
    <cellStyle name="Nota 11 3 6 8" xfId="19187"/>
    <cellStyle name="Nota 11 3 7" xfId="19188"/>
    <cellStyle name="Nota 11 3 7 2" xfId="19189"/>
    <cellStyle name="Nota 11 3 7 2 2" xfId="19190"/>
    <cellStyle name="Nota 11 3 7 2 3" xfId="19191"/>
    <cellStyle name="Nota 11 3 7 2 4" xfId="19192"/>
    <cellStyle name="Nota 11 3 7 2 5" xfId="19193"/>
    <cellStyle name="Nota 11 3 7 2 6" xfId="19194"/>
    <cellStyle name="Nota 11 3 7 2 7" xfId="19195"/>
    <cellStyle name="Nota 11 3 7 3" xfId="19196"/>
    <cellStyle name="Nota 11 3 7 4" xfId="19197"/>
    <cellStyle name="Nota 11 3 7 5" xfId="19198"/>
    <cellStyle name="Nota 11 3 7 6" xfId="19199"/>
    <cellStyle name="Nota 11 3 7 7" xfId="19200"/>
    <cellStyle name="Nota 11 3 7 8" xfId="19201"/>
    <cellStyle name="Nota 11 3 8" xfId="19202"/>
    <cellStyle name="Nota 11 3 8 2" xfId="19203"/>
    <cellStyle name="Nota 11 3 8 2 2" xfId="19204"/>
    <cellStyle name="Nota 11 3 8 2 3" xfId="19205"/>
    <cellStyle name="Nota 11 3 8 2 4" xfId="19206"/>
    <cellStyle name="Nota 11 3 8 2 5" xfId="19207"/>
    <cellStyle name="Nota 11 3 8 2 6" xfId="19208"/>
    <cellStyle name="Nota 11 3 8 2 7" xfId="19209"/>
    <cellStyle name="Nota 11 3 8 3" xfId="19210"/>
    <cellStyle name="Nota 11 3 8 4" xfId="19211"/>
    <cellStyle name="Nota 11 3 8 5" xfId="19212"/>
    <cellStyle name="Nota 11 3 8 6" xfId="19213"/>
    <cellStyle name="Nota 11 3 8 7" xfId="19214"/>
    <cellStyle name="Nota 11 3 8 8" xfId="19215"/>
    <cellStyle name="Nota 11 3 9" xfId="19216"/>
    <cellStyle name="Nota 11 3 9 2" xfId="19217"/>
    <cellStyle name="Nota 11 3 9 2 2" xfId="19218"/>
    <cellStyle name="Nota 11 3 9 2 3" xfId="19219"/>
    <cellStyle name="Nota 11 3 9 2 4" xfId="19220"/>
    <cellStyle name="Nota 11 3 9 2 5" xfId="19221"/>
    <cellStyle name="Nota 11 3 9 2 6" xfId="19222"/>
    <cellStyle name="Nota 11 3 9 2 7" xfId="19223"/>
    <cellStyle name="Nota 11 3 9 3" xfId="19224"/>
    <cellStyle name="Nota 11 3 9 4" xfId="19225"/>
    <cellStyle name="Nota 11 3 9 5" xfId="19226"/>
    <cellStyle name="Nota 11 3 9 6" xfId="19227"/>
    <cellStyle name="Nota 11 3 9 7" xfId="19228"/>
    <cellStyle name="Nota 11 3 9 8" xfId="19229"/>
    <cellStyle name="Nota 11 4" xfId="19230"/>
    <cellStyle name="Nota 11 4 2" xfId="19231"/>
    <cellStyle name="Nota 11 4 2 2" xfId="19232"/>
    <cellStyle name="Nota 11 4 2 3" xfId="19233"/>
    <cellStyle name="Nota 11 4 2 4" xfId="19234"/>
    <cellStyle name="Nota 11 4 2 5" xfId="19235"/>
    <cellStyle name="Nota 11 4 2 6" xfId="19236"/>
    <cellStyle name="Nota 11 4 2 7" xfId="19237"/>
    <cellStyle name="Nota 11 4 3" xfId="19238"/>
    <cellStyle name="Nota 11 4 4" xfId="19239"/>
    <cellStyle name="Nota 11 4 5" xfId="19240"/>
    <cellStyle name="Nota 11 4 6" xfId="19241"/>
    <cellStyle name="Nota 11 4 7" xfId="19242"/>
    <cellStyle name="Nota 11 4 8" xfId="19243"/>
    <cellStyle name="Nota 11 5" xfId="19244"/>
    <cellStyle name="Nota 11 5 2" xfId="19245"/>
    <cellStyle name="Nota 11 5 2 2" xfId="19246"/>
    <cellStyle name="Nota 11 5 2 3" xfId="19247"/>
    <cellStyle name="Nota 11 5 2 4" xfId="19248"/>
    <cellStyle name="Nota 11 5 2 5" xfId="19249"/>
    <cellStyle name="Nota 11 5 2 6" xfId="19250"/>
    <cellStyle name="Nota 11 5 2 7" xfId="19251"/>
    <cellStyle name="Nota 11 5 3" xfId="19252"/>
    <cellStyle name="Nota 11 5 4" xfId="19253"/>
    <cellStyle name="Nota 11 5 5" xfId="19254"/>
    <cellStyle name="Nota 11 5 6" xfId="19255"/>
    <cellStyle name="Nota 11 5 7" xfId="19256"/>
    <cellStyle name="Nota 11 5 8" xfId="19257"/>
    <cellStyle name="Nota 11 6" xfId="19258"/>
    <cellStyle name="Nota 11 6 2" xfId="19259"/>
    <cellStyle name="Nota 11 6 2 2" xfId="19260"/>
    <cellStyle name="Nota 11 6 2 3" xfId="19261"/>
    <cellStyle name="Nota 11 6 2 4" xfId="19262"/>
    <cellStyle name="Nota 11 6 2 5" xfId="19263"/>
    <cellStyle name="Nota 11 6 2 6" xfId="19264"/>
    <cellStyle name="Nota 11 6 2 7" xfId="19265"/>
    <cellStyle name="Nota 11 6 3" xfId="19266"/>
    <cellStyle name="Nota 11 6 4" xfId="19267"/>
    <cellStyle name="Nota 11 6 5" xfId="19268"/>
    <cellStyle name="Nota 11 6 6" xfId="19269"/>
    <cellStyle name="Nota 11 6 7" xfId="19270"/>
    <cellStyle name="Nota 11 6 8" xfId="19271"/>
    <cellStyle name="Nota 11 7" xfId="19272"/>
    <cellStyle name="Nota 11 7 2" xfId="19273"/>
    <cellStyle name="Nota 11 7 2 2" xfId="19274"/>
    <cellStyle name="Nota 11 7 2 3" xfId="19275"/>
    <cellStyle name="Nota 11 7 2 4" xfId="19276"/>
    <cellStyle name="Nota 11 7 2 5" xfId="19277"/>
    <cellStyle name="Nota 11 7 2 6" xfId="19278"/>
    <cellStyle name="Nota 11 7 2 7" xfId="19279"/>
    <cellStyle name="Nota 11 7 3" xfId="19280"/>
    <cellStyle name="Nota 11 7 4" xfId="19281"/>
    <cellStyle name="Nota 11 7 5" xfId="19282"/>
    <cellStyle name="Nota 11 7 6" xfId="19283"/>
    <cellStyle name="Nota 11 7 7" xfId="19284"/>
    <cellStyle name="Nota 11 7 8" xfId="19285"/>
    <cellStyle name="Nota 11 8" xfId="19286"/>
    <cellStyle name="Nota 11 8 2" xfId="19287"/>
    <cellStyle name="Nota 11 8 2 2" xfId="19288"/>
    <cellStyle name="Nota 11 8 2 3" xfId="19289"/>
    <cellStyle name="Nota 11 8 2 4" xfId="19290"/>
    <cellStyle name="Nota 11 8 2 5" xfId="19291"/>
    <cellStyle name="Nota 11 8 2 6" xfId="19292"/>
    <cellStyle name="Nota 11 8 2 7" xfId="19293"/>
    <cellStyle name="Nota 11 8 3" xfId="19294"/>
    <cellStyle name="Nota 11 8 4" xfId="19295"/>
    <cellStyle name="Nota 11 8 5" xfId="19296"/>
    <cellStyle name="Nota 11 8 6" xfId="19297"/>
    <cellStyle name="Nota 11 8 7" xfId="19298"/>
    <cellStyle name="Nota 11 8 8" xfId="19299"/>
    <cellStyle name="Nota 11 9" xfId="19300"/>
    <cellStyle name="Nota 11 9 2" xfId="19301"/>
    <cellStyle name="Nota 11 9 2 2" xfId="19302"/>
    <cellStyle name="Nota 11 9 2 3" xfId="19303"/>
    <cellStyle name="Nota 11 9 2 4" xfId="19304"/>
    <cellStyle name="Nota 11 9 2 5" xfId="19305"/>
    <cellStyle name="Nota 11 9 2 6" xfId="19306"/>
    <cellStyle name="Nota 11 9 2 7" xfId="19307"/>
    <cellStyle name="Nota 11 9 3" xfId="19308"/>
    <cellStyle name="Nota 11 9 4" xfId="19309"/>
    <cellStyle name="Nota 11 9 5" xfId="19310"/>
    <cellStyle name="Nota 11 9 6" xfId="19311"/>
    <cellStyle name="Nota 11 9 7" xfId="19312"/>
    <cellStyle name="Nota 11 9 8" xfId="19313"/>
    <cellStyle name="Nota 12" xfId="19314"/>
    <cellStyle name="Nota 12 2" xfId="19315"/>
    <cellStyle name="Nota 12 2 2" xfId="19316"/>
    <cellStyle name="Nota 12 2 3" xfId="19317"/>
    <cellStyle name="Nota 12 2 4" xfId="19318"/>
    <cellStyle name="Nota 12 2 5" xfId="19319"/>
    <cellStyle name="Nota 12 2 6" xfId="19320"/>
    <cellStyle name="Nota 12 2 7" xfId="19321"/>
    <cellStyle name="Nota 12 2 8" xfId="24680"/>
    <cellStyle name="Nota 12 2 8 2" xfId="25021"/>
    <cellStyle name="Nota 12 2 8 2 2" xfId="25651"/>
    <cellStyle name="Nota 12 2 8 2 2 2" xfId="27061"/>
    <cellStyle name="Nota 12 2 8 2 2 2 2" xfId="30083"/>
    <cellStyle name="Nota 12 2 8 2 2 3" xfId="28673"/>
    <cellStyle name="Nota 12 2 8 2 2 3 2" xfId="31524"/>
    <cellStyle name="Nota 12 2 8 2 3" xfId="25819"/>
    <cellStyle name="Nota 12 2 8 2 3 2" xfId="27229"/>
    <cellStyle name="Nota 12 2 8 2 3 2 2" xfId="30251"/>
    <cellStyle name="Nota 12 2 8 2 3 3" xfId="28841"/>
    <cellStyle name="Nota 12 2 8 2 3 3 2" xfId="31692"/>
    <cellStyle name="Nota 12 2 8 2 4" xfId="25985"/>
    <cellStyle name="Nota 12 2 8 2 4 2" xfId="27395"/>
    <cellStyle name="Nota 12 2 8 2 4 2 2" xfId="30417"/>
    <cellStyle name="Nota 12 2 8 2 4 3" xfId="29007"/>
    <cellStyle name="Nota 12 2 8 2 4 3 2" xfId="31858"/>
    <cellStyle name="Nota 12 2 8 2 5" xfId="26150"/>
    <cellStyle name="Nota 12 2 8 2 5 2" xfId="27560"/>
    <cellStyle name="Nota 12 2 8 2 5 2 2" xfId="30582"/>
    <cellStyle name="Nota 12 2 8 2 5 3" xfId="29172"/>
    <cellStyle name="Nota 12 2 8 2 5 3 2" xfId="32023"/>
    <cellStyle name="Nota 12 2 8 2 6" xfId="26432"/>
    <cellStyle name="Nota 12 2 8 2 6 2" xfId="29454"/>
    <cellStyle name="Nota 12 2 8 2 7" xfId="28044"/>
    <cellStyle name="Nota 12 2 8 2 7 2" xfId="30895"/>
    <cellStyle name="Nota 12 2 8 3" xfId="25485"/>
    <cellStyle name="Nota 12 2 8 3 2" xfId="26895"/>
    <cellStyle name="Nota 12 2 8 3 2 2" xfId="29917"/>
    <cellStyle name="Nota 12 2 8 3 3" xfId="28507"/>
    <cellStyle name="Nota 12 2 8 3 3 2" xfId="31358"/>
    <cellStyle name="Nota 12 2 8 4" xfId="25245"/>
    <cellStyle name="Nota 12 2 8 4 2" xfId="26655"/>
    <cellStyle name="Nota 12 2 8 4 2 2" xfId="29677"/>
    <cellStyle name="Nota 12 2 8 4 3" xfId="28267"/>
    <cellStyle name="Nota 12 2 8 4 3 2" xfId="31118"/>
    <cellStyle name="Nota 12 2 8 5" xfId="25390"/>
    <cellStyle name="Nota 12 2 8 5 2" xfId="26800"/>
    <cellStyle name="Nota 12 2 8 5 2 2" xfId="29822"/>
    <cellStyle name="Nota 12 2 8 5 3" xfId="28412"/>
    <cellStyle name="Nota 12 2 8 5 3 2" xfId="31263"/>
    <cellStyle name="Nota 12 2 8 6" xfId="25282"/>
    <cellStyle name="Nota 12 2 8 6 2" xfId="26692"/>
    <cellStyle name="Nota 12 2 8 6 2 2" xfId="29714"/>
    <cellStyle name="Nota 12 2 8 6 3" xfId="28304"/>
    <cellStyle name="Nota 12 2 8 6 3 2" xfId="31155"/>
    <cellStyle name="Nota 12 2 8 7" xfId="26291"/>
    <cellStyle name="Nota 12 2 8 7 2" xfId="29313"/>
    <cellStyle name="Nota 12 2 8 8" xfId="27903"/>
    <cellStyle name="Nota 12 2 8 8 2" xfId="30754"/>
    <cellStyle name="Nota 12 3" xfId="19322"/>
    <cellStyle name="Nota 12 4" xfId="19323"/>
    <cellStyle name="Nota 12 5" xfId="19324"/>
    <cellStyle name="Nota 12 6" xfId="19325"/>
    <cellStyle name="Nota 12 7" xfId="19326"/>
    <cellStyle name="Nota 12 8" xfId="19327"/>
    <cellStyle name="Nota 12 9" xfId="24679"/>
    <cellStyle name="Nota 12 9 2" xfId="25020"/>
    <cellStyle name="Nota 12 9 2 2" xfId="25650"/>
    <cellStyle name="Nota 12 9 2 2 2" xfId="27060"/>
    <cellStyle name="Nota 12 9 2 2 2 2" xfId="30082"/>
    <cellStyle name="Nota 12 9 2 2 3" xfId="28672"/>
    <cellStyle name="Nota 12 9 2 2 3 2" xfId="31523"/>
    <cellStyle name="Nota 12 9 2 3" xfId="25818"/>
    <cellStyle name="Nota 12 9 2 3 2" xfId="27228"/>
    <cellStyle name="Nota 12 9 2 3 2 2" xfId="30250"/>
    <cellStyle name="Nota 12 9 2 3 3" xfId="28840"/>
    <cellStyle name="Nota 12 9 2 3 3 2" xfId="31691"/>
    <cellStyle name="Nota 12 9 2 4" xfId="25984"/>
    <cellStyle name="Nota 12 9 2 4 2" xfId="27394"/>
    <cellStyle name="Nota 12 9 2 4 2 2" xfId="30416"/>
    <cellStyle name="Nota 12 9 2 4 3" xfId="29006"/>
    <cellStyle name="Nota 12 9 2 4 3 2" xfId="31857"/>
    <cellStyle name="Nota 12 9 2 5" xfId="26149"/>
    <cellStyle name="Nota 12 9 2 5 2" xfId="27559"/>
    <cellStyle name="Nota 12 9 2 5 2 2" xfId="30581"/>
    <cellStyle name="Nota 12 9 2 5 3" xfId="29171"/>
    <cellStyle name="Nota 12 9 2 5 3 2" xfId="32022"/>
    <cellStyle name="Nota 12 9 2 6" xfId="26431"/>
    <cellStyle name="Nota 12 9 2 6 2" xfId="29453"/>
    <cellStyle name="Nota 12 9 2 7" xfId="28043"/>
    <cellStyle name="Nota 12 9 2 7 2" xfId="30894"/>
    <cellStyle name="Nota 12 9 3" xfId="25484"/>
    <cellStyle name="Nota 12 9 3 2" xfId="26894"/>
    <cellStyle name="Nota 12 9 3 2 2" xfId="29916"/>
    <cellStyle name="Nota 12 9 3 3" xfId="28506"/>
    <cellStyle name="Nota 12 9 3 3 2" xfId="31357"/>
    <cellStyle name="Nota 12 9 4" xfId="25246"/>
    <cellStyle name="Nota 12 9 4 2" xfId="26656"/>
    <cellStyle name="Nota 12 9 4 2 2" xfId="29678"/>
    <cellStyle name="Nota 12 9 4 3" xfId="28268"/>
    <cellStyle name="Nota 12 9 4 3 2" xfId="31119"/>
    <cellStyle name="Nota 12 9 5" xfId="25389"/>
    <cellStyle name="Nota 12 9 5 2" xfId="26799"/>
    <cellStyle name="Nota 12 9 5 2 2" xfId="29821"/>
    <cellStyle name="Nota 12 9 5 3" xfId="28411"/>
    <cellStyle name="Nota 12 9 5 3 2" xfId="31262"/>
    <cellStyle name="Nota 12 9 6" xfId="25283"/>
    <cellStyle name="Nota 12 9 6 2" xfId="26693"/>
    <cellStyle name="Nota 12 9 6 2 2" xfId="29715"/>
    <cellStyle name="Nota 12 9 6 3" xfId="28305"/>
    <cellStyle name="Nota 12 9 6 3 2" xfId="31156"/>
    <cellStyle name="Nota 12 9 7" xfId="26290"/>
    <cellStyle name="Nota 12 9 7 2" xfId="29312"/>
    <cellStyle name="Nota 12 9 8" xfId="27902"/>
    <cellStyle name="Nota 12 9 8 2" xfId="30753"/>
    <cellStyle name="Nota 13" xfId="19328"/>
    <cellStyle name="Nota 13 2" xfId="19329"/>
    <cellStyle name="Nota 13 2 2" xfId="19330"/>
    <cellStyle name="Nota 13 2 3" xfId="19331"/>
    <cellStyle name="Nota 13 2 4" xfId="19332"/>
    <cellStyle name="Nota 13 2 5" xfId="19333"/>
    <cellStyle name="Nota 13 2 6" xfId="19334"/>
    <cellStyle name="Nota 13 2 7" xfId="19335"/>
    <cellStyle name="Nota 13 2 8" xfId="24682"/>
    <cellStyle name="Nota 13 2 8 2" xfId="25023"/>
    <cellStyle name="Nota 13 2 8 2 2" xfId="25653"/>
    <cellStyle name="Nota 13 2 8 2 2 2" xfId="27063"/>
    <cellStyle name="Nota 13 2 8 2 2 2 2" xfId="30085"/>
    <cellStyle name="Nota 13 2 8 2 2 3" xfId="28675"/>
    <cellStyle name="Nota 13 2 8 2 2 3 2" xfId="31526"/>
    <cellStyle name="Nota 13 2 8 2 3" xfId="25821"/>
    <cellStyle name="Nota 13 2 8 2 3 2" xfId="27231"/>
    <cellStyle name="Nota 13 2 8 2 3 2 2" xfId="30253"/>
    <cellStyle name="Nota 13 2 8 2 3 3" xfId="28843"/>
    <cellStyle name="Nota 13 2 8 2 3 3 2" xfId="31694"/>
    <cellStyle name="Nota 13 2 8 2 4" xfId="25987"/>
    <cellStyle name="Nota 13 2 8 2 4 2" xfId="27397"/>
    <cellStyle name="Nota 13 2 8 2 4 2 2" xfId="30419"/>
    <cellStyle name="Nota 13 2 8 2 4 3" xfId="29009"/>
    <cellStyle name="Nota 13 2 8 2 4 3 2" xfId="31860"/>
    <cellStyle name="Nota 13 2 8 2 5" xfId="26152"/>
    <cellStyle name="Nota 13 2 8 2 5 2" xfId="27562"/>
    <cellStyle name="Nota 13 2 8 2 5 2 2" xfId="30584"/>
    <cellStyle name="Nota 13 2 8 2 5 3" xfId="29174"/>
    <cellStyle name="Nota 13 2 8 2 5 3 2" xfId="32025"/>
    <cellStyle name="Nota 13 2 8 2 6" xfId="26434"/>
    <cellStyle name="Nota 13 2 8 2 6 2" xfId="29456"/>
    <cellStyle name="Nota 13 2 8 2 7" xfId="28046"/>
    <cellStyle name="Nota 13 2 8 2 7 2" xfId="30897"/>
    <cellStyle name="Nota 13 2 8 3" xfId="25487"/>
    <cellStyle name="Nota 13 2 8 3 2" xfId="26897"/>
    <cellStyle name="Nota 13 2 8 3 2 2" xfId="29919"/>
    <cellStyle name="Nota 13 2 8 3 3" xfId="28509"/>
    <cellStyle name="Nota 13 2 8 3 3 2" xfId="31360"/>
    <cellStyle name="Nota 13 2 8 4" xfId="25243"/>
    <cellStyle name="Nota 13 2 8 4 2" xfId="26653"/>
    <cellStyle name="Nota 13 2 8 4 2 2" xfId="29675"/>
    <cellStyle name="Nota 13 2 8 4 3" xfId="28265"/>
    <cellStyle name="Nota 13 2 8 4 3 2" xfId="31116"/>
    <cellStyle name="Nota 13 2 8 5" xfId="25392"/>
    <cellStyle name="Nota 13 2 8 5 2" xfId="26802"/>
    <cellStyle name="Nota 13 2 8 5 2 2" xfId="29824"/>
    <cellStyle name="Nota 13 2 8 5 3" xfId="28414"/>
    <cellStyle name="Nota 13 2 8 5 3 2" xfId="31265"/>
    <cellStyle name="Nota 13 2 8 6" xfId="25335"/>
    <cellStyle name="Nota 13 2 8 6 2" xfId="26745"/>
    <cellStyle name="Nota 13 2 8 6 2 2" xfId="29767"/>
    <cellStyle name="Nota 13 2 8 6 3" xfId="28357"/>
    <cellStyle name="Nota 13 2 8 6 3 2" xfId="31208"/>
    <cellStyle name="Nota 13 2 8 7" xfId="26293"/>
    <cellStyle name="Nota 13 2 8 7 2" xfId="29315"/>
    <cellStyle name="Nota 13 2 8 8" xfId="27905"/>
    <cellStyle name="Nota 13 2 8 8 2" xfId="30756"/>
    <cellStyle name="Nota 13 3" xfId="19336"/>
    <cellStyle name="Nota 13 4" xfId="19337"/>
    <cellStyle name="Nota 13 5" xfId="19338"/>
    <cellStyle name="Nota 13 6" xfId="19339"/>
    <cellStyle name="Nota 13 7" xfId="19340"/>
    <cellStyle name="Nota 13 8" xfId="19341"/>
    <cellStyle name="Nota 13 9" xfId="24681"/>
    <cellStyle name="Nota 13 9 2" xfId="25022"/>
    <cellStyle name="Nota 13 9 2 2" xfId="25652"/>
    <cellStyle name="Nota 13 9 2 2 2" xfId="27062"/>
    <cellStyle name="Nota 13 9 2 2 2 2" xfId="30084"/>
    <cellStyle name="Nota 13 9 2 2 3" xfId="28674"/>
    <cellStyle name="Nota 13 9 2 2 3 2" xfId="31525"/>
    <cellStyle name="Nota 13 9 2 3" xfId="25820"/>
    <cellStyle name="Nota 13 9 2 3 2" xfId="27230"/>
    <cellStyle name="Nota 13 9 2 3 2 2" xfId="30252"/>
    <cellStyle name="Nota 13 9 2 3 3" xfId="28842"/>
    <cellStyle name="Nota 13 9 2 3 3 2" xfId="31693"/>
    <cellStyle name="Nota 13 9 2 4" xfId="25986"/>
    <cellStyle name="Nota 13 9 2 4 2" xfId="27396"/>
    <cellStyle name="Nota 13 9 2 4 2 2" xfId="30418"/>
    <cellStyle name="Nota 13 9 2 4 3" xfId="29008"/>
    <cellStyle name="Nota 13 9 2 4 3 2" xfId="31859"/>
    <cellStyle name="Nota 13 9 2 5" xfId="26151"/>
    <cellStyle name="Nota 13 9 2 5 2" xfId="27561"/>
    <cellStyle name="Nota 13 9 2 5 2 2" xfId="30583"/>
    <cellStyle name="Nota 13 9 2 5 3" xfId="29173"/>
    <cellStyle name="Nota 13 9 2 5 3 2" xfId="32024"/>
    <cellStyle name="Nota 13 9 2 6" xfId="26433"/>
    <cellStyle name="Nota 13 9 2 6 2" xfId="29455"/>
    <cellStyle name="Nota 13 9 2 7" xfId="28045"/>
    <cellStyle name="Nota 13 9 2 7 2" xfId="30896"/>
    <cellStyle name="Nota 13 9 3" xfId="25486"/>
    <cellStyle name="Nota 13 9 3 2" xfId="26896"/>
    <cellStyle name="Nota 13 9 3 2 2" xfId="29918"/>
    <cellStyle name="Nota 13 9 3 3" xfId="28508"/>
    <cellStyle name="Nota 13 9 3 3 2" xfId="31359"/>
    <cellStyle name="Nota 13 9 4" xfId="25244"/>
    <cellStyle name="Nota 13 9 4 2" xfId="26654"/>
    <cellStyle name="Nota 13 9 4 2 2" xfId="29676"/>
    <cellStyle name="Nota 13 9 4 3" xfId="28266"/>
    <cellStyle name="Nota 13 9 4 3 2" xfId="31117"/>
    <cellStyle name="Nota 13 9 5" xfId="25391"/>
    <cellStyle name="Nota 13 9 5 2" xfId="26801"/>
    <cellStyle name="Nota 13 9 5 2 2" xfId="29823"/>
    <cellStyle name="Nota 13 9 5 3" xfId="28413"/>
    <cellStyle name="Nota 13 9 5 3 2" xfId="31264"/>
    <cellStyle name="Nota 13 9 6" xfId="25336"/>
    <cellStyle name="Nota 13 9 6 2" xfId="26746"/>
    <cellStyle name="Nota 13 9 6 2 2" xfId="29768"/>
    <cellStyle name="Nota 13 9 6 3" xfId="28358"/>
    <cellStyle name="Nota 13 9 6 3 2" xfId="31209"/>
    <cellStyle name="Nota 13 9 7" xfId="26292"/>
    <cellStyle name="Nota 13 9 7 2" xfId="29314"/>
    <cellStyle name="Nota 13 9 8" xfId="27904"/>
    <cellStyle name="Nota 13 9 8 2" xfId="30755"/>
    <cellStyle name="Nota 14" xfId="19342"/>
    <cellStyle name="Nota 14 2" xfId="19343"/>
    <cellStyle name="Nota 14 2 2" xfId="19344"/>
    <cellStyle name="Nota 14 2 3" xfId="19345"/>
    <cellStyle name="Nota 14 2 4" xfId="19346"/>
    <cellStyle name="Nota 14 2 5" xfId="19347"/>
    <cellStyle name="Nota 14 2 6" xfId="19348"/>
    <cellStyle name="Nota 14 2 7" xfId="19349"/>
    <cellStyle name="Nota 14 2 8" xfId="24684"/>
    <cellStyle name="Nota 14 2 8 2" xfId="25025"/>
    <cellStyle name="Nota 14 2 8 2 2" xfId="25655"/>
    <cellStyle name="Nota 14 2 8 2 2 2" xfId="27065"/>
    <cellStyle name="Nota 14 2 8 2 2 2 2" xfId="30087"/>
    <cellStyle name="Nota 14 2 8 2 2 3" xfId="28677"/>
    <cellStyle name="Nota 14 2 8 2 2 3 2" xfId="31528"/>
    <cellStyle name="Nota 14 2 8 2 3" xfId="25823"/>
    <cellStyle name="Nota 14 2 8 2 3 2" xfId="27233"/>
    <cellStyle name="Nota 14 2 8 2 3 2 2" xfId="30255"/>
    <cellStyle name="Nota 14 2 8 2 3 3" xfId="28845"/>
    <cellStyle name="Nota 14 2 8 2 3 3 2" xfId="31696"/>
    <cellStyle name="Nota 14 2 8 2 4" xfId="25989"/>
    <cellStyle name="Nota 14 2 8 2 4 2" xfId="27399"/>
    <cellStyle name="Nota 14 2 8 2 4 2 2" xfId="30421"/>
    <cellStyle name="Nota 14 2 8 2 4 3" xfId="29011"/>
    <cellStyle name="Nota 14 2 8 2 4 3 2" xfId="31862"/>
    <cellStyle name="Nota 14 2 8 2 5" xfId="26154"/>
    <cellStyle name="Nota 14 2 8 2 5 2" xfId="27564"/>
    <cellStyle name="Nota 14 2 8 2 5 2 2" xfId="30586"/>
    <cellStyle name="Nota 14 2 8 2 5 3" xfId="29176"/>
    <cellStyle name="Nota 14 2 8 2 5 3 2" xfId="32027"/>
    <cellStyle name="Nota 14 2 8 2 6" xfId="26436"/>
    <cellStyle name="Nota 14 2 8 2 6 2" xfId="29458"/>
    <cellStyle name="Nota 14 2 8 2 7" xfId="28048"/>
    <cellStyle name="Nota 14 2 8 2 7 2" xfId="30899"/>
    <cellStyle name="Nota 14 2 8 3" xfId="25489"/>
    <cellStyle name="Nota 14 2 8 3 2" xfId="26899"/>
    <cellStyle name="Nota 14 2 8 3 2 2" xfId="29921"/>
    <cellStyle name="Nota 14 2 8 3 3" xfId="28511"/>
    <cellStyle name="Nota 14 2 8 3 3 2" xfId="31362"/>
    <cellStyle name="Nota 14 2 8 4" xfId="25241"/>
    <cellStyle name="Nota 14 2 8 4 2" xfId="26651"/>
    <cellStyle name="Nota 14 2 8 4 2 2" xfId="29673"/>
    <cellStyle name="Nota 14 2 8 4 3" xfId="28263"/>
    <cellStyle name="Nota 14 2 8 4 3 2" xfId="31114"/>
    <cellStyle name="Nota 14 2 8 5" xfId="25443"/>
    <cellStyle name="Nota 14 2 8 5 2" xfId="26853"/>
    <cellStyle name="Nota 14 2 8 5 2 2" xfId="29875"/>
    <cellStyle name="Nota 14 2 8 5 3" xfId="28465"/>
    <cellStyle name="Nota 14 2 8 5 3 2" xfId="31316"/>
    <cellStyle name="Nota 14 2 8 6" xfId="25333"/>
    <cellStyle name="Nota 14 2 8 6 2" xfId="26743"/>
    <cellStyle name="Nota 14 2 8 6 2 2" xfId="29765"/>
    <cellStyle name="Nota 14 2 8 6 3" xfId="28355"/>
    <cellStyle name="Nota 14 2 8 6 3 2" xfId="31206"/>
    <cellStyle name="Nota 14 2 8 7" xfId="26295"/>
    <cellStyle name="Nota 14 2 8 7 2" xfId="29317"/>
    <cellStyle name="Nota 14 2 8 8" xfId="27907"/>
    <cellStyle name="Nota 14 2 8 8 2" xfId="30758"/>
    <cellStyle name="Nota 14 3" xfId="19350"/>
    <cellStyle name="Nota 14 4" xfId="19351"/>
    <cellStyle name="Nota 14 5" xfId="19352"/>
    <cellStyle name="Nota 14 6" xfId="19353"/>
    <cellStyle name="Nota 14 7" xfId="19354"/>
    <cellStyle name="Nota 14 8" xfId="19355"/>
    <cellStyle name="Nota 14 9" xfId="24683"/>
    <cellStyle name="Nota 14 9 2" xfId="25024"/>
    <cellStyle name="Nota 14 9 2 2" xfId="25654"/>
    <cellStyle name="Nota 14 9 2 2 2" xfId="27064"/>
    <cellStyle name="Nota 14 9 2 2 2 2" xfId="30086"/>
    <cellStyle name="Nota 14 9 2 2 3" xfId="28676"/>
    <cellStyle name="Nota 14 9 2 2 3 2" xfId="31527"/>
    <cellStyle name="Nota 14 9 2 3" xfId="25822"/>
    <cellStyle name="Nota 14 9 2 3 2" xfId="27232"/>
    <cellStyle name="Nota 14 9 2 3 2 2" xfId="30254"/>
    <cellStyle name="Nota 14 9 2 3 3" xfId="28844"/>
    <cellStyle name="Nota 14 9 2 3 3 2" xfId="31695"/>
    <cellStyle name="Nota 14 9 2 4" xfId="25988"/>
    <cellStyle name="Nota 14 9 2 4 2" xfId="27398"/>
    <cellStyle name="Nota 14 9 2 4 2 2" xfId="30420"/>
    <cellStyle name="Nota 14 9 2 4 3" xfId="29010"/>
    <cellStyle name="Nota 14 9 2 4 3 2" xfId="31861"/>
    <cellStyle name="Nota 14 9 2 5" xfId="26153"/>
    <cellStyle name="Nota 14 9 2 5 2" xfId="27563"/>
    <cellStyle name="Nota 14 9 2 5 2 2" xfId="30585"/>
    <cellStyle name="Nota 14 9 2 5 3" xfId="29175"/>
    <cellStyle name="Nota 14 9 2 5 3 2" xfId="32026"/>
    <cellStyle name="Nota 14 9 2 6" xfId="26435"/>
    <cellStyle name="Nota 14 9 2 6 2" xfId="29457"/>
    <cellStyle name="Nota 14 9 2 7" xfId="28047"/>
    <cellStyle name="Nota 14 9 2 7 2" xfId="30898"/>
    <cellStyle name="Nota 14 9 3" xfId="25488"/>
    <cellStyle name="Nota 14 9 3 2" xfId="26898"/>
    <cellStyle name="Nota 14 9 3 2 2" xfId="29920"/>
    <cellStyle name="Nota 14 9 3 3" xfId="28510"/>
    <cellStyle name="Nota 14 9 3 3 2" xfId="31361"/>
    <cellStyle name="Nota 14 9 4" xfId="25242"/>
    <cellStyle name="Nota 14 9 4 2" xfId="26652"/>
    <cellStyle name="Nota 14 9 4 2 2" xfId="29674"/>
    <cellStyle name="Nota 14 9 4 3" xfId="28264"/>
    <cellStyle name="Nota 14 9 4 3 2" xfId="31115"/>
    <cellStyle name="Nota 14 9 5" xfId="25393"/>
    <cellStyle name="Nota 14 9 5 2" xfId="26803"/>
    <cellStyle name="Nota 14 9 5 2 2" xfId="29825"/>
    <cellStyle name="Nota 14 9 5 3" xfId="28415"/>
    <cellStyle name="Nota 14 9 5 3 2" xfId="31266"/>
    <cellStyle name="Nota 14 9 6" xfId="25334"/>
    <cellStyle name="Nota 14 9 6 2" xfId="26744"/>
    <cellStyle name="Nota 14 9 6 2 2" xfId="29766"/>
    <cellStyle name="Nota 14 9 6 3" xfId="28356"/>
    <cellStyle name="Nota 14 9 6 3 2" xfId="31207"/>
    <cellStyle name="Nota 14 9 7" xfId="26294"/>
    <cellStyle name="Nota 14 9 7 2" xfId="29316"/>
    <cellStyle name="Nota 14 9 8" xfId="27906"/>
    <cellStyle name="Nota 14 9 8 2" xfId="30757"/>
    <cellStyle name="Nota 15" xfId="19356"/>
    <cellStyle name="Nota 15 2" xfId="19357"/>
    <cellStyle name="Nota 15 2 2" xfId="19358"/>
    <cellStyle name="Nota 15 2 3" xfId="19359"/>
    <cellStyle name="Nota 15 2 4" xfId="19360"/>
    <cellStyle name="Nota 15 2 5" xfId="19361"/>
    <cellStyle name="Nota 15 2 6" xfId="19362"/>
    <cellStyle name="Nota 15 2 7" xfId="19363"/>
    <cellStyle name="Nota 15 2 8" xfId="24686"/>
    <cellStyle name="Nota 15 2 8 2" xfId="25027"/>
    <cellStyle name="Nota 15 2 8 2 2" xfId="25657"/>
    <cellStyle name="Nota 15 2 8 2 2 2" xfId="27067"/>
    <cellStyle name="Nota 15 2 8 2 2 2 2" xfId="30089"/>
    <cellStyle name="Nota 15 2 8 2 2 3" xfId="28679"/>
    <cellStyle name="Nota 15 2 8 2 2 3 2" xfId="31530"/>
    <cellStyle name="Nota 15 2 8 2 3" xfId="25825"/>
    <cellStyle name="Nota 15 2 8 2 3 2" xfId="27235"/>
    <cellStyle name="Nota 15 2 8 2 3 2 2" xfId="30257"/>
    <cellStyle name="Nota 15 2 8 2 3 3" xfId="28847"/>
    <cellStyle name="Nota 15 2 8 2 3 3 2" xfId="31698"/>
    <cellStyle name="Nota 15 2 8 2 4" xfId="25991"/>
    <cellStyle name="Nota 15 2 8 2 4 2" xfId="27401"/>
    <cellStyle name="Nota 15 2 8 2 4 2 2" xfId="30423"/>
    <cellStyle name="Nota 15 2 8 2 4 3" xfId="29013"/>
    <cellStyle name="Nota 15 2 8 2 4 3 2" xfId="31864"/>
    <cellStyle name="Nota 15 2 8 2 5" xfId="26156"/>
    <cellStyle name="Nota 15 2 8 2 5 2" xfId="27566"/>
    <cellStyle name="Nota 15 2 8 2 5 2 2" xfId="30588"/>
    <cellStyle name="Nota 15 2 8 2 5 3" xfId="29178"/>
    <cellStyle name="Nota 15 2 8 2 5 3 2" xfId="32029"/>
    <cellStyle name="Nota 15 2 8 2 6" xfId="26438"/>
    <cellStyle name="Nota 15 2 8 2 6 2" xfId="29460"/>
    <cellStyle name="Nota 15 2 8 2 7" xfId="28050"/>
    <cellStyle name="Nota 15 2 8 2 7 2" xfId="30901"/>
    <cellStyle name="Nota 15 2 8 3" xfId="25491"/>
    <cellStyle name="Nota 15 2 8 3 2" xfId="26901"/>
    <cellStyle name="Nota 15 2 8 3 2 2" xfId="29923"/>
    <cellStyle name="Nota 15 2 8 3 3" xfId="28513"/>
    <cellStyle name="Nota 15 2 8 3 3 2" xfId="31364"/>
    <cellStyle name="Nota 15 2 8 4" xfId="25239"/>
    <cellStyle name="Nota 15 2 8 4 2" xfId="26649"/>
    <cellStyle name="Nota 15 2 8 4 2 2" xfId="29671"/>
    <cellStyle name="Nota 15 2 8 4 3" xfId="28261"/>
    <cellStyle name="Nota 15 2 8 4 3 2" xfId="31112"/>
    <cellStyle name="Nota 15 2 8 5" xfId="25137"/>
    <cellStyle name="Nota 15 2 8 5 2" xfId="26547"/>
    <cellStyle name="Nota 15 2 8 5 2 2" xfId="29569"/>
    <cellStyle name="Nota 15 2 8 5 3" xfId="28159"/>
    <cellStyle name="Nota 15 2 8 5 3 2" xfId="31010"/>
    <cellStyle name="Nota 15 2 8 6" xfId="25331"/>
    <cellStyle name="Nota 15 2 8 6 2" xfId="26741"/>
    <cellStyle name="Nota 15 2 8 6 2 2" xfId="29763"/>
    <cellStyle name="Nota 15 2 8 6 3" xfId="28353"/>
    <cellStyle name="Nota 15 2 8 6 3 2" xfId="31204"/>
    <cellStyle name="Nota 15 2 8 7" xfId="26297"/>
    <cellStyle name="Nota 15 2 8 7 2" xfId="29319"/>
    <cellStyle name="Nota 15 2 8 8" xfId="27909"/>
    <cellStyle name="Nota 15 2 8 8 2" xfId="30760"/>
    <cellStyle name="Nota 15 3" xfId="19364"/>
    <cellStyle name="Nota 15 4" xfId="19365"/>
    <cellStyle name="Nota 15 5" xfId="19366"/>
    <cellStyle name="Nota 15 6" xfId="19367"/>
    <cellStyle name="Nota 15 7" xfId="19368"/>
    <cellStyle name="Nota 15 8" xfId="19369"/>
    <cellStyle name="Nota 15 9" xfId="24685"/>
    <cellStyle name="Nota 15 9 2" xfId="25026"/>
    <cellStyle name="Nota 15 9 2 2" xfId="25656"/>
    <cellStyle name="Nota 15 9 2 2 2" xfId="27066"/>
    <cellStyle name="Nota 15 9 2 2 2 2" xfId="30088"/>
    <cellStyle name="Nota 15 9 2 2 3" xfId="28678"/>
    <cellStyle name="Nota 15 9 2 2 3 2" xfId="31529"/>
    <cellStyle name="Nota 15 9 2 3" xfId="25824"/>
    <cellStyle name="Nota 15 9 2 3 2" xfId="27234"/>
    <cellStyle name="Nota 15 9 2 3 2 2" xfId="30256"/>
    <cellStyle name="Nota 15 9 2 3 3" xfId="28846"/>
    <cellStyle name="Nota 15 9 2 3 3 2" xfId="31697"/>
    <cellStyle name="Nota 15 9 2 4" xfId="25990"/>
    <cellStyle name="Nota 15 9 2 4 2" xfId="27400"/>
    <cellStyle name="Nota 15 9 2 4 2 2" xfId="30422"/>
    <cellStyle name="Nota 15 9 2 4 3" xfId="29012"/>
    <cellStyle name="Nota 15 9 2 4 3 2" xfId="31863"/>
    <cellStyle name="Nota 15 9 2 5" xfId="26155"/>
    <cellStyle name="Nota 15 9 2 5 2" xfId="27565"/>
    <cellStyle name="Nota 15 9 2 5 2 2" xfId="30587"/>
    <cellStyle name="Nota 15 9 2 5 3" xfId="29177"/>
    <cellStyle name="Nota 15 9 2 5 3 2" xfId="32028"/>
    <cellStyle name="Nota 15 9 2 6" xfId="26437"/>
    <cellStyle name="Nota 15 9 2 6 2" xfId="29459"/>
    <cellStyle name="Nota 15 9 2 7" xfId="28049"/>
    <cellStyle name="Nota 15 9 2 7 2" xfId="30900"/>
    <cellStyle name="Nota 15 9 3" xfId="25490"/>
    <cellStyle name="Nota 15 9 3 2" xfId="26900"/>
    <cellStyle name="Nota 15 9 3 2 2" xfId="29922"/>
    <cellStyle name="Nota 15 9 3 3" xfId="28512"/>
    <cellStyle name="Nota 15 9 3 3 2" xfId="31363"/>
    <cellStyle name="Nota 15 9 4" xfId="25240"/>
    <cellStyle name="Nota 15 9 4 2" xfId="26650"/>
    <cellStyle name="Nota 15 9 4 2 2" xfId="29672"/>
    <cellStyle name="Nota 15 9 4 3" xfId="28262"/>
    <cellStyle name="Nota 15 9 4 3 2" xfId="31113"/>
    <cellStyle name="Nota 15 9 5" xfId="25444"/>
    <cellStyle name="Nota 15 9 5 2" xfId="26854"/>
    <cellStyle name="Nota 15 9 5 2 2" xfId="29876"/>
    <cellStyle name="Nota 15 9 5 3" xfId="28466"/>
    <cellStyle name="Nota 15 9 5 3 2" xfId="31317"/>
    <cellStyle name="Nota 15 9 6" xfId="25332"/>
    <cellStyle name="Nota 15 9 6 2" xfId="26742"/>
    <cellStyle name="Nota 15 9 6 2 2" xfId="29764"/>
    <cellStyle name="Nota 15 9 6 3" xfId="28354"/>
    <cellStyle name="Nota 15 9 6 3 2" xfId="31205"/>
    <cellStyle name="Nota 15 9 7" xfId="26296"/>
    <cellStyle name="Nota 15 9 7 2" xfId="29318"/>
    <cellStyle name="Nota 15 9 8" xfId="27908"/>
    <cellStyle name="Nota 15 9 8 2" xfId="30759"/>
    <cellStyle name="Nota 16" xfId="19370"/>
    <cellStyle name="Nota 16 2" xfId="19371"/>
    <cellStyle name="Nota 16 2 2" xfId="24688"/>
    <cellStyle name="Nota 16 2 2 2" xfId="25029"/>
    <cellStyle name="Nota 16 2 2 2 2" xfId="25659"/>
    <cellStyle name="Nota 16 2 2 2 2 2" xfId="27069"/>
    <cellStyle name="Nota 16 2 2 2 2 2 2" xfId="30091"/>
    <cellStyle name="Nota 16 2 2 2 2 3" xfId="28681"/>
    <cellStyle name="Nota 16 2 2 2 2 3 2" xfId="31532"/>
    <cellStyle name="Nota 16 2 2 2 3" xfId="25827"/>
    <cellStyle name="Nota 16 2 2 2 3 2" xfId="27237"/>
    <cellStyle name="Nota 16 2 2 2 3 2 2" xfId="30259"/>
    <cellStyle name="Nota 16 2 2 2 3 3" xfId="28849"/>
    <cellStyle name="Nota 16 2 2 2 3 3 2" xfId="31700"/>
    <cellStyle name="Nota 16 2 2 2 4" xfId="25993"/>
    <cellStyle name="Nota 16 2 2 2 4 2" xfId="27403"/>
    <cellStyle name="Nota 16 2 2 2 4 2 2" xfId="30425"/>
    <cellStyle name="Nota 16 2 2 2 4 3" xfId="29015"/>
    <cellStyle name="Nota 16 2 2 2 4 3 2" xfId="31866"/>
    <cellStyle name="Nota 16 2 2 2 5" xfId="26158"/>
    <cellStyle name="Nota 16 2 2 2 5 2" xfId="27568"/>
    <cellStyle name="Nota 16 2 2 2 5 2 2" xfId="30590"/>
    <cellStyle name="Nota 16 2 2 2 5 3" xfId="29180"/>
    <cellStyle name="Nota 16 2 2 2 5 3 2" xfId="32031"/>
    <cellStyle name="Nota 16 2 2 2 6" xfId="26440"/>
    <cellStyle name="Nota 16 2 2 2 6 2" xfId="29462"/>
    <cellStyle name="Nota 16 2 2 2 7" xfId="28052"/>
    <cellStyle name="Nota 16 2 2 2 7 2" xfId="30903"/>
    <cellStyle name="Nota 16 2 2 3" xfId="25493"/>
    <cellStyle name="Nota 16 2 2 3 2" xfId="26903"/>
    <cellStyle name="Nota 16 2 2 3 2 2" xfId="29925"/>
    <cellStyle name="Nota 16 2 2 3 3" xfId="28515"/>
    <cellStyle name="Nota 16 2 2 3 3 2" xfId="31366"/>
    <cellStyle name="Nota 16 2 2 4" xfId="25237"/>
    <cellStyle name="Nota 16 2 2 4 2" xfId="26647"/>
    <cellStyle name="Nota 16 2 2 4 2 2" xfId="29669"/>
    <cellStyle name="Nota 16 2 2 4 3" xfId="28259"/>
    <cellStyle name="Nota 16 2 2 4 3 2" xfId="31110"/>
    <cellStyle name="Nota 16 2 2 5" xfId="25563"/>
    <cellStyle name="Nota 16 2 2 5 2" xfId="26973"/>
    <cellStyle name="Nota 16 2 2 5 2 2" xfId="29995"/>
    <cellStyle name="Nota 16 2 2 5 3" xfId="28585"/>
    <cellStyle name="Nota 16 2 2 5 3 2" xfId="31436"/>
    <cellStyle name="Nota 16 2 2 6" xfId="25281"/>
    <cellStyle name="Nota 16 2 2 6 2" xfId="26691"/>
    <cellStyle name="Nota 16 2 2 6 2 2" xfId="29713"/>
    <cellStyle name="Nota 16 2 2 6 3" xfId="28303"/>
    <cellStyle name="Nota 16 2 2 6 3 2" xfId="31154"/>
    <cellStyle name="Nota 16 2 2 7" xfId="26299"/>
    <cellStyle name="Nota 16 2 2 7 2" xfId="29321"/>
    <cellStyle name="Nota 16 2 2 8" xfId="27911"/>
    <cellStyle name="Nota 16 2 2 8 2" xfId="30762"/>
    <cellStyle name="Nota 16 3" xfId="19372"/>
    <cellStyle name="Nota 16 4" xfId="19373"/>
    <cellStyle name="Nota 16 5" xfId="19374"/>
    <cellStyle name="Nota 16 6" xfId="19375"/>
    <cellStyle name="Nota 16 7" xfId="19376"/>
    <cellStyle name="Nota 16 8" xfId="24687"/>
    <cellStyle name="Nota 16 8 2" xfId="25028"/>
    <cellStyle name="Nota 16 8 2 2" xfId="25658"/>
    <cellStyle name="Nota 16 8 2 2 2" xfId="27068"/>
    <cellStyle name="Nota 16 8 2 2 2 2" xfId="30090"/>
    <cellStyle name="Nota 16 8 2 2 3" xfId="28680"/>
    <cellStyle name="Nota 16 8 2 2 3 2" xfId="31531"/>
    <cellStyle name="Nota 16 8 2 3" xfId="25826"/>
    <cellStyle name="Nota 16 8 2 3 2" xfId="27236"/>
    <cellStyle name="Nota 16 8 2 3 2 2" xfId="30258"/>
    <cellStyle name="Nota 16 8 2 3 3" xfId="28848"/>
    <cellStyle name="Nota 16 8 2 3 3 2" xfId="31699"/>
    <cellStyle name="Nota 16 8 2 4" xfId="25992"/>
    <cellStyle name="Nota 16 8 2 4 2" xfId="27402"/>
    <cellStyle name="Nota 16 8 2 4 2 2" xfId="30424"/>
    <cellStyle name="Nota 16 8 2 4 3" xfId="29014"/>
    <cellStyle name="Nota 16 8 2 4 3 2" xfId="31865"/>
    <cellStyle name="Nota 16 8 2 5" xfId="26157"/>
    <cellStyle name="Nota 16 8 2 5 2" xfId="27567"/>
    <cellStyle name="Nota 16 8 2 5 2 2" xfId="30589"/>
    <cellStyle name="Nota 16 8 2 5 3" xfId="29179"/>
    <cellStyle name="Nota 16 8 2 5 3 2" xfId="32030"/>
    <cellStyle name="Nota 16 8 2 6" xfId="26439"/>
    <cellStyle name="Nota 16 8 2 6 2" xfId="29461"/>
    <cellStyle name="Nota 16 8 2 7" xfId="28051"/>
    <cellStyle name="Nota 16 8 2 7 2" xfId="30902"/>
    <cellStyle name="Nota 16 8 3" xfId="25492"/>
    <cellStyle name="Nota 16 8 3 2" xfId="26902"/>
    <cellStyle name="Nota 16 8 3 2 2" xfId="29924"/>
    <cellStyle name="Nota 16 8 3 3" xfId="28514"/>
    <cellStyle name="Nota 16 8 3 3 2" xfId="31365"/>
    <cellStyle name="Nota 16 8 4" xfId="25238"/>
    <cellStyle name="Nota 16 8 4 2" xfId="26648"/>
    <cellStyle name="Nota 16 8 4 2 2" xfId="29670"/>
    <cellStyle name="Nota 16 8 4 3" xfId="28260"/>
    <cellStyle name="Nota 16 8 4 3 2" xfId="31111"/>
    <cellStyle name="Nota 16 8 5" xfId="25394"/>
    <cellStyle name="Nota 16 8 5 2" xfId="26804"/>
    <cellStyle name="Nota 16 8 5 2 2" xfId="29826"/>
    <cellStyle name="Nota 16 8 5 3" xfId="28416"/>
    <cellStyle name="Nota 16 8 5 3 2" xfId="31267"/>
    <cellStyle name="Nota 16 8 6" xfId="25330"/>
    <cellStyle name="Nota 16 8 6 2" xfId="26740"/>
    <cellStyle name="Nota 16 8 6 2 2" xfId="29762"/>
    <cellStyle name="Nota 16 8 6 3" xfId="28352"/>
    <cellStyle name="Nota 16 8 6 3 2" xfId="31203"/>
    <cellStyle name="Nota 16 8 7" xfId="26298"/>
    <cellStyle name="Nota 16 8 7 2" xfId="29320"/>
    <cellStyle name="Nota 16 8 8" xfId="27910"/>
    <cellStyle name="Nota 16 8 8 2" xfId="30761"/>
    <cellStyle name="Nota 17" xfId="19377"/>
    <cellStyle name="Nota 17 2" xfId="19378"/>
    <cellStyle name="Nota 17 2 2" xfId="24690"/>
    <cellStyle name="Nota 17 2 2 2" xfId="25031"/>
    <cellStyle name="Nota 17 2 2 2 2" xfId="25661"/>
    <cellStyle name="Nota 17 2 2 2 2 2" xfId="27071"/>
    <cellStyle name="Nota 17 2 2 2 2 2 2" xfId="30093"/>
    <cellStyle name="Nota 17 2 2 2 2 3" xfId="28683"/>
    <cellStyle name="Nota 17 2 2 2 2 3 2" xfId="31534"/>
    <cellStyle name="Nota 17 2 2 2 3" xfId="25829"/>
    <cellStyle name="Nota 17 2 2 2 3 2" xfId="27239"/>
    <cellStyle name="Nota 17 2 2 2 3 2 2" xfId="30261"/>
    <cellStyle name="Nota 17 2 2 2 3 3" xfId="28851"/>
    <cellStyle name="Nota 17 2 2 2 3 3 2" xfId="31702"/>
    <cellStyle name="Nota 17 2 2 2 4" xfId="25995"/>
    <cellStyle name="Nota 17 2 2 2 4 2" xfId="27405"/>
    <cellStyle name="Nota 17 2 2 2 4 2 2" xfId="30427"/>
    <cellStyle name="Nota 17 2 2 2 4 3" xfId="29017"/>
    <cellStyle name="Nota 17 2 2 2 4 3 2" xfId="31868"/>
    <cellStyle name="Nota 17 2 2 2 5" xfId="26160"/>
    <cellStyle name="Nota 17 2 2 2 5 2" xfId="27570"/>
    <cellStyle name="Nota 17 2 2 2 5 2 2" xfId="30592"/>
    <cellStyle name="Nota 17 2 2 2 5 3" xfId="29182"/>
    <cellStyle name="Nota 17 2 2 2 5 3 2" xfId="32033"/>
    <cellStyle name="Nota 17 2 2 2 6" xfId="26442"/>
    <cellStyle name="Nota 17 2 2 2 6 2" xfId="29464"/>
    <cellStyle name="Nota 17 2 2 2 7" xfId="28054"/>
    <cellStyle name="Nota 17 2 2 2 7 2" xfId="30905"/>
    <cellStyle name="Nota 17 2 2 3" xfId="25495"/>
    <cellStyle name="Nota 17 2 2 3 2" xfId="26905"/>
    <cellStyle name="Nota 17 2 2 3 2 2" xfId="29927"/>
    <cellStyle name="Nota 17 2 2 3 3" xfId="28517"/>
    <cellStyle name="Nota 17 2 2 3 3 2" xfId="31368"/>
    <cellStyle name="Nota 17 2 2 4" xfId="25235"/>
    <cellStyle name="Nota 17 2 2 4 2" xfId="26645"/>
    <cellStyle name="Nota 17 2 2 4 2 2" xfId="29667"/>
    <cellStyle name="Nota 17 2 2 4 3" xfId="28257"/>
    <cellStyle name="Nota 17 2 2 4 3 2" xfId="31108"/>
    <cellStyle name="Nota 17 2 2 5" xfId="25565"/>
    <cellStyle name="Nota 17 2 2 5 2" xfId="26975"/>
    <cellStyle name="Nota 17 2 2 5 2 2" xfId="29997"/>
    <cellStyle name="Nota 17 2 2 5 3" xfId="28587"/>
    <cellStyle name="Nota 17 2 2 5 3 2" xfId="31438"/>
    <cellStyle name="Nota 17 2 2 6" xfId="25621"/>
    <cellStyle name="Nota 17 2 2 6 2" xfId="27031"/>
    <cellStyle name="Nota 17 2 2 6 2 2" xfId="30053"/>
    <cellStyle name="Nota 17 2 2 6 3" xfId="28643"/>
    <cellStyle name="Nota 17 2 2 6 3 2" xfId="31494"/>
    <cellStyle name="Nota 17 2 2 7" xfId="26301"/>
    <cellStyle name="Nota 17 2 2 7 2" xfId="29323"/>
    <cellStyle name="Nota 17 2 2 8" xfId="27913"/>
    <cellStyle name="Nota 17 2 2 8 2" xfId="30764"/>
    <cellStyle name="Nota 17 3" xfId="19379"/>
    <cellStyle name="Nota 17 4" xfId="19380"/>
    <cellStyle name="Nota 17 5" xfId="19381"/>
    <cellStyle name="Nota 17 6" xfId="19382"/>
    <cellStyle name="Nota 17 7" xfId="19383"/>
    <cellStyle name="Nota 17 8" xfId="24689"/>
    <cellStyle name="Nota 17 8 2" xfId="25030"/>
    <cellStyle name="Nota 17 8 2 2" xfId="25660"/>
    <cellStyle name="Nota 17 8 2 2 2" xfId="27070"/>
    <cellStyle name="Nota 17 8 2 2 2 2" xfId="30092"/>
    <cellStyle name="Nota 17 8 2 2 3" xfId="28682"/>
    <cellStyle name="Nota 17 8 2 2 3 2" xfId="31533"/>
    <cellStyle name="Nota 17 8 2 3" xfId="25828"/>
    <cellStyle name="Nota 17 8 2 3 2" xfId="27238"/>
    <cellStyle name="Nota 17 8 2 3 2 2" xfId="30260"/>
    <cellStyle name="Nota 17 8 2 3 3" xfId="28850"/>
    <cellStyle name="Nota 17 8 2 3 3 2" xfId="31701"/>
    <cellStyle name="Nota 17 8 2 4" xfId="25994"/>
    <cellStyle name="Nota 17 8 2 4 2" xfId="27404"/>
    <cellStyle name="Nota 17 8 2 4 2 2" xfId="30426"/>
    <cellStyle name="Nota 17 8 2 4 3" xfId="29016"/>
    <cellStyle name="Nota 17 8 2 4 3 2" xfId="31867"/>
    <cellStyle name="Nota 17 8 2 5" xfId="26159"/>
    <cellStyle name="Nota 17 8 2 5 2" xfId="27569"/>
    <cellStyle name="Nota 17 8 2 5 2 2" xfId="30591"/>
    <cellStyle name="Nota 17 8 2 5 3" xfId="29181"/>
    <cellStyle name="Nota 17 8 2 5 3 2" xfId="32032"/>
    <cellStyle name="Nota 17 8 2 6" xfId="26441"/>
    <cellStyle name="Nota 17 8 2 6 2" xfId="29463"/>
    <cellStyle name="Nota 17 8 2 7" xfId="28053"/>
    <cellStyle name="Nota 17 8 2 7 2" xfId="30904"/>
    <cellStyle name="Nota 17 8 3" xfId="25494"/>
    <cellStyle name="Nota 17 8 3 2" xfId="26904"/>
    <cellStyle name="Nota 17 8 3 2 2" xfId="29926"/>
    <cellStyle name="Nota 17 8 3 3" xfId="28516"/>
    <cellStyle name="Nota 17 8 3 3 2" xfId="31367"/>
    <cellStyle name="Nota 17 8 4" xfId="25236"/>
    <cellStyle name="Nota 17 8 4 2" xfId="26646"/>
    <cellStyle name="Nota 17 8 4 2 2" xfId="29668"/>
    <cellStyle name="Nota 17 8 4 3" xfId="28258"/>
    <cellStyle name="Nota 17 8 4 3 2" xfId="31109"/>
    <cellStyle name="Nota 17 8 5" xfId="25564"/>
    <cellStyle name="Nota 17 8 5 2" xfId="26974"/>
    <cellStyle name="Nota 17 8 5 2 2" xfId="29996"/>
    <cellStyle name="Nota 17 8 5 3" xfId="28586"/>
    <cellStyle name="Nota 17 8 5 3 2" xfId="31437"/>
    <cellStyle name="Nota 17 8 6" xfId="25280"/>
    <cellStyle name="Nota 17 8 6 2" xfId="26690"/>
    <cellStyle name="Nota 17 8 6 2 2" xfId="29712"/>
    <cellStyle name="Nota 17 8 6 3" xfId="28302"/>
    <cellStyle name="Nota 17 8 6 3 2" xfId="31153"/>
    <cellStyle name="Nota 17 8 7" xfId="26300"/>
    <cellStyle name="Nota 17 8 7 2" xfId="29322"/>
    <cellStyle name="Nota 17 8 8" xfId="27912"/>
    <cellStyle name="Nota 17 8 8 2" xfId="30763"/>
    <cellStyle name="Nota 18" xfId="19384"/>
    <cellStyle name="Nota 18 2" xfId="19385"/>
    <cellStyle name="Nota 18 2 2" xfId="24692"/>
    <cellStyle name="Nota 18 2 2 2" xfId="25033"/>
    <cellStyle name="Nota 18 2 2 2 2" xfId="25663"/>
    <cellStyle name="Nota 18 2 2 2 2 2" xfId="27073"/>
    <cellStyle name="Nota 18 2 2 2 2 2 2" xfId="30095"/>
    <cellStyle name="Nota 18 2 2 2 2 3" xfId="28685"/>
    <cellStyle name="Nota 18 2 2 2 2 3 2" xfId="31536"/>
    <cellStyle name="Nota 18 2 2 2 3" xfId="25831"/>
    <cellStyle name="Nota 18 2 2 2 3 2" xfId="27241"/>
    <cellStyle name="Nota 18 2 2 2 3 2 2" xfId="30263"/>
    <cellStyle name="Nota 18 2 2 2 3 3" xfId="28853"/>
    <cellStyle name="Nota 18 2 2 2 3 3 2" xfId="31704"/>
    <cellStyle name="Nota 18 2 2 2 4" xfId="25997"/>
    <cellStyle name="Nota 18 2 2 2 4 2" xfId="27407"/>
    <cellStyle name="Nota 18 2 2 2 4 2 2" xfId="30429"/>
    <cellStyle name="Nota 18 2 2 2 4 3" xfId="29019"/>
    <cellStyle name="Nota 18 2 2 2 4 3 2" xfId="31870"/>
    <cellStyle name="Nota 18 2 2 2 5" xfId="26162"/>
    <cellStyle name="Nota 18 2 2 2 5 2" xfId="27572"/>
    <cellStyle name="Nota 18 2 2 2 5 2 2" xfId="30594"/>
    <cellStyle name="Nota 18 2 2 2 5 3" xfId="29184"/>
    <cellStyle name="Nota 18 2 2 2 5 3 2" xfId="32035"/>
    <cellStyle name="Nota 18 2 2 2 6" xfId="26444"/>
    <cellStyle name="Nota 18 2 2 2 6 2" xfId="29466"/>
    <cellStyle name="Nota 18 2 2 2 7" xfId="28056"/>
    <cellStyle name="Nota 18 2 2 2 7 2" xfId="30907"/>
    <cellStyle name="Nota 18 2 2 3" xfId="25497"/>
    <cellStyle name="Nota 18 2 2 3 2" xfId="26907"/>
    <cellStyle name="Nota 18 2 2 3 2 2" xfId="29929"/>
    <cellStyle name="Nota 18 2 2 3 3" xfId="28519"/>
    <cellStyle name="Nota 18 2 2 3 3 2" xfId="31370"/>
    <cellStyle name="Nota 18 2 2 4" xfId="25233"/>
    <cellStyle name="Nota 18 2 2 4 2" xfId="26643"/>
    <cellStyle name="Nota 18 2 2 4 2 2" xfId="29665"/>
    <cellStyle name="Nota 18 2 2 4 3" xfId="28255"/>
    <cellStyle name="Nota 18 2 2 4 3 2" xfId="31106"/>
    <cellStyle name="Nota 18 2 2 5" xfId="25445"/>
    <cellStyle name="Nota 18 2 2 5 2" xfId="26855"/>
    <cellStyle name="Nota 18 2 2 5 2 2" xfId="29877"/>
    <cellStyle name="Nota 18 2 2 5 3" xfId="28467"/>
    <cellStyle name="Nota 18 2 2 5 3 2" xfId="31318"/>
    <cellStyle name="Nota 18 2 2 6" xfId="25168"/>
    <cellStyle name="Nota 18 2 2 6 2" xfId="26578"/>
    <cellStyle name="Nota 18 2 2 6 2 2" xfId="29600"/>
    <cellStyle name="Nota 18 2 2 6 3" xfId="28190"/>
    <cellStyle name="Nota 18 2 2 6 3 2" xfId="31041"/>
    <cellStyle name="Nota 18 2 2 7" xfId="26303"/>
    <cellStyle name="Nota 18 2 2 7 2" xfId="29325"/>
    <cellStyle name="Nota 18 2 2 8" xfId="27915"/>
    <cellStyle name="Nota 18 2 2 8 2" xfId="30766"/>
    <cellStyle name="Nota 18 3" xfId="19386"/>
    <cellStyle name="Nota 18 4" xfId="19387"/>
    <cellStyle name="Nota 18 5" xfId="19388"/>
    <cellStyle name="Nota 18 6" xfId="19389"/>
    <cellStyle name="Nota 18 7" xfId="19390"/>
    <cellStyle name="Nota 18 8" xfId="24691"/>
    <cellStyle name="Nota 18 8 2" xfId="25032"/>
    <cellStyle name="Nota 18 8 2 2" xfId="25662"/>
    <cellStyle name="Nota 18 8 2 2 2" xfId="27072"/>
    <cellStyle name="Nota 18 8 2 2 2 2" xfId="30094"/>
    <cellStyle name="Nota 18 8 2 2 3" xfId="28684"/>
    <cellStyle name="Nota 18 8 2 2 3 2" xfId="31535"/>
    <cellStyle name="Nota 18 8 2 3" xfId="25830"/>
    <cellStyle name="Nota 18 8 2 3 2" xfId="27240"/>
    <cellStyle name="Nota 18 8 2 3 2 2" xfId="30262"/>
    <cellStyle name="Nota 18 8 2 3 3" xfId="28852"/>
    <cellStyle name="Nota 18 8 2 3 3 2" xfId="31703"/>
    <cellStyle name="Nota 18 8 2 4" xfId="25996"/>
    <cellStyle name="Nota 18 8 2 4 2" xfId="27406"/>
    <cellStyle name="Nota 18 8 2 4 2 2" xfId="30428"/>
    <cellStyle name="Nota 18 8 2 4 3" xfId="29018"/>
    <cellStyle name="Nota 18 8 2 4 3 2" xfId="31869"/>
    <cellStyle name="Nota 18 8 2 5" xfId="26161"/>
    <cellStyle name="Nota 18 8 2 5 2" xfId="27571"/>
    <cellStyle name="Nota 18 8 2 5 2 2" xfId="30593"/>
    <cellStyle name="Nota 18 8 2 5 3" xfId="29183"/>
    <cellStyle name="Nota 18 8 2 5 3 2" xfId="32034"/>
    <cellStyle name="Nota 18 8 2 6" xfId="26443"/>
    <cellStyle name="Nota 18 8 2 6 2" xfId="29465"/>
    <cellStyle name="Nota 18 8 2 7" xfId="28055"/>
    <cellStyle name="Nota 18 8 2 7 2" xfId="30906"/>
    <cellStyle name="Nota 18 8 3" xfId="25496"/>
    <cellStyle name="Nota 18 8 3 2" xfId="26906"/>
    <cellStyle name="Nota 18 8 3 2 2" xfId="29928"/>
    <cellStyle name="Nota 18 8 3 3" xfId="28518"/>
    <cellStyle name="Nota 18 8 3 3 2" xfId="31369"/>
    <cellStyle name="Nota 18 8 4" xfId="25234"/>
    <cellStyle name="Nota 18 8 4 2" xfId="26644"/>
    <cellStyle name="Nota 18 8 4 2 2" xfId="29666"/>
    <cellStyle name="Nota 18 8 4 3" xfId="28256"/>
    <cellStyle name="Nota 18 8 4 3 2" xfId="31107"/>
    <cellStyle name="Nota 18 8 5" xfId="25294"/>
    <cellStyle name="Nota 18 8 5 2" xfId="26704"/>
    <cellStyle name="Nota 18 8 5 2 2" xfId="29726"/>
    <cellStyle name="Nota 18 8 5 3" xfId="28316"/>
    <cellStyle name="Nota 18 8 5 3 2" xfId="31167"/>
    <cellStyle name="Nota 18 8 6" xfId="25329"/>
    <cellStyle name="Nota 18 8 6 2" xfId="26739"/>
    <cellStyle name="Nota 18 8 6 2 2" xfId="29761"/>
    <cellStyle name="Nota 18 8 6 3" xfId="28351"/>
    <cellStyle name="Nota 18 8 6 3 2" xfId="31202"/>
    <cellStyle name="Nota 18 8 7" xfId="26302"/>
    <cellStyle name="Nota 18 8 7 2" xfId="29324"/>
    <cellStyle name="Nota 18 8 8" xfId="27914"/>
    <cellStyle name="Nota 18 8 8 2" xfId="30765"/>
    <cellStyle name="Nota 19" xfId="19391"/>
    <cellStyle name="Nota 19 2" xfId="19392"/>
    <cellStyle name="Nota 19 2 2" xfId="24694"/>
    <cellStyle name="Nota 19 2 2 2" xfId="25035"/>
    <cellStyle name="Nota 19 2 2 2 2" xfId="25665"/>
    <cellStyle name="Nota 19 2 2 2 2 2" xfId="27075"/>
    <cellStyle name="Nota 19 2 2 2 2 2 2" xfId="30097"/>
    <cellStyle name="Nota 19 2 2 2 2 3" xfId="28687"/>
    <cellStyle name="Nota 19 2 2 2 2 3 2" xfId="31538"/>
    <cellStyle name="Nota 19 2 2 2 3" xfId="25833"/>
    <cellStyle name="Nota 19 2 2 2 3 2" xfId="27243"/>
    <cellStyle name="Nota 19 2 2 2 3 2 2" xfId="30265"/>
    <cellStyle name="Nota 19 2 2 2 3 3" xfId="28855"/>
    <cellStyle name="Nota 19 2 2 2 3 3 2" xfId="31706"/>
    <cellStyle name="Nota 19 2 2 2 4" xfId="25999"/>
    <cellStyle name="Nota 19 2 2 2 4 2" xfId="27409"/>
    <cellStyle name="Nota 19 2 2 2 4 2 2" xfId="30431"/>
    <cellStyle name="Nota 19 2 2 2 4 3" xfId="29021"/>
    <cellStyle name="Nota 19 2 2 2 4 3 2" xfId="31872"/>
    <cellStyle name="Nota 19 2 2 2 5" xfId="26164"/>
    <cellStyle name="Nota 19 2 2 2 5 2" xfId="27574"/>
    <cellStyle name="Nota 19 2 2 2 5 2 2" xfId="30596"/>
    <cellStyle name="Nota 19 2 2 2 5 3" xfId="29186"/>
    <cellStyle name="Nota 19 2 2 2 5 3 2" xfId="32037"/>
    <cellStyle name="Nota 19 2 2 2 6" xfId="26446"/>
    <cellStyle name="Nota 19 2 2 2 6 2" xfId="29468"/>
    <cellStyle name="Nota 19 2 2 2 7" xfId="28058"/>
    <cellStyle name="Nota 19 2 2 2 7 2" xfId="30909"/>
    <cellStyle name="Nota 19 2 2 3" xfId="25499"/>
    <cellStyle name="Nota 19 2 2 3 2" xfId="26909"/>
    <cellStyle name="Nota 19 2 2 3 2 2" xfId="29931"/>
    <cellStyle name="Nota 19 2 2 3 3" xfId="28521"/>
    <cellStyle name="Nota 19 2 2 3 3 2" xfId="31372"/>
    <cellStyle name="Nota 19 2 2 4" xfId="25232"/>
    <cellStyle name="Nota 19 2 2 4 2" xfId="26642"/>
    <cellStyle name="Nota 19 2 2 4 2 2" xfId="29664"/>
    <cellStyle name="Nota 19 2 2 4 3" xfId="28254"/>
    <cellStyle name="Nota 19 2 2 4 3 2" xfId="31105"/>
    <cellStyle name="Nota 19 2 2 5" xfId="25396"/>
    <cellStyle name="Nota 19 2 2 5 2" xfId="26806"/>
    <cellStyle name="Nota 19 2 2 5 2 2" xfId="29828"/>
    <cellStyle name="Nota 19 2 2 5 3" xfId="28418"/>
    <cellStyle name="Nota 19 2 2 5 3 2" xfId="31269"/>
    <cellStyle name="Nota 19 2 2 6" xfId="25167"/>
    <cellStyle name="Nota 19 2 2 6 2" xfId="26577"/>
    <cellStyle name="Nota 19 2 2 6 2 2" xfId="29599"/>
    <cellStyle name="Nota 19 2 2 6 3" xfId="28189"/>
    <cellStyle name="Nota 19 2 2 6 3 2" xfId="31040"/>
    <cellStyle name="Nota 19 2 2 7" xfId="26305"/>
    <cellStyle name="Nota 19 2 2 7 2" xfId="29327"/>
    <cellStyle name="Nota 19 2 2 8" xfId="27917"/>
    <cellStyle name="Nota 19 2 2 8 2" xfId="30768"/>
    <cellStyle name="Nota 19 3" xfId="19393"/>
    <cellStyle name="Nota 19 4" xfId="19394"/>
    <cellStyle name="Nota 19 5" xfId="19395"/>
    <cellStyle name="Nota 19 6" xfId="19396"/>
    <cellStyle name="Nota 19 7" xfId="19397"/>
    <cellStyle name="Nota 19 8" xfId="24693"/>
    <cellStyle name="Nota 19 8 2" xfId="25034"/>
    <cellStyle name="Nota 19 8 2 2" xfId="25664"/>
    <cellStyle name="Nota 19 8 2 2 2" xfId="27074"/>
    <cellStyle name="Nota 19 8 2 2 2 2" xfId="30096"/>
    <cellStyle name="Nota 19 8 2 2 3" xfId="28686"/>
    <cellStyle name="Nota 19 8 2 2 3 2" xfId="31537"/>
    <cellStyle name="Nota 19 8 2 3" xfId="25832"/>
    <cellStyle name="Nota 19 8 2 3 2" xfId="27242"/>
    <cellStyle name="Nota 19 8 2 3 2 2" xfId="30264"/>
    <cellStyle name="Nota 19 8 2 3 3" xfId="28854"/>
    <cellStyle name="Nota 19 8 2 3 3 2" xfId="31705"/>
    <cellStyle name="Nota 19 8 2 4" xfId="25998"/>
    <cellStyle name="Nota 19 8 2 4 2" xfId="27408"/>
    <cellStyle name="Nota 19 8 2 4 2 2" xfId="30430"/>
    <cellStyle name="Nota 19 8 2 4 3" xfId="29020"/>
    <cellStyle name="Nota 19 8 2 4 3 2" xfId="31871"/>
    <cellStyle name="Nota 19 8 2 5" xfId="26163"/>
    <cellStyle name="Nota 19 8 2 5 2" xfId="27573"/>
    <cellStyle name="Nota 19 8 2 5 2 2" xfId="30595"/>
    <cellStyle name="Nota 19 8 2 5 3" xfId="29185"/>
    <cellStyle name="Nota 19 8 2 5 3 2" xfId="32036"/>
    <cellStyle name="Nota 19 8 2 6" xfId="26445"/>
    <cellStyle name="Nota 19 8 2 6 2" xfId="29467"/>
    <cellStyle name="Nota 19 8 2 7" xfId="28057"/>
    <cellStyle name="Nota 19 8 2 7 2" xfId="30908"/>
    <cellStyle name="Nota 19 8 3" xfId="25498"/>
    <cellStyle name="Nota 19 8 3 2" xfId="26908"/>
    <cellStyle name="Nota 19 8 3 2 2" xfId="29930"/>
    <cellStyle name="Nota 19 8 3 3" xfId="28520"/>
    <cellStyle name="Nota 19 8 3 3 2" xfId="31371"/>
    <cellStyle name="Nota 19 8 4" xfId="25431"/>
    <cellStyle name="Nota 19 8 4 2" xfId="26841"/>
    <cellStyle name="Nota 19 8 4 2 2" xfId="29863"/>
    <cellStyle name="Nota 19 8 4 3" xfId="28453"/>
    <cellStyle name="Nota 19 8 4 3 2" xfId="31304"/>
    <cellStyle name="Nota 19 8 5" xfId="25395"/>
    <cellStyle name="Nota 19 8 5 2" xfId="26805"/>
    <cellStyle name="Nota 19 8 5 2 2" xfId="29827"/>
    <cellStyle name="Nota 19 8 5 3" xfId="28417"/>
    <cellStyle name="Nota 19 8 5 3 2" xfId="31268"/>
    <cellStyle name="Nota 19 8 6" xfId="25440"/>
    <cellStyle name="Nota 19 8 6 2" xfId="26850"/>
    <cellStyle name="Nota 19 8 6 2 2" xfId="29872"/>
    <cellStyle name="Nota 19 8 6 3" xfId="28462"/>
    <cellStyle name="Nota 19 8 6 3 2" xfId="31313"/>
    <cellStyle name="Nota 19 8 7" xfId="26304"/>
    <cellStyle name="Nota 19 8 7 2" xfId="29326"/>
    <cellStyle name="Nota 19 8 8" xfId="27916"/>
    <cellStyle name="Nota 19 8 8 2" xfId="30767"/>
    <cellStyle name="Nota 2" xfId="19398"/>
    <cellStyle name="Nota 2 10" xfId="19399"/>
    <cellStyle name="Nota 2 10 2" xfId="19400"/>
    <cellStyle name="Nota 2 10 2 2" xfId="19401"/>
    <cellStyle name="Nota 2 10 2 3" xfId="19402"/>
    <cellStyle name="Nota 2 10 2 4" xfId="19403"/>
    <cellStyle name="Nota 2 10 2 5" xfId="19404"/>
    <cellStyle name="Nota 2 10 2 6" xfId="19405"/>
    <cellStyle name="Nota 2 10 2 7" xfId="19406"/>
    <cellStyle name="Nota 2 10 3" xfId="19407"/>
    <cellStyle name="Nota 2 10 4" xfId="19408"/>
    <cellStyle name="Nota 2 10 5" xfId="19409"/>
    <cellStyle name="Nota 2 10 6" xfId="19410"/>
    <cellStyle name="Nota 2 10 7" xfId="19411"/>
    <cellStyle name="Nota 2 10 8" xfId="19412"/>
    <cellStyle name="Nota 2 11" xfId="19413"/>
    <cellStyle name="Nota 2 11 2" xfId="19414"/>
    <cellStyle name="Nota 2 11 2 2" xfId="19415"/>
    <cellStyle name="Nota 2 11 2 3" xfId="19416"/>
    <cellStyle name="Nota 2 11 2 4" xfId="19417"/>
    <cellStyle name="Nota 2 11 2 5" xfId="19418"/>
    <cellStyle name="Nota 2 11 2 6" xfId="19419"/>
    <cellStyle name="Nota 2 11 2 7" xfId="19420"/>
    <cellStyle name="Nota 2 11 3" xfId="19421"/>
    <cellStyle name="Nota 2 11 4" xfId="19422"/>
    <cellStyle name="Nota 2 11 5" xfId="19423"/>
    <cellStyle name="Nota 2 11 6" xfId="19424"/>
    <cellStyle name="Nota 2 11 7" xfId="19425"/>
    <cellStyle name="Nota 2 11 8" xfId="19426"/>
    <cellStyle name="Nota 2 12" xfId="19427"/>
    <cellStyle name="Nota 2 12 2" xfId="19428"/>
    <cellStyle name="Nota 2 12 2 2" xfId="19429"/>
    <cellStyle name="Nota 2 12 2 3" xfId="19430"/>
    <cellStyle name="Nota 2 12 2 4" xfId="19431"/>
    <cellStyle name="Nota 2 12 2 5" xfId="19432"/>
    <cellStyle name="Nota 2 12 2 6" xfId="19433"/>
    <cellStyle name="Nota 2 12 2 7" xfId="19434"/>
    <cellStyle name="Nota 2 12 3" xfId="19435"/>
    <cellStyle name="Nota 2 12 4" xfId="19436"/>
    <cellStyle name="Nota 2 12 5" xfId="19437"/>
    <cellStyle name="Nota 2 12 6" xfId="19438"/>
    <cellStyle name="Nota 2 12 7" xfId="19439"/>
    <cellStyle name="Nota 2 12 8" xfId="19440"/>
    <cellStyle name="Nota 2 13" xfId="19441"/>
    <cellStyle name="Nota 2 13 2" xfId="19442"/>
    <cellStyle name="Nota 2 13 3" xfId="19443"/>
    <cellStyle name="Nota 2 13 4" xfId="19444"/>
    <cellStyle name="Nota 2 13 5" xfId="19445"/>
    <cellStyle name="Nota 2 13 6" xfId="19446"/>
    <cellStyle name="Nota 2 13 7" xfId="19447"/>
    <cellStyle name="Nota 2 14" xfId="19448"/>
    <cellStyle name="Nota 2 15" xfId="19449"/>
    <cellStyle name="Nota 2 16" xfId="19450"/>
    <cellStyle name="Nota 2 17" xfId="19451"/>
    <cellStyle name="Nota 2 18" xfId="19452"/>
    <cellStyle name="Nota 2 19" xfId="19453"/>
    <cellStyle name="Nota 2 2" xfId="19454"/>
    <cellStyle name="Nota 2 2 10" xfId="19455"/>
    <cellStyle name="Nota 2 2 10 2" xfId="19456"/>
    <cellStyle name="Nota 2 2 10 2 2" xfId="19457"/>
    <cellStyle name="Nota 2 2 10 2 3" xfId="19458"/>
    <cellStyle name="Nota 2 2 10 2 4" xfId="19459"/>
    <cellStyle name="Nota 2 2 10 2 5" xfId="19460"/>
    <cellStyle name="Nota 2 2 10 2 6" xfId="19461"/>
    <cellStyle name="Nota 2 2 10 2 7" xfId="19462"/>
    <cellStyle name="Nota 2 2 10 3" xfId="19463"/>
    <cellStyle name="Nota 2 2 10 4" xfId="19464"/>
    <cellStyle name="Nota 2 2 10 5" xfId="19465"/>
    <cellStyle name="Nota 2 2 10 6" xfId="19466"/>
    <cellStyle name="Nota 2 2 10 7" xfId="19467"/>
    <cellStyle name="Nota 2 2 10 8" xfId="19468"/>
    <cellStyle name="Nota 2 2 11" xfId="19469"/>
    <cellStyle name="Nota 2 2 11 2" xfId="19470"/>
    <cellStyle name="Nota 2 2 11 3" xfId="19471"/>
    <cellStyle name="Nota 2 2 11 4" xfId="19472"/>
    <cellStyle name="Nota 2 2 11 5" xfId="19473"/>
    <cellStyle name="Nota 2 2 11 6" xfId="19474"/>
    <cellStyle name="Nota 2 2 11 7" xfId="19475"/>
    <cellStyle name="Nota 2 2 12" xfId="19476"/>
    <cellStyle name="Nota 2 2 13" xfId="19477"/>
    <cellStyle name="Nota 2 2 14" xfId="19478"/>
    <cellStyle name="Nota 2 2 15" xfId="19479"/>
    <cellStyle name="Nota 2 2 16" xfId="19480"/>
    <cellStyle name="Nota 2 2 17" xfId="19481"/>
    <cellStyle name="Nota 2 2 18" xfId="24695"/>
    <cellStyle name="Nota 2 2 18 2" xfId="25036"/>
    <cellStyle name="Nota 2 2 18 2 2" xfId="25666"/>
    <cellStyle name="Nota 2 2 18 2 2 2" xfId="27076"/>
    <cellStyle name="Nota 2 2 18 2 2 2 2" xfId="30098"/>
    <cellStyle name="Nota 2 2 18 2 2 3" xfId="28688"/>
    <cellStyle name="Nota 2 2 18 2 2 3 2" xfId="31539"/>
    <cellStyle name="Nota 2 2 18 2 3" xfId="25834"/>
    <cellStyle name="Nota 2 2 18 2 3 2" xfId="27244"/>
    <cellStyle name="Nota 2 2 18 2 3 2 2" xfId="30266"/>
    <cellStyle name="Nota 2 2 18 2 3 3" xfId="28856"/>
    <cellStyle name="Nota 2 2 18 2 3 3 2" xfId="31707"/>
    <cellStyle name="Nota 2 2 18 2 4" xfId="26000"/>
    <cellStyle name="Nota 2 2 18 2 4 2" xfId="27410"/>
    <cellStyle name="Nota 2 2 18 2 4 2 2" xfId="30432"/>
    <cellStyle name="Nota 2 2 18 2 4 3" xfId="29022"/>
    <cellStyle name="Nota 2 2 18 2 4 3 2" xfId="31873"/>
    <cellStyle name="Nota 2 2 18 2 5" xfId="26165"/>
    <cellStyle name="Nota 2 2 18 2 5 2" xfId="27575"/>
    <cellStyle name="Nota 2 2 18 2 5 2 2" xfId="30597"/>
    <cellStyle name="Nota 2 2 18 2 5 3" xfId="29187"/>
    <cellStyle name="Nota 2 2 18 2 5 3 2" xfId="32038"/>
    <cellStyle name="Nota 2 2 18 2 6" xfId="26447"/>
    <cellStyle name="Nota 2 2 18 2 6 2" xfId="29469"/>
    <cellStyle name="Nota 2 2 18 2 7" xfId="28059"/>
    <cellStyle name="Nota 2 2 18 2 7 2" xfId="30910"/>
    <cellStyle name="Nota 2 2 18 3" xfId="25500"/>
    <cellStyle name="Nota 2 2 18 3 2" xfId="26910"/>
    <cellStyle name="Nota 2 2 18 3 2 2" xfId="29932"/>
    <cellStyle name="Nota 2 2 18 3 3" xfId="28522"/>
    <cellStyle name="Nota 2 2 18 3 3 2" xfId="31373"/>
    <cellStyle name="Nota 2 2 18 4" xfId="25231"/>
    <cellStyle name="Nota 2 2 18 4 2" xfId="26641"/>
    <cellStyle name="Nota 2 2 18 4 2 2" xfId="29663"/>
    <cellStyle name="Nota 2 2 18 4 3" xfId="28253"/>
    <cellStyle name="Nota 2 2 18 4 3 2" xfId="31104"/>
    <cellStyle name="Nota 2 2 18 5" xfId="25397"/>
    <cellStyle name="Nota 2 2 18 5 2" xfId="26807"/>
    <cellStyle name="Nota 2 2 18 5 2 2" xfId="29829"/>
    <cellStyle name="Nota 2 2 18 5 3" xfId="28419"/>
    <cellStyle name="Nota 2 2 18 5 3 2" xfId="31270"/>
    <cellStyle name="Nota 2 2 18 6" xfId="25166"/>
    <cellStyle name="Nota 2 2 18 6 2" xfId="26576"/>
    <cellStyle name="Nota 2 2 18 6 2 2" xfId="29598"/>
    <cellStyle name="Nota 2 2 18 6 3" xfId="28188"/>
    <cellStyle name="Nota 2 2 18 6 3 2" xfId="31039"/>
    <cellStyle name="Nota 2 2 18 7" xfId="26306"/>
    <cellStyle name="Nota 2 2 18 7 2" xfId="29328"/>
    <cellStyle name="Nota 2 2 18 8" xfId="27918"/>
    <cellStyle name="Nota 2 2 18 8 2" xfId="30769"/>
    <cellStyle name="Nota 2 2 2" xfId="19482"/>
    <cellStyle name="Nota 2 2 2 2" xfId="19483"/>
    <cellStyle name="Nota 2 2 2 2 2" xfId="19484"/>
    <cellStyle name="Nota 2 2 2 2 3" xfId="19485"/>
    <cellStyle name="Nota 2 2 2 2 4" xfId="19486"/>
    <cellStyle name="Nota 2 2 2 2 5" xfId="19487"/>
    <cellStyle name="Nota 2 2 2 2 6" xfId="19488"/>
    <cellStyle name="Nota 2 2 2 2 7" xfId="19489"/>
    <cellStyle name="Nota 2 2 2 3" xfId="19490"/>
    <cellStyle name="Nota 2 2 2 4" xfId="19491"/>
    <cellStyle name="Nota 2 2 2 5" xfId="19492"/>
    <cellStyle name="Nota 2 2 2 6" xfId="19493"/>
    <cellStyle name="Nota 2 2 2 7" xfId="19494"/>
    <cellStyle name="Nota 2 2 2 8" xfId="19495"/>
    <cellStyle name="Nota 2 2 3" xfId="19496"/>
    <cellStyle name="Nota 2 2 3 2" xfId="19497"/>
    <cellStyle name="Nota 2 2 3 2 2" xfId="19498"/>
    <cellStyle name="Nota 2 2 3 2 3" xfId="19499"/>
    <cellStyle name="Nota 2 2 3 2 4" xfId="19500"/>
    <cellStyle name="Nota 2 2 3 2 5" xfId="19501"/>
    <cellStyle name="Nota 2 2 3 2 6" xfId="19502"/>
    <cellStyle name="Nota 2 2 3 2 7" xfId="19503"/>
    <cellStyle name="Nota 2 2 3 3" xfId="19504"/>
    <cellStyle name="Nota 2 2 3 4" xfId="19505"/>
    <cellStyle name="Nota 2 2 3 5" xfId="19506"/>
    <cellStyle name="Nota 2 2 3 6" xfId="19507"/>
    <cellStyle name="Nota 2 2 3 7" xfId="19508"/>
    <cellStyle name="Nota 2 2 3 8" xfId="19509"/>
    <cellStyle name="Nota 2 2 4" xfId="19510"/>
    <cellStyle name="Nota 2 2 4 2" xfId="19511"/>
    <cellStyle name="Nota 2 2 4 2 2" xfId="19512"/>
    <cellStyle name="Nota 2 2 4 2 3" xfId="19513"/>
    <cellStyle name="Nota 2 2 4 2 4" xfId="19514"/>
    <cellStyle name="Nota 2 2 4 2 5" xfId="19515"/>
    <cellStyle name="Nota 2 2 4 2 6" xfId="19516"/>
    <cellStyle name="Nota 2 2 4 2 7" xfId="19517"/>
    <cellStyle name="Nota 2 2 4 3" xfId="19518"/>
    <cellStyle name="Nota 2 2 4 4" xfId="19519"/>
    <cellStyle name="Nota 2 2 4 5" xfId="19520"/>
    <cellStyle name="Nota 2 2 4 6" xfId="19521"/>
    <cellStyle name="Nota 2 2 4 7" xfId="19522"/>
    <cellStyle name="Nota 2 2 4 8" xfId="19523"/>
    <cellStyle name="Nota 2 2 5" xfId="19524"/>
    <cellStyle name="Nota 2 2 5 2" xfId="19525"/>
    <cellStyle name="Nota 2 2 5 2 2" xfId="19526"/>
    <cellStyle name="Nota 2 2 5 2 3" xfId="19527"/>
    <cellStyle name="Nota 2 2 5 2 4" xfId="19528"/>
    <cellStyle name="Nota 2 2 5 2 5" xfId="19529"/>
    <cellStyle name="Nota 2 2 5 2 6" xfId="19530"/>
    <cellStyle name="Nota 2 2 5 2 7" xfId="19531"/>
    <cellStyle name="Nota 2 2 5 3" xfId="19532"/>
    <cellStyle name="Nota 2 2 5 4" xfId="19533"/>
    <cellStyle name="Nota 2 2 5 5" xfId="19534"/>
    <cellStyle name="Nota 2 2 5 6" xfId="19535"/>
    <cellStyle name="Nota 2 2 5 7" xfId="19536"/>
    <cellStyle name="Nota 2 2 5 8" xfId="19537"/>
    <cellStyle name="Nota 2 2 6" xfId="19538"/>
    <cellStyle name="Nota 2 2 6 2" xfId="19539"/>
    <cellStyle name="Nota 2 2 6 2 2" xfId="19540"/>
    <cellStyle name="Nota 2 2 6 2 3" xfId="19541"/>
    <cellStyle name="Nota 2 2 6 2 4" xfId="19542"/>
    <cellStyle name="Nota 2 2 6 2 5" xfId="19543"/>
    <cellStyle name="Nota 2 2 6 2 6" xfId="19544"/>
    <cellStyle name="Nota 2 2 6 2 7" xfId="19545"/>
    <cellStyle name="Nota 2 2 6 3" xfId="19546"/>
    <cellStyle name="Nota 2 2 6 4" xfId="19547"/>
    <cellStyle name="Nota 2 2 6 5" xfId="19548"/>
    <cellStyle name="Nota 2 2 6 6" xfId="19549"/>
    <cellStyle name="Nota 2 2 6 7" xfId="19550"/>
    <cellStyle name="Nota 2 2 6 8" xfId="19551"/>
    <cellStyle name="Nota 2 2 7" xfId="19552"/>
    <cellStyle name="Nota 2 2 7 2" xfId="19553"/>
    <cellStyle name="Nota 2 2 7 2 2" xfId="19554"/>
    <cellStyle name="Nota 2 2 7 2 3" xfId="19555"/>
    <cellStyle name="Nota 2 2 7 2 4" xfId="19556"/>
    <cellStyle name="Nota 2 2 7 2 5" xfId="19557"/>
    <cellStyle name="Nota 2 2 7 2 6" xfId="19558"/>
    <cellStyle name="Nota 2 2 7 2 7" xfId="19559"/>
    <cellStyle name="Nota 2 2 7 3" xfId="19560"/>
    <cellStyle name="Nota 2 2 7 4" xfId="19561"/>
    <cellStyle name="Nota 2 2 7 5" xfId="19562"/>
    <cellStyle name="Nota 2 2 7 6" xfId="19563"/>
    <cellStyle name="Nota 2 2 7 7" xfId="19564"/>
    <cellStyle name="Nota 2 2 7 8" xfId="19565"/>
    <cellStyle name="Nota 2 2 8" xfId="19566"/>
    <cellStyle name="Nota 2 2 8 2" xfId="19567"/>
    <cellStyle name="Nota 2 2 8 2 2" xfId="19568"/>
    <cellStyle name="Nota 2 2 8 2 3" xfId="19569"/>
    <cellStyle name="Nota 2 2 8 2 4" xfId="19570"/>
    <cellStyle name="Nota 2 2 8 2 5" xfId="19571"/>
    <cellStyle name="Nota 2 2 8 2 6" xfId="19572"/>
    <cellStyle name="Nota 2 2 8 2 7" xfId="19573"/>
    <cellStyle name="Nota 2 2 8 3" xfId="19574"/>
    <cellStyle name="Nota 2 2 8 4" xfId="19575"/>
    <cellStyle name="Nota 2 2 8 5" xfId="19576"/>
    <cellStyle name="Nota 2 2 8 6" xfId="19577"/>
    <cellStyle name="Nota 2 2 8 7" xfId="19578"/>
    <cellStyle name="Nota 2 2 8 8" xfId="19579"/>
    <cellStyle name="Nota 2 2 9" xfId="19580"/>
    <cellStyle name="Nota 2 2 9 2" xfId="19581"/>
    <cellStyle name="Nota 2 2 9 2 2" xfId="19582"/>
    <cellStyle name="Nota 2 2 9 2 3" xfId="19583"/>
    <cellStyle name="Nota 2 2 9 2 4" xfId="19584"/>
    <cellStyle name="Nota 2 2 9 2 5" xfId="19585"/>
    <cellStyle name="Nota 2 2 9 2 6" xfId="19586"/>
    <cellStyle name="Nota 2 2 9 2 7" xfId="19587"/>
    <cellStyle name="Nota 2 2 9 3" xfId="19588"/>
    <cellStyle name="Nota 2 2 9 4" xfId="19589"/>
    <cellStyle name="Nota 2 2 9 5" xfId="19590"/>
    <cellStyle name="Nota 2 2 9 6" xfId="19591"/>
    <cellStyle name="Nota 2 2 9 7" xfId="19592"/>
    <cellStyle name="Nota 2 2 9 8" xfId="19593"/>
    <cellStyle name="Nota 2 20" xfId="24235"/>
    <cellStyle name="Nota 2 20 2" xfId="24997"/>
    <cellStyle name="Nota 2 20 2 2" xfId="25627"/>
    <cellStyle name="Nota 2 20 2 2 2" xfId="27037"/>
    <cellStyle name="Nota 2 20 2 2 2 2" xfId="30059"/>
    <cellStyle name="Nota 2 20 2 2 3" xfId="28649"/>
    <cellStyle name="Nota 2 20 2 2 3 2" xfId="31500"/>
    <cellStyle name="Nota 2 20 2 3" xfId="25795"/>
    <cellStyle name="Nota 2 20 2 3 2" xfId="27205"/>
    <cellStyle name="Nota 2 20 2 3 2 2" xfId="30227"/>
    <cellStyle name="Nota 2 20 2 3 3" xfId="28817"/>
    <cellStyle name="Nota 2 20 2 3 3 2" xfId="31668"/>
    <cellStyle name="Nota 2 20 2 4" xfId="25961"/>
    <cellStyle name="Nota 2 20 2 4 2" xfId="27371"/>
    <cellStyle name="Nota 2 20 2 4 2 2" xfId="30393"/>
    <cellStyle name="Nota 2 20 2 4 3" xfId="28983"/>
    <cellStyle name="Nota 2 20 2 4 3 2" xfId="31834"/>
    <cellStyle name="Nota 2 20 2 5" xfId="26126"/>
    <cellStyle name="Nota 2 20 2 5 2" xfId="27536"/>
    <cellStyle name="Nota 2 20 2 5 2 2" xfId="30558"/>
    <cellStyle name="Nota 2 20 2 5 3" xfId="29148"/>
    <cellStyle name="Nota 2 20 2 5 3 2" xfId="31999"/>
    <cellStyle name="Nota 2 20 2 6" xfId="26408"/>
    <cellStyle name="Nota 2 20 2 6 2" xfId="29430"/>
    <cellStyle name="Nota 2 20 2 7" xfId="28020"/>
    <cellStyle name="Nota 2 20 2 7 2" xfId="30871"/>
    <cellStyle name="Nota 2 20 3" xfId="25437"/>
    <cellStyle name="Nota 2 20 3 2" xfId="26847"/>
    <cellStyle name="Nota 2 20 3 2 2" xfId="29869"/>
    <cellStyle name="Nota 2 20 3 3" xfId="28459"/>
    <cellStyle name="Nota 2 20 3 3 2" xfId="31310"/>
    <cellStyle name="Nota 2 20 4" xfId="25288"/>
    <cellStyle name="Nota 2 20 4 2" xfId="26698"/>
    <cellStyle name="Nota 2 20 4 2 2" xfId="29720"/>
    <cellStyle name="Nota 2 20 4 3" xfId="28310"/>
    <cellStyle name="Nota 2 20 4 3 2" xfId="31161"/>
    <cellStyle name="Nota 2 20 5" xfId="25366"/>
    <cellStyle name="Nota 2 20 5 2" xfId="26776"/>
    <cellStyle name="Nota 2 20 5 2 2" xfId="29798"/>
    <cellStyle name="Nota 2 20 5 3" xfId="28388"/>
    <cellStyle name="Nota 2 20 5 3 2" xfId="31239"/>
    <cellStyle name="Nota 2 20 6" xfId="25355"/>
    <cellStyle name="Nota 2 20 6 2" xfId="26765"/>
    <cellStyle name="Nota 2 20 6 2 2" xfId="29787"/>
    <cellStyle name="Nota 2 20 6 3" xfId="28377"/>
    <cellStyle name="Nota 2 20 6 3 2" xfId="31228"/>
    <cellStyle name="Nota 2 20 7" xfId="26267"/>
    <cellStyle name="Nota 2 20 7 2" xfId="29289"/>
    <cellStyle name="Nota 2 20 8" xfId="27879"/>
    <cellStyle name="Nota 2 20 8 2" xfId="30730"/>
    <cellStyle name="Nota 2 3" xfId="19594"/>
    <cellStyle name="Nota 2 3 10" xfId="19595"/>
    <cellStyle name="Nota 2 3 10 2" xfId="19596"/>
    <cellStyle name="Nota 2 3 10 2 2" xfId="19597"/>
    <cellStyle name="Nota 2 3 10 2 3" xfId="19598"/>
    <cellStyle name="Nota 2 3 10 2 4" xfId="19599"/>
    <cellStyle name="Nota 2 3 10 2 5" xfId="19600"/>
    <cellStyle name="Nota 2 3 10 2 6" xfId="19601"/>
    <cellStyle name="Nota 2 3 10 2 7" xfId="19602"/>
    <cellStyle name="Nota 2 3 10 3" xfId="19603"/>
    <cellStyle name="Nota 2 3 10 4" xfId="19604"/>
    <cellStyle name="Nota 2 3 10 5" xfId="19605"/>
    <cellStyle name="Nota 2 3 10 6" xfId="19606"/>
    <cellStyle name="Nota 2 3 10 7" xfId="19607"/>
    <cellStyle name="Nota 2 3 10 8" xfId="19608"/>
    <cellStyle name="Nota 2 3 11" xfId="19609"/>
    <cellStyle name="Nota 2 3 11 2" xfId="19610"/>
    <cellStyle name="Nota 2 3 11 3" xfId="19611"/>
    <cellStyle name="Nota 2 3 11 4" xfId="19612"/>
    <cellStyle name="Nota 2 3 11 5" xfId="19613"/>
    <cellStyle name="Nota 2 3 11 6" xfId="19614"/>
    <cellStyle name="Nota 2 3 11 7" xfId="19615"/>
    <cellStyle name="Nota 2 3 12" xfId="19616"/>
    <cellStyle name="Nota 2 3 13" xfId="19617"/>
    <cellStyle name="Nota 2 3 14" xfId="19618"/>
    <cellStyle name="Nota 2 3 15" xfId="19619"/>
    <cellStyle name="Nota 2 3 16" xfId="19620"/>
    <cellStyle name="Nota 2 3 17" xfId="19621"/>
    <cellStyle name="Nota 2 3 18" xfId="24696"/>
    <cellStyle name="Nota 2 3 18 2" xfId="25037"/>
    <cellStyle name="Nota 2 3 18 2 2" xfId="25667"/>
    <cellStyle name="Nota 2 3 18 2 2 2" xfId="27077"/>
    <cellStyle name="Nota 2 3 18 2 2 2 2" xfId="30099"/>
    <cellStyle name="Nota 2 3 18 2 2 3" xfId="28689"/>
    <cellStyle name="Nota 2 3 18 2 2 3 2" xfId="31540"/>
    <cellStyle name="Nota 2 3 18 2 3" xfId="25835"/>
    <cellStyle name="Nota 2 3 18 2 3 2" xfId="27245"/>
    <cellStyle name="Nota 2 3 18 2 3 2 2" xfId="30267"/>
    <cellStyle name="Nota 2 3 18 2 3 3" xfId="28857"/>
    <cellStyle name="Nota 2 3 18 2 3 3 2" xfId="31708"/>
    <cellStyle name="Nota 2 3 18 2 4" xfId="26001"/>
    <cellStyle name="Nota 2 3 18 2 4 2" xfId="27411"/>
    <cellStyle name="Nota 2 3 18 2 4 2 2" xfId="30433"/>
    <cellStyle name="Nota 2 3 18 2 4 3" xfId="29023"/>
    <cellStyle name="Nota 2 3 18 2 4 3 2" xfId="31874"/>
    <cellStyle name="Nota 2 3 18 2 5" xfId="26166"/>
    <cellStyle name="Nota 2 3 18 2 5 2" xfId="27576"/>
    <cellStyle name="Nota 2 3 18 2 5 2 2" xfId="30598"/>
    <cellStyle name="Nota 2 3 18 2 5 3" xfId="29188"/>
    <cellStyle name="Nota 2 3 18 2 5 3 2" xfId="32039"/>
    <cellStyle name="Nota 2 3 18 2 6" xfId="26448"/>
    <cellStyle name="Nota 2 3 18 2 6 2" xfId="29470"/>
    <cellStyle name="Nota 2 3 18 2 7" xfId="28060"/>
    <cellStyle name="Nota 2 3 18 2 7 2" xfId="30911"/>
    <cellStyle name="Nota 2 3 18 3" xfId="25501"/>
    <cellStyle name="Nota 2 3 18 3 2" xfId="26911"/>
    <cellStyle name="Nota 2 3 18 3 2 2" xfId="29933"/>
    <cellStyle name="Nota 2 3 18 3 3" xfId="28523"/>
    <cellStyle name="Nota 2 3 18 3 3 2" xfId="31374"/>
    <cellStyle name="Nota 2 3 18 4" xfId="25230"/>
    <cellStyle name="Nota 2 3 18 4 2" xfId="26640"/>
    <cellStyle name="Nota 2 3 18 4 2 2" xfId="29662"/>
    <cellStyle name="Nota 2 3 18 4 3" xfId="28252"/>
    <cellStyle name="Nota 2 3 18 4 3 2" xfId="31103"/>
    <cellStyle name="Nota 2 3 18 5" xfId="25398"/>
    <cellStyle name="Nota 2 3 18 5 2" xfId="26808"/>
    <cellStyle name="Nota 2 3 18 5 2 2" xfId="29830"/>
    <cellStyle name="Nota 2 3 18 5 3" xfId="28420"/>
    <cellStyle name="Nota 2 3 18 5 3 2" xfId="31271"/>
    <cellStyle name="Nota 2 3 18 6" xfId="25279"/>
    <cellStyle name="Nota 2 3 18 6 2" xfId="26689"/>
    <cellStyle name="Nota 2 3 18 6 2 2" xfId="29711"/>
    <cellStyle name="Nota 2 3 18 6 3" xfId="28301"/>
    <cellStyle name="Nota 2 3 18 6 3 2" xfId="31152"/>
    <cellStyle name="Nota 2 3 18 7" xfId="26307"/>
    <cellStyle name="Nota 2 3 18 7 2" xfId="29329"/>
    <cellStyle name="Nota 2 3 18 8" xfId="27919"/>
    <cellStyle name="Nota 2 3 18 8 2" xfId="30770"/>
    <cellStyle name="Nota 2 3 2" xfId="19622"/>
    <cellStyle name="Nota 2 3 2 2" xfId="19623"/>
    <cellStyle name="Nota 2 3 2 2 2" xfId="19624"/>
    <cellStyle name="Nota 2 3 2 2 3" xfId="19625"/>
    <cellStyle name="Nota 2 3 2 2 4" xfId="19626"/>
    <cellStyle name="Nota 2 3 2 2 5" xfId="19627"/>
    <cellStyle name="Nota 2 3 2 2 6" xfId="19628"/>
    <cellStyle name="Nota 2 3 2 2 7" xfId="19629"/>
    <cellStyle name="Nota 2 3 2 3" xfId="19630"/>
    <cellStyle name="Nota 2 3 2 4" xfId="19631"/>
    <cellStyle name="Nota 2 3 2 5" xfId="19632"/>
    <cellStyle name="Nota 2 3 2 6" xfId="19633"/>
    <cellStyle name="Nota 2 3 2 7" xfId="19634"/>
    <cellStyle name="Nota 2 3 2 8" xfId="19635"/>
    <cellStyle name="Nota 2 3 3" xfId="19636"/>
    <cellStyle name="Nota 2 3 3 2" xfId="19637"/>
    <cellStyle name="Nota 2 3 3 2 2" xfId="19638"/>
    <cellStyle name="Nota 2 3 3 2 3" xfId="19639"/>
    <cellStyle name="Nota 2 3 3 2 4" xfId="19640"/>
    <cellStyle name="Nota 2 3 3 2 5" xfId="19641"/>
    <cellStyle name="Nota 2 3 3 2 6" xfId="19642"/>
    <cellStyle name="Nota 2 3 3 2 7" xfId="19643"/>
    <cellStyle name="Nota 2 3 3 3" xfId="19644"/>
    <cellStyle name="Nota 2 3 3 4" xfId="19645"/>
    <cellStyle name="Nota 2 3 3 5" xfId="19646"/>
    <cellStyle name="Nota 2 3 3 6" xfId="19647"/>
    <cellStyle name="Nota 2 3 3 7" xfId="19648"/>
    <cellStyle name="Nota 2 3 3 8" xfId="19649"/>
    <cellStyle name="Nota 2 3 4" xfId="19650"/>
    <cellStyle name="Nota 2 3 4 2" xfId="19651"/>
    <cellStyle name="Nota 2 3 4 2 2" xfId="19652"/>
    <cellStyle name="Nota 2 3 4 2 3" xfId="19653"/>
    <cellStyle name="Nota 2 3 4 2 4" xfId="19654"/>
    <cellStyle name="Nota 2 3 4 2 5" xfId="19655"/>
    <cellStyle name="Nota 2 3 4 2 6" xfId="19656"/>
    <cellStyle name="Nota 2 3 4 2 7" xfId="19657"/>
    <cellStyle name="Nota 2 3 4 3" xfId="19658"/>
    <cellStyle name="Nota 2 3 4 4" xfId="19659"/>
    <cellStyle name="Nota 2 3 4 5" xfId="19660"/>
    <cellStyle name="Nota 2 3 4 6" xfId="19661"/>
    <cellStyle name="Nota 2 3 4 7" xfId="19662"/>
    <cellStyle name="Nota 2 3 4 8" xfId="19663"/>
    <cellStyle name="Nota 2 3 5" xfId="19664"/>
    <cellStyle name="Nota 2 3 5 2" xfId="19665"/>
    <cellStyle name="Nota 2 3 5 2 2" xfId="19666"/>
    <cellStyle name="Nota 2 3 5 2 3" xfId="19667"/>
    <cellStyle name="Nota 2 3 5 2 4" xfId="19668"/>
    <cellStyle name="Nota 2 3 5 2 5" xfId="19669"/>
    <cellStyle name="Nota 2 3 5 2 6" xfId="19670"/>
    <cellStyle name="Nota 2 3 5 2 7" xfId="19671"/>
    <cellStyle name="Nota 2 3 5 3" xfId="19672"/>
    <cellStyle name="Nota 2 3 5 4" xfId="19673"/>
    <cellStyle name="Nota 2 3 5 5" xfId="19674"/>
    <cellStyle name="Nota 2 3 5 6" xfId="19675"/>
    <cellStyle name="Nota 2 3 5 7" xfId="19676"/>
    <cellStyle name="Nota 2 3 5 8" xfId="19677"/>
    <cellStyle name="Nota 2 3 6" xfId="19678"/>
    <cellStyle name="Nota 2 3 6 2" xfId="19679"/>
    <cellStyle name="Nota 2 3 6 2 2" xfId="19680"/>
    <cellStyle name="Nota 2 3 6 2 3" xfId="19681"/>
    <cellStyle name="Nota 2 3 6 2 4" xfId="19682"/>
    <cellStyle name="Nota 2 3 6 2 5" xfId="19683"/>
    <cellStyle name="Nota 2 3 6 2 6" xfId="19684"/>
    <cellStyle name="Nota 2 3 6 2 7" xfId="19685"/>
    <cellStyle name="Nota 2 3 6 3" xfId="19686"/>
    <cellStyle name="Nota 2 3 6 4" xfId="19687"/>
    <cellStyle name="Nota 2 3 6 5" xfId="19688"/>
    <cellStyle name="Nota 2 3 6 6" xfId="19689"/>
    <cellStyle name="Nota 2 3 6 7" xfId="19690"/>
    <cellStyle name="Nota 2 3 6 8" xfId="19691"/>
    <cellStyle name="Nota 2 3 7" xfId="19692"/>
    <cellStyle name="Nota 2 3 7 2" xfId="19693"/>
    <cellStyle name="Nota 2 3 7 2 2" xfId="19694"/>
    <cellStyle name="Nota 2 3 7 2 3" xfId="19695"/>
    <cellStyle name="Nota 2 3 7 2 4" xfId="19696"/>
    <cellStyle name="Nota 2 3 7 2 5" xfId="19697"/>
    <cellStyle name="Nota 2 3 7 2 6" xfId="19698"/>
    <cellStyle name="Nota 2 3 7 2 7" xfId="19699"/>
    <cellStyle name="Nota 2 3 7 3" xfId="19700"/>
    <cellStyle name="Nota 2 3 7 4" xfId="19701"/>
    <cellStyle name="Nota 2 3 7 5" xfId="19702"/>
    <cellStyle name="Nota 2 3 7 6" xfId="19703"/>
    <cellStyle name="Nota 2 3 7 7" xfId="19704"/>
    <cellStyle name="Nota 2 3 7 8" xfId="19705"/>
    <cellStyle name="Nota 2 3 8" xfId="19706"/>
    <cellStyle name="Nota 2 3 8 2" xfId="19707"/>
    <cellStyle name="Nota 2 3 8 2 2" xfId="19708"/>
    <cellStyle name="Nota 2 3 8 2 3" xfId="19709"/>
    <cellStyle name="Nota 2 3 8 2 4" xfId="19710"/>
    <cellStyle name="Nota 2 3 8 2 5" xfId="19711"/>
    <cellStyle name="Nota 2 3 8 2 6" xfId="19712"/>
    <cellStyle name="Nota 2 3 8 2 7" xfId="19713"/>
    <cellStyle name="Nota 2 3 8 3" xfId="19714"/>
    <cellStyle name="Nota 2 3 8 4" xfId="19715"/>
    <cellStyle name="Nota 2 3 8 5" xfId="19716"/>
    <cellStyle name="Nota 2 3 8 6" xfId="19717"/>
    <cellStyle name="Nota 2 3 8 7" xfId="19718"/>
    <cellStyle name="Nota 2 3 8 8" xfId="19719"/>
    <cellStyle name="Nota 2 3 9" xfId="19720"/>
    <cellStyle name="Nota 2 3 9 2" xfId="19721"/>
    <cellStyle name="Nota 2 3 9 2 2" xfId="19722"/>
    <cellStyle name="Nota 2 3 9 2 3" xfId="19723"/>
    <cellStyle name="Nota 2 3 9 2 4" xfId="19724"/>
    <cellStyle name="Nota 2 3 9 2 5" xfId="19725"/>
    <cellStyle name="Nota 2 3 9 2 6" xfId="19726"/>
    <cellStyle name="Nota 2 3 9 2 7" xfId="19727"/>
    <cellStyle name="Nota 2 3 9 3" xfId="19728"/>
    <cellStyle name="Nota 2 3 9 4" xfId="19729"/>
    <cellStyle name="Nota 2 3 9 5" xfId="19730"/>
    <cellStyle name="Nota 2 3 9 6" xfId="19731"/>
    <cellStyle name="Nota 2 3 9 7" xfId="19732"/>
    <cellStyle name="Nota 2 3 9 8" xfId="19733"/>
    <cellStyle name="Nota 2 4" xfId="19734"/>
    <cellStyle name="Nota 2 4 2" xfId="19735"/>
    <cellStyle name="Nota 2 4 2 2" xfId="19736"/>
    <cellStyle name="Nota 2 4 2 3" xfId="19737"/>
    <cellStyle name="Nota 2 4 2 4" xfId="19738"/>
    <cellStyle name="Nota 2 4 2 5" xfId="19739"/>
    <cellStyle name="Nota 2 4 2 6" xfId="19740"/>
    <cellStyle name="Nota 2 4 2 7" xfId="19741"/>
    <cellStyle name="Nota 2 4 3" xfId="19742"/>
    <cellStyle name="Nota 2 4 4" xfId="19743"/>
    <cellStyle name="Nota 2 4 5" xfId="19744"/>
    <cellStyle name="Nota 2 4 6" xfId="19745"/>
    <cellStyle name="Nota 2 4 7" xfId="19746"/>
    <cellStyle name="Nota 2 4 8" xfId="19747"/>
    <cellStyle name="Nota 2 4 9" xfId="24697"/>
    <cellStyle name="Nota 2 4 9 2" xfId="25038"/>
    <cellStyle name="Nota 2 4 9 2 2" xfId="25668"/>
    <cellStyle name="Nota 2 4 9 2 2 2" xfId="27078"/>
    <cellStyle name="Nota 2 4 9 2 2 2 2" xfId="30100"/>
    <cellStyle name="Nota 2 4 9 2 2 3" xfId="28690"/>
    <cellStyle name="Nota 2 4 9 2 2 3 2" xfId="31541"/>
    <cellStyle name="Nota 2 4 9 2 3" xfId="25836"/>
    <cellStyle name="Nota 2 4 9 2 3 2" xfId="27246"/>
    <cellStyle name="Nota 2 4 9 2 3 2 2" xfId="30268"/>
    <cellStyle name="Nota 2 4 9 2 3 3" xfId="28858"/>
    <cellStyle name="Nota 2 4 9 2 3 3 2" xfId="31709"/>
    <cellStyle name="Nota 2 4 9 2 4" xfId="26002"/>
    <cellStyle name="Nota 2 4 9 2 4 2" xfId="27412"/>
    <cellStyle name="Nota 2 4 9 2 4 2 2" xfId="30434"/>
    <cellStyle name="Nota 2 4 9 2 4 3" xfId="29024"/>
    <cellStyle name="Nota 2 4 9 2 4 3 2" xfId="31875"/>
    <cellStyle name="Nota 2 4 9 2 5" xfId="26167"/>
    <cellStyle name="Nota 2 4 9 2 5 2" xfId="27577"/>
    <cellStyle name="Nota 2 4 9 2 5 2 2" xfId="30599"/>
    <cellStyle name="Nota 2 4 9 2 5 3" xfId="29189"/>
    <cellStyle name="Nota 2 4 9 2 5 3 2" xfId="32040"/>
    <cellStyle name="Nota 2 4 9 2 6" xfId="26449"/>
    <cellStyle name="Nota 2 4 9 2 6 2" xfId="29471"/>
    <cellStyle name="Nota 2 4 9 2 7" xfId="28061"/>
    <cellStyle name="Nota 2 4 9 2 7 2" xfId="30912"/>
    <cellStyle name="Nota 2 4 9 3" xfId="25502"/>
    <cellStyle name="Nota 2 4 9 3 2" xfId="26912"/>
    <cellStyle name="Nota 2 4 9 3 2 2" xfId="29934"/>
    <cellStyle name="Nota 2 4 9 3 3" xfId="28524"/>
    <cellStyle name="Nota 2 4 9 3 3 2" xfId="31375"/>
    <cellStyle name="Nota 2 4 9 4" xfId="25229"/>
    <cellStyle name="Nota 2 4 9 4 2" xfId="26639"/>
    <cellStyle name="Nota 2 4 9 4 2 2" xfId="29661"/>
    <cellStyle name="Nota 2 4 9 4 3" xfId="28251"/>
    <cellStyle name="Nota 2 4 9 4 3 2" xfId="31102"/>
    <cellStyle name="Nota 2 4 9 5" xfId="25399"/>
    <cellStyle name="Nota 2 4 9 5 2" xfId="26809"/>
    <cellStyle name="Nota 2 4 9 5 2 2" xfId="29831"/>
    <cellStyle name="Nota 2 4 9 5 3" xfId="28421"/>
    <cellStyle name="Nota 2 4 9 5 3 2" xfId="31272"/>
    <cellStyle name="Nota 2 4 9 6" xfId="25328"/>
    <cellStyle name="Nota 2 4 9 6 2" xfId="26738"/>
    <cellStyle name="Nota 2 4 9 6 2 2" xfId="29760"/>
    <cellStyle name="Nota 2 4 9 6 3" xfId="28350"/>
    <cellStyle name="Nota 2 4 9 6 3 2" xfId="31201"/>
    <cellStyle name="Nota 2 4 9 7" xfId="26308"/>
    <cellStyle name="Nota 2 4 9 7 2" xfId="29330"/>
    <cellStyle name="Nota 2 4 9 8" xfId="27920"/>
    <cellStyle name="Nota 2 4 9 8 2" xfId="30771"/>
    <cellStyle name="Nota 2 5" xfId="19748"/>
    <cellStyle name="Nota 2 5 2" xfId="19749"/>
    <cellStyle name="Nota 2 5 2 2" xfId="19750"/>
    <cellStyle name="Nota 2 5 2 3" xfId="19751"/>
    <cellStyle name="Nota 2 5 2 4" xfId="19752"/>
    <cellStyle name="Nota 2 5 2 5" xfId="19753"/>
    <cellStyle name="Nota 2 5 2 6" xfId="19754"/>
    <cellStyle name="Nota 2 5 2 7" xfId="19755"/>
    <cellStyle name="Nota 2 5 3" xfId="19756"/>
    <cellStyle name="Nota 2 5 4" xfId="19757"/>
    <cellStyle name="Nota 2 5 5" xfId="19758"/>
    <cellStyle name="Nota 2 5 6" xfId="19759"/>
    <cellStyle name="Nota 2 5 7" xfId="19760"/>
    <cellStyle name="Nota 2 5 8" xfId="19761"/>
    <cellStyle name="Nota 2 5 9" xfId="24866"/>
    <cellStyle name="Nota 2 5 9 2" xfId="25121"/>
    <cellStyle name="Nota 2 5 9 2 2" xfId="25751"/>
    <cellStyle name="Nota 2 5 9 2 2 2" xfId="27161"/>
    <cellStyle name="Nota 2 5 9 2 2 2 2" xfId="30183"/>
    <cellStyle name="Nota 2 5 9 2 2 3" xfId="28773"/>
    <cellStyle name="Nota 2 5 9 2 2 3 2" xfId="31624"/>
    <cellStyle name="Nota 2 5 9 2 3" xfId="25919"/>
    <cellStyle name="Nota 2 5 9 2 3 2" xfId="27329"/>
    <cellStyle name="Nota 2 5 9 2 3 2 2" xfId="30351"/>
    <cellStyle name="Nota 2 5 9 2 3 3" xfId="28941"/>
    <cellStyle name="Nota 2 5 9 2 3 3 2" xfId="31792"/>
    <cellStyle name="Nota 2 5 9 2 4" xfId="26085"/>
    <cellStyle name="Nota 2 5 9 2 4 2" xfId="27495"/>
    <cellStyle name="Nota 2 5 9 2 4 2 2" xfId="30517"/>
    <cellStyle name="Nota 2 5 9 2 4 3" xfId="29107"/>
    <cellStyle name="Nota 2 5 9 2 4 3 2" xfId="31958"/>
    <cellStyle name="Nota 2 5 9 2 5" xfId="26250"/>
    <cellStyle name="Nota 2 5 9 2 5 2" xfId="27660"/>
    <cellStyle name="Nota 2 5 9 2 5 2 2" xfId="30682"/>
    <cellStyle name="Nota 2 5 9 2 5 3" xfId="29272"/>
    <cellStyle name="Nota 2 5 9 2 5 3 2" xfId="32123"/>
    <cellStyle name="Nota 2 5 9 2 6" xfId="26532"/>
    <cellStyle name="Nota 2 5 9 2 6 2" xfId="29554"/>
    <cellStyle name="Nota 2 5 9 2 7" xfId="28144"/>
    <cellStyle name="Nota 2 5 9 2 7 2" xfId="30995"/>
    <cellStyle name="Nota 2 5 9 3" xfId="25605"/>
    <cellStyle name="Nota 2 5 9 3 2" xfId="27015"/>
    <cellStyle name="Nota 2 5 9 3 2 2" xfId="30037"/>
    <cellStyle name="Nota 2 5 9 3 3" xfId="28627"/>
    <cellStyle name="Nota 2 5 9 3 3 2" xfId="31478"/>
    <cellStyle name="Nota 2 5 9 4" xfId="25775"/>
    <cellStyle name="Nota 2 5 9 4 2" xfId="27185"/>
    <cellStyle name="Nota 2 5 9 4 2 2" xfId="30207"/>
    <cellStyle name="Nota 2 5 9 4 3" xfId="28797"/>
    <cellStyle name="Nota 2 5 9 4 3 2" xfId="31648"/>
    <cellStyle name="Nota 2 5 9 5" xfId="25944"/>
    <cellStyle name="Nota 2 5 9 5 2" xfId="27354"/>
    <cellStyle name="Nota 2 5 9 5 2 2" xfId="30376"/>
    <cellStyle name="Nota 2 5 9 5 3" xfId="28966"/>
    <cellStyle name="Nota 2 5 9 5 3 2" xfId="31817"/>
    <cellStyle name="Nota 2 5 9 6" xfId="26109"/>
    <cellStyle name="Nota 2 5 9 6 2" xfId="27519"/>
    <cellStyle name="Nota 2 5 9 6 2 2" xfId="30541"/>
    <cellStyle name="Nota 2 5 9 6 3" xfId="29131"/>
    <cellStyle name="Nota 2 5 9 6 3 2" xfId="31982"/>
    <cellStyle name="Nota 2 5 9 7" xfId="26391"/>
    <cellStyle name="Nota 2 5 9 7 2" xfId="29413"/>
    <cellStyle name="Nota 2 5 9 8" xfId="28003"/>
    <cellStyle name="Nota 2 5 9 8 2" xfId="30854"/>
    <cellStyle name="Nota 2 6" xfId="19762"/>
    <cellStyle name="Nota 2 6 2" xfId="19763"/>
    <cellStyle name="Nota 2 6 2 2" xfId="19764"/>
    <cellStyle name="Nota 2 6 2 3" xfId="19765"/>
    <cellStyle name="Nota 2 6 2 4" xfId="19766"/>
    <cellStyle name="Nota 2 6 2 5" xfId="19767"/>
    <cellStyle name="Nota 2 6 2 6" xfId="19768"/>
    <cellStyle name="Nota 2 6 2 7" xfId="19769"/>
    <cellStyle name="Nota 2 6 3" xfId="19770"/>
    <cellStyle name="Nota 2 6 4" xfId="19771"/>
    <cellStyle name="Nota 2 6 5" xfId="19772"/>
    <cellStyle name="Nota 2 6 6" xfId="19773"/>
    <cellStyle name="Nota 2 6 7" xfId="19774"/>
    <cellStyle name="Nota 2 6 8" xfId="19775"/>
    <cellStyle name="Nota 2 7" xfId="19776"/>
    <cellStyle name="Nota 2 7 2" xfId="19777"/>
    <cellStyle name="Nota 2 7 2 2" xfId="19778"/>
    <cellStyle name="Nota 2 7 2 3" xfId="19779"/>
    <cellStyle name="Nota 2 7 2 4" xfId="19780"/>
    <cellStyle name="Nota 2 7 2 5" xfId="19781"/>
    <cellStyle name="Nota 2 7 2 6" xfId="19782"/>
    <cellStyle name="Nota 2 7 2 7" xfId="19783"/>
    <cellStyle name="Nota 2 7 3" xfId="19784"/>
    <cellStyle name="Nota 2 7 4" xfId="19785"/>
    <cellStyle name="Nota 2 7 5" xfId="19786"/>
    <cellStyle name="Nota 2 7 6" xfId="19787"/>
    <cellStyle name="Nota 2 7 7" xfId="19788"/>
    <cellStyle name="Nota 2 7 8" xfId="19789"/>
    <cellStyle name="Nota 2 8" xfId="19790"/>
    <cellStyle name="Nota 2 8 2" xfId="19791"/>
    <cellStyle name="Nota 2 8 2 2" xfId="19792"/>
    <cellStyle name="Nota 2 8 2 3" xfId="19793"/>
    <cellStyle name="Nota 2 8 2 4" xfId="19794"/>
    <cellStyle name="Nota 2 8 2 5" xfId="19795"/>
    <cellStyle name="Nota 2 8 2 6" xfId="19796"/>
    <cellStyle name="Nota 2 8 2 7" xfId="19797"/>
    <cellStyle name="Nota 2 8 3" xfId="19798"/>
    <cellStyle name="Nota 2 8 4" xfId="19799"/>
    <cellStyle name="Nota 2 8 5" xfId="19800"/>
    <cellStyle name="Nota 2 8 6" xfId="19801"/>
    <cellStyle name="Nota 2 8 7" xfId="19802"/>
    <cellStyle name="Nota 2 8 8" xfId="19803"/>
    <cellStyle name="Nota 2 9" xfId="19804"/>
    <cellStyle name="Nota 2 9 2" xfId="19805"/>
    <cellStyle name="Nota 2 9 2 2" xfId="19806"/>
    <cellStyle name="Nota 2 9 2 3" xfId="19807"/>
    <cellStyle name="Nota 2 9 2 4" xfId="19808"/>
    <cellStyle name="Nota 2 9 2 5" xfId="19809"/>
    <cellStyle name="Nota 2 9 2 6" xfId="19810"/>
    <cellStyle name="Nota 2 9 2 7" xfId="19811"/>
    <cellStyle name="Nota 2 9 3" xfId="19812"/>
    <cellStyle name="Nota 2 9 4" xfId="19813"/>
    <cellStyle name="Nota 2 9 5" xfId="19814"/>
    <cellStyle name="Nota 2 9 6" xfId="19815"/>
    <cellStyle name="Nota 2 9 7" xfId="19816"/>
    <cellStyle name="Nota 2 9 8" xfId="19817"/>
    <cellStyle name="Nota 2_CIVIL- BL 1-2-3-4-5-6-7-8 " xfId="24698"/>
    <cellStyle name="Nota 20" xfId="19818"/>
    <cellStyle name="Nota 20 2" xfId="19819"/>
    <cellStyle name="Nota 20 2 2" xfId="24700"/>
    <cellStyle name="Nota 20 2 2 2" xfId="25040"/>
    <cellStyle name="Nota 20 2 2 2 2" xfId="25670"/>
    <cellStyle name="Nota 20 2 2 2 2 2" xfId="27080"/>
    <cellStyle name="Nota 20 2 2 2 2 2 2" xfId="30102"/>
    <cellStyle name="Nota 20 2 2 2 2 3" xfId="28692"/>
    <cellStyle name="Nota 20 2 2 2 2 3 2" xfId="31543"/>
    <cellStyle name="Nota 20 2 2 2 3" xfId="25838"/>
    <cellStyle name="Nota 20 2 2 2 3 2" xfId="27248"/>
    <cellStyle name="Nota 20 2 2 2 3 2 2" xfId="30270"/>
    <cellStyle name="Nota 20 2 2 2 3 3" xfId="28860"/>
    <cellStyle name="Nota 20 2 2 2 3 3 2" xfId="31711"/>
    <cellStyle name="Nota 20 2 2 2 4" xfId="26004"/>
    <cellStyle name="Nota 20 2 2 2 4 2" xfId="27414"/>
    <cellStyle name="Nota 20 2 2 2 4 2 2" xfId="30436"/>
    <cellStyle name="Nota 20 2 2 2 4 3" xfId="29026"/>
    <cellStyle name="Nota 20 2 2 2 4 3 2" xfId="31877"/>
    <cellStyle name="Nota 20 2 2 2 5" xfId="26169"/>
    <cellStyle name="Nota 20 2 2 2 5 2" xfId="27579"/>
    <cellStyle name="Nota 20 2 2 2 5 2 2" xfId="30601"/>
    <cellStyle name="Nota 20 2 2 2 5 3" xfId="29191"/>
    <cellStyle name="Nota 20 2 2 2 5 3 2" xfId="32042"/>
    <cellStyle name="Nota 20 2 2 2 6" xfId="26451"/>
    <cellStyle name="Nota 20 2 2 2 6 2" xfId="29473"/>
    <cellStyle name="Nota 20 2 2 2 7" xfId="28063"/>
    <cellStyle name="Nota 20 2 2 2 7 2" xfId="30914"/>
    <cellStyle name="Nota 20 2 2 3" xfId="25504"/>
    <cellStyle name="Nota 20 2 2 3 2" xfId="26914"/>
    <cellStyle name="Nota 20 2 2 3 2 2" xfId="29936"/>
    <cellStyle name="Nota 20 2 2 3 3" xfId="28526"/>
    <cellStyle name="Nota 20 2 2 3 3 2" xfId="31377"/>
    <cellStyle name="Nota 20 2 2 4" xfId="25227"/>
    <cellStyle name="Nota 20 2 2 4 2" xfId="26637"/>
    <cellStyle name="Nota 20 2 2 4 2 2" xfId="29659"/>
    <cellStyle name="Nota 20 2 2 4 3" xfId="28249"/>
    <cellStyle name="Nota 20 2 2 4 3 2" xfId="31100"/>
    <cellStyle name="Nota 20 2 2 5" xfId="25446"/>
    <cellStyle name="Nota 20 2 2 5 2" xfId="26856"/>
    <cellStyle name="Nota 20 2 2 5 2 2" xfId="29878"/>
    <cellStyle name="Nota 20 2 2 5 3" xfId="28468"/>
    <cellStyle name="Nota 20 2 2 5 3 2" xfId="31319"/>
    <cellStyle name="Nota 20 2 2 6" xfId="25326"/>
    <cellStyle name="Nota 20 2 2 6 2" xfId="26736"/>
    <cellStyle name="Nota 20 2 2 6 2 2" xfId="29758"/>
    <cellStyle name="Nota 20 2 2 6 3" xfId="28348"/>
    <cellStyle name="Nota 20 2 2 6 3 2" xfId="31199"/>
    <cellStyle name="Nota 20 2 2 7" xfId="26310"/>
    <cellStyle name="Nota 20 2 2 7 2" xfId="29332"/>
    <cellStyle name="Nota 20 2 2 8" xfId="27922"/>
    <cellStyle name="Nota 20 2 2 8 2" xfId="30773"/>
    <cellStyle name="Nota 20 3" xfId="19820"/>
    <cellStyle name="Nota 20 4" xfId="19821"/>
    <cellStyle name="Nota 20 5" xfId="19822"/>
    <cellStyle name="Nota 20 6" xfId="19823"/>
    <cellStyle name="Nota 20 7" xfId="19824"/>
    <cellStyle name="Nota 20 8" xfId="24699"/>
    <cellStyle name="Nota 20 8 2" xfId="25039"/>
    <cellStyle name="Nota 20 8 2 2" xfId="25669"/>
    <cellStyle name="Nota 20 8 2 2 2" xfId="27079"/>
    <cellStyle name="Nota 20 8 2 2 2 2" xfId="30101"/>
    <cellStyle name="Nota 20 8 2 2 3" xfId="28691"/>
    <cellStyle name="Nota 20 8 2 2 3 2" xfId="31542"/>
    <cellStyle name="Nota 20 8 2 3" xfId="25837"/>
    <cellStyle name="Nota 20 8 2 3 2" xfId="27247"/>
    <cellStyle name="Nota 20 8 2 3 2 2" xfId="30269"/>
    <cellStyle name="Nota 20 8 2 3 3" xfId="28859"/>
    <cellStyle name="Nota 20 8 2 3 3 2" xfId="31710"/>
    <cellStyle name="Nota 20 8 2 4" xfId="26003"/>
    <cellStyle name="Nota 20 8 2 4 2" xfId="27413"/>
    <cellStyle name="Nota 20 8 2 4 2 2" xfId="30435"/>
    <cellStyle name="Nota 20 8 2 4 3" xfId="29025"/>
    <cellStyle name="Nota 20 8 2 4 3 2" xfId="31876"/>
    <cellStyle name="Nota 20 8 2 5" xfId="26168"/>
    <cellStyle name="Nota 20 8 2 5 2" xfId="27578"/>
    <cellStyle name="Nota 20 8 2 5 2 2" xfId="30600"/>
    <cellStyle name="Nota 20 8 2 5 3" xfId="29190"/>
    <cellStyle name="Nota 20 8 2 5 3 2" xfId="32041"/>
    <cellStyle name="Nota 20 8 2 6" xfId="26450"/>
    <cellStyle name="Nota 20 8 2 6 2" xfId="29472"/>
    <cellStyle name="Nota 20 8 2 7" xfId="28062"/>
    <cellStyle name="Nota 20 8 2 7 2" xfId="30913"/>
    <cellStyle name="Nota 20 8 3" xfId="25503"/>
    <cellStyle name="Nota 20 8 3 2" xfId="26913"/>
    <cellStyle name="Nota 20 8 3 2 2" xfId="29935"/>
    <cellStyle name="Nota 20 8 3 3" xfId="28525"/>
    <cellStyle name="Nota 20 8 3 3 2" xfId="31376"/>
    <cellStyle name="Nota 20 8 4" xfId="25228"/>
    <cellStyle name="Nota 20 8 4 2" xfId="26638"/>
    <cellStyle name="Nota 20 8 4 2 2" xfId="29660"/>
    <cellStyle name="Nota 20 8 4 3" xfId="28250"/>
    <cellStyle name="Nota 20 8 4 3 2" xfId="31101"/>
    <cellStyle name="Nota 20 8 5" xfId="25400"/>
    <cellStyle name="Nota 20 8 5 2" xfId="26810"/>
    <cellStyle name="Nota 20 8 5 2 2" xfId="29832"/>
    <cellStyle name="Nota 20 8 5 3" xfId="28422"/>
    <cellStyle name="Nota 20 8 5 3 2" xfId="31273"/>
    <cellStyle name="Nota 20 8 6" xfId="25327"/>
    <cellStyle name="Nota 20 8 6 2" xfId="26737"/>
    <cellStyle name="Nota 20 8 6 2 2" xfId="29759"/>
    <cellStyle name="Nota 20 8 6 3" xfId="28349"/>
    <cellStyle name="Nota 20 8 6 3 2" xfId="31200"/>
    <cellStyle name="Nota 20 8 7" xfId="26309"/>
    <cellStyle name="Nota 20 8 7 2" xfId="29331"/>
    <cellStyle name="Nota 20 8 8" xfId="27921"/>
    <cellStyle name="Nota 20 8 8 2" xfId="30772"/>
    <cellStyle name="Nota 21" xfId="19825"/>
    <cellStyle name="Nota 21 2" xfId="19826"/>
    <cellStyle name="Nota 21 2 2" xfId="24702"/>
    <cellStyle name="Nota 21 2 2 2" xfId="25042"/>
    <cellStyle name="Nota 21 2 2 2 2" xfId="25672"/>
    <cellStyle name="Nota 21 2 2 2 2 2" xfId="27082"/>
    <cellStyle name="Nota 21 2 2 2 2 2 2" xfId="30104"/>
    <cellStyle name="Nota 21 2 2 2 2 3" xfId="28694"/>
    <cellStyle name="Nota 21 2 2 2 2 3 2" xfId="31545"/>
    <cellStyle name="Nota 21 2 2 2 3" xfId="25840"/>
    <cellStyle name="Nota 21 2 2 2 3 2" xfId="27250"/>
    <cellStyle name="Nota 21 2 2 2 3 2 2" xfId="30272"/>
    <cellStyle name="Nota 21 2 2 2 3 3" xfId="28862"/>
    <cellStyle name="Nota 21 2 2 2 3 3 2" xfId="31713"/>
    <cellStyle name="Nota 21 2 2 2 4" xfId="26006"/>
    <cellStyle name="Nota 21 2 2 2 4 2" xfId="27416"/>
    <cellStyle name="Nota 21 2 2 2 4 2 2" xfId="30438"/>
    <cellStyle name="Nota 21 2 2 2 4 3" xfId="29028"/>
    <cellStyle name="Nota 21 2 2 2 4 3 2" xfId="31879"/>
    <cellStyle name="Nota 21 2 2 2 5" xfId="26171"/>
    <cellStyle name="Nota 21 2 2 2 5 2" xfId="27581"/>
    <cellStyle name="Nota 21 2 2 2 5 2 2" xfId="30603"/>
    <cellStyle name="Nota 21 2 2 2 5 3" xfId="29193"/>
    <cellStyle name="Nota 21 2 2 2 5 3 2" xfId="32044"/>
    <cellStyle name="Nota 21 2 2 2 6" xfId="26453"/>
    <cellStyle name="Nota 21 2 2 2 6 2" xfId="29475"/>
    <cellStyle name="Nota 21 2 2 2 7" xfId="28065"/>
    <cellStyle name="Nota 21 2 2 2 7 2" xfId="30916"/>
    <cellStyle name="Nota 21 2 2 3" xfId="25506"/>
    <cellStyle name="Nota 21 2 2 3 2" xfId="26916"/>
    <cellStyle name="Nota 21 2 2 3 2 2" xfId="29938"/>
    <cellStyle name="Nota 21 2 2 3 3" xfId="28528"/>
    <cellStyle name="Nota 21 2 2 3 3 2" xfId="31379"/>
    <cellStyle name="Nota 21 2 2 4" xfId="25225"/>
    <cellStyle name="Nota 21 2 2 4 2" xfId="26635"/>
    <cellStyle name="Nota 21 2 2 4 2 2" xfId="29657"/>
    <cellStyle name="Nota 21 2 2 4 3" xfId="28247"/>
    <cellStyle name="Nota 21 2 2 4 3 2" xfId="31098"/>
    <cellStyle name="Nota 21 2 2 5" xfId="25401"/>
    <cellStyle name="Nota 21 2 2 5 2" xfId="26811"/>
    <cellStyle name="Nota 21 2 2 5 2 2" xfId="29833"/>
    <cellStyle name="Nota 21 2 2 5 3" xfId="28423"/>
    <cellStyle name="Nota 21 2 2 5 3 2" xfId="31274"/>
    <cellStyle name="Nota 21 2 2 6" xfId="25324"/>
    <cellStyle name="Nota 21 2 2 6 2" xfId="26734"/>
    <cellStyle name="Nota 21 2 2 6 2 2" xfId="29756"/>
    <cellStyle name="Nota 21 2 2 6 3" xfId="28346"/>
    <cellStyle name="Nota 21 2 2 6 3 2" xfId="31197"/>
    <cellStyle name="Nota 21 2 2 7" xfId="26312"/>
    <cellStyle name="Nota 21 2 2 7 2" xfId="29334"/>
    <cellStyle name="Nota 21 2 2 8" xfId="27924"/>
    <cellStyle name="Nota 21 2 2 8 2" xfId="30775"/>
    <cellStyle name="Nota 21 3" xfId="19827"/>
    <cellStyle name="Nota 21 4" xfId="19828"/>
    <cellStyle name="Nota 21 5" xfId="19829"/>
    <cellStyle name="Nota 21 6" xfId="19830"/>
    <cellStyle name="Nota 21 7" xfId="19831"/>
    <cellStyle name="Nota 21 8" xfId="24701"/>
    <cellStyle name="Nota 21 8 2" xfId="25041"/>
    <cellStyle name="Nota 21 8 2 2" xfId="25671"/>
    <cellStyle name="Nota 21 8 2 2 2" xfId="27081"/>
    <cellStyle name="Nota 21 8 2 2 2 2" xfId="30103"/>
    <cellStyle name="Nota 21 8 2 2 3" xfId="28693"/>
    <cellStyle name="Nota 21 8 2 2 3 2" xfId="31544"/>
    <cellStyle name="Nota 21 8 2 3" xfId="25839"/>
    <cellStyle name="Nota 21 8 2 3 2" xfId="27249"/>
    <cellStyle name="Nota 21 8 2 3 2 2" xfId="30271"/>
    <cellStyle name="Nota 21 8 2 3 3" xfId="28861"/>
    <cellStyle name="Nota 21 8 2 3 3 2" xfId="31712"/>
    <cellStyle name="Nota 21 8 2 4" xfId="26005"/>
    <cellStyle name="Nota 21 8 2 4 2" xfId="27415"/>
    <cellStyle name="Nota 21 8 2 4 2 2" xfId="30437"/>
    <cellStyle name="Nota 21 8 2 4 3" xfId="29027"/>
    <cellStyle name="Nota 21 8 2 4 3 2" xfId="31878"/>
    <cellStyle name="Nota 21 8 2 5" xfId="26170"/>
    <cellStyle name="Nota 21 8 2 5 2" xfId="27580"/>
    <cellStyle name="Nota 21 8 2 5 2 2" xfId="30602"/>
    <cellStyle name="Nota 21 8 2 5 3" xfId="29192"/>
    <cellStyle name="Nota 21 8 2 5 3 2" xfId="32043"/>
    <cellStyle name="Nota 21 8 2 6" xfId="26452"/>
    <cellStyle name="Nota 21 8 2 6 2" xfId="29474"/>
    <cellStyle name="Nota 21 8 2 7" xfId="28064"/>
    <cellStyle name="Nota 21 8 2 7 2" xfId="30915"/>
    <cellStyle name="Nota 21 8 3" xfId="25505"/>
    <cellStyle name="Nota 21 8 3 2" xfId="26915"/>
    <cellStyle name="Nota 21 8 3 2 2" xfId="29937"/>
    <cellStyle name="Nota 21 8 3 3" xfId="28527"/>
    <cellStyle name="Nota 21 8 3 3 2" xfId="31378"/>
    <cellStyle name="Nota 21 8 4" xfId="25226"/>
    <cellStyle name="Nota 21 8 4 2" xfId="26636"/>
    <cellStyle name="Nota 21 8 4 2 2" xfId="29658"/>
    <cellStyle name="Nota 21 8 4 3" xfId="28248"/>
    <cellStyle name="Nota 21 8 4 3 2" xfId="31099"/>
    <cellStyle name="Nota 21 8 5" xfId="25566"/>
    <cellStyle name="Nota 21 8 5 2" xfId="26976"/>
    <cellStyle name="Nota 21 8 5 2 2" xfId="29998"/>
    <cellStyle name="Nota 21 8 5 3" xfId="28588"/>
    <cellStyle name="Nota 21 8 5 3 2" xfId="31439"/>
    <cellStyle name="Nota 21 8 6" xfId="25325"/>
    <cellStyle name="Nota 21 8 6 2" xfId="26735"/>
    <cellStyle name="Nota 21 8 6 2 2" xfId="29757"/>
    <cellStyle name="Nota 21 8 6 3" xfId="28347"/>
    <cellStyle name="Nota 21 8 6 3 2" xfId="31198"/>
    <cellStyle name="Nota 21 8 7" xfId="26311"/>
    <cellStyle name="Nota 21 8 7 2" xfId="29333"/>
    <cellStyle name="Nota 21 8 8" xfId="27923"/>
    <cellStyle name="Nota 21 8 8 2" xfId="30774"/>
    <cellStyle name="Nota 22" xfId="19832"/>
    <cellStyle name="Nota 22 2" xfId="19833"/>
    <cellStyle name="Nota 22 2 2" xfId="24704"/>
    <cellStyle name="Nota 22 2 2 2" xfId="25044"/>
    <cellStyle name="Nota 22 2 2 2 2" xfId="25674"/>
    <cellStyle name="Nota 22 2 2 2 2 2" xfId="27084"/>
    <cellStyle name="Nota 22 2 2 2 2 2 2" xfId="30106"/>
    <cellStyle name="Nota 22 2 2 2 2 3" xfId="28696"/>
    <cellStyle name="Nota 22 2 2 2 2 3 2" xfId="31547"/>
    <cellStyle name="Nota 22 2 2 2 3" xfId="25842"/>
    <cellStyle name="Nota 22 2 2 2 3 2" xfId="27252"/>
    <cellStyle name="Nota 22 2 2 2 3 2 2" xfId="30274"/>
    <cellStyle name="Nota 22 2 2 2 3 3" xfId="28864"/>
    <cellStyle name="Nota 22 2 2 2 3 3 2" xfId="31715"/>
    <cellStyle name="Nota 22 2 2 2 4" xfId="26008"/>
    <cellStyle name="Nota 22 2 2 2 4 2" xfId="27418"/>
    <cellStyle name="Nota 22 2 2 2 4 2 2" xfId="30440"/>
    <cellStyle name="Nota 22 2 2 2 4 3" xfId="29030"/>
    <cellStyle name="Nota 22 2 2 2 4 3 2" xfId="31881"/>
    <cellStyle name="Nota 22 2 2 2 5" xfId="26173"/>
    <cellStyle name="Nota 22 2 2 2 5 2" xfId="27583"/>
    <cellStyle name="Nota 22 2 2 2 5 2 2" xfId="30605"/>
    <cellStyle name="Nota 22 2 2 2 5 3" xfId="29195"/>
    <cellStyle name="Nota 22 2 2 2 5 3 2" xfId="32046"/>
    <cellStyle name="Nota 22 2 2 2 6" xfId="26455"/>
    <cellStyle name="Nota 22 2 2 2 6 2" xfId="29477"/>
    <cellStyle name="Nota 22 2 2 2 7" xfId="28067"/>
    <cellStyle name="Nota 22 2 2 2 7 2" xfId="30918"/>
    <cellStyle name="Nota 22 2 2 3" xfId="25508"/>
    <cellStyle name="Nota 22 2 2 3 2" xfId="26918"/>
    <cellStyle name="Nota 22 2 2 3 2 2" xfId="29940"/>
    <cellStyle name="Nota 22 2 2 3 3" xfId="28530"/>
    <cellStyle name="Nota 22 2 2 3 3 2" xfId="31381"/>
    <cellStyle name="Nota 22 2 2 4" xfId="25223"/>
    <cellStyle name="Nota 22 2 2 4 2" xfId="26633"/>
    <cellStyle name="Nota 22 2 2 4 2 2" xfId="29655"/>
    <cellStyle name="Nota 22 2 2 4 3" xfId="28245"/>
    <cellStyle name="Nota 22 2 2 4 3 2" xfId="31096"/>
    <cellStyle name="Nota 22 2 2 5" xfId="25403"/>
    <cellStyle name="Nota 22 2 2 5 2" xfId="26813"/>
    <cellStyle name="Nota 22 2 2 5 2 2" xfId="29835"/>
    <cellStyle name="Nota 22 2 2 5 3" xfId="28425"/>
    <cellStyle name="Nota 22 2 2 5 3 2" xfId="31276"/>
    <cellStyle name="Nota 22 2 2 6" xfId="25278"/>
    <cellStyle name="Nota 22 2 2 6 2" xfId="26688"/>
    <cellStyle name="Nota 22 2 2 6 2 2" xfId="29710"/>
    <cellStyle name="Nota 22 2 2 6 3" xfId="28300"/>
    <cellStyle name="Nota 22 2 2 6 3 2" xfId="31151"/>
    <cellStyle name="Nota 22 2 2 7" xfId="26314"/>
    <cellStyle name="Nota 22 2 2 7 2" xfId="29336"/>
    <cellStyle name="Nota 22 2 2 8" xfId="27926"/>
    <cellStyle name="Nota 22 2 2 8 2" xfId="30777"/>
    <cellStyle name="Nota 22 3" xfId="19834"/>
    <cellStyle name="Nota 22 4" xfId="19835"/>
    <cellStyle name="Nota 22 5" xfId="19836"/>
    <cellStyle name="Nota 22 6" xfId="19837"/>
    <cellStyle name="Nota 22 7" xfId="19838"/>
    <cellStyle name="Nota 22 8" xfId="24703"/>
    <cellStyle name="Nota 22 8 2" xfId="25043"/>
    <cellStyle name="Nota 22 8 2 2" xfId="25673"/>
    <cellStyle name="Nota 22 8 2 2 2" xfId="27083"/>
    <cellStyle name="Nota 22 8 2 2 2 2" xfId="30105"/>
    <cellStyle name="Nota 22 8 2 2 3" xfId="28695"/>
    <cellStyle name="Nota 22 8 2 2 3 2" xfId="31546"/>
    <cellStyle name="Nota 22 8 2 3" xfId="25841"/>
    <cellStyle name="Nota 22 8 2 3 2" xfId="27251"/>
    <cellStyle name="Nota 22 8 2 3 2 2" xfId="30273"/>
    <cellStyle name="Nota 22 8 2 3 3" xfId="28863"/>
    <cellStyle name="Nota 22 8 2 3 3 2" xfId="31714"/>
    <cellStyle name="Nota 22 8 2 4" xfId="26007"/>
    <cellStyle name="Nota 22 8 2 4 2" xfId="27417"/>
    <cellStyle name="Nota 22 8 2 4 2 2" xfId="30439"/>
    <cellStyle name="Nota 22 8 2 4 3" xfId="29029"/>
    <cellStyle name="Nota 22 8 2 4 3 2" xfId="31880"/>
    <cellStyle name="Nota 22 8 2 5" xfId="26172"/>
    <cellStyle name="Nota 22 8 2 5 2" xfId="27582"/>
    <cellStyle name="Nota 22 8 2 5 2 2" xfId="30604"/>
    <cellStyle name="Nota 22 8 2 5 3" xfId="29194"/>
    <cellStyle name="Nota 22 8 2 5 3 2" xfId="32045"/>
    <cellStyle name="Nota 22 8 2 6" xfId="26454"/>
    <cellStyle name="Nota 22 8 2 6 2" xfId="29476"/>
    <cellStyle name="Nota 22 8 2 7" xfId="28066"/>
    <cellStyle name="Nota 22 8 2 7 2" xfId="30917"/>
    <cellStyle name="Nota 22 8 3" xfId="25507"/>
    <cellStyle name="Nota 22 8 3 2" xfId="26917"/>
    <cellStyle name="Nota 22 8 3 2 2" xfId="29939"/>
    <cellStyle name="Nota 22 8 3 3" xfId="28529"/>
    <cellStyle name="Nota 22 8 3 3 2" xfId="31380"/>
    <cellStyle name="Nota 22 8 4" xfId="25224"/>
    <cellStyle name="Nota 22 8 4 2" xfId="26634"/>
    <cellStyle name="Nota 22 8 4 2 2" xfId="29656"/>
    <cellStyle name="Nota 22 8 4 3" xfId="28246"/>
    <cellStyle name="Nota 22 8 4 3 2" xfId="31097"/>
    <cellStyle name="Nota 22 8 5" xfId="25402"/>
    <cellStyle name="Nota 22 8 5 2" xfId="26812"/>
    <cellStyle name="Nota 22 8 5 2 2" xfId="29834"/>
    <cellStyle name="Nota 22 8 5 3" xfId="28424"/>
    <cellStyle name="Nota 22 8 5 3 2" xfId="31275"/>
    <cellStyle name="Nota 22 8 6" xfId="25323"/>
    <cellStyle name="Nota 22 8 6 2" xfId="26733"/>
    <cellStyle name="Nota 22 8 6 2 2" xfId="29755"/>
    <cellStyle name="Nota 22 8 6 3" xfId="28345"/>
    <cellStyle name="Nota 22 8 6 3 2" xfId="31196"/>
    <cellStyle name="Nota 22 8 7" xfId="26313"/>
    <cellStyle name="Nota 22 8 7 2" xfId="29335"/>
    <cellStyle name="Nota 22 8 8" xfId="27925"/>
    <cellStyle name="Nota 22 8 8 2" xfId="30776"/>
    <cellStyle name="Nota 23" xfId="19839"/>
    <cellStyle name="Nota 23 2" xfId="19840"/>
    <cellStyle name="Nota 23 2 2" xfId="24706"/>
    <cellStyle name="Nota 23 2 2 2" xfId="25046"/>
    <cellStyle name="Nota 23 2 2 2 2" xfId="25676"/>
    <cellStyle name="Nota 23 2 2 2 2 2" xfId="27086"/>
    <cellStyle name="Nota 23 2 2 2 2 2 2" xfId="30108"/>
    <cellStyle name="Nota 23 2 2 2 2 3" xfId="28698"/>
    <cellStyle name="Nota 23 2 2 2 2 3 2" xfId="31549"/>
    <cellStyle name="Nota 23 2 2 2 3" xfId="25844"/>
    <cellStyle name="Nota 23 2 2 2 3 2" xfId="27254"/>
    <cellStyle name="Nota 23 2 2 2 3 2 2" xfId="30276"/>
    <cellStyle name="Nota 23 2 2 2 3 3" xfId="28866"/>
    <cellStyle name="Nota 23 2 2 2 3 3 2" xfId="31717"/>
    <cellStyle name="Nota 23 2 2 2 4" xfId="26010"/>
    <cellStyle name="Nota 23 2 2 2 4 2" xfId="27420"/>
    <cellStyle name="Nota 23 2 2 2 4 2 2" xfId="30442"/>
    <cellStyle name="Nota 23 2 2 2 4 3" xfId="29032"/>
    <cellStyle name="Nota 23 2 2 2 4 3 2" xfId="31883"/>
    <cellStyle name="Nota 23 2 2 2 5" xfId="26175"/>
    <cellStyle name="Nota 23 2 2 2 5 2" xfId="27585"/>
    <cellStyle name="Nota 23 2 2 2 5 2 2" xfId="30607"/>
    <cellStyle name="Nota 23 2 2 2 5 3" xfId="29197"/>
    <cellStyle name="Nota 23 2 2 2 5 3 2" xfId="32048"/>
    <cellStyle name="Nota 23 2 2 2 6" xfId="26457"/>
    <cellStyle name="Nota 23 2 2 2 6 2" xfId="29479"/>
    <cellStyle name="Nota 23 2 2 2 7" xfId="28069"/>
    <cellStyle name="Nota 23 2 2 2 7 2" xfId="30920"/>
    <cellStyle name="Nota 23 2 2 3" xfId="25510"/>
    <cellStyle name="Nota 23 2 2 3 2" xfId="26920"/>
    <cellStyle name="Nota 23 2 2 3 2 2" xfId="29942"/>
    <cellStyle name="Nota 23 2 2 3 3" xfId="28532"/>
    <cellStyle name="Nota 23 2 2 3 3 2" xfId="31383"/>
    <cellStyle name="Nota 23 2 2 4" xfId="25221"/>
    <cellStyle name="Nota 23 2 2 4 2" xfId="26631"/>
    <cellStyle name="Nota 23 2 2 4 2 2" xfId="29653"/>
    <cellStyle name="Nota 23 2 2 4 3" xfId="28243"/>
    <cellStyle name="Nota 23 2 2 4 3 2" xfId="31094"/>
    <cellStyle name="Nota 23 2 2 5" xfId="25405"/>
    <cellStyle name="Nota 23 2 2 5 2" xfId="26815"/>
    <cellStyle name="Nota 23 2 2 5 2 2" xfId="29837"/>
    <cellStyle name="Nota 23 2 2 5 3" xfId="28427"/>
    <cellStyle name="Nota 23 2 2 5 3 2" xfId="31278"/>
    <cellStyle name="Nota 23 2 2 6" xfId="25322"/>
    <cellStyle name="Nota 23 2 2 6 2" xfId="26732"/>
    <cellStyle name="Nota 23 2 2 6 2 2" xfId="29754"/>
    <cellStyle name="Nota 23 2 2 6 3" xfId="28344"/>
    <cellStyle name="Nota 23 2 2 6 3 2" xfId="31195"/>
    <cellStyle name="Nota 23 2 2 7" xfId="26316"/>
    <cellStyle name="Nota 23 2 2 7 2" xfId="29338"/>
    <cellStyle name="Nota 23 2 2 8" xfId="27928"/>
    <cellStyle name="Nota 23 2 2 8 2" xfId="30779"/>
    <cellStyle name="Nota 23 3" xfId="19841"/>
    <cellStyle name="Nota 23 4" xfId="19842"/>
    <cellStyle name="Nota 23 5" xfId="19843"/>
    <cellStyle name="Nota 23 6" xfId="19844"/>
    <cellStyle name="Nota 23 7" xfId="19845"/>
    <cellStyle name="Nota 23 8" xfId="24705"/>
    <cellStyle name="Nota 23 8 2" xfId="25045"/>
    <cellStyle name="Nota 23 8 2 2" xfId="25675"/>
    <cellStyle name="Nota 23 8 2 2 2" xfId="27085"/>
    <cellStyle name="Nota 23 8 2 2 2 2" xfId="30107"/>
    <cellStyle name="Nota 23 8 2 2 3" xfId="28697"/>
    <cellStyle name="Nota 23 8 2 2 3 2" xfId="31548"/>
    <cellStyle name="Nota 23 8 2 3" xfId="25843"/>
    <cellStyle name="Nota 23 8 2 3 2" xfId="27253"/>
    <cellStyle name="Nota 23 8 2 3 2 2" xfId="30275"/>
    <cellStyle name="Nota 23 8 2 3 3" xfId="28865"/>
    <cellStyle name="Nota 23 8 2 3 3 2" xfId="31716"/>
    <cellStyle name="Nota 23 8 2 4" xfId="26009"/>
    <cellStyle name="Nota 23 8 2 4 2" xfId="27419"/>
    <cellStyle name="Nota 23 8 2 4 2 2" xfId="30441"/>
    <cellStyle name="Nota 23 8 2 4 3" xfId="29031"/>
    <cellStyle name="Nota 23 8 2 4 3 2" xfId="31882"/>
    <cellStyle name="Nota 23 8 2 5" xfId="26174"/>
    <cellStyle name="Nota 23 8 2 5 2" xfId="27584"/>
    <cellStyle name="Nota 23 8 2 5 2 2" xfId="30606"/>
    <cellStyle name="Nota 23 8 2 5 3" xfId="29196"/>
    <cellStyle name="Nota 23 8 2 5 3 2" xfId="32047"/>
    <cellStyle name="Nota 23 8 2 6" xfId="26456"/>
    <cellStyle name="Nota 23 8 2 6 2" xfId="29478"/>
    <cellStyle name="Nota 23 8 2 7" xfId="28068"/>
    <cellStyle name="Nota 23 8 2 7 2" xfId="30919"/>
    <cellStyle name="Nota 23 8 3" xfId="25509"/>
    <cellStyle name="Nota 23 8 3 2" xfId="26919"/>
    <cellStyle name="Nota 23 8 3 2 2" xfId="29941"/>
    <cellStyle name="Nota 23 8 3 3" xfId="28531"/>
    <cellStyle name="Nota 23 8 3 3 2" xfId="31382"/>
    <cellStyle name="Nota 23 8 4" xfId="25222"/>
    <cellStyle name="Nota 23 8 4 2" xfId="26632"/>
    <cellStyle name="Nota 23 8 4 2 2" xfId="29654"/>
    <cellStyle name="Nota 23 8 4 3" xfId="28244"/>
    <cellStyle name="Nota 23 8 4 3 2" xfId="31095"/>
    <cellStyle name="Nota 23 8 5" xfId="25404"/>
    <cellStyle name="Nota 23 8 5 2" xfId="26814"/>
    <cellStyle name="Nota 23 8 5 2 2" xfId="29836"/>
    <cellStyle name="Nota 23 8 5 3" xfId="28426"/>
    <cellStyle name="Nota 23 8 5 3 2" xfId="31277"/>
    <cellStyle name="Nota 23 8 6" xfId="25165"/>
    <cellStyle name="Nota 23 8 6 2" xfId="26575"/>
    <cellStyle name="Nota 23 8 6 2 2" xfId="29597"/>
    <cellStyle name="Nota 23 8 6 3" xfId="28187"/>
    <cellStyle name="Nota 23 8 6 3 2" xfId="31038"/>
    <cellStyle name="Nota 23 8 7" xfId="26315"/>
    <cellStyle name="Nota 23 8 7 2" xfId="29337"/>
    <cellStyle name="Nota 23 8 8" xfId="27927"/>
    <cellStyle name="Nota 23 8 8 2" xfId="30778"/>
    <cellStyle name="Nota 24" xfId="19846"/>
    <cellStyle name="Nota 24 2" xfId="19847"/>
    <cellStyle name="Nota 24 2 2" xfId="24708"/>
    <cellStyle name="Nota 24 2 2 2" xfId="25048"/>
    <cellStyle name="Nota 24 2 2 2 2" xfId="25678"/>
    <cellStyle name="Nota 24 2 2 2 2 2" xfId="27088"/>
    <cellStyle name="Nota 24 2 2 2 2 2 2" xfId="30110"/>
    <cellStyle name="Nota 24 2 2 2 2 3" xfId="28700"/>
    <cellStyle name="Nota 24 2 2 2 2 3 2" xfId="31551"/>
    <cellStyle name="Nota 24 2 2 2 3" xfId="25846"/>
    <cellStyle name="Nota 24 2 2 2 3 2" xfId="27256"/>
    <cellStyle name="Nota 24 2 2 2 3 2 2" xfId="30278"/>
    <cellStyle name="Nota 24 2 2 2 3 3" xfId="28868"/>
    <cellStyle name="Nota 24 2 2 2 3 3 2" xfId="31719"/>
    <cellStyle name="Nota 24 2 2 2 4" xfId="26012"/>
    <cellStyle name="Nota 24 2 2 2 4 2" xfId="27422"/>
    <cellStyle name="Nota 24 2 2 2 4 2 2" xfId="30444"/>
    <cellStyle name="Nota 24 2 2 2 4 3" xfId="29034"/>
    <cellStyle name="Nota 24 2 2 2 4 3 2" xfId="31885"/>
    <cellStyle name="Nota 24 2 2 2 5" xfId="26177"/>
    <cellStyle name="Nota 24 2 2 2 5 2" xfId="27587"/>
    <cellStyle name="Nota 24 2 2 2 5 2 2" xfId="30609"/>
    <cellStyle name="Nota 24 2 2 2 5 3" xfId="29199"/>
    <cellStyle name="Nota 24 2 2 2 5 3 2" xfId="32050"/>
    <cellStyle name="Nota 24 2 2 2 6" xfId="26459"/>
    <cellStyle name="Nota 24 2 2 2 6 2" xfId="29481"/>
    <cellStyle name="Nota 24 2 2 2 7" xfId="28071"/>
    <cellStyle name="Nota 24 2 2 2 7 2" xfId="30922"/>
    <cellStyle name="Nota 24 2 2 3" xfId="25512"/>
    <cellStyle name="Nota 24 2 2 3 2" xfId="26922"/>
    <cellStyle name="Nota 24 2 2 3 2 2" xfId="29944"/>
    <cellStyle name="Nota 24 2 2 3 3" xfId="28534"/>
    <cellStyle name="Nota 24 2 2 3 3 2" xfId="31385"/>
    <cellStyle name="Nota 24 2 2 4" xfId="25219"/>
    <cellStyle name="Nota 24 2 2 4 2" xfId="26629"/>
    <cellStyle name="Nota 24 2 2 4 2 2" xfId="29651"/>
    <cellStyle name="Nota 24 2 2 4 3" xfId="28241"/>
    <cellStyle name="Nota 24 2 2 4 3 2" xfId="31092"/>
    <cellStyle name="Nota 24 2 2 5" xfId="25407"/>
    <cellStyle name="Nota 24 2 2 5 2" xfId="26817"/>
    <cellStyle name="Nota 24 2 2 5 2 2" xfId="29839"/>
    <cellStyle name="Nota 24 2 2 5 3" xfId="28429"/>
    <cellStyle name="Nota 24 2 2 5 3 2" xfId="31280"/>
    <cellStyle name="Nota 24 2 2 6" xfId="25320"/>
    <cellStyle name="Nota 24 2 2 6 2" xfId="26730"/>
    <cellStyle name="Nota 24 2 2 6 2 2" xfId="29752"/>
    <cellStyle name="Nota 24 2 2 6 3" xfId="28342"/>
    <cellStyle name="Nota 24 2 2 6 3 2" xfId="31193"/>
    <cellStyle name="Nota 24 2 2 7" xfId="26318"/>
    <cellStyle name="Nota 24 2 2 7 2" xfId="29340"/>
    <cellStyle name="Nota 24 2 2 8" xfId="27930"/>
    <cellStyle name="Nota 24 2 2 8 2" xfId="30781"/>
    <cellStyle name="Nota 24 3" xfId="19848"/>
    <cellStyle name="Nota 24 4" xfId="19849"/>
    <cellStyle name="Nota 24 5" xfId="19850"/>
    <cellStyle name="Nota 24 6" xfId="19851"/>
    <cellStyle name="Nota 24 7" xfId="19852"/>
    <cellStyle name="Nota 24 8" xfId="24707"/>
    <cellStyle name="Nota 24 8 2" xfId="25047"/>
    <cellStyle name="Nota 24 8 2 2" xfId="25677"/>
    <cellStyle name="Nota 24 8 2 2 2" xfId="27087"/>
    <cellStyle name="Nota 24 8 2 2 2 2" xfId="30109"/>
    <cellStyle name="Nota 24 8 2 2 3" xfId="28699"/>
    <cellStyle name="Nota 24 8 2 2 3 2" xfId="31550"/>
    <cellStyle name="Nota 24 8 2 3" xfId="25845"/>
    <cellStyle name="Nota 24 8 2 3 2" xfId="27255"/>
    <cellStyle name="Nota 24 8 2 3 2 2" xfId="30277"/>
    <cellStyle name="Nota 24 8 2 3 3" xfId="28867"/>
    <cellStyle name="Nota 24 8 2 3 3 2" xfId="31718"/>
    <cellStyle name="Nota 24 8 2 4" xfId="26011"/>
    <cellStyle name="Nota 24 8 2 4 2" xfId="27421"/>
    <cellStyle name="Nota 24 8 2 4 2 2" xfId="30443"/>
    <cellStyle name="Nota 24 8 2 4 3" xfId="29033"/>
    <cellStyle name="Nota 24 8 2 4 3 2" xfId="31884"/>
    <cellStyle name="Nota 24 8 2 5" xfId="26176"/>
    <cellStyle name="Nota 24 8 2 5 2" xfId="27586"/>
    <cellStyle name="Nota 24 8 2 5 2 2" xfId="30608"/>
    <cellStyle name="Nota 24 8 2 5 3" xfId="29198"/>
    <cellStyle name="Nota 24 8 2 5 3 2" xfId="32049"/>
    <cellStyle name="Nota 24 8 2 6" xfId="26458"/>
    <cellStyle name="Nota 24 8 2 6 2" xfId="29480"/>
    <cellStyle name="Nota 24 8 2 7" xfId="28070"/>
    <cellStyle name="Nota 24 8 2 7 2" xfId="30921"/>
    <cellStyle name="Nota 24 8 3" xfId="25511"/>
    <cellStyle name="Nota 24 8 3 2" xfId="26921"/>
    <cellStyle name="Nota 24 8 3 2 2" xfId="29943"/>
    <cellStyle name="Nota 24 8 3 3" xfId="28533"/>
    <cellStyle name="Nota 24 8 3 3 2" xfId="31384"/>
    <cellStyle name="Nota 24 8 4" xfId="25220"/>
    <cellStyle name="Nota 24 8 4 2" xfId="26630"/>
    <cellStyle name="Nota 24 8 4 2 2" xfId="29652"/>
    <cellStyle name="Nota 24 8 4 3" xfId="28242"/>
    <cellStyle name="Nota 24 8 4 3 2" xfId="31093"/>
    <cellStyle name="Nota 24 8 5" xfId="25406"/>
    <cellStyle name="Nota 24 8 5 2" xfId="26816"/>
    <cellStyle name="Nota 24 8 5 2 2" xfId="29838"/>
    <cellStyle name="Nota 24 8 5 3" xfId="28428"/>
    <cellStyle name="Nota 24 8 5 3 2" xfId="31279"/>
    <cellStyle name="Nota 24 8 6" xfId="25321"/>
    <cellStyle name="Nota 24 8 6 2" xfId="26731"/>
    <cellStyle name="Nota 24 8 6 2 2" xfId="29753"/>
    <cellStyle name="Nota 24 8 6 3" xfId="28343"/>
    <cellStyle name="Nota 24 8 6 3 2" xfId="31194"/>
    <cellStyle name="Nota 24 8 7" xfId="26317"/>
    <cellStyle name="Nota 24 8 7 2" xfId="29339"/>
    <cellStyle name="Nota 24 8 8" xfId="27929"/>
    <cellStyle name="Nota 24 8 8 2" xfId="30780"/>
    <cellStyle name="Nota 25" xfId="19853"/>
    <cellStyle name="Nota 25 2" xfId="19854"/>
    <cellStyle name="Nota 25 2 2" xfId="24710"/>
    <cellStyle name="Nota 25 2 2 2" xfId="25050"/>
    <cellStyle name="Nota 25 2 2 2 2" xfId="25680"/>
    <cellStyle name="Nota 25 2 2 2 2 2" xfId="27090"/>
    <cellStyle name="Nota 25 2 2 2 2 2 2" xfId="30112"/>
    <cellStyle name="Nota 25 2 2 2 2 3" xfId="28702"/>
    <cellStyle name="Nota 25 2 2 2 2 3 2" xfId="31553"/>
    <cellStyle name="Nota 25 2 2 2 3" xfId="25848"/>
    <cellStyle name="Nota 25 2 2 2 3 2" xfId="27258"/>
    <cellStyle name="Nota 25 2 2 2 3 2 2" xfId="30280"/>
    <cellStyle name="Nota 25 2 2 2 3 3" xfId="28870"/>
    <cellStyle name="Nota 25 2 2 2 3 3 2" xfId="31721"/>
    <cellStyle name="Nota 25 2 2 2 4" xfId="26014"/>
    <cellStyle name="Nota 25 2 2 2 4 2" xfId="27424"/>
    <cellStyle name="Nota 25 2 2 2 4 2 2" xfId="30446"/>
    <cellStyle name="Nota 25 2 2 2 4 3" xfId="29036"/>
    <cellStyle name="Nota 25 2 2 2 4 3 2" xfId="31887"/>
    <cellStyle name="Nota 25 2 2 2 5" xfId="26179"/>
    <cellStyle name="Nota 25 2 2 2 5 2" xfId="27589"/>
    <cellStyle name="Nota 25 2 2 2 5 2 2" xfId="30611"/>
    <cellStyle name="Nota 25 2 2 2 5 3" xfId="29201"/>
    <cellStyle name="Nota 25 2 2 2 5 3 2" xfId="32052"/>
    <cellStyle name="Nota 25 2 2 2 6" xfId="26461"/>
    <cellStyle name="Nota 25 2 2 2 6 2" xfId="29483"/>
    <cellStyle name="Nota 25 2 2 2 7" xfId="28073"/>
    <cellStyle name="Nota 25 2 2 2 7 2" xfId="30924"/>
    <cellStyle name="Nota 25 2 2 3" xfId="25514"/>
    <cellStyle name="Nota 25 2 2 3 2" xfId="26924"/>
    <cellStyle name="Nota 25 2 2 3 2 2" xfId="29946"/>
    <cellStyle name="Nota 25 2 2 3 3" xfId="28536"/>
    <cellStyle name="Nota 25 2 2 3 3 2" xfId="31387"/>
    <cellStyle name="Nota 25 2 2 4" xfId="25217"/>
    <cellStyle name="Nota 25 2 2 4 2" xfId="26627"/>
    <cellStyle name="Nota 25 2 2 4 2 2" xfId="29649"/>
    <cellStyle name="Nota 25 2 2 4 3" xfId="28239"/>
    <cellStyle name="Nota 25 2 2 4 3 2" xfId="31090"/>
    <cellStyle name="Nota 25 2 2 5" xfId="25447"/>
    <cellStyle name="Nota 25 2 2 5 2" xfId="26857"/>
    <cellStyle name="Nota 25 2 2 5 2 2" xfId="29879"/>
    <cellStyle name="Nota 25 2 2 5 3" xfId="28469"/>
    <cellStyle name="Nota 25 2 2 5 3 2" xfId="31320"/>
    <cellStyle name="Nota 25 2 2 6" xfId="25318"/>
    <cellStyle name="Nota 25 2 2 6 2" xfId="26728"/>
    <cellStyle name="Nota 25 2 2 6 2 2" xfId="29750"/>
    <cellStyle name="Nota 25 2 2 6 3" xfId="28340"/>
    <cellStyle name="Nota 25 2 2 6 3 2" xfId="31191"/>
    <cellStyle name="Nota 25 2 2 7" xfId="26320"/>
    <cellStyle name="Nota 25 2 2 7 2" xfId="29342"/>
    <cellStyle name="Nota 25 2 2 8" xfId="27932"/>
    <cellStyle name="Nota 25 2 2 8 2" xfId="30783"/>
    <cellStyle name="Nota 25 3" xfId="19855"/>
    <cellStyle name="Nota 25 4" xfId="19856"/>
    <cellStyle name="Nota 25 5" xfId="19857"/>
    <cellStyle name="Nota 25 6" xfId="19858"/>
    <cellStyle name="Nota 25 7" xfId="19859"/>
    <cellStyle name="Nota 25 8" xfId="24709"/>
    <cellStyle name="Nota 25 8 2" xfId="25049"/>
    <cellStyle name="Nota 25 8 2 2" xfId="25679"/>
    <cellStyle name="Nota 25 8 2 2 2" xfId="27089"/>
    <cellStyle name="Nota 25 8 2 2 2 2" xfId="30111"/>
    <cellStyle name="Nota 25 8 2 2 3" xfId="28701"/>
    <cellStyle name="Nota 25 8 2 2 3 2" xfId="31552"/>
    <cellStyle name="Nota 25 8 2 3" xfId="25847"/>
    <cellStyle name="Nota 25 8 2 3 2" xfId="27257"/>
    <cellStyle name="Nota 25 8 2 3 2 2" xfId="30279"/>
    <cellStyle name="Nota 25 8 2 3 3" xfId="28869"/>
    <cellStyle name="Nota 25 8 2 3 3 2" xfId="31720"/>
    <cellStyle name="Nota 25 8 2 4" xfId="26013"/>
    <cellStyle name="Nota 25 8 2 4 2" xfId="27423"/>
    <cellStyle name="Nota 25 8 2 4 2 2" xfId="30445"/>
    <cellStyle name="Nota 25 8 2 4 3" xfId="29035"/>
    <cellStyle name="Nota 25 8 2 4 3 2" xfId="31886"/>
    <cellStyle name="Nota 25 8 2 5" xfId="26178"/>
    <cellStyle name="Nota 25 8 2 5 2" xfId="27588"/>
    <cellStyle name="Nota 25 8 2 5 2 2" xfId="30610"/>
    <cellStyle name="Nota 25 8 2 5 3" xfId="29200"/>
    <cellStyle name="Nota 25 8 2 5 3 2" xfId="32051"/>
    <cellStyle name="Nota 25 8 2 6" xfId="26460"/>
    <cellStyle name="Nota 25 8 2 6 2" xfId="29482"/>
    <cellStyle name="Nota 25 8 2 7" xfId="28072"/>
    <cellStyle name="Nota 25 8 2 7 2" xfId="30923"/>
    <cellStyle name="Nota 25 8 3" xfId="25513"/>
    <cellStyle name="Nota 25 8 3 2" xfId="26923"/>
    <cellStyle name="Nota 25 8 3 2 2" xfId="29945"/>
    <cellStyle name="Nota 25 8 3 3" xfId="28535"/>
    <cellStyle name="Nota 25 8 3 3 2" xfId="31386"/>
    <cellStyle name="Nota 25 8 4" xfId="25218"/>
    <cellStyle name="Nota 25 8 4 2" xfId="26628"/>
    <cellStyle name="Nota 25 8 4 2 2" xfId="29650"/>
    <cellStyle name="Nota 25 8 4 3" xfId="28240"/>
    <cellStyle name="Nota 25 8 4 3 2" xfId="31091"/>
    <cellStyle name="Nota 25 8 5" xfId="25425"/>
    <cellStyle name="Nota 25 8 5 2" xfId="26835"/>
    <cellStyle name="Nota 25 8 5 2 2" xfId="29857"/>
    <cellStyle name="Nota 25 8 5 3" xfId="28447"/>
    <cellStyle name="Nota 25 8 5 3 2" xfId="31298"/>
    <cellStyle name="Nota 25 8 6" xfId="25319"/>
    <cellStyle name="Nota 25 8 6 2" xfId="26729"/>
    <cellStyle name="Nota 25 8 6 2 2" xfId="29751"/>
    <cellStyle name="Nota 25 8 6 3" xfId="28341"/>
    <cellStyle name="Nota 25 8 6 3 2" xfId="31192"/>
    <cellStyle name="Nota 25 8 7" xfId="26319"/>
    <cellStyle name="Nota 25 8 7 2" xfId="29341"/>
    <cellStyle name="Nota 25 8 8" xfId="27931"/>
    <cellStyle name="Nota 25 8 8 2" xfId="30782"/>
    <cellStyle name="Nota 26" xfId="19860"/>
    <cellStyle name="Nota 26 2" xfId="19861"/>
    <cellStyle name="Nota 26 2 2" xfId="24712"/>
    <cellStyle name="Nota 26 2 2 2" xfId="25052"/>
    <cellStyle name="Nota 26 2 2 2 2" xfId="25682"/>
    <cellStyle name="Nota 26 2 2 2 2 2" xfId="27092"/>
    <cellStyle name="Nota 26 2 2 2 2 2 2" xfId="30114"/>
    <cellStyle name="Nota 26 2 2 2 2 3" xfId="28704"/>
    <cellStyle name="Nota 26 2 2 2 2 3 2" xfId="31555"/>
    <cellStyle name="Nota 26 2 2 2 3" xfId="25850"/>
    <cellStyle name="Nota 26 2 2 2 3 2" xfId="27260"/>
    <cellStyle name="Nota 26 2 2 2 3 2 2" xfId="30282"/>
    <cellStyle name="Nota 26 2 2 2 3 3" xfId="28872"/>
    <cellStyle name="Nota 26 2 2 2 3 3 2" xfId="31723"/>
    <cellStyle name="Nota 26 2 2 2 4" xfId="26016"/>
    <cellStyle name="Nota 26 2 2 2 4 2" xfId="27426"/>
    <cellStyle name="Nota 26 2 2 2 4 2 2" xfId="30448"/>
    <cellStyle name="Nota 26 2 2 2 4 3" xfId="29038"/>
    <cellStyle name="Nota 26 2 2 2 4 3 2" xfId="31889"/>
    <cellStyle name="Nota 26 2 2 2 5" xfId="26181"/>
    <cellStyle name="Nota 26 2 2 2 5 2" xfId="27591"/>
    <cellStyle name="Nota 26 2 2 2 5 2 2" xfId="30613"/>
    <cellStyle name="Nota 26 2 2 2 5 3" xfId="29203"/>
    <cellStyle name="Nota 26 2 2 2 5 3 2" xfId="32054"/>
    <cellStyle name="Nota 26 2 2 2 6" xfId="26463"/>
    <cellStyle name="Nota 26 2 2 2 6 2" xfId="29485"/>
    <cellStyle name="Nota 26 2 2 2 7" xfId="28075"/>
    <cellStyle name="Nota 26 2 2 2 7 2" xfId="30926"/>
    <cellStyle name="Nota 26 2 2 3" xfId="25516"/>
    <cellStyle name="Nota 26 2 2 3 2" xfId="26926"/>
    <cellStyle name="Nota 26 2 2 3 2 2" xfId="29948"/>
    <cellStyle name="Nota 26 2 2 3 3" xfId="28538"/>
    <cellStyle name="Nota 26 2 2 3 3 2" xfId="31389"/>
    <cellStyle name="Nota 26 2 2 4" xfId="25215"/>
    <cellStyle name="Nota 26 2 2 4 2" xfId="26625"/>
    <cellStyle name="Nota 26 2 2 4 2 2" xfId="29647"/>
    <cellStyle name="Nota 26 2 2 4 3" xfId="28237"/>
    <cellStyle name="Nota 26 2 2 4 3 2" xfId="31088"/>
    <cellStyle name="Nota 26 2 2 5" xfId="25409"/>
    <cellStyle name="Nota 26 2 2 5 2" xfId="26819"/>
    <cellStyle name="Nota 26 2 2 5 2 2" xfId="29841"/>
    <cellStyle name="Nota 26 2 2 5 3" xfId="28431"/>
    <cellStyle name="Nota 26 2 2 5 3 2" xfId="31282"/>
    <cellStyle name="Nota 26 2 2 6" xfId="25316"/>
    <cellStyle name="Nota 26 2 2 6 2" xfId="26726"/>
    <cellStyle name="Nota 26 2 2 6 2 2" xfId="29748"/>
    <cellStyle name="Nota 26 2 2 6 3" xfId="28338"/>
    <cellStyle name="Nota 26 2 2 6 3 2" xfId="31189"/>
    <cellStyle name="Nota 26 2 2 7" xfId="26322"/>
    <cellStyle name="Nota 26 2 2 7 2" xfId="29344"/>
    <cellStyle name="Nota 26 2 2 8" xfId="27934"/>
    <cellStyle name="Nota 26 2 2 8 2" xfId="30785"/>
    <cellStyle name="Nota 26 3" xfId="19862"/>
    <cellStyle name="Nota 26 4" xfId="19863"/>
    <cellStyle name="Nota 26 5" xfId="19864"/>
    <cellStyle name="Nota 26 6" xfId="19865"/>
    <cellStyle name="Nota 26 7" xfId="19866"/>
    <cellStyle name="Nota 26 8" xfId="24711"/>
    <cellStyle name="Nota 26 8 2" xfId="25051"/>
    <cellStyle name="Nota 26 8 2 2" xfId="25681"/>
    <cellStyle name="Nota 26 8 2 2 2" xfId="27091"/>
    <cellStyle name="Nota 26 8 2 2 2 2" xfId="30113"/>
    <cellStyle name="Nota 26 8 2 2 3" xfId="28703"/>
    <cellStyle name="Nota 26 8 2 2 3 2" xfId="31554"/>
    <cellStyle name="Nota 26 8 2 3" xfId="25849"/>
    <cellStyle name="Nota 26 8 2 3 2" xfId="27259"/>
    <cellStyle name="Nota 26 8 2 3 2 2" xfId="30281"/>
    <cellStyle name="Nota 26 8 2 3 3" xfId="28871"/>
    <cellStyle name="Nota 26 8 2 3 3 2" xfId="31722"/>
    <cellStyle name="Nota 26 8 2 4" xfId="26015"/>
    <cellStyle name="Nota 26 8 2 4 2" xfId="27425"/>
    <cellStyle name="Nota 26 8 2 4 2 2" xfId="30447"/>
    <cellStyle name="Nota 26 8 2 4 3" xfId="29037"/>
    <cellStyle name="Nota 26 8 2 4 3 2" xfId="31888"/>
    <cellStyle name="Nota 26 8 2 5" xfId="26180"/>
    <cellStyle name="Nota 26 8 2 5 2" xfId="27590"/>
    <cellStyle name="Nota 26 8 2 5 2 2" xfId="30612"/>
    <cellStyle name="Nota 26 8 2 5 3" xfId="29202"/>
    <cellStyle name="Nota 26 8 2 5 3 2" xfId="32053"/>
    <cellStyle name="Nota 26 8 2 6" xfId="26462"/>
    <cellStyle name="Nota 26 8 2 6 2" xfId="29484"/>
    <cellStyle name="Nota 26 8 2 7" xfId="28074"/>
    <cellStyle name="Nota 26 8 2 7 2" xfId="30925"/>
    <cellStyle name="Nota 26 8 3" xfId="25515"/>
    <cellStyle name="Nota 26 8 3 2" xfId="26925"/>
    <cellStyle name="Nota 26 8 3 2 2" xfId="29947"/>
    <cellStyle name="Nota 26 8 3 3" xfId="28537"/>
    <cellStyle name="Nota 26 8 3 3 2" xfId="31388"/>
    <cellStyle name="Nota 26 8 4" xfId="25216"/>
    <cellStyle name="Nota 26 8 4 2" xfId="26626"/>
    <cellStyle name="Nota 26 8 4 2 2" xfId="29648"/>
    <cellStyle name="Nota 26 8 4 3" xfId="28238"/>
    <cellStyle name="Nota 26 8 4 3 2" xfId="31089"/>
    <cellStyle name="Nota 26 8 5" xfId="25408"/>
    <cellStyle name="Nota 26 8 5 2" xfId="26818"/>
    <cellStyle name="Nota 26 8 5 2 2" xfId="29840"/>
    <cellStyle name="Nota 26 8 5 3" xfId="28430"/>
    <cellStyle name="Nota 26 8 5 3 2" xfId="31281"/>
    <cellStyle name="Nota 26 8 6" xfId="25317"/>
    <cellStyle name="Nota 26 8 6 2" xfId="26727"/>
    <cellStyle name="Nota 26 8 6 2 2" xfId="29749"/>
    <cellStyle name="Nota 26 8 6 3" xfId="28339"/>
    <cellStyle name="Nota 26 8 6 3 2" xfId="31190"/>
    <cellStyle name="Nota 26 8 7" xfId="26321"/>
    <cellStyle name="Nota 26 8 7 2" xfId="29343"/>
    <cellStyle name="Nota 26 8 8" xfId="27933"/>
    <cellStyle name="Nota 26 8 8 2" xfId="30784"/>
    <cellStyle name="Nota 27" xfId="19867"/>
    <cellStyle name="Nota 27 2" xfId="19868"/>
    <cellStyle name="Nota 27 2 2" xfId="24714"/>
    <cellStyle name="Nota 27 2 2 2" xfId="25054"/>
    <cellStyle name="Nota 27 2 2 2 2" xfId="25684"/>
    <cellStyle name="Nota 27 2 2 2 2 2" xfId="27094"/>
    <cellStyle name="Nota 27 2 2 2 2 2 2" xfId="30116"/>
    <cellStyle name="Nota 27 2 2 2 2 3" xfId="28706"/>
    <cellStyle name="Nota 27 2 2 2 2 3 2" xfId="31557"/>
    <cellStyle name="Nota 27 2 2 2 3" xfId="25852"/>
    <cellStyle name="Nota 27 2 2 2 3 2" xfId="27262"/>
    <cellStyle name="Nota 27 2 2 2 3 2 2" xfId="30284"/>
    <cellStyle name="Nota 27 2 2 2 3 3" xfId="28874"/>
    <cellStyle name="Nota 27 2 2 2 3 3 2" xfId="31725"/>
    <cellStyle name="Nota 27 2 2 2 4" xfId="26018"/>
    <cellStyle name="Nota 27 2 2 2 4 2" xfId="27428"/>
    <cellStyle name="Nota 27 2 2 2 4 2 2" xfId="30450"/>
    <cellStyle name="Nota 27 2 2 2 4 3" xfId="29040"/>
    <cellStyle name="Nota 27 2 2 2 4 3 2" xfId="31891"/>
    <cellStyle name="Nota 27 2 2 2 5" xfId="26183"/>
    <cellStyle name="Nota 27 2 2 2 5 2" xfId="27593"/>
    <cellStyle name="Nota 27 2 2 2 5 2 2" xfId="30615"/>
    <cellStyle name="Nota 27 2 2 2 5 3" xfId="29205"/>
    <cellStyle name="Nota 27 2 2 2 5 3 2" xfId="32056"/>
    <cellStyle name="Nota 27 2 2 2 6" xfId="26465"/>
    <cellStyle name="Nota 27 2 2 2 6 2" xfId="29487"/>
    <cellStyle name="Nota 27 2 2 2 7" xfId="28077"/>
    <cellStyle name="Nota 27 2 2 2 7 2" xfId="30928"/>
    <cellStyle name="Nota 27 2 2 3" xfId="25518"/>
    <cellStyle name="Nota 27 2 2 3 2" xfId="26928"/>
    <cellStyle name="Nota 27 2 2 3 2 2" xfId="29950"/>
    <cellStyle name="Nota 27 2 2 3 3" xfId="28540"/>
    <cellStyle name="Nota 27 2 2 3 3 2" xfId="31391"/>
    <cellStyle name="Nota 27 2 2 4" xfId="25213"/>
    <cellStyle name="Nota 27 2 2 4 2" xfId="26623"/>
    <cellStyle name="Nota 27 2 2 4 2 2" xfId="29645"/>
    <cellStyle name="Nota 27 2 2 4 3" xfId="28235"/>
    <cellStyle name="Nota 27 2 2 4 3 2" xfId="31086"/>
    <cellStyle name="Nota 27 2 2 5" xfId="25411"/>
    <cellStyle name="Nota 27 2 2 5 2" xfId="26821"/>
    <cellStyle name="Nota 27 2 2 5 2 2" xfId="29843"/>
    <cellStyle name="Nota 27 2 2 5 3" xfId="28433"/>
    <cellStyle name="Nota 27 2 2 5 3 2" xfId="31284"/>
    <cellStyle name="Nota 27 2 2 6" xfId="25277"/>
    <cellStyle name="Nota 27 2 2 6 2" xfId="26687"/>
    <cellStyle name="Nota 27 2 2 6 2 2" xfId="29709"/>
    <cellStyle name="Nota 27 2 2 6 3" xfId="28299"/>
    <cellStyle name="Nota 27 2 2 6 3 2" xfId="31150"/>
    <cellStyle name="Nota 27 2 2 7" xfId="26324"/>
    <cellStyle name="Nota 27 2 2 7 2" xfId="29346"/>
    <cellStyle name="Nota 27 2 2 8" xfId="27936"/>
    <cellStyle name="Nota 27 2 2 8 2" xfId="30787"/>
    <cellStyle name="Nota 27 3" xfId="19869"/>
    <cellStyle name="Nota 27 4" xfId="19870"/>
    <cellStyle name="Nota 27 5" xfId="19871"/>
    <cellStyle name="Nota 27 6" xfId="19872"/>
    <cellStyle name="Nota 27 7" xfId="19873"/>
    <cellStyle name="Nota 27 8" xfId="24713"/>
    <cellStyle name="Nota 27 8 2" xfId="25053"/>
    <cellStyle name="Nota 27 8 2 2" xfId="25683"/>
    <cellStyle name="Nota 27 8 2 2 2" xfId="27093"/>
    <cellStyle name="Nota 27 8 2 2 2 2" xfId="30115"/>
    <cellStyle name="Nota 27 8 2 2 3" xfId="28705"/>
    <cellStyle name="Nota 27 8 2 2 3 2" xfId="31556"/>
    <cellStyle name="Nota 27 8 2 3" xfId="25851"/>
    <cellStyle name="Nota 27 8 2 3 2" xfId="27261"/>
    <cellStyle name="Nota 27 8 2 3 2 2" xfId="30283"/>
    <cellStyle name="Nota 27 8 2 3 3" xfId="28873"/>
    <cellStyle name="Nota 27 8 2 3 3 2" xfId="31724"/>
    <cellStyle name="Nota 27 8 2 4" xfId="26017"/>
    <cellStyle name="Nota 27 8 2 4 2" xfId="27427"/>
    <cellStyle name="Nota 27 8 2 4 2 2" xfId="30449"/>
    <cellStyle name="Nota 27 8 2 4 3" xfId="29039"/>
    <cellStyle name="Nota 27 8 2 4 3 2" xfId="31890"/>
    <cellStyle name="Nota 27 8 2 5" xfId="26182"/>
    <cellStyle name="Nota 27 8 2 5 2" xfId="27592"/>
    <cellStyle name="Nota 27 8 2 5 2 2" xfId="30614"/>
    <cellStyle name="Nota 27 8 2 5 3" xfId="29204"/>
    <cellStyle name="Nota 27 8 2 5 3 2" xfId="32055"/>
    <cellStyle name="Nota 27 8 2 6" xfId="26464"/>
    <cellStyle name="Nota 27 8 2 6 2" xfId="29486"/>
    <cellStyle name="Nota 27 8 2 7" xfId="28076"/>
    <cellStyle name="Nota 27 8 2 7 2" xfId="30927"/>
    <cellStyle name="Nota 27 8 3" xfId="25517"/>
    <cellStyle name="Nota 27 8 3 2" xfId="26927"/>
    <cellStyle name="Nota 27 8 3 2 2" xfId="29949"/>
    <cellStyle name="Nota 27 8 3 3" xfId="28539"/>
    <cellStyle name="Nota 27 8 3 3 2" xfId="31390"/>
    <cellStyle name="Nota 27 8 4" xfId="25214"/>
    <cellStyle name="Nota 27 8 4 2" xfId="26624"/>
    <cellStyle name="Nota 27 8 4 2 2" xfId="29646"/>
    <cellStyle name="Nota 27 8 4 3" xfId="28236"/>
    <cellStyle name="Nota 27 8 4 3 2" xfId="31087"/>
    <cellStyle name="Nota 27 8 5" xfId="25410"/>
    <cellStyle name="Nota 27 8 5 2" xfId="26820"/>
    <cellStyle name="Nota 27 8 5 2 2" xfId="29842"/>
    <cellStyle name="Nota 27 8 5 3" xfId="28432"/>
    <cellStyle name="Nota 27 8 5 3 2" xfId="31283"/>
    <cellStyle name="Nota 27 8 6" xfId="25298"/>
    <cellStyle name="Nota 27 8 6 2" xfId="26708"/>
    <cellStyle name="Nota 27 8 6 2 2" xfId="29730"/>
    <cellStyle name="Nota 27 8 6 3" xfId="28320"/>
    <cellStyle name="Nota 27 8 6 3 2" xfId="31171"/>
    <cellStyle name="Nota 27 8 7" xfId="26323"/>
    <cellStyle name="Nota 27 8 7 2" xfId="29345"/>
    <cellStyle name="Nota 27 8 8" xfId="27935"/>
    <cellStyle name="Nota 27 8 8 2" xfId="30786"/>
    <cellStyle name="Nota 28" xfId="19874"/>
    <cellStyle name="Nota 28 2" xfId="19875"/>
    <cellStyle name="Nota 28 2 2" xfId="24716"/>
    <cellStyle name="Nota 28 2 2 2" xfId="25056"/>
    <cellStyle name="Nota 28 2 2 2 2" xfId="25686"/>
    <cellStyle name="Nota 28 2 2 2 2 2" xfId="27096"/>
    <cellStyle name="Nota 28 2 2 2 2 2 2" xfId="30118"/>
    <cellStyle name="Nota 28 2 2 2 2 3" xfId="28708"/>
    <cellStyle name="Nota 28 2 2 2 2 3 2" xfId="31559"/>
    <cellStyle name="Nota 28 2 2 2 3" xfId="25854"/>
    <cellStyle name="Nota 28 2 2 2 3 2" xfId="27264"/>
    <cellStyle name="Nota 28 2 2 2 3 2 2" xfId="30286"/>
    <cellStyle name="Nota 28 2 2 2 3 3" xfId="28876"/>
    <cellStyle name="Nota 28 2 2 2 3 3 2" xfId="31727"/>
    <cellStyle name="Nota 28 2 2 2 4" xfId="26020"/>
    <cellStyle name="Nota 28 2 2 2 4 2" xfId="27430"/>
    <cellStyle name="Nota 28 2 2 2 4 2 2" xfId="30452"/>
    <cellStyle name="Nota 28 2 2 2 4 3" xfId="29042"/>
    <cellStyle name="Nota 28 2 2 2 4 3 2" xfId="31893"/>
    <cellStyle name="Nota 28 2 2 2 5" xfId="26185"/>
    <cellStyle name="Nota 28 2 2 2 5 2" xfId="27595"/>
    <cellStyle name="Nota 28 2 2 2 5 2 2" xfId="30617"/>
    <cellStyle name="Nota 28 2 2 2 5 3" xfId="29207"/>
    <cellStyle name="Nota 28 2 2 2 5 3 2" xfId="32058"/>
    <cellStyle name="Nota 28 2 2 2 6" xfId="26467"/>
    <cellStyle name="Nota 28 2 2 2 6 2" xfId="29489"/>
    <cellStyle name="Nota 28 2 2 2 7" xfId="28079"/>
    <cellStyle name="Nota 28 2 2 2 7 2" xfId="30930"/>
    <cellStyle name="Nota 28 2 2 3" xfId="25520"/>
    <cellStyle name="Nota 28 2 2 3 2" xfId="26930"/>
    <cellStyle name="Nota 28 2 2 3 2 2" xfId="29952"/>
    <cellStyle name="Nota 28 2 2 3 3" xfId="28542"/>
    <cellStyle name="Nota 28 2 2 3 3 2" xfId="31393"/>
    <cellStyle name="Nota 28 2 2 4" xfId="25211"/>
    <cellStyle name="Nota 28 2 2 4 2" xfId="26621"/>
    <cellStyle name="Nota 28 2 2 4 2 2" xfId="29643"/>
    <cellStyle name="Nota 28 2 2 4 3" xfId="28233"/>
    <cellStyle name="Nota 28 2 2 4 3 2" xfId="31084"/>
    <cellStyle name="Nota 28 2 2 5" xfId="25413"/>
    <cellStyle name="Nota 28 2 2 5 2" xfId="26823"/>
    <cellStyle name="Nota 28 2 2 5 2 2" xfId="29845"/>
    <cellStyle name="Nota 28 2 2 5 3" xfId="28435"/>
    <cellStyle name="Nota 28 2 2 5 3 2" xfId="31286"/>
    <cellStyle name="Nota 28 2 2 6" xfId="25314"/>
    <cellStyle name="Nota 28 2 2 6 2" xfId="26724"/>
    <cellStyle name="Nota 28 2 2 6 2 2" xfId="29746"/>
    <cellStyle name="Nota 28 2 2 6 3" xfId="28336"/>
    <cellStyle name="Nota 28 2 2 6 3 2" xfId="31187"/>
    <cellStyle name="Nota 28 2 2 7" xfId="26326"/>
    <cellStyle name="Nota 28 2 2 7 2" xfId="29348"/>
    <cellStyle name="Nota 28 2 2 8" xfId="27938"/>
    <cellStyle name="Nota 28 2 2 8 2" xfId="30789"/>
    <cellStyle name="Nota 28 3" xfId="19876"/>
    <cellStyle name="Nota 28 4" xfId="19877"/>
    <cellStyle name="Nota 28 5" xfId="19878"/>
    <cellStyle name="Nota 28 6" xfId="19879"/>
    <cellStyle name="Nota 28 7" xfId="19880"/>
    <cellStyle name="Nota 28 8" xfId="24715"/>
    <cellStyle name="Nota 28 8 2" xfId="25055"/>
    <cellStyle name="Nota 28 8 2 2" xfId="25685"/>
    <cellStyle name="Nota 28 8 2 2 2" xfId="27095"/>
    <cellStyle name="Nota 28 8 2 2 2 2" xfId="30117"/>
    <cellStyle name="Nota 28 8 2 2 3" xfId="28707"/>
    <cellStyle name="Nota 28 8 2 2 3 2" xfId="31558"/>
    <cellStyle name="Nota 28 8 2 3" xfId="25853"/>
    <cellStyle name="Nota 28 8 2 3 2" xfId="27263"/>
    <cellStyle name="Nota 28 8 2 3 2 2" xfId="30285"/>
    <cellStyle name="Nota 28 8 2 3 3" xfId="28875"/>
    <cellStyle name="Nota 28 8 2 3 3 2" xfId="31726"/>
    <cellStyle name="Nota 28 8 2 4" xfId="26019"/>
    <cellStyle name="Nota 28 8 2 4 2" xfId="27429"/>
    <cellStyle name="Nota 28 8 2 4 2 2" xfId="30451"/>
    <cellStyle name="Nota 28 8 2 4 3" xfId="29041"/>
    <cellStyle name="Nota 28 8 2 4 3 2" xfId="31892"/>
    <cellStyle name="Nota 28 8 2 5" xfId="26184"/>
    <cellStyle name="Nota 28 8 2 5 2" xfId="27594"/>
    <cellStyle name="Nota 28 8 2 5 2 2" xfId="30616"/>
    <cellStyle name="Nota 28 8 2 5 3" xfId="29206"/>
    <cellStyle name="Nota 28 8 2 5 3 2" xfId="32057"/>
    <cellStyle name="Nota 28 8 2 6" xfId="26466"/>
    <cellStyle name="Nota 28 8 2 6 2" xfId="29488"/>
    <cellStyle name="Nota 28 8 2 7" xfId="28078"/>
    <cellStyle name="Nota 28 8 2 7 2" xfId="30929"/>
    <cellStyle name="Nota 28 8 3" xfId="25519"/>
    <cellStyle name="Nota 28 8 3 2" xfId="26929"/>
    <cellStyle name="Nota 28 8 3 2 2" xfId="29951"/>
    <cellStyle name="Nota 28 8 3 3" xfId="28541"/>
    <cellStyle name="Nota 28 8 3 3 2" xfId="31392"/>
    <cellStyle name="Nota 28 8 4" xfId="25212"/>
    <cellStyle name="Nota 28 8 4 2" xfId="26622"/>
    <cellStyle name="Nota 28 8 4 2 2" xfId="29644"/>
    <cellStyle name="Nota 28 8 4 3" xfId="28234"/>
    <cellStyle name="Nota 28 8 4 3 2" xfId="31085"/>
    <cellStyle name="Nota 28 8 5" xfId="25412"/>
    <cellStyle name="Nota 28 8 5 2" xfId="26822"/>
    <cellStyle name="Nota 28 8 5 2 2" xfId="29844"/>
    <cellStyle name="Nota 28 8 5 3" xfId="28434"/>
    <cellStyle name="Nota 28 8 5 3 2" xfId="31285"/>
    <cellStyle name="Nota 28 8 6" xfId="25315"/>
    <cellStyle name="Nota 28 8 6 2" xfId="26725"/>
    <cellStyle name="Nota 28 8 6 2 2" xfId="29747"/>
    <cellStyle name="Nota 28 8 6 3" xfId="28337"/>
    <cellStyle name="Nota 28 8 6 3 2" xfId="31188"/>
    <cellStyle name="Nota 28 8 7" xfId="26325"/>
    <cellStyle name="Nota 28 8 7 2" xfId="29347"/>
    <cellStyle name="Nota 28 8 8" xfId="27937"/>
    <cellStyle name="Nota 28 8 8 2" xfId="30788"/>
    <cellStyle name="Nota 29" xfId="19881"/>
    <cellStyle name="Nota 29 2" xfId="19882"/>
    <cellStyle name="Nota 29 2 2" xfId="24718"/>
    <cellStyle name="Nota 29 2 2 2" xfId="25058"/>
    <cellStyle name="Nota 29 2 2 2 2" xfId="25688"/>
    <cellStyle name="Nota 29 2 2 2 2 2" xfId="27098"/>
    <cellStyle name="Nota 29 2 2 2 2 2 2" xfId="30120"/>
    <cellStyle name="Nota 29 2 2 2 2 3" xfId="28710"/>
    <cellStyle name="Nota 29 2 2 2 2 3 2" xfId="31561"/>
    <cellStyle name="Nota 29 2 2 2 3" xfId="25856"/>
    <cellStyle name="Nota 29 2 2 2 3 2" xfId="27266"/>
    <cellStyle name="Nota 29 2 2 2 3 2 2" xfId="30288"/>
    <cellStyle name="Nota 29 2 2 2 3 3" xfId="28878"/>
    <cellStyle name="Nota 29 2 2 2 3 3 2" xfId="31729"/>
    <cellStyle name="Nota 29 2 2 2 4" xfId="26022"/>
    <cellStyle name="Nota 29 2 2 2 4 2" xfId="27432"/>
    <cellStyle name="Nota 29 2 2 2 4 2 2" xfId="30454"/>
    <cellStyle name="Nota 29 2 2 2 4 3" xfId="29044"/>
    <cellStyle name="Nota 29 2 2 2 4 3 2" xfId="31895"/>
    <cellStyle name="Nota 29 2 2 2 5" xfId="26187"/>
    <cellStyle name="Nota 29 2 2 2 5 2" xfId="27597"/>
    <cellStyle name="Nota 29 2 2 2 5 2 2" xfId="30619"/>
    <cellStyle name="Nota 29 2 2 2 5 3" xfId="29209"/>
    <cellStyle name="Nota 29 2 2 2 5 3 2" xfId="32060"/>
    <cellStyle name="Nota 29 2 2 2 6" xfId="26469"/>
    <cellStyle name="Nota 29 2 2 2 6 2" xfId="29491"/>
    <cellStyle name="Nota 29 2 2 2 7" xfId="28081"/>
    <cellStyle name="Nota 29 2 2 2 7 2" xfId="30932"/>
    <cellStyle name="Nota 29 2 2 3" xfId="25522"/>
    <cellStyle name="Nota 29 2 2 3 2" xfId="26932"/>
    <cellStyle name="Nota 29 2 2 3 2 2" xfId="29954"/>
    <cellStyle name="Nota 29 2 2 3 3" xfId="28544"/>
    <cellStyle name="Nota 29 2 2 3 3 2" xfId="31395"/>
    <cellStyle name="Nota 29 2 2 4" xfId="25209"/>
    <cellStyle name="Nota 29 2 2 4 2" xfId="26619"/>
    <cellStyle name="Nota 29 2 2 4 2 2" xfId="29641"/>
    <cellStyle name="Nota 29 2 2 4 3" xfId="28231"/>
    <cellStyle name="Nota 29 2 2 4 3 2" xfId="31082"/>
    <cellStyle name="Nota 29 2 2 5" xfId="25415"/>
    <cellStyle name="Nota 29 2 2 5 2" xfId="26825"/>
    <cellStyle name="Nota 29 2 2 5 2 2" xfId="29847"/>
    <cellStyle name="Nota 29 2 2 5 3" xfId="28437"/>
    <cellStyle name="Nota 29 2 2 5 3 2" xfId="31288"/>
    <cellStyle name="Nota 29 2 2 6" xfId="25312"/>
    <cellStyle name="Nota 29 2 2 6 2" xfId="26722"/>
    <cellStyle name="Nota 29 2 2 6 2 2" xfId="29744"/>
    <cellStyle name="Nota 29 2 2 6 3" xfId="28334"/>
    <cellStyle name="Nota 29 2 2 6 3 2" xfId="31185"/>
    <cellStyle name="Nota 29 2 2 7" xfId="26328"/>
    <cellStyle name="Nota 29 2 2 7 2" xfId="29350"/>
    <cellStyle name="Nota 29 2 2 8" xfId="27940"/>
    <cellStyle name="Nota 29 2 2 8 2" xfId="30791"/>
    <cellStyle name="Nota 29 3" xfId="19883"/>
    <cellStyle name="Nota 29 4" xfId="19884"/>
    <cellStyle name="Nota 29 5" xfId="19885"/>
    <cellStyle name="Nota 29 6" xfId="19886"/>
    <cellStyle name="Nota 29 7" xfId="19887"/>
    <cellStyle name="Nota 29 8" xfId="24717"/>
    <cellStyle name="Nota 29 8 2" xfId="25057"/>
    <cellStyle name="Nota 29 8 2 2" xfId="25687"/>
    <cellStyle name="Nota 29 8 2 2 2" xfId="27097"/>
    <cellStyle name="Nota 29 8 2 2 2 2" xfId="30119"/>
    <cellStyle name="Nota 29 8 2 2 3" xfId="28709"/>
    <cellStyle name="Nota 29 8 2 2 3 2" xfId="31560"/>
    <cellStyle name="Nota 29 8 2 3" xfId="25855"/>
    <cellStyle name="Nota 29 8 2 3 2" xfId="27265"/>
    <cellStyle name="Nota 29 8 2 3 2 2" xfId="30287"/>
    <cellStyle name="Nota 29 8 2 3 3" xfId="28877"/>
    <cellStyle name="Nota 29 8 2 3 3 2" xfId="31728"/>
    <cellStyle name="Nota 29 8 2 4" xfId="26021"/>
    <cellStyle name="Nota 29 8 2 4 2" xfId="27431"/>
    <cellStyle name="Nota 29 8 2 4 2 2" xfId="30453"/>
    <cellStyle name="Nota 29 8 2 4 3" xfId="29043"/>
    <cellStyle name="Nota 29 8 2 4 3 2" xfId="31894"/>
    <cellStyle name="Nota 29 8 2 5" xfId="26186"/>
    <cellStyle name="Nota 29 8 2 5 2" xfId="27596"/>
    <cellStyle name="Nota 29 8 2 5 2 2" xfId="30618"/>
    <cellStyle name="Nota 29 8 2 5 3" xfId="29208"/>
    <cellStyle name="Nota 29 8 2 5 3 2" xfId="32059"/>
    <cellStyle name="Nota 29 8 2 6" xfId="26468"/>
    <cellStyle name="Nota 29 8 2 6 2" xfId="29490"/>
    <cellStyle name="Nota 29 8 2 7" xfId="28080"/>
    <cellStyle name="Nota 29 8 2 7 2" xfId="30931"/>
    <cellStyle name="Nota 29 8 3" xfId="25521"/>
    <cellStyle name="Nota 29 8 3 2" xfId="26931"/>
    <cellStyle name="Nota 29 8 3 2 2" xfId="29953"/>
    <cellStyle name="Nota 29 8 3 3" xfId="28543"/>
    <cellStyle name="Nota 29 8 3 3 2" xfId="31394"/>
    <cellStyle name="Nota 29 8 4" xfId="25210"/>
    <cellStyle name="Nota 29 8 4 2" xfId="26620"/>
    <cellStyle name="Nota 29 8 4 2 2" xfId="29642"/>
    <cellStyle name="Nota 29 8 4 3" xfId="28232"/>
    <cellStyle name="Nota 29 8 4 3 2" xfId="31083"/>
    <cellStyle name="Nota 29 8 5" xfId="25414"/>
    <cellStyle name="Nota 29 8 5 2" xfId="26824"/>
    <cellStyle name="Nota 29 8 5 2 2" xfId="29846"/>
    <cellStyle name="Nota 29 8 5 3" xfId="28436"/>
    <cellStyle name="Nota 29 8 5 3 2" xfId="31287"/>
    <cellStyle name="Nota 29 8 6" xfId="25313"/>
    <cellStyle name="Nota 29 8 6 2" xfId="26723"/>
    <cellStyle name="Nota 29 8 6 2 2" xfId="29745"/>
    <cellStyle name="Nota 29 8 6 3" xfId="28335"/>
    <cellStyle name="Nota 29 8 6 3 2" xfId="31186"/>
    <cellStyle name="Nota 29 8 7" xfId="26327"/>
    <cellStyle name="Nota 29 8 7 2" xfId="29349"/>
    <cellStyle name="Nota 29 8 8" xfId="27939"/>
    <cellStyle name="Nota 29 8 8 2" xfId="30790"/>
    <cellStyle name="Nota 3" xfId="19888"/>
    <cellStyle name="Nota 3 10" xfId="19889"/>
    <cellStyle name="Nota 3 10 2" xfId="19890"/>
    <cellStyle name="Nota 3 10 2 2" xfId="19891"/>
    <cellStyle name="Nota 3 10 2 3" xfId="19892"/>
    <cellStyle name="Nota 3 10 2 4" xfId="19893"/>
    <cellStyle name="Nota 3 10 2 5" xfId="19894"/>
    <cellStyle name="Nota 3 10 2 6" xfId="19895"/>
    <cellStyle name="Nota 3 10 2 7" xfId="19896"/>
    <cellStyle name="Nota 3 10 3" xfId="19897"/>
    <cellStyle name="Nota 3 10 4" xfId="19898"/>
    <cellStyle name="Nota 3 10 5" xfId="19899"/>
    <cellStyle name="Nota 3 10 6" xfId="19900"/>
    <cellStyle name="Nota 3 10 7" xfId="19901"/>
    <cellStyle name="Nota 3 10 8" xfId="19902"/>
    <cellStyle name="Nota 3 11" xfId="19903"/>
    <cellStyle name="Nota 3 11 2" xfId="19904"/>
    <cellStyle name="Nota 3 11 2 2" xfId="19905"/>
    <cellStyle name="Nota 3 11 2 3" xfId="19906"/>
    <cellStyle name="Nota 3 11 2 4" xfId="19907"/>
    <cellStyle name="Nota 3 11 2 5" xfId="19908"/>
    <cellStyle name="Nota 3 11 2 6" xfId="19909"/>
    <cellStyle name="Nota 3 11 2 7" xfId="19910"/>
    <cellStyle name="Nota 3 11 3" xfId="19911"/>
    <cellStyle name="Nota 3 11 4" xfId="19912"/>
    <cellStyle name="Nota 3 11 5" xfId="19913"/>
    <cellStyle name="Nota 3 11 6" xfId="19914"/>
    <cellStyle name="Nota 3 11 7" xfId="19915"/>
    <cellStyle name="Nota 3 11 8" xfId="19916"/>
    <cellStyle name="Nota 3 12" xfId="19917"/>
    <cellStyle name="Nota 3 12 2" xfId="19918"/>
    <cellStyle name="Nota 3 12 2 2" xfId="19919"/>
    <cellStyle name="Nota 3 12 2 3" xfId="19920"/>
    <cellStyle name="Nota 3 12 2 4" xfId="19921"/>
    <cellStyle name="Nota 3 12 2 5" xfId="19922"/>
    <cellStyle name="Nota 3 12 2 6" xfId="19923"/>
    <cellStyle name="Nota 3 12 2 7" xfId="19924"/>
    <cellStyle name="Nota 3 12 3" xfId="19925"/>
    <cellStyle name="Nota 3 12 4" xfId="19926"/>
    <cellStyle name="Nota 3 12 5" xfId="19927"/>
    <cellStyle name="Nota 3 12 6" xfId="19928"/>
    <cellStyle name="Nota 3 12 7" xfId="19929"/>
    <cellStyle name="Nota 3 12 8" xfId="19930"/>
    <cellStyle name="Nota 3 13" xfId="19931"/>
    <cellStyle name="Nota 3 13 2" xfId="19932"/>
    <cellStyle name="Nota 3 13 3" xfId="19933"/>
    <cellStyle name="Nota 3 13 4" xfId="19934"/>
    <cellStyle name="Nota 3 13 5" xfId="19935"/>
    <cellStyle name="Nota 3 13 6" xfId="19936"/>
    <cellStyle name="Nota 3 13 7" xfId="19937"/>
    <cellStyle name="Nota 3 14" xfId="19938"/>
    <cellStyle name="Nota 3 15" xfId="19939"/>
    <cellStyle name="Nota 3 16" xfId="19940"/>
    <cellStyle name="Nota 3 17" xfId="19941"/>
    <cellStyle name="Nota 3 18" xfId="19942"/>
    <cellStyle name="Nota 3 19" xfId="19943"/>
    <cellStyle name="Nota 3 2" xfId="19944"/>
    <cellStyle name="Nota 3 2 10" xfId="19945"/>
    <cellStyle name="Nota 3 2 10 2" xfId="19946"/>
    <cellStyle name="Nota 3 2 10 2 2" xfId="19947"/>
    <cellStyle name="Nota 3 2 10 2 3" xfId="19948"/>
    <cellStyle name="Nota 3 2 10 2 4" xfId="19949"/>
    <cellStyle name="Nota 3 2 10 2 5" xfId="19950"/>
    <cellStyle name="Nota 3 2 10 2 6" xfId="19951"/>
    <cellStyle name="Nota 3 2 10 2 7" xfId="19952"/>
    <cellStyle name="Nota 3 2 10 3" xfId="19953"/>
    <cellStyle name="Nota 3 2 10 4" xfId="19954"/>
    <cellStyle name="Nota 3 2 10 5" xfId="19955"/>
    <cellStyle name="Nota 3 2 10 6" xfId="19956"/>
    <cellStyle name="Nota 3 2 10 7" xfId="19957"/>
    <cellStyle name="Nota 3 2 10 8" xfId="19958"/>
    <cellStyle name="Nota 3 2 11" xfId="19959"/>
    <cellStyle name="Nota 3 2 11 2" xfId="19960"/>
    <cellStyle name="Nota 3 2 11 3" xfId="19961"/>
    <cellStyle name="Nota 3 2 11 4" xfId="19962"/>
    <cellStyle name="Nota 3 2 11 5" xfId="19963"/>
    <cellStyle name="Nota 3 2 11 6" xfId="19964"/>
    <cellStyle name="Nota 3 2 11 7" xfId="19965"/>
    <cellStyle name="Nota 3 2 12" xfId="19966"/>
    <cellStyle name="Nota 3 2 13" xfId="19967"/>
    <cellStyle name="Nota 3 2 14" xfId="19968"/>
    <cellStyle name="Nota 3 2 15" xfId="19969"/>
    <cellStyle name="Nota 3 2 16" xfId="19970"/>
    <cellStyle name="Nota 3 2 17" xfId="19971"/>
    <cellStyle name="Nota 3 2 18" xfId="24720"/>
    <cellStyle name="Nota 3 2 18 2" xfId="25060"/>
    <cellStyle name="Nota 3 2 18 2 2" xfId="25690"/>
    <cellStyle name="Nota 3 2 18 2 2 2" xfId="27100"/>
    <cellStyle name="Nota 3 2 18 2 2 2 2" xfId="30122"/>
    <cellStyle name="Nota 3 2 18 2 2 3" xfId="28712"/>
    <cellStyle name="Nota 3 2 18 2 2 3 2" xfId="31563"/>
    <cellStyle name="Nota 3 2 18 2 3" xfId="25858"/>
    <cellStyle name="Nota 3 2 18 2 3 2" xfId="27268"/>
    <cellStyle name="Nota 3 2 18 2 3 2 2" xfId="30290"/>
    <cellStyle name="Nota 3 2 18 2 3 3" xfId="28880"/>
    <cellStyle name="Nota 3 2 18 2 3 3 2" xfId="31731"/>
    <cellStyle name="Nota 3 2 18 2 4" xfId="26024"/>
    <cellStyle name="Nota 3 2 18 2 4 2" xfId="27434"/>
    <cellStyle name="Nota 3 2 18 2 4 2 2" xfId="30456"/>
    <cellStyle name="Nota 3 2 18 2 4 3" xfId="29046"/>
    <cellStyle name="Nota 3 2 18 2 4 3 2" xfId="31897"/>
    <cellStyle name="Nota 3 2 18 2 5" xfId="26189"/>
    <cellStyle name="Nota 3 2 18 2 5 2" xfId="27599"/>
    <cellStyle name="Nota 3 2 18 2 5 2 2" xfId="30621"/>
    <cellStyle name="Nota 3 2 18 2 5 3" xfId="29211"/>
    <cellStyle name="Nota 3 2 18 2 5 3 2" xfId="32062"/>
    <cellStyle name="Nota 3 2 18 2 6" xfId="26471"/>
    <cellStyle name="Nota 3 2 18 2 6 2" xfId="29493"/>
    <cellStyle name="Nota 3 2 18 2 7" xfId="28083"/>
    <cellStyle name="Nota 3 2 18 2 7 2" xfId="30934"/>
    <cellStyle name="Nota 3 2 18 3" xfId="25524"/>
    <cellStyle name="Nota 3 2 18 3 2" xfId="26934"/>
    <cellStyle name="Nota 3 2 18 3 2 2" xfId="29956"/>
    <cellStyle name="Nota 3 2 18 3 3" xfId="28546"/>
    <cellStyle name="Nota 3 2 18 3 3 2" xfId="31397"/>
    <cellStyle name="Nota 3 2 18 4" xfId="25207"/>
    <cellStyle name="Nota 3 2 18 4 2" xfId="26617"/>
    <cellStyle name="Nota 3 2 18 4 2 2" xfId="29639"/>
    <cellStyle name="Nota 3 2 18 4 3" xfId="28229"/>
    <cellStyle name="Nota 3 2 18 4 3 2" xfId="31080"/>
    <cellStyle name="Nota 3 2 18 5" xfId="25416"/>
    <cellStyle name="Nota 3 2 18 5 2" xfId="26826"/>
    <cellStyle name="Nota 3 2 18 5 2 2" xfId="29848"/>
    <cellStyle name="Nota 3 2 18 5 3" xfId="28438"/>
    <cellStyle name="Nota 3 2 18 5 3 2" xfId="31289"/>
    <cellStyle name="Nota 3 2 18 6" xfId="25310"/>
    <cellStyle name="Nota 3 2 18 6 2" xfId="26720"/>
    <cellStyle name="Nota 3 2 18 6 2 2" xfId="29742"/>
    <cellStyle name="Nota 3 2 18 6 3" xfId="28332"/>
    <cellStyle name="Nota 3 2 18 6 3 2" xfId="31183"/>
    <cellStyle name="Nota 3 2 18 7" xfId="26330"/>
    <cellStyle name="Nota 3 2 18 7 2" xfId="29352"/>
    <cellStyle name="Nota 3 2 18 8" xfId="27942"/>
    <cellStyle name="Nota 3 2 18 8 2" xfId="30793"/>
    <cellStyle name="Nota 3 2 2" xfId="19972"/>
    <cellStyle name="Nota 3 2 2 2" xfId="19973"/>
    <cellStyle name="Nota 3 2 2 2 2" xfId="19974"/>
    <cellStyle name="Nota 3 2 2 2 3" xfId="19975"/>
    <cellStyle name="Nota 3 2 2 2 4" xfId="19976"/>
    <cellStyle name="Nota 3 2 2 2 5" xfId="19977"/>
    <cellStyle name="Nota 3 2 2 2 6" xfId="19978"/>
    <cellStyle name="Nota 3 2 2 2 7" xfId="19979"/>
    <cellStyle name="Nota 3 2 2 3" xfId="19980"/>
    <cellStyle name="Nota 3 2 2 4" xfId="19981"/>
    <cellStyle name="Nota 3 2 2 5" xfId="19982"/>
    <cellStyle name="Nota 3 2 2 6" xfId="19983"/>
    <cellStyle name="Nota 3 2 2 7" xfId="19984"/>
    <cellStyle name="Nota 3 2 2 8" xfId="19985"/>
    <cellStyle name="Nota 3 2 3" xfId="19986"/>
    <cellStyle name="Nota 3 2 3 2" xfId="19987"/>
    <cellStyle name="Nota 3 2 3 2 2" xfId="19988"/>
    <cellStyle name="Nota 3 2 3 2 3" xfId="19989"/>
    <cellStyle name="Nota 3 2 3 2 4" xfId="19990"/>
    <cellStyle name="Nota 3 2 3 2 5" xfId="19991"/>
    <cellStyle name="Nota 3 2 3 2 6" xfId="19992"/>
    <cellStyle name="Nota 3 2 3 2 7" xfId="19993"/>
    <cellStyle name="Nota 3 2 3 3" xfId="19994"/>
    <cellStyle name="Nota 3 2 3 4" xfId="19995"/>
    <cellStyle name="Nota 3 2 3 5" xfId="19996"/>
    <cellStyle name="Nota 3 2 3 6" xfId="19997"/>
    <cellStyle name="Nota 3 2 3 7" xfId="19998"/>
    <cellStyle name="Nota 3 2 3 8" xfId="19999"/>
    <cellStyle name="Nota 3 2 4" xfId="20000"/>
    <cellStyle name="Nota 3 2 4 2" xfId="20001"/>
    <cellStyle name="Nota 3 2 4 2 2" xfId="20002"/>
    <cellStyle name="Nota 3 2 4 2 3" xfId="20003"/>
    <cellStyle name="Nota 3 2 4 2 4" xfId="20004"/>
    <cellStyle name="Nota 3 2 4 2 5" xfId="20005"/>
    <cellStyle name="Nota 3 2 4 2 6" xfId="20006"/>
    <cellStyle name="Nota 3 2 4 2 7" xfId="20007"/>
    <cellStyle name="Nota 3 2 4 3" xfId="20008"/>
    <cellStyle name="Nota 3 2 4 4" xfId="20009"/>
    <cellStyle name="Nota 3 2 4 5" xfId="20010"/>
    <cellStyle name="Nota 3 2 4 6" xfId="20011"/>
    <cellStyle name="Nota 3 2 4 7" xfId="20012"/>
    <cellStyle name="Nota 3 2 4 8" xfId="20013"/>
    <cellStyle name="Nota 3 2 5" xfId="20014"/>
    <cellStyle name="Nota 3 2 5 2" xfId="20015"/>
    <cellStyle name="Nota 3 2 5 2 2" xfId="20016"/>
    <cellStyle name="Nota 3 2 5 2 3" xfId="20017"/>
    <cellStyle name="Nota 3 2 5 2 4" xfId="20018"/>
    <cellStyle name="Nota 3 2 5 2 5" xfId="20019"/>
    <cellStyle name="Nota 3 2 5 2 6" xfId="20020"/>
    <cellStyle name="Nota 3 2 5 2 7" xfId="20021"/>
    <cellStyle name="Nota 3 2 5 3" xfId="20022"/>
    <cellStyle name="Nota 3 2 5 4" xfId="20023"/>
    <cellStyle name="Nota 3 2 5 5" xfId="20024"/>
    <cellStyle name="Nota 3 2 5 6" xfId="20025"/>
    <cellStyle name="Nota 3 2 5 7" xfId="20026"/>
    <cellStyle name="Nota 3 2 5 8" xfId="20027"/>
    <cellStyle name="Nota 3 2 6" xfId="20028"/>
    <cellStyle name="Nota 3 2 6 2" xfId="20029"/>
    <cellStyle name="Nota 3 2 6 2 2" xfId="20030"/>
    <cellStyle name="Nota 3 2 6 2 3" xfId="20031"/>
    <cellStyle name="Nota 3 2 6 2 4" xfId="20032"/>
    <cellStyle name="Nota 3 2 6 2 5" xfId="20033"/>
    <cellStyle name="Nota 3 2 6 2 6" xfId="20034"/>
    <cellStyle name="Nota 3 2 6 2 7" xfId="20035"/>
    <cellStyle name="Nota 3 2 6 3" xfId="20036"/>
    <cellStyle name="Nota 3 2 6 4" xfId="20037"/>
    <cellStyle name="Nota 3 2 6 5" xfId="20038"/>
    <cellStyle name="Nota 3 2 6 6" xfId="20039"/>
    <cellStyle name="Nota 3 2 6 7" xfId="20040"/>
    <cellStyle name="Nota 3 2 6 8" xfId="20041"/>
    <cellStyle name="Nota 3 2 7" xfId="20042"/>
    <cellStyle name="Nota 3 2 7 2" xfId="20043"/>
    <cellStyle name="Nota 3 2 7 2 2" xfId="20044"/>
    <cellStyle name="Nota 3 2 7 2 3" xfId="20045"/>
    <cellStyle name="Nota 3 2 7 2 4" xfId="20046"/>
    <cellStyle name="Nota 3 2 7 2 5" xfId="20047"/>
    <cellStyle name="Nota 3 2 7 2 6" xfId="20048"/>
    <cellStyle name="Nota 3 2 7 2 7" xfId="20049"/>
    <cellStyle name="Nota 3 2 7 3" xfId="20050"/>
    <cellStyle name="Nota 3 2 7 4" xfId="20051"/>
    <cellStyle name="Nota 3 2 7 5" xfId="20052"/>
    <cellStyle name="Nota 3 2 7 6" xfId="20053"/>
    <cellStyle name="Nota 3 2 7 7" xfId="20054"/>
    <cellStyle name="Nota 3 2 7 8" xfId="20055"/>
    <cellStyle name="Nota 3 2 8" xfId="20056"/>
    <cellStyle name="Nota 3 2 8 2" xfId="20057"/>
    <cellStyle name="Nota 3 2 8 2 2" xfId="20058"/>
    <cellStyle name="Nota 3 2 8 2 3" xfId="20059"/>
    <cellStyle name="Nota 3 2 8 2 4" xfId="20060"/>
    <cellStyle name="Nota 3 2 8 2 5" xfId="20061"/>
    <cellStyle name="Nota 3 2 8 2 6" xfId="20062"/>
    <cellStyle name="Nota 3 2 8 2 7" xfId="20063"/>
    <cellStyle name="Nota 3 2 8 3" xfId="20064"/>
    <cellStyle name="Nota 3 2 8 4" xfId="20065"/>
    <cellStyle name="Nota 3 2 8 5" xfId="20066"/>
    <cellStyle name="Nota 3 2 8 6" xfId="20067"/>
    <cellStyle name="Nota 3 2 8 7" xfId="20068"/>
    <cellStyle name="Nota 3 2 8 8" xfId="20069"/>
    <cellStyle name="Nota 3 2 9" xfId="20070"/>
    <cellStyle name="Nota 3 2 9 2" xfId="20071"/>
    <cellStyle name="Nota 3 2 9 2 2" xfId="20072"/>
    <cellStyle name="Nota 3 2 9 2 3" xfId="20073"/>
    <cellStyle name="Nota 3 2 9 2 4" xfId="20074"/>
    <cellStyle name="Nota 3 2 9 2 5" xfId="20075"/>
    <cellStyle name="Nota 3 2 9 2 6" xfId="20076"/>
    <cellStyle name="Nota 3 2 9 2 7" xfId="20077"/>
    <cellStyle name="Nota 3 2 9 3" xfId="20078"/>
    <cellStyle name="Nota 3 2 9 4" xfId="20079"/>
    <cellStyle name="Nota 3 2 9 5" xfId="20080"/>
    <cellStyle name="Nota 3 2 9 6" xfId="20081"/>
    <cellStyle name="Nota 3 2 9 7" xfId="20082"/>
    <cellStyle name="Nota 3 2 9 8" xfId="20083"/>
    <cellStyle name="Nota 3 20" xfId="24719"/>
    <cellStyle name="Nota 3 20 2" xfId="25059"/>
    <cellStyle name="Nota 3 20 2 2" xfId="25689"/>
    <cellStyle name="Nota 3 20 2 2 2" xfId="27099"/>
    <cellStyle name="Nota 3 20 2 2 2 2" xfId="30121"/>
    <cellStyle name="Nota 3 20 2 2 3" xfId="28711"/>
    <cellStyle name="Nota 3 20 2 2 3 2" xfId="31562"/>
    <cellStyle name="Nota 3 20 2 3" xfId="25857"/>
    <cellStyle name="Nota 3 20 2 3 2" xfId="27267"/>
    <cellStyle name="Nota 3 20 2 3 2 2" xfId="30289"/>
    <cellStyle name="Nota 3 20 2 3 3" xfId="28879"/>
    <cellStyle name="Nota 3 20 2 3 3 2" xfId="31730"/>
    <cellStyle name="Nota 3 20 2 4" xfId="26023"/>
    <cellStyle name="Nota 3 20 2 4 2" xfId="27433"/>
    <cellStyle name="Nota 3 20 2 4 2 2" xfId="30455"/>
    <cellStyle name="Nota 3 20 2 4 3" xfId="29045"/>
    <cellStyle name="Nota 3 20 2 4 3 2" xfId="31896"/>
    <cellStyle name="Nota 3 20 2 5" xfId="26188"/>
    <cellStyle name="Nota 3 20 2 5 2" xfId="27598"/>
    <cellStyle name="Nota 3 20 2 5 2 2" xfId="30620"/>
    <cellStyle name="Nota 3 20 2 5 3" xfId="29210"/>
    <cellStyle name="Nota 3 20 2 5 3 2" xfId="32061"/>
    <cellStyle name="Nota 3 20 2 6" xfId="26470"/>
    <cellStyle name="Nota 3 20 2 6 2" xfId="29492"/>
    <cellStyle name="Nota 3 20 2 7" xfId="28082"/>
    <cellStyle name="Nota 3 20 2 7 2" xfId="30933"/>
    <cellStyle name="Nota 3 20 3" xfId="25523"/>
    <cellStyle name="Nota 3 20 3 2" xfId="26933"/>
    <cellStyle name="Nota 3 20 3 2 2" xfId="29955"/>
    <cellStyle name="Nota 3 20 3 3" xfId="28545"/>
    <cellStyle name="Nota 3 20 3 3 2" xfId="31396"/>
    <cellStyle name="Nota 3 20 4" xfId="25208"/>
    <cellStyle name="Nota 3 20 4 2" xfId="26618"/>
    <cellStyle name="Nota 3 20 4 2 2" xfId="29640"/>
    <cellStyle name="Nota 3 20 4 3" xfId="28230"/>
    <cellStyle name="Nota 3 20 4 3 2" xfId="31081"/>
    <cellStyle name="Nota 3 20 5" xfId="25567"/>
    <cellStyle name="Nota 3 20 5 2" xfId="26977"/>
    <cellStyle name="Nota 3 20 5 2 2" xfId="29999"/>
    <cellStyle name="Nota 3 20 5 3" xfId="28589"/>
    <cellStyle name="Nota 3 20 5 3 2" xfId="31440"/>
    <cellStyle name="Nota 3 20 6" xfId="25311"/>
    <cellStyle name="Nota 3 20 6 2" xfId="26721"/>
    <cellStyle name="Nota 3 20 6 2 2" xfId="29743"/>
    <cellStyle name="Nota 3 20 6 3" xfId="28333"/>
    <cellStyle name="Nota 3 20 6 3 2" xfId="31184"/>
    <cellStyle name="Nota 3 20 7" xfId="26329"/>
    <cellStyle name="Nota 3 20 7 2" xfId="29351"/>
    <cellStyle name="Nota 3 20 8" xfId="27941"/>
    <cellStyle name="Nota 3 20 8 2" xfId="30792"/>
    <cellStyle name="Nota 3 3" xfId="20084"/>
    <cellStyle name="Nota 3 3 10" xfId="20085"/>
    <cellStyle name="Nota 3 3 10 2" xfId="20086"/>
    <cellStyle name="Nota 3 3 10 2 2" xfId="20087"/>
    <cellStyle name="Nota 3 3 10 2 3" xfId="20088"/>
    <cellStyle name="Nota 3 3 10 2 4" xfId="20089"/>
    <cellStyle name="Nota 3 3 10 2 5" xfId="20090"/>
    <cellStyle name="Nota 3 3 10 2 6" xfId="20091"/>
    <cellStyle name="Nota 3 3 10 2 7" xfId="20092"/>
    <cellStyle name="Nota 3 3 10 3" xfId="20093"/>
    <cellStyle name="Nota 3 3 10 4" xfId="20094"/>
    <cellStyle name="Nota 3 3 10 5" xfId="20095"/>
    <cellStyle name="Nota 3 3 10 6" xfId="20096"/>
    <cellStyle name="Nota 3 3 10 7" xfId="20097"/>
    <cellStyle name="Nota 3 3 10 8" xfId="20098"/>
    <cellStyle name="Nota 3 3 11" xfId="20099"/>
    <cellStyle name="Nota 3 3 11 2" xfId="20100"/>
    <cellStyle name="Nota 3 3 11 3" xfId="20101"/>
    <cellStyle name="Nota 3 3 11 4" xfId="20102"/>
    <cellStyle name="Nota 3 3 11 5" xfId="20103"/>
    <cellStyle name="Nota 3 3 11 6" xfId="20104"/>
    <cellStyle name="Nota 3 3 11 7" xfId="20105"/>
    <cellStyle name="Nota 3 3 12" xfId="20106"/>
    <cellStyle name="Nota 3 3 13" xfId="20107"/>
    <cellStyle name="Nota 3 3 14" xfId="20108"/>
    <cellStyle name="Nota 3 3 15" xfId="20109"/>
    <cellStyle name="Nota 3 3 16" xfId="20110"/>
    <cellStyle name="Nota 3 3 17" xfId="20111"/>
    <cellStyle name="Nota 3 3 2" xfId="20112"/>
    <cellStyle name="Nota 3 3 2 2" xfId="20113"/>
    <cellStyle name="Nota 3 3 2 2 2" xfId="20114"/>
    <cellStyle name="Nota 3 3 2 2 3" xfId="20115"/>
    <cellStyle name="Nota 3 3 2 2 4" xfId="20116"/>
    <cellStyle name="Nota 3 3 2 2 5" xfId="20117"/>
    <cellStyle name="Nota 3 3 2 2 6" xfId="20118"/>
    <cellStyle name="Nota 3 3 2 2 7" xfId="20119"/>
    <cellStyle name="Nota 3 3 2 3" xfId="20120"/>
    <cellStyle name="Nota 3 3 2 4" xfId="20121"/>
    <cellStyle name="Nota 3 3 2 5" xfId="20122"/>
    <cellStyle name="Nota 3 3 2 6" xfId="20123"/>
    <cellStyle name="Nota 3 3 2 7" xfId="20124"/>
    <cellStyle name="Nota 3 3 2 8" xfId="20125"/>
    <cellStyle name="Nota 3 3 3" xfId="20126"/>
    <cellStyle name="Nota 3 3 3 2" xfId="20127"/>
    <cellStyle name="Nota 3 3 3 2 2" xfId="20128"/>
    <cellStyle name="Nota 3 3 3 2 3" xfId="20129"/>
    <cellStyle name="Nota 3 3 3 2 4" xfId="20130"/>
    <cellStyle name="Nota 3 3 3 2 5" xfId="20131"/>
    <cellStyle name="Nota 3 3 3 2 6" xfId="20132"/>
    <cellStyle name="Nota 3 3 3 2 7" xfId="20133"/>
    <cellStyle name="Nota 3 3 3 3" xfId="20134"/>
    <cellStyle name="Nota 3 3 3 4" xfId="20135"/>
    <cellStyle name="Nota 3 3 3 5" xfId="20136"/>
    <cellStyle name="Nota 3 3 3 6" xfId="20137"/>
    <cellStyle name="Nota 3 3 3 7" xfId="20138"/>
    <cellStyle name="Nota 3 3 3 8" xfId="20139"/>
    <cellStyle name="Nota 3 3 4" xfId="20140"/>
    <cellStyle name="Nota 3 3 4 2" xfId="20141"/>
    <cellStyle name="Nota 3 3 4 2 2" xfId="20142"/>
    <cellStyle name="Nota 3 3 4 2 3" xfId="20143"/>
    <cellStyle name="Nota 3 3 4 2 4" xfId="20144"/>
    <cellStyle name="Nota 3 3 4 2 5" xfId="20145"/>
    <cellStyle name="Nota 3 3 4 2 6" xfId="20146"/>
    <cellStyle name="Nota 3 3 4 2 7" xfId="20147"/>
    <cellStyle name="Nota 3 3 4 3" xfId="20148"/>
    <cellStyle name="Nota 3 3 4 4" xfId="20149"/>
    <cellStyle name="Nota 3 3 4 5" xfId="20150"/>
    <cellStyle name="Nota 3 3 4 6" xfId="20151"/>
    <cellStyle name="Nota 3 3 4 7" xfId="20152"/>
    <cellStyle name="Nota 3 3 4 8" xfId="20153"/>
    <cellStyle name="Nota 3 3 5" xfId="20154"/>
    <cellStyle name="Nota 3 3 5 2" xfId="20155"/>
    <cellStyle name="Nota 3 3 5 2 2" xfId="20156"/>
    <cellStyle name="Nota 3 3 5 2 3" xfId="20157"/>
    <cellStyle name="Nota 3 3 5 2 4" xfId="20158"/>
    <cellStyle name="Nota 3 3 5 2 5" xfId="20159"/>
    <cellStyle name="Nota 3 3 5 2 6" xfId="20160"/>
    <cellStyle name="Nota 3 3 5 2 7" xfId="20161"/>
    <cellStyle name="Nota 3 3 5 3" xfId="20162"/>
    <cellStyle name="Nota 3 3 5 4" xfId="20163"/>
    <cellStyle name="Nota 3 3 5 5" xfId="20164"/>
    <cellStyle name="Nota 3 3 5 6" xfId="20165"/>
    <cellStyle name="Nota 3 3 5 7" xfId="20166"/>
    <cellStyle name="Nota 3 3 5 8" xfId="20167"/>
    <cellStyle name="Nota 3 3 6" xfId="20168"/>
    <cellStyle name="Nota 3 3 6 2" xfId="20169"/>
    <cellStyle name="Nota 3 3 6 2 2" xfId="20170"/>
    <cellStyle name="Nota 3 3 6 2 3" xfId="20171"/>
    <cellStyle name="Nota 3 3 6 2 4" xfId="20172"/>
    <cellStyle name="Nota 3 3 6 2 5" xfId="20173"/>
    <cellStyle name="Nota 3 3 6 2 6" xfId="20174"/>
    <cellStyle name="Nota 3 3 6 2 7" xfId="20175"/>
    <cellStyle name="Nota 3 3 6 3" xfId="20176"/>
    <cellStyle name="Nota 3 3 6 4" xfId="20177"/>
    <cellStyle name="Nota 3 3 6 5" xfId="20178"/>
    <cellStyle name="Nota 3 3 6 6" xfId="20179"/>
    <cellStyle name="Nota 3 3 6 7" xfId="20180"/>
    <cellStyle name="Nota 3 3 6 8" xfId="20181"/>
    <cellStyle name="Nota 3 3 7" xfId="20182"/>
    <cellStyle name="Nota 3 3 7 2" xfId="20183"/>
    <cellStyle name="Nota 3 3 7 2 2" xfId="20184"/>
    <cellStyle name="Nota 3 3 7 2 3" xfId="20185"/>
    <cellStyle name="Nota 3 3 7 2 4" xfId="20186"/>
    <cellStyle name="Nota 3 3 7 2 5" xfId="20187"/>
    <cellStyle name="Nota 3 3 7 2 6" xfId="20188"/>
    <cellStyle name="Nota 3 3 7 2 7" xfId="20189"/>
    <cellStyle name="Nota 3 3 7 3" xfId="20190"/>
    <cellStyle name="Nota 3 3 7 4" xfId="20191"/>
    <cellStyle name="Nota 3 3 7 5" xfId="20192"/>
    <cellStyle name="Nota 3 3 7 6" xfId="20193"/>
    <cellStyle name="Nota 3 3 7 7" xfId="20194"/>
    <cellStyle name="Nota 3 3 7 8" xfId="20195"/>
    <cellStyle name="Nota 3 3 8" xfId="20196"/>
    <cellStyle name="Nota 3 3 8 2" xfId="20197"/>
    <cellStyle name="Nota 3 3 8 2 2" xfId="20198"/>
    <cellStyle name="Nota 3 3 8 2 3" xfId="20199"/>
    <cellStyle name="Nota 3 3 8 2 4" xfId="20200"/>
    <cellStyle name="Nota 3 3 8 2 5" xfId="20201"/>
    <cellStyle name="Nota 3 3 8 2 6" xfId="20202"/>
    <cellStyle name="Nota 3 3 8 2 7" xfId="20203"/>
    <cellStyle name="Nota 3 3 8 3" xfId="20204"/>
    <cellStyle name="Nota 3 3 8 4" xfId="20205"/>
    <cellStyle name="Nota 3 3 8 5" xfId="20206"/>
    <cellStyle name="Nota 3 3 8 6" xfId="20207"/>
    <cellStyle name="Nota 3 3 8 7" xfId="20208"/>
    <cellStyle name="Nota 3 3 8 8" xfId="20209"/>
    <cellStyle name="Nota 3 3 9" xfId="20210"/>
    <cellStyle name="Nota 3 3 9 2" xfId="20211"/>
    <cellStyle name="Nota 3 3 9 2 2" xfId="20212"/>
    <cellStyle name="Nota 3 3 9 2 3" xfId="20213"/>
    <cellStyle name="Nota 3 3 9 2 4" xfId="20214"/>
    <cellStyle name="Nota 3 3 9 2 5" xfId="20215"/>
    <cellStyle name="Nota 3 3 9 2 6" xfId="20216"/>
    <cellStyle name="Nota 3 3 9 2 7" xfId="20217"/>
    <cellStyle name="Nota 3 3 9 3" xfId="20218"/>
    <cellStyle name="Nota 3 3 9 4" xfId="20219"/>
    <cellStyle name="Nota 3 3 9 5" xfId="20220"/>
    <cellStyle name="Nota 3 3 9 6" xfId="20221"/>
    <cellStyle name="Nota 3 3 9 7" xfId="20222"/>
    <cellStyle name="Nota 3 3 9 8" xfId="20223"/>
    <cellStyle name="Nota 3 4" xfId="20224"/>
    <cellStyle name="Nota 3 4 2" xfId="20225"/>
    <cellStyle name="Nota 3 4 2 2" xfId="20226"/>
    <cellStyle name="Nota 3 4 2 3" xfId="20227"/>
    <cellStyle name="Nota 3 4 2 4" xfId="20228"/>
    <cellStyle name="Nota 3 4 2 5" xfId="20229"/>
    <cellStyle name="Nota 3 4 2 6" xfId="20230"/>
    <cellStyle name="Nota 3 4 2 7" xfId="20231"/>
    <cellStyle name="Nota 3 4 3" xfId="20232"/>
    <cellStyle name="Nota 3 4 4" xfId="20233"/>
    <cellStyle name="Nota 3 4 5" xfId="20234"/>
    <cellStyle name="Nota 3 4 6" xfId="20235"/>
    <cellStyle name="Nota 3 4 7" xfId="20236"/>
    <cellStyle name="Nota 3 4 8" xfId="20237"/>
    <cellStyle name="Nota 3 5" xfId="20238"/>
    <cellStyle name="Nota 3 5 2" xfId="20239"/>
    <cellStyle name="Nota 3 5 2 2" xfId="20240"/>
    <cellStyle name="Nota 3 5 2 3" xfId="20241"/>
    <cellStyle name="Nota 3 5 2 4" xfId="20242"/>
    <cellStyle name="Nota 3 5 2 5" xfId="20243"/>
    <cellStyle name="Nota 3 5 2 6" xfId="20244"/>
    <cellStyle name="Nota 3 5 2 7" xfId="20245"/>
    <cellStyle name="Nota 3 5 3" xfId="20246"/>
    <cellStyle name="Nota 3 5 4" xfId="20247"/>
    <cellStyle name="Nota 3 5 5" xfId="20248"/>
    <cellStyle name="Nota 3 5 6" xfId="20249"/>
    <cellStyle name="Nota 3 5 7" xfId="20250"/>
    <cellStyle name="Nota 3 5 8" xfId="20251"/>
    <cellStyle name="Nota 3 6" xfId="20252"/>
    <cellStyle name="Nota 3 6 2" xfId="20253"/>
    <cellStyle name="Nota 3 6 2 2" xfId="20254"/>
    <cellStyle name="Nota 3 6 2 3" xfId="20255"/>
    <cellStyle name="Nota 3 6 2 4" xfId="20256"/>
    <cellStyle name="Nota 3 6 2 5" xfId="20257"/>
    <cellStyle name="Nota 3 6 2 6" xfId="20258"/>
    <cellStyle name="Nota 3 6 2 7" xfId="20259"/>
    <cellStyle name="Nota 3 6 3" xfId="20260"/>
    <cellStyle name="Nota 3 6 4" xfId="20261"/>
    <cellStyle name="Nota 3 6 5" xfId="20262"/>
    <cellStyle name="Nota 3 6 6" xfId="20263"/>
    <cellStyle name="Nota 3 6 7" xfId="20264"/>
    <cellStyle name="Nota 3 6 8" xfId="20265"/>
    <cellStyle name="Nota 3 7" xfId="20266"/>
    <cellStyle name="Nota 3 7 2" xfId="20267"/>
    <cellStyle name="Nota 3 7 2 2" xfId="20268"/>
    <cellStyle name="Nota 3 7 2 3" xfId="20269"/>
    <cellStyle name="Nota 3 7 2 4" xfId="20270"/>
    <cellStyle name="Nota 3 7 2 5" xfId="20271"/>
    <cellStyle name="Nota 3 7 2 6" xfId="20272"/>
    <cellStyle name="Nota 3 7 2 7" xfId="20273"/>
    <cellStyle name="Nota 3 7 3" xfId="20274"/>
    <cellStyle name="Nota 3 7 4" xfId="20275"/>
    <cellStyle name="Nota 3 7 5" xfId="20276"/>
    <cellStyle name="Nota 3 7 6" xfId="20277"/>
    <cellStyle name="Nota 3 7 7" xfId="20278"/>
    <cellStyle name="Nota 3 7 8" xfId="20279"/>
    <cellStyle name="Nota 3 8" xfId="20280"/>
    <cellStyle name="Nota 3 8 2" xfId="20281"/>
    <cellStyle name="Nota 3 8 2 2" xfId="20282"/>
    <cellStyle name="Nota 3 8 2 3" xfId="20283"/>
    <cellStyle name="Nota 3 8 2 4" xfId="20284"/>
    <cellStyle name="Nota 3 8 2 5" xfId="20285"/>
    <cellStyle name="Nota 3 8 2 6" xfId="20286"/>
    <cellStyle name="Nota 3 8 2 7" xfId="20287"/>
    <cellStyle name="Nota 3 8 3" xfId="20288"/>
    <cellStyle name="Nota 3 8 4" xfId="20289"/>
    <cellStyle name="Nota 3 8 5" xfId="20290"/>
    <cellStyle name="Nota 3 8 6" xfId="20291"/>
    <cellStyle name="Nota 3 8 7" xfId="20292"/>
    <cellStyle name="Nota 3 8 8" xfId="20293"/>
    <cellStyle name="Nota 3 9" xfId="20294"/>
    <cellStyle name="Nota 3 9 2" xfId="20295"/>
    <cellStyle name="Nota 3 9 2 2" xfId="20296"/>
    <cellStyle name="Nota 3 9 2 3" xfId="20297"/>
    <cellStyle name="Nota 3 9 2 4" xfId="20298"/>
    <cellStyle name="Nota 3 9 2 5" xfId="20299"/>
    <cellStyle name="Nota 3 9 2 6" xfId="20300"/>
    <cellStyle name="Nota 3 9 2 7" xfId="20301"/>
    <cellStyle name="Nota 3 9 3" xfId="20302"/>
    <cellStyle name="Nota 3 9 4" xfId="20303"/>
    <cellStyle name="Nota 3 9 5" xfId="20304"/>
    <cellStyle name="Nota 3 9 6" xfId="20305"/>
    <cellStyle name="Nota 3 9 7" xfId="20306"/>
    <cellStyle name="Nota 3 9 8" xfId="20307"/>
    <cellStyle name="Nota 30" xfId="20308"/>
    <cellStyle name="Nota 30 2" xfId="20309"/>
    <cellStyle name="Nota 30 2 2" xfId="24722"/>
    <cellStyle name="Nota 30 2 2 2" xfId="25062"/>
    <cellStyle name="Nota 30 2 2 2 2" xfId="25692"/>
    <cellStyle name="Nota 30 2 2 2 2 2" xfId="27102"/>
    <cellStyle name="Nota 30 2 2 2 2 2 2" xfId="30124"/>
    <cellStyle name="Nota 30 2 2 2 2 3" xfId="28714"/>
    <cellStyle name="Nota 30 2 2 2 2 3 2" xfId="31565"/>
    <cellStyle name="Nota 30 2 2 2 3" xfId="25860"/>
    <cellStyle name="Nota 30 2 2 2 3 2" xfId="27270"/>
    <cellStyle name="Nota 30 2 2 2 3 2 2" xfId="30292"/>
    <cellStyle name="Nota 30 2 2 2 3 3" xfId="28882"/>
    <cellStyle name="Nota 30 2 2 2 3 3 2" xfId="31733"/>
    <cellStyle name="Nota 30 2 2 2 4" xfId="26026"/>
    <cellStyle name="Nota 30 2 2 2 4 2" xfId="27436"/>
    <cellStyle name="Nota 30 2 2 2 4 2 2" xfId="30458"/>
    <cellStyle name="Nota 30 2 2 2 4 3" xfId="29048"/>
    <cellStyle name="Nota 30 2 2 2 4 3 2" xfId="31899"/>
    <cellStyle name="Nota 30 2 2 2 5" xfId="26191"/>
    <cellStyle name="Nota 30 2 2 2 5 2" xfId="27601"/>
    <cellStyle name="Nota 30 2 2 2 5 2 2" xfId="30623"/>
    <cellStyle name="Nota 30 2 2 2 5 3" xfId="29213"/>
    <cellStyle name="Nota 30 2 2 2 5 3 2" xfId="32064"/>
    <cellStyle name="Nota 30 2 2 2 6" xfId="26473"/>
    <cellStyle name="Nota 30 2 2 2 6 2" xfId="29495"/>
    <cellStyle name="Nota 30 2 2 2 7" xfId="28085"/>
    <cellStyle name="Nota 30 2 2 2 7 2" xfId="30936"/>
    <cellStyle name="Nota 30 2 2 3" xfId="25526"/>
    <cellStyle name="Nota 30 2 2 3 2" xfId="26936"/>
    <cellStyle name="Nota 30 2 2 3 2 2" xfId="29958"/>
    <cellStyle name="Nota 30 2 2 3 3" xfId="28548"/>
    <cellStyle name="Nota 30 2 2 3 3 2" xfId="31399"/>
    <cellStyle name="Nota 30 2 2 4" xfId="25205"/>
    <cellStyle name="Nota 30 2 2 4 2" xfId="26615"/>
    <cellStyle name="Nota 30 2 2 4 2 2" xfId="29637"/>
    <cellStyle name="Nota 30 2 2 4 3" xfId="28227"/>
    <cellStyle name="Nota 30 2 2 4 3 2" xfId="31078"/>
    <cellStyle name="Nota 30 2 2 5" xfId="25417"/>
    <cellStyle name="Nota 30 2 2 5 2" xfId="26827"/>
    <cellStyle name="Nota 30 2 2 5 2 2" xfId="29849"/>
    <cellStyle name="Nota 30 2 2 5 3" xfId="28439"/>
    <cellStyle name="Nota 30 2 2 5 3 2" xfId="31290"/>
    <cellStyle name="Nota 30 2 2 6" xfId="25308"/>
    <cellStyle name="Nota 30 2 2 6 2" xfId="26718"/>
    <cellStyle name="Nota 30 2 2 6 2 2" xfId="29740"/>
    <cellStyle name="Nota 30 2 2 6 3" xfId="28330"/>
    <cellStyle name="Nota 30 2 2 6 3 2" xfId="31181"/>
    <cellStyle name="Nota 30 2 2 7" xfId="26332"/>
    <cellStyle name="Nota 30 2 2 7 2" xfId="29354"/>
    <cellStyle name="Nota 30 2 2 8" xfId="27944"/>
    <cellStyle name="Nota 30 2 2 8 2" xfId="30795"/>
    <cellStyle name="Nota 30 3" xfId="20310"/>
    <cellStyle name="Nota 30 4" xfId="20311"/>
    <cellStyle name="Nota 30 5" xfId="20312"/>
    <cellStyle name="Nota 30 6" xfId="20313"/>
    <cellStyle name="Nota 30 7" xfId="20314"/>
    <cellStyle name="Nota 30 8" xfId="24721"/>
    <cellStyle name="Nota 30 8 2" xfId="25061"/>
    <cellStyle name="Nota 30 8 2 2" xfId="25691"/>
    <cellStyle name="Nota 30 8 2 2 2" xfId="27101"/>
    <cellStyle name="Nota 30 8 2 2 2 2" xfId="30123"/>
    <cellStyle name="Nota 30 8 2 2 3" xfId="28713"/>
    <cellStyle name="Nota 30 8 2 2 3 2" xfId="31564"/>
    <cellStyle name="Nota 30 8 2 3" xfId="25859"/>
    <cellStyle name="Nota 30 8 2 3 2" xfId="27269"/>
    <cellStyle name="Nota 30 8 2 3 2 2" xfId="30291"/>
    <cellStyle name="Nota 30 8 2 3 3" xfId="28881"/>
    <cellStyle name="Nota 30 8 2 3 3 2" xfId="31732"/>
    <cellStyle name="Nota 30 8 2 4" xfId="26025"/>
    <cellStyle name="Nota 30 8 2 4 2" xfId="27435"/>
    <cellStyle name="Nota 30 8 2 4 2 2" xfId="30457"/>
    <cellStyle name="Nota 30 8 2 4 3" xfId="29047"/>
    <cellStyle name="Nota 30 8 2 4 3 2" xfId="31898"/>
    <cellStyle name="Nota 30 8 2 5" xfId="26190"/>
    <cellStyle name="Nota 30 8 2 5 2" xfId="27600"/>
    <cellStyle name="Nota 30 8 2 5 2 2" xfId="30622"/>
    <cellStyle name="Nota 30 8 2 5 3" xfId="29212"/>
    <cellStyle name="Nota 30 8 2 5 3 2" xfId="32063"/>
    <cellStyle name="Nota 30 8 2 6" xfId="26472"/>
    <cellStyle name="Nota 30 8 2 6 2" xfId="29494"/>
    <cellStyle name="Nota 30 8 2 7" xfId="28084"/>
    <cellStyle name="Nota 30 8 2 7 2" xfId="30935"/>
    <cellStyle name="Nota 30 8 3" xfId="25525"/>
    <cellStyle name="Nota 30 8 3 2" xfId="26935"/>
    <cellStyle name="Nota 30 8 3 2 2" xfId="29957"/>
    <cellStyle name="Nota 30 8 3 3" xfId="28547"/>
    <cellStyle name="Nota 30 8 3 3 2" xfId="31398"/>
    <cellStyle name="Nota 30 8 4" xfId="25206"/>
    <cellStyle name="Nota 30 8 4 2" xfId="26616"/>
    <cellStyle name="Nota 30 8 4 2 2" xfId="29638"/>
    <cellStyle name="Nota 30 8 4 3" xfId="28228"/>
    <cellStyle name="Nota 30 8 4 3 2" xfId="31079"/>
    <cellStyle name="Nota 30 8 5" xfId="25568"/>
    <cellStyle name="Nota 30 8 5 2" xfId="26978"/>
    <cellStyle name="Nota 30 8 5 2 2" xfId="30000"/>
    <cellStyle name="Nota 30 8 5 3" xfId="28590"/>
    <cellStyle name="Nota 30 8 5 3 2" xfId="31441"/>
    <cellStyle name="Nota 30 8 6" xfId="25309"/>
    <cellStyle name="Nota 30 8 6 2" xfId="26719"/>
    <cellStyle name="Nota 30 8 6 2 2" xfId="29741"/>
    <cellStyle name="Nota 30 8 6 3" xfId="28331"/>
    <cellStyle name="Nota 30 8 6 3 2" xfId="31182"/>
    <cellStyle name="Nota 30 8 7" xfId="26331"/>
    <cellStyle name="Nota 30 8 7 2" xfId="29353"/>
    <cellStyle name="Nota 30 8 8" xfId="27943"/>
    <cellStyle name="Nota 30 8 8 2" xfId="30794"/>
    <cellStyle name="Nota 31" xfId="20315"/>
    <cellStyle name="Nota 31 2" xfId="20316"/>
    <cellStyle name="Nota 31 2 2" xfId="24724"/>
    <cellStyle name="Nota 31 2 2 2" xfId="25064"/>
    <cellStyle name="Nota 31 2 2 2 2" xfId="25694"/>
    <cellStyle name="Nota 31 2 2 2 2 2" xfId="27104"/>
    <cellStyle name="Nota 31 2 2 2 2 2 2" xfId="30126"/>
    <cellStyle name="Nota 31 2 2 2 2 3" xfId="28716"/>
    <cellStyle name="Nota 31 2 2 2 2 3 2" xfId="31567"/>
    <cellStyle name="Nota 31 2 2 2 3" xfId="25862"/>
    <cellStyle name="Nota 31 2 2 2 3 2" xfId="27272"/>
    <cellStyle name="Nota 31 2 2 2 3 2 2" xfId="30294"/>
    <cellStyle name="Nota 31 2 2 2 3 3" xfId="28884"/>
    <cellStyle name="Nota 31 2 2 2 3 3 2" xfId="31735"/>
    <cellStyle name="Nota 31 2 2 2 4" xfId="26028"/>
    <cellStyle name="Nota 31 2 2 2 4 2" xfId="27438"/>
    <cellStyle name="Nota 31 2 2 2 4 2 2" xfId="30460"/>
    <cellStyle name="Nota 31 2 2 2 4 3" xfId="29050"/>
    <cellStyle name="Nota 31 2 2 2 4 3 2" xfId="31901"/>
    <cellStyle name="Nota 31 2 2 2 5" xfId="26193"/>
    <cellStyle name="Nota 31 2 2 2 5 2" xfId="27603"/>
    <cellStyle name="Nota 31 2 2 2 5 2 2" xfId="30625"/>
    <cellStyle name="Nota 31 2 2 2 5 3" xfId="29215"/>
    <cellStyle name="Nota 31 2 2 2 5 3 2" xfId="32066"/>
    <cellStyle name="Nota 31 2 2 2 6" xfId="26475"/>
    <cellStyle name="Nota 31 2 2 2 6 2" xfId="29497"/>
    <cellStyle name="Nota 31 2 2 2 7" xfId="28087"/>
    <cellStyle name="Nota 31 2 2 2 7 2" xfId="30938"/>
    <cellStyle name="Nota 31 2 2 3" xfId="25528"/>
    <cellStyle name="Nota 31 2 2 3 2" xfId="26938"/>
    <cellStyle name="Nota 31 2 2 3 2 2" xfId="29960"/>
    <cellStyle name="Nota 31 2 2 3 3" xfId="28550"/>
    <cellStyle name="Nota 31 2 2 3 3 2" xfId="31401"/>
    <cellStyle name="Nota 31 2 2 4" xfId="25203"/>
    <cellStyle name="Nota 31 2 2 4 2" xfId="26613"/>
    <cellStyle name="Nota 31 2 2 4 2 2" xfId="29635"/>
    <cellStyle name="Nota 31 2 2 4 3" xfId="28225"/>
    <cellStyle name="Nota 31 2 2 4 3 2" xfId="31076"/>
    <cellStyle name="Nota 31 2 2 5" xfId="25419"/>
    <cellStyle name="Nota 31 2 2 5 2" xfId="26829"/>
    <cellStyle name="Nota 31 2 2 5 2 2" xfId="29851"/>
    <cellStyle name="Nota 31 2 2 5 3" xfId="28441"/>
    <cellStyle name="Nota 31 2 2 5 3 2" xfId="31292"/>
    <cellStyle name="Nota 31 2 2 6" xfId="25307"/>
    <cellStyle name="Nota 31 2 2 6 2" xfId="26717"/>
    <cellStyle name="Nota 31 2 2 6 2 2" xfId="29739"/>
    <cellStyle name="Nota 31 2 2 6 3" xfId="28329"/>
    <cellStyle name="Nota 31 2 2 6 3 2" xfId="31180"/>
    <cellStyle name="Nota 31 2 2 7" xfId="26334"/>
    <cellStyle name="Nota 31 2 2 7 2" xfId="29356"/>
    <cellStyle name="Nota 31 2 2 8" xfId="27946"/>
    <cellStyle name="Nota 31 2 2 8 2" xfId="30797"/>
    <cellStyle name="Nota 31 3" xfId="20317"/>
    <cellStyle name="Nota 31 4" xfId="20318"/>
    <cellStyle name="Nota 31 5" xfId="20319"/>
    <cellStyle name="Nota 31 6" xfId="20320"/>
    <cellStyle name="Nota 31 7" xfId="20321"/>
    <cellStyle name="Nota 31 8" xfId="24723"/>
    <cellStyle name="Nota 31 8 2" xfId="25063"/>
    <cellStyle name="Nota 31 8 2 2" xfId="25693"/>
    <cellStyle name="Nota 31 8 2 2 2" xfId="27103"/>
    <cellStyle name="Nota 31 8 2 2 2 2" xfId="30125"/>
    <cellStyle name="Nota 31 8 2 2 3" xfId="28715"/>
    <cellStyle name="Nota 31 8 2 2 3 2" xfId="31566"/>
    <cellStyle name="Nota 31 8 2 3" xfId="25861"/>
    <cellStyle name="Nota 31 8 2 3 2" xfId="27271"/>
    <cellStyle name="Nota 31 8 2 3 2 2" xfId="30293"/>
    <cellStyle name="Nota 31 8 2 3 3" xfId="28883"/>
    <cellStyle name="Nota 31 8 2 3 3 2" xfId="31734"/>
    <cellStyle name="Nota 31 8 2 4" xfId="26027"/>
    <cellStyle name="Nota 31 8 2 4 2" xfId="27437"/>
    <cellStyle name="Nota 31 8 2 4 2 2" xfId="30459"/>
    <cellStyle name="Nota 31 8 2 4 3" xfId="29049"/>
    <cellStyle name="Nota 31 8 2 4 3 2" xfId="31900"/>
    <cellStyle name="Nota 31 8 2 5" xfId="26192"/>
    <cellStyle name="Nota 31 8 2 5 2" xfId="27602"/>
    <cellStyle name="Nota 31 8 2 5 2 2" xfId="30624"/>
    <cellStyle name="Nota 31 8 2 5 3" xfId="29214"/>
    <cellStyle name="Nota 31 8 2 5 3 2" xfId="32065"/>
    <cellStyle name="Nota 31 8 2 6" xfId="26474"/>
    <cellStyle name="Nota 31 8 2 6 2" xfId="29496"/>
    <cellStyle name="Nota 31 8 2 7" xfId="28086"/>
    <cellStyle name="Nota 31 8 2 7 2" xfId="30937"/>
    <cellStyle name="Nota 31 8 3" xfId="25527"/>
    <cellStyle name="Nota 31 8 3 2" xfId="26937"/>
    <cellStyle name="Nota 31 8 3 2 2" xfId="29959"/>
    <cellStyle name="Nota 31 8 3 3" xfId="28549"/>
    <cellStyle name="Nota 31 8 3 3 2" xfId="31400"/>
    <cellStyle name="Nota 31 8 4" xfId="25204"/>
    <cellStyle name="Nota 31 8 4 2" xfId="26614"/>
    <cellStyle name="Nota 31 8 4 2 2" xfId="29636"/>
    <cellStyle name="Nota 31 8 4 3" xfId="28226"/>
    <cellStyle name="Nota 31 8 4 3 2" xfId="31077"/>
    <cellStyle name="Nota 31 8 5" xfId="25418"/>
    <cellStyle name="Nota 31 8 5 2" xfId="26828"/>
    <cellStyle name="Nota 31 8 5 2 2" xfId="29850"/>
    <cellStyle name="Nota 31 8 5 3" xfId="28440"/>
    <cellStyle name="Nota 31 8 5 3 2" xfId="31291"/>
    <cellStyle name="Nota 31 8 6" xfId="25164"/>
    <cellStyle name="Nota 31 8 6 2" xfId="26574"/>
    <cellStyle name="Nota 31 8 6 2 2" xfId="29596"/>
    <cellStyle name="Nota 31 8 6 3" xfId="28186"/>
    <cellStyle name="Nota 31 8 6 3 2" xfId="31037"/>
    <cellStyle name="Nota 31 8 7" xfId="26333"/>
    <cellStyle name="Nota 31 8 7 2" xfId="29355"/>
    <cellStyle name="Nota 31 8 8" xfId="27945"/>
    <cellStyle name="Nota 31 8 8 2" xfId="30796"/>
    <cellStyle name="Nota 32" xfId="20322"/>
    <cellStyle name="Nota 32 2" xfId="20323"/>
    <cellStyle name="Nota 32 2 2" xfId="24726"/>
    <cellStyle name="Nota 32 2 2 2" xfId="25066"/>
    <cellStyle name="Nota 32 2 2 2 2" xfId="25696"/>
    <cellStyle name="Nota 32 2 2 2 2 2" xfId="27106"/>
    <cellStyle name="Nota 32 2 2 2 2 2 2" xfId="30128"/>
    <cellStyle name="Nota 32 2 2 2 2 3" xfId="28718"/>
    <cellStyle name="Nota 32 2 2 2 2 3 2" xfId="31569"/>
    <cellStyle name="Nota 32 2 2 2 3" xfId="25864"/>
    <cellStyle name="Nota 32 2 2 2 3 2" xfId="27274"/>
    <cellStyle name="Nota 32 2 2 2 3 2 2" xfId="30296"/>
    <cellStyle name="Nota 32 2 2 2 3 3" xfId="28886"/>
    <cellStyle name="Nota 32 2 2 2 3 3 2" xfId="31737"/>
    <cellStyle name="Nota 32 2 2 2 4" xfId="26030"/>
    <cellStyle name="Nota 32 2 2 2 4 2" xfId="27440"/>
    <cellStyle name="Nota 32 2 2 2 4 2 2" xfId="30462"/>
    <cellStyle name="Nota 32 2 2 2 4 3" xfId="29052"/>
    <cellStyle name="Nota 32 2 2 2 4 3 2" xfId="31903"/>
    <cellStyle name="Nota 32 2 2 2 5" xfId="26195"/>
    <cellStyle name="Nota 32 2 2 2 5 2" xfId="27605"/>
    <cellStyle name="Nota 32 2 2 2 5 2 2" xfId="30627"/>
    <cellStyle name="Nota 32 2 2 2 5 3" xfId="29217"/>
    <cellStyle name="Nota 32 2 2 2 5 3 2" xfId="32068"/>
    <cellStyle name="Nota 32 2 2 2 6" xfId="26477"/>
    <cellStyle name="Nota 32 2 2 2 6 2" xfId="29499"/>
    <cellStyle name="Nota 32 2 2 2 7" xfId="28089"/>
    <cellStyle name="Nota 32 2 2 2 7 2" xfId="30940"/>
    <cellStyle name="Nota 32 2 2 3" xfId="25530"/>
    <cellStyle name="Nota 32 2 2 3 2" xfId="26940"/>
    <cellStyle name="Nota 32 2 2 3 2 2" xfId="29962"/>
    <cellStyle name="Nota 32 2 2 3 3" xfId="28552"/>
    <cellStyle name="Nota 32 2 2 3 3 2" xfId="31403"/>
    <cellStyle name="Nota 32 2 2 4" xfId="25201"/>
    <cellStyle name="Nota 32 2 2 4 2" xfId="26611"/>
    <cellStyle name="Nota 32 2 2 4 2 2" xfId="29633"/>
    <cellStyle name="Nota 32 2 2 4 3" xfId="28223"/>
    <cellStyle name="Nota 32 2 2 4 3 2" xfId="31074"/>
    <cellStyle name="Nota 32 2 2 5" xfId="25421"/>
    <cellStyle name="Nota 32 2 2 5 2" xfId="26831"/>
    <cellStyle name="Nota 32 2 2 5 2 2" xfId="29853"/>
    <cellStyle name="Nota 32 2 2 5 3" xfId="28443"/>
    <cellStyle name="Nota 32 2 2 5 3 2" xfId="31294"/>
    <cellStyle name="Nota 32 2 2 6" xfId="25306"/>
    <cellStyle name="Nota 32 2 2 6 2" xfId="26716"/>
    <cellStyle name="Nota 32 2 2 6 2 2" xfId="29738"/>
    <cellStyle name="Nota 32 2 2 6 3" xfId="28328"/>
    <cellStyle name="Nota 32 2 2 6 3 2" xfId="31179"/>
    <cellStyle name="Nota 32 2 2 7" xfId="26336"/>
    <cellStyle name="Nota 32 2 2 7 2" xfId="29358"/>
    <cellStyle name="Nota 32 2 2 8" xfId="27948"/>
    <cellStyle name="Nota 32 2 2 8 2" xfId="30799"/>
    <cellStyle name="Nota 32 3" xfId="20324"/>
    <cellStyle name="Nota 32 4" xfId="20325"/>
    <cellStyle name="Nota 32 5" xfId="20326"/>
    <cellStyle name="Nota 32 6" xfId="20327"/>
    <cellStyle name="Nota 32 7" xfId="20328"/>
    <cellStyle name="Nota 32 8" xfId="24725"/>
    <cellStyle name="Nota 32 8 2" xfId="25065"/>
    <cellStyle name="Nota 32 8 2 2" xfId="25695"/>
    <cellStyle name="Nota 32 8 2 2 2" xfId="27105"/>
    <cellStyle name="Nota 32 8 2 2 2 2" xfId="30127"/>
    <cellStyle name="Nota 32 8 2 2 3" xfId="28717"/>
    <cellStyle name="Nota 32 8 2 2 3 2" xfId="31568"/>
    <cellStyle name="Nota 32 8 2 3" xfId="25863"/>
    <cellStyle name="Nota 32 8 2 3 2" xfId="27273"/>
    <cellStyle name="Nota 32 8 2 3 2 2" xfId="30295"/>
    <cellStyle name="Nota 32 8 2 3 3" xfId="28885"/>
    <cellStyle name="Nota 32 8 2 3 3 2" xfId="31736"/>
    <cellStyle name="Nota 32 8 2 4" xfId="26029"/>
    <cellStyle name="Nota 32 8 2 4 2" xfId="27439"/>
    <cellStyle name="Nota 32 8 2 4 2 2" xfId="30461"/>
    <cellStyle name="Nota 32 8 2 4 3" xfId="29051"/>
    <cellStyle name="Nota 32 8 2 4 3 2" xfId="31902"/>
    <cellStyle name="Nota 32 8 2 5" xfId="26194"/>
    <cellStyle name="Nota 32 8 2 5 2" xfId="27604"/>
    <cellStyle name="Nota 32 8 2 5 2 2" xfId="30626"/>
    <cellStyle name="Nota 32 8 2 5 3" xfId="29216"/>
    <cellStyle name="Nota 32 8 2 5 3 2" xfId="32067"/>
    <cellStyle name="Nota 32 8 2 6" xfId="26476"/>
    <cellStyle name="Nota 32 8 2 6 2" xfId="29498"/>
    <cellStyle name="Nota 32 8 2 7" xfId="28088"/>
    <cellStyle name="Nota 32 8 2 7 2" xfId="30939"/>
    <cellStyle name="Nota 32 8 3" xfId="25529"/>
    <cellStyle name="Nota 32 8 3 2" xfId="26939"/>
    <cellStyle name="Nota 32 8 3 2 2" xfId="29961"/>
    <cellStyle name="Nota 32 8 3 3" xfId="28551"/>
    <cellStyle name="Nota 32 8 3 3 2" xfId="31402"/>
    <cellStyle name="Nota 32 8 4" xfId="25202"/>
    <cellStyle name="Nota 32 8 4 2" xfId="26612"/>
    <cellStyle name="Nota 32 8 4 2 2" xfId="29634"/>
    <cellStyle name="Nota 32 8 4 3" xfId="28224"/>
    <cellStyle name="Nota 32 8 4 3 2" xfId="31075"/>
    <cellStyle name="Nota 32 8 5" xfId="25420"/>
    <cellStyle name="Nota 32 8 5 2" xfId="26830"/>
    <cellStyle name="Nota 32 8 5 2 2" xfId="29852"/>
    <cellStyle name="Nota 32 8 5 3" xfId="28442"/>
    <cellStyle name="Nota 32 8 5 3 2" xfId="31293"/>
    <cellStyle name="Nota 32 8 6" xfId="25163"/>
    <cellStyle name="Nota 32 8 6 2" xfId="26573"/>
    <cellStyle name="Nota 32 8 6 2 2" xfId="29595"/>
    <cellStyle name="Nota 32 8 6 3" xfId="28185"/>
    <cellStyle name="Nota 32 8 6 3 2" xfId="31036"/>
    <cellStyle name="Nota 32 8 7" xfId="26335"/>
    <cellStyle name="Nota 32 8 7 2" xfId="29357"/>
    <cellStyle name="Nota 32 8 8" xfId="27947"/>
    <cellStyle name="Nota 32 8 8 2" xfId="30798"/>
    <cellStyle name="Nota 33" xfId="20329"/>
    <cellStyle name="Nota 33 2" xfId="20330"/>
    <cellStyle name="Nota 33 2 2" xfId="24728"/>
    <cellStyle name="Nota 33 2 2 2" xfId="25068"/>
    <cellStyle name="Nota 33 2 2 2 2" xfId="25698"/>
    <cellStyle name="Nota 33 2 2 2 2 2" xfId="27108"/>
    <cellStyle name="Nota 33 2 2 2 2 2 2" xfId="30130"/>
    <cellStyle name="Nota 33 2 2 2 2 3" xfId="28720"/>
    <cellStyle name="Nota 33 2 2 2 2 3 2" xfId="31571"/>
    <cellStyle name="Nota 33 2 2 2 3" xfId="25866"/>
    <cellStyle name="Nota 33 2 2 2 3 2" xfId="27276"/>
    <cellStyle name="Nota 33 2 2 2 3 2 2" xfId="30298"/>
    <cellStyle name="Nota 33 2 2 2 3 3" xfId="28888"/>
    <cellStyle name="Nota 33 2 2 2 3 3 2" xfId="31739"/>
    <cellStyle name="Nota 33 2 2 2 4" xfId="26032"/>
    <cellStyle name="Nota 33 2 2 2 4 2" xfId="27442"/>
    <cellStyle name="Nota 33 2 2 2 4 2 2" xfId="30464"/>
    <cellStyle name="Nota 33 2 2 2 4 3" xfId="29054"/>
    <cellStyle name="Nota 33 2 2 2 4 3 2" xfId="31905"/>
    <cellStyle name="Nota 33 2 2 2 5" xfId="26197"/>
    <cellStyle name="Nota 33 2 2 2 5 2" xfId="27607"/>
    <cellStyle name="Nota 33 2 2 2 5 2 2" xfId="30629"/>
    <cellStyle name="Nota 33 2 2 2 5 3" xfId="29219"/>
    <cellStyle name="Nota 33 2 2 2 5 3 2" xfId="32070"/>
    <cellStyle name="Nota 33 2 2 2 6" xfId="26479"/>
    <cellStyle name="Nota 33 2 2 2 6 2" xfId="29501"/>
    <cellStyle name="Nota 33 2 2 2 7" xfId="28091"/>
    <cellStyle name="Nota 33 2 2 2 7 2" xfId="30942"/>
    <cellStyle name="Nota 33 2 2 3" xfId="25532"/>
    <cellStyle name="Nota 33 2 2 3 2" xfId="26942"/>
    <cellStyle name="Nota 33 2 2 3 2 2" xfId="29964"/>
    <cellStyle name="Nota 33 2 2 3 3" xfId="28554"/>
    <cellStyle name="Nota 33 2 2 3 3 2" xfId="31405"/>
    <cellStyle name="Nota 33 2 2 4" xfId="25199"/>
    <cellStyle name="Nota 33 2 2 4 2" xfId="26609"/>
    <cellStyle name="Nota 33 2 2 4 2 2" xfId="29631"/>
    <cellStyle name="Nota 33 2 2 4 3" xfId="28221"/>
    <cellStyle name="Nota 33 2 2 4 3 2" xfId="31072"/>
    <cellStyle name="Nota 33 2 2 5" xfId="25422"/>
    <cellStyle name="Nota 33 2 2 5 2" xfId="26832"/>
    <cellStyle name="Nota 33 2 2 5 2 2" xfId="29854"/>
    <cellStyle name="Nota 33 2 2 5 3" xfId="28444"/>
    <cellStyle name="Nota 33 2 2 5 3 2" xfId="31295"/>
    <cellStyle name="Nota 33 2 2 6" xfId="25304"/>
    <cellStyle name="Nota 33 2 2 6 2" xfId="26714"/>
    <cellStyle name="Nota 33 2 2 6 2 2" xfId="29736"/>
    <cellStyle name="Nota 33 2 2 6 3" xfId="28326"/>
    <cellStyle name="Nota 33 2 2 6 3 2" xfId="31177"/>
    <cellStyle name="Nota 33 2 2 7" xfId="26338"/>
    <cellStyle name="Nota 33 2 2 7 2" xfId="29360"/>
    <cellStyle name="Nota 33 2 2 8" xfId="27950"/>
    <cellStyle name="Nota 33 2 2 8 2" xfId="30801"/>
    <cellStyle name="Nota 33 3" xfId="20331"/>
    <cellStyle name="Nota 33 4" xfId="20332"/>
    <cellStyle name="Nota 33 5" xfId="20333"/>
    <cellStyle name="Nota 33 6" xfId="20334"/>
    <cellStyle name="Nota 33 7" xfId="20335"/>
    <cellStyle name="Nota 33 8" xfId="24727"/>
    <cellStyle name="Nota 33 8 2" xfId="25067"/>
    <cellStyle name="Nota 33 8 2 2" xfId="25697"/>
    <cellStyle name="Nota 33 8 2 2 2" xfId="27107"/>
    <cellStyle name="Nota 33 8 2 2 2 2" xfId="30129"/>
    <cellStyle name="Nota 33 8 2 2 3" xfId="28719"/>
    <cellStyle name="Nota 33 8 2 2 3 2" xfId="31570"/>
    <cellStyle name="Nota 33 8 2 3" xfId="25865"/>
    <cellStyle name="Nota 33 8 2 3 2" xfId="27275"/>
    <cellStyle name="Nota 33 8 2 3 2 2" xfId="30297"/>
    <cellStyle name="Nota 33 8 2 3 3" xfId="28887"/>
    <cellStyle name="Nota 33 8 2 3 3 2" xfId="31738"/>
    <cellStyle name="Nota 33 8 2 4" xfId="26031"/>
    <cellStyle name="Nota 33 8 2 4 2" xfId="27441"/>
    <cellStyle name="Nota 33 8 2 4 2 2" xfId="30463"/>
    <cellStyle name="Nota 33 8 2 4 3" xfId="29053"/>
    <cellStyle name="Nota 33 8 2 4 3 2" xfId="31904"/>
    <cellStyle name="Nota 33 8 2 5" xfId="26196"/>
    <cellStyle name="Nota 33 8 2 5 2" xfId="27606"/>
    <cellStyle name="Nota 33 8 2 5 2 2" xfId="30628"/>
    <cellStyle name="Nota 33 8 2 5 3" xfId="29218"/>
    <cellStyle name="Nota 33 8 2 5 3 2" xfId="32069"/>
    <cellStyle name="Nota 33 8 2 6" xfId="26478"/>
    <cellStyle name="Nota 33 8 2 6 2" xfId="29500"/>
    <cellStyle name="Nota 33 8 2 7" xfId="28090"/>
    <cellStyle name="Nota 33 8 2 7 2" xfId="30941"/>
    <cellStyle name="Nota 33 8 3" xfId="25531"/>
    <cellStyle name="Nota 33 8 3 2" xfId="26941"/>
    <cellStyle name="Nota 33 8 3 2 2" xfId="29963"/>
    <cellStyle name="Nota 33 8 3 3" xfId="28553"/>
    <cellStyle name="Nota 33 8 3 3 2" xfId="31404"/>
    <cellStyle name="Nota 33 8 4" xfId="25200"/>
    <cellStyle name="Nota 33 8 4 2" xfId="26610"/>
    <cellStyle name="Nota 33 8 4 2 2" xfId="29632"/>
    <cellStyle name="Nota 33 8 4 3" xfId="28222"/>
    <cellStyle name="Nota 33 8 4 3 2" xfId="31073"/>
    <cellStyle name="Nota 33 8 5" xfId="25448"/>
    <cellStyle name="Nota 33 8 5 2" xfId="26858"/>
    <cellStyle name="Nota 33 8 5 2 2" xfId="29880"/>
    <cellStyle name="Nota 33 8 5 3" xfId="28470"/>
    <cellStyle name="Nota 33 8 5 3 2" xfId="31321"/>
    <cellStyle name="Nota 33 8 6" xfId="25305"/>
    <cellStyle name="Nota 33 8 6 2" xfId="26715"/>
    <cellStyle name="Nota 33 8 6 2 2" xfId="29737"/>
    <cellStyle name="Nota 33 8 6 3" xfId="28327"/>
    <cellStyle name="Nota 33 8 6 3 2" xfId="31178"/>
    <cellStyle name="Nota 33 8 7" xfId="26337"/>
    <cellStyle name="Nota 33 8 7 2" xfId="29359"/>
    <cellStyle name="Nota 33 8 8" xfId="27949"/>
    <cellStyle name="Nota 33 8 8 2" xfId="30800"/>
    <cellStyle name="Nota 34" xfId="20336"/>
    <cellStyle name="Nota 34 2" xfId="20337"/>
    <cellStyle name="Nota 34 2 2" xfId="24730"/>
    <cellStyle name="Nota 34 2 2 2" xfId="25070"/>
    <cellStyle name="Nota 34 2 2 2 2" xfId="25700"/>
    <cellStyle name="Nota 34 2 2 2 2 2" xfId="27110"/>
    <cellStyle name="Nota 34 2 2 2 2 2 2" xfId="30132"/>
    <cellStyle name="Nota 34 2 2 2 2 3" xfId="28722"/>
    <cellStyle name="Nota 34 2 2 2 2 3 2" xfId="31573"/>
    <cellStyle name="Nota 34 2 2 2 3" xfId="25868"/>
    <cellStyle name="Nota 34 2 2 2 3 2" xfId="27278"/>
    <cellStyle name="Nota 34 2 2 2 3 2 2" xfId="30300"/>
    <cellStyle name="Nota 34 2 2 2 3 3" xfId="28890"/>
    <cellStyle name="Nota 34 2 2 2 3 3 2" xfId="31741"/>
    <cellStyle name="Nota 34 2 2 2 4" xfId="26034"/>
    <cellStyle name="Nota 34 2 2 2 4 2" xfId="27444"/>
    <cellStyle name="Nota 34 2 2 2 4 2 2" xfId="30466"/>
    <cellStyle name="Nota 34 2 2 2 4 3" xfId="29056"/>
    <cellStyle name="Nota 34 2 2 2 4 3 2" xfId="31907"/>
    <cellStyle name="Nota 34 2 2 2 5" xfId="26199"/>
    <cellStyle name="Nota 34 2 2 2 5 2" xfId="27609"/>
    <cellStyle name="Nota 34 2 2 2 5 2 2" xfId="30631"/>
    <cellStyle name="Nota 34 2 2 2 5 3" xfId="29221"/>
    <cellStyle name="Nota 34 2 2 2 5 3 2" xfId="32072"/>
    <cellStyle name="Nota 34 2 2 2 6" xfId="26481"/>
    <cellStyle name="Nota 34 2 2 2 6 2" xfId="29503"/>
    <cellStyle name="Nota 34 2 2 2 7" xfId="28093"/>
    <cellStyle name="Nota 34 2 2 2 7 2" xfId="30944"/>
    <cellStyle name="Nota 34 2 2 3" xfId="25534"/>
    <cellStyle name="Nota 34 2 2 3 2" xfId="26944"/>
    <cellStyle name="Nota 34 2 2 3 2 2" xfId="29966"/>
    <cellStyle name="Nota 34 2 2 3 3" xfId="28556"/>
    <cellStyle name="Nota 34 2 2 3 3 2" xfId="31407"/>
    <cellStyle name="Nota 34 2 2 4" xfId="25197"/>
    <cellStyle name="Nota 34 2 2 4 2" xfId="26607"/>
    <cellStyle name="Nota 34 2 2 4 2 2" xfId="29629"/>
    <cellStyle name="Nota 34 2 2 4 3" xfId="28219"/>
    <cellStyle name="Nota 34 2 2 4 3 2" xfId="31070"/>
    <cellStyle name="Nota 34 2 2 5" xfId="25423"/>
    <cellStyle name="Nota 34 2 2 5 2" xfId="26833"/>
    <cellStyle name="Nota 34 2 2 5 2 2" xfId="29855"/>
    <cellStyle name="Nota 34 2 2 5 3" xfId="28445"/>
    <cellStyle name="Nota 34 2 2 5 3 2" xfId="31296"/>
    <cellStyle name="Nota 34 2 2 6" xfId="25302"/>
    <cellStyle name="Nota 34 2 2 6 2" xfId="26712"/>
    <cellStyle name="Nota 34 2 2 6 2 2" xfId="29734"/>
    <cellStyle name="Nota 34 2 2 6 3" xfId="28324"/>
    <cellStyle name="Nota 34 2 2 6 3 2" xfId="31175"/>
    <cellStyle name="Nota 34 2 2 7" xfId="26340"/>
    <cellStyle name="Nota 34 2 2 7 2" xfId="29362"/>
    <cellStyle name="Nota 34 2 2 8" xfId="27952"/>
    <cellStyle name="Nota 34 2 2 8 2" xfId="30803"/>
    <cellStyle name="Nota 34 3" xfId="20338"/>
    <cellStyle name="Nota 34 4" xfId="20339"/>
    <cellStyle name="Nota 34 5" xfId="20340"/>
    <cellStyle name="Nota 34 6" xfId="20341"/>
    <cellStyle name="Nota 34 7" xfId="20342"/>
    <cellStyle name="Nota 34 8" xfId="24729"/>
    <cellStyle name="Nota 34 8 2" xfId="25069"/>
    <cellStyle name="Nota 34 8 2 2" xfId="25699"/>
    <cellStyle name="Nota 34 8 2 2 2" xfId="27109"/>
    <cellStyle name="Nota 34 8 2 2 2 2" xfId="30131"/>
    <cellStyle name="Nota 34 8 2 2 3" xfId="28721"/>
    <cellStyle name="Nota 34 8 2 2 3 2" xfId="31572"/>
    <cellStyle name="Nota 34 8 2 3" xfId="25867"/>
    <cellStyle name="Nota 34 8 2 3 2" xfId="27277"/>
    <cellStyle name="Nota 34 8 2 3 2 2" xfId="30299"/>
    <cellStyle name="Nota 34 8 2 3 3" xfId="28889"/>
    <cellStyle name="Nota 34 8 2 3 3 2" xfId="31740"/>
    <cellStyle name="Nota 34 8 2 4" xfId="26033"/>
    <cellStyle name="Nota 34 8 2 4 2" xfId="27443"/>
    <cellStyle name="Nota 34 8 2 4 2 2" xfId="30465"/>
    <cellStyle name="Nota 34 8 2 4 3" xfId="29055"/>
    <cellStyle name="Nota 34 8 2 4 3 2" xfId="31906"/>
    <cellStyle name="Nota 34 8 2 5" xfId="26198"/>
    <cellStyle name="Nota 34 8 2 5 2" xfId="27608"/>
    <cellStyle name="Nota 34 8 2 5 2 2" xfId="30630"/>
    <cellStyle name="Nota 34 8 2 5 3" xfId="29220"/>
    <cellStyle name="Nota 34 8 2 5 3 2" xfId="32071"/>
    <cellStyle name="Nota 34 8 2 6" xfId="26480"/>
    <cellStyle name="Nota 34 8 2 6 2" xfId="29502"/>
    <cellStyle name="Nota 34 8 2 7" xfId="28092"/>
    <cellStyle name="Nota 34 8 2 7 2" xfId="30943"/>
    <cellStyle name="Nota 34 8 3" xfId="25533"/>
    <cellStyle name="Nota 34 8 3 2" xfId="26943"/>
    <cellStyle name="Nota 34 8 3 2 2" xfId="29965"/>
    <cellStyle name="Nota 34 8 3 3" xfId="28555"/>
    <cellStyle name="Nota 34 8 3 3 2" xfId="31406"/>
    <cellStyle name="Nota 34 8 4" xfId="25198"/>
    <cellStyle name="Nota 34 8 4 2" xfId="26608"/>
    <cellStyle name="Nota 34 8 4 2 2" xfId="29630"/>
    <cellStyle name="Nota 34 8 4 3" xfId="28220"/>
    <cellStyle name="Nota 34 8 4 3 2" xfId="31071"/>
    <cellStyle name="Nota 34 8 5" xfId="25449"/>
    <cellStyle name="Nota 34 8 5 2" xfId="26859"/>
    <cellStyle name="Nota 34 8 5 2 2" xfId="29881"/>
    <cellStyle name="Nota 34 8 5 3" xfId="28471"/>
    <cellStyle name="Nota 34 8 5 3 2" xfId="31322"/>
    <cellStyle name="Nota 34 8 6" xfId="25303"/>
    <cellStyle name="Nota 34 8 6 2" xfId="26713"/>
    <cellStyle name="Nota 34 8 6 2 2" xfId="29735"/>
    <cellStyle name="Nota 34 8 6 3" xfId="28325"/>
    <cellStyle name="Nota 34 8 6 3 2" xfId="31176"/>
    <cellStyle name="Nota 34 8 7" xfId="26339"/>
    <cellStyle name="Nota 34 8 7 2" xfId="29361"/>
    <cellStyle name="Nota 34 8 8" xfId="27951"/>
    <cellStyle name="Nota 34 8 8 2" xfId="30802"/>
    <cellStyle name="Nota 35" xfId="20343"/>
    <cellStyle name="Nota 35 2" xfId="20344"/>
    <cellStyle name="Nota 35 2 2" xfId="24732"/>
    <cellStyle name="Nota 35 2 2 2" xfId="25072"/>
    <cellStyle name="Nota 35 2 2 2 2" xfId="25702"/>
    <cellStyle name="Nota 35 2 2 2 2 2" xfId="27112"/>
    <cellStyle name="Nota 35 2 2 2 2 2 2" xfId="30134"/>
    <cellStyle name="Nota 35 2 2 2 2 3" xfId="28724"/>
    <cellStyle name="Nota 35 2 2 2 2 3 2" xfId="31575"/>
    <cellStyle name="Nota 35 2 2 2 3" xfId="25870"/>
    <cellStyle name="Nota 35 2 2 2 3 2" xfId="27280"/>
    <cellStyle name="Nota 35 2 2 2 3 2 2" xfId="30302"/>
    <cellStyle name="Nota 35 2 2 2 3 3" xfId="28892"/>
    <cellStyle name="Nota 35 2 2 2 3 3 2" xfId="31743"/>
    <cellStyle name="Nota 35 2 2 2 4" xfId="26036"/>
    <cellStyle name="Nota 35 2 2 2 4 2" xfId="27446"/>
    <cellStyle name="Nota 35 2 2 2 4 2 2" xfId="30468"/>
    <cellStyle name="Nota 35 2 2 2 4 3" xfId="29058"/>
    <cellStyle name="Nota 35 2 2 2 4 3 2" xfId="31909"/>
    <cellStyle name="Nota 35 2 2 2 5" xfId="26201"/>
    <cellStyle name="Nota 35 2 2 2 5 2" xfId="27611"/>
    <cellStyle name="Nota 35 2 2 2 5 2 2" xfId="30633"/>
    <cellStyle name="Nota 35 2 2 2 5 3" xfId="29223"/>
    <cellStyle name="Nota 35 2 2 2 5 3 2" xfId="32074"/>
    <cellStyle name="Nota 35 2 2 2 6" xfId="26483"/>
    <cellStyle name="Nota 35 2 2 2 6 2" xfId="29505"/>
    <cellStyle name="Nota 35 2 2 2 7" xfId="28095"/>
    <cellStyle name="Nota 35 2 2 2 7 2" xfId="30946"/>
    <cellStyle name="Nota 35 2 2 3" xfId="25536"/>
    <cellStyle name="Nota 35 2 2 3 2" xfId="26946"/>
    <cellStyle name="Nota 35 2 2 3 2 2" xfId="29968"/>
    <cellStyle name="Nota 35 2 2 3 3" xfId="28558"/>
    <cellStyle name="Nota 35 2 2 3 3 2" xfId="31409"/>
    <cellStyle name="Nota 35 2 2 4" xfId="25195"/>
    <cellStyle name="Nota 35 2 2 4 2" xfId="26605"/>
    <cellStyle name="Nota 35 2 2 4 2 2" xfId="29627"/>
    <cellStyle name="Nota 35 2 2 4 3" xfId="28217"/>
    <cellStyle name="Nota 35 2 2 4 3 2" xfId="31068"/>
    <cellStyle name="Nota 35 2 2 5" xfId="25610"/>
    <cellStyle name="Nota 35 2 2 5 2" xfId="27020"/>
    <cellStyle name="Nota 35 2 2 5 2 2" xfId="30042"/>
    <cellStyle name="Nota 35 2 2 5 3" xfId="28632"/>
    <cellStyle name="Nota 35 2 2 5 3 2" xfId="31483"/>
    <cellStyle name="Nota 35 2 2 6" xfId="25301"/>
    <cellStyle name="Nota 35 2 2 6 2" xfId="26711"/>
    <cellStyle name="Nota 35 2 2 6 2 2" xfId="29733"/>
    <cellStyle name="Nota 35 2 2 6 3" xfId="28323"/>
    <cellStyle name="Nota 35 2 2 6 3 2" xfId="31174"/>
    <cellStyle name="Nota 35 2 2 7" xfId="26342"/>
    <cellStyle name="Nota 35 2 2 7 2" xfId="29364"/>
    <cellStyle name="Nota 35 2 2 8" xfId="27954"/>
    <cellStyle name="Nota 35 2 2 8 2" xfId="30805"/>
    <cellStyle name="Nota 35 3" xfId="20345"/>
    <cellStyle name="Nota 35 4" xfId="20346"/>
    <cellStyle name="Nota 35 5" xfId="20347"/>
    <cellStyle name="Nota 35 6" xfId="20348"/>
    <cellStyle name="Nota 35 7" xfId="20349"/>
    <cellStyle name="Nota 35 8" xfId="24731"/>
    <cellStyle name="Nota 35 8 2" xfId="25071"/>
    <cellStyle name="Nota 35 8 2 2" xfId="25701"/>
    <cellStyle name="Nota 35 8 2 2 2" xfId="27111"/>
    <cellStyle name="Nota 35 8 2 2 2 2" xfId="30133"/>
    <cellStyle name="Nota 35 8 2 2 3" xfId="28723"/>
    <cellStyle name="Nota 35 8 2 2 3 2" xfId="31574"/>
    <cellStyle name="Nota 35 8 2 3" xfId="25869"/>
    <cellStyle name="Nota 35 8 2 3 2" xfId="27279"/>
    <cellStyle name="Nota 35 8 2 3 2 2" xfId="30301"/>
    <cellStyle name="Nota 35 8 2 3 3" xfId="28891"/>
    <cellStyle name="Nota 35 8 2 3 3 2" xfId="31742"/>
    <cellStyle name="Nota 35 8 2 4" xfId="26035"/>
    <cellStyle name="Nota 35 8 2 4 2" xfId="27445"/>
    <cellStyle name="Nota 35 8 2 4 2 2" xfId="30467"/>
    <cellStyle name="Nota 35 8 2 4 3" xfId="29057"/>
    <cellStyle name="Nota 35 8 2 4 3 2" xfId="31908"/>
    <cellStyle name="Nota 35 8 2 5" xfId="26200"/>
    <cellStyle name="Nota 35 8 2 5 2" xfId="27610"/>
    <cellStyle name="Nota 35 8 2 5 2 2" xfId="30632"/>
    <cellStyle name="Nota 35 8 2 5 3" xfId="29222"/>
    <cellStyle name="Nota 35 8 2 5 3 2" xfId="32073"/>
    <cellStyle name="Nota 35 8 2 6" xfId="26482"/>
    <cellStyle name="Nota 35 8 2 6 2" xfId="29504"/>
    <cellStyle name="Nota 35 8 2 7" xfId="28094"/>
    <cellStyle name="Nota 35 8 2 7 2" xfId="30945"/>
    <cellStyle name="Nota 35 8 3" xfId="25535"/>
    <cellStyle name="Nota 35 8 3 2" xfId="26945"/>
    <cellStyle name="Nota 35 8 3 2 2" xfId="29967"/>
    <cellStyle name="Nota 35 8 3 3" xfId="28557"/>
    <cellStyle name="Nota 35 8 3 3 2" xfId="31408"/>
    <cellStyle name="Nota 35 8 4" xfId="25196"/>
    <cellStyle name="Nota 35 8 4 2" xfId="26606"/>
    <cellStyle name="Nota 35 8 4 2 2" xfId="29628"/>
    <cellStyle name="Nota 35 8 4 3" xfId="28218"/>
    <cellStyle name="Nota 35 8 4 3 2" xfId="31069"/>
    <cellStyle name="Nota 35 8 5" xfId="25460"/>
    <cellStyle name="Nota 35 8 5 2" xfId="26870"/>
    <cellStyle name="Nota 35 8 5 2 2" xfId="29892"/>
    <cellStyle name="Nota 35 8 5 3" xfId="28482"/>
    <cellStyle name="Nota 35 8 5 3 2" xfId="31333"/>
    <cellStyle name="Nota 35 8 6" xfId="25276"/>
    <cellStyle name="Nota 35 8 6 2" xfId="26686"/>
    <cellStyle name="Nota 35 8 6 2 2" xfId="29708"/>
    <cellStyle name="Nota 35 8 6 3" xfId="28298"/>
    <cellStyle name="Nota 35 8 6 3 2" xfId="31149"/>
    <cellStyle name="Nota 35 8 7" xfId="26341"/>
    <cellStyle name="Nota 35 8 7 2" xfId="29363"/>
    <cellStyle name="Nota 35 8 8" xfId="27953"/>
    <cellStyle name="Nota 35 8 8 2" xfId="30804"/>
    <cellStyle name="Nota 36" xfId="20350"/>
    <cellStyle name="Nota 36 2" xfId="20351"/>
    <cellStyle name="Nota 36 2 2" xfId="24734"/>
    <cellStyle name="Nota 36 2 2 2" xfId="25074"/>
    <cellStyle name="Nota 36 2 2 2 2" xfId="25704"/>
    <cellStyle name="Nota 36 2 2 2 2 2" xfId="27114"/>
    <cellStyle name="Nota 36 2 2 2 2 2 2" xfId="30136"/>
    <cellStyle name="Nota 36 2 2 2 2 3" xfId="28726"/>
    <cellStyle name="Nota 36 2 2 2 2 3 2" xfId="31577"/>
    <cellStyle name="Nota 36 2 2 2 3" xfId="25872"/>
    <cellStyle name="Nota 36 2 2 2 3 2" xfId="27282"/>
    <cellStyle name="Nota 36 2 2 2 3 2 2" xfId="30304"/>
    <cellStyle name="Nota 36 2 2 2 3 3" xfId="28894"/>
    <cellStyle name="Nota 36 2 2 2 3 3 2" xfId="31745"/>
    <cellStyle name="Nota 36 2 2 2 4" xfId="26038"/>
    <cellStyle name="Nota 36 2 2 2 4 2" xfId="27448"/>
    <cellStyle name="Nota 36 2 2 2 4 2 2" xfId="30470"/>
    <cellStyle name="Nota 36 2 2 2 4 3" xfId="29060"/>
    <cellStyle name="Nota 36 2 2 2 4 3 2" xfId="31911"/>
    <cellStyle name="Nota 36 2 2 2 5" xfId="26203"/>
    <cellStyle name="Nota 36 2 2 2 5 2" xfId="27613"/>
    <cellStyle name="Nota 36 2 2 2 5 2 2" xfId="30635"/>
    <cellStyle name="Nota 36 2 2 2 5 3" xfId="29225"/>
    <cellStyle name="Nota 36 2 2 2 5 3 2" xfId="32076"/>
    <cellStyle name="Nota 36 2 2 2 6" xfId="26485"/>
    <cellStyle name="Nota 36 2 2 2 6 2" xfId="29507"/>
    <cellStyle name="Nota 36 2 2 2 7" xfId="28097"/>
    <cellStyle name="Nota 36 2 2 2 7 2" xfId="30948"/>
    <cellStyle name="Nota 36 2 2 3" xfId="25538"/>
    <cellStyle name="Nota 36 2 2 3 2" xfId="26948"/>
    <cellStyle name="Nota 36 2 2 3 2 2" xfId="29970"/>
    <cellStyle name="Nota 36 2 2 3 3" xfId="28560"/>
    <cellStyle name="Nota 36 2 2 3 3 2" xfId="31411"/>
    <cellStyle name="Nota 36 2 2 4" xfId="25193"/>
    <cellStyle name="Nota 36 2 2 4 2" xfId="26603"/>
    <cellStyle name="Nota 36 2 2 4 2 2" xfId="29625"/>
    <cellStyle name="Nota 36 2 2 4 3" xfId="28215"/>
    <cellStyle name="Nota 36 2 2 4 3 2" xfId="31066"/>
    <cellStyle name="Nota 36 2 2 5" xfId="25450"/>
    <cellStyle name="Nota 36 2 2 5 2" xfId="26860"/>
    <cellStyle name="Nota 36 2 2 5 2 2" xfId="29882"/>
    <cellStyle name="Nota 36 2 2 5 3" xfId="28472"/>
    <cellStyle name="Nota 36 2 2 5 3 2" xfId="31323"/>
    <cellStyle name="Nota 36 2 2 6" xfId="25300"/>
    <cellStyle name="Nota 36 2 2 6 2" xfId="26710"/>
    <cellStyle name="Nota 36 2 2 6 2 2" xfId="29732"/>
    <cellStyle name="Nota 36 2 2 6 3" xfId="28322"/>
    <cellStyle name="Nota 36 2 2 6 3 2" xfId="31173"/>
    <cellStyle name="Nota 36 2 2 7" xfId="26344"/>
    <cellStyle name="Nota 36 2 2 7 2" xfId="29366"/>
    <cellStyle name="Nota 36 2 2 8" xfId="27956"/>
    <cellStyle name="Nota 36 2 2 8 2" xfId="30807"/>
    <cellStyle name="Nota 36 3" xfId="20352"/>
    <cellStyle name="Nota 36 4" xfId="20353"/>
    <cellStyle name="Nota 36 5" xfId="20354"/>
    <cellStyle name="Nota 36 6" xfId="20355"/>
    <cellStyle name="Nota 36 7" xfId="20356"/>
    <cellStyle name="Nota 36 8" xfId="24733"/>
    <cellStyle name="Nota 36 8 2" xfId="25073"/>
    <cellStyle name="Nota 36 8 2 2" xfId="25703"/>
    <cellStyle name="Nota 36 8 2 2 2" xfId="27113"/>
    <cellStyle name="Nota 36 8 2 2 2 2" xfId="30135"/>
    <cellStyle name="Nota 36 8 2 2 3" xfId="28725"/>
    <cellStyle name="Nota 36 8 2 2 3 2" xfId="31576"/>
    <cellStyle name="Nota 36 8 2 3" xfId="25871"/>
    <cellStyle name="Nota 36 8 2 3 2" xfId="27281"/>
    <cellStyle name="Nota 36 8 2 3 2 2" xfId="30303"/>
    <cellStyle name="Nota 36 8 2 3 3" xfId="28893"/>
    <cellStyle name="Nota 36 8 2 3 3 2" xfId="31744"/>
    <cellStyle name="Nota 36 8 2 4" xfId="26037"/>
    <cellStyle name="Nota 36 8 2 4 2" xfId="27447"/>
    <cellStyle name="Nota 36 8 2 4 2 2" xfId="30469"/>
    <cellStyle name="Nota 36 8 2 4 3" xfId="29059"/>
    <cellStyle name="Nota 36 8 2 4 3 2" xfId="31910"/>
    <cellStyle name="Nota 36 8 2 5" xfId="26202"/>
    <cellStyle name="Nota 36 8 2 5 2" xfId="27612"/>
    <cellStyle name="Nota 36 8 2 5 2 2" xfId="30634"/>
    <cellStyle name="Nota 36 8 2 5 3" xfId="29224"/>
    <cellStyle name="Nota 36 8 2 5 3 2" xfId="32075"/>
    <cellStyle name="Nota 36 8 2 6" xfId="26484"/>
    <cellStyle name="Nota 36 8 2 6 2" xfId="29506"/>
    <cellStyle name="Nota 36 8 2 7" xfId="28096"/>
    <cellStyle name="Nota 36 8 2 7 2" xfId="30947"/>
    <cellStyle name="Nota 36 8 3" xfId="25537"/>
    <cellStyle name="Nota 36 8 3 2" xfId="26947"/>
    <cellStyle name="Nota 36 8 3 2 2" xfId="29969"/>
    <cellStyle name="Nota 36 8 3 3" xfId="28559"/>
    <cellStyle name="Nota 36 8 3 3 2" xfId="31410"/>
    <cellStyle name="Nota 36 8 4" xfId="25194"/>
    <cellStyle name="Nota 36 8 4 2" xfId="26604"/>
    <cellStyle name="Nota 36 8 4 2 2" xfId="29626"/>
    <cellStyle name="Nota 36 8 4 3" xfId="28216"/>
    <cellStyle name="Nota 36 8 4 3 2" xfId="31067"/>
    <cellStyle name="Nota 36 8 5" xfId="25617"/>
    <cellStyle name="Nota 36 8 5 2" xfId="27027"/>
    <cellStyle name="Nota 36 8 5 2 2" xfId="30049"/>
    <cellStyle name="Nota 36 8 5 3" xfId="28639"/>
    <cellStyle name="Nota 36 8 5 3 2" xfId="31490"/>
    <cellStyle name="Nota 36 8 6" xfId="25275"/>
    <cellStyle name="Nota 36 8 6 2" xfId="26685"/>
    <cellStyle name="Nota 36 8 6 2 2" xfId="29707"/>
    <cellStyle name="Nota 36 8 6 3" xfId="28297"/>
    <cellStyle name="Nota 36 8 6 3 2" xfId="31148"/>
    <cellStyle name="Nota 36 8 7" xfId="26343"/>
    <cellStyle name="Nota 36 8 7 2" xfId="29365"/>
    <cellStyle name="Nota 36 8 8" xfId="27955"/>
    <cellStyle name="Nota 36 8 8 2" xfId="30806"/>
    <cellStyle name="Nota 37" xfId="20357"/>
    <cellStyle name="Nota 37 2" xfId="20358"/>
    <cellStyle name="Nota 37 2 2" xfId="24736"/>
    <cellStyle name="Nota 37 2 2 2" xfId="25076"/>
    <cellStyle name="Nota 37 2 2 2 2" xfId="25706"/>
    <cellStyle name="Nota 37 2 2 2 2 2" xfId="27116"/>
    <cellStyle name="Nota 37 2 2 2 2 2 2" xfId="30138"/>
    <cellStyle name="Nota 37 2 2 2 2 3" xfId="28728"/>
    <cellStyle name="Nota 37 2 2 2 2 3 2" xfId="31579"/>
    <cellStyle name="Nota 37 2 2 2 3" xfId="25874"/>
    <cellStyle name="Nota 37 2 2 2 3 2" xfId="27284"/>
    <cellStyle name="Nota 37 2 2 2 3 2 2" xfId="30306"/>
    <cellStyle name="Nota 37 2 2 2 3 3" xfId="28896"/>
    <cellStyle name="Nota 37 2 2 2 3 3 2" xfId="31747"/>
    <cellStyle name="Nota 37 2 2 2 4" xfId="26040"/>
    <cellStyle name="Nota 37 2 2 2 4 2" xfId="27450"/>
    <cellStyle name="Nota 37 2 2 2 4 2 2" xfId="30472"/>
    <cellStyle name="Nota 37 2 2 2 4 3" xfId="29062"/>
    <cellStyle name="Nota 37 2 2 2 4 3 2" xfId="31913"/>
    <cellStyle name="Nota 37 2 2 2 5" xfId="26205"/>
    <cellStyle name="Nota 37 2 2 2 5 2" xfId="27615"/>
    <cellStyle name="Nota 37 2 2 2 5 2 2" xfId="30637"/>
    <cellStyle name="Nota 37 2 2 2 5 3" xfId="29227"/>
    <cellStyle name="Nota 37 2 2 2 5 3 2" xfId="32078"/>
    <cellStyle name="Nota 37 2 2 2 6" xfId="26487"/>
    <cellStyle name="Nota 37 2 2 2 6 2" xfId="29509"/>
    <cellStyle name="Nota 37 2 2 2 7" xfId="28099"/>
    <cellStyle name="Nota 37 2 2 2 7 2" xfId="30950"/>
    <cellStyle name="Nota 37 2 2 3" xfId="25540"/>
    <cellStyle name="Nota 37 2 2 3 2" xfId="26950"/>
    <cellStyle name="Nota 37 2 2 3 2 2" xfId="29972"/>
    <cellStyle name="Nota 37 2 2 3 3" xfId="28562"/>
    <cellStyle name="Nota 37 2 2 3 3 2" xfId="31413"/>
    <cellStyle name="Nota 37 2 2 4" xfId="25191"/>
    <cellStyle name="Nota 37 2 2 4 2" xfId="26601"/>
    <cellStyle name="Nota 37 2 2 4 2 2" xfId="29623"/>
    <cellStyle name="Nota 37 2 2 4 3" xfId="28213"/>
    <cellStyle name="Nota 37 2 2 4 3 2" xfId="31064"/>
    <cellStyle name="Nota 37 2 2 5" xfId="25451"/>
    <cellStyle name="Nota 37 2 2 5 2" xfId="26861"/>
    <cellStyle name="Nota 37 2 2 5 2 2" xfId="29883"/>
    <cellStyle name="Nota 37 2 2 5 3" xfId="28473"/>
    <cellStyle name="Nota 37 2 2 5 3 2" xfId="31324"/>
    <cellStyle name="Nota 37 2 2 6" xfId="25780"/>
    <cellStyle name="Nota 37 2 2 6 2" xfId="27190"/>
    <cellStyle name="Nota 37 2 2 6 2 2" xfId="30212"/>
    <cellStyle name="Nota 37 2 2 6 3" xfId="28802"/>
    <cellStyle name="Nota 37 2 2 6 3 2" xfId="31653"/>
    <cellStyle name="Nota 37 2 2 7" xfId="26346"/>
    <cellStyle name="Nota 37 2 2 7 2" xfId="29368"/>
    <cellStyle name="Nota 37 2 2 8" xfId="27958"/>
    <cellStyle name="Nota 37 2 2 8 2" xfId="30809"/>
    <cellStyle name="Nota 37 3" xfId="20359"/>
    <cellStyle name="Nota 37 4" xfId="20360"/>
    <cellStyle name="Nota 37 5" xfId="20361"/>
    <cellStyle name="Nota 37 6" xfId="20362"/>
    <cellStyle name="Nota 37 7" xfId="20363"/>
    <cellStyle name="Nota 37 8" xfId="24735"/>
    <cellStyle name="Nota 37 8 2" xfId="25075"/>
    <cellStyle name="Nota 37 8 2 2" xfId="25705"/>
    <cellStyle name="Nota 37 8 2 2 2" xfId="27115"/>
    <cellStyle name="Nota 37 8 2 2 2 2" xfId="30137"/>
    <cellStyle name="Nota 37 8 2 2 3" xfId="28727"/>
    <cellStyle name="Nota 37 8 2 2 3 2" xfId="31578"/>
    <cellStyle name="Nota 37 8 2 3" xfId="25873"/>
    <cellStyle name="Nota 37 8 2 3 2" xfId="27283"/>
    <cellStyle name="Nota 37 8 2 3 2 2" xfId="30305"/>
    <cellStyle name="Nota 37 8 2 3 3" xfId="28895"/>
    <cellStyle name="Nota 37 8 2 3 3 2" xfId="31746"/>
    <cellStyle name="Nota 37 8 2 4" xfId="26039"/>
    <cellStyle name="Nota 37 8 2 4 2" xfId="27449"/>
    <cellStyle name="Nota 37 8 2 4 2 2" xfId="30471"/>
    <cellStyle name="Nota 37 8 2 4 3" xfId="29061"/>
    <cellStyle name="Nota 37 8 2 4 3 2" xfId="31912"/>
    <cellStyle name="Nota 37 8 2 5" xfId="26204"/>
    <cellStyle name="Nota 37 8 2 5 2" xfId="27614"/>
    <cellStyle name="Nota 37 8 2 5 2 2" xfId="30636"/>
    <cellStyle name="Nota 37 8 2 5 3" xfId="29226"/>
    <cellStyle name="Nota 37 8 2 5 3 2" xfId="32077"/>
    <cellStyle name="Nota 37 8 2 6" xfId="26486"/>
    <cellStyle name="Nota 37 8 2 6 2" xfId="29508"/>
    <cellStyle name="Nota 37 8 2 7" xfId="28098"/>
    <cellStyle name="Nota 37 8 2 7 2" xfId="30949"/>
    <cellStyle name="Nota 37 8 3" xfId="25539"/>
    <cellStyle name="Nota 37 8 3 2" xfId="26949"/>
    <cellStyle name="Nota 37 8 3 2 2" xfId="29971"/>
    <cellStyle name="Nota 37 8 3 3" xfId="28561"/>
    <cellStyle name="Nota 37 8 3 3 2" xfId="31412"/>
    <cellStyle name="Nota 37 8 4" xfId="25192"/>
    <cellStyle name="Nota 37 8 4 2" xfId="26602"/>
    <cellStyle name="Nota 37 8 4 2 2" xfId="29624"/>
    <cellStyle name="Nota 37 8 4 3" xfId="28214"/>
    <cellStyle name="Nota 37 8 4 3 2" xfId="31065"/>
    <cellStyle name="Nota 37 8 5" xfId="25424"/>
    <cellStyle name="Nota 37 8 5 2" xfId="26834"/>
    <cellStyle name="Nota 37 8 5 2 2" xfId="29856"/>
    <cellStyle name="Nota 37 8 5 3" xfId="28446"/>
    <cellStyle name="Nota 37 8 5 3 2" xfId="31297"/>
    <cellStyle name="Nota 37 8 6" xfId="25266"/>
    <cellStyle name="Nota 37 8 6 2" xfId="26676"/>
    <cellStyle name="Nota 37 8 6 2 2" xfId="29698"/>
    <cellStyle name="Nota 37 8 6 3" xfId="28288"/>
    <cellStyle name="Nota 37 8 6 3 2" xfId="31139"/>
    <cellStyle name="Nota 37 8 7" xfId="26345"/>
    <cellStyle name="Nota 37 8 7 2" xfId="29367"/>
    <cellStyle name="Nota 37 8 8" xfId="27957"/>
    <cellStyle name="Nota 37 8 8 2" xfId="30808"/>
    <cellStyle name="Nota 38" xfId="20364"/>
    <cellStyle name="Nota 38 2" xfId="20365"/>
    <cellStyle name="Nota 38 3" xfId="20366"/>
    <cellStyle name="Nota 38 4" xfId="20367"/>
    <cellStyle name="Nota 38 5" xfId="20368"/>
    <cellStyle name="Nota 38 6" xfId="20369"/>
    <cellStyle name="Nota 38 7" xfId="20370"/>
    <cellStyle name="Nota 38 8" xfId="24737"/>
    <cellStyle name="Nota 38 8 2" xfId="25077"/>
    <cellStyle name="Nota 38 8 2 2" xfId="25707"/>
    <cellStyle name="Nota 38 8 2 2 2" xfId="27117"/>
    <cellStyle name="Nota 38 8 2 2 2 2" xfId="30139"/>
    <cellStyle name="Nota 38 8 2 2 3" xfId="28729"/>
    <cellStyle name="Nota 38 8 2 2 3 2" xfId="31580"/>
    <cellStyle name="Nota 38 8 2 3" xfId="25875"/>
    <cellStyle name="Nota 38 8 2 3 2" xfId="27285"/>
    <cellStyle name="Nota 38 8 2 3 2 2" xfId="30307"/>
    <cellStyle name="Nota 38 8 2 3 3" xfId="28897"/>
    <cellStyle name="Nota 38 8 2 3 3 2" xfId="31748"/>
    <cellStyle name="Nota 38 8 2 4" xfId="26041"/>
    <cellStyle name="Nota 38 8 2 4 2" xfId="27451"/>
    <cellStyle name="Nota 38 8 2 4 2 2" xfId="30473"/>
    <cellStyle name="Nota 38 8 2 4 3" xfId="29063"/>
    <cellStyle name="Nota 38 8 2 4 3 2" xfId="31914"/>
    <cellStyle name="Nota 38 8 2 5" xfId="26206"/>
    <cellStyle name="Nota 38 8 2 5 2" xfId="27616"/>
    <cellStyle name="Nota 38 8 2 5 2 2" xfId="30638"/>
    <cellStyle name="Nota 38 8 2 5 3" xfId="29228"/>
    <cellStyle name="Nota 38 8 2 5 3 2" xfId="32079"/>
    <cellStyle name="Nota 38 8 2 6" xfId="26488"/>
    <cellStyle name="Nota 38 8 2 6 2" xfId="29510"/>
    <cellStyle name="Nota 38 8 2 7" xfId="28100"/>
    <cellStyle name="Nota 38 8 2 7 2" xfId="30951"/>
    <cellStyle name="Nota 38 8 3" xfId="25541"/>
    <cellStyle name="Nota 38 8 3 2" xfId="26951"/>
    <cellStyle name="Nota 38 8 3 2 2" xfId="29973"/>
    <cellStyle name="Nota 38 8 3 3" xfId="28563"/>
    <cellStyle name="Nota 38 8 3 3 2" xfId="31414"/>
    <cellStyle name="Nota 38 8 4" xfId="25190"/>
    <cellStyle name="Nota 38 8 4 2" xfId="26600"/>
    <cellStyle name="Nota 38 8 4 2 2" xfId="29622"/>
    <cellStyle name="Nota 38 8 4 3" xfId="28212"/>
    <cellStyle name="Nota 38 8 4 3 2" xfId="31063"/>
    <cellStyle name="Nota 38 8 5" xfId="25452"/>
    <cellStyle name="Nota 38 8 5 2" xfId="26862"/>
    <cellStyle name="Nota 38 8 5 2 2" xfId="29884"/>
    <cellStyle name="Nota 38 8 5 3" xfId="28474"/>
    <cellStyle name="Nota 38 8 5 3 2" xfId="31325"/>
    <cellStyle name="Nota 38 8 6" xfId="25787"/>
    <cellStyle name="Nota 38 8 6 2" xfId="27197"/>
    <cellStyle name="Nota 38 8 6 2 2" xfId="30219"/>
    <cellStyle name="Nota 38 8 6 3" xfId="28809"/>
    <cellStyle name="Nota 38 8 6 3 2" xfId="31660"/>
    <cellStyle name="Nota 38 8 7" xfId="26347"/>
    <cellStyle name="Nota 38 8 7 2" xfId="29369"/>
    <cellStyle name="Nota 38 8 8" xfId="27959"/>
    <cellStyle name="Nota 38 8 8 2" xfId="30810"/>
    <cellStyle name="Nota 39" xfId="20371"/>
    <cellStyle name="Nota 39 2" xfId="20372"/>
    <cellStyle name="Nota 39 3" xfId="20373"/>
    <cellStyle name="Nota 39 4" xfId="20374"/>
    <cellStyle name="Nota 39 5" xfId="20375"/>
    <cellStyle name="Nota 39 6" xfId="20376"/>
    <cellStyle name="Nota 39 7" xfId="20377"/>
    <cellStyle name="Nota 39 8" xfId="24738"/>
    <cellStyle name="Nota 39 8 2" xfId="25078"/>
    <cellStyle name="Nota 39 8 2 2" xfId="25708"/>
    <cellStyle name="Nota 39 8 2 2 2" xfId="27118"/>
    <cellStyle name="Nota 39 8 2 2 2 2" xfId="30140"/>
    <cellStyle name="Nota 39 8 2 2 3" xfId="28730"/>
    <cellStyle name="Nota 39 8 2 2 3 2" xfId="31581"/>
    <cellStyle name="Nota 39 8 2 3" xfId="25876"/>
    <cellStyle name="Nota 39 8 2 3 2" xfId="27286"/>
    <cellStyle name="Nota 39 8 2 3 2 2" xfId="30308"/>
    <cellStyle name="Nota 39 8 2 3 3" xfId="28898"/>
    <cellStyle name="Nota 39 8 2 3 3 2" xfId="31749"/>
    <cellStyle name="Nota 39 8 2 4" xfId="26042"/>
    <cellStyle name="Nota 39 8 2 4 2" xfId="27452"/>
    <cellStyle name="Nota 39 8 2 4 2 2" xfId="30474"/>
    <cellStyle name="Nota 39 8 2 4 3" xfId="29064"/>
    <cellStyle name="Nota 39 8 2 4 3 2" xfId="31915"/>
    <cellStyle name="Nota 39 8 2 5" xfId="26207"/>
    <cellStyle name="Nota 39 8 2 5 2" xfId="27617"/>
    <cellStyle name="Nota 39 8 2 5 2 2" xfId="30639"/>
    <cellStyle name="Nota 39 8 2 5 3" xfId="29229"/>
    <cellStyle name="Nota 39 8 2 5 3 2" xfId="32080"/>
    <cellStyle name="Nota 39 8 2 6" xfId="26489"/>
    <cellStyle name="Nota 39 8 2 6 2" xfId="29511"/>
    <cellStyle name="Nota 39 8 2 7" xfId="28101"/>
    <cellStyle name="Nota 39 8 2 7 2" xfId="30952"/>
    <cellStyle name="Nota 39 8 3" xfId="25542"/>
    <cellStyle name="Nota 39 8 3 2" xfId="26952"/>
    <cellStyle name="Nota 39 8 3 2 2" xfId="29974"/>
    <cellStyle name="Nota 39 8 3 3" xfId="28564"/>
    <cellStyle name="Nota 39 8 3 3 2" xfId="31415"/>
    <cellStyle name="Nota 39 8 4" xfId="25189"/>
    <cellStyle name="Nota 39 8 4 2" xfId="26599"/>
    <cellStyle name="Nota 39 8 4 2 2" xfId="29621"/>
    <cellStyle name="Nota 39 8 4 3" xfId="28211"/>
    <cellStyle name="Nota 39 8 4 3 2" xfId="31062"/>
    <cellStyle name="Nota 39 8 5" xfId="25619"/>
    <cellStyle name="Nota 39 8 5 2" xfId="27029"/>
    <cellStyle name="Nota 39 8 5 2 2" xfId="30051"/>
    <cellStyle name="Nota 39 8 5 3" xfId="28641"/>
    <cellStyle name="Nota 39 8 5 3 2" xfId="31492"/>
    <cellStyle name="Nota 39 8 6" xfId="25274"/>
    <cellStyle name="Nota 39 8 6 2" xfId="26684"/>
    <cellStyle name="Nota 39 8 6 2 2" xfId="29706"/>
    <cellStyle name="Nota 39 8 6 3" xfId="28296"/>
    <cellStyle name="Nota 39 8 6 3 2" xfId="31147"/>
    <cellStyle name="Nota 39 8 7" xfId="26348"/>
    <cellStyle name="Nota 39 8 7 2" xfId="29370"/>
    <cellStyle name="Nota 39 8 8" xfId="27960"/>
    <cellStyle name="Nota 39 8 8 2" xfId="30811"/>
    <cellStyle name="Nota 4" xfId="20378"/>
    <cellStyle name="Nota 4 10" xfId="20379"/>
    <cellStyle name="Nota 4 10 2" xfId="20380"/>
    <cellStyle name="Nota 4 10 2 2" xfId="20381"/>
    <cellStyle name="Nota 4 10 2 3" xfId="20382"/>
    <cellStyle name="Nota 4 10 2 4" xfId="20383"/>
    <cellStyle name="Nota 4 10 2 5" xfId="20384"/>
    <cellStyle name="Nota 4 10 2 6" xfId="20385"/>
    <cellStyle name="Nota 4 10 2 7" xfId="20386"/>
    <cellStyle name="Nota 4 10 3" xfId="20387"/>
    <cellStyle name="Nota 4 10 4" xfId="20388"/>
    <cellStyle name="Nota 4 10 5" xfId="20389"/>
    <cellStyle name="Nota 4 10 6" xfId="20390"/>
    <cellStyle name="Nota 4 10 7" xfId="20391"/>
    <cellStyle name="Nota 4 10 8" xfId="20392"/>
    <cellStyle name="Nota 4 11" xfId="20393"/>
    <cellStyle name="Nota 4 11 2" xfId="20394"/>
    <cellStyle name="Nota 4 11 2 2" xfId="20395"/>
    <cellStyle name="Nota 4 11 2 3" xfId="20396"/>
    <cellStyle name="Nota 4 11 2 4" xfId="20397"/>
    <cellStyle name="Nota 4 11 2 5" xfId="20398"/>
    <cellStyle name="Nota 4 11 2 6" xfId="20399"/>
    <cellStyle name="Nota 4 11 2 7" xfId="20400"/>
    <cellStyle name="Nota 4 11 3" xfId="20401"/>
    <cellStyle name="Nota 4 11 4" xfId="20402"/>
    <cellStyle name="Nota 4 11 5" xfId="20403"/>
    <cellStyle name="Nota 4 11 6" xfId="20404"/>
    <cellStyle name="Nota 4 11 7" xfId="20405"/>
    <cellStyle name="Nota 4 11 8" xfId="20406"/>
    <cellStyle name="Nota 4 12" xfId="20407"/>
    <cellStyle name="Nota 4 12 2" xfId="20408"/>
    <cellStyle name="Nota 4 12 2 2" xfId="20409"/>
    <cellStyle name="Nota 4 12 2 3" xfId="20410"/>
    <cellStyle name="Nota 4 12 2 4" xfId="20411"/>
    <cellStyle name="Nota 4 12 2 5" xfId="20412"/>
    <cellStyle name="Nota 4 12 2 6" xfId="20413"/>
    <cellStyle name="Nota 4 12 2 7" xfId="20414"/>
    <cellStyle name="Nota 4 12 3" xfId="20415"/>
    <cellStyle name="Nota 4 12 4" xfId="20416"/>
    <cellStyle name="Nota 4 12 5" xfId="20417"/>
    <cellStyle name="Nota 4 12 6" xfId="20418"/>
    <cellStyle name="Nota 4 12 7" xfId="20419"/>
    <cellStyle name="Nota 4 12 8" xfId="20420"/>
    <cellStyle name="Nota 4 13" xfId="20421"/>
    <cellStyle name="Nota 4 13 2" xfId="20422"/>
    <cellStyle name="Nota 4 13 3" xfId="20423"/>
    <cellStyle name="Nota 4 13 4" xfId="20424"/>
    <cellStyle name="Nota 4 13 5" xfId="20425"/>
    <cellStyle name="Nota 4 13 6" xfId="20426"/>
    <cellStyle name="Nota 4 13 7" xfId="20427"/>
    <cellStyle name="Nota 4 14" xfId="20428"/>
    <cellStyle name="Nota 4 15" xfId="20429"/>
    <cellStyle name="Nota 4 16" xfId="20430"/>
    <cellStyle name="Nota 4 17" xfId="20431"/>
    <cellStyle name="Nota 4 18" xfId="20432"/>
    <cellStyle name="Nota 4 19" xfId="20433"/>
    <cellStyle name="Nota 4 2" xfId="20434"/>
    <cellStyle name="Nota 4 2 10" xfId="20435"/>
    <cellStyle name="Nota 4 2 10 2" xfId="20436"/>
    <cellStyle name="Nota 4 2 10 2 2" xfId="20437"/>
    <cellStyle name="Nota 4 2 10 2 3" xfId="20438"/>
    <cellStyle name="Nota 4 2 10 2 4" xfId="20439"/>
    <cellStyle name="Nota 4 2 10 2 5" xfId="20440"/>
    <cellStyle name="Nota 4 2 10 2 6" xfId="20441"/>
    <cellStyle name="Nota 4 2 10 2 7" xfId="20442"/>
    <cellStyle name="Nota 4 2 10 3" xfId="20443"/>
    <cellStyle name="Nota 4 2 10 4" xfId="20444"/>
    <cellStyle name="Nota 4 2 10 5" xfId="20445"/>
    <cellStyle name="Nota 4 2 10 6" xfId="20446"/>
    <cellStyle name="Nota 4 2 10 7" xfId="20447"/>
    <cellStyle name="Nota 4 2 10 8" xfId="20448"/>
    <cellStyle name="Nota 4 2 11" xfId="20449"/>
    <cellStyle name="Nota 4 2 11 2" xfId="20450"/>
    <cellStyle name="Nota 4 2 11 3" xfId="20451"/>
    <cellStyle name="Nota 4 2 11 4" xfId="20452"/>
    <cellStyle name="Nota 4 2 11 5" xfId="20453"/>
    <cellStyle name="Nota 4 2 11 6" xfId="20454"/>
    <cellStyle name="Nota 4 2 11 7" xfId="20455"/>
    <cellStyle name="Nota 4 2 12" xfId="20456"/>
    <cellStyle name="Nota 4 2 13" xfId="20457"/>
    <cellStyle name="Nota 4 2 14" xfId="20458"/>
    <cellStyle name="Nota 4 2 15" xfId="20459"/>
    <cellStyle name="Nota 4 2 16" xfId="20460"/>
    <cellStyle name="Nota 4 2 17" xfId="20461"/>
    <cellStyle name="Nota 4 2 18" xfId="24740"/>
    <cellStyle name="Nota 4 2 18 2" xfId="25080"/>
    <cellStyle name="Nota 4 2 18 2 2" xfId="25710"/>
    <cellStyle name="Nota 4 2 18 2 2 2" xfId="27120"/>
    <cellStyle name="Nota 4 2 18 2 2 2 2" xfId="30142"/>
    <cellStyle name="Nota 4 2 18 2 2 3" xfId="28732"/>
    <cellStyle name="Nota 4 2 18 2 2 3 2" xfId="31583"/>
    <cellStyle name="Nota 4 2 18 2 3" xfId="25878"/>
    <cellStyle name="Nota 4 2 18 2 3 2" xfId="27288"/>
    <cellStyle name="Nota 4 2 18 2 3 2 2" xfId="30310"/>
    <cellStyle name="Nota 4 2 18 2 3 3" xfId="28900"/>
    <cellStyle name="Nota 4 2 18 2 3 3 2" xfId="31751"/>
    <cellStyle name="Nota 4 2 18 2 4" xfId="26044"/>
    <cellStyle name="Nota 4 2 18 2 4 2" xfId="27454"/>
    <cellStyle name="Nota 4 2 18 2 4 2 2" xfId="30476"/>
    <cellStyle name="Nota 4 2 18 2 4 3" xfId="29066"/>
    <cellStyle name="Nota 4 2 18 2 4 3 2" xfId="31917"/>
    <cellStyle name="Nota 4 2 18 2 5" xfId="26209"/>
    <cellStyle name="Nota 4 2 18 2 5 2" xfId="27619"/>
    <cellStyle name="Nota 4 2 18 2 5 2 2" xfId="30641"/>
    <cellStyle name="Nota 4 2 18 2 5 3" xfId="29231"/>
    <cellStyle name="Nota 4 2 18 2 5 3 2" xfId="32082"/>
    <cellStyle name="Nota 4 2 18 2 6" xfId="26491"/>
    <cellStyle name="Nota 4 2 18 2 6 2" xfId="29513"/>
    <cellStyle name="Nota 4 2 18 2 7" xfId="28103"/>
    <cellStyle name="Nota 4 2 18 2 7 2" xfId="30954"/>
    <cellStyle name="Nota 4 2 18 3" xfId="25544"/>
    <cellStyle name="Nota 4 2 18 3 2" xfId="26954"/>
    <cellStyle name="Nota 4 2 18 3 2 2" xfId="29976"/>
    <cellStyle name="Nota 4 2 18 3 3" xfId="28566"/>
    <cellStyle name="Nota 4 2 18 3 3 2" xfId="31417"/>
    <cellStyle name="Nota 4 2 18 4" xfId="25187"/>
    <cellStyle name="Nota 4 2 18 4 2" xfId="26597"/>
    <cellStyle name="Nota 4 2 18 4 2 2" xfId="29619"/>
    <cellStyle name="Nota 4 2 18 4 3" xfId="28209"/>
    <cellStyle name="Nota 4 2 18 4 3 2" xfId="31060"/>
    <cellStyle name="Nota 4 2 18 5" xfId="25135"/>
    <cellStyle name="Nota 4 2 18 5 2" xfId="26545"/>
    <cellStyle name="Nota 4 2 18 5 2 2" xfId="29567"/>
    <cellStyle name="Nota 4 2 18 5 3" xfId="28157"/>
    <cellStyle name="Nota 4 2 18 5 3 2" xfId="31008"/>
    <cellStyle name="Nota 4 2 18 6" xfId="25273"/>
    <cellStyle name="Nota 4 2 18 6 2" xfId="26683"/>
    <cellStyle name="Nota 4 2 18 6 2 2" xfId="29705"/>
    <cellStyle name="Nota 4 2 18 6 3" xfId="28295"/>
    <cellStyle name="Nota 4 2 18 6 3 2" xfId="31146"/>
    <cellStyle name="Nota 4 2 18 7" xfId="26350"/>
    <cellStyle name="Nota 4 2 18 7 2" xfId="29372"/>
    <cellStyle name="Nota 4 2 18 8" xfId="27962"/>
    <cellStyle name="Nota 4 2 18 8 2" xfId="30813"/>
    <cellStyle name="Nota 4 2 2" xfId="20462"/>
    <cellStyle name="Nota 4 2 2 2" xfId="20463"/>
    <cellStyle name="Nota 4 2 2 2 2" xfId="20464"/>
    <cellStyle name="Nota 4 2 2 2 3" xfId="20465"/>
    <cellStyle name="Nota 4 2 2 2 4" xfId="20466"/>
    <cellStyle name="Nota 4 2 2 2 5" xfId="20467"/>
    <cellStyle name="Nota 4 2 2 2 6" xfId="20468"/>
    <cellStyle name="Nota 4 2 2 2 7" xfId="20469"/>
    <cellStyle name="Nota 4 2 2 3" xfId="20470"/>
    <cellStyle name="Nota 4 2 2 4" xfId="20471"/>
    <cellStyle name="Nota 4 2 2 5" xfId="20472"/>
    <cellStyle name="Nota 4 2 2 6" xfId="20473"/>
    <cellStyle name="Nota 4 2 2 7" xfId="20474"/>
    <cellStyle name="Nota 4 2 2 8" xfId="20475"/>
    <cellStyle name="Nota 4 2 3" xfId="20476"/>
    <cellStyle name="Nota 4 2 3 2" xfId="20477"/>
    <cellStyle name="Nota 4 2 3 2 2" xfId="20478"/>
    <cellStyle name="Nota 4 2 3 2 3" xfId="20479"/>
    <cellStyle name="Nota 4 2 3 2 4" xfId="20480"/>
    <cellStyle name="Nota 4 2 3 2 5" xfId="20481"/>
    <cellStyle name="Nota 4 2 3 2 6" xfId="20482"/>
    <cellStyle name="Nota 4 2 3 2 7" xfId="20483"/>
    <cellStyle name="Nota 4 2 3 3" xfId="20484"/>
    <cellStyle name="Nota 4 2 3 4" xfId="20485"/>
    <cellStyle name="Nota 4 2 3 5" xfId="20486"/>
    <cellStyle name="Nota 4 2 3 6" xfId="20487"/>
    <cellStyle name="Nota 4 2 3 7" xfId="20488"/>
    <cellStyle name="Nota 4 2 3 8" xfId="20489"/>
    <cellStyle name="Nota 4 2 4" xfId="20490"/>
    <cellStyle name="Nota 4 2 4 2" xfId="20491"/>
    <cellStyle name="Nota 4 2 4 2 2" xfId="20492"/>
    <cellStyle name="Nota 4 2 4 2 3" xfId="20493"/>
    <cellStyle name="Nota 4 2 4 2 4" xfId="20494"/>
    <cellStyle name="Nota 4 2 4 2 5" xfId="20495"/>
    <cellStyle name="Nota 4 2 4 2 6" xfId="20496"/>
    <cellStyle name="Nota 4 2 4 2 7" xfId="20497"/>
    <cellStyle name="Nota 4 2 4 3" xfId="20498"/>
    <cellStyle name="Nota 4 2 4 4" xfId="20499"/>
    <cellStyle name="Nota 4 2 4 5" xfId="20500"/>
    <cellStyle name="Nota 4 2 4 6" xfId="20501"/>
    <cellStyle name="Nota 4 2 4 7" xfId="20502"/>
    <cellStyle name="Nota 4 2 4 8" xfId="20503"/>
    <cellStyle name="Nota 4 2 5" xfId="20504"/>
    <cellStyle name="Nota 4 2 5 2" xfId="20505"/>
    <cellStyle name="Nota 4 2 5 2 2" xfId="20506"/>
    <cellStyle name="Nota 4 2 5 2 3" xfId="20507"/>
    <cellStyle name="Nota 4 2 5 2 4" xfId="20508"/>
    <cellStyle name="Nota 4 2 5 2 5" xfId="20509"/>
    <cellStyle name="Nota 4 2 5 2 6" xfId="20510"/>
    <cellStyle name="Nota 4 2 5 2 7" xfId="20511"/>
    <cellStyle name="Nota 4 2 5 3" xfId="20512"/>
    <cellStyle name="Nota 4 2 5 4" xfId="20513"/>
    <cellStyle name="Nota 4 2 5 5" xfId="20514"/>
    <cellStyle name="Nota 4 2 5 6" xfId="20515"/>
    <cellStyle name="Nota 4 2 5 7" xfId="20516"/>
    <cellStyle name="Nota 4 2 5 8" xfId="20517"/>
    <cellStyle name="Nota 4 2 6" xfId="20518"/>
    <cellStyle name="Nota 4 2 6 2" xfId="20519"/>
    <cellStyle name="Nota 4 2 6 2 2" xfId="20520"/>
    <cellStyle name="Nota 4 2 6 2 3" xfId="20521"/>
    <cellStyle name="Nota 4 2 6 2 4" xfId="20522"/>
    <cellStyle name="Nota 4 2 6 2 5" xfId="20523"/>
    <cellStyle name="Nota 4 2 6 2 6" xfId="20524"/>
    <cellStyle name="Nota 4 2 6 2 7" xfId="20525"/>
    <cellStyle name="Nota 4 2 6 3" xfId="20526"/>
    <cellStyle name="Nota 4 2 6 4" xfId="20527"/>
    <cellStyle name="Nota 4 2 6 5" xfId="20528"/>
    <cellStyle name="Nota 4 2 6 6" xfId="20529"/>
    <cellStyle name="Nota 4 2 6 7" xfId="20530"/>
    <cellStyle name="Nota 4 2 6 8" xfId="20531"/>
    <cellStyle name="Nota 4 2 7" xfId="20532"/>
    <cellStyle name="Nota 4 2 7 2" xfId="20533"/>
    <cellStyle name="Nota 4 2 7 2 2" xfId="20534"/>
    <cellStyle name="Nota 4 2 7 2 3" xfId="20535"/>
    <cellStyle name="Nota 4 2 7 2 4" xfId="20536"/>
    <cellStyle name="Nota 4 2 7 2 5" xfId="20537"/>
    <cellStyle name="Nota 4 2 7 2 6" xfId="20538"/>
    <cellStyle name="Nota 4 2 7 2 7" xfId="20539"/>
    <cellStyle name="Nota 4 2 7 3" xfId="20540"/>
    <cellStyle name="Nota 4 2 7 4" xfId="20541"/>
    <cellStyle name="Nota 4 2 7 5" xfId="20542"/>
    <cellStyle name="Nota 4 2 7 6" xfId="20543"/>
    <cellStyle name="Nota 4 2 7 7" xfId="20544"/>
    <cellStyle name="Nota 4 2 7 8" xfId="20545"/>
    <cellStyle name="Nota 4 2 8" xfId="20546"/>
    <cellStyle name="Nota 4 2 8 2" xfId="20547"/>
    <cellStyle name="Nota 4 2 8 2 2" xfId="20548"/>
    <cellStyle name="Nota 4 2 8 2 3" xfId="20549"/>
    <cellStyle name="Nota 4 2 8 2 4" xfId="20550"/>
    <cellStyle name="Nota 4 2 8 2 5" xfId="20551"/>
    <cellStyle name="Nota 4 2 8 2 6" xfId="20552"/>
    <cellStyle name="Nota 4 2 8 2 7" xfId="20553"/>
    <cellStyle name="Nota 4 2 8 3" xfId="20554"/>
    <cellStyle name="Nota 4 2 8 4" xfId="20555"/>
    <cellStyle name="Nota 4 2 8 5" xfId="20556"/>
    <cellStyle name="Nota 4 2 8 6" xfId="20557"/>
    <cellStyle name="Nota 4 2 8 7" xfId="20558"/>
    <cellStyle name="Nota 4 2 8 8" xfId="20559"/>
    <cellStyle name="Nota 4 2 9" xfId="20560"/>
    <cellStyle name="Nota 4 2 9 2" xfId="20561"/>
    <cellStyle name="Nota 4 2 9 2 2" xfId="20562"/>
    <cellStyle name="Nota 4 2 9 2 3" xfId="20563"/>
    <cellStyle name="Nota 4 2 9 2 4" xfId="20564"/>
    <cellStyle name="Nota 4 2 9 2 5" xfId="20565"/>
    <cellStyle name="Nota 4 2 9 2 6" xfId="20566"/>
    <cellStyle name="Nota 4 2 9 2 7" xfId="20567"/>
    <cellStyle name="Nota 4 2 9 3" xfId="20568"/>
    <cellStyle name="Nota 4 2 9 4" xfId="20569"/>
    <cellStyle name="Nota 4 2 9 5" xfId="20570"/>
    <cellStyle name="Nota 4 2 9 6" xfId="20571"/>
    <cellStyle name="Nota 4 2 9 7" xfId="20572"/>
    <cellStyle name="Nota 4 2 9 8" xfId="20573"/>
    <cellStyle name="Nota 4 20" xfId="24739"/>
    <cellStyle name="Nota 4 20 2" xfId="25079"/>
    <cellStyle name="Nota 4 20 2 2" xfId="25709"/>
    <cellStyle name="Nota 4 20 2 2 2" xfId="27119"/>
    <cellStyle name="Nota 4 20 2 2 2 2" xfId="30141"/>
    <cellStyle name="Nota 4 20 2 2 3" xfId="28731"/>
    <cellStyle name="Nota 4 20 2 2 3 2" xfId="31582"/>
    <cellStyle name="Nota 4 20 2 3" xfId="25877"/>
    <cellStyle name="Nota 4 20 2 3 2" xfId="27287"/>
    <cellStyle name="Nota 4 20 2 3 2 2" xfId="30309"/>
    <cellStyle name="Nota 4 20 2 3 3" xfId="28899"/>
    <cellStyle name="Nota 4 20 2 3 3 2" xfId="31750"/>
    <cellStyle name="Nota 4 20 2 4" xfId="26043"/>
    <cellStyle name="Nota 4 20 2 4 2" xfId="27453"/>
    <cellStyle name="Nota 4 20 2 4 2 2" xfId="30475"/>
    <cellStyle name="Nota 4 20 2 4 3" xfId="29065"/>
    <cellStyle name="Nota 4 20 2 4 3 2" xfId="31916"/>
    <cellStyle name="Nota 4 20 2 5" xfId="26208"/>
    <cellStyle name="Nota 4 20 2 5 2" xfId="27618"/>
    <cellStyle name="Nota 4 20 2 5 2 2" xfId="30640"/>
    <cellStyle name="Nota 4 20 2 5 3" xfId="29230"/>
    <cellStyle name="Nota 4 20 2 5 3 2" xfId="32081"/>
    <cellStyle name="Nota 4 20 2 6" xfId="26490"/>
    <cellStyle name="Nota 4 20 2 6 2" xfId="29512"/>
    <cellStyle name="Nota 4 20 2 7" xfId="28102"/>
    <cellStyle name="Nota 4 20 2 7 2" xfId="30953"/>
    <cellStyle name="Nota 4 20 3" xfId="25543"/>
    <cellStyle name="Nota 4 20 3 2" xfId="26953"/>
    <cellStyle name="Nota 4 20 3 2 2" xfId="29975"/>
    <cellStyle name="Nota 4 20 3 3" xfId="28565"/>
    <cellStyle name="Nota 4 20 3 3 2" xfId="31416"/>
    <cellStyle name="Nota 4 20 4" xfId="25188"/>
    <cellStyle name="Nota 4 20 4 2" xfId="26598"/>
    <cellStyle name="Nota 4 20 4 2 2" xfId="29620"/>
    <cellStyle name="Nota 4 20 4 3" xfId="28210"/>
    <cellStyle name="Nota 4 20 4 3 2" xfId="31061"/>
    <cellStyle name="Nota 4 20 5" xfId="25138"/>
    <cellStyle name="Nota 4 20 5 2" xfId="26548"/>
    <cellStyle name="Nota 4 20 5 2 2" xfId="29570"/>
    <cellStyle name="Nota 4 20 5 3" xfId="28160"/>
    <cellStyle name="Nota 4 20 5 3 2" xfId="31011"/>
    <cellStyle name="Nota 4 20 6" xfId="25299"/>
    <cellStyle name="Nota 4 20 6 2" xfId="26709"/>
    <cellStyle name="Nota 4 20 6 2 2" xfId="29731"/>
    <cellStyle name="Nota 4 20 6 3" xfId="28321"/>
    <cellStyle name="Nota 4 20 6 3 2" xfId="31172"/>
    <cellStyle name="Nota 4 20 7" xfId="26349"/>
    <cellStyle name="Nota 4 20 7 2" xfId="29371"/>
    <cellStyle name="Nota 4 20 8" xfId="27961"/>
    <cellStyle name="Nota 4 20 8 2" xfId="30812"/>
    <cellStyle name="Nota 4 3" xfId="20574"/>
    <cellStyle name="Nota 4 3 10" xfId="20575"/>
    <cellStyle name="Nota 4 3 10 2" xfId="20576"/>
    <cellStyle name="Nota 4 3 10 2 2" xfId="20577"/>
    <cellStyle name="Nota 4 3 10 2 3" xfId="20578"/>
    <cellStyle name="Nota 4 3 10 2 4" xfId="20579"/>
    <cellStyle name="Nota 4 3 10 2 5" xfId="20580"/>
    <cellStyle name="Nota 4 3 10 2 6" xfId="20581"/>
    <cellStyle name="Nota 4 3 10 2 7" xfId="20582"/>
    <cellStyle name="Nota 4 3 10 3" xfId="20583"/>
    <cellStyle name="Nota 4 3 10 4" xfId="20584"/>
    <cellStyle name="Nota 4 3 10 5" xfId="20585"/>
    <cellStyle name="Nota 4 3 10 6" xfId="20586"/>
    <cellStyle name="Nota 4 3 10 7" xfId="20587"/>
    <cellStyle name="Nota 4 3 10 8" xfId="20588"/>
    <cellStyle name="Nota 4 3 11" xfId="20589"/>
    <cellStyle name="Nota 4 3 11 2" xfId="20590"/>
    <cellStyle name="Nota 4 3 11 3" xfId="20591"/>
    <cellStyle name="Nota 4 3 11 4" xfId="20592"/>
    <cellStyle name="Nota 4 3 11 5" xfId="20593"/>
    <cellStyle name="Nota 4 3 11 6" xfId="20594"/>
    <cellStyle name="Nota 4 3 11 7" xfId="20595"/>
    <cellStyle name="Nota 4 3 12" xfId="20596"/>
    <cellStyle name="Nota 4 3 13" xfId="20597"/>
    <cellStyle name="Nota 4 3 14" xfId="20598"/>
    <cellStyle name="Nota 4 3 15" xfId="20599"/>
    <cellStyle name="Nota 4 3 16" xfId="20600"/>
    <cellStyle name="Nota 4 3 17" xfId="20601"/>
    <cellStyle name="Nota 4 3 2" xfId="20602"/>
    <cellStyle name="Nota 4 3 2 2" xfId="20603"/>
    <cellStyle name="Nota 4 3 2 2 2" xfId="20604"/>
    <cellStyle name="Nota 4 3 2 2 3" xfId="20605"/>
    <cellStyle name="Nota 4 3 2 2 4" xfId="20606"/>
    <cellStyle name="Nota 4 3 2 2 5" xfId="20607"/>
    <cellStyle name="Nota 4 3 2 2 6" xfId="20608"/>
    <cellStyle name="Nota 4 3 2 2 7" xfId="20609"/>
    <cellStyle name="Nota 4 3 2 3" xfId="20610"/>
    <cellStyle name="Nota 4 3 2 4" xfId="20611"/>
    <cellStyle name="Nota 4 3 2 5" xfId="20612"/>
    <cellStyle name="Nota 4 3 2 6" xfId="20613"/>
    <cellStyle name="Nota 4 3 2 7" xfId="20614"/>
    <cellStyle name="Nota 4 3 2 8" xfId="20615"/>
    <cellStyle name="Nota 4 3 3" xfId="20616"/>
    <cellStyle name="Nota 4 3 3 2" xfId="20617"/>
    <cellStyle name="Nota 4 3 3 2 2" xfId="20618"/>
    <cellStyle name="Nota 4 3 3 2 3" xfId="20619"/>
    <cellStyle name="Nota 4 3 3 2 4" xfId="20620"/>
    <cellStyle name="Nota 4 3 3 2 5" xfId="20621"/>
    <cellStyle name="Nota 4 3 3 2 6" xfId="20622"/>
    <cellStyle name="Nota 4 3 3 2 7" xfId="20623"/>
    <cellStyle name="Nota 4 3 3 3" xfId="20624"/>
    <cellStyle name="Nota 4 3 3 4" xfId="20625"/>
    <cellStyle name="Nota 4 3 3 5" xfId="20626"/>
    <cellStyle name="Nota 4 3 3 6" xfId="20627"/>
    <cellStyle name="Nota 4 3 3 7" xfId="20628"/>
    <cellStyle name="Nota 4 3 3 8" xfId="20629"/>
    <cellStyle name="Nota 4 3 4" xfId="20630"/>
    <cellStyle name="Nota 4 3 4 2" xfId="20631"/>
    <cellStyle name="Nota 4 3 4 2 2" xfId="20632"/>
    <cellStyle name="Nota 4 3 4 2 3" xfId="20633"/>
    <cellStyle name="Nota 4 3 4 2 4" xfId="20634"/>
    <cellStyle name="Nota 4 3 4 2 5" xfId="20635"/>
    <cellStyle name="Nota 4 3 4 2 6" xfId="20636"/>
    <cellStyle name="Nota 4 3 4 2 7" xfId="20637"/>
    <cellStyle name="Nota 4 3 4 3" xfId="20638"/>
    <cellStyle name="Nota 4 3 4 4" xfId="20639"/>
    <cellStyle name="Nota 4 3 4 5" xfId="20640"/>
    <cellStyle name="Nota 4 3 4 6" xfId="20641"/>
    <cellStyle name="Nota 4 3 4 7" xfId="20642"/>
    <cellStyle name="Nota 4 3 4 8" xfId="20643"/>
    <cellStyle name="Nota 4 3 5" xfId="20644"/>
    <cellStyle name="Nota 4 3 5 2" xfId="20645"/>
    <cellStyle name="Nota 4 3 5 2 2" xfId="20646"/>
    <cellStyle name="Nota 4 3 5 2 3" xfId="20647"/>
    <cellStyle name="Nota 4 3 5 2 4" xfId="20648"/>
    <cellStyle name="Nota 4 3 5 2 5" xfId="20649"/>
    <cellStyle name="Nota 4 3 5 2 6" xfId="20650"/>
    <cellStyle name="Nota 4 3 5 2 7" xfId="20651"/>
    <cellStyle name="Nota 4 3 5 3" xfId="20652"/>
    <cellStyle name="Nota 4 3 5 4" xfId="20653"/>
    <cellStyle name="Nota 4 3 5 5" xfId="20654"/>
    <cellStyle name="Nota 4 3 5 6" xfId="20655"/>
    <cellStyle name="Nota 4 3 5 7" xfId="20656"/>
    <cellStyle name="Nota 4 3 5 8" xfId="20657"/>
    <cellStyle name="Nota 4 3 6" xfId="20658"/>
    <cellStyle name="Nota 4 3 6 2" xfId="20659"/>
    <cellStyle name="Nota 4 3 6 2 2" xfId="20660"/>
    <cellStyle name="Nota 4 3 6 2 3" xfId="20661"/>
    <cellStyle name="Nota 4 3 6 2 4" xfId="20662"/>
    <cellStyle name="Nota 4 3 6 2 5" xfId="20663"/>
    <cellStyle name="Nota 4 3 6 2 6" xfId="20664"/>
    <cellStyle name="Nota 4 3 6 2 7" xfId="20665"/>
    <cellStyle name="Nota 4 3 6 3" xfId="20666"/>
    <cellStyle name="Nota 4 3 6 4" xfId="20667"/>
    <cellStyle name="Nota 4 3 6 5" xfId="20668"/>
    <cellStyle name="Nota 4 3 6 6" xfId="20669"/>
    <cellStyle name="Nota 4 3 6 7" xfId="20670"/>
    <cellStyle name="Nota 4 3 6 8" xfId="20671"/>
    <cellStyle name="Nota 4 3 7" xfId="20672"/>
    <cellStyle name="Nota 4 3 7 2" xfId="20673"/>
    <cellStyle name="Nota 4 3 7 2 2" xfId="20674"/>
    <cellStyle name="Nota 4 3 7 2 3" xfId="20675"/>
    <cellStyle name="Nota 4 3 7 2 4" xfId="20676"/>
    <cellStyle name="Nota 4 3 7 2 5" xfId="20677"/>
    <cellStyle name="Nota 4 3 7 2 6" xfId="20678"/>
    <cellStyle name="Nota 4 3 7 2 7" xfId="20679"/>
    <cellStyle name="Nota 4 3 7 3" xfId="20680"/>
    <cellStyle name="Nota 4 3 7 4" xfId="20681"/>
    <cellStyle name="Nota 4 3 7 5" xfId="20682"/>
    <cellStyle name="Nota 4 3 7 6" xfId="20683"/>
    <cellStyle name="Nota 4 3 7 7" xfId="20684"/>
    <cellStyle name="Nota 4 3 7 8" xfId="20685"/>
    <cellStyle name="Nota 4 3 8" xfId="20686"/>
    <cellStyle name="Nota 4 3 8 2" xfId="20687"/>
    <cellStyle name="Nota 4 3 8 2 2" xfId="20688"/>
    <cellStyle name="Nota 4 3 8 2 3" xfId="20689"/>
    <cellStyle name="Nota 4 3 8 2 4" xfId="20690"/>
    <cellStyle name="Nota 4 3 8 2 5" xfId="20691"/>
    <cellStyle name="Nota 4 3 8 2 6" xfId="20692"/>
    <cellStyle name="Nota 4 3 8 2 7" xfId="20693"/>
    <cellStyle name="Nota 4 3 8 3" xfId="20694"/>
    <cellStyle name="Nota 4 3 8 4" xfId="20695"/>
    <cellStyle name="Nota 4 3 8 5" xfId="20696"/>
    <cellStyle name="Nota 4 3 8 6" xfId="20697"/>
    <cellStyle name="Nota 4 3 8 7" xfId="20698"/>
    <cellStyle name="Nota 4 3 8 8" xfId="20699"/>
    <cellStyle name="Nota 4 3 9" xfId="20700"/>
    <cellStyle name="Nota 4 3 9 2" xfId="20701"/>
    <cellStyle name="Nota 4 3 9 2 2" xfId="20702"/>
    <cellStyle name="Nota 4 3 9 2 3" xfId="20703"/>
    <cellStyle name="Nota 4 3 9 2 4" xfId="20704"/>
    <cellStyle name="Nota 4 3 9 2 5" xfId="20705"/>
    <cellStyle name="Nota 4 3 9 2 6" xfId="20706"/>
    <cellStyle name="Nota 4 3 9 2 7" xfId="20707"/>
    <cellStyle name="Nota 4 3 9 3" xfId="20708"/>
    <cellStyle name="Nota 4 3 9 4" xfId="20709"/>
    <cellStyle name="Nota 4 3 9 5" xfId="20710"/>
    <cellStyle name="Nota 4 3 9 6" xfId="20711"/>
    <cellStyle name="Nota 4 3 9 7" xfId="20712"/>
    <cellStyle name="Nota 4 3 9 8" xfId="20713"/>
    <cellStyle name="Nota 4 4" xfId="20714"/>
    <cellStyle name="Nota 4 4 2" xfId="20715"/>
    <cellStyle name="Nota 4 4 2 2" xfId="20716"/>
    <cellStyle name="Nota 4 4 2 3" xfId="20717"/>
    <cellStyle name="Nota 4 4 2 4" xfId="20718"/>
    <cellStyle name="Nota 4 4 2 5" xfId="20719"/>
    <cellStyle name="Nota 4 4 2 6" xfId="20720"/>
    <cellStyle name="Nota 4 4 2 7" xfId="20721"/>
    <cellStyle name="Nota 4 4 3" xfId="20722"/>
    <cellStyle name="Nota 4 4 4" xfId="20723"/>
    <cellStyle name="Nota 4 4 5" xfId="20724"/>
    <cellStyle name="Nota 4 4 6" xfId="20725"/>
    <cellStyle name="Nota 4 4 7" xfId="20726"/>
    <cellStyle name="Nota 4 4 8" xfId="20727"/>
    <cellStyle name="Nota 4 5" xfId="20728"/>
    <cellStyle name="Nota 4 5 2" xfId="20729"/>
    <cellStyle name="Nota 4 5 2 2" xfId="20730"/>
    <cellStyle name="Nota 4 5 2 3" xfId="20731"/>
    <cellStyle name="Nota 4 5 2 4" xfId="20732"/>
    <cellStyle name="Nota 4 5 2 5" xfId="20733"/>
    <cellStyle name="Nota 4 5 2 6" xfId="20734"/>
    <cellStyle name="Nota 4 5 2 7" xfId="20735"/>
    <cellStyle name="Nota 4 5 3" xfId="20736"/>
    <cellStyle name="Nota 4 5 4" xfId="20737"/>
    <cellStyle name="Nota 4 5 5" xfId="20738"/>
    <cellStyle name="Nota 4 5 6" xfId="20739"/>
    <cellStyle name="Nota 4 5 7" xfId="20740"/>
    <cellStyle name="Nota 4 5 8" xfId="20741"/>
    <cellStyle name="Nota 4 6" xfId="20742"/>
    <cellStyle name="Nota 4 6 2" xfId="20743"/>
    <cellStyle name="Nota 4 6 2 2" xfId="20744"/>
    <cellStyle name="Nota 4 6 2 3" xfId="20745"/>
    <cellStyle name="Nota 4 6 2 4" xfId="20746"/>
    <cellStyle name="Nota 4 6 2 5" xfId="20747"/>
    <cellStyle name="Nota 4 6 2 6" xfId="20748"/>
    <cellStyle name="Nota 4 6 2 7" xfId="20749"/>
    <cellStyle name="Nota 4 6 3" xfId="20750"/>
    <cellStyle name="Nota 4 6 4" xfId="20751"/>
    <cellStyle name="Nota 4 6 5" xfId="20752"/>
    <cellStyle name="Nota 4 6 6" xfId="20753"/>
    <cellStyle name="Nota 4 6 7" xfId="20754"/>
    <cellStyle name="Nota 4 6 8" xfId="20755"/>
    <cellStyle name="Nota 4 7" xfId="20756"/>
    <cellStyle name="Nota 4 7 2" xfId="20757"/>
    <cellStyle name="Nota 4 7 2 2" xfId="20758"/>
    <cellStyle name="Nota 4 7 2 3" xfId="20759"/>
    <cellStyle name="Nota 4 7 2 4" xfId="20760"/>
    <cellStyle name="Nota 4 7 2 5" xfId="20761"/>
    <cellStyle name="Nota 4 7 2 6" xfId="20762"/>
    <cellStyle name="Nota 4 7 2 7" xfId="20763"/>
    <cellStyle name="Nota 4 7 3" xfId="20764"/>
    <cellStyle name="Nota 4 7 4" xfId="20765"/>
    <cellStyle name="Nota 4 7 5" xfId="20766"/>
    <cellStyle name="Nota 4 7 6" xfId="20767"/>
    <cellStyle name="Nota 4 7 7" xfId="20768"/>
    <cellStyle name="Nota 4 7 8" xfId="20769"/>
    <cellStyle name="Nota 4 8" xfId="20770"/>
    <cellStyle name="Nota 4 8 2" xfId="20771"/>
    <cellStyle name="Nota 4 8 2 2" xfId="20772"/>
    <cellStyle name="Nota 4 8 2 3" xfId="20773"/>
    <cellStyle name="Nota 4 8 2 4" xfId="20774"/>
    <cellStyle name="Nota 4 8 2 5" xfId="20775"/>
    <cellStyle name="Nota 4 8 2 6" xfId="20776"/>
    <cellStyle name="Nota 4 8 2 7" xfId="20777"/>
    <cellStyle name="Nota 4 8 3" xfId="20778"/>
    <cellStyle name="Nota 4 8 4" xfId="20779"/>
    <cellStyle name="Nota 4 8 5" xfId="20780"/>
    <cellStyle name="Nota 4 8 6" xfId="20781"/>
    <cellStyle name="Nota 4 8 7" xfId="20782"/>
    <cellStyle name="Nota 4 8 8" xfId="20783"/>
    <cellStyle name="Nota 4 9" xfId="20784"/>
    <cellStyle name="Nota 4 9 2" xfId="20785"/>
    <cellStyle name="Nota 4 9 2 2" xfId="20786"/>
    <cellStyle name="Nota 4 9 2 3" xfId="20787"/>
    <cellStyle name="Nota 4 9 2 4" xfId="20788"/>
    <cellStyle name="Nota 4 9 2 5" xfId="20789"/>
    <cellStyle name="Nota 4 9 2 6" xfId="20790"/>
    <cellStyle name="Nota 4 9 2 7" xfId="20791"/>
    <cellStyle name="Nota 4 9 3" xfId="20792"/>
    <cellStyle name="Nota 4 9 4" xfId="20793"/>
    <cellStyle name="Nota 4 9 5" xfId="20794"/>
    <cellStyle name="Nota 4 9 6" xfId="20795"/>
    <cellStyle name="Nota 4 9 7" xfId="20796"/>
    <cellStyle name="Nota 4 9 8" xfId="20797"/>
    <cellStyle name="Nota 40" xfId="20798"/>
    <cellStyle name="Nota 40 2" xfId="20799"/>
    <cellStyle name="Nota 40 3" xfId="20800"/>
    <cellStyle name="Nota 40 4" xfId="20801"/>
    <cellStyle name="Nota 40 5" xfId="20802"/>
    <cellStyle name="Nota 40 6" xfId="20803"/>
    <cellStyle name="Nota 40 7" xfId="20804"/>
    <cellStyle name="Nota 40 8" xfId="24849"/>
    <cellStyle name="Nota 40 8 2" xfId="25109"/>
    <cellStyle name="Nota 40 8 2 2" xfId="25739"/>
    <cellStyle name="Nota 40 8 2 2 2" xfId="27149"/>
    <cellStyle name="Nota 40 8 2 2 2 2" xfId="30171"/>
    <cellStyle name="Nota 40 8 2 2 3" xfId="28761"/>
    <cellStyle name="Nota 40 8 2 2 3 2" xfId="31612"/>
    <cellStyle name="Nota 40 8 2 3" xfId="25907"/>
    <cellStyle name="Nota 40 8 2 3 2" xfId="27317"/>
    <cellStyle name="Nota 40 8 2 3 2 2" xfId="30339"/>
    <cellStyle name="Nota 40 8 2 3 3" xfId="28929"/>
    <cellStyle name="Nota 40 8 2 3 3 2" xfId="31780"/>
    <cellStyle name="Nota 40 8 2 4" xfId="26073"/>
    <cellStyle name="Nota 40 8 2 4 2" xfId="27483"/>
    <cellStyle name="Nota 40 8 2 4 2 2" xfId="30505"/>
    <cellStyle name="Nota 40 8 2 4 3" xfId="29095"/>
    <cellStyle name="Nota 40 8 2 4 3 2" xfId="31946"/>
    <cellStyle name="Nota 40 8 2 5" xfId="26238"/>
    <cellStyle name="Nota 40 8 2 5 2" xfId="27648"/>
    <cellStyle name="Nota 40 8 2 5 2 2" xfId="30670"/>
    <cellStyle name="Nota 40 8 2 5 3" xfId="29260"/>
    <cellStyle name="Nota 40 8 2 5 3 2" xfId="32111"/>
    <cellStyle name="Nota 40 8 2 6" xfId="26520"/>
    <cellStyle name="Nota 40 8 2 6 2" xfId="29542"/>
    <cellStyle name="Nota 40 8 2 7" xfId="28132"/>
    <cellStyle name="Nota 40 8 2 7 2" xfId="30983"/>
    <cellStyle name="Nota 40 8 3" xfId="25593"/>
    <cellStyle name="Nota 40 8 3 2" xfId="27003"/>
    <cellStyle name="Nota 40 8 3 2 2" xfId="30025"/>
    <cellStyle name="Nota 40 8 3 3" xfId="28615"/>
    <cellStyle name="Nota 40 8 3 3 2" xfId="31466"/>
    <cellStyle name="Nota 40 8 4" xfId="25763"/>
    <cellStyle name="Nota 40 8 4 2" xfId="27173"/>
    <cellStyle name="Nota 40 8 4 2 2" xfId="30195"/>
    <cellStyle name="Nota 40 8 4 3" xfId="28785"/>
    <cellStyle name="Nota 40 8 4 3 2" xfId="31636"/>
    <cellStyle name="Nota 40 8 5" xfId="25932"/>
    <cellStyle name="Nota 40 8 5 2" xfId="27342"/>
    <cellStyle name="Nota 40 8 5 2 2" xfId="30364"/>
    <cellStyle name="Nota 40 8 5 3" xfId="28954"/>
    <cellStyle name="Nota 40 8 5 3 2" xfId="31805"/>
    <cellStyle name="Nota 40 8 6" xfId="26097"/>
    <cellStyle name="Nota 40 8 6 2" xfId="27507"/>
    <cellStyle name="Nota 40 8 6 2 2" xfId="30529"/>
    <cellStyle name="Nota 40 8 6 3" xfId="29119"/>
    <cellStyle name="Nota 40 8 6 3 2" xfId="31970"/>
    <cellStyle name="Nota 40 8 7" xfId="26379"/>
    <cellStyle name="Nota 40 8 7 2" xfId="29401"/>
    <cellStyle name="Nota 40 8 8" xfId="27991"/>
    <cellStyle name="Nota 40 8 8 2" xfId="30842"/>
    <cellStyle name="Nota 41" xfId="20805"/>
    <cellStyle name="Nota 41 2" xfId="20806"/>
    <cellStyle name="Nota 41 3" xfId="20807"/>
    <cellStyle name="Nota 41 4" xfId="20808"/>
    <cellStyle name="Nota 41 5" xfId="20809"/>
    <cellStyle name="Nota 41 6" xfId="20810"/>
    <cellStyle name="Nota 41 7" xfId="20811"/>
    <cellStyle name="Nota 41 8" xfId="24865"/>
    <cellStyle name="Nota 41 8 2" xfId="25120"/>
    <cellStyle name="Nota 41 8 2 2" xfId="25750"/>
    <cellStyle name="Nota 41 8 2 2 2" xfId="27160"/>
    <cellStyle name="Nota 41 8 2 2 2 2" xfId="30182"/>
    <cellStyle name="Nota 41 8 2 2 3" xfId="28772"/>
    <cellStyle name="Nota 41 8 2 2 3 2" xfId="31623"/>
    <cellStyle name="Nota 41 8 2 3" xfId="25918"/>
    <cellStyle name="Nota 41 8 2 3 2" xfId="27328"/>
    <cellStyle name="Nota 41 8 2 3 2 2" xfId="30350"/>
    <cellStyle name="Nota 41 8 2 3 3" xfId="28940"/>
    <cellStyle name="Nota 41 8 2 3 3 2" xfId="31791"/>
    <cellStyle name="Nota 41 8 2 4" xfId="26084"/>
    <cellStyle name="Nota 41 8 2 4 2" xfId="27494"/>
    <cellStyle name="Nota 41 8 2 4 2 2" xfId="30516"/>
    <cellStyle name="Nota 41 8 2 4 3" xfId="29106"/>
    <cellStyle name="Nota 41 8 2 4 3 2" xfId="31957"/>
    <cellStyle name="Nota 41 8 2 5" xfId="26249"/>
    <cellStyle name="Nota 41 8 2 5 2" xfId="27659"/>
    <cellStyle name="Nota 41 8 2 5 2 2" xfId="30681"/>
    <cellStyle name="Nota 41 8 2 5 3" xfId="29271"/>
    <cellStyle name="Nota 41 8 2 5 3 2" xfId="32122"/>
    <cellStyle name="Nota 41 8 2 6" xfId="26531"/>
    <cellStyle name="Nota 41 8 2 6 2" xfId="29553"/>
    <cellStyle name="Nota 41 8 2 7" xfId="28143"/>
    <cellStyle name="Nota 41 8 2 7 2" xfId="30994"/>
    <cellStyle name="Nota 41 8 3" xfId="25604"/>
    <cellStyle name="Nota 41 8 3 2" xfId="27014"/>
    <cellStyle name="Nota 41 8 3 2 2" xfId="30036"/>
    <cellStyle name="Nota 41 8 3 3" xfId="28626"/>
    <cellStyle name="Nota 41 8 3 3 2" xfId="31477"/>
    <cellStyle name="Nota 41 8 4" xfId="25774"/>
    <cellStyle name="Nota 41 8 4 2" xfId="27184"/>
    <cellStyle name="Nota 41 8 4 2 2" xfId="30206"/>
    <cellStyle name="Nota 41 8 4 3" xfId="28796"/>
    <cellStyle name="Nota 41 8 4 3 2" xfId="31647"/>
    <cellStyle name="Nota 41 8 5" xfId="25943"/>
    <cellStyle name="Nota 41 8 5 2" xfId="27353"/>
    <cellStyle name="Nota 41 8 5 2 2" xfId="30375"/>
    <cellStyle name="Nota 41 8 5 3" xfId="28965"/>
    <cellStyle name="Nota 41 8 5 3 2" xfId="31816"/>
    <cellStyle name="Nota 41 8 6" xfId="26108"/>
    <cellStyle name="Nota 41 8 6 2" xfId="27518"/>
    <cellStyle name="Nota 41 8 6 2 2" xfId="30540"/>
    <cellStyle name="Nota 41 8 6 3" xfId="29130"/>
    <cellStyle name="Nota 41 8 6 3 2" xfId="31981"/>
    <cellStyle name="Nota 41 8 7" xfId="26390"/>
    <cellStyle name="Nota 41 8 7 2" xfId="29412"/>
    <cellStyle name="Nota 41 8 8" xfId="28002"/>
    <cellStyle name="Nota 41 8 8 2" xfId="30853"/>
    <cellStyle name="Nota 42" xfId="20812"/>
    <cellStyle name="Nota 42 2" xfId="20813"/>
    <cellStyle name="Nota 42 3" xfId="20814"/>
    <cellStyle name="Nota 42 4" xfId="20815"/>
    <cellStyle name="Nota 42 5" xfId="20816"/>
    <cellStyle name="Nota 42 6" xfId="20817"/>
    <cellStyle name="Nota 42 7" xfId="20818"/>
    <cellStyle name="Nota 42 8" xfId="24864"/>
    <cellStyle name="Nota 42 8 2" xfId="25119"/>
    <cellStyle name="Nota 42 8 2 2" xfId="25749"/>
    <cellStyle name="Nota 42 8 2 2 2" xfId="27159"/>
    <cellStyle name="Nota 42 8 2 2 2 2" xfId="30181"/>
    <cellStyle name="Nota 42 8 2 2 3" xfId="28771"/>
    <cellStyle name="Nota 42 8 2 2 3 2" xfId="31622"/>
    <cellStyle name="Nota 42 8 2 3" xfId="25917"/>
    <cellStyle name="Nota 42 8 2 3 2" xfId="27327"/>
    <cellStyle name="Nota 42 8 2 3 2 2" xfId="30349"/>
    <cellStyle name="Nota 42 8 2 3 3" xfId="28939"/>
    <cellStyle name="Nota 42 8 2 3 3 2" xfId="31790"/>
    <cellStyle name="Nota 42 8 2 4" xfId="26083"/>
    <cellStyle name="Nota 42 8 2 4 2" xfId="27493"/>
    <cellStyle name="Nota 42 8 2 4 2 2" xfId="30515"/>
    <cellStyle name="Nota 42 8 2 4 3" xfId="29105"/>
    <cellStyle name="Nota 42 8 2 4 3 2" xfId="31956"/>
    <cellStyle name="Nota 42 8 2 5" xfId="26248"/>
    <cellStyle name="Nota 42 8 2 5 2" xfId="27658"/>
    <cellStyle name="Nota 42 8 2 5 2 2" xfId="30680"/>
    <cellStyle name="Nota 42 8 2 5 3" xfId="29270"/>
    <cellStyle name="Nota 42 8 2 5 3 2" xfId="32121"/>
    <cellStyle name="Nota 42 8 2 6" xfId="26530"/>
    <cellStyle name="Nota 42 8 2 6 2" xfId="29552"/>
    <cellStyle name="Nota 42 8 2 7" xfId="28142"/>
    <cellStyle name="Nota 42 8 2 7 2" xfId="30993"/>
    <cellStyle name="Nota 42 8 3" xfId="25603"/>
    <cellStyle name="Nota 42 8 3 2" xfId="27013"/>
    <cellStyle name="Nota 42 8 3 2 2" xfId="30035"/>
    <cellStyle name="Nota 42 8 3 3" xfId="28625"/>
    <cellStyle name="Nota 42 8 3 3 2" xfId="31476"/>
    <cellStyle name="Nota 42 8 4" xfId="25773"/>
    <cellStyle name="Nota 42 8 4 2" xfId="27183"/>
    <cellStyle name="Nota 42 8 4 2 2" xfId="30205"/>
    <cellStyle name="Nota 42 8 4 3" xfId="28795"/>
    <cellStyle name="Nota 42 8 4 3 2" xfId="31646"/>
    <cellStyle name="Nota 42 8 5" xfId="25942"/>
    <cellStyle name="Nota 42 8 5 2" xfId="27352"/>
    <cellStyle name="Nota 42 8 5 2 2" xfId="30374"/>
    <cellStyle name="Nota 42 8 5 3" xfId="28964"/>
    <cellStyle name="Nota 42 8 5 3 2" xfId="31815"/>
    <cellStyle name="Nota 42 8 6" xfId="26107"/>
    <cellStyle name="Nota 42 8 6 2" xfId="27517"/>
    <cellStyle name="Nota 42 8 6 2 2" xfId="30539"/>
    <cellStyle name="Nota 42 8 6 3" xfId="29129"/>
    <cellStyle name="Nota 42 8 6 3 2" xfId="31980"/>
    <cellStyle name="Nota 42 8 7" xfId="26389"/>
    <cellStyle name="Nota 42 8 7 2" xfId="29411"/>
    <cellStyle name="Nota 42 8 8" xfId="28001"/>
    <cellStyle name="Nota 42 8 8 2" xfId="30852"/>
    <cellStyle name="Nota 43" xfId="20819"/>
    <cellStyle name="Nota 43 2" xfId="20820"/>
    <cellStyle name="Nota 43 3" xfId="20821"/>
    <cellStyle name="Nota 43 4" xfId="20822"/>
    <cellStyle name="Nota 43 5" xfId="20823"/>
    <cellStyle name="Nota 43 6" xfId="20824"/>
    <cellStyle name="Nota 43 7" xfId="20825"/>
    <cellStyle name="Nota 43 8" xfId="24863"/>
    <cellStyle name="Nota 43 8 2" xfId="25118"/>
    <cellStyle name="Nota 43 8 2 2" xfId="25748"/>
    <cellStyle name="Nota 43 8 2 2 2" xfId="27158"/>
    <cellStyle name="Nota 43 8 2 2 2 2" xfId="30180"/>
    <cellStyle name="Nota 43 8 2 2 3" xfId="28770"/>
    <cellStyle name="Nota 43 8 2 2 3 2" xfId="31621"/>
    <cellStyle name="Nota 43 8 2 3" xfId="25916"/>
    <cellStyle name="Nota 43 8 2 3 2" xfId="27326"/>
    <cellStyle name="Nota 43 8 2 3 2 2" xfId="30348"/>
    <cellStyle name="Nota 43 8 2 3 3" xfId="28938"/>
    <cellStyle name="Nota 43 8 2 3 3 2" xfId="31789"/>
    <cellStyle name="Nota 43 8 2 4" xfId="26082"/>
    <cellStyle name="Nota 43 8 2 4 2" xfId="27492"/>
    <cellStyle name="Nota 43 8 2 4 2 2" xfId="30514"/>
    <cellStyle name="Nota 43 8 2 4 3" xfId="29104"/>
    <cellStyle name="Nota 43 8 2 4 3 2" xfId="31955"/>
    <cellStyle name="Nota 43 8 2 5" xfId="26247"/>
    <cellStyle name="Nota 43 8 2 5 2" xfId="27657"/>
    <cellStyle name="Nota 43 8 2 5 2 2" xfId="30679"/>
    <cellStyle name="Nota 43 8 2 5 3" xfId="29269"/>
    <cellStyle name="Nota 43 8 2 5 3 2" xfId="32120"/>
    <cellStyle name="Nota 43 8 2 6" xfId="26529"/>
    <cellStyle name="Nota 43 8 2 6 2" xfId="29551"/>
    <cellStyle name="Nota 43 8 2 7" xfId="28141"/>
    <cellStyle name="Nota 43 8 2 7 2" xfId="30992"/>
    <cellStyle name="Nota 43 8 3" xfId="25602"/>
    <cellStyle name="Nota 43 8 3 2" xfId="27012"/>
    <cellStyle name="Nota 43 8 3 2 2" xfId="30034"/>
    <cellStyle name="Nota 43 8 3 3" xfId="28624"/>
    <cellStyle name="Nota 43 8 3 3 2" xfId="31475"/>
    <cellStyle name="Nota 43 8 4" xfId="25772"/>
    <cellStyle name="Nota 43 8 4 2" xfId="27182"/>
    <cellStyle name="Nota 43 8 4 2 2" xfId="30204"/>
    <cellStyle name="Nota 43 8 4 3" xfId="28794"/>
    <cellStyle name="Nota 43 8 4 3 2" xfId="31645"/>
    <cellStyle name="Nota 43 8 5" xfId="25941"/>
    <cellStyle name="Nota 43 8 5 2" xfId="27351"/>
    <cellStyle name="Nota 43 8 5 2 2" xfId="30373"/>
    <cellStyle name="Nota 43 8 5 3" xfId="28963"/>
    <cellStyle name="Nota 43 8 5 3 2" xfId="31814"/>
    <cellStyle name="Nota 43 8 6" xfId="26106"/>
    <cellStyle name="Nota 43 8 6 2" xfId="27516"/>
    <cellStyle name="Nota 43 8 6 2 2" xfId="30538"/>
    <cellStyle name="Nota 43 8 6 3" xfId="29128"/>
    <cellStyle name="Nota 43 8 6 3 2" xfId="31979"/>
    <cellStyle name="Nota 43 8 7" xfId="26388"/>
    <cellStyle name="Nota 43 8 7 2" xfId="29410"/>
    <cellStyle name="Nota 43 8 8" xfId="28000"/>
    <cellStyle name="Nota 43 8 8 2" xfId="30851"/>
    <cellStyle name="Nota 44" xfId="24033"/>
    <cellStyle name="Nota 44 2" xfId="24907"/>
    <cellStyle name="Nota 44 2 2" xfId="25130"/>
    <cellStyle name="Nota 44 2 2 2" xfId="25760"/>
    <cellStyle name="Nota 44 2 2 2 2" xfId="27170"/>
    <cellStyle name="Nota 44 2 2 2 2 2" xfId="30192"/>
    <cellStyle name="Nota 44 2 2 2 3" xfId="28782"/>
    <cellStyle name="Nota 44 2 2 2 3 2" xfId="31633"/>
    <cellStyle name="Nota 44 2 2 3" xfId="25928"/>
    <cellStyle name="Nota 44 2 2 3 2" xfId="27338"/>
    <cellStyle name="Nota 44 2 2 3 2 2" xfId="30360"/>
    <cellStyle name="Nota 44 2 2 3 3" xfId="28950"/>
    <cellStyle name="Nota 44 2 2 3 3 2" xfId="31801"/>
    <cellStyle name="Nota 44 2 2 4" xfId="26094"/>
    <cellStyle name="Nota 44 2 2 4 2" xfId="27504"/>
    <cellStyle name="Nota 44 2 2 4 2 2" xfId="30526"/>
    <cellStyle name="Nota 44 2 2 4 3" xfId="29116"/>
    <cellStyle name="Nota 44 2 2 4 3 2" xfId="31967"/>
    <cellStyle name="Nota 44 2 2 5" xfId="26259"/>
    <cellStyle name="Nota 44 2 2 5 2" xfId="27669"/>
    <cellStyle name="Nota 44 2 2 5 2 2" xfId="30691"/>
    <cellStyle name="Nota 44 2 2 5 3" xfId="29281"/>
    <cellStyle name="Nota 44 2 2 5 3 2" xfId="32132"/>
    <cellStyle name="Nota 44 2 2 6" xfId="26541"/>
    <cellStyle name="Nota 44 2 2 6 2" xfId="29563"/>
    <cellStyle name="Nota 44 2 2 7" xfId="28153"/>
    <cellStyle name="Nota 44 2 2 7 2" xfId="31004"/>
    <cellStyle name="Nota 44 2 3" xfId="25615"/>
    <cellStyle name="Nota 44 2 3 2" xfId="27025"/>
    <cellStyle name="Nota 44 2 3 2 2" xfId="30047"/>
    <cellStyle name="Nota 44 2 3 3" xfId="28637"/>
    <cellStyle name="Nota 44 2 3 3 2" xfId="31488"/>
    <cellStyle name="Nota 44 2 4" xfId="25785"/>
    <cellStyle name="Nota 44 2 4 2" xfId="27195"/>
    <cellStyle name="Nota 44 2 4 2 2" xfId="30217"/>
    <cellStyle name="Nota 44 2 4 3" xfId="28807"/>
    <cellStyle name="Nota 44 2 4 3 2" xfId="31658"/>
    <cellStyle name="Nota 44 2 5" xfId="25953"/>
    <cellStyle name="Nota 44 2 5 2" xfId="27363"/>
    <cellStyle name="Nota 44 2 5 2 2" xfId="30385"/>
    <cellStyle name="Nota 44 2 5 3" xfId="28975"/>
    <cellStyle name="Nota 44 2 5 3 2" xfId="31826"/>
    <cellStyle name="Nota 44 2 6" xfId="26118"/>
    <cellStyle name="Nota 44 2 6 2" xfId="27528"/>
    <cellStyle name="Nota 44 2 6 2 2" xfId="30550"/>
    <cellStyle name="Nota 44 2 6 3" xfId="29140"/>
    <cellStyle name="Nota 44 2 6 3 2" xfId="31991"/>
    <cellStyle name="Nota 44 2 7" xfId="26400"/>
    <cellStyle name="Nota 44 2 7 2" xfId="29422"/>
    <cellStyle name="Nota 44 2 8" xfId="28012"/>
    <cellStyle name="Nota 44 2 8 2" xfId="30863"/>
    <cellStyle name="Nota 45" xfId="24034"/>
    <cellStyle name="Nota 45 2" xfId="24906"/>
    <cellStyle name="Nota 45 2 2" xfId="25129"/>
    <cellStyle name="Nota 45 2 2 2" xfId="25759"/>
    <cellStyle name="Nota 45 2 2 2 2" xfId="27169"/>
    <cellStyle name="Nota 45 2 2 2 2 2" xfId="30191"/>
    <cellStyle name="Nota 45 2 2 2 3" xfId="28781"/>
    <cellStyle name="Nota 45 2 2 2 3 2" xfId="31632"/>
    <cellStyle name="Nota 45 2 2 3" xfId="25927"/>
    <cellStyle name="Nota 45 2 2 3 2" xfId="27337"/>
    <cellStyle name="Nota 45 2 2 3 2 2" xfId="30359"/>
    <cellStyle name="Nota 45 2 2 3 3" xfId="28949"/>
    <cellStyle name="Nota 45 2 2 3 3 2" xfId="31800"/>
    <cellStyle name="Nota 45 2 2 4" xfId="26093"/>
    <cellStyle name="Nota 45 2 2 4 2" xfId="27503"/>
    <cellStyle name="Nota 45 2 2 4 2 2" xfId="30525"/>
    <cellStyle name="Nota 45 2 2 4 3" xfId="29115"/>
    <cellStyle name="Nota 45 2 2 4 3 2" xfId="31966"/>
    <cellStyle name="Nota 45 2 2 5" xfId="26258"/>
    <cellStyle name="Nota 45 2 2 5 2" xfId="27668"/>
    <cellStyle name="Nota 45 2 2 5 2 2" xfId="30690"/>
    <cellStyle name="Nota 45 2 2 5 3" xfId="29280"/>
    <cellStyle name="Nota 45 2 2 5 3 2" xfId="32131"/>
    <cellStyle name="Nota 45 2 2 6" xfId="26540"/>
    <cellStyle name="Nota 45 2 2 6 2" xfId="29562"/>
    <cellStyle name="Nota 45 2 2 7" xfId="28152"/>
    <cellStyle name="Nota 45 2 2 7 2" xfId="31003"/>
    <cellStyle name="Nota 45 2 3" xfId="25614"/>
    <cellStyle name="Nota 45 2 3 2" xfId="27024"/>
    <cellStyle name="Nota 45 2 3 2 2" xfId="30046"/>
    <cellStyle name="Nota 45 2 3 3" xfId="28636"/>
    <cellStyle name="Nota 45 2 3 3 2" xfId="31487"/>
    <cellStyle name="Nota 45 2 4" xfId="25784"/>
    <cellStyle name="Nota 45 2 4 2" xfId="27194"/>
    <cellStyle name="Nota 45 2 4 2 2" xfId="30216"/>
    <cellStyle name="Nota 45 2 4 3" xfId="28806"/>
    <cellStyle name="Nota 45 2 4 3 2" xfId="31657"/>
    <cellStyle name="Nota 45 2 5" xfId="25952"/>
    <cellStyle name="Nota 45 2 5 2" xfId="27362"/>
    <cellStyle name="Nota 45 2 5 2 2" xfId="30384"/>
    <cellStyle name="Nota 45 2 5 3" xfId="28974"/>
    <cellStyle name="Nota 45 2 5 3 2" xfId="31825"/>
    <cellStyle name="Nota 45 2 6" xfId="26117"/>
    <cellStyle name="Nota 45 2 6 2" xfId="27527"/>
    <cellStyle name="Nota 45 2 6 2 2" xfId="30549"/>
    <cellStyle name="Nota 45 2 6 3" xfId="29139"/>
    <cellStyle name="Nota 45 2 6 3 2" xfId="31990"/>
    <cellStyle name="Nota 45 2 7" xfId="26399"/>
    <cellStyle name="Nota 45 2 7 2" xfId="29421"/>
    <cellStyle name="Nota 45 2 8" xfId="28011"/>
    <cellStyle name="Nota 45 2 8 2" xfId="30862"/>
    <cellStyle name="Nota 46" xfId="24035"/>
    <cellStyle name="Nota 46 2" xfId="24905"/>
    <cellStyle name="Nota 46 2 2" xfId="25128"/>
    <cellStyle name="Nota 46 2 2 2" xfId="25758"/>
    <cellStyle name="Nota 46 2 2 2 2" xfId="27168"/>
    <cellStyle name="Nota 46 2 2 2 2 2" xfId="30190"/>
    <cellStyle name="Nota 46 2 2 2 3" xfId="28780"/>
    <cellStyle name="Nota 46 2 2 2 3 2" xfId="31631"/>
    <cellStyle name="Nota 46 2 2 3" xfId="25926"/>
    <cellStyle name="Nota 46 2 2 3 2" xfId="27336"/>
    <cellStyle name="Nota 46 2 2 3 2 2" xfId="30358"/>
    <cellStyle name="Nota 46 2 2 3 3" xfId="28948"/>
    <cellStyle name="Nota 46 2 2 3 3 2" xfId="31799"/>
    <cellStyle name="Nota 46 2 2 4" xfId="26092"/>
    <cellStyle name="Nota 46 2 2 4 2" xfId="27502"/>
    <cellStyle name="Nota 46 2 2 4 2 2" xfId="30524"/>
    <cellStyle name="Nota 46 2 2 4 3" xfId="29114"/>
    <cellStyle name="Nota 46 2 2 4 3 2" xfId="31965"/>
    <cellStyle name="Nota 46 2 2 5" xfId="26257"/>
    <cellStyle name="Nota 46 2 2 5 2" xfId="27667"/>
    <cellStyle name="Nota 46 2 2 5 2 2" xfId="30689"/>
    <cellStyle name="Nota 46 2 2 5 3" xfId="29279"/>
    <cellStyle name="Nota 46 2 2 5 3 2" xfId="32130"/>
    <cellStyle name="Nota 46 2 2 6" xfId="26539"/>
    <cellStyle name="Nota 46 2 2 6 2" xfId="29561"/>
    <cellStyle name="Nota 46 2 2 7" xfId="28151"/>
    <cellStyle name="Nota 46 2 2 7 2" xfId="31002"/>
    <cellStyle name="Nota 46 2 3" xfId="25613"/>
    <cellStyle name="Nota 46 2 3 2" xfId="27023"/>
    <cellStyle name="Nota 46 2 3 2 2" xfId="30045"/>
    <cellStyle name="Nota 46 2 3 3" xfId="28635"/>
    <cellStyle name="Nota 46 2 3 3 2" xfId="31486"/>
    <cellStyle name="Nota 46 2 4" xfId="25783"/>
    <cellStyle name="Nota 46 2 4 2" xfId="27193"/>
    <cellStyle name="Nota 46 2 4 2 2" xfId="30215"/>
    <cellStyle name="Nota 46 2 4 3" xfId="28805"/>
    <cellStyle name="Nota 46 2 4 3 2" xfId="31656"/>
    <cellStyle name="Nota 46 2 5" xfId="25951"/>
    <cellStyle name="Nota 46 2 5 2" xfId="27361"/>
    <cellStyle name="Nota 46 2 5 2 2" xfId="30383"/>
    <cellStyle name="Nota 46 2 5 3" xfId="28973"/>
    <cellStyle name="Nota 46 2 5 3 2" xfId="31824"/>
    <cellStyle name="Nota 46 2 6" xfId="26116"/>
    <cellStyle name="Nota 46 2 6 2" xfId="27526"/>
    <cellStyle name="Nota 46 2 6 2 2" xfId="30548"/>
    <cellStyle name="Nota 46 2 6 3" xfId="29138"/>
    <cellStyle name="Nota 46 2 6 3 2" xfId="31989"/>
    <cellStyle name="Nota 46 2 7" xfId="26398"/>
    <cellStyle name="Nota 46 2 7 2" xfId="29420"/>
    <cellStyle name="Nota 46 2 8" xfId="28010"/>
    <cellStyle name="Nota 46 2 8 2" xfId="30861"/>
    <cellStyle name="Nota 47" xfId="24938"/>
    <cellStyle name="Nota 47 2" xfId="25132"/>
    <cellStyle name="Nota 47 2 2" xfId="25762"/>
    <cellStyle name="Nota 47 2 2 2" xfId="27172"/>
    <cellStyle name="Nota 47 2 2 2 2" xfId="30194"/>
    <cellStyle name="Nota 47 2 2 3" xfId="28784"/>
    <cellStyle name="Nota 47 2 2 3 2" xfId="31635"/>
    <cellStyle name="Nota 47 2 3" xfId="25930"/>
    <cellStyle name="Nota 47 2 3 2" xfId="27340"/>
    <cellStyle name="Nota 47 2 3 2 2" xfId="30362"/>
    <cellStyle name="Nota 47 2 3 3" xfId="28952"/>
    <cellStyle name="Nota 47 2 3 3 2" xfId="31803"/>
    <cellStyle name="Nota 47 2 4" xfId="26096"/>
    <cellStyle name="Nota 47 2 4 2" xfId="27506"/>
    <cellStyle name="Nota 47 2 4 2 2" xfId="30528"/>
    <cellStyle name="Nota 47 2 4 3" xfId="29118"/>
    <cellStyle name="Nota 47 2 4 3 2" xfId="31969"/>
    <cellStyle name="Nota 47 2 5" xfId="26261"/>
    <cellStyle name="Nota 47 2 5 2" xfId="27671"/>
    <cellStyle name="Nota 47 2 5 2 2" xfId="30693"/>
    <cellStyle name="Nota 47 2 5 3" xfId="29283"/>
    <cellStyle name="Nota 47 2 5 3 2" xfId="32134"/>
    <cellStyle name="Nota 47 2 6" xfId="26543"/>
    <cellStyle name="Nota 47 2 6 2" xfId="29565"/>
    <cellStyle name="Nota 47 2 7" xfId="28155"/>
    <cellStyle name="Nota 47 2 7 2" xfId="31006"/>
    <cellStyle name="Nota 47 3" xfId="25618"/>
    <cellStyle name="Nota 47 3 2" xfId="27028"/>
    <cellStyle name="Nota 47 3 2 2" xfId="30050"/>
    <cellStyle name="Nota 47 3 3" xfId="28640"/>
    <cellStyle name="Nota 47 3 3 2" xfId="31491"/>
    <cellStyle name="Nota 47 4" xfId="25788"/>
    <cellStyle name="Nota 47 4 2" xfId="27198"/>
    <cellStyle name="Nota 47 4 2 2" xfId="30220"/>
    <cellStyle name="Nota 47 4 3" xfId="28810"/>
    <cellStyle name="Nota 47 4 3 2" xfId="31661"/>
    <cellStyle name="Nota 47 5" xfId="25955"/>
    <cellStyle name="Nota 47 5 2" xfId="27365"/>
    <cellStyle name="Nota 47 5 2 2" xfId="30387"/>
    <cellStyle name="Nota 47 5 3" xfId="28977"/>
    <cellStyle name="Nota 47 5 3 2" xfId="31828"/>
    <cellStyle name="Nota 47 6" xfId="26120"/>
    <cellStyle name="Nota 47 6 2" xfId="27530"/>
    <cellStyle name="Nota 47 6 2 2" xfId="30552"/>
    <cellStyle name="Nota 47 6 3" xfId="29142"/>
    <cellStyle name="Nota 47 6 3 2" xfId="31993"/>
    <cellStyle name="Nota 47 7" xfId="26402"/>
    <cellStyle name="Nota 47 7 2" xfId="29424"/>
    <cellStyle name="Nota 47 8" xfId="27706"/>
    <cellStyle name="Nota 47 8 2" xfId="30698"/>
    <cellStyle name="Nota 47 9" xfId="28014"/>
    <cellStyle name="Nota 47 9 2" xfId="30865"/>
    <cellStyle name="Nota 48" xfId="24908"/>
    <cellStyle name="Nota 48 2" xfId="25131"/>
    <cellStyle name="Nota 48 2 2" xfId="25761"/>
    <cellStyle name="Nota 48 2 2 2" xfId="27171"/>
    <cellStyle name="Nota 48 2 2 2 2" xfId="30193"/>
    <cellStyle name="Nota 48 2 2 3" xfId="28783"/>
    <cellStyle name="Nota 48 2 2 3 2" xfId="31634"/>
    <cellStyle name="Nota 48 2 3" xfId="25929"/>
    <cellStyle name="Nota 48 2 3 2" xfId="27339"/>
    <cellStyle name="Nota 48 2 3 2 2" xfId="30361"/>
    <cellStyle name="Nota 48 2 3 3" xfId="28951"/>
    <cellStyle name="Nota 48 2 3 3 2" xfId="31802"/>
    <cellStyle name="Nota 48 2 4" xfId="26095"/>
    <cellStyle name="Nota 48 2 4 2" xfId="27505"/>
    <cellStyle name="Nota 48 2 4 2 2" xfId="30527"/>
    <cellStyle name="Nota 48 2 4 3" xfId="29117"/>
    <cellStyle name="Nota 48 2 4 3 2" xfId="31968"/>
    <cellStyle name="Nota 48 2 5" xfId="26260"/>
    <cellStyle name="Nota 48 2 5 2" xfId="27670"/>
    <cellStyle name="Nota 48 2 5 2 2" xfId="30692"/>
    <cellStyle name="Nota 48 2 5 3" xfId="29282"/>
    <cellStyle name="Nota 48 2 5 3 2" xfId="32133"/>
    <cellStyle name="Nota 48 2 6" xfId="26542"/>
    <cellStyle name="Nota 48 2 6 2" xfId="29564"/>
    <cellStyle name="Nota 48 2 7" xfId="28154"/>
    <cellStyle name="Nota 48 2 7 2" xfId="31005"/>
    <cellStyle name="Nota 48 3" xfId="25616"/>
    <cellStyle name="Nota 48 3 2" xfId="27026"/>
    <cellStyle name="Nota 48 3 2 2" xfId="30048"/>
    <cellStyle name="Nota 48 3 3" xfId="28638"/>
    <cellStyle name="Nota 48 3 3 2" xfId="31489"/>
    <cellStyle name="Nota 48 4" xfId="25786"/>
    <cellStyle name="Nota 48 4 2" xfId="27196"/>
    <cellStyle name="Nota 48 4 2 2" xfId="30218"/>
    <cellStyle name="Nota 48 4 3" xfId="28808"/>
    <cellStyle name="Nota 48 4 3 2" xfId="31659"/>
    <cellStyle name="Nota 48 5" xfId="25954"/>
    <cellStyle name="Nota 48 5 2" xfId="27364"/>
    <cellStyle name="Nota 48 5 2 2" xfId="30386"/>
    <cellStyle name="Nota 48 5 3" xfId="28976"/>
    <cellStyle name="Nota 48 5 3 2" xfId="31827"/>
    <cellStyle name="Nota 48 6" xfId="26119"/>
    <cellStyle name="Nota 48 6 2" xfId="27529"/>
    <cellStyle name="Nota 48 6 2 2" xfId="30551"/>
    <cellStyle name="Nota 48 6 3" xfId="29141"/>
    <cellStyle name="Nota 48 6 3 2" xfId="31992"/>
    <cellStyle name="Nota 48 7" xfId="26401"/>
    <cellStyle name="Nota 48 7 2" xfId="29423"/>
    <cellStyle name="Nota 48 8" xfId="27778"/>
    <cellStyle name="Nota 48 8 2" xfId="30705"/>
    <cellStyle name="Nota 48 9" xfId="28013"/>
    <cellStyle name="Nota 48 9 2" xfId="30864"/>
    <cellStyle name="Nota 49" xfId="24904"/>
    <cellStyle name="Nota 49 2" xfId="25127"/>
    <cellStyle name="Nota 49 2 2" xfId="25757"/>
    <cellStyle name="Nota 49 2 2 2" xfId="27167"/>
    <cellStyle name="Nota 49 2 2 2 2" xfId="30189"/>
    <cellStyle name="Nota 49 2 2 3" xfId="28779"/>
    <cellStyle name="Nota 49 2 2 3 2" xfId="31630"/>
    <cellStyle name="Nota 49 2 3" xfId="25925"/>
    <cellStyle name="Nota 49 2 3 2" xfId="27335"/>
    <cellStyle name="Nota 49 2 3 2 2" xfId="30357"/>
    <cellStyle name="Nota 49 2 3 3" xfId="28947"/>
    <cellStyle name="Nota 49 2 3 3 2" xfId="31798"/>
    <cellStyle name="Nota 49 2 4" xfId="26091"/>
    <cellStyle name="Nota 49 2 4 2" xfId="27501"/>
    <cellStyle name="Nota 49 2 4 2 2" xfId="30523"/>
    <cellStyle name="Nota 49 2 4 3" xfId="29113"/>
    <cellStyle name="Nota 49 2 4 3 2" xfId="31964"/>
    <cellStyle name="Nota 49 2 5" xfId="26256"/>
    <cellStyle name="Nota 49 2 5 2" xfId="27666"/>
    <cellStyle name="Nota 49 2 5 2 2" xfId="30688"/>
    <cellStyle name="Nota 49 2 5 3" xfId="29278"/>
    <cellStyle name="Nota 49 2 5 3 2" xfId="32129"/>
    <cellStyle name="Nota 49 2 6" xfId="26538"/>
    <cellStyle name="Nota 49 2 6 2" xfId="29560"/>
    <cellStyle name="Nota 49 2 7" xfId="28150"/>
    <cellStyle name="Nota 49 2 7 2" xfId="31001"/>
    <cellStyle name="Nota 49 3" xfId="25612"/>
    <cellStyle name="Nota 49 3 2" xfId="27022"/>
    <cellStyle name="Nota 49 3 2 2" xfId="30044"/>
    <cellStyle name="Nota 49 3 3" xfId="28634"/>
    <cellStyle name="Nota 49 3 3 2" xfId="31485"/>
    <cellStyle name="Nota 49 4" xfId="25782"/>
    <cellStyle name="Nota 49 4 2" xfId="27192"/>
    <cellStyle name="Nota 49 4 2 2" xfId="30214"/>
    <cellStyle name="Nota 49 4 3" xfId="28804"/>
    <cellStyle name="Nota 49 4 3 2" xfId="31655"/>
    <cellStyle name="Nota 49 5" xfId="25950"/>
    <cellStyle name="Nota 49 5 2" xfId="27360"/>
    <cellStyle name="Nota 49 5 2 2" xfId="30382"/>
    <cellStyle name="Nota 49 5 3" xfId="28972"/>
    <cellStyle name="Nota 49 5 3 2" xfId="31823"/>
    <cellStyle name="Nota 49 6" xfId="26115"/>
    <cellStyle name="Nota 49 6 2" xfId="27525"/>
    <cellStyle name="Nota 49 6 2 2" xfId="30547"/>
    <cellStyle name="Nota 49 6 3" xfId="29137"/>
    <cellStyle name="Nota 49 6 3 2" xfId="31988"/>
    <cellStyle name="Nota 49 7" xfId="26397"/>
    <cellStyle name="Nota 49 7 2" xfId="29419"/>
    <cellStyle name="Nota 49 8" xfId="27814"/>
    <cellStyle name="Nota 49 8 2" xfId="30710"/>
    <cellStyle name="Nota 49 9" xfId="28009"/>
    <cellStyle name="Nota 49 9 2" xfId="30860"/>
    <cellStyle name="Nota 5" xfId="20826"/>
    <cellStyle name="Nota 5 10" xfId="20827"/>
    <cellStyle name="Nota 5 10 2" xfId="20828"/>
    <cellStyle name="Nota 5 10 2 2" xfId="20829"/>
    <cellStyle name="Nota 5 10 2 3" xfId="20830"/>
    <cellStyle name="Nota 5 10 2 4" xfId="20831"/>
    <cellStyle name="Nota 5 10 2 5" xfId="20832"/>
    <cellStyle name="Nota 5 10 2 6" xfId="20833"/>
    <cellStyle name="Nota 5 10 2 7" xfId="20834"/>
    <cellStyle name="Nota 5 10 3" xfId="20835"/>
    <cellStyle name="Nota 5 10 4" xfId="20836"/>
    <cellStyle name="Nota 5 10 5" xfId="20837"/>
    <cellStyle name="Nota 5 10 6" xfId="20838"/>
    <cellStyle name="Nota 5 10 7" xfId="20839"/>
    <cellStyle name="Nota 5 10 8" xfId="20840"/>
    <cellStyle name="Nota 5 11" xfId="20841"/>
    <cellStyle name="Nota 5 11 2" xfId="20842"/>
    <cellStyle name="Nota 5 11 2 2" xfId="20843"/>
    <cellStyle name="Nota 5 11 2 3" xfId="20844"/>
    <cellStyle name="Nota 5 11 2 4" xfId="20845"/>
    <cellStyle name="Nota 5 11 2 5" xfId="20846"/>
    <cellStyle name="Nota 5 11 2 6" xfId="20847"/>
    <cellStyle name="Nota 5 11 2 7" xfId="20848"/>
    <cellStyle name="Nota 5 11 3" xfId="20849"/>
    <cellStyle name="Nota 5 11 4" xfId="20850"/>
    <cellStyle name="Nota 5 11 5" xfId="20851"/>
    <cellStyle name="Nota 5 11 6" xfId="20852"/>
    <cellStyle name="Nota 5 11 7" xfId="20853"/>
    <cellStyle name="Nota 5 11 8" xfId="20854"/>
    <cellStyle name="Nota 5 12" xfId="20855"/>
    <cellStyle name="Nota 5 12 2" xfId="20856"/>
    <cellStyle name="Nota 5 12 2 2" xfId="20857"/>
    <cellStyle name="Nota 5 12 2 3" xfId="20858"/>
    <cellStyle name="Nota 5 12 2 4" xfId="20859"/>
    <cellStyle name="Nota 5 12 2 5" xfId="20860"/>
    <cellStyle name="Nota 5 12 2 6" xfId="20861"/>
    <cellStyle name="Nota 5 12 2 7" xfId="20862"/>
    <cellStyle name="Nota 5 12 3" xfId="20863"/>
    <cellStyle name="Nota 5 12 4" xfId="20864"/>
    <cellStyle name="Nota 5 12 5" xfId="20865"/>
    <cellStyle name="Nota 5 12 6" xfId="20866"/>
    <cellStyle name="Nota 5 12 7" xfId="20867"/>
    <cellStyle name="Nota 5 12 8" xfId="20868"/>
    <cellStyle name="Nota 5 13" xfId="20869"/>
    <cellStyle name="Nota 5 13 2" xfId="20870"/>
    <cellStyle name="Nota 5 13 3" xfId="20871"/>
    <cellStyle name="Nota 5 13 4" xfId="20872"/>
    <cellStyle name="Nota 5 13 5" xfId="20873"/>
    <cellStyle name="Nota 5 13 6" xfId="20874"/>
    <cellStyle name="Nota 5 13 7" xfId="20875"/>
    <cellStyle name="Nota 5 14" xfId="20876"/>
    <cellStyle name="Nota 5 15" xfId="20877"/>
    <cellStyle name="Nota 5 16" xfId="20878"/>
    <cellStyle name="Nota 5 17" xfId="20879"/>
    <cellStyle name="Nota 5 18" xfId="20880"/>
    <cellStyle name="Nota 5 19" xfId="20881"/>
    <cellStyle name="Nota 5 2" xfId="20882"/>
    <cellStyle name="Nota 5 2 10" xfId="20883"/>
    <cellStyle name="Nota 5 2 10 2" xfId="20884"/>
    <cellStyle name="Nota 5 2 10 2 2" xfId="20885"/>
    <cellStyle name="Nota 5 2 10 2 3" xfId="20886"/>
    <cellStyle name="Nota 5 2 10 2 4" xfId="20887"/>
    <cellStyle name="Nota 5 2 10 2 5" xfId="20888"/>
    <cellStyle name="Nota 5 2 10 2 6" xfId="20889"/>
    <cellStyle name="Nota 5 2 10 2 7" xfId="20890"/>
    <cellStyle name="Nota 5 2 10 3" xfId="20891"/>
    <cellStyle name="Nota 5 2 10 4" xfId="20892"/>
    <cellStyle name="Nota 5 2 10 5" xfId="20893"/>
    <cellStyle name="Nota 5 2 10 6" xfId="20894"/>
    <cellStyle name="Nota 5 2 10 7" xfId="20895"/>
    <cellStyle name="Nota 5 2 10 8" xfId="20896"/>
    <cellStyle name="Nota 5 2 11" xfId="20897"/>
    <cellStyle name="Nota 5 2 11 2" xfId="20898"/>
    <cellStyle name="Nota 5 2 11 3" xfId="20899"/>
    <cellStyle name="Nota 5 2 11 4" xfId="20900"/>
    <cellStyle name="Nota 5 2 11 5" xfId="20901"/>
    <cellStyle name="Nota 5 2 11 6" xfId="20902"/>
    <cellStyle name="Nota 5 2 11 7" xfId="20903"/>
    <cellStyle name="Nota 5 2 12" xfId="20904"/>
    <cellStyle name="Nota 5 2 13" xfId="20905"/>
    <cellStyle name="Nota 5 2 14" xfId="20906"/>
    <cellStyle name="Nota 5 2 15" xfId="20907"/>
    <cellStyle name="Nota 5 2 16" xfId="20908"/>
    <cellStyle name="Nota 5 2 17" xfId="20909"/>
    <cellStyle name="Nota 5 2 18" xfId="24742"/>
    <cellStyle name="Nota 5 2 18 2" xfId="25082"/>
    <cellStyle name="Nota 5 2 18 2 2" xfId="25712"/>
    <cellStyle name="Nota 5 2 18 2 2 2" xfId="27122"/>
    <cellStyle name="Nota 5 2 18 2 2 2 2" xfId="30144"/>
    <cellStyle name="Nota 5 2 18 2 2 3" xfId="28734"/>
    <cellStyle name="Nota 5 2 18 2 2 3 2" xfId="31585"/>
    <cellStyle name="Nota 5 2 18 2 3" xfId="25880"/>
    <cellStyle name="Nota 5 2 18 2 3 2" xfId="27290"/>
    <cellStyle name="Nota 5 2 18 2 3 2 2" xfId="30312"/>
    <cellStyle name="Nota 5 2 18 2 3 3" xfId="28902"/>
    <cellStyle name="Nota 5 2 18 2 3 3 2" xfId="31753"/>
    <cellStyle name="Nota 5 2 18 2 4" xfId="26046"/>
    <cellStyle name="Nota 5 2 18 2 4 2" xfId="27456"/>
    <cellStyle name="Nota 5 2 18 2 4 2 2" xfId="30478"/>
    <cellStyle name="Nota 5 2 18 2 4 3" xfId="29068"/>
    <cellStyle name="Nota 5 2 18 2 4 3 2" xfId="31919"/>
    <cellStyle name="Nota 5 2 18 2 5" xfId="26211"/>
    <cellStyle name="Nota 5 2 18 2 5 2" xfId="27621"/>
    <cellStyle name="Nota 5 2 18 2 5 2 2" xfId="30643"/>
    <cellStyle name="Nota 5 2 18 2 5 3" xfId="29233"/>
    <cellStyle name="Nota 5 2 18 2 5 3 2" xfId="32084"/>
    <cellStyle name="Nota 5 2 18 2 6" xfId="26493"/>
    <cellStyle name="Nota 5 2 18 2 6 2" xfId="29515"/>
    <cellStyle name="Nota 5 2 18 2 7" xfId="28105"/>
    <cellStyle name="Nota 5 2 18 2 7 2" xfId="30956"/>
    <cellStyle name="Nota 5 2 18 3" xfId="25546"/>
    <cellStyle name="Nota 5 2 18 3 2" xfId="26956"/>
    <cellStyle name="Nota 5 2 18 3 2 2" xfId="29978"/>
    <cellStyle name="Nota 5 2 18 3 3" xfId="28568"/>
    <cellStyle name="Nota 5 2 18 3 3 2" xfId="31419"/>
    <cellStyle name="Nota 5 2 18 4" xfId="25185"/>
    <cellStyle name="Nota 5 2 18 4 2" xfId="26595"/>
    <cellStyle name="Nota 5 2 18 4 2 2" xfId="29617"/>
    <cellStyle name="Nota 5 2 18 4 3" xfId="28207"/>
    <cellStyle name="Nota 5 2 18 4 3 2" xfId="31058"/>
    <cellStyle name="Nota 5 2 18 5" xfId="25569"/>
    <cellStyle name="Nota 5 2 18 5 2" xfId="26979"/>
    <cellStyle name="Nota 5 2 18 5 2 2" xfId="30001"/>
    <cellStyle name="Nota 5 2 18 5 3" xfId="28591"/>
    <cellStyle name="Nota 5 2 18 5 3 2" xfId="31442"/>
    <cellStyle name="Nota 5 2 18 6" xfId="25789"/>
    <cellStyle name="Nota 5 2 18 6 2" xfId="27199"/>
    <cellStyle name="Nota 5 2 18 6 2 2" xfId="30221"/>
    <cellStyle name="Nota 5 2 18 6 3" xfId="28811"/>
    <cellStyle name="Nota 5 2 18 6 3 2" xfId="31662"/>
    <cellStyle name="Nota 5 2 18 7" xfId="26352"/>
    <cellStyle name="Nota 5 2 18 7 2" xfId="29374"/>
    <cellStyle name="Nota 5 2 18 8" xfId="27964"/>
    <cellStyle name="Nota 5 2 18 8 2" xfId="30815"/>
    <cellStyle name="Nota 5 2 2" xfId="20910"/>
    <cellStyle name="Nota 5 2 2 2" xfId="20911"/>
    <cellStyle name="Nota 5 2 2 2 2" xfId="20912"/>
    <cellStyle name="Nota 5 2 2 2 3" xfId="20913"/>
    <cellStyle name="Nota 5 2 2 2 4" xfId="20914"/>
    <cellStyle name="Nota 5 2 2 2 5" xfId="20915"/>
    <cellStyle name="Nota 5 2 2 2 6" xfId="20916"/>
    <cellStyle name="Nota 5 2 2 2 7" xfId="20917"/>
    <cellStyle name="Nota 5 2 2 3" xfId="20918"/>
    <cellStyle name="Nota 5 2 2 4" xfId="20919"/>
    <cellStyle name="Nota 5 2 2 5" xfId="20920"/>
    <cellStyle name="Nota 5 2 2 6" xfId="20921"/>
    <cellStyle name="Nota 5 2 2 7" xfId="20922"/>
    <cellStyle name="Nota 5 2 2 8" xfId="20923"/>
    <cellStyle name="Nota 5 2 3" xfId="20924"/>
    <cellStyle name="Nota 5 2 3 2" xfId="20925"/>
    <cellStyle name="Nota 5 2 3 2 2" xfId="20926"/>
    <cellStyle name="Nota 5 2 3 2 3" xfId="20927"/>
    <cellStyle name="Nota 5 2 3 2 4" xfId="20928"/>
    <cellStyle name="Nota 5 2 3 2 5" xfId="20929"/>
    <cellStyle name="Nota 5 2 3 2 6" xfId="20930"/>
    <cellStyle name="Nota 5 2 3 2 7" xfId="20931"/>
    <cellStyle name="Nota 5 2 3 3" xfId="20932"/>
    <cellStyle name="Nota 5 2 3 4" xfId="20933"/>
    <cellStyle name="Nota 5 2 3 5" xfId="20934"/>
    <cellStyle name="Nota 5 2 3 6" xfId="20935"/>
    <cellStyle name="Nota 5 2 3 7" xfId="20936"/>
    <cellStyle name="Nota 5 2 3 8" xfId="20937"/>
    <cellStyle name="Nota 5 2 4" xfId="20938"/>
    <cellStyle name="Nota 5 2 4 2" xfId="20939"/>
    <cellStyle name="Nota 5 2 4 2 2" xfId="20940"/>
    <cellStyle name="Nota 5 2 4 2 3" xfId="20941"/>
    <cellStyle name="Nota 5 2 4 2 4" xfId="20942"/>
    <cellStyle name="Nota 5 2 4 2 5" xfId="20943"/>
    <cellStyle name="Nota 5 2 4 2 6" xfId="20944"/>
    <cellStyle name="Nota 5 2 4 2 7" xfId="20945"/>
    <cellStyle name="Nota 5 2 4 3" xfId="20946"/>
    <cellStyle name="Nota 5 2 4 4" xfId="20947"/>
    <cellStyle name="Nota 5 2 4 5" xfId="20948"/>
    <cellStyle name="Nota 5 2 4 6" xfId="20949"/>
    <cellStyle name="Nota 5 2 4 7" xfId="20950"/>
    <cellStyle name="Nota 5 2 4 8" xfId="20951"/>
    <cellStyle name="Nota 5 2 5" xfId="20952"/>
    <cellStyle name="Nota 5 2 5 2" xfId="20953"/>
    <cellStyle name="Nota 5 2 5 2 2" xfId="20954"/>
    <cellStyle name="Nota 5 2 5 2 3" xfId="20955"/>
    <cellStyle name="Nota 5 2 5 2 4" xfId="20956"/>
    <cellStyle name="Nota 5 2 5 2 5" xfId="20957"/>
    <cellStyle name="Nota 5 2 5 2 6" xfId="20958"/>
    <cellStyle name="Nota 5 2 5 2 7" xfId="20959"/>
    <cellStyle name="Nota 5 2 5 3" xfId="20960"/>
    <cellStyle name="Nota 5 2 5 4" xfId="20961"/>
    <cellStyle name="Nota 5 2 5 5" xfId="20962"/>
    <cellStyle name="Nota 5 2 5 6" xfId="20963"/>
    <cellStyle name="Nota 5 2 5 7" xfId="20964"/>
    <cellStyle name="Nota 5 2 5 8" xfId="20965"/>
    <cellStyle name="Nota 5 2 6" xfId="20966"/>
    <cellStyle name="Nota 5 2 6 2" xfId="20967"/>
    <cellStyle name="Nota 5 2 6 2 2" xfId="20968"/>
    <cellStyle name="Nota 5 2 6 2 3" xfId="20969"/>
    <cellStyle name="Nota 5 2 6 2 4" xfId="20970"/>
    <cellStyle name="Nota 5 2 6 2 5" xfId="20971"/>
    <cellStyle name="Nota 5 2 6 2 6" xfId="20972"/>
    <cellStyle name="Nota 5 2 6 2 7" xfId="20973"/>
    <cellStyle name="Nota 5 2 6 3" xfId="20974"/>
    <cellStyle name="Nota 5 2 6 4" xfId="20975"/>
    <cellStyle name="Nota 5 2 6 5" xfId="20976"/>
    <cellStyle name="Nota 5 2 6 6" xfId="20977"/>
    <cellStyle name="Nota 5 2 6 7" xfId="20978"/>
    <cellStyle name="Nota 5 2 6 8" xfId="20979"/>
    <cellStyle name="Nota 5 2 7" xfId="20980"/>
    <cellStyle name="Nota 5 2 7 2" xfId="20981"/>
    <cellStyle name="Nota 5 2 7 2 2" xfId="20982"/>
    <cellStyle name="Nota 5 2 7 2 3" xfId="20983"/>
    <cellStyle name="Nota 5 2 7 2 4" xfId="20984"/>
    <cellStyle name="Nota 5 2 7 2 5" xfId="20985"/>
    <cellStyle name="Nota 5 2 7 2 6" xfId="20986"/>
    <cellStyle name="Nota 5 2 7 2 7" xfId="20987"/>
    <cellStyle name="Nota 5 2 7 3" xfId="20988"/>
    <cellStyle name="Nota 5 2 7 4" xfId="20989"/>
    <cellStyle name="Nota 5 2 7 5" xfId="20990"/>
    <cellStyle name="Nota 5 2 7 6" xfId="20991"/>
    <cellStyle name="Nota 5 2 7 7" xfId="20992"/>
    <cellStyle name="Nota 5 2 7 8" xfId="20993"/>
    <cellStyle name="Nota 5 2 8" xfId="20994"/>
    <cellStyle name="Nota 5 2 8 2" xfId="20995"/>
    <cellStyle name="Nota 5 2 8 2 2" xfId="20996"/>
    <cellStyle name="Nota 5 2 8 2 3" xfId="20997"/>
    <cellStyle name="Nota 5 2 8 2 4" xfId="20998"/>
    <cellStyle name="Nota 5 2 8 2 5" xfId="20999"/>
    <cellStyle name="Nota 5 2 8 2 6" xfId="21000"/>
    <cellStyle name="Nota 5 2 8 2 7" xfId="21001"/>
    <cellStyle name="Nota 5 2 8 3" xfId="21002"/>
    <cellStyle name="Nota 5 2 8 4" xfId="21003"/>
    <cellStyle name="Nota 5 2 8 5" xfId="21004"/>
    <cellStyle name="Nota 5 2 8 6" xfId="21005"/>
    <cellStyle name="Nota 5 2 8 7" xfId="21006"/>
    <cellStyle name="Nota 5 2 8 8" xfId="21007"/>
    <cellStyle name="Nota 5 2 9" xfId="21008"/>
    <cellStyle name="Nota 5 2 9 2" xfId="21009"/>
    <cellStyle name="Nota 5 2 9 2 2" xfId="21010"/>
    <cellStyle name="Nota 5 2 9 2 3" xfId="21011"/>
    <cellStyle name="Nota 5 2 9 2 4" xfId="21012"/>
    <cellStyle name="Nota 5 2 9 2 5" xfId="21013"/>
    <cellStyle name="Nota 5 2 9 2 6" xfId="21014"/>
    <cellStyle name="Nota 5 2 9 2 7" xfId="21015"/>
    <cellStyle name="Nota 5 2 9 3" xfId="21016"/>
    <cellStyle name="Nota 5 2 9 4" xfId="21017"/>
    <cellStyle name="Nota 5 2 9 5" xfId="21018"/>
    <cellStyle name="Nota 5 2 9 6" xfId="21019"/>
    <cellStyle name="Nota 5 2 9 7" xfId="21020"/>
    <cellStyle name="Nota 5 2 9 8" xfId="21021"/>
    <cellStyle name="Nota 5 20" xfId="24741"/>
    <cellStyle name="Nota 5 20 2" xfId="25081"/>
    <cellStyle name="Nota 5 20 2 2" xfId="25711"/>
    <cellStyle name="Nota 5 20 2 2 2" xfId="27121"/>
    <cellStyle name="Nota 5 20 2 2 2 2" xfId="30143"/>
    <cellStyle name="Nota 5 20 2 2 3" xfId="28733"/>
    <cellStyle name="Nota 5 20 2 2 3 2" xfId="31584"/>
    <cellStyle name="Nota 5 20 2 3" xfId="25879"/>
    <cellStyle name="Nota 5 20 2 3 2" xfId="27289"/>
    <cellStyle name="Nota 5 20 2 3 2 2" xfId="30311"/>
    <cellStyle name="Nota 5 20 2 3 3" xfId="28901"/>
    <cellStyle name="Nota 5 20 2 3 3 2" xfId="31752"/>
    <cellStyle name="Nota 5 20 2 4" xfId="26045"/>
    <cellStyle name="Nota 5 20 2 4 2" xfId="27455"/>
    <cellStyle name="Nota 5 20 2 4 2 2" xfId="30477"/>
    <cellStyle name="Nota 5 20 2 4 3" xfId="29067"/>
    <cellStyle name="Nota 5 20 2 4 3 2" xfId="31918"/>
    <cellStyle name="Nota 5 20 2 5" xfId="26210"/>
    <cellStyle name="Nota 5 20 2 5 2" xfId="27620"/>
    <cellStyle name="Nota 5 20 2 5 2 2" xfId="30642"/>
    <cellStyle name="Nota 5 20 2 5 3" xfId="29232"/>
    <cellStyle name="Nota 5 20 2 5 3 2" xfId="32083"/>
    <cellStyle name="Nota 5 20 2 6" xfId="26492"/>
    <cellStyle name="Nota 5 20 2 6 2" xfId="29514"/>
    <cellStyle name="Nota 5 20 2 7" xfId="28104"/>
    <cellStyle name="Nota 5 20 2 7 2" xfId="30955"/>
    <cellStyle name="Nota 5 20 3" xfId="25545"/>
    <cellStyle name="Nota 5 20 3 2" xfId="26955"/>
    <cellStyle name="Nota 5 20 3 2 2" xfId="29977"/>
    <cellStyle name="Nota 5 20 3 3" xfId="28567"/>
    <cellStyle name="Nota 5 20 3 3 2" xfId="31418"/>
    <cellStyle name="Nota 5 20 4" xfId="25186"/>
    <cellStyle name="Nota 5 20 4 2" xfId="26596"/>
    <cellStyle name="Nota 5 20 4 2 2" xfId="29618"/>
    <cellStyle name="Nota 5 20 4 3" xfId="28208"/>
    <cellStyle name="Nota 5 20 4 3 2" xfId="31059"/>
    <cellStyle name="Nota 5 20 5" xfId="25454"/>
    <cellStyle name="Nota 5 20 5 2" xfId="26864"/>
    <cellStyle name="Nota 5 20 5 2 2" xfId="29886"/>
    <cellStyle name="Nota 5 20 5 3" xfId="28476"/>
    <cellStyle name="Nota 5 20 5 3 2" xfId="31327"/>
    <cellStyle name="Nota 5 20 6" xfId="25272"/>
    <cellStyle name="Nota 5 20 6 2" xfId="26682"/>
    <cellStyle name="Nota 5 20 6 2 2" xfId="29704"/>
    <cellStyle name="Nota 5 20 6 3" xfId="28294"/>
    <cellStyle name="Nota 5 20 6 3 2" xfId="31145"/>
    <cellStyle name="Nota 5 20 7" xfId="26351"/>
    <cellStyle name="Nota 5 20 7 2" xfId="29373"/>
    <cellStyle name="Nota 5 20 8" xfId="27963"/>
    <cellStyle name="Nota 5 20 8 2" xfId="30814"/>
    <cellStyle name="Nota 5 3" xfId="21022"/>
    <cellStyle name="Nota 5 3 10" xfId="21023"/>
    <cellStyle name="Nota 5 3 10 2" xfId="21024"/>
    <cellStyle name="Nota 5 3 10 2 2" xfId="21025"/>
    <cellStyle name="Nota 5 3 10 2 3" xfId="21026"/>
    <cellStyle name="Nota 5 3 10 2 4" xfId="21027"/>
    <cellStyle name="Nota 5 3 10 2 5" xfId="21028"/>
    <cellStyle name="Nota 5 3 10 2 6" xfId="21029"/>
    <cellStyle name="Nota 5 3 10 2 7" xfId="21030"/>
    <cellStyle name="Nota 5 3 10 3" xfId="21031"/>
    <cellStyle name="Nota 5 3 10 4" xfId="21032"/>
    <cellStyle name="Nota 5 3 10 5" xfId="21033"/>
    <cellStyle name="Nota 5 3 10 6" xfId="21034"/>
    <cellStyle name="Nota 5 3 10 7" xfId="21035"/>
    <cellStyle name="Nota 5 3 10 8" xfId="21036"/>
    <cellStyle name="Nota 5 3 11" xfId="21037"/>
    <cellStyle name="Nota 5 3 11 2" xfId="21038"/>
    <cellStyle name="Nota 5 3 11 3" xfId="21039"/>
    <cellStyle name="Nota 5 3 11 4" xfId="21040"/>
    <cellStyle name="Nota 5 3 11 5" xfId="21041"/>
    <cellStyle name="Nota 5 3 11 6" xfId="21042"/>
    <cellStyle name="Nota 5 3 11 7" xfId="21043"/>
    <cellStyle name="Nota 5 3 12" xfId="21044"/>
    <cellStyle name="Nota 5 3 13" xfId="21045"/>
    <cellStyle name="Nota 5 3 14" xfId="21046"/>
    <cellStyle name="Nota 5 3 15" xfId="21047"/>
    <cellStyle name="Nota 5 3 16" xfId="21048"/>
    <cellStyle name="Nota 5 3 17" xfId="21049"/>
    <cellStyle name="Nota 5 3 2" xfId="21050"/>
    <cellStyle name="Nota 5 3 2 2" xfId="21051"/>
    <cellStyle name="Nota 5 3 2 2 2" xfId="21052"/>
    <cellStyle name="Nota 5 3 2 2 3" xfId="21053"/>
    <cellStyle name="Nota 5 3 2 2 4" xfId="21054"/>
    <cellStyle name="Nota 5 3 2 2 5" xfId="21055"/>
    <cellStyle name="Nota 5 3 2 2 6" xfId="21056"/>
    <cellStyle name="Nota 5 3 2 2 7" xfId="21057"/>
    <cellStyle name="Nota 5 3 2 3" xfId="21058"/>
    <cellStyle name="Nota 5 3 2 4" xfId="21059"/>
    <cellStyle name="Nota 5 3 2 5" xfId="21060"/>
    <cellStyle name="Nota 5 3 2 6" xfId="21061"/>
    <cellStyle name="Nota 5 3 2 7" xfId="21062"/>
    <cellStyle name="Nota 5 3 2 8" xfId="21063"/>
    <cellStyle name="Nota 5 3 3" xfId="21064"/>
    <cellStyle name="Nota 5 3 3 2" xfId="21065"/>
    <cellStyle name="Nota 5 3 3 2 2" xfId="21066"/>
    <cellStyle name="Nota 5 3 3 2 3" xfId="21067"/>
    <cellStyle name="Nota 5 3 3 2 4" xfId="21068"/>
    <cellStyle name="Nota 5 3 3 2 5" xfId="21069"/>
    <cellStyle name="Nota 5 3 3 2 6" xfId="21070"/>
    <cellStyle name="Nota 5 3 3 2 7" xfId="21071"/>
    <cellStyle name="Nota 5 3 3 3" xfId="21072"/>
    <cellStyle name="Nota 5 3 3 4" xfId="21073"/>
    <cellStyle name="Nota 5 3 3 5" xfId="21074"/>
    <cellStyle name="Nota 5 3 3 6" xfId="21075"/>
    <cellStyle name="Nota 5 3 3 7" xfId="21076"/>
    <cellStyle name="Nota 5 3 3 8" xfId="21077"/>
    <cellStyle name="Nota 5 3 4" xfId="21078"/>
    <cellStyle name="Nota 5 3 4 2" xfId="21079"/>
    <cellStyle name="Nota 5 3 4 2 2" xfId="21080"/>
    <cellStyle name="Nota 5 3 4 2 3" xfId="21081"/>
    <cellStyle name="Nota 5 3 4 2 4" xfId="21082"/>
    <cellStyle name="Nota 5 3 4 2 5" xfId="21083"/>
    <cellStyle name="Nota 5 3 4 2 6" xfId="21084"/>
    <cellStyle name="Nota 5 3 4 2 7" xfId="21085"/>
    <cellStyle name="Nota 5 3 4 3" xfId="21086"/>
    <cellStyle name="Nota 5 3 4 4" xfId="21087"/>
    <cellStyle name="Nota 5 3 4 5" xfId="21088"/>
    <cellStyle name="Nota 5 3 4 6" xfId="21089"/>
    <cellStyle name="Nota 5 3 4 7" xfId="21090"/>
    <cellStyle name="Nota 5 3 4 8" xfId="21091"/>
    <cellStyle name="Nota 5 3 5" xfId="21092"/>
    <cellStyle name="Nota 5 3 5 2" xfId="21093"/>
    <cellStyle name="Nota 5 3 5 2 2" xfId="21094"/>
    <cellStyle name="Nota 5 3 5 2 3" xfId="21095"/>
    <cellStyle name="Nota 5 3 5 2 4" xfId="21096"/>
    <cellStyle name="Nota 5 3 5 2 5" xfId="21097"/>
    <cellStyle name="Nota 5 3 5 2 6" xfId="21098"/>
    <cellStyle name="Nota 5 3 5 2 7" xfId="21099"/>
    <cellStyle name="Nota 5 3 5 3" xfId="21100"/>
    <cellStyle name="Nota 5 3 5 4" xfId="21101"/>
    <cellStyle name="Nota 5 3 5 5" xfId="21102"/>
    <cellStyle name="Nota 5 3 5 6" xfId="21103"/>
    <cellStyle name="Nota 5 3 5 7" xfId="21104"/>
    <cellStyle name="Nota 5 3 5 8" xfId="21105"/>
    <cellStyle name="Nota 5 3 6" xfId="21106"/>
    <cellStyle name="Nota 5 3 6 2" xfId="21107"/>
    <cellStyle name="Nota 5 3 6 2 2" xfId="21108"/>
    <cellStyle name="Nota 5 3 6 2 3" xfId="21109"/>
    <cellStyle name="Nota 5 3 6 2 4" xfId="21110"/>
    <cellStyle name="Nota 5 3 6 2 5" xfId="21111"/>
    <cellStyle name="Nota 5 3 6 2 6" xfId="21112"/>
    <cellStyle name="Nota 5 3 6 2 7" xfId="21113"/>
    <cellStyle name="Nota 5 3 6 3" xfId="21114"/>
    <cellStyle name="Nota 5 3 6 4" xfId="21115"/>
    <cellStyle name="Nota 5 3 6 5" xfId="21116"/>
    <cellStyle name="Nota 5 3 6 6" xfId="21117"/>
    <cellStyle name="Nota 5 3 6 7" xfId="21118"/>
    <cellStyle name="Nota 5 3 6 8" xfId="21119"/>
    <cellStyle name="Nota 5 3 7" xfId="21120"/>
    <cellStyle name="Nota 5 3 7 2" xfId="21121"/>
    <cellStyle name="Nota 5 3 7 2 2" xfId="21122"/>
    <cellStyle name="Nota 5 3 7 2 3" xfId="21123"/>
    <cellStyle name="Nota 5 3 7 2 4" xfId="21124"/>
    <cellStyle name="Nota 5 3 7 2 5" xfId="21125"/>
    <cellStyle name="Nota 5 3 7 2 6" xfId="21126"/>
    <cellStyle name="Nota 5 3 7 2 7" xfId="21127"/>
    <cellStyle name="Nota 5 3 7 3" xfId="21128"/>
    <cellStyle name="Nota 5 3 7 4" xfId="21129"/>
    <cellStyle name="Nota 5 3 7 5" xfId="21130"/>
    <cellStyle name="Nota 5 3 7 6" xfId="21131"/>
    <cellStyle name="Nota 5 3 7 7" xfId="21132"/>
    <cellStyle name="Nota 5 3 7 8" xfId="21133"/>
    <cellStyle name="Nota 5 3 8" xfId="21134"/>
    <cellStyle name="Nota 5 3 8 2" xfId="21135"/>
    <cellStyle name="Nota 5 3 8 2 2" xfId="21136"/>
    <cellStyle name="Nota 5 3 8 2 3" xfId="21137"/>
    <cellStyle name="Nota 5 3 8 2 4" xfId="21138"/>
    <cellStyle name="Nota 5 3 8 2 5" xfId="21139"/>
    <cellStyle name="Nota 5 3 8 2 6" xfId="21140"/>
    <cellStyle name="Nota 5 3 8 2 7" xfId="21141"/>
    <cellStyle name="Nota 5 3 8 3" xfId="21142"/>
    <cellStyle name="Nota 5 3 8 4" xfId="21143"/>
    <cellStyle name="Nota 5 3 8 5" xfId="21144"/>
    <cellStyle name="Nota 5 3 8 6" xfId="21145"/>
    <cellStyle name="Nota 5 3 8 7" xfId="21146"/>
    <cellStyle name="Nota 5 3 8 8" xfId="21147"/>
    <cellStyle name="Nota 5 3 9" xfId="21148"/>
    <cellStyle name="Nota 5 3 9 2" xfId="21149"/>
    <cellStyle name="Nota 5 3 9 2 2" xfId="21150"/>
    <cellStyle name="Nota 5 3 9 2 3" xfId="21151"/>
    <cellStyle name="Nota 5 3 9 2 4" xfId="21152"/>
    <cellStyle name="Nota 5 3 9 2 5" xfId="21153"/>
    <cellStyle name="Nota 5 3 9 2 6" xfId="21154"/>
    <cellStyle name="Nota 5 3 9 2 7" xfId="21155"/>
    <cellStyle name="Nota 5 3 9 3" xfId="21156"/>
    <cellStyle name="Nota 5 3 9 4" xfId="21157"/>
    <cellStyle name="Nota 5 3 9 5" xfId="21158"/>
    <cellStyle name="Nota 5 3 9 6" xfId="21159"/>
    <cellStyle name="Nota 5 3 9 7" xfId="21160"/>
    <cellStyle name="Nota 5 3 9 8" xfId="21161"/>
    <cellStyle name="Nota 5 4" xfId="21162"/>
    <cellStyle name="Nota 5 4 2" xfId="21163"/>
    <cellStyle name="Nota 5 4 2 2" xfId="21164"/>
    <cellStyle name="Nota 5 4 2 3" xfId="21165"/>
    <cellStyle name="Nota 5 4 2 4" xfId="21166"/>
    <cellStyle name="Nota 5 4 2 5" xfId="21167"/>
    <cellStyle name="Nota 5 4 2 6" xfId="21168"/>
    <cellStyle name="Nota 5 4 2 7" xfId="21169"/>
    <cellStyle name="Nota 5 4 3" xfId="21170"/>
    <cellStyle name="Nota 5 4 4" xfId="21171"/>
    <cellStyle name="Nota 5 4 5" xfId="21172"/>
    <cellStyle name="Nota 5 4 6" xfId="21173"/>
    <cellStyle name="Nota 5 4 7" xfId="21174"/>
    <cellStyle name="Nota 5 4 8" xfId="21175"/>
    <cellStyle name="Nota 5 5" xfId="21176"/>
    <cellStyle name="Nota 5 5 2" xfId="21177"/>
    <cellStyle name="Nota 5 5 2 2" xfId="21178"/>
    <cellStyle name="Nota 5 5 2 3" xfId="21179"/>
    <cellStyle name="Nota 5 5 2 4" xfId="21180"/>
    <cellStyle name="Nota 5 5 2 5" xfId="21181"/>
    <cellStyle name="Nota 5 5 2 6" xfId="21182"/>
    <cellStyle name="Nota 5 5 2 7" xfId="21183"/>
    <cellStyle name="Nota 5 5 3" xfId="21184"/>
    <cellStyle name="Nota 5 5 4" xfId="21185"/>
    <cellStyle name="Nota 5 5 5" xfId="21186"/>
    <cellStyle name="Nota 5 5 6" xfId="21187"/>
    <cellStyle name="Nota 5 5 7" xfId="21188"/>
    <cellStyle name="Nota 5 5 8" xfId="21189"/>
    <cellStyle name="Nota 5 6" xfId="21190"/>
    <cellStyle name="Nota 5 6 2" xfId="21191"/>
    <cellStyle name="Nota 5 6 2 2" xfId="21192"/>
    <cellStyle name="Nota 5 6 2 3" xfId="21193"/>
    <cellStyle name="Nota 5 6 2 4" xfId="21194"/>
    <cellStyle name="Nota 5 6 2 5" xfId="21195"/>
    <cellStyle name="Nota 5 6 2 6" xfId="21196"/>
    <cellStyle name="Nota 5 6 2 7" xfId="21197"/>
    <cellStyle name="Nota 5 6 3" xfId="21198"/>
    <cellStyle name="Nota 5 6 4" xfId="21199"/>
    <cellStyle name="Nota 5 6 5" xfId="21200"/>
    <cellStyle name="Nota 5 6 6" xfId="21201"/>
    <cellStyle name="Nota 5 6 7" xfId="21202"/>
    <cellStyle name="Nota 5 6 8" xfId="21203"/>
    <cellStyle name="Nota 5 7" xfId="21204"/>
    <cellStyle name="Nota 5 7 2" xfId="21205"/>
    <cellStyle name="Nota 5 7 2 2" xfId="21206"/>
    <cellStyle name="Nota 5 7 2 3" xfId="21207"/>
    <cellStyle name="Nota 5 7 2 4" xfId="21208"/>
    <cellStyle name="Nota 5 7 2 5" xfId="21209"/>
    <cellStyle name="Nota 5 7 2 6" xfId="21210"/>
    <cellStyle name="Nota 5 7 2 7" xfId="21211"/>
    <cellStyle name="Nota 5 7 3" xfId="21212"/>
    <cellStyle name="Nota 5 7 4" xfId="21213"/>
    <cellStyle name="Nota 5 7 5" xfId="21214"/>
    <cellStyle name="Nota 5 7 6" xfId="21215"/>
    <cellStyle name="Nota 5 7 7" xfId="21216"/>
    <cellStyle name="Nota 5 7 8" xfId="21217"/>
    <cellStyle name="Nota 5 8" xfId="21218"/>
    <cellStyle name="Nota 5 8 2" xfId="21219"/>
    <cellStyle name="Nota 5 8 2 2" xfId="21220"/>
    <cellStyle name="Nota 5 8 2 3" xfId="21221"/>
    <cellStyle name="Nota 5 8 2 4" xfId="21222"/>
    <cellStyle name="Nota 5 8 2 5" xfId="21223"/>
    <cellStyle name="Nota 5 8 2 6" xfId="21224"/>
    <cellStyle name="Nota 5 8 2 7" xfId="21225"/>
    <cellStyle name="Nota 5 8 3" xfId="21226"/>
    <cellStyle name="Nota 5 8 4" xfId="21227"/>
    <cellStyle name="Nota 5 8 5" xfId="21228"/>
    <cellStyle name="Nota 5 8 6" xfId="21229"/>
    <cellStyle name="Nota 5 8 7" xfId="21230"/>
    <cellStyle name="Nota 5 8 8" xfId="21231"/>
    <cellStyle name="Nota 5 9" xfId="21232"/>
    <cellStyle name="Nota 5 9 2" xfId="21233"/>
    <cellStyle name="Nota 5 9 2 2" xfId="21234"/>
    <cellStyle name="Nota 5 9 2 3" xfId="21235"/>
    <cellStyle name="Nota 5 9 2 4" xfId="21236"/>
    <cellStyle name="Nota 5 9 2 5" xfId="21237"/>
    <cellStyle name="Nota 5 9 2 6" xfId="21238"/>
    <cellStyle name="Nota 5 9 2 7" xfId="21239"/>
    <cellStyle name="Nota 5 9 3" xfId="21240"/>
    <cellStyle name="Nota 5 9 4" xfId="21241"/>
    <cellStyle name="Nota 5 9 5" xfId="21242"/>
    <cellStyle name="Nota 5 9 6" xfId="21243"/>
    <cellStyle name="Nota 5 9 7" xfId="21244"/>
    <cellStyle name="Nota 5 9 8" xfId="21245"/>
    <cellStyle name="Nota 50" xfId="24903"/>
    <cellStyle name="Nota 50 2" xfId="25126"/>
    <cellStyle name="Nota 50 2 2" xfId="25756"/>
    <cellStyle name="Nota 50 2 2 2" xfId="27166"/>
    <cellStyle name="Nota 50 2 2 2 2" xfId="30188"/>
    <cellStyle name="Nota 50 2 2 3" xfId="28778"/>
    <cellStyle name="Nota 50 2 2 3 2" xfId="31629"/>
    <cellStyle name="Nota 50 2 3" xfId="25924"/>
    <cellStyle name="Nota 50 2 3 2" xfId="27334"/>
    <cellStyle name="Nota 50 2 3 2 2" xfId="30356"/>
    <cellStyle name="Nota 50 2 3 3" xfId="28946"/>
    <cellStyle name="Nota 50 2 3 3 2" xfId="31797"/>
    <cellStyle name="Nota 50 2 4" xfId="26090"/>
    <cellStyle name="Nota 50 2 4 2" xfId="27500"/>
    <cellStyle name="Nota 50 2 4 2 2" xfId="30522"/>
    <cellStyle name="Nota 50 2 4 3" xfId="29112"/>
    <cellStyle name="Nota 50 2 4 3 2" xfId="31963"/>
    <cellStyle name="Nota 50 2 5" xfId="26255"/>
    <cellStyle name="Nota 50 2 5 2" xfId="27665"/>
    <cellStyle name="Nota 50 2 5 2 2" xfId="30687"/>
    <cellStyle name="Nota 50 2 5 3" xfId="29277"/>
    <cellStyle name="Nota 50 2 5 3 2" xfId="32128"/>
    <cellStyle name="Nota 50 2 6" xfId="26537"/>
    <cellStyle name="Nota 50 2 6 2" xfId="29559"/>
    <cellStyle name="Nota 50 2 7" xfId="28149"/>
    <cellStyle name="Nota 50 2 7 2" xfId="31000"/>
    <cellStyle name="Nota 50 3" xfId="25611"/>
    <cellStyle name="Nota 50 3 2" xfId="27021"/>
    <cellStyle name="Nota 50 3 2 2" xfId="30043"/>
    <cellStyle name="Nota 50 3 3" xfId="28633"/>
    <cellStyle name="Nota 50 3 3 2" xfId="31484"/>
    <cellStyle name="Nota 50 4" xfId="25781"/>
    <cellStyle name="Nota 50 4 2" xfId="27191"/>
    <cellStyle name="Nota 50 4 2 2" xfId="30213"/>
    <cellStyle name="Nota 50 4 3" xfId="28803"/>
    <cellStyle name="Nota 50 4 3 2" xfId="31654"/>
    <cellStyle name="Nota 50 5" xfId="25949"/>
    <cellStyle name="Nota 50 5 2" xfId="27359"/>
    <cellStyle name="Nota 50 5 2 2" xfId="30381"/>
    <cellStyle name="Nota 50 5 3" xfId="28971"/>
    <cellStyle name="Nota 50 5 3 2" xfId="31822"/>
    <cellStyle name="Nota 50 6" xfId="26114"/>
    <cellStyle name="Nota 50 6 2" xfId="27524"/>
    <cellStyle name="Nota 50 6 2 2" xfId="30546"/>
    <cellStyle name="Nota 50 6 3" xfId="29136"/>
    <cellStyle name="Nota 50 6 3 2" xfId="31987"/>
    <cellStyle name="Nota 50 7" xfId="26396"/>
    <cellStyle name="Nota 50 7 2" xfId="29418"/>
    <cellStyle name="Nota 50 8" xfId="27841"/>
    <cellStyle name="Nota 50 8 2" xfId="30715"/>
    <cellStyle name="Nota 50 9" xfId="28008"/>
    <cellStyle name="Nota 50 9 2" xfId="30859"/>
    <cellStyle name="Nota 51" xfId="24234"/>
    <cellStyle name="Nota 51 2" xfId="24996"/>
    <cellStyle name="Nota 51 2 2" xfId="25626"/>
    <cellStyle name="Nota 51 2 2 2" xfId="27036"/>
    <cellStyle name="Nota 51 2 2 2 2" xfId="30058"/>
    <cellStyle name="Nota 51 2 2 3" xfId="28648"/>
    <cellStyle name="Nota 51 2 2 3 2" xfId="31499"/>
    <cellStyle name="Nota 51 2 3" xfId="25794"/>
    <cellStyle name="Nota 51 2 3 2" xfId="27204"/>
    <cellStyle name="Nota 51 2 3 2 2" xfId="30226"/>
    <cellStyle name="Nota 51 2 3 3" xfId="28816"/>
    <cellStyle name="Nota 51 2 3 3 2" xfId="31667"/>
    <cellStyle name="Nota 51 2 4" xfId="25960"/>
    <cellStyle name="Nota 51 2 4 2" xfId="27370"/>
    <cellStyle name="Nota 51 2 4 2 2" xfId="30392"/>
    <cellStyle name="Nota 51 2 4 3" xfId="28982"/>
    <cellStyle name="Nota 51 2 4 3 2" xfId="31833"/>
    <cellStyle name="Nota 51 2 5" xfId="26125"/>
    <cellStyle name="Nota 51 2 5 2" xfId="27535"/>
    <cellStyle name="Nota 51 2 5 2 2" xfId="30557"/>
    <cellStyle name="Nota 51 2 5 3" xfId="29147"/>
    <cellStyle name="Nota 51 2 5 3 2" xfId="31998"/>
    <cellStyle name="Nota 51 2 6" xfId="26407"/>
    <cellStyle name="Nota 51 2 6 2" xfId="29429"/>
    <cellStyle name="Nota 51 2 7" xfId="28019"/>
    <cellStyle name="Nota 51 2 7 2" xfId="30870"/>
    <cellStyle name="Nota 51 3" xfId="25436"/>
    <cellStyle name="Nota 51 3 2" xfId="26846"/>
    <cellStyle name="Nota 51 3 2 2" xfId="29868"/>
    <cellStyle name="Nota 51 3 3" xfId="28458"/>
    <cellStyle name="Nota 51 3 3 2" xfId="31309"/>
    <cellStyle name="Nota 51 4" xfId="25289"/>
    <cellStyle name="Nota 51 4 2" xfId="26699"/>
    <cellStyle name="Nota 51 4 2 2" xfId="29721"/>
    <cellStyle name="Nota 51 4 3" xfId="28311"/>
    <cellStyle name="Nota 51 4 3 2" xfId="31162"/>
    <cellStyle name="Nota 51 5" xfId="25365"/>
    <cellStyle name="Nota 51 5 2" xfId="26775"/>
    <cellStyle name="Nota 51 5 2 2" xfId="29797"/>
    <cellStyle name="Nota 51 5 3" xfId="28387"/>
    <cellStyle name="Nota 51 5 3 2" xfId="31238"/>
    <cellStyle name="Nota 51 6" xfId="25356"/>
    <cellStyle name="Nota 51 6 2" xfId="26766"/>
    <cellStyle name="Nota 51 6 2 2" xfId="29788"/>
    <cellStyle name="Nota 51 6 3" xfId="28378"/>
    <cellStyle name="Nota 51 6 3 2" xfId="31229"/>
    <cellStyle name="Nota 51 7" xfId="26266"/>
    <cellStyle name="Nota 51 7 2" xfId="29288"/>
    <cellStyle name="Nota 51 8" xfId="27862"/>
    <cellStyle name="Nota 51 8 2" xfId="30720"/>
    <cellStyle name="Nota 51 9" xfId="27878"/>
    <cellStyle name="Nota 51 9 2" xfId="30729"/>
    <cellStyle name="Nota 6" xfId="21246"/>
    <cellStyle name="Nota 6 10" xfId="21247"/>
    <cellStyle name="Nota 6 10 2" xfId="21248"/>
    <cellStyle name="Nota 6 10 2 2" xfId="21249"/>
    <cellStyle name="Nota 6 10 2 3" xfId="21250"/>
    <cellStyle name="Nota 6 10 2 4" xfId="21251"/>
    <cellStyle name="Nota 6 10 2 5" xfId="21252"/>
    <cellStyle name="Nota 6 10 2 6" xfId="21253"/>
    <cellStyle name="Nota 6 10 2 7" xfId="21254"/>
    <cellStyle name="Nota 6 10 3" xfId="21255"/>
    <cellStyle name="Nota 6 10 4" xfId="21256"/>
    <cellStyle name="Nota 6 10 5" xfId="21257"/>
    <cellStyle name="Nota 6 10 6" xfId="21258"/>
    <cellStyle name="Nota 6 10 7" xfId="21259"/>
    <cellStyle name="Nota 6 10 8" xfId="21260"/>
    <cellStyle name="Nota 6 11" xfId="21261"/>
    <cellStyle name="Nota 6 11 2" xfId="21262"/>
    <cellStyle name="Nota 6 11 2 2" xfId="21263"/>
    <cellStyle name="Nota 6 11 2 3" xfId="21264"/>
    <cellStyle name="Nota 6 11 2 4" xfId="21265"/>
    <cellStyle name="Nota 6 11 2 5" xfId="21266"/>
    <cellStyle name="Nota 6 11 2 6" xfId="21267"/>
    <cellStyle name="Nota 6 11 2 7" xfId="21268"/>
    <cellStyle name="Nota 6 11 3" xfId="21269"/>
    <cellStyle name="Nota 6 11 4" xfId="21270"/>
    <cellStyle name="Nota 6 11 5" xfId="21271"/>
    <cellStyle name="Nota 6 11 6" xfId="21272"/>
    <cellStyle name="Nota 6 11 7" xfId="21273"/>
    <cellStyle name="Nota 6 11 8" xfId="21274"/>
    <cellStyle name="Nota 6 12" xfId="21275"/>
    <cellStyle name="Nota 6 12 2" xfId="21276"/>
    <cellStyle name="Nota 6 12 2 2" xfId="21277"/>
    <cellStyle name="Nota 6 12 2 3" xfId="21278"/>
    <cellStyle name="Nota 6 12 2 4" xfId="21279"/>
    <cellStyle name="Nota 6 12 2 5" xfId="21280"/>
    <cellStyle name="Nota 6 12 2 6" xfId="21281"/>
    <cellStyle name="Nota 6 12 2 7" xfId="21282"/>
    <cellStyle name="Nota 6 12 3" xfId="21283"/>
    <cellStyle name="Nota 6 12 4" xfId="21284"/>
    <cellStyle name="Nota 6 12 5" xfId="21285"/>
    <cellStyle name="Nota 6 12 6" xfId="21286"/>
    <cellStyle name="Nota 6 12 7" xfId="21287"/>
    <cellStyle name="Nota 6 12 8" xfId="21288"/>
    <cellStyle name="Nota 6 13" xfId="21289"/>
    <cellStyle name="Nota 6 13 2" xfId="21290"/>
    <cellStyle name="Nota 6 13 3" xfId="21291"/>
    <cellStyle name="Nota 6 13 4" xfId="21292"/>
    <cellStyle name="Nota 6 13 5" xfId="21293"/>
    <cellStyle name="Nota 6 13 6" xfId="21294"/>
    <cellStyle name="Nota 6 13 7" xfId="21295"/>
    <cellStyle name="Nota 6 14" xfId="21296"/>
    <cellStyle name="Nota 6 15" xfId="21297"/>
    <cellStyle name="Nota 6 16" xfId="21298"/>
    <cellStyle name="Nota 6 17" xfId="21299"/>
    <cellStyle name="Nota 6 18" xfId="21300"/>
    <cellStyle name="Nota 6 19" xfId="21301"/>
    <cellStyle name="Nota 6 2" xfId="21302"/>
    <cellStyle name="Nota 6 2 10" xfId="21303"/>
    <cellStyle name="Nota 6 2 10 2" xfId="21304"/>
    <cellStyle name="Nota 6 2 10 2 2" xfId="21305"/>
    <cellStyle name="Nota 6 2 10 2 3" xfId="21306"/>
    <cellStyle name="Nota 6 2 10 2 4" xfId="21307"/>
    <cellStyle name="Nota 6 2 10 2 5" xfId="21308"/>
    <cellStyle name="Nota 6 2 10 2 6" xfId="21309"/>
    <cellStyle name="Nota 6 2 10 2 7" xfId="21310"/>
    <cellStyle name="Nota 6 2 10 3" xfId="21311"/>
    <cellStyle name="Nota 6 2 10 4" xfId="21312"/>
    <cellStyle name="Nota 6 2 10 5" xfId="21313"/>
    <cellStyle name="Nota 6 2 10 6" xfId="21314"/>
    <cellStyle name="Nota 6 2 10 7" xfId="21315"/>
    <cellStyle name="Nota 6 2 10 8" xfId="21316"/>
    <cellStyle name="Nota 6 2 11" xfId="21317"/>
    <cellStyle name="Nota 6 2 11 2" xfId="21318"/>
    <cellStyle name="Nota 6 2 11 3" xfId="21319"/>
    <cellStyle name="Nota 6 2 11 4" xfId="21320"/>
    <cellStyle name="Nota 6 2 11 5" xfId="21321"/>
    <cellStyle name="Nota 6 2 11 6" xfId="21322"/>
    <cellStyle name="Nota 6 2 11 7" xfId="21323"/>
    <cellStyle name="Nota 6 2 12" xfId="21324"/>
    <cellStyle name="Nota 6 2 13" xfId="21325"/>
    <cellStyle name="Nota 6 2 14" xfId="21326"/>
    <cellStyle name="Nota 6 2 15" xfId="21327"/>
    <cellStyle name="Nota 6 2 16" xfId="21328"/>
    <cellStyle name="Nota 6 2 17" xfId="21329"/>
    <cellStyle name="Nota 6 2 18" xfId="24744"/>
    <cellStyle name="Nota 6 2 18 2" xfId="25084"/>
    <cellStyle name="Nota 6 2 18 2 2" xfId="25714"/>
    <cellStyle name="Nota 6 2 18 2 2 2" xfId="27124"/>
    <cellStyle name="Nota 6 2 18 2 2 2 2" xfId="30146"/>
    <cellStyle name="Nota 6 2 18 2 2 3" xfId="28736"/>
    <cellStyle name="Nota 6 2 18 2 2 3 2" xfId="31587"/>
    <cellStyle name="Nota 6 2 18 2 3" xfId="25882"/>
    <cellStyle name="Nota 6 2 18 2 3 2" xfId="27292"/>
    <cellStyle name="Nota 6 2 18 2 3 2 2" xfId="30314"/>
    <cellStyle name="Nota 6 2 18 2 3 3" xfId="28904"/>
    <cellStyle name="Nota 6 2 18 2 3 3 2" xfId="31755"/>
    <cellStyle name="Nota 6 2 18 2 4" xfId="26048"/>
    <cellStyle name="Nota 6 2 18 2 4 2" xfId="27458"/>
    <cellStyle name="Nota 6 2 18 2 4 2 2" xfId="30480"/>
    <cellStyle name="Nota 6 2 18 2 4 3" xfId="29070"/>
    <cellStyle name="Nota 6 2 18 2 4 3 2" xfId="31921"/>
    <cellStyle name="Nota 6 2 18 2 5" xfId="26213"/>
    <cellStyle name="Nota 6 2 18 2 5 2" xfId="27623"/>
    <cellStyle name="Nota 6 2 18 2 5 2 2" xfId="30645"/>
    <cellStyle name="Nota 6 2 18 2 5 3" xfId="29235"/>
    <cellStyle name="Nota 6 2 18 2 5 3 2" xfId="32086"/>
    <cellStyle name="Nota 6 2 18 2 6" xfId="26495"/>
    <cellStyle name="Nota 6 2 18 2 6 2" xfId="29517"/>
    <cellStyle name="Nota 6 2 18 2 7" xfId="28107"/>
    <cellStyle name="Nota 6 2 18 2 7 2" xfId="30958"/>
    <cellStyle name="Nota 6 2 18 3" xfId="25548"/>
    <cellStyle name="Nota 6 2 18 3 2" xfId="26958"/>
    <cellStyle name="Nota 6 2 18 3 2 2" xfId="29980"/>
    <cellStyle name="Nota 6 2 18 3 3" xfId="28570"/>
    <cellStyle name="Nota 6 2 18 3 3 2" xfId="31421"/>
    <cellStyle name="Nota 6 2 18 4" xfId="25183"/>
    <cellStyle name="Nota 6 2 18 4 2" xfId="26593"/>
    <cellStyle name="Nota 6 2 18 4 2 2" xfId="29615"/>
    <cellStyle name="Nota 6 2 18 4 3" xfId="28205"/>
    <cellStyle name="Nota 6 2 18 4 3 2" xfId="31056"/>
    <cellStyle name="Nota 6 2 18 5" xfId="25571"/>
    <cellStyle name="Nota 6 2 18 5 2" xfId="26981"/>
    <cellStyle name="Nota 6 2 18 5 2 2" xfId="30003"/>
    <cellStyle name="Nota 6 2 18 5 3" xfId="28593"/>
    <cellStyle name="Nota 6 2 18 5 3 2" xfId="31444"/>
    <cellStyle name="Nota 6 2 18 6" xfId="25461"/>
    <cellStyle name="Nota 6 2 18 6 2" xfId="26871"/>
    <cellStyle name="Nota 6 2 18 6 2 2" xfId="29893"/>
    <cellStyle name="Nota 6 2 18 6 3" xfId="28483"/>
    <cellStyle name="Nota 6 2 18 6 3 2" xfId="31334"/>
    <cellStyle name="Nota 6 2 18 7" xfId="26354"/>
    <cellStyle name="Nota 6 2 18 7 2" xfId="29376"/>
    <cellStyle name="Nota 6 2 18 8" xfId="27966"/>
    <cellStyle name="Nota 6 2 18 8 2" xfId="30817"/>
    <cellStyle name="Nota 6 2 2" xfId="21330"/>
    <cellStyle name="Nota 6 2 2 2" xfId="21331"/>
    <cellStyle name="Nota 6 2 2 2 2" xfId="21332"/>
    <cellStyle name="Nota 6 2 2 2 3" xfId="21333"/>
    <cellStyle name="Nota 6 2 2 2 4" xfId="21334"/>
    <cellStyle name="Nota 6 2 2 2 5" xfId="21335"/>
    <cellStyle name="Nota 6 2 2 2 6" xfId="21336"/>
    <cellStyle name="Nota 6 2 2 2 7" xfId="21337"/>
    <cellStyle name="Nota 6 2 2 3" xfId="21338"/>
    <cellStyle name="Nota 6 2 2 4" xfId="21339"/>
    <cellStyle name="Nota 6 2 2 5" xfId="21340"/>
    <cellStyle name="Nota 6 2 2 6" xfId="21341"/>
    <cellStyle name="Nota 6 2 2 7" xfId="21342"/>
    <cellStyle name="Nota 6 2 2 8" xfId="21343"/>
    <cellStyle name="Nota 6 2 3" xfId="21344"/>
    <cellStyle name="Nota 6 2 3 2" xfId="21345"/>
    <cellStyle name="Nota 6 2 3 2 2" xfId="21346"/>
    <cellStyle name="Nota 6 2 3 2 3" xfId="21347"/>
    <cellStyle name="Nota 6 2 3 2 4" xfId="21348"/>
    <cellStyle name="Nota 6 2 3 2 5" xfId="21349"/>
    <cellStyle name="Nota 6 2 3 2 6" xfId="21350"/>
    <cellStyle name="Nota 6 2 3 2 7" xfId="21351"/>
    <cellStyle name="Nota 6 2 3 3" xfId="21352"/>
    <cellStyle name="Nota 6 2 3 4" xfId="21353"/>
    <cellStyle name="Nota 6 2 3 5" xfId="21354"/>
    <cellStyle name="Nota 6 2 3 6" xfId="21355"/>
    <cellStyle name="Nota 6 2 3 7" xfId="21356"/>
    <cellStyle name="Nota 6 2 3 8" xfId="21357"/>
    <cellStyle name="Nota 6 2 4" xfId="21358"/>
    <cellStyle name="Nota 6 2 4 2" xfId="21359"/>
    <cellStyle name="Nota 6 2 4 2 2" xfId="21360"/>
    <cellStyle name="Nota 6 2 4 2 3" xfId="21361"/>
    <cellStyle name="Nota 6 2 4 2 4" xfId="21362"/>
    <cellStyle name="Nota 6 2 4 2 5" xfId="21363"/>
    <cellStyle name="Nota 6 2 4 2 6" xfId="21364"/>
    <cellStyle name="Nota 6 2 4 2 7" xfId="21365"/>
    <cellStyle name="Nota 6 2 4 3" xfId="21366"/>
    <cellStyle name="Nota 6 2 4 4" xfId="21367"/>
    <cellStyle name="Nota 6 2 4 5" xfId="21368"/>
    <cellStyle name="Nota 6 2 4 6" xfId="21369"/>
    <cellStyle name="Nota 6 2 4 7" xfId="21370"/>
    <cellStyle name="Nota 6 2 4 8" xfId="21371"/>
    <cellStyle name="Nota 6 2 5" xfId="21372"/>
    <cellStyle name="Nota 6 2 5 2" xfId="21373"/>
    <cellStyle name="Nota 6 2 5 2 2" xfId="21374"/>
    <cellStyle name="Nota 6 2 5 2 3" xfId="21375"/>
    <cellStyle name="Nota 6 2 5 2 4" xfId="21376"/>
    <cellStyle name="Nota 6 2 5 2 5" xfId="21377"/>
    <cellStyle name="Nota 6 2 5 2 6" xfId="21378"/>
    <cellStyle name="Nota 6 2 5 2 7" xfId="21379"/>
    <cellStyle name="Nota 6 2 5 3" xfId="21380"/>
    <cellStyle name="Nota 6 2 5 4" xfId="21381"/>
    <cellStyle name="Nota 6 2 5 5" xfId="21382"/>
    <cellStyle name="Nota 6 2 5 6" xfId="21383"/>
    <cellStyle name="Nota 6 2 5 7" xfId="21384"/>
    <cellStyle name="Nota 6 2 5 8" xfId="21385"/>
    <cellStyle name="Nota 6 2 6" xfId="21386"/>
    <cellStyle name="Nota 6 2 6 2" xfId="21387"/>
    <cellStyle name="Nota 6 2 6 2 2" xfId="21388"/>
    <cellStyle name="Nota 6 2 6 2 3" xfId="21389"/>
    <cellStyle name="Nota 6 2 6 2 4" xfId="21390"/>
    <cellStyle name="Nota 6 2 6 2 5" xfId="21391"/>
    <cellStyle name="Nota 6 2 6 2 6" xfId="21392"/>
    <cellStyle name="Nota 6 2 6 2 7" xfId="21393"/>
    <cellStyle name="Nota 6 2 6 3" xfId="21394"/>
    <cellStyle name="Nota 6 2 6 4" xfId="21395"/>
    <cellStyle name="Nota 6 2 6 5" xfId="21396"/>
    <cellStyle name="Nota 6 2 6 6" xfId="21397"/>
    <cellStyle name="Nota 6 2 6 7" xfId="21398"/>
    <cellStyle name="Nota 6 2 6 8" xfId="21399"/>
    <cellStyle name="Nota 6 2 7" xfId="21400"/>
    <cellStyle name="Nota 6 2 7 2" xfId="21401"/>
    <cellStyle name="Nota 6 2 7 2 2" xfId="21402"/>
    <cellStyle name="Nota 6 2 7 2 3" xfId="21403"/>
    <cellStyle name="Nota 6 2 7 2 4" xfId="21404"/>
    <cellStyle name="Nota 6 2 7 2 5" xfId="21405"/>
    <cellStyle name="Nota 6 2 7 2 6" xfId="21406"/>
    <cellStyle name="Nota 6 2 7 2 7" xfId="21407"/>
    <cellStyle name="Nota 6 2 7 3" xfId="21408"/>
    <cellStyle name="Nota 6 2 7 4" xfId="21409"/>
    <cellStyle name="Nota 6 2 7 5" xfId="21410"/>
    <cellStyle name="Nota 6 2 7 6" xfId="21411"/>
    <cellStyle name="Nota 6 2 7 7" xfId="21412"/>
    <cellStyle name="Nota 6 2 7 8" xfId="21413"/>
    <cellStyle name="Nota 6 2 8" xfId="21414"/>
    <cellStyle name="Nota 6 2 8 2" xfId="21415"/>
    <cellStyle name="Nota 6 2 8 2 2" xfId="21416"/>
    <cellStyle name="Nota 6 2 8 2 3" xfId="21417"/>
    <cellStyle name="Nota 6 2 8 2 4" xfId="21418"/>
    <cellStyle name="Nota 6 2 8 2 5" xfId="21419"/>
    <cellStyle name="Nota 6 2 8 2 6" xfId="21420"/>
    <cellStyle name="Nota 6 2 8 2 7" xfId="21421"/>
    <cellStyle name="Nota 6 2 8 3" xfId="21422"/>
    <cellStyle name="Nota 6 2 8 4" xfId="21423"/>
    <cellStyle name="Nota 6 2 8 5" xfId="21424"/>
    <cellStyle name="Nota 6 2 8 6" xfId="21425"/>
    <cellStyle name="Nota 6 2 8 7" xfId="21426"/>
    <cellStyle name="Nota 6 2 8 8" xfId="21427"/>
    <cellStyle name="Nota 6 2 9" xfId="21428"/>
    <cellStyle name="Nota 6 2 9 2" xfId="21429"/>
    <cellStyle name="Nota 6 2 9 2 2" xfId="21430"/>
    <cellStyle name="Nota 6 2 9 2 3" xfId="21431"/>
    <cellStyle name="Nota 6 2 9 2 4" xfId="21432"/>
    <cellStyle name="Nota 6 2 9 2 5" xfId="21433"/>
    <cellStyle name="Nota 6 2 9 2 6" xfId="21434"/>
    <cellStyle name="Nota 6 2 9 2 7" xfId="21435"/>
    <cellStyle name="Nota 6 2 9 3" xfId="21436"/>
    <cellStyle name="Nota 6 2 9 4" xfId="21437"/>
    <cellStyle name="Nota 6 2 9 5" xfId="21438"/>
    <cellStyle name="Nota 6 2 9 6" xfId="21439"/>
    <cellStyle name="Nota 6 2 9 7" xfId="21440"/>
    <cellStyle name="Nota 6 2 9 8" xfId="21441"/>
    <cellStyle name="Nota 6 20" xfId="24743"/>
    <cellStyle name="Nota 6 20 2" xfId="25083"/>
    <cellStyle name="Nota 6 20 2 2" xfId="25713"/>
    <cellStyle name="Nota 6 20 2 2 2" xfId="27123"/>
    <cellStyle name="Nota 6 20 2 2 2 2" xfId="30145"/>
    <cellStyle name="Nota 6 20 2 2 3" xfId="28735"/>
    <cellStyle name="Nota 6 20 2 2 3 2" xfId="31586"/>
    <cellStyle name="Nota 6 20 2 3" xfId="25881"/>
    <cellStyle name="Nota 6 20 2 3 2" xfId="27291"/>
    <cellStyle name="Nota 6 20 2 3 2 2" xfId="30313"/>
    <cellStyle name="Nota 6 20 2 3 3" xfId="28903"/>
    <cellStyle name="Nota 6 20 2 3 3 2" xfId="31754"/>
    <cellStyle name="Nota 6 20 2 4" xfId="26047"/>
    <cellStyle name="Nota 6 20 2 4 2" xfId="27457"/>
    <cellStyle name="Nota 6 20 2 4 2 2" xfId="30479"/>
    <cellStyle name="Nota 6 20 2 4 3" xfId="29069"/>
    <cellStyle name="Nota 6 20 2 4 3 2" xfId="31920"/>
    <cellStyle name="Nota 6 20 2 5" xfId="26212"/>
    <cellStyle name="Nota 6 20 2 5 2" xfId="27622"/>
    <cellStyle name="Nota 6 20 2 5 2 2" xfId="30644"/>
    <cellStyle name="Nota 6 20 2 5 3" xfId="29234"/>
    <cellStyle name="Nota 6 20 2 5 3 2" xfId="32085"/>
    <cellStyle name="Nota 6 20 2 6" xfId="26494"/>
    <cellStyle name="Nota 6 20 2 6 2" xfId="29516"/>
    <cellStyle name="Nota 6 20 2 7" xfId="28106"/>
    <cellStyle name="Nota 6 20 2 7 2" xfId="30957"/>
    <cellStyle name="Nota 6 20 3" xfId="25547"/>
    <cellStyle name="Nota 6 20 3 2" xfId="26957"/>
    <cellStyle name="Nota 6 20 3 2 2" xfId="29979"/>
    <cellStyle name="Nota 6 20 3 3" xfId="28569"/>
    <cellStyle name="Nota 6 20 3 3 2" xfId="31420"/>
    <cellStyle name="Nota 6 20 4" xfId="25184"/>
    <cellStyle name="Nota 6 20 4 2" xfId="26594"/>
    <cellStyle name="Nota 6 20 4 2 2" xfId="29616"/>
    <cellStyle name="Nota 6 20 4 3" xfId="28206"/>
    <cellStyle name="Nota 6 20 4 3 2" xfId="31057"/>
    <cellStyle name="Nota 6 20 5" xfId="25570"/>
    <cellStyle name="Nota 6 20 5 2" xfId="26980"/>
    <cellStyle name="Nota 6 20 5 2 2" xfId="30002"/>
    <cellStyle name="Nota 6 20 5 3" xfId="28592"/>
    <cellStyle name="Nota 6 20 5 3 2" xfId="31443"/>
    <cellStyle name="Nota 6 20 6" xfId="25620"/>
    <cellStyle name="Nota 6 20 6 2" xfId="27030"/>
    <cellStyle name="Nota 6 20 6 2 2" xfId="30052"/>
    <cellStyle name="Nota 6 20 6 3" xfId="28642"/>
    <cellStyle name="Nota 6 20 6 3 2" xfId="31493"/>
    <cellStyle name="Nota 6 20 7" xfId="26353"/>
    <cellStyle name="Nota 6 20 7 2" xfId="29375"/>
    <cellStyle name="Nota 6 20 8" xfId="27965"/>
    <cellStyle name="Nota 6 20 8 2" xfId="30816"/>
    <cellStyle name="Nota 6 3" xfId="21442"/>
    <cellStyle name="Nota 6 3 10" xfId="21443"/>
    <cellStyle name="Nota 6 3 10 2" xfId="21444"/>
    <cellStyle name="Nota 6 3 10 2 2" xfId="21445"/>
    <cellStyle name="Nota 6 3 10 2 3" xfId="21446"/>
    <cellStyle name="Nota 6 3 10 2 4" xfId="21447"/>
    <cellStyle name="Nota 6 3 10 2 5" xfId="21448"/>
    <cellStyle name="Nota 6 3 10 2 6" xfId="21449"/>
    <cellStyle name="Nota 6 3 10 2 7" xfId="21450"/>
    <cellStyle name="Nota 6 3 10 3" xfId="21451"/>
    <cellStyle name="Nota 6 3 10 4" xfId="21452"/>
    <cellStyle name="Nota 6 3 10 5" xfId="21453"/>
    <cellStyle name="Nota 6 3 10 6" xfId="21454"/>
    <cellStyle name="Nota 6 3 10 7" xfId="21455"/>
    <cellStyle name="Nota 6 3 10 8" xfId="21456"/>
    <cellStyle name="Nota 6 3 11" xfId="21457"/>
    <cellStyle name="Nota 6 3 11 2" xfId="21458"/>
    <cellStyle name="Nota 6 3 11 3" xfId="21459"/>
    <cellStyle name="Nota 6 3 11 4" xfId="21460"/>
    <cellStyle name="Nota 6 3 11 5" xfId="21461"/>
    <cellStyle name="Nota 6 3 11 6" xfId="21462"/>
    <cellStyle name="Nota 6 3 11 7" xfId="21463"/>
    <cellStyle name="Nota 6 3 12" xfId="21464"/>
    <cellStyle name="Nota 6 3 13" xfId="21465"/>
    <cellStyle name="Nota 6 3 14" xfId="21466"/>
    <cellStyle name="Nota 6 3 15" xfId="21467"/>
    <cellStyle name="Nota 6 3 16" xfId="21468"/>
    <cellStyle name="Nota 6 3 17" xfId="21469"/>
    <cellStyle name="Nota 6 3 2" xfId="21470"/>
    <cellStyle name="Nota 6 3 2 2" xfId="21471"/>
    <cellStyle name="Nota 6 3 2 2 2" xfId="21472"/>
    <cellStyle name="Nota 6 3 2 2 3" xfId="21473"/>
    <cellStyle name="Nota 6 3 2 2 4" xfId="21474"/>
    <cellStyle name="Nota 6 3 2 2 5" xfId="21475"/>
    <cellStyle name="Nota 6 3 2 2 6" xfId="21476"/>
    <cellStyle name="Nota 6 3 2 2 7" xfId="21477"/>
    <cellStyle name="Nota 6 3 2 3" xfId="21478"/>
    <cellStyle name="Nota 6 3 2 4" xfId="21479"/>
    <cellStyle name="Nota 6 3 2 5" xfId="21480"/>
    <cellStyle name="Nota 6 3 2 6" xfId="21481"/>
    <cellStyle name="Nota 6 3 2 7" xfId="21482"/>
    <cellStyle name="Nota 6 3 2 8" xfId="21483"/>
    <cellStyle name="Nota 6 3 3" xfId="21484"/>
    <cellStyle name="Nota 6 3 3 2" xfId="21485"/>
    <cellStyle name="Nota 6 3 3 2 2" xfId="21486"/>
    <cellStyle name="Nota 6 3 3 2 3" xfId="21487"/>
    <cellStyle name="Nota 6 3 3 2 4" xfId="21488"/>
    <cellStyle name="Nota 6 3 3 2 5" xfId="21489"/>
    <cellStyle name="Nota 6 3 3 2 6" xfId="21490"/>
    <cellStyle name="Nota 6 3 3 2 7" xfId="21491"/>
    <cellStyle name="Nota 6 3 3 3" xfId="21492"/>
    <cellStyle name="Nota 6 3 3 4" xfId="21493"/>
    <cellStyle name="Nota 6 3 3 5" xfId="21494"/>
    <cellStyle name="Nota 6 3 3 6" xfId="21495"/>
    <cellStyle name="Nota 6 3 3 7" xfId="21496"/>
    <cellStyle name="Nota 6 3 3 8" xfId="21497"/>
    <cellStyle name="Nota 6 3 4" xfId="21498"/>
    <cellStyle name="Nota 6 3 4 2" xfId="21499"/>
    <cellStyle name="Nota 6 3 4 2 2" xfId="21500"/>
    <cellStyle name="Nota 6 3 4 2 3" xfId="21501"/>
    <cellStyle name="Nota 6 3 4 2 4" xfId="21502"/>
    <cellStyle name="Nota 6 3 4 2 5" xfId="21503"/>
    <cellStyle name="Nota 6 3 4 2 6" xfId="21504"/>
    <cellStyle name="Nota 6 3 4 2 7" xfId="21505"/>
    <cellStyle name="Nota 6 3 4 3" xfId="21506"/>
    <cellStyle name="Nota 6 3 4 4" xfId="21507"/>
    <cellStyle name="Nota 6 3 4 5" xfId="21508"/>
    <cellStyle name="Nota 6 3 4 6" xfId="21509"/>
    <cellStyle name="Nota 6 3 4 7" xfId="21510"/>
    <cellStyle name="Nota 6 3 4 8" xfId="21511"/>
    <cellStyle name="Nota 6 3 5" xfId="21512"/>
    <cellStyle name="Nota 6 3 5 2" xfId="21513"/>
    <cellStyle name="Nota 6 3 5 2 2" xfId="21514"/>
    <cellStyle name="Nota 6 3 5 2 3" xfId="21515"/>
    <cellStyle name="Nota 6 3 5 2 4" xfId="21516"/>
    <cellStyle name="Nota 6 3 5 2 5" xfId="21517"/>
    <cellStyle name="Nota 6 3 5 2 6" xfId="21518"/>
    <cellStyle name="Nota 6 3 5 2 7" xfId="21519"/>
    <cellStyle name="Nota 6 3 5 3" xfId="21520"/>
    <cellStyle name="Nota 6 3 5 4" xfId="21521"/>
    <cellStyle name="Nota 6 3 5 5" xfId="21522"/>
    <cellStyle name="Nota 6 3 5 6" xfId="21523"/>
    <cellStyle name="Nota 6 3 5 7" xfId="21524"/>
    <cellStyle name="Nota 6 3 5 8" xfId="21525"/>
    <cellStyle name="Nota 6 3 6" xfId="21526"/>
    <cellStyle name="Nota 6 3 6 2" xfId="21527"/>
    <cellStyle name="Nota 6 3 6 2 2" xfId="21528"/>
    <cellStyle name="Nota 6 3 6 2 3" xfId="21529"/>
    <cellStyle name="Nota 6 3 6 2 4" xfId="21530"/>
    <cellStyle name="Nota 6 3 6 2 5" xfId="21531"/>
    <cellStyle name="Nota 6 3 6 2 6" xfId="21532"/>
    <cellStyle name="Nota 6 3 6 2 7" xfId="21533"/>
    <cellStyle name="Nota 6 3 6 3" xfId="21534"/>
    <cellStyle name="Nota 6 3 6 4" xfId="21535"/>
    <cellStyle name="Nota 6 3 6 5" xfId="21536"/>
    <cellStyle name="Nota 6 3 6 6" xfId="21537"/>
    <cellStyle name="Nota 6 3 6 7" xfId="21538"/>
    <cellStyle name="Nota 6 3 6 8" xfId="21539"/>
    <cellStyle name="Nota 6 3 7" xfId="21540"/>
    <cellStyle name="Nota 6 3 7 2" xfId="21541"/>
    <cellStyle name="Nota 6 3 7 2 2" xfId="21542"/>
    <cellStyle name="Nota 6 3 7 2 3" xfId="21543"/>
    <cellStyle name="Nota 6 3 7 2 4" xfId="21544"/>
    <cellStyle name="Nota 6 3 7 2 5" xfId="21545"/>
    <cellStyle name="Nota 6 3 7 2 6" xfId="21546"/>
    <cellStyle name="Nota 6 3 7 2 7" xfId="21547"/>
    <cellStyle name="Nota 6 3 7 3" xfId="21548"/>
    <cellStyle name="Nota 6 3 7 4" xfId="21549"/>
    <cellStyle name="Nota 6 3 7 5" xfId="21550"/>
    <cellStyle name="Nota 6 3 7 6" xfId="21551"/>
    <cellStyle name="Nota 6 3 7 7" xfId="21552"/>
    <cellStyle name="Nota 6 3 7 8" xfId="21553"/>
    <cellStyle name="Nota 6 3 8" xfId="21554"/>
    <cellStyle name="Nota 6 3 8 2" xfId="21555"/>
    <cellStyle name="Nota 6 3 8 2 2" xfId="21556"/>
    <cellStyle name="Nota 6 3 8 2 3" xfId="21557"/>
    <cellStyle name="Nota 6 3 8 2 4" xfId="21558"/>
    <cellStyle name="Nota 6 3 8 2 5" xfId="21559"/>
    <cellStyle name="Nota 6 3 8 2 6" xfId="21560"/>
    <cellStyle name="Nota 6 3 8 2 7" xfId="21561"/>
    <cellStyle name="Nota 6 3 8 3" xfId="21562"/>
    <cellStyle name="Nota 6 3 8 4" xfId="21563"/>
    <cellStyle name="Nota 6 3 8 5" xfId="21564"/>
    <cellStyle name="Nota 6 3 8 6" xfId="21565"/>
    <cellStyle name="Nota 6 3 8 7" xfId="21566"/>
    <cellStyle name="Nota 6 3 8 8" xfId="21567"/>
    <cellStyle name="Nota 6 3 9" xfId="21568"/>
    <cellStyle name="Nota 6 3 9 2" xfId="21569"/>
    <cellStyle name="Nota 6 3 9 2 2" xfId="21570"/>
    <cellStyle name="Nota 6 3 9 2 3" xfId="21571"/>
    <cellStyle name="Nota 6 3 9 2 4" xfId="21572"/>
    <cellStyle name="Nota 6 3 9 2 5" xfId="21573"/>
    <cellStyle name="Nota 6 3 9 2 6" xfId="21574"/>
    <cellStyle name="Nota 6 3 9 2 7" xfId="21575"/>
    <cellStyle name="Nota 6 3 9 3" xfId="21576"/>
    <cellStyle name="Nota 6 3 9 4" xfId="21577"/>
    <cellStyle name="Nota 6 3 9 5" xfId="21578"/>
    <cellStyle name="Nota 6 3 9 6" xfId="21579"/>
    <cellStyle name="Nota 6 3 9 7" xfId="21580"/>
    <cellStyle name="Nota 6 3 9 8" xfId="21581"/>
    <cellStyle name="Nota 6 4" xfId="21582"/>
    <cellStyle name="Nota 6 4 2" xfId="21583"/>
    <cellStyle name="Nota 6 4 2 2" xfId="21584"/>
    <cellStyle name="Nota 6 4 2 3" xfId="21585"/>
    <cellStyle name="Nota 6 4 2 4" xfId="21586"/>
    <cellStyle name="Nota 6 4 2 5" xfId="21587"/>
    <cellStyle name="Nota 6 4 2 6" xfId="21588"/>
    <cellStyle name="Nota 6 4 2 7" xfId="21589"/>
    <cellStyle name="Nota 6 4 3" xfId="21590"/>
    <cellStyle name="Nota 6 4 4" xfId="21591"/>
    <cellStyle name="Nota 6 4 5" xfId="21592"/>
    <cellStyle name="Nota 6 4 6" xfId="21593"/>
    <cellStyle name="Nota 6 4 7" xfId="21594"/>
    <cellStyle name="Nota 6 4 8" xfId="21595"/>
    <cellStyle name="Nota 6 5" xfId="21596"/>
    <cellStyle name="Nota 6 5 2" xfId="21597"/>
    <cellStyle name="Nota 6 5 2 2" xfId="21598"/>
    <cellStyle name="Nota 6 5 2 3" xfId="21599"/>
    <cellStyle name="Nota 6 5 2 4" xfId="21600"/>
    <cellStyle name="Nota 6 5 2 5" xfId="21601"/>
    <cellStyle name="Nota 6 5 2 6" xfId="21602"/>
    <cellStyle name="Nota 6 5 2 7" xfId="21603"/>
    <cellStyle name="Nota 6 5 3" xfId="21604"/>
    <cellStyle name="Nota 6 5 4" xfId="21605"/>
    <cellStyle name="Nota 6 5 5" xfId="21606"/>
    <cellStyle name="Nota 6 5 6" xfId="21607"/>
    <cellStyle name="Nota 6 5 7" xfId="21608"/>
    <cellStyle name="Nota 6 5 8" xfId="21609"/>
    <cellStyle name="Nota 6 6" xfId="21610"/>
    <cellStyle name="Nota 6 6 2" xfId="21611"/>
    <cellStyle name="Nota 6 6 2 2" xfId="21612"/>
    <cellStyle name="Nota 6 6 2 3" xfId="21613"/>
    <cellStyle name="Nota 6 6 2 4" xfId="21614"/>
    <cellStyle name="Nota 6 6 2 5" xfId="21615"/>
    <cellStyle name="Nota 6 6 2 6" xfId="21616"/>
    <cellStyle name="Nota 6 6 2 7" xfId="21617"/>
    <cellStyle name="Nota 6 6 3" xfId="21618"/>
    <cellStyle name="Nota 6 6 4" xfId="21619"/>
    <cellStyle name="Nota 6 6 5" xfId="21620"/>
    <cellStyle name="Nota 6 6 6" xfId="21621"/>
    <cellStyle name="Nota 6 6 7" xfId="21622"/>
    <cellStyle name="Nota 6 6 8" xfId="21623"/>
    <cellStyle name="Nota 6 7" xfId="21624"/>
    <cellStyle name="Nota 6 7 2" xfId="21625"/>
    <cellStyle name="Nota 6 7 2 2" xfId="21626"/>
    <cellStyle name="Nota 6 7 2 3" xfId="21627"/>
    <cellStyle name="Nota 6 7 2 4" xfId="21628"/>
    <cellStyle name="Nota 6 7 2 5" xfId="21629"/>
    <cellStyle name="Nota 6 7 2 6" xfId="21630"/>
    <cellStyle name="Nota 6 7 2 7" xfId="21631"/>
    <cellStyle name="Nota 6 7 3" xfId="21632"/>
    <cellStyle name="Nota 6 7 4" xfId="21633"/>
    <cellStyle name="Nota 6 7 5" xfId="21634"/>
    <cellStyle name="Nota 6 7 6" xfId="21635"/>
    <cellStyle name="Nota 6 7 7" xfId="21636"/>
    <cellStyle name="Nota 6 7 8" xfId="21637"/>
    <cellStyle name="Nota 6 8" xfId="21638"/>
    <cellStyle name="Nota 6 8 2" xfId="21639"/>
    <cellStyle name="Nota 6 8 2 2" xfId="21640"/>
    <cellStyle name="Nota 6 8 2 3" xfId="21641"/>
    <cellStyle name="Nota 6 8 2 4" xfId="21642"/>
    <cellStyle name="Nota 6 8 2 5" xfId="21643"/>
    <cellStyle name="Nota 6 8 2 6" xfId="21644"/>
    <cellStyle name="Nota 6 8 2 7" xfId="21645"/>
    <cellStyle name="Nota 6 8 3" xfId="21646"/>
    <cellStyle name="Nota 6 8 4" xfId="21647"/>
    <cellStyle name="Nota 6 8 5" xfId="21648"/>
    <cellStyle name="Nota 6 8 6" xfId="21649"/>
    <cellStyle name="Nota 6 8 7" xfId="21650"/>
    <cellStyle name="Nota 6 8 8" xfId="21651"/>
    <cellStyle name="Nota 6 9" xfId="21652"/>
    <cellStyle name="Nota 6 9 2" xfId="21653"/>
    <cellStyle name="Nota 6 9 2 2" xfId="21654"/>
    <cellStyle name="Nota 6 9 2 3" xfId="21655"/>
    <cellStyle name="Nota 6 9 2 4" xfId="21656"/>
    <cellStyle name="Nota 6 9 2 5" xfId="21657"/>
    <cellStyle name="Nota 6 9 2 6" xfId="21658"/>
    <cellStyle name="Nota 6 9 2 7" xfId="21659"/>
    <cellStyle name="Nota 6 9 3" xfId="21660"/>
    <cellStyle name="Nota 6 9 4" xfId="21661"/>
    <cellStyle name="Nota 6 9 5" xfId="21662"/>
    <cellStyle name="Nota 6 9 6" xfId="21663"/>
    <cellStyle name="Nota 6 9 7" xfId="21664"/>
    <cellStyle name="Nota 6 9 8" xfId="21665"/>
    <cellStyle name="Nota 7" xfId="21666"/>
    <cellStyle name="Nota 7 10" xfId="21667"/>
    <cellStyle name="Nota 7 10 2" xfId="21668"/>
    <cellStyle name="Nota 7 10 2 2" xfId="21669"/>
    <cellStyle name="Nota 7 10 2 3" xfId="21670"/>
    <cellStyle name="Nota 7 10 2 4" xfId="21671"/>
    <cellStyle name="Nota 7 10 2 5" xfId="21672"/>
    <cellStyle name="Nota 7 10 2 6" xfId="21673"/>
    <cellStyle name="Nota 7 10 2 7" xfId="21674"/>
    <cellStyle name="Nota 7 10 3" xfId="21675"/>
    <cellStyle name="Nota 7 10 4" xfId="21676"/>
    <cellStyle name="Nota 7 10 5" xfId="21677"/>
    <cellStyle name="Nota 7 10 6" xfId="21678"/>
    <cellStyle name="Nota 7 10 7" xfId="21679"/>
    <cellStyle name="Nota 7 10 8" xfId="21680"/>
    <cellStyle name="Nota 7 11" xfId="21681"/>
    <cellStyle name="Nota 7 11 2" xfId="21682"/>
    <cellStyle name="Nota 7 11 2 2" xfId="21683"/>
    <cellStyle name="Nota 7 11 2 3" xfId="21684"/>
    <cellStyle name="Nota 7 11 2 4" xfId="21685"/>
    <cellStyle name="Nota 7 11 2 5" xfId="21686"/>
    <cellStyle name="Nota 7 11 2 6" xfId="21687"/>
    <cellStyle name="Nota 7 11 2 7" xfId="21688"/>
    <cellStyle name="Nota 7 11 3" xfId="21689"/>
    <cellStyle name="Nota 7 11 4" xfId="21690"/>
    <cellStyle name="Nota 7 11 5" xfId="21691"/>
    <cellStyle name="Nota 7 11 6" xfId="21692"/>
    <cellStyle name="Nota 7 11 7" xfId="21693"/>
    <cellStyle name="Nota 7 11 8" xfId="21694"/>
    <cellStyle name="Nota 7 12" xfId="21695"/>
    <cellStyle name="Nota 7 12 2" xfId="21696"/>
    <cellStyle name="Nota 7 12 2 2" xfId="21697"/>
    <cellStyle name="Nota 7 12 2 3" xfId="21698"/>
    <cellStyle name="Nota 7 12 2 4" xfId="21699"/>
    <cellStyle name="Nota 7 12 2 5" xfId="21700"/>
    <cellStyle name="Nota 7 12 2 6" xfId="21701"/>
    <cellStyle name="Nota 7 12 2 7" xfId="21702"/>
    <cellStyle name="Nota 7 12 3" xfId="21703"/>
    <cellStyle name="Nota 7 12 4" xfId="21704"/>
    <cellStyle name="Nota 7 12 5" xfId="21705"/>
    <cellStyle name="Nota 7 12 6" xfId="21706"/>
    <cellStyle name="Nota 7 12 7" xfId="21707"/>
    <cellStyle name="Nota 7 12 8" xfId="21708"/>
    <cellStyle name="Nota 7 13" xfId="21709"/>
    <cellStyle name="Nota 7 13 2" xfId="21710"/>
    <cellStyle name="Nota 7 13 3" xfId="21711"/>
    <cellStyle name="Nota 7 13 4" xfId="21712"/>
    <cellStyle name="Nota 7 13 5" xfId="21713"/>
    <cellStyle name="Nota 7 13 6" xfId="21714"/>
    <cellStyle name="Nota 7 13 7" xfId="21715"/>
    <cellStyle name="Nota 7 14" xfId="21716"/>
    <cellStyle name="Nota 7 15" xfId="21717"/>
    <cellStyle name="Nota 7 16" xfId="21718"/>
    <cellStyle name="Nota 7 17" xfId="21719"/>
    <cellStyle name="Nota 7 18" xfId="21720"/>
    <cellStyle name="Nota 7 19" xfId="21721"/>
    <cellStyle name="Nota 7 2" xfId="21722"/>
    <cellStyle name="Nota 7 2 10" xfId="21723"/>
    <cellStyle name="Nota 7 2 10 2" xfId="21724"/>
    <cellStyle name="Nota 7 2 10 2 2" xfId="21725"/>
    <cellStyle name="Nota 7 2 10 2 3" xfId="21726"/>
    <cellStyle name="Nota 7 2 10 2 4" xfId="21727"/>
    <cellStyle name="Nota 7 2 10 2 5" xfId="21728"/>
    <cellStyle name="Nota 7 2 10 2 6" xfId="21729"/>
    <cellStyle name="Nota 7 2 10 2 7" xfId="21730"/>
    <cellStyle name="Nota 7 2 10 3" xfId="21731"/>
    <cellStyle name="Nota 7 2 10 4" xfId="21732"/>
    <cellStyle name="Nota 7 2 10 5" xfId="21733"/>
    <cellStyle name="Nota 7 2 10 6" xfId="21734"/>
    <cellStyle name="Nota 7 2 10 7" xfId="21735"/>
    <cellStyle name="Nota 7 2 10 8" xfId="21736"/>
    <cellStyle name="Nota 7 2 11" xfId="21737"/>
    <cellStyle name="Nota 7 2 11 2" xfId="21738"/>
    <cellStyle name="Nota 7 2 11 3" xfId="21739"/>
    <cellStyle name="Nota 7 2 11 4" xfId="21740"/>
    <cellStyle name="Nota 7 2 11 5" xfId="21741"/>
    <cellStyle name="Nota 7 2 11 6" xfId="21742"/>
    <cellStyle name="Nota 7 2 11 7" xfId="21743"/>
    <cellStyle name="Nota 7 2 12" xfId="21744"/>
    <cellStyle name="Nota 7 2 13" xfId="21745"/>
    <cellStyle name="Nota 7 2 14" xfId="21746"/>
    <cellStyle name="Nota 7 2 15" xfId="21747"/>
    <cellStyle name="Nota 7 2 16" xfId="21748"/>
    <cellStyle name="Nota 7 2 17" xfId="21749"/>
    <cellStyle name="Nota 7 2 18" xfId="24746"/>
    <cellStyle name="Nota 7 2 18 2" xfId="25086"/>
    <cellStyle name="Nota 7 2 18 2 2" xfId="25716"/>
    <cellStyle name="Nota 7 2 18 2 2 2" xfId="27126"/>
    <cellStyle name="Nota 7 2 18 2 2 2 2" xfId="30148"/>
    <cellStyle name="Nota 7 2 18 2 2 3" xfId="28738"/>
    <cellStyle name="Nota 7 2 18 2 2 3 2" xfId="31589"/>
    <cellStyle name="Nota 7 2 18 2 3" xfId="25884"/>
    <cellStyle name="Nota 7 2 18 2 3 2" xfId="27294"/>
    <cellStyle name="Nota 7 2 18 2 3 2 2" xfId="30316"/>
    <cellStyle name="Nota 7 2 18 2 3 3" xfId="28906"/>
    <cellStyle name="Nota 7 2 18 2 3 3 2" xfId="31757"/>
    <cellStyle name="Nota 7 2 18 2 4" xfId="26050"/>
    <cellStyle name="Nota 7 2 18 2 4 2" xfId="27460"/>
    <cellStyle name="Nota 7 2 18 2 4 2 2" xfId="30482"/>
    <cellStyle name="Nota 7 2 18 2 4 3" xfId="29072"/>
    <cellStyle name="Nota 7 2 18 2 4 3 2" xfId="31923"/>
    <cellStyle name="Nota 7 2 18 2 5" xfId="26215"/>
    <cellStyle name="Nota 7 2 18 2 5 2" xfId="27625"/>
    <cellStyle name="Nota 7 2 18 2 5 2 2" xfId="30647"/>
    <cellStyle name="Nota 7 2 18 2 5 3" xfId="29237"/>
    <cellStyle name="Nota 7 2 18 2 5 3 2" xfId="32088"/>
    <cellStyle name="Nota 7 2 18 2 6" xfId="26497"/>
    <cellStyle name="Nota 7 2 18 2 6 2" xfId="29519"/>
    <cellStyle name="Nota 7 2 18 2 7" xfId="28109"/>
    <cellStyle name="Nota 7 2 18 2 7 2" xfId="30960"/>
    <cellStyle name="Nota 7 2 18 3" xfId="25550"/>
    <cellStyle name="Nota 7 2 18 3 2" xfId="26960"/>
    <cellStyle name="Nota 7 2 18 3 2 2" xfId="29982"/>
    <cellStyle name="Nota 7 2 18 3 3" xfId="28572"/>
    <cellStyle name="Nota 7 2 18 3 3 2" xfId="31423"/>
    <cellStyle name="Nota 7 2 18 4" xfId="25181"/>
    <cellStyle name="Nota 7 2 18 4 2" xfId="26591"/>
    <cellStyle name="Nota 7 2 18 4 2 2" xfId="29613"/>
    <cellStyle name="Nota 7 2 18 4 3" xfId="28203"/>
    <cellStyle name="Nota 7 2 18 4 3 2" xfId="31054"/>
    <cellStyle name="Nota 7 2 18 5" xfId="25573"/>
    <cellStyle name="Nota 7 2 18 5 2" xfId="26983"/>
    <cellStyle name="Nota 7 2 18 5 2 2" xfId="30005"/>
    <cellStyle name="Nota 7 2 18 5 3" xfId="28595"/>
    <cellStyle name="Nota 7 2 18 5 3 2" xfId="31446"/>
    <cellStyle name="Nota 7 2 18 6" xfId="25162"/>
    <cellStyle name="Nota 7 2 18 6 2" xfId="26572"/>
    <cellStyle name="Nota 7 2 18 6 2 2" xfId="29594"/>
    <cellStyle name="Nota 7 2 18 6 3" xfId="28184"/>
    <cellStyle name="Nota 7 2 18 6 3 2" xfId="31035"/>
    <cellStyle name="Nota 7 2 18 7" xfId="26356"/>
    <cellStyle name="Nota 7 2 18 7 2" xfId="29378"/>
    <cellStyle name="Nota 7 2 18 8" xfId="27968"/>
    <cellStyle name="Nota 7 2 18 8 2" xfId="30819"/>
    <cellStyle name="Nota 7 2 2" xfId="21750"/>
    <cellStyle name="Nota 7 2 2 2" xfId="21751"/>
    <cellStyle name="Nota 7 2 2 2 2" xfId="21752"/>
    <cellStyle name="Nota 7 2 2 2 3" xfId="21753"/>
    <cellStyle name="Nota 7 2 2 2 4" xfId="21754"/>
    <cellStyle name="Nota 7 2 2 2 5" xfId="21755"/>
    <cellStyle name="Nota 7 2 2 2 6" xfId="21756"/>
    <cellStyle name="Nota 7 2 2 2 7" xfId="21757"/>
    <cellStyle name="Nota 7 2 2 3" xfId="21758"/>
    <cellStyle name="Nota 7 2 2 4" xfId="21759"/>
    <cellStyle name="Nota 7 2 2 5" xfId="21760"/>
    <cellStyle name="Nota 7 2 2 6" xfId="21761"/>
    <cellStyle name="Nota 7 2 2 7" xfId="21762"/>
    <cellStyle name="Nota 7 2 2 8" xfId="21763"/>
    <cellStyle name="Nota 7 2 3" xfId="21764"/>
    <cellStyle name="Nota 7 2 3 2" xfId="21765"/>
    <cellStyle name="Nota 7 2 3 2 2" xfId="21766"/>
    <cellStyle name="Nota 7 2 3 2 3" xfId="21767"/>
    <cellStyle name="Nota 7 2 3 2 4" xfId="21768"/>
    <cellStyle name="Nota 7 2 3 2 5" xfId="21769"/>
    <cellStyle name="Nota 7 2 3 2 6" xfId="21770"/>
    <cellStyle name="Nota 7 2 3 2 7" xfId="21771"/>
    <cellStyle name="Nota 7 2 3 3" xfId="21772"/>
    <cellStyle name="Nota 7 2 3 4" xfId="21773"/>
    <cellStyle name="Nota 7 2 3 5" xfId="21774"/>
    <cellStyle name="Nota 7 2 3 6" xfId="21775"/>
    <cellStyle name="Nota 7 2 3 7" xfId="21776"/>
    <cellStyle name="Nota 7 2 3 8" xfId="21777"/>
    <cellStyle name="Nota 7 2 4" xfId="21778"/>
    <cellStyle name="Nota 7 2 4 2" xfId="21779"/>
    <cellStyle name="Nota 7 2 4 2 2" xfId="21780"/>
    <cellStyle name="Nota 7 2 4 2 3" xfId="21781"/>
    <cellStyle name="Nota 7 2 4 2 4" xfId="21782"/>
    <cellStyle name="Nota 7 2 4 2 5" xfId="21783"/>
    <cellStyle name="Nota 7 2 4 2 6" xfId="21784"/>
    <cellStyle name="Nota 7 2 4 2 7" xfId="21785"/>
    <cellStyle name="Nota 7 2 4 3" xfId="21786"/>
    <cellStyle name="Nota 7 2 4 4" xfId="21787"/>
    <cellStyle name="Nota 7 2 4 5" xfId="21788"/>
    <cellStyle name="Nota 7 2 4 6" xfId="21789"/>
    <cellStyle name="Nota 7 2 4 7" xfId="21790"/>
    <cellStyle name="Nota 7 2 4 8" xfId="21791"/>
    <cellStyle name="Nota 7 2 5" xfId="21792"/>
    <cellStyle name="Nota 7 2 5 2" xfId="21793"/>
    <cellStyle name="Nota 7 2 5 2 2" xfId="21794"/>
    <cellStyle name="Nota 7 2 5 2 3" xfId="21795"/>
    <cellStyle name="Nota 7 2 5 2 4" xfId="21796"/>
    <cellStyle name="Nota 7 2 5 2 5" xfId="21797"/>
    <cellStyle name="Nota 7 2 5 2 6" xfId="21798"/>
    <cellStyle name="Nota 7 2 5 2 7" xfId="21799"/>
    <cellStyle name="Nota 7 2 5 3" xfId="21800"/>
    <cellStyle name="Nota 7 2 5 4" xfId="21801"/>
    <cellStyle name="Nota 7 2 5 5" xfId="21802"/>
    <cellStyle name="Nota 7 2 5 6" xfId="21803"/>
    <cellStyle name="Nota 7 2 5 7" xfId="21804"/>
    <cellStyle name="Nota 7 2 5 8" xfId="21805"/>
    <cellStyle name="Nota 7 2 6" xfId="21806"/>
    <cellStyle name="Nota 7 2 6 2" xfId="21807"/>
    <cellStyle name="Nota 7 2 6 2 2" xfId="21808"/>
    <cellStyle name="Nota 7 2 6 2 3" xfId="21809"/>
    <cellStyle name="Nota 7 2 6 2 4" xfId="21810"/>
    <cellStyle name="Nota 7 2 6 2 5" xfId="21811"/>
    <cellStyle name="Nota 7 2 6 2 6" xfId="21812"/>
    <cellStyle name="Nota 7 2 6 2 7" xfId="21813"/>
    <cellStyle name="Nota 7 2 6 3" xfId="21814"/>
    <cellStyle name="Nota 7 2 6 4" xfId="21815"/>
    <cellStyle name="Nota 7 2 6 5" xfId="21816"/>
    <cellStyle name="Nota 7 2 6 6" xfId="21817"/>
    <cellStyle name="Nota 7 2 6 7" xfId="21818"/>
    <cellStyle name="Nota 7 2 6 8" xfId="21819"/>
    <cellStyle name="Nota 7 2 7" xfId="21820"/>
    <cellStyle name="Nota 7 2 7 2" xfId="21821"/>
    <cellStyle name="Nota 7 2 7 2 2" xfId="21822"/>
    <cellStyle name="Nota 7 2 7 2 3" xfId="21823"/>
    <cellStyle name="Nota 7 2 7 2 4" xfId="21824"/>
    <cellStyle name="Nota 7 2 7 2 5" xfId="21825"/>
    <cellStyle name="Nota 7 2 7 2 6" xfId="21826"/>
    <cellStyle name="Nota 7 2 7 2 7" xfId="21827"/>
    <cellStyle name="Nota 7 2 7 3" xfId="21828"/>
    <cellStyle name="Nota 7 2 7 4" xfId="21829"/>
    <cellStyle name="Nota 7 2 7 5" xfId="21830"/>
    <cellStyle name="Nota 7 2 7 6" xfId="21831"/>
    <cellStyle name="Nota 7 2 7 7" xfId="21832"/>
    <cellStyle name="Nota 7 2 7 8" xfId="21833"/>
    <cellStyle name="Nota 7 2 8" xfId="21834"/>
    <cellStyle name="Nota 7 2 8 2" xfId="21835"/>
    <cellStyle name="Nota 7 2 8 2 2" xfId="21836"/>
    <cellStyle name="Nota 7 2 8 2 3" xfId="21837"/>
    <cellStyle name="Nota 7 2 8 2 4" xfId="21838"/>
    <cellStyle name="Nota 7 2 8 2 5" xfId="21839"/>
    <cellStyle name="Nota 7 2 8 2 6" xfId="21840"/>
    <cellStyle name="Nota 7 2 8 2 7" xfId="21841"/>
    <cellStyle name="Nota 7 2 8 3" xfId="21842"/>
    <cellStyle name="Nota 7 2 8 4" xfId="21843"/>
    <cellStyle name="Nota 7 2 8 5" xfId="21844"/>
    <cellStyle name="Nota 7 2 8 6" xfId="21845"/>
    <cellStyle name="Nota 7 2 8 7" xfId="21846"/>
    <cellStyle name="Nota 7 2 8 8" xfId="21847"/>
    <cellStyle name="Nota 7 2 9" xfId="21848"/>
    <cellStyle name="Nota 7 2 9 2" xfId="21849"/>
    <cellStyle name="Nota 7 2 9 2 2" xfId="21850"/>
    <cellStyle name="Nota 7 2 9 2 3" xfId="21851"/>
    <cellStyle name="Nota 7 2 9 2 4" xfId="21852"/>
    <cellStyle name="Nota 7 2 9 2 5" xfId="21853"/>
    <cellStyle name="Nota 7 2 9 2 6" xfId="21854"/>
    <cellStyle name="Nota 7 2 9 2 7" xfId="21855"/>
    <cellStyle name="Nota 7 2 9 3" xfId="21856"/>
    <cellStyle name="Nota 7 2 9 4" xfId="21857"/>
    <cellStyle name="Nota 7 2 9 5" xfId="21858"/>
    <cellStyle name="Nota 7 2 9 6" xfId="21859"/>
    <cellStyle name="Nota 7 2 9 7" xfId="21860"/>
    <cellStyle name="Nota 7 2 9 8" xfId="21861"/>
    <cellStyle name="Nota 7 20" xfId="24745"/>
    <cellStyle name="Nota 7 20 2" xfId="25085"/>
    <cellStyle name="Nota 7 20 2 2" xfId="25715"/>
    <cellStyle name="Nota 7 20 2 2 2" xfId="27125"/>
    <cellStyle name="Nota 7 20 2 2 2 2" xfId="30147"/>
    <cellStyle name="Nota 7 20 2 2 3" xfId="28737"/>
    <cellStyle name="Nota 7 20 2 2 3 2" xfId="31588"/>
    <cellStyle name="Nota 7 20 2 3" xfId="25883"/>
    <cellStyle name="Nota 7 20 2 3 2" xfId="27293"/>
    <cellStyle name="Nota 7 20 2 3 2 2" xfId="30315"/>
    <cellStyle name="Nota 7 20 2 3 3" xfId="28905"/>
    <cellStyle name="Nota 7 20 2 3 3 2" xfId="31756"/>
    <cellStyle name="Nota 7 20 2 4" xfId="26049"/>
    <cellStyle name="Nota 7 20 2 4 2" xfId="27459"/>
    <cellStyle name="Nota 7 20 2 4 2 2" xfId="30481"/>
    <cellStyle name="Nota 7 20 2 4 3" xfId="29071"/>
    <cellStyle name="Nota 7 20 2 4 3 2" xfId="31922"/>
    <cellStyle name="Nota 7 20 2 5" xfId="26214"/>
    <cellStyle name="Nota 7 20 2 5 2" xfId="27624"/>
    <cellStyle name="Nota 7 20 2 5 2 2" xfId="30646"/>
    <cellStyle name="Nota 7 20 2 5 3" xfId="29236"/>
    <cellStyle name="Nota 7 20 2 5 3 2" xfId="32087"/>
    <cellStyle name="Nota 7 20 2 6" xfId="26496"/>
    <cellStyle name="Nota 7 20 2 6 2" xfId="29518"/>
    <cellStyle name="Nota 7 20 2 7" xfId="28108"/>
    <cellStyle name="Nota 7 20 2 7 2" xfId="30959"/>
    <cellStyle name="Nota 7 20 3" xfId="25549"/>
    <cellStyle name="Nota 7 20 3 2" xfId="26959"/>
    <cellStyle name="Nota 7 20 3 2 2" xfId="29981"/>
    <cellStyle name="Nota 7 20 3 3" xfId="28571"/>
    <cellStyle name="Nota 7 20 3 3 2" xfId="31422"/>
    <cellStyle name="Nota 7 20 4" xfId="25182"/>
    <cellStyle name="Nota 7 20 4 2" xfId="26592"/>
    <cellStyle name="Nota 7 20 4 2 2" xfId="29614"/>
    <cellStyle name="Nota 7 20 4 3" xfId="28204"/>
    <cellStyle name="Nota 7 20 4 3 2" xfId="31055"/>
    <cellStyle name="Nota 7 20 5" xfId="25572"/>
    <cellStyle name="Nota 7 20 5 2" xfId="26982"/>
    <cellStyle name="Nota 7 20 5 2 2" xfId="30004"/>
    <cellStyle name="Nota 7 20 5 3" xfId="28594"/>
    <cellStyle name="Nota 7 20 5 3 2" xfId="31445"/>
    <cellStyle name="Nota 7 20 6" xfId="25271"/>
    <cellStyle name="Nota 7 20 6 2" xfId="26681"/>
    <cellStyle name="Nota 7 20 6 2 2" xfId="29703"/>
    <cellStyle name="Nota 7 20 6 3" xfId="28293"/>
    <cellStyle name="Nota 7 20 6 3 2" xfId="31144"/>
    <cellStyle name="Nota 7 20 7" xfId="26355"/>
    <cellStyle name="Nota 7 20 7 2" xfId="29377"/>
    <cellStyle name="Nota 7 20 8" xfId="27967"/>
    <cellStyle name="Nota 7 20 8 2" xfId="30818"/>
    <cellStyle name="Nota 7 3" xfId="21862"/>
    <cellStyle name="Nota 7 3 10" xfId="21863"/>
    <cellStyle name="Nota 7 3 10 2" xfId="21864"/>
    <cellStyle name="Nota 7 3 10 2 2" xfId="21865"/>
    <cellStyle name="Nota 7 3 10 2 3" xfId="21866"/>
    <cellStyle name="Nota 7 3 10 2 4" xfId="21867"/>
    <cellStyle name="Nota 7 3 10 2 5" xfId="21868"/>
    <cellStyle name="Nota 7 3 10 2 6" xfId="21869"/>
    <cellStyle name="Nota 7 3 10 2 7" xfId="21870"/>
    <cellStyle name="Nota 7 3 10 3" xfId="21871"/>
    <cellStyle name="Nota 7 3 10 4" xfId="21872"/>
    <cellStyle name="Nota 7 3 10 5" xfId="21873"/>
    <cellStyle name="Nota 7 3 10 6" xfId="21874"/>
    <cellStyle name="Nota 7 3 10 7" xfId="21875"/>
    <cellStyle name="Nota 7 3 10 8" xfId="21876"/>
    <cellStyle name="Nota 7 3 11" xfId="21877"/>
    <cellStyle name="Nota 7 3 11 2" xfId="21878"/>
    <cellStyle name="Nota 7 3 11 3" xfId="21879"/>
    <cellStyle name="Nota 7 3 11 4" xfId="21880"/>
    <cellStyle name="Nota 7 3 11 5" xfId="21881"/>
    <cellStyle name="Nota 7 3 11 6" xfId="21882"/>
    <cellStyle name="Nota 7 3 11 7" xfId="21883"/>
    <cellStyle name="Nota 7 3 12" xfId="21884"/>
    <cellStyle name="Nota 7 3 13" xfId="21885"/>
    <cellStyle name="Nota 7 3 14" xfId="21886"/>
    <cellStyle name="Nota 7 3 15" xfId="21887"/>
    <cellStyle name="Nota 7 3 16" xfId="21888"/>
    <cellStyle name="Nota 7 3 17" xfId="21889"/>
    <cellStyle name="Nota 7 3 2" xfId="21890"/>
    <cellStyle name="Nota 7 3 2 2" xfId="21891"/>
    <cellStyle name="Nota 7 3 2 2 2" xfId="21892"/>
    <cellStyle name="Nota 7 3 2 2 3" xfId="21893"/>
    <cellStyle name="Nota 7 3 2 2 4" xfId="21894"/>
    <cellStyle name="Nota 7 3 2 2 5" xfId="21895"/>
    <cellStyle name="Nota 7 3 2 2 6" xfId="21896"/>
    <cellStyle name="Nota 7 3 2 2 7" xfId="21897"/>
    <cellStyle name="Nota 7 3 2 3" xfId="21898"/>
    <cellStyle name="Nota 7 3 2 4" xfId="21899"/>
    <cellStyle name="Nota 7 3 2 5" xfId="21900"/>
    <cellStyle name="Nota 7 3 2 6" xfId="21901"/>
    <cellStyle name="Nota 7 3 2 7" xfId="21902"/>
    <cellStyle name="Nota 7 3 2 8" xfId="21903"/>
    <cellStyle name="Nota 7 3 3" xfId="21904"/>
    <cellStyle name="Nota 7 3 3 2" xfId="21905"/>
    <cellStyle name="Nota 7 3 3 2 2" xfId="21906"/>
    <cellStyle name="Nota 7 3 3 2 3" xfId="21907"/>
    <cellStyle name="Nota 7 3 3 2 4" xfId="21908"/>
    <cellStyle name="Nota 7 3 3 2 5" xfId="21909"/>
    <cellStyle name="Nota 7 3 3 2 6" xfId="21910"/>
    <cellStyle name="Nota 7 3 3 2 7" xfId="21911"/>
    <cellStyle name="Nota 7 3 3 3" xfId="21912"/>
    <cellStyle name="Nota 7 3 3 4" xfId="21913"/>
    <cellStyle name="Nota 7 3 3 5" xfId="21914"/>
    <cellStyle name="Nota 7 3 3 6" xfId="21915"/>
    <cellStyle name="Nota 7 3 3 7" xfId="21916"/>
    <cellStyle name="Nota 7 3 3 8" xfId="21917"/>
    <cellStyle name="Nota 7 3 4" xfId="21918"/>
    <cellStyle name="Nota 7 3 4 2" xfId="21919"/>
    <cellStyle name="Nota 7 3 4 2 2" xfId="21920"/>
    <cellStyle name="Nota 7 3 4 2 3" xfId="21921"/>
    <cellStyle name="Nota 7 3 4 2 4" xfId="21922"/>
    <cellStyle name="Nota 7 3 4 2 5" xfId="21923"/>
    <cellStyle name="Nota 7 3 4 2 6" xfId="21924"/>
    <cellStyle name="Nota 7 3 4 2 7" xfId="21925"/>
    <cellStyle name="Nota 7 3 4 3" xfId="21926"/>
    <cellStyle name="Nota 7 3 4 4" xfId="21927"/>
    <cellStyle name="Nota 7 3 4 5" xfId="21928"/>
    <cellStyle name="Nota 7 3 4 6" xfId="21929"/>
    <cellStyle name="Nota 7 3 4 7" xfId="21930"/>
    <cellStyle name="Nota 7 3 4 8" xfId="21931"/>
    <cellStyle name="Nota 7 3 5" xfId="21932"/>
    <cellStyle name="Nota 7 3 5 2" xfId="21933"/>
    <cellStyle name="Nota 7 3 5 2 2" xfId="21934"/>
    <cellStyle name="Nota 7 3 5 2 3" xfId="21935"/>
    <cellStyle name="Nota 7 3 5 2 4" xfId="21936"/>
    <cellStyle name="Nota 7 3 5 2 5" xfId="21937"/>
    <cellStyle name="Nota 7 3 5 2 6" xfId="21938"/>
    <cellStyle name="Nota 7 3 5 2 7" xfId="21939"/>
    <cellStyle name="Nota 7 3 5 3" xfId="21940"/>
    <cellStyle name="Nota 7 3 5 4" xfId="21941"/>
    <cellStyle name="Nota 7 3 5 5" xfId="21942"/>
    <cellStyle name="Nota 7 3 5 6" xfId="21943"/>
    <cellStyle name="Nota 7 3 5 7" xfId="21944"/>
    <cellStyle name="Nota 7 3 5 8" xfId="21945"/>
    <cellStyle name="Nota 7 3 6" xfId="21946"/>
    <cellStyle name="Nota 7 3 6 2" xfId="21947"/>
    <cellStyle name="Nota 7 3 6 2 2" xfId="21948"/>
    <cellStyle name="Nota 7 3 6 2 3" xfId="21949"/>
    <cellStyle name="Nota 7 3 6 2 4" xfId="21950"/>
    <cellStyle name="Nota 7 3 6 2 5" xfId="21951"/>
    <cellStyle name="Nota 7 3 6 2 6" xfId="21952"/>
    <cellStyle name="Nota 7 3 6 2 7" xfId="21953"/>
    <cellStyle name="Nota 7 3 6 3" xfId="21954"/>
    <cellStyle name="Nota 7 3 6 4" xfId="21955"/>
    <cellStyle name="Nota 7 3 6 5" xfId="21956"/>
    <cellStyle name="Nota 7 3 6 6" xfId="21957"/>
    <cellStyle name="Nota 7 3 6 7" xfId="21958"/>
    <cellStyle name="Nota 7 3 6 8" xfId="21959"/>
    <cellStyle name="Nota 7 3 7" xfId="21960"/>
    <cellStyle name="Nota 7 3 7 2" xfId="21961"/>
    <cellStyle name="Nota 7 3 7 2 2" xfId="21962"/>
    <cellStyle name="Nota 7 3 7 2 3" xfId="21963"/>
    <cellStyle name="Nota 7 3 7 2 4" xfId="21964"/>
    <cellStyle name="Nota 7 3 7 2 5" xfId="21965"/>
    <cellStyle name="Nota 7 3 7 2 6" xfId="21966"/>
    <cellStyle name="Nota 7 3 7 2 7" xfId="21967"/>
    <cellStyle name="Nota 7 3 7 3" xfId="21968"/>
    <cellStyle name="Nota 7 3 7 4" xfId="21969"/>
    <cellStyle name="Nota 7 3 7 5" xfId="21970"/>
    <cellStyle name="Nota 7 3 7 6" xfId="21971"/>
    <cellStyle name="Nota 7 3 7 7" xfId="21972"/>
    <cellStyle name="Nota 7 3 7 8" xfId="21973"/>
    <cellStyle name="Nota 7 3 8" xfId="21974"/>
    <cellStyle name="Nota 7 3 8 2" xfId="21975"/>
    <cellStyle name="Nota 7 3 8 2 2" xfId="21976"/>
    <cellStyle name="Nota 7 3 8 2 3" xfId="21977"/>
    <cellStyle name="Nota 7 3 8 2 4" xfId="21978"/>
    <cellStyle name="Nota 7 3 8 2 5" xfId="21979"/>
    <cellStyle name="Nota 7 3 8 2 6" xfId="21980"/>
    <cellStyle name="Nota 7 3 8 2 7" xfId="21981"/>
    <cellStyle name="Nota 7 3 8 3" xfId="21982"/>
    <cellStyle name="Nota 7 3 8 4" xfId="21983"/>
    <cellStyle name="Nota 7 3 8 5" xfId="21984"/>
    <cellStyle name="Nota 7 3 8 6" xfId="21985"/>
    <cellStyle name="Nota 7 3 8 7" xfId="21986"/>
    <cellStyle name="Nota 7 3 8 8" xfId="21987"/>
    <cellStyle name="Nota 7 3 9" xfId="21988"/>
    <cellStyle name="Nota 7 3 9 2" xfId="21989"/>
    <cellStyle name="Nota 7 3 9 2 2" xfId="21990"/>
    <cellStyle name="Nota 7 3 9 2 3" xfId="21991"/>
    <cellStyle name="Nota 7 3 9 2 4" xfId="21992"/>
    <cellStyle name="Nota 7 3 9 2 5" xfId="21993"/>
    <cellStyle name="Nota 7 3 9 2 6" xfId="21994"/>
    <cellStyle name="Nota 7 3 9 2 7" xfId="21995"/>
    <cellStyle name="Nota 7 3 9 3" xfId="21996"/>
    <cellStyle name="Nota 7 3 9 4" xfId="21997"/>
    <cellStyle name="Nota 7 3 9 5" xfId="21998"/>
    <cellStyle name="Nota 7 3 9 6" xfId="21999"/>
    <cellStyle name="Nota 7 3 9 7" xfId="22000"/>
    <cellStyle name="Nota 7 3 9 8" xfId="22001"/>
    <cellStyle name="Nota 7 4" xfId="22002"/>
    <cellStyle name="Nota 7 4 2" xfId="22003"/>
    <cellStyle name="Nota 7 4 2 2" xfId="22004"/>
    <cellStyle name="Nota 7 4 2 3" xfId="22005"/>
    <cellStyle name="Nota 7 4 2 4" xfId="22006"/>
    <cellStyle name="Nota 7 4 2 5" xfId="22007"/>
    <cellStyle name="Nota 7 4 2 6" xfId="22008"/>
    <cellStyle name="Nota 7 4 2 7" xfId="22009"/>
    <cellStyle name="Nota 7 4 3" xfId="22010"/>
    <cellStyle name="Nota 7 4 4" xfId="22011"/>
    <cellStyle name="Nota 7 4 5" xfId="22012"/>
    <cellStyle name="Nota 7 4 6" xfId="22013"/>
    <cellStyle name="Nota 7 4 7" xfId="22014"/>
    <cellStyle name="Nota 7 4 8" xfId="22015"/>
    <cellStyle name="Nota 7 5" xfId="22016"/>
    <cellStyle name="Nota 7 5 2" xfId="22017"/>
    <cellStyle name="Nota 7 5 2 2" xfId="22018"/>
    <cellStyle name="Nota 7 5 2 3" xfId="22019"/>
    <cellStyle name="Nota 7 5 2 4" xfId="22020"/>
    <cellStyle name="Nota 7 5 2 5" xfId="22021"/>
    <cellStyle name="Nota 7 5 2 6" xfId="22022"/>
    <cellStyle name="Nota 7 5 2 7" xfId="22023"/>
    <cellStyle name="Nota 7 5 3" xfId="22024"/>
    <cellStyle name="Nota 7 5 4" xfId="22025"/>
    <cellStyle name="Nota 7 5 5" xfId="22026"/>
    <cellStyle name="Nota 7 5 6" xfId="22027"/>
    <cellStyle name="Nota 7 5 7" xfId="22028"/>
    <cellStyle name="Nota 7 5 8" xfId="22029"/>
    <cellStyle name="Nota 7 6" xfId="22030"/>
    <cellStyle name="Nota 7 6 2" xfId="22031"/>
    <cellStyle name="Nota 7 6 2 2" xfId="22032"/>
    <cellStyle name="Nota 7 6 2 3" xfId="22033"/>
    <cellStyle name="Nota 7 6 2 4" xfId="22034"/>
    <cellStyle name="Nota 7 6 2 5" xfId="22035"/>
    <cellStyle name="Nota 7 6 2 6" xfId="22036"/>
    <cellStyle name="Nota 7 6 2 7" xfId="22037"/>
    <cellStyle name="Nota 7 6 3" xfId="22038"/>
    <cellStyle name="Nota 7 6 4" xfId="22039"/>
    <cellStyle name="Nota 7 6 5" xfId="22040"/>
    <cellStyle name="Nota 7 6 6" xfId="22041"/>
    <cellStyle name="Nota 7 6 7" xfId="22042"/>
    <cellStyle name="Nota 7 6 8" xfId="22043"/>
    <cellStyle name="Nota 7 7" xfId="22044"/>
    <cellStyle name="Nota 7 7 2" xfId="22045"/>
    <cellStyle name="Nota 7 7 2 2" xfId="22046"/>
    <cellStyle name="Nota 7 7 2 3" xfId="22047"/>
    <cellStyle name="Nota 7 7 2 4" xfId="22048"/>
    <cellStyle name="Nota 7 7 2 5" xfId="22049"/>
    <cellStyle name="Nota 7 7 2 6" xfId="22050"/>
    <cellStyle name="Nota 7 7 2 7" xfId="22051"/>
    <cellStyle name="Nota 7 7 3" xfId="22052"/>
    <cellStyle name="Nota 7 7 4" xfId="22053"/>
    <cellStyle name="Nota 7 7 5" xfId="22054"/>
    <cellStyle name="Nota 7 7 6" xfId="22055"/>
    <cellStyle name="Nota 7 7 7" xfId="22056"/>
    <cellStyle name="Nota 7 7 8" xfId="22057"/>
    <cellStyle name="Nota 7 8" xfId="22058"/>
    <cellStyle name="Nota 7 8 2" xfId="22059"/>
    <cellStyle name="Nota 7 8 2 2" xfId="22060"/>
    <cellStyle name="Nota 7 8 2 3" xfId="22061"/>
    <cellStyle name="Nota 7 8 2 4" xfId="22062"/>
    <cellStyle name="Nota 7 8 2 5" xfId="22063"/>
    <cellStyle name="Nota 7 8 2 6" xfId="22064"/>
    <cellStyle name="Nota 7 8 2 7" xfId="22065"/>
    <cellStyle name="Nota 7 8 3" xfId="22066"/>
    <cellStyle name="Nota 7 8 4" xfId="22067"/>
    <cellStyle name="Nota 7 8 5" xfId="22068"/>
    <cellStyle name="Nota 7 8 6" xfId="22069"/>
    <cellStyle name="Nota 7 8 7" xfId="22070"/>
    <cellStyle name="Nota 7 8 8" xfId="22071"/>
    <cellStyle name="Nota 7 9" xfId="22072"/>
    <cellStyle name="Nota 7 9 2" xfId="22073"/>
    <cellStyle name="Nota 7 9 2 2" xfId="22074"/>
    <cellStyle name="Nota 7 9 2 3" xfId="22075"/>
    <cellStyle name="Nota 7 9 2 4" xfId="22076"/>
    <cellStyle name="Nota 7 9 2 5" xfId="22077"/>
    <cellStyle name="Nota 7 9 2 6" xfId="22078"/>
    <cellStyle name="Nota 7 9 2 7" xfId="22079"/>
    <cellStyle name="Nota 7 9 3" xfId="22080"/>
    <cellStyle name="Nota 7 9 4" xfId="22081"/>
    <cellStyle name="Nota 7 9 5" xfId="22082"/>
    <cellStyle name="Nota 7 9 6" xfId="22083"/>
    <cellStyle name="Nota 7 9 7" xfId="22084"/>
    <cellStyle name="Nota 7 9 8" xfId="22085"/>
    <cellStyle name="Nota 8" xfId="22086"/>
    <cellStyle name="Nota 8 10" xfId="22087"/>
    <cellStyle name="Nota 8 10 2" xfId="22088"/>
    <cellStyle name="Nota 8 10 2 2" xfId="22089"/>
    <cellStyle name="Nota 8 10 2 3" xfId="22090"/>
    <cellStyle name="Nota 8 10 2 4" xfId="22091"/>
    <cellStyle name="Nota 8 10 2 5" xfId="22092"/>
    <cellStyle name="Nota 8 10 2 6" xfId="22093"/>
    <cellStyle name="Nota 8 10 2 7" xfId="22094"/>
    <cellStyle name="Nota 8 10 3" xfId="22095"/>
    <cellStyle name="Nota 8 10 4" xfId="22096"/>
    <cellStyle name="Nota 8 10 5" xfId="22097"/>
    <cellStyle name="Nota 8 10 6" xfId="22098"/>
    <cellStyle name="Nota 8 10 7" xfId="22099"/>
    <cellStyle name="Nota 8 10 8" xfId="22100"/>
    <cellStyle name="Nota 8 11" xfId="22101"/>
    <cellStyle name="Nota 8 11 2" xfId="22102"/>
    <cellStyle name="Nota 8 11 2 2" xfId="22103"/>
    <cellStyle name="Nota 8 11 2 3" xfId="22104"/>
    <cellStyle name="Nota 8 11 2 4" xfId="22105"/>
    <cellStyle name="Nota 8 11 2 5" xfId="22106"/>
    <cellStyle name="Nota 8 11 2 6" xfId="22107"/>
    <cellStyle name="Nota 8 11 2 7" xfId="22108"/>
    <cellStyle name="Nota 8 11 3" xfId="22109"/>
    <cellStyle name="Nota 8 11 4" xfId="22110"/>
    <cellStyle name="Nota 8 11 5" xfId="22111"/>
    <cellStyle name="Nota 8 11 6" xfId="22112"/>
    <cellStyle name="Nota 8 11 7" xfId="22113"/>
    <cellStyle name="Nota 8 11 8" xfId="22114"/>
    <cellStyle name="Nota 8 12" xfId="22115"/>
    <cellStyle name="Nota 8 12 2" xfId="22116"/>
    <cellStyle name="Nota 8 12 2 2" xfId="22117"/>
    <cellStyle name="Nota 8 12 2 3" xfId="22118"/>
    <cellStyle name="Nota 8 12 2 4" xfId="22119"/>
    <cellStyle name="Nota 8 12 2 5" xfId="22120"/>
    <cellStyle name="Nota 8 12 2 6" xfId="22121"/>
    <cellStyle name="Nota 8 12 2 7" xfId="22122"/>
    <cellStyle name="Nota 8 12 3" xfId="22123"/>
    <cellStyle name="Nota 8 12 4" xfId="22124"/>
    <cellStyle name="Nota 8 12 5" xfId="22125"/>
    <cellStyle name="Nota 8 12 6" xfId="22126"/>
    <cellStyle name="Nota 8 12 7" xfId="22127"/>
    <cellStyle name="Nota 8 12 8" xfId="22128"/>
    <cellStyle name="Nota 8 13" xfId="22129"/>
    <cellStyle name="Nota 8 13 2" xfId="22130"/>
    <cellStyle name="Nota 8 13 3" xfId="22131"/>
    <cellStyle name="Nota 8 13 4" xfId="22132"/>
    <cellStyle name="Nota 8 13 5" xfId="22133"/>
    <cellStyle name="Nota 8 13 6" xfId="22134"/>
    <cellStyle name="Nota 8 13 7" xfId="22135"/>
    <cellStyle name="Nota 8 14" xfId="22136"/>
    <cellStyle name="Nota 8 15" xfId="22137"/>
    <cellStyle name="Nota 8 16" xfId="22138"/>
    <cellStyle name="Nota 8 17" xfId="22139"/>
    <cellStyle name="Nota 8 18" xfId="22140"/>
    <cellStyle name="Nota 8 19" xfId="22141"/>
    <cellStyle name="Nota 8 2" xfId="22142"/>
    <cellStyle name="Nota 8 2 10" xfId="22143"/>
    <cellStyle name="Nota 8 2 10 2" xfId="22144"/>
    <cellStyle name="Nota 8 2 10 2 2" xfId="22145"/>
    <cellStyle name="Nota 8 2 10 2 3" xfId="22146"/>
    <cellStyle name="Nota 8 2 10 2 4" xfId="22147"/>
    <cellStyle name="Nota 8 2 10 2 5" xfId="22148"/>
    <cellStyle name="Nota 8 2 10 2 6" xfId="22149"/>
    <cellStyle name="Nota 8 2 10 2 7" xfId="22150"/>
    <cellStyle name="Nota 8 2 10 3" xfId="22151"/>
    <cellStyle name="Nota 8 2 10 4" xfId="22152"/>
    <cellStyle name="Nota 8 2 10 5" xfId="22153"/>
    <cellStyle name="Nota 8 2 10 6" xfId="22154"/>
    <cellStyle name="Nota 8 2 10 7" xfId="22155"/>
    <cellStyle name="Nota 8 2 10 8" xfId="22156"/>
    <cellStyle name="Nota 8 2 11" xfId="22157"/>
    <cellStyle name="Nota 8 2 11 2" xfId="22158"/>
    <cellStyle name="Nota 8 2 11 3" xfId="22159"/>
    <cellStyle name="Nota 8 2 11 4" xfId="22160"/>
    <cellStyle name="Nota 8 2 11 5" xfId="22161"/>
    <cellStyle name="Nota 8 2 11 6" xfId="22162"/>
    <cellStyle name="Nota 8 2 11 7" xfId="22163"/>
    <cellStyle name="Nota 8 2 12" xfId="22164"/>
    <cellStyle name="Nota 8 2 13" xfId="22165"/>
    <cellStyle name="Nota 8 2 14" xfId="22166"/>
    <cellStyle name="Nota 8 2 15" xfId="22167"/>
    <cellStyle name="Nota 8 2 16" xfId="22168"/>
    <cellStyle name="Nota 8 2 17" xfId="22169"/>
    <cellStyle name="Nota 8 2 18" xfId="24748"/>
    <cellStyle name="Nota 8 2 18 2" xfId="25088"/>
    <cellStyle name="Nota 8 2 18 2 2" xfId="25718"/>
    <cellStyle name="Nota 8 2 18 2 2 2" xfId="27128"/>
    <cellStyle name="Nota 8 2 18 2 2 2 2" xfId="30150"/>
    <cellStyle name="Nota 8 2 18 2 2 3" xfId="28740"/>
    <cellStyle name="Nota 8 2 18 2 2 3 2" xfId="31591"/>
    <cellStyle name="Nota 8 2 18 2 3" xfId="25886"/>
    <cellStyle name="Nota 8 2 18 2 3 2" xfId="27296"/>
    <cellStyle name="Nota 8 2 18 2 3 2 2" xfId="30318"/>
    <cellStyle name="Nota 8 2 18 2 3 3" xfId="28908"/>
    <cellStyle name="Nota 8 2 18 2 3 3 2" xfId="31759"/>
    <cellStyle name="Nota 8 2 18 2 4" xfId="26052"/>
    <cellStyle name="Nota 8 2 18 2 4 2" xfId="27462"/>
    <cellStyle name="Nota 8 2 18 2 4 2 2" xfId="30484"/>
    <cellStyle name="Nota 8 2 18 2 4 3" xfId="29074"/>
    <cellStyle name="Nota 8 2 18 2 4 3 2" xfId="31925"/>
    <cellStyle name="Nota 8 2 18 2 5" xfId="26217"/>
    <cellStyle name="Nota 8 2 18 2 5 2" xfId="27627"/>
    <cellStyle name="Nota 8 2 18 2 5 2 2" xfId="30649"/>
    <cellStyle name="Nota 8 2 18 2 5 3" xfId="29239"/>
    <cellStyle name="Nota 8 2 18 2 5 3 2" xfId="32090"/>
    <cellStyle name="Nota 8 2 18 2 6" xfId="26499"/>
    <cellStyle name="Nota 8 2 18 2 6 2" xfId="29521"/>
    <cellStyle name="Nota 8 2 18 2 7" xfId="28111"/>
    <cellStyle name="Nota 8 2 18 2 7 2" xfId="30962"/>
    <cellStyle name="Nota 8 2 18 3" xfId="25552"/>
    <cellStyle name="Nota 8 2 18 3 2" xfId="26962"/>
    <cellStyle name="Nota 8 2 18 3 2 2" xfId="29984"/>
    <cellStyle name="Nota 8 2 18 3 3" xfId="28574"/>
    <cellStyle name="Nota 8 2 18 3 3 2" xfId="31425"/>
    <cellStyle name="Nota 8 2 18 4" xfId="25179"/>
    <cellStyle name="Nota 8 2 18 4 2" xfId="26589"/>
    <cellStyle name="Nota 8 2 18 4 2 2" xfId="29611"/>
    <cellStyle name="Nota 8 2 18 4 3" xfId="28201"/>
    <cellStyle name="Nota 8 2 18 4 3 2" xfId="31052"/>
    <cellStyle name="Nota 8 2 18 5" xfId="25575"/>
    <cellStyle name="Nota 8 2 18 5 2" xfId="26985"/>
    <cellStyle name="Nota 8 2 18 5 2 2" xfId="30007"/>
    <cellStyle name="Nota 8 2 18 5 3" xfId="28597"/>
    <cellStyle name="Nota 8 2 18 5 3 2" xfId="31448"/>
    <cellStyle name="Nota 8 2 18 6" xfId="25160"/>
    <cellStyle name="Nota 8 2 18 6 2" xfId="26570"/>
    <cellStyle name="Nota 8 2 18 6 2 2" xfId="29592"/>
    <cellStyle name="Nota 8 2 18 6 3" xfId="28182"/>
    <cellStyle name="Nota 8 2 18 6 3 2" xfId="31033"/>
    <cellStyle name="Nota 8 2 18 7" xfId="26358"/>
    <cellStyle name="Nota 8 2 18 7 2" xfId="29380"/>
    <cellStyle name="Nota 8 2 18 8" xfId="27970"/>
    <cellStyle name="Nota 8 2 18 8 2" xfId="30821"/>
    <cellStyle name="Nota 8 2 2" xfId="22170"/>
    <cellStyle name="Nota 8 2 2 2" xfId="22171"/>
    <cellStyle name="Nota 8 2 2 2 2" xfId="22172"/>
    <cellStyle name="Nota 8 2 2 2 3" xfId="22173"/>
    <cellStyle name="Nota 8 2 2 2 4" xfId="22174"/>
    <cellStyle name="Nota 8 2 2 2 5" xfId="22175"/>
    <cellStyle name="Nota 8 2 2 2 6" xfId="22176"/>
    <cellStyle name="Nota 8 2 2 2 7" xfId="22177"/>
    <cellStyle name="Nota 8 2 2 3" xfId="22178"/>
    <cellStyle name="Nota 8 2 2 4" xfId="22179"/>
    <cellStyle name="Nota 8 2 2 5" xfId="22180"/>
    <cellStyle name="Nota 8 2 2 6" xfId="22181"/>
    <cellStyle name="Nota 8 2 2 7" xfId="22182"/>
    <cellStyle name="Nota 8 2 2 8" xfId="22183"/>
    <cellStyle name="Nota 8 2 3" xfId="22184"/>
    <cellStyle name="Nota 8 2 3 2" xfId="22185"/>
    <cellStyle name="Nota 8 2 3 2 2" xfId="22186"/>
    <cellStyle name="Nota 8 2 3 2 3" xfId="22187"/>
    <cellStyle name="Nota 8 2 3 2 4" xfId="22188"/>
    <cellStyle name="Nota 8 2 3 2 5" xfId="22189"/>
    <cellStyle name="Nota 8 2 3 2 6" xfId="22190"/>
    <cellStyle name="Nota 8 2 3 2 7" xfId="22191"/>
    <cellStyle name="Nota 8 2 3 3" xfId="22192"/>
    <cellStyle name="Nota 8 2 3 4" xfId="22193"/>
    <cellStyle name="Nota 8 2 3 5" xfId="22194"/>
    <cellStyle name="Nota 8 2 3 6" xfId="22195"/>
    <cellStyle name="Nota 8 2 3 7" xfId="22196"/>
    <cellStyle name="Nota 8 2 3 8" xfId="22197"/>
    <cellStyle name="Nota 8 2 4" xfId="22198"/>
    <cellStyle name="Nota 8 2 4 2" xfId="22199"/>
    <cellStyle name="Nota 8 2 4 2 2" xfId="22200"/>
    <cellStyle name="Nota 8 2 4 2 3" xfId="22201"/>
    <cellStyle name="Nota 8 2 4 2 4" xfId="22202"/>
    <cellStyle name="Nota 8 2 4 2 5" xfId="22203"/>
    <cellStyle name="Nota 8 2 4 2 6" xfId="22204"/>
    <cellStyle name="Nota 8 2 4 2 7" xfId="22205"/>
    <cellStyle name="Nota 8 2 4 3" xfId="22206"/>
    <cellStyle name="Nota 8 2 4 4" xfId="22207"/>
    <cellStyle name="Nota 8 2 4 5" xfId="22208"/>
    <cellStyle name="Nota 8 2 4 6" xfId="22209"/>
    <cellStyle name="Nota 8 2 4 7" xfId="22210"/>
    <cellStyle name="Nota 8 2 4 8" xfId="22211"/>
    <cellStyle name="Nota 8 2 5" xfId="22212"/>
    <cellStyle name="Nota 8 2 5 2" xfId="22213"/>
    <cellStyle name="Nota 8 2 5 2 2" xfId="22214"/>
    <cellStyle name="Nota 8 2 5 2 3" xfId="22215"/>
    <cellStyle name="Nota 8 2 5 2 4" xfId="22216"/>
    <cellStyle name="Nota 8 2 5 2 5" xfId="22217"/>
    <cellStyle name="Nota 8 2 5 2 6" xfId="22218"/>
    <cellStyle name="Nota 8 2 5 2 7" xfId="22219"/>
    <cellStyle name="Nota 8 2 5 3" xfId="22220"/>
    <cellStyle name="Nota 8 2 5 4" xfId="22221"/>
    <cellStyle name="Nota 8 2 5 5" xfId="22222"/>
    <cellStyle name="Nota 8 2 5 6" xfId="22223"/>
    <cellStyle name="Nota 8 2 5 7" xfId="22224"/>
    <cellStyle name="Nota 8 2 5 8" xfId="22225"/>
    <cellStyle name="Nota 8 2 6" xfId="22226"/>
    <cellStyle name="Nota 8 2 6 2" xfId="22227"/>
    <cellStyle name="Nota 8 2 6 2 2" xfId="22228"/>
    <cellStyle name="Nota 8 2 6 2 3" xfId="22229"/>
    <cellStyle name="Nota 8 2 6 2 4" xfId="22230"/>
    <cellStyle name="Nota 8 2 6 2 5" xfId="22231"/>
    <cellStyle name="Nota 8 2 6 2 6" xfId="22232"/>
    <cellStyle name="Nota 8 2 6 2 7" xfId="22233"/>
    <cellStyle name="Nota 8 2 6 3" xfId="22234"/>
    <cellStyle name="Nota 8 2 6 4" xfId="22235"/>
    <cellStyle name="Nota 8 2 6 5" xfId="22236"/>
    <cellStyle name="Nota 8 2 6 6" xfId="22237"/>
    <cellStyle name="Nota 8 2 6 7" xfId="22238"/>
    <cellStyle name="Nota 8 2 6 8" xfId="22239"/>
    <cellStyle name="Nota 8 2 7" xfId="22240"/>
    <cellStyle name="Nota 8 2 7 2" xfId="22241"/>
    <cellStyle name="Nota 8 2 7 2 2" xfId="22242"/>
    <cellStyle name="Nota 8 2 7 2 3" xfId="22243"/>
    <cellStyle name="Nota 8 2 7 2 4" xfId="22244"/>
    <cellStyle name="Nota 8 2 7 2 5" xfId="22245"/>
    <cellStyle name="Nota 8 2 7 2 6" xfId="22246"/>
    <cellStyle name="Nota 8 2 7 2 7" xfId="22247"/>
    <cellStyle name="Nota 8 2 7 3" xfId="22248"/>
    <cellStyle name="Nota 8 2 7 4" xfId="22249"/>
    <cellStyle name="Nota 8 2 7 5" xfId="22250"/>
    <cellStyle name="Nota 8 2 7 6" xfId="22251"/>
    <cellStyle name="Nota 8 2 7 7" xfId="22252"/>
    <cellStyle name="Nota 8 2 7 8" xfId="22253"/>
    <cellStyle name="Nota 8 2 8" xfId="22254"/>
    <cellStyle name="Nota 8 2 8 2" xfId="22255"/>
    <cellStyle name="Nota 8 2 8 2 2" xfId="22256"/>
    <cellStyle name="Nota 8 2 8 2 3" xfId="22257"/>
    <cellStyle name="Nota 8 2 8 2 4" xfId="22258"/>
    <cellStyle name="Nota 8 2 8 2 5" xfId="22259"/>
    <cellStyle name="Nota 8 2 8 2 6" xfId="22260"/>
    <cellStyle name="Nota 8 2 8 2 7" xfId="22261"/>
    <cellStyle name="Nota 8 2 8 3" xfId="22262"/>
    <cellStyle name="Nota 8 2 8 4" xfId="22263"/>
    <cellStyle name="Nota 8 2 8 5" xfId="22264"/>
    <cellStyle name="Nota 8 2 8 6" xfId="22265"/>
    <cellStyle name="Nota 8 2 8 7" xfId="22266"/>
    <cellStyle name="Nota 8 2 8 8" xfId="22267"/>
    <cellStyle name="Nota 8 2 9" xfId="22268"/>
    <cellStyle name="Nota 8 2 9 2" xfId="22269"/>
    <cellStyle name="Nota 8 2 9 2 2" xfId="22270"/>
    <cellStyle name="Nota 8 2 9 2 3" xfId="22271"/>
    <cellStyle name="Nota 8 2 9 2 4" xfId="22272"/>
    <cellStyle name="Nota 8 2 9 2 5" xfId="22273"/>
    <cellStyle name="Nota 8 2 9 2 6" xfId="22274"/>
    <cellStyle name="Nota 8 2 9 2 7" xfId="22275"/>
    <cellStyle name="Nota 8 2 9 3" xfId="22276"/>
    <cellStyle name="Nota 8 2 9 4" xfId="22277"/>
    <cellStyle name="Nota 8 2 9 5" xfId="22278"/>
    <cellStyle name="Nota 8 2 9 6" xfId="22279"/>
    <cellStyle name="Nota 8 2 9 7" xfId="22280"/>
    <cellStyle name="Nota 8 2 9 8" xfId="22281"/>
    <cellStyle name="Nota 8 20" xfId="24747"/>
    <cellStyle name="Nota 8 20 2" xfId="25087"/>
    <cellStyle name="Nota 8 20 2 2" xfId="25717"/>
    <cellStyle name="Nota 8 20 2 2 2" xfId="27127"/>
    <cellStyle name="Nota 8 20 2 2 2 2" xfId="30149"/>
    <cellStyle name="Nota 8 20 2 2 3" xfId="28739"/>
    <cellStyle name="Nota 8 20 2 2 3 2" xfId="31590"/>
    <cellStyle name="Nota 8 20 2 3" xfId="25885"/>
    <cellStyle name="Nota 8 20 2 3 2" xfId="27295"/>
    <cellStyle name="Nota 8 20 2 3 2 2" xfId="30317"/>
    <cellStyle name="Nota 8 20 2 3 3" xfId="28907"/>
    <cellStyle name="Nota 8 20 2 3 3 2" xfId="31758"/>
    <cellStyle name="Nota 8 20 2 4" xfId="26051"/>
    <cellStyle name="Nota 8 20 2 4 2" xfId="27461"/>
    <cellStyle name="Nota 8 20 2 4 2 2" xfId="30483"/>
    <cellStyle name="Nota 8 20 2 4 3" xfId="29073"/>
    <cellStyle name="Nota 8 20 2 4 3 2" xfId="31924"/>
    <cellStyle name="Nota 8 20 2 5" xfId="26216"/>
    <cellStyle name="Nota 8 20 2 5 2" xfId="27626"/>
    <cellStyle name="Nota 8 20 2 5 2 2" xfId="30648"/>
    <cellStyle name="Nota 8 20 2 5 3" xfId="29238"/>
    <cellStyle name="Nota 8 20 2 5 3 2" xfId="32089"/>
    <cellStyle name="Nota 8 20 2 6" xfId="26498"/>
    <cellStyle name="Nota 8 20 2 6 2" xfId="29520"/>
    <cellStyle name="Nota 8 20 2 7" xfId="28110"/>
    <cellStyle name="Nota 8 20 2 7 2" xfId="30961"/>
    <cellStyle name="Nota 8 20 3" xfId="25551"/>
    <cellStyle name="Nota 8 20 3 2" xfId="26961"/>
    <cellStyle name="Nota 8 20 3 2 2" xfId="29983"/>
    <cellStyle name="Nota 8 20 3 3" xfId="28573"/>
    <cellStyle name="Nota 8 20 3 3 2" xfId="31424"/>
    <cellStyle name="Nota 8 20 4" xfId="25180"/>
    <cellStyle name="Nota 8 20 4 2" xfId="26590"/>
    <cellStyle name="Nota 8 20 4 2 2" xfId="29612"/>
    <cellStyle name="Nota 8 20 4 3" xfId="28202"/>
    <cellStyle name="Nota 8 20 4 3 2" xfId="31053"/>
    <cellStyle name="Nota 8 20 5" xfId="25574"/>
    <cellStyle name="Nota 8 20 5 2" xfId="26984"/>
    <cellStyle name="Nota 8 20 5 2 2" xfId="30006"/>
    <cellStyle name="Nota 8 20 5 3" xfId="28596"/>
    <cellStyle name="Nota 8 20 5 3 2" xfId="31447"/>
    <cellStyle name="Nota 8 20 6" xfId="25161"/>
    <cellStyle name="Nota 8 20 6 2" xfId="26571"/>
    <cellStyle name="Nota 8 20 6 2 2" xfId="29593"/>
    <cellStyle name="Nota 8 20 6 3" xfId="28183"/>
    <cellStyle name="Nota 8 20 6 3 2" xfId="31034"/>
    <cellStyle name="Nota 8 20 7" xfId="26357"/>
    <cellStyle name="Nota 8 20 7 2" xfId="29379"/>
    <cellStyle name="Nota 8 20 8" xfId="27969"/>
    <cellStyle name="Nota 8 20 8 2" xfId="30820"/>
    <cellStyle name="Nota 8 3" xfId="22282"/>
    <cellStyle name="Nota 8 3 10" xfId="22283"/>
    <cellStyle name="Nota 8 3 10 2" xfId="22284"/>
    <cellStyle name="Nota 8 3 10 2 2" xfId="22285"/>
    <cellStyle name="Nota 8 3 10 2 3" xfId="22286"/>
    <cellStyle name="Nota 8 3 10 2 4" xfId="22287"/>
    <cellStyle name="Nota 8 3 10 2 5" xfId="22288"/>
    <cellStyle name="Nota 8 3 10 2 6" xfId="22289"/>
    <cellStyle name="Nota 8 3 10 2 7" xfId="22290"/>
    <cellStyle name="Nota 8 3 10 3" xfId="22291"/>
    <cellStyle name="Nota 8 3 10 4" xfId="22292"/>
    <cellStyle name="Nota 8 3 10 5" xfId="22293"/>
    <cellStyle name="Nota 8 3 10 6" xfId="22294"/>
    <cellStyle name="Nota 8 3 10 7" xfId="22295"/>
    <cellStyle name="Nota 8 3 10 8" xfId="22296"/>
    <cellStyle name="Nota 8 3 11" xfId="22297"/>
    <cellStyle name="Nota 8 3 11 2" xfId="22298"/>
    <cellStyle name="Nota 8 3 11 3" xfId="22299"/>
    <cellStyle name="Nota 8 3 11 4" xfId="22300"/>
    <cellStyle name="Nota 8 3 11 5" xfId="22301"/>
    <cellStyle name="Nota 8 3 11 6" xfId="22302"/>
    <cellStyle name="Nota 8 3 11 7" xfId="22303"/>
    <cellStyle name="Nota 8 3 12" xfId="22304"/>
    <cellStyle name="Nota 8 3 13" xfId="22305"/>
    <cellStyle name="Nota 8 3 14" xfId="22306"/>
    <cellStyle name="Nota 8 3 15" xfId="22307"/>
    <cellStyle name="Nota 8 3 16" xfId="22308"/>
    <cellStyle name="Nota 8 3 17" xfId="22309"/>
    <cellStyle name="Nota 8 3 2" xfId="22310"/>
    <cellStyle name="Nota 8 3 2 2" xfId="22311"/>
    <cellStyle name="Nota 8 3 2 2 2" xfId="22312"/>
    <cellStyle name="Nota 8 3 2 2 3" xfId="22313"/>
    <cellStyle name="Nota 8 3 2 2 4" xfId="22314"/>
    <cellStyle name="Nota 8 3 2 2 5" xfId="22315"/>
    <cellStyle name="Nota 8 3 2 2 6" xfId="22316"/>
    <cellStyle name="Nota 8 3 2 2 7" xfId="22317"/>
    <cellStyle name="Nota 8 3 2 3" xfId="22318"/>
    <cellStyle name="Nota 8 3 2 4" xfId="22319"/>
    <cellStyle name="Nota 8 3 2 5" xfId="22320"/>
    <cellStyle name="Nota 8 3 2 6" xfId="22321"/>
    <cellStyle name="Nota 8 3 2 7" xfId="22322"/>
    <cellStyle name="Nota 8 3 2 8" xfId="22323"/>
    <cellStyle name="Nota 8 3 3" xfId="22324"/>
    <cellStyle name="Nota 8 3 3 2" xfId="22325"/>
    <cellStyle name="Nota 8 3 3 2 2" xfId="22326"/>
    <cellStyle name="Nota 8 3 3 2 3" xfId="22327"/>
    <cellStyle name="Nota 8 3 3 2 4" xfId="22328"/>
    <cellStyle name="Nota 8 3 3 2 5" xfId="22329"/>
    <cellStyle name="Nota 8 3 3 2 6" xfId="22330"/>
    <cellStyle name="Nota 8 3 3 2 7" xfId="22331"/>
    <cellStyle name="Nota 8 3 3 3" xfId="22332"/>
    <cellStyle name="Nota 8 3 3 4" xfId="22333"/>
    <cellStyle name="Nota 8 3 3 5" xfId="22334"/>
    <cellStyle name="Nota 8 3 3 6" xfId="22335"/>
    <cellStyle name="Nota 8 3 3 7" xfId="22336"/>
    <cellStyle name="Nota 8 3 3 8" xfId="22337"/>
    <cellStyle name="Nota 8 3 4" xfId="22338"/>
    <cellStyle name="Nota 8 3 4 2" xfId="22339"/>
    <cellStyle name="Nota 8 3 4 2 2" xfId="22340"/>
    <cellStyle name="Nota 8 3 4 2 3" xfId="22341"/>
    <cellStyle name="Nota 8 3 4 2 4" xfId="22342"/>
    <cellStyle name="Nota 8 3 4 2 5" xfId="22343"/>
    <cellStyle name="Nota 8 3 4 2 6" xfId="22344"/>
    <cellStyle name="Nota 8 3 4 2 7" xfId="22345"/>
    <cellStyle name="Nota 8 3 4 3" xfId="22346"/>
    <cellStyle name="Nota 8 3 4 4" xfId="22347"/>
    <cellStyle name="Nota 8 3 4 5" xfId="22348"/>
    <cellStyle name="Nota 8 3 4 6" xfId="22349"/>
    <cellStyle name="Nota 8 3 4 7" xfId="22350"/>
    <cellStyle name="Nota 8 3 4 8" xfId="22351"/>
    <cellStyle name="Nota 8 3 5" xfId="22352"/>
    <cellStyle name="Nota 8 3 5 2" xfId="22353"/>
    <cellStyle name="Nota 8 3 5 2 2" xfId="22354"/>
    <cellStyle name="Nota 8 3 5 2 3" xfId="22355"/>
    <cellStyle name="Nota 8 3 5 2 4" xfId="22356"/>
    <cellStyle name="Nota 8 3 5 2 5" xfId="22357"/>
    <cellStyle name="Nota 8 3 5 2 6" xfId="22358"/>
    <cellStyle name="Nota 8 3 5 2 7" xfId="22359"/>
    <cellStyle name="Nota 8 3 5 3" xfId="22360"/>
    <cellStyle name="Nota 8 3 5 4" xfId="22361"/>
    <cellStyle name="Nota 8 3 5 5" xfId="22362"/>
    <cellStyle name="Nota 8 3 5 6" xfId="22363"/>
    <cellStyle name="Nota 8 3 5 7" xfId="22364"/>
    <cellStyle name="Nota 8 3 5 8" xfId="22365"/>
    <cellStyle name="Nota 8 3 6" xfId="22366"/>
    <cellStyle name="Nota 8 3 6 2" xfId="22367"/>
    <cellStyle name="Nota 8 3 6 2 2" xfId="22368"/>
    <cellStyle name="Nota 8 3 6 2 3" xfId="22369"/>
    <cellStyle name="Nota 8 3 6 2 4" xfId="22370"/>
    <cellStyle name="Nota 8 3 6 2 5" xfId="22371"/>
    <cellStyle name="Nota 8 3 6 2 6" xfId="22372"/>
    <cellStyle name="Nota 8 3 6 2 7" xfId="22373"/>
    <cellStyle name="Nota 8 3 6 3" xfId="22374"/>
    <cellStyle name="Nota 8 3 6 4" xfId="22375"/>
    <cellStyle name="Nota 8 3 6 5" xfId="22376"/>
    <cellStyle name="Nota 8 3 6 6" xfId="22377"/>
    <cellStyle name="Nota 8 3 6 7" xfId="22378"/>
    <cellStyle name="Nota 8 3 6 8" xfId="22379"/>
    <cellStyle name="Nota 8 3 7" xfId="22380"/>
    <cellStyle name="Nota 8 3 7 2" xfId="22381"/>
    <cellStyle name="Nota 8 3 7 2 2" xfId="22382"/>
    <cellStyle name="Nota 8 3 7 2 3" xfId="22383"/>
    <cellStyle name="Nota 8 3 7 2 4" xfId="22384"/>
    <cellStyle name="Nota 8 3 7 2 5" xfId="22385"/>
    <cellStyle name="Nota 8 3 7 2 6" xfId="22386"/>
    <cellStyle name="Nota 8 3 7 2 7" xfId="22387"/>
    <cellStyle name="Nota 8 3 7 3" xfId="22388"/>
    <cellStyle name="Nota 8 3 7 4" xfId="22389"/>
    <cellStyle name="Nota 8 3 7 5" xfId="22390"/>
    <cellStyle name="Nota 8 3 7 6" xfId="22391"/>
    <cellStyle name="Nota 8 3 7 7" xfId="22392"/>
    <cellStyle name="Nota 8 3 7 8" xfId="22393"/>
    <cellStyle name="Nota 8 3 8" xfId="22394"/>
    <cellStyle name="Nota 8 3 8 2" xfId="22395"/>
    <cellStyle name="Nota 8 3 8 2 2" xfId="22396"/>
    <cellStyle name="Nota 8 3 8 2 3" xfId="22397"/>
    <cellStyle name="Nota 8 3 8 2 4" xfId="22398"/>
    <cellStyle name="Nota 8 3 8 2 5" xfId="22399"/>
    <cellStyle name="Nota 8 3 8 2 6" xfId="22400"/>
    <cellStyle name="Nota 8 3 8 2 7" xfId="22401"/>
    <cellStyle name="Nota 8 3 8 3" xfId="22402"/>
    <cellStyle name="Nota 8 3 8 4" xfId="22403"/>
    <cellStyle name="Nota 8 3 8 5" xfId="22404"/>
    <cellStyle name="Nota 8 3 8 6" xfId="22405"/>
    <cellStyle name="Nota 8 3 8 7" xfId="22406"/>
    <cellStyle name="Nota 8 3 8 8" xfId="22407"/>
    <cellStyle name="Nota 8 3 9" xfId="22408"/>
    <cellStyle name="Nota 8 3 9 2" xfId="22409"/>
    <cellStyle name="Nota 8 3 9 2 2" xfId="22410"/>
    <cellStyle name="Nota 8 3 9 2 3" xfId="22411"/>
    <cellStyle name="Nota 8 3 9 2 4" xfId="22412"/>
    <cellStyle name="Nota 8 3 9 2 5" xfId="22413"/>
    <cellStyle name="Nota 8 3 9 2 6" xfId="22414"/>
    <cellStyle name="Nota 8 3 9 2 7" xfId="22415"/>
    <cellStyle name="Nota 8 3 9 3" xfId="22416"/>
    <cellStyle name="Nota 8 3 9 4" xfId="22417"/>
    <cellStyle name="Nota 8 3 9 5" xfId="22418"/>
    <cellStyle name="Nota 8 3 9 6" xfId="22419"/>
    <cellStyle name="Nota 8 3 9 7" xfId="22420"/>
    <cellStyle name="Nota 8 3 9 8" xfId="22421"/>
    <cellStyle name="Nota 8 4" xfId="22422"/>
    <cellStyle name="Nota 8 4 2" xfId="22423"/>
    <cellStyle name="Nota 8 4 2 2" xfId="22424"/>
    <cellStyle name="Nota 8 4 2 3" xfId="22425"/>
    <cellStyle name="Nota 8 4 2 4" xfId="22426"/>
    <cellStyle name="Nota 8 4 2 5" xfId="22427"/>
    <cellStyle name="Nota 8 4 2 6" xfId="22428"/>
    <cellStyle name="Nota 8 4 2 7" xfId="22429"/>
    <cellStyle name="Nota 8 4 3" xfId="22430"/>
    <cellStyle name="Nota 8 4 4" xfId="22431"/>
    <cellStyle name="Nota 8 4 5" xfId="22432"/>
    <cellStyle name="Nota 8 4 6" xfId="22433"/>
    <cellStyle name="Nota 8 4 7" xfId="22434"/>
    <cellStyle name="Nota 8 4 8" xfId="22435"/>
    <cellStyle name="Nota 8 5" xfId="22436"/>
    <cellStyle name="Nota 8 5 2" xfId="22437"/>
    <cellStyle name="Nota 8 5 2 2" xfId="22438"/>
    <cellStyle name="Nota 8 5 2 3" xfId="22439"/>
    <cellStyle name="Nota 8 5 2 4" xfId="22440"/>
    <cellStyle name="Nota 8 5 2 5" xfId="22441"/>
    <cellStyle name="Nota 8 5 2 6" xfId="22442"/>
    <cellStyle name="Nota 8 5 2 7" xfId="22443"/>
    <cellStyle name="Nota 8 5 3" xfId="22444"/>
    <cellStyle name="Nota 8 5 4" xfId="22445"/>
    <cellStyle name="Nota 8 5 5" xfId="22446"/>
    <cellStyle name="Nota 8 5 6" xfId="22447"/>
    <cellStyle name="Nota 8 5 7" xfId="22448"/>
    <cellStyle name="Nota 8 5 8" xfId="22449"/>
    <cellStyle name="Nota 8 6" xfId="22450"/>
    <cellStyle name="Nota 8 6 2" xfId="22451"/>
    <cellStyle name="Nota 8 6 2 2" xfId="22452"/>
    <cellStyle name="Nota 8 6 2 3" xfId="22453"/>
    <cellStyle name="Nota 8 6 2 4" xfId="22454"/>
    <cellStyle name="Nota 8 6 2 5" xfId="22455"/>
    <cellStyle name="Nota 8 6 2 6" xfId="22456"/>
    <cellStyle name="Nota 8 6 2 7" xfId="22457"/>
    <cellStyle name="Nota 8 6 3" xfId="22458"/>
    <cellStyle name="Nota 8 6 4" xfId="22459"/>
    <cellStyle name="Nota 8 6 5" xfId="22460"/>
    <cellStyle name="Nota 8 6 6" xfId="22461"/>
    <cellStyle name="Nota 8 6 7" xfId="22462"/>
    <cellStyle name="Nota 8 6 8" xfId="22463"/>
    <cellStyle name="Nota 8 7" xfId="22464"/>
    <cellStyle name="Nota 8 7 2" xfId="22465"/>
    <cellStyle name="Nota 8 7 2 2" xfId="22466"/>
    <cellStyle name="Nota 8 7 2 3" xfId="22467"/>
    <cellStyle name="Nota 8 7 2 4" xfId="22468"/>
    <cellStyle name="Nota 8 7 2 5" xfId="22469"/>
    <cellStyle name="Nota 8 7 2 6" xfId="22470"/>
    <cellStyle name="Nota 8 7 2 7" xfId="22471"/>
    <cellStyle name="Nota 8 7 3" xfId="22472"/>
    <cellStyle name="Nota 8 7 4" xfId="22473"/>
    <cellStyle name="Nota 8 7 5" xfId="22474"/>
    <cellStyle name="Nota 8 7 6" xfId="22475"/>
    <cellStyle name="Nota 8 7 7" xfId="22476"/>
    <cellStyle name="Nota 8 7 8" xfId="22477"/>
    <cellStyle name="Nota 8 8" xfId="22478"/>
    <cellStyle name="Nota 8 8 2" xfId="22479"/>
    <cellStyle name="Nota 8 8 2 2" xfId="22480"/>
    <cellStyle name="Nota 8 8 2 3" xfId="22481"/>
    <cellStyle name="Nota 8 8 2 4" xfId="22482"/>
    <cellStyle name="Nota 8 8 2 5" xfId="22483"/>
    <cellStyle name="Nota 8 8 2 6" xfId="22484"/>
    <cellStyle name="Nota 8 8 2 7" xfId="22485"/>
    <cellStyle name="Nota 8 8 3" xfId="22486"/>
    <cellStyle name="Nota 8 8 4" xfId="22487"/>
    <cellStyle name="Nota 8 8 5" xfId="22488"/>
    <cellStyle name="Nota 8 8 6" xfId="22489"/>
    <cellStyle name="Nota 8 8 7" xfId="22490"/>
    <cellStyle name="Nota 8 8 8" xfId="22491"/>
    <cellStyle name="Nota 8 9" xfId="22492"/>
    <cellStyle name="Nota 8 9 2" xfId="22493"/>
    <cellStyle name="Nota 8 9 2 2" xfId="22494"/>
    <cellStyle name="Nota 8 9 2 3" xfId="22495"/>
    <cellStyle name="Nota 8 9 2 4" xfId="22496"/>
    <cellStyle name="Nota 8 9 2 5" xfId="22497"/>
    <cellStyle name="Nota 8 9 2 6" xfId="22498"/>
    <cellStyle name="Nota 8 9 2 7" xfId="22499"/>
    <cellStyle name="Nota 8 9 3" xfId="22500"/>
    <cellStyle name="Nota 8 9 4" xfId="22501"/>
    <cellStyle name="Nota 8 9 5" xfId="22502"/>
    <cellStyle name="Nota 8 9 6" xfId="22503"/>
    <cellStyle name="Nota 8 9 7" xfId="22504"/>
    <cellStyle name="Nota 8 9 8" xfId="22505"/>
    <cellStyle name="Nota 9" xfId="22506"/>
    <cellStyle name="Nota 9 10" xfId="22507"/>
    <cellStyle name="Nota 9 10 2" xfId="22508"/>
    <cellStyle name="Nota 9 10 2 2" xfId="22509"/>
    <cellStyle name="Nota 9 10 2 3" xfId="22510"/>
    <cellStyle name="Nota 9 10 2 4" xfId="22511"/>
    <cellStyle name="Nota 9 10 2 5" xfId="22512"/>
    <cellStyle name="Nota 9 10 2 6" xfId="22513"/>
    <cellStyle name="Nota 9 10 2 7" xfId="22514"/>
    <cellStyle name="Nota 9 10 3" xfId="22515"/>
    <cellStyle name="Nota 9 10 4" xfId="22516"/>
    <cellStyle name="Nota 9 10 5" xfId="22517"/>
    <cellStyle name="Nota 9 10 6" xfId="22518"/>
    <cellStyle name="Nota 9 10 7" xfId="22519"/>
    <cellStyle name="Nota 9 10 8" xfId="22520"/>
    <cellStyle name="Nota 9 11" xfId="22521"/>
    <cellStyle name="Nota 9 11 2" xfId="22522"/>
    <cellStyle name="Nota 9 11 2 2" xfId="22523"/>
    <cellStyle name="Nota 9 11 2 3" xfId="22524"/>
    <cellStyle name="Nota 9 11 2 4" xfId="22525"/>
    <cellStyle name="Nota 9 11 2 5" xfId="22526"/>
    <cellStyle name="Nota 9 11 2 6" xfId="22527"/>
    <cellStyle name="Nota 9 11 2 7" xfId="22528"/>
    <cellStyle name="Nota 9 11 3" xfId="22529"/>
    <cellStyle name="Nota 9 11 4" xfId="22530"/>
    <cellStyle name="Nota 9 11 5" xfId="22531"/>
    <cellStyle name="Nota 9 11 6" xfId="22532"/>
    <cellStyle name="Nota 9 11 7" xfId="22533"/>
    <cellStyle name="Nota 9 11 8" xfId="22534"/>
    <cellStyle name="Nota 9 12" xfId="22535"/>
    <cellStyle name="Nota 9 12 2" xfId="22536"/>
    <cellStyle name="Nota 9 12 2 2" xfId="22537"/>
    <cellStyle name="Nota 9 12 2 3" xfId="22538"/>
    <cellStyle name="Nota 9 12 2 4" xfId="22539"/>
    <cellStyle name="Nota 9 12 2 5" xfId="22540"/>
    <cellStyle name="Nota 9 12 2 6" xfId="22541"/>
    <cellStyle name="Nota 9 12 2 7" xfId="22542"/>
    <cellStyle name="Nota 9 12 3" xfId="22543"/>
    <cellStyle name="Nota 9 12 4" xfId="22544"/>
    <cellStyle name="Nota 9 12 5" xfId="22545"/>
    <cellStyle name="Nota 9 12 6" xfId="22546"/>
    <cellStyle name="Nota 9 12 7" xfId="22547"/>
    <cellStyle name="Nota 9 12 8" xfId="22548"/>
    <cellStyle name="Nota 9 13" xfId="22549"/>
    <cellStyle name="Nota 9 13 2" xfId="22550"/>
    <cellStyle name="Nota 9 13 3" xfId="22551"/>
    <cellStyle name="Nota 9 13 4" xfId="22552"/>
    <cellStyle name="Nota 9 13 5" xfId="22553"/>
    <cellStyle name="Nota 9 13 6" xfId="22554"/>
    <cellStyle name="Nota 9 13 7" xfId="22555"/>
    <cellStyle name="Nota 9 14" xfId="22556"/>
    <cellStyle name="Nota 9 15" xfId="22557"/>
    <cellStyle name="Nota 9 16" xfId="22558"/>
    <cellStyle name="Nota 9 17" xfId="22559"/>
    <cellStyle name="Nota 9 18" xfId="22560"/>
    <cellStyle name="Nota 9 19" xfId="22561"/>
    <cellStyle name="Nota 9 2" xfId="22562"/>
    <cellStyle name="Nota 9 2 10" xfId="22563"/>
    <cellStyle name="Nota 9 2 10 2" xfId="22564"/>
    <cellStyle name="Nota 9 2 10 2 2" xfId="22565"/>
    <cellStyle name="Nota 9 2 10 2 3" xfId="22566"/>
    <cellStyle name="Nota 9 2 10 2 4" xfId="22567"/>
    <cellStyle name="Nota 9 2 10 2 5" xfId="22568"/>
    <cellStyle name="Nota 9 2 10 2 6" xfId="22569"/>
    <cellStyle name="Nota 9 2 10 2 7" xfId="22570"/>
    <cellStyle name="Nota 9 2 10 3" xfId="22571"/>
    <cellStyle name="Nota 9 2 10 4" xfId="22572"/>
    <cellStyle name="Nota 9 2 10 5" xfId="22573"/>
    <cellStyle name="Nota 9 2 10 6" xfId="22574"/>
    <cellStyle name="Nota 9 2 10 7" xfId="22575"/>
    <cellStyle name="Nota 9 2 10 8" xfId="22576"/>
    <cellStyle name="Nota 9 2 11" xfId="22577"/>
    <cellStyle name="Nota 9 2 11 2" xfId="22578"/>
    <cellStyle name="Nota 9 2 11 3" xfId="22579"/>
    <cellStyle name="Nota 9 2 11 4" xfId="22580"/>
    <cellStyle name="Nota 9 2 11 5" xfId="22581"/>
    <cellStyle name="Nota 9 2 11 6" xfId="22582"/>
    <cellStyle name="Nota 9 2 11 7" xfId="22583"/>
    <cellStyle name="Nota 9 2 12" xfId="22584"/>
    <cellStyle name="Nota 9 2 13" xfId="22585"/>
    <cellStyle name="Nota 9 2 14" xfId="22586"/>
    <cellStyle name="Nota 9 2 15" xfId="22587"/>
    <cellStyle name="Nota 9 2 16" xfId="22588"/>
    <cellStyle name="Nota 9 2 17" xfId="22589"/>
    <cellStyle name="Nota 9 2 18" xfId="24750"/>
    <cellStyle name="Nota 9 2 18 2" xfId="25090"/>
    <cellStyle name="Nota 9 2 18 2 2" xfId="25720"/>
    <cellStyle name="Nota 9 2 18 2 2 2" xfId="27130"/>
    <cellStyle name="Nota 9 2 18 2 2 2 2" xfId="30152"/>
    <cellStyle name="Nota 9 2 18 2 2 3" xfId="28742"/>
    <cellStyle name="Nota 9 2 18 2 2 3 2" xfId="31593"/>
    <cellStyle name="Nota 9 2 18 2 3" xfId="25888"/>
    <cellStyle name="Nota 9 2 18 2 3 2" xfId="27298"/>
    <cellStyle name="Nota 9 2 18 2 3 2 2" xfId="30320"/>
    <cellStyle name="Nota 9 2 18 2 3 3" xfId="28910"/>
    <cellStyle name="Nota 9 2 18 2 3 3 2" xfId="31761"/>
    <cellStyle name="Nota 9 2 18 2 4" xfId="26054"/>
    <cellStyle name="Nota 9 2 18 2 4 2" xfId="27464"/>
    <cellStyle name="Nota 9 2 18 2 4 2 2" xfId="30486"/>
    <cellStyle name="Nota 9 2 18 2 4 3" xfId="29076"/>
    <cellStyle name="Nota 9 2 18 2 4 3 2" xfId="31927"/>
    <cellStyle name="Nota 9 2 18 2 5" xfId="26219"/>
    <cellStyle name="Nota 9 2 18 2 5 2" xfId="27629"/>
    <cellStyle name="Nota 9 2 18 2 5 2 2" xfId="30651"/>
    <cellStyle name="Nota 9 2 18 2 5 3" xfId="29241"/>
    <cellStyle name="Nota 9 2 18 2 5 3 2" xfId="32092"/>
    <cellStyle name="Nota 9 2 18 2 6" xfId="26501"/>
    <cellStyle name="Nota 9 2 18 2 6 2" xfId="29523"/>
    <cellStyle name="Nota 9 2 18 2 7" xfId="28113"/>
    <cellStyle name="Nota 9 2 18 2 7 2" xfId="30964"/>
    <cellStyle name="Nota 9 2 18 3" xfId="25554"/>
    <cellStyle name="Nota 9 2 18 3 2" xfId="26964"/>
    <cellStyle name="Nota 9 2 18 3 2 2" xfId="29986"/>
    <cellStyle name="Nota 9 2 18 3 3" xfId="28576"/>
    <cellStyle name="Nota 9 2 18 3 3 2" xfId="31427"/>
    <cellStyle name="Nota 9 2 18 4" xfId="25177"/>
    <cellStyle name="Nota 9 2 18 4 2" xfId="26587"/>
    <cellStyle name="Nota 9 2 18 4 2 2" xfId="29609"/>
    <cellStyle name="Nota 9 2 18 4 3" xfId="28199"/>
    <cellStyle name="Nota 9 2 18 4 3 2" xfId="31050"/>
    <cellStyle name="Nota 9 2 18 5" xfId="25136"/>
    <cellStyle name="Nota 9 2 18 5 2" xfId="26546"/>
    <cellStyle name="Nota 9 2 18 5 2 2" xfId="29568"/>
    <cellStyle name="Nota 9 2 18 5 3" xfId="28158"/>
    <cellStyle name="Nota 9 2 18 5 3 2" xfId="31009"/>
    <cellStyle name="Nota 9 2 18 6" xfId="25158"/>
    <cellStyle name="Nota 9 2 18 6 2" xfId="26568"/>
    <cellStyle name="Nota 9 2 18 6 2 2" xfId="29590"/>
    <cellStyle name="Nota 9 2 18 6 3" xfId="28180"/>
    <cellStyle name="Nota 9 2 18 6 3 2" xfId="31031"/>
    <cellStyle name="Nota 9 2 18 7" xfId="26360"/>
    <cellStyle name="Nota 9 2 18 7 2" xfId="29382"/>
    <cellStyle name="Nota 9 2 18 8" xfId="27972"/>
    <cellStyle name="Nota 9 2 18 8 2" xfId="30823"/>
    <cellStyle name="Nota 9 2 2" xfId="22590"/>
    <cellStyle name="Nota 9 2 2 2" xfId="22591"/>
    <cellStyle name="Nota 9 2 2 2 2" xfId="22592"/>
    <cellStyle name="Nota 9 2 2 2 3" xfId="22593"/>
    <cellStyle name="Nota 9 2 2 2 4" xfId="22594"/>
    <cellStyle name="Nota 9 2 2 2 5" xfId="22595"/>
    <cellStyle name="Nota 9 2 2 2 6" xfId="22596"/>
    <cellStyle name="Nota 9 2 2 2 7" xfId="22597"/>
    <cellStyle name="Nota 9 2 2 3" xfId="22598"/>
    <cellStyle name="Nota 9 2 2 4" xfId="22599"/>
    <cellStyle name="Nota 9 2 2 5" xfId="22600"/>
    <cellStyle name="Nota 9 2 2 6" xfId="22601"/>
    <cellStyle name="Nota 9 2 2 7" xfId="22602"/>
    <cellStyle name="Nota 9 2 2 8" xfId="22603"/>
    <cellStyle name="Nota 9 2 3" xfId="22604"/>
    <cellStyle name="Nota 9 2 3 2" xfId="22605"/>
    <cellStyle name="Nota 9 2 3 2 2" xfId="22606"/>
    <cellStyle name="Nota 9 2 3 2 3" xfId="22607"/>
    <cellStyle name="Nota 9 2 3 2 4" xfId="22608"/>
    <cellStyle name="Nota 9 2 3 2 5" xfId="22609"/>
    <cellStyle name="Nota 9 2 3 2 6" xfId="22610"/>
    <cellStyle name="Nota 9 2 3 2 7" xfId="22611"/>
    <cellStyle name="Nota 9 2 3 3" xfId="22612"/>
    <cellStyle name="Nota 9 2 3 4" xfId="22613"/>
    <cellStyle name="Nota 9 2 3 5" xfId="22614"/>
    <cellStyle name="Nota 9 2 3 6" xfId="22615"/>
    <cellStyle name="Nota 9 2 3 7" xfId="22616"/>
    <cellStyle name="Nota 9 2 3 8" xfId="22617"/>
    <cellStyle name="Nota 9 2 4" xfId="22618"/>
    <cellStyle name="Nota 9 2 4 2" xfId="22619"/>
    <cellStyle name="Nota 9 2 4 2 2" xfId="22620"/>
    <cellStyle name="Nota 9 2 4 2 3" xfId="22621"/>
    <cellStyle name="Nota 9 2 4 2 4" xfId="22622"/>
    <cellStyle name="Nota 9 2 4 2 5" xfId="22623"/>
    <cellStyle name="Nota 9 2 4 2 6" xfId="22624"/>
    <cellStyle name="Nota 9 2 4 2 7" xfId="22625"/>
    <cellStyle name="Nota 9 2 4 3" xfId="22626"/>
    <cellStyle name="Nota 9 2 4 4" xfId="22627"/>
    <cellStyle name="Nota 9 2 4 5" xfId="22628"/>
    <cellStyle name="Nota 9 2 4 6" xfId="22629"/>
    <cellStyle name="Nota 9 2 4 7" xfId="22630"/>
    <cellStyle name="Nota 9 2 4 8" xfId="22631"/>
    <cellStyle name="Nota 9 2 5" xfId="22632"/>
    <cellStyle name="Nota 9 2 5 2" xfId="22633"/>
    <cellStyle name="Nota 9 2 5 2 2" xfId="22634"/>
    <cellStyle name="Nota 9 2 5 2 3" xfId="22635"/>
    <cellStyle name="Nota 9 2 5 2 4" xfId="22636"/>
    <cellStyle name="Nota 9 2 5 2 5" xfId="22637"/>
    <cellStyle name="Nota 9 2 5 2 6" xfId="22638"/>
    <cellStyle name="Nota 9 2 5 2 7" xfId="22639"/>
    <cellStyle name="Nota 9 2 5 3" xfId="22640"/>
    <cellStyle name="Nota 9 2 5 4" xfId="22641"/>
    <cellStyle name="Nota 9 2 5 5" xfId="22642"/>
    <cellStyle name="Nota 9 2 5 6" xfId="22643"/>
    <cellStyle name="Nota 9 2 5 7" xfId="22644"/>
    <cellStyle name="Nota 9 2 5 8" xfId="22645"/>
    <cellStyle name="Nota 9 2 6" xfId="22646"/>
    <cellStyle name="Nota 9 2 6 2" xfId="22647"/>
    <cellStyle name="Nota 9 2 6 2 2" xfId="22648"/>
    <cellStyle name="Nota 9 2 6 2 3" xfId="22649"/>
    <cellStyle name="Nota 9 2 6 2 4" xfId="22650"/>
    <cellStyle name="Nota 9 2 6 2 5" xfId="22651"/>
    <cellStyle name="Nota 9 2 6 2 6" xfId="22652"/>
    <cellStyle name="Nota 9 2 6 2 7" xfId="22653"/>
    <cellStyle name="Nota 9 2 6 3" xfId="22654"/>
    <cellStyle name="Nota 9 2 6 4" xfId="22655"/>
    <cellStyle name="Nota 9 2 6 5" xfId="22656"/>
    <cellStyle name="Nota 9 2 6 6" xfId="22657"/>
    <cellStyle name="Nota 9 2 6 7" xfId="22658"/>
    <cellStyle name="Nota 9 2 6 8" xfId="22659"/>
    <cellStyle name="Nota 9 2 7" xfId="22660"/>
    <cellStyle name="Nota 9 2 7 2" xfId="22661"/>
    <cellStyle name="Nota 9 2 7 2 2" xfId="22662"/>
    <cellStyle name="Nota 9 2 7 2 3" xfId="22663"/>
    <cellStyle name="Nota 9 2 7 2 4" xfId="22664"/>
    <cellStyle name="Nota 9 2 7 2 5" xfId="22665"/>
    <cellStyle name="Nota 9 2 7 2 6" xfId="22666"/>
    <cellStyle name="Nota 9 2 7 2 7" xfId="22667"/>
    <cellStyle name="Nota 9 2 7 3" xfId="22668"/>
    <cellStyle name="Nota 9 2 7 4" xfId="22669"/>
    <cellStyle name="Nota 9 2 7 5" xfId="22670"/>
    <cellStyle name="Nota 9 2 7 6" xfId="22671"/>
    <cellStyle name="Nota 9 2 7 7" xfId="22672"/>
    <cellStyle name="Nota 9 2 7 8" xfId="22673"/>
    <cellStyle name="Nota 9 2 8" xfId="22674"/>
    <cellStyle name="Nota 9 2 8 2" xfId="22675"/>
    <cellStyle name="Nota 9 2 8 2 2" xfId="22676"/>
    <cellStyle name="Nota 9 2 8 2 3" xfId="22677"/>
    <cellStyle name="Nota 9 2 8 2 4" xfId="22678"/>
    <cellStyle name="Nota 9 2 8 2 5" xfId="22679"/>
    <cellStyle name="Nota 9 2 8 2 6" xfId="22680"/>
    <cellStyle name="Nota 9 2 8 2 7" xfId="22681"/>
    <cellStyle name="Nota 9 2 8 3" xfId="22682"/>
    <cellStyle name="Nota 9 2 8 4" xfId="22683"/>
    <cellStyle name="Nota 9 2 8 5" xfId="22684"/>
    <cellStyle name="Nota 9 2 8 6" xfId="22685"/>
    <cellStyle name="Nota 9 2 8 7" xfId="22686"/>
    <cellStyle name="Nota 9 2 8 8" xfId="22687"/>
    <cellStyle name="Nota 9 2 9" xfId="22688"/>
    <cellStyle name="Nota 9 2 9 2" xfId="22689"/>
    <cellStyle name="Nota 9 2 9 2 2" xfId="22690"/>
    <cellStyle name="Nota 9 2 9 2 3" xfId="22691"/>
    <cellStyle name="Nota 9 2 9 2 4" xfId="22692"/>
    <cellStyle name="Nota 9 2 9 2 5" xfId="22693"/>
    <cellStyle name="Nota 9 2 9 2 6" xfId="22694"/>
    <cellStyle name="Nota 9 2 9 2 7" xfId="22695"/>
    <cellStyle name="Nota 9 2 9 3" xfId="22696"/>
    <cellStyle name="Nota 9 2 9 4" xfId="22697"/>
    <cellStyle name="Nota 9 2 9 5" xfId="22698"/>
    <cellStyle name="Nota 9 2 9 6" xfId="22699"/>
    <cellStyle name="Nota 9 2 9 7" xfId="22700"/>
    <cellStyle name="Nota 9 2 9 8" xfId="22701"/>
    <cellStyle name="Nota 9 20" xfId="24749"/>
    <cellStyle name="Nota 9 20 2" xfId="25089"/>
    <cellStyle name="Nota 9 20 2 2" xfId="25719"/>
    <cellStyle name="Nota 9 20 2 2 2" xfId="27129"/>
    <cellStyle name="Nota 9 20 2 2 2 2" xfId="30151"/>
    <cellStyle name="Nota 9 20 2 2 3" xfId="28741"/>
    <cellStyle name="Nota 9 20 2 2 3 2" xfId="31592"/>
    <cellStyle name="Nota 9 20 2 3" xfId="25887"/>
    <cellStyle name="Nota 9 20 2 3 2" xfId="27297"/>
    <cellStyle name="Nota 9 20 2 3 2 2" xfId="30319"/>
    <cellStyle name="Nota 9 20 2 3 3" xfId="28909"/>
    <cellStyle name="Nota 9 20 2 3 3 2" xfId="31760"/>
    <cellStyle name="Nota 9 20 2 4" xfId="26053"/>
    <cellStyle name="Nota 9 20 2 4 2" xfId="27463"/>
    <cellStyle name="Nota 9 20 2 4 2 2" xfId="30485"/>
    <cellStyle name="Nota 9 20 2 4 3" xfId="29075"/>
    <cellStyle name="Nota 9 20 2 4 3 2" xfId="31926"/>
    <cellStyle name="Nota 9 20 2 5" xfId="26218"/>
    <cellStyle name="Nota 9 20 2 5 2" xfId="27628"/>
    <cellStyle name="Nota 9 20 2 5 2 2" xfId="30650"/>
    <cellStyle name="Nota 9 20 2 5 3" xfId="29240"/>
    <cellStyle name="Nota 9 20 2 5 3 2" xfId="32091"/>
    <cellStyle name="Nota 9 20 2 6" xfId="26500"/>
    <cellStyle name="Nota 9 20 2 6 2" xfId="29522"/>
    <cellStyle name="Nota 9 20 2 7" xfId="28112"/>
    <cellStyle name="Nota 9 20 2 7 2" xfId="30963"/>
    <cellStyle name="Nota 9 20 3" xfId="25553"/>
    <cellStyle name="Nota 9 20 3 2" xfId="26963"/>
    <cellStyle name="Nota 9 20 3 2 2" xfId="29985"/>
    <cellStyle name="Nota 9 20 3 3" xfId="28575"/>
    <cellStyle name="Nota 9 20 3 3 2" xfId="31426"/>
    <cellStyle name="Nota 9 20 4" xfId="25178"/>
    <cellStyle name="Nota 9 20 4 2" xfId="26588"/>
    <cellStyle name="Nota 9 20 4 2 2" xfId="29610"/>
    <cellStyle name="Nota 9 20 4 3" xfId="28200"/>
    <cellStyle name="Nota 9 20 4 3 2" xfId="31051"/>
    <cellStyle name="Nota 9 20 5" xfId="25453"/>
    <cellStyle name="Nota 9 20 5 2" xfId="26863"/>
    <cellStyle name="Nota 9 20 5 2 2" xfId="29885"/>
    <cellStyle name="Nota 9 20 5 3" xfId="28475"/>
    <cellStyle name="Nota 9 20 5 3 2" xfId="31326"/>
    <cellStyle name="Nota 9 20 6" xfId="25159"/>
    <cellStyle name="Nota 9 20 6 2" xfId="26569"/>
    <cellStyle name="Nota 9 20 6 2 2" xfId="29591"/>
    <cellStyle name="Nota 9 20 6 3" xfId="28181"/>
    <cellStyle name="Nota 9 20 6 3 2" xfId="31032"/>
    <cellStyle name="Nota 9 20 7" xfId="26359"/>
    <cellStyle name="Nota 9 20 7 2" xfId="29381"/>
    <cellStyle name="Nota 9 20 8" xfId="27971"/>
    <cellStyle name="Nota 9 20 8 2" xfId="30822"/>
    <cellStyle name="Nota 9 3" xfId="22702"/>
    <cellStyle name="Nota 9 3 10" xfId="22703"/>
    <cellStyle name="Nota 9 3 10 2" xfId="22704"/>
    <cellStyle name="Nota 9 3 10 2 2" xfId="22705"/>
    <cellStyle name="Nota 9 3 10 2 3" xfId="22706"/>
    <cellStyle name="Nota 9 3 10 2 4" xfId="22707"/>
    <cellStyle name="Nota 9 3 10 2 5" xfId="22708"/>
    <cellStyle name="Nota 9 3 10 2 6" xfId="22709"/>
    <cellStyle name="Nota 9 3 10 2 7" xfId="22710"/>
    <cellStyle name="Nota 9 3 10 3" xfId="22711"/>
    <cellStyle name="Nota 9 3 10 4" xfId="22712"/>
    <cellStyle name="Nota 9 3 10 5" xfId="22713"/>
    <cellStyle name="Nota 9 3 10 6" xfId="22714"/>
    <cellStyle name="Nota 9 3 10 7" xfId="22715"/>
    <cellStyle name="Nota 9 3 10 8" xfId="22716"/>
    <cellStyle name="Nota 9 3 11" xfId="22717"/>
    <cellStyle name="Nota 9 3 11 2" xfId="22718"/>
    <cellStyle name="Nota 9 3 11 3" xfId="22719"/>
    <cellStyle name="Nota 9 3 11 4" xfId="22720"/>
    <cellStyle name="Nota 9 3 11 5" xfId="22721"/>
    <cellStyle name="Nota 9 3 11 6" xfId="22722"/>
    <cellStyle name="Nota 9 3 11 7" xfId="22723"/>
    <cellStyle name="Nota 9 3 12" xfId="22724"/>
    <cellStyle name="Nota 9 3 13" xfId="22725"/>
    <cellStyle name="Nota 9 3 14" xfId="22726"/>
    <cellStyle name="Nota 9 3 15" xfId="22727"/>
    <cellStyle name="Nota 9 3 16" xfId="22728"/>
    <cellStyle name="Nota 9 3 17" xfId="22729"/>
    <cellStyle name="Nota 9 3 2" xfId="22730"/>
    <cellStyle name="Nota 9 3 2 2" xfId="22731"/>
    <cellStyle name="Nota 9 3 2 2 2" xfId="22732"/>
    <cellStyle name="Nota 9 3 2 2 3" xfId="22733"/>
    <cellStyle name="Nota 9 3 2 2 4" xfId="22734"/>
    <cellStyle name="Nota 9 3 2 2 5" xfId="22735"/>
    <cellStyle name="Nota 9 3 2 2 6" xfId="22736"/>
    <cellStyle name="Nota 9 3 2 2 7" xfId="22737"/>
    <cellStyle name="Nota 9 3 2 3" xfId="22738"/>
    <cellStyle name="Nota 9 3 2 4" xfId="22739"/>
    <cellStyle name="Nota 9 3 2 5" xfId="22740"/>
    <cellStyle name="Nota 9 3 2 6" xfId="22741"/>
    <cellStyle name="Nota 9 3 2 7" xfId="22742"/>
    <cellStyle name="Nota 9 3 2 8" xfId="22743"/>
    <cellStyle name="Nota 9 3 3" xfId="22744"/>
    <cellStyle name="Nota 9 3 3 2" xfId="22745"/>
    <cellStyle name="Nota 9 3 3 2 2" xfId="22746"/>
    <cellStyle name="Nota 9 3 3 2 3" xfId="22747"/>
    <cellStyle name="Nota 9 3 3 2 4" xfId="22748"/>
    <cellStyle name="Nota 9 3 3 2 5" xfId="22749"/>
    <cellStyle name="Nota 9 3 3 2 6" xfId="22750"/>
    <cellStyle name="Nota 9 3 3 2 7" xfId="22751"/>
    <cellStyle name="Nota 9 3 3 3" xfId="22752"/>
    <cellStyle name="Nota 9 3 3 4" xfId="22753"/>
    <cellStyle name="Nota 9 3 3 5" xfId="22754"/>
    <cellStyle name="Nota 9 3 3 6" xfId="22755"/>
    <cellStyle name="Nota 9 3 3 7" xfId="22756"/>
    <cellStyle name="Nota 9 3 3 8" xfId="22757"/>
    <cellStyle name="Nota 9 3 4" xfId="22758"/>
    <cellStyle name="Nota 9 3 4 2" xfId="22759"/>
    <cellStyle name="Nota 9 3 4 2 2" xfId="22760"/>
    <cellStyle name="Nota 9 3 4 2 3" xfId="22761"/>
    <cellStyle name="Nota 9 3 4 2 4" xfId="22762"/>
    <cellStyle name="Nota 9 3 4 2 5" xfId="22763"/>
    <cellStyle name="Nota 9 3 4 2 6" xfId="22764"/>
    <cellStyle name="Nota 9 3 4 2 7" xfId="22765"/>
    <cellStyle name="Nota 9 3 4 3" xfId="22766"/>
    <cellStyle name="Nota 9 3 4 4" xfId="22767"/>
    <cellStyle name="Nota 9 3 4 5" xfId="22768"/>
    <cellStyle name="Nota 9 3 4 6" xfId="22769"/>
    <cellStyle name="Nota 9 3 4 7" xfId="22770"/>
    <cellStyle name="Nota 9 3 4 8" xfId="22771"/>
    <cellStyle name="Nota 9 3 5" xfId="22772"/>
    <cellStyle name="Nota 9 3 5 2" xfId="22773"/>
    <cellStyle name="Nota 9 3 5 2 2" xfId="22774"/>
    <cellStyle name="Nota 9 3 5 2 3" xfId="22775"/>
    <cellStyle name="Nota 9 3 5 2 4" xfId="22776"/>
    <cellStyle name="Nota 9 3 5 2 5" xfId="22777"/>
    <cellStyle name="Nota 9 3 5 2 6" xfId="22778"/>
    <cellStyle name="Nota 9 3 5 2 7" xfId="22779"/>
    <cellStyle name="Nota 9 3 5 3" xfId="22780"/>
    <cellStyle name="Nota 9 3 5 4" xfId="22781"/>
    <cellStyle name="Nota 9 3 5 5" xfId="22782"/>
    <cellStyle name="Nota 9 3 5 6" xfId="22783"/>
    <cellStyle name="Nota 9 3 5 7" xfId="22784"/>
    <cellStyle name="Nota 9 3 5 8" xfId="22785"/>
    <cellStyle name="Nota 9 3 6" xfId="22786"/>
    <cellStyle name="Nota 9 3 6 2" xfId="22787"/>
    <cellStyle name="Nota 9 3 6 2 2" xfId="22788"/>
    <cellStyle name="Nota 9 3 6 2 3" xfId="22789"/>
    <cellStyle name="Nota 9 3 6 2 4" xfId="22790"/>
    <cellStyle name="Nota 9 3 6 2 5" xfId="22791"/>
    <cellStyle name="Nota 9 3 6 2 6" xfId="22792"/>
    <cellStyle name="Nota 9 3 6 2 7" xfId="22793"/>
    <cellStyle name="Nota 9 3 6 3" xfId="22794"/>
    <cellStyle name="Nota 9 3 6 4" xfId="22795"/>
    <cellStyle name="Nota 9 3 6 5" xfId="22796"/>
    <cellStyle name="Nota 9 3 6 6" xfId="22797"/>
    <cellStyle name="Nota 9 3 6 7" xfId="22798"/>
    <cellStyle name="Nota 9 3 6 8" xfId="22799"/>
    <cellStyle name="Nota 9 3 7" xfId="22800"/>
    <cellStyle name="Nota 9 3 7 2" xfId="22801"/>
    <cellStyle name="Nota 9 3 7 2 2" xfId="22802"/>
    <cellStyle name="Nota 9 3 7 2 3" xfId="22803"/>
    <cellStyle name="Nota 9 3 7 2 4" xfId="22804"/>
    <cellStyle name="Nota 9 3 7 2 5" xfId="22805"/>
    <cellStyle name="Nota 9 3 7 2 6" xfId="22806"/>
    <cellStyle name="Nota 9 3 7 2 7" xfId="22807"/>
    <cellStyle name="Nota 9 3 7 3" xfId="22808"/>
    <cellStyle name="Nota 9 3 7 4" xfId="22809"/>
    <cellStyle name="Nota 9 3 7 5" xfId="22810"/>
    <cellStyle name="Nota 9 3 7 6" xfId="22811"/>
    <cellStyle name="Nota 9 3 7 7" xfId="22812"/>
    <cellStyle name="Nota 9 3 7 8" xfId="22813"/>
    <cellStyle name="Nota 9 3 8" xfId="22814"/>
    <cellStyle name="Nota 9 3 8 2" xfId="22815"/>
    <cellStyle name="Nota 9 3 8 2 2" xfId="22816"/>
    <cellStyle name="Nota 9 3 8 2 3" xfId="22817"/>
    <cellStyle name="Nota 9 3 8 2 4" xfId="22818"/>
    <cellStyle name="Nota 9 3 8 2 5" xfId="22819"/>
    <cellStyle name="Nota 9 3 8 2 6" xfId="22820"/>
    <cellStyle name="Nota 9 3 8 2 7" xfId="22821"/>
    <cellStyle name="Nota 9 3 8 3" xfId="22822"/>
    <cellStyle name="Nota 9 3 8 4" xfId="22823"/>
    <cellStyle name="Nota 9 3 8 5" xfId="22824"/>
    <cellStyle name="Nota 9 3 8 6" xfId="22825"/>
    <cellStyle name="Nota 9 3 8 7" xfId="22826"/>
    <cellStyle name="Nota 9 3 8 8" xfId="22827"/>
    <cellStyle name="Nota 9 3 9" xfId="22828"/>
    <cellStyle name="Nota 9 3 9 2" xfId="22829"/>
    <cellStyle name="Nota 9 3 9 2 2" xfId="22830"/>
    <cellStyle name="Nota 9 3 9 2 3" xfId="22831"/>
    <cellStyle name="Nota 9 3 9 2 4" xfId="22832"/>
    <cellStyle name="Nota 9 3 9 2 5" xfId="22833"/>
    <cellStyle name="Nota 9 3 9 2 6" xfId="22834"/>
    <cellStyle name="Nota 9 3 9 2 7" xfId="22835"/>
    <cellStyle name="Nota 9 3 9 3" xfId="22836"/>
    <cellStyle name="Nota 9 3 9 4" xfId="22837"/>
    <cellStyle name="Nota 9 3 9 5" xfId="22838"/>
    <cellStyle name="Nota 9 3 9 6" xfId="22839"/>
    <cellStyle name="Nota 9 3 9 7" xfId="22840"/>
    <cellStyle name="Nota 9 3 9 8" xfId="22841"/>
    <cellStyle name="Nota 9 4" xfId="22842"/>
    <cellStyle name="Nota 9 4 2" xfId="22843"/>
    <cellStyle name="Nota 9 4 2 2" xfId="22844"/>
    <cellStyle name="Nota 9 4 2 3" xfId="22845"/>
    <cellStyle name="Nota 9 4 2 4" xfId="22846"/>
    <cellStyle name="Nota 9 4 2 5" xfId="22847"/>
    <cellStyle name="Nota 9 4 2 6" xfId="22848"/>
    <cellStyle name="Nota 9 4 2 7" xfId="22849"/>
    <cellStyle name="Nota 9 4 3" xfId="22850"/>
    <cellStyle name="Nota 9 4 4" xfId="22851"/>
    <cellStyle name="Nota 9 4 5" xfId="22852"/>
    <cellStyle name="Nota 9 4 6" xfId="22853"/>
    <cellStyle name="Nota 9 4 7" xfId="22854"/>
    <cellStyle name="Nota 9 4 8" xfId="22855"/>
    <cellStyle name="Nota 9 5" xfId="22856"/>
    <cellStyle name="Nota 9 5 2" xfId="22857"/>
    <cellStyle name="Nota 9 5 2 2" xfId="22858"/>
    <cellStyle name="Nota 9 5 2 3" xfId="22859"/>
    <cellStyle name="Nota 9 5 2 4" xfId="22860"/>
    <cellStyle name="Nota 9 5 2 5" xfId="22861"/>
    <cellStyle name="Nota 9 5 2 6" xfId="22862"/>
    <cellStyle name="Nota 9 5 2 7" xfId="22863"/>
    <cellStyle name="Nota 9 5 3" xfId="22864"/>
    <cellStyle name="Nota 9 5 4" xfId="22865"/>
    <cellStyle name="Nota 9 5 5" xfId="22866"/>
    <cellStyle name="Nota 9 5 6" xfId="22867"/>
    <cellStyle name="Nota 9 5 7" xfId="22868"/>
    <cellStyle name="Nota 9 5 8" xfId="22869"/>
    <cellStyle name="Nota 9 6" xfId="22870"/>
    <cellStyle name="Nota 9 6 2" xfId="22871"/>
    <cellStyle name="Nota 9 6 2 2" xfId="22872"/>
    <cellStyle name="Nota 9 6 2 3" xfId="22873"/>
    <cellStyle name="Nota 9 6 2 4" xfId="22874"/>
    <cellStyle name="Nota 9 6 2 5" xfId="22875"/>
    <cellStyle name="Nota 9 6 2 6" xfId="22876"/>
    <cellStyle name="Nota 9 6 2 7" xfId="22877"/>
    <cellStyle name="Nota 9 6 3" xfId="22878"/>
    <cellStyle name="Nota 9 6 4" xfId="22879"/>
    <cellStyle name="Nota 9 6 5" xfId="22880"/>
    <cellStyle name="Nota 9 6 6" xfId="22881"/>
    <cellStyle name="Nota 9 6 7" xfId="22882"/>
    <cellStyle name="Nota 9 6 8" xfId="22883"/>
    <cellStyle name="Nota 9 7" xfId="22884"/>
    <cellStyle name="Nota 9 7 2" xfId="22885"/>
    <cellStyle name="Nota 9 7 2 2" xfId="22886"/>
    <cellStyle name="Nota 9 7 2 3" xfId="22887"/>
    <cellStyle name="Nota 9 7 2 4" xfId="22888"/>
    <cellStyle name="Nota 9 7 2 5" xfId="22889"/>
    <cellStyle name="Nota 9 7 2 6" xfId="22890"/>
    <cellStyle name="Nota 9 7 2 7" xfId="22891"/>
    <cellStyle name="Nota 9 7 3" xfId="22892"/>
    <cellStyle name="Nota 9 7 4" xfId="22893"/>
    <cellStyle name="Nota 9 7 5" xfId="22894"/>
    <cellStyle name="Nota 9 7 6" xfId="22895"/>
    <cellStyle name="Nota 9 7 7" xfId="22896"/>
    <cellStyle name="Nota 9 7 8" xfId="22897"/>
    <cellStyle name="Nota 9 8" xfId="22898"/>
    <cellStyle name="Nota 9 8 2" xfId="22899"/>
    <cellStyle name="Nota 9 8 2 2" xfId="22900"/>
    <cellStyle name="Nota 9 8 2 3" xfId="22901"/>
    <cellStyle name="Nota 9 8 2 4" xfId="22902"/>
    <cellStyle name="Nota 9 8 2 5" xfId="22903"/>
    <cellStyle name="Nota 9 8 2 6" xfId="22904"/>
    <cellStyle name="Nota 9 8 2 7" xfId="22905"/>
    <cellStyle name="Nota 9 8 3" xfId="22906"/>
    <cellStyle name="Nota 9 8 4" xfId="22907"/>
    <cellStyle name="Nota 9 8 5" xfId="22908"/>
    <cellStyle name="Nota 9 8 6" xfId="22909"/>
    <cellStyle name="Nota 9 8 7" xfId="22910"/>
    <cellStyle name="Nota 9 8 8" xfId="22911"/>
    <cellStyle name="Nota 9 9" xfId="22912"/>
    <cellStyle name="Nota 9 9 2" xfId="22913"/>
    <cellStyle name="Nota 9 9 2 2" xfId="22914"/>
    <cellStyle name="Nota 9 9 2 3" xfId="22915"/>
    <cellStyle name="Nota 9 9 2 4" xfId="22916"/>
    <cellStyle name="Nota 9 9 2 5" xfId="22917"/>
    <cellStyle name="Nota 9 9 2 6" xfId="22918"/>
    <cellStyle name="Nota 9 9 2 7" xfId="22919"/>
    <cellStyle name="Nota 9 9 3" xfId="22920"/>
    <cellStyle name="Nota 9 9 4" xfId="22921"/>
    <cellStyle name="Nota 9 9 5" xfId="22922"/>
    <cellStyle name="Nota 9 9 6" xfId="22923"/>
    <cellStyle name="Nota 9 9 7" xfId="22924"/>
    <cellStyle name="Nota 9 9 8" xfId="22925"/>
    <cellStyle name="Note" xfId="24751"/>
    <cellStyle name="Note 10" xfId="27973"/>
    <cellStyle name="Note 10 2" xfId="30824"/>
    <cellStyle name="Note 2" xfId="24850"/>
    <cellStyle name="Note 2 2" xfId="25110"/>
    <cellStyle name="Note 2 2 2" xfId="25740"/>
    <cellStyle name="Note 2 2 2 2" xfId="27150"/>
    <cellStyle name="Note 2 2 2 2 2" xfId="30172"/>
    <cellStyle name="Note 2 2 2 3" xfId="28762"/>
    <cellStyle name="Note 2 2 2 3 2" xfId="31613"/>
    <cellStyle name="Note 2 2 3" xfId="25908"/>
    <cellStyle name="Note 2 2 3 2" xfId="27318"/>
    <cellStyle name="Note 2 2 3 2 2" xfId="30340"/>
    <cellStyle name="Note 2 2 3 3" xfId="28930"/>
    <cellStyle name="Note 2 2 3 3 2" xfId="31781"/>
    <cellStyle name="Note 2 2 4" xfId="26074"/>
    <cellStyle name="Note 2 2 4 2" xfId="27484"/>
    <cellStyle name="Note 2 2 4 2 2" xfId="30506"/>
    <cellStyle name="Note 2 2 4 3" xfId="29096"/>
    <cellStyle name="Note 2 2 4 3 2" xfId="31947"/>
    <cellStyle name="Note 2 2 5" xfId="26239"/>
    <cellStyle name="Note 2 2 5 2" xfId="27649"/>
    <cellStyle name="Note 2 2 5 2 2" xfId="30671"/>
    <cellStyle name="Note 2 2 5 3" xfId="29261"/>
    <cellStyle name="Note 2 2 5 3 2" xfId="32112"/>
    <cellStyle name="Note 2 2 6" xfId="26521"/>
    <cellStyle name="Note 2 2 6 2" xfId="29543"/>
    <cellStyle name="Note 2 2 7" xfId="28133"/>
    <cellStyle name="Note 2 2 7 2" xfId="30984"/>
    <cellStyle name="Note 2 3" xfId="25594"/>
    <cellStyle name="Note 2 3 2" xfId="27004"/>
    <cellStyle name="Note 2 3 2 2" xfId="30026"/>
    <cellStyle name="Note 2 3 3" xfId="28616"/>
    <cellStyle name="Note 2 3 3 2" xfId="31467"/>
    <cellStyle name="Note 2 4" xfId="25764"/>
    <cellStyle name="Note 2 4 2" xfId="27174"/>
    <cellStyle name="Note 2 4 2 2" xfId="30196"/>
    <cellStyle name="Note 2 4 3" xfId="28786"/>
    <cellStyle name="Note 2 4 3 2" xfId="31637"/>
    <cellStyle name="Note 2 5" xfId="25933"/>
    <cellStyle name="Note 2 5 2" xfId="27343"/>
    <cellStyle name="Note 2 5 2 2" xfId="30365"/>
    <cellStyle name="Note 2 5 3" xfId="28955"/>
    <cellStyle name="Note 2 5 3 2" xfId="31806"/>
    <cellStyle name="Note 2 6" xfId="26098"/>
    <cellStyle name="Note 2 6 2" xfId="27508"/>
    <cellStyle name="Note 2 6 2 2" xfId="30530"/>
    <cellStyle name="Note 2 6 3" xfId="29120"/>
    <cellStyle name="Note 2 6 3 2" xfId="31971"/>
    <cellStyle name="Note 2 7" xfId="26380"/>
    <cellStyle name="Note 2 7 2" xfId="29402"/>
    <cellStyle name="Note 2 8" xfId="27992"/>
    <cellStyle name="Note 2 8 2" xfId="30843"/>
    <cellStyle name="Note 3" xfId="25091"/>
    <cellStyle name="Note 3 2" xfId="25721"/>
    <cellStyle name="Note 3 2 2" xfId="27131"/>
    <cellStyle name="Note 3 2 2 2" xfId="30153"/>
    <cellStyle name="Note 3 2 3" xfId="28743"/>
    <cellStyle name="Note 3 2 3 2" xfId="31594"/>
    <cellStyle name="Note 3 3" xfId="25889"/>
    <cellStyle name="Note 3 3 2" xfId="27299"/>
    <cellStyle name="Note 3 3 2 2" xfId="30321"/>
    <cellStyle name="Note 3 3 3" xfId="28911"/>
    <cellStyle name="Note 3 3 3 2" xfId="31762"/>
    <cellStyle name="Note 3 4" xfId="26055"/>
    <cellStyle name="Note 3 4 2" xfId="27465"/>
    <cellStyle name="Note 3 4 2 2" xfId="30487"/>
    <cellStyle name="Note 3 4 3" xfId="29077"/>
    <cellStyle name="Note 3 4 3 2" xfId="31928"/>
    <cellStyle name="Note 3 5" xfId="26220"/>
    <cellStyle name="Note 3 5 2" xfId="27630"/>
    <cellStyle name="Note 3 5 2 2" xfId="30652"/>
    <cellStyle name="Note 3 5 3" xfId="29242"/>
    <cellStyle name="Note 3 5 3 2" xfId="32093"/>
    <cellStyle name="Note 3 6" xfId="26502"/>
    <cellStyle name="Note 3 6 2" xfId="29524"/>
    <cellStyle name="Note 3 7" xfId="28114"/>
    <cellStyle name="Note 3 7 2" xfId="30965"/>
    <cellStyle name="Note 4" xfId="25555"/>
    <cellStyle name="Note 4 2" xfId="26965"/>
    <cellStyle name="Note 4 2 2" xfId="29987"/>
    <cellStyle name="Note 4 3" xfId="28577"/>
    <cellStyle name="Note 4 3 2" xfId="31428"/>
    <cellStyle name="Note 5" xfId="25176"/>
    <cellStyle name="Note 5 2" xfId="26586"/>
    <cellStyle name="Note 5 2 2" xfId="29608"/>
    <cellStyle name="Note 5 3" xfId="28198"/>
    <cellStyle name="Note 5 3 2" xfId="31049"/>
    <cellStyle name="Note 6" xfId="25456"/>
    <cellStyle name="Note 6 2" xfId="26866"/>
    <cellStyle name="Note 6 2 2" xfId="29888"/>
    <cellStyle name="Note 6 3" xfId="28478"/>
    <cellStyle name="Note 6 3 2" xfId="31329"/>
    <cellStyle name="Note 7" xfId="25157"/>
    <cellStyle name="Note 7 2" xfId="26567"/>
    <cellStyle name="Note 7 2 2" xfId="29589"/>
    <cellStyle name="Note 7 3" xfId="28179"/>
    <cellStyle name="Note 7 3 2" xfId="31030"/>
    <cellStyle name="Note 8" xfId="26361"/>
    <cellStyle name="Note 8 2" xfId="29383"/>
    <cellStyle name="Note 9" xfId="27707"/>
    <cellStyle name="Note 9 2" xfId="30699"/>
    <cellStyle name="Output" xfId="24752"/>
    <cellStyle name="Output 10" xfId="27974"/>
    <cellStyle name="Output 10 2" xfId="30825"/>
    <cellStyle name="Output 2" xfId="24851"/>
    <cellStyle name="Output 2 2" xfId="25111"/>
    <cellStyle name="Output 2 2 2" xfId="25741"/>
    <cellStyle name="Output 2 2 2 2" xfId="27151"/>
    <cellStyle name="Output 2 2 2 2 2" xfId="30173"/>
    <cellStyle name="Output 2 2 2 3" xfId="28763"/>
    <cellStyle name="Output 2 2 2 3 2" xfId="31614"/>
    <cellStyle name="Output 2 2 3" xfId="25909"/>
    <cellStyle name="Output 2 2 3 2" xfId="27319"/>
    <cellStyle name="Output 2 2 3 2 2" xfId="30341"/>
    <cellStyle name="Output 2 2 3 3" xfId="28931"/>
    <cellStyle name="Output 2 2 3 3 2" xfId="31782"/>
    <cellStyle name="Output 2 2 4" xfId="26075"/>
    <cellStyle name="Output 2 2 4 2" xfId="27485"/>
    <cellStyle name="Output 2 2 4 2 2" xfId="30507"/>
    <cellStyle name="Output 2 2 4 3" xfId="29097"/>
    <cellStyle name="Output 2 2 4 3 2" xfId="31948"/>
    <cellStyle name="Output 2 2 5" xfId="26240"/>
    <cellStyle name="Output 2 2 5 2" xfId="27650"/>
    <cellStyle name="Output 2 2 5 2 2" xfId="30672"/>
    <cellStyle name="Output 2 2 5 3" xfId="29262"/>
    <cellStyle name="Output 2 2 5 3 2" xfId="32113"/>
    <cellStyle name="Output 2 2 6" xfId="26522"/>
    <cellStyle name="Output 2 2 6 2" xfId="29544"/>
    <cellStyle name="Output 2 2 7" xfId="28134"/>
    <cellStyle name="Output 2 2 7 2" xfId="30985"/>
    <cellStyle name="Output 2 3" xfId="25595"/>
    <cellStyle name="Output 2 3 2" xfId="27005"/>
    <cellStyle name="Output 2 3 2 2" xfId="30027"/>
    <cellStyle name="Output 2 3 3" xfId="28617"/>
    <cellStyle name="Output 2 3 3 2" xfId="31468"/>
    <cellStyle name="Output 2 4" xfId="25765"/>
    <cellStyle name="Output 2 4 2" xfId="27175"/>
    <cellStyle name="Output 2 4 2 2" xfId="30197"/>
    <cellStyle name="Output 2 4 3" xfId="28787"/>
    <cellStyle name="Output 2 4 3 2" xfId="31638"/>
    <cellStyle name="Output 2 5" xfId="25934"/>
    <cellStyle name="Output 2 5 2" xfId="27344"/>
    <cellStyle name="Output 2 5 2 2" xfId="30366"/>
    <cellStyle name="Output 2 5 3" xfId="28956"/>
    <cellStyle name="Output 2 5 3 2" xfId="31807"/>
    <cellStyle name="Output 2 6" xfId="26099"/>
    <cellStyle name="Output 2 6 2" xfId="27509"/>
    <cellStyle name="Output 2 6 2 2" xfId="30531"/>
    <cellStyle name="Output 2 6 3" xfId="29121"/>
    <cellStyle name="Output 2 6 3 2" xfId="31972"/>
    <cellStyle name="Output 2 7" xfId="26381"/>
    <cellStyle name="Output 2 7 2" xfId="29403"/>
    <cellStyle name="Output 2 8" xfId="27993"/>
    <cellStyle name="Output 2 8 2" xfId="30844"/>
    <cellStyle name="Output 3" xfId="25092"/>
    <cellStyle name="Output 3 2" xfId="25722"/>
    <cellStyle name="Output 3 2 2" xfId="27132"/>
    <cellStyle name="Output 3 2 2 2" xfId="30154"/>
    <cellStyle name="Output 3 2 3" xfId="28744"/>
    <cellStyle name="Output 3 2 3 2" xfId="31595"/>
    <cellStyle name="Output 3 3" xfId="25890"/>
    <cellStyle name="Output 3 3 2" xfId="27300"/>
    <cellStyle name="Output 3 3 2 2" xfId="30322"/>
    <cellStyle name="Output 3 3 3" xfId="28912"/>
    <cellStyle name="Output 3 3 3 2" xfId="31763"/>
    <cellStyle name="Output 3 4" xfId="26056"/>
    <cellStyle name="Output 3 4 2" xfId="27466"/>
    <cellStyle name="Output 3 4 2 2" xfId="30488"/>
    <cellStyle name="Output 3 4 3" xfId="29078"/>
    <cellStyle name="Output 3 4 3 2" xfId="31929"/>
    <cellStyle name="Output 3 5" xfId="26221"/>
    <cellStyle name="Output 3 5 2" xfId="27631"/>
    <cellStyle name="Output 3 5 2 2" xfId="30653"/>
    <cellStyle name="Output 3 5 3" xfId="29243"/>
    <cellStyle name="Output 3 5 3 2" xfId="32094"/>
    <cellStyle name="Output 3 6" xfId="26503"/>
    <cellStyle name="Output 3 6 2" xfId="29525"/>
    <cellStyle name="Output 3 7" xfId="28115"/>
    <cellStyle name="Output 3 7 2" xfId="30966"/>
    <cellStyle name="Output 4" xfId="25556"/>
    <cellStyle name="Output 4 2" xfId="26966"/>
    <cellStyle name="Output 4 2 2" xfId="29988"/>
    <cellStyle name="Output 4 3" xfId="28578"/>
    <cellStyle name="Output 4 3 2" xfId="31429"/>
    <cellStyle name="Output 5" xfId="25175"/>
    <cellStyle name="Output 5 2" xfId="26585"/>
    <cellStyle name="Output 5 2 2" xfId="29607"/>
    <cellStyle name="Output 5 3" xfId="28197"/>
    <cellStyle name="Output 5 3 2" xfId="31048"/>
    <cellStyle name="Output 6" xfId="25576"/>
    <cellStyle name="Output 6 2" xfId="26986"/>
    <cellStyle name="Output 6 2 2" xfId="30008"/>
    <cellStyle name="Output 6 3" xfId="28598"/>
    <cellStyle name="Output 6 3 2" xfId="31449"/>
    <cellStyle name="Output 7" xfId="25156"/>
    <cellStyle name="Output 7 2" xfId="26566"/>
    <cellStyle name="Output 7 2 2" xfId="29588"/>
    <cellStyle name="Output 7 3" xfId="28178"/>
    <cellStyle name="Output 7 3 2" xfId="31029"/>
    <cellStyle name="Output 8" xfId="26362"/>
    <cellStyle name="Output 8 2" xfId="29384"/>
    <cellStyle name="Output 9" xfId="27708"/>
    <cellStyle name="Output 9 2" xfId="30700"/>
    <cellStyle name="Percentagem 2" xfId="24360"/>
    <cellStyle name="Percentagem 3" xfId="24361"/>
    <cellStyle name="planilhas" xfId="24753"/>
    <cellStyle name="Porcentagem" xfId="4" builtinId="5"/>
    <cellStyle name="Porcentagem 10" xfId="24236"/>
    <cellStyle name="Porcentagem 10 2" xfId="24237"/>
    <cellStyle name="Porcentagem 11" xfId="24238"/>
    <cellStyle name="Porcentagem 12" xfId="24239"/>
    <cellStyle name="Porcentagem 13" xfId="24240"/>
    <cellStyle name="Porcentagem 14" xfId="24241"/>
    <cellStyle name="Porcentagem 15" xfId="24242"/>
    <cellStyle name="Porcentagem 16" xfId="24243"/>
    <cellStyle name="Porcentagem 17" xfId="24244"/>
    <cellStyle name="Porcentagem 18" xfId="24245"/>
    <cellStyle name="Porcentagem 19" xfId="24246"/>
    <cellStyle name="Porcentagem 2" xfId="63"/>
    <cellStyle name="Porcentagem 2 10" xfId="22926"/>
    <cellStyle name="Porcentagem 2 11" xfId="22927"/>
    <cellStyle name="Porcentagem 2 12" xfId="22928"/>
    <cellStyle name="Porcentagem 2 13" xfId="22929"/>
    <cellStyle name="Porcentagem 2 14" xfId="22930"/>
    <cellStyle name="Porcentagem 2 15" xfId="22931"/>
    <cellStyle name="Porcentagem 2 16" xfId="22932"/>
    <cellStyle name="Porcentagem 2 17" xfId="22933"/>
    <cellStyle name="Porcentagem 2 18" xfId="22934"/>
    <cellStyle name="Porcentagem 2 19" xfId="22935"/>
    <cellStyle name="Porcentagem 2 2" xfId="22936"/>
    <cellStyle name="Porcentagem 2 2 2" xfId="24036"/>
    <cellStyle name="Porcentagem 2 2 2 2" xfId="24037"/>
    <cellStyle name="Porcentagem 2 2 2 2 2" xfId="24894"/>
    <cellStyle name="Porcentagem 2 2 2 2 3" xfId="24931"/>
    <cellStyle name="Porcentagem 2 2 2 2 4" xfId="24347"/>
    <cellStyle name="Porcentagem 2 2 2 3" xfId="24873"/>
    <cellStyle name="Porcentagem 2 2 2 4" xfId="24910"/>
    <cellStyle name="Porcentagem 2 2 3" xfId="24754"/>
    <cellStyle name="Porcentagem 2 20" xfId="22937"/>
    <cellStyle name="Porcentagem 2 21" xfId="22938"/>
    <cellStyle name="Porcentagem 2 22" xfId="22939"/>
    <cellStyle name="Porcentagem 2 23" xfId="22940"/>
    <cellStyle name="Porcentagem 2 24" xfId="22941"/>
    <cellStyle name="Porcentagem 2 25" xfId="22942"/>
    <cellStyle name="Porcentagem 2 26" xfId="22943"/>
    <cellStyle name="Porcentagem 2 27" xfId="22944"/>
    <cellStyle name="Porcentagem 2 28" xfId="22945"/>
    <cellStyle name="Porcentagem 2 29" xfId="22946"/>
    <cellStyle name="Porcentagem 2 3" xfId="22947"/>
    <cellStyle name="Porcentagem 2 30" xfId="22948"/>
    <cellStyle name="Porcentagem 2 31" xfId="22949"/>
    <cellStyle name="Porcentagem 2 32" xfId="22950"/>
    <cellStyle name="Porcentagem 2 33" xfId="22951"/>
    <cellStyle name="Porcentagem 2 34" xfId="22952"/>
    <cellStyle name="Porcentagem 2 35" xfId="22953"/>
    <cellStyle name="Porcentagem 2 36" xfId="22954"/>
    <cellStyle name="Porcentagem 2 37" xfId="22955"/>
    <cellStyle name="Porcentagem 2 38" xfId="22956"/>
    <cellStyle name="Porcentagem 2 39" xfId="22957"/>
    <cellStyle name="Porcentagem 2 4" xfId="22958"/>
    <cellStyle name="Porcentagem 2 40" xfId="22959"/>
    <cellStyle name="Porcentagem 2 41" xfId="22960"/>
    <cellStyle name="Porcentagem 2 42" xfId="22961"/>
    <cellStyle name="Porcentagem 2 43" xfId="22962"/>
    <cellStyle name="Porcentagem 2 44" xfId="22963"/>
    <cellStyle name="Porcentagem 2 45" xfId="22964"/>
    <cellStyle name="Porcentagem 2 46" xfId="22965"/>
    <cellStyle name="Porcentagem 2 46 2" xfId="22966"/>
    <cellStyle name="Porcentagem 2 46 3" xfId="22967"/>
    <cellStyle name="Porcentagem 2 46 4" xfId="22968"/>
    <cellStyle name="Porcentagem 2 46 5" xfId="22969"/>
    <cellStyle name="Porcentagem 2 46 6" xfId="22970"/>
    <cellStyle name="Porcentagem 2 46 7" xfId="22971"/>
    <cellStyle name="Porcentagem 2 47" xfId="22972"/>
    <cellStyle name="Porcentagem 2 48" xfId="22973"/>
    <cellStyle name="Porcentagem 2 49" xfId="22974"/>
    <cellStyle name="Porcentagem 2 5" xfId="22975"/>
    <cellStyle name="Porcentagem 2 50" xfId="22976"/>
    <cellStyle name="Porcentagem 2 51" xfId="22977"/>
    <cellStyle name="Porcentagem 2 52" xfId="22978"/>
    <cellStyle name="Porcentagem 2 53" xfId="24038"/>
    <cellStyle name="Porcentagem 2 54" xfId="24039"/>
    <cellStyle name="Porcentagem 2 55" xfId="24040"/>
    <cellStyle name="Porcentagem 2 6" xfId="22979"/>
    <cellStyle name="Porcentagem 2 7" xfId="22980"/>
    <cellStyle name="Porcentagem 2 8" xfId="22981"/>
    <cellStyle name="Porcentagem 2 9" xfId="22982"/>
    <cellStyle name="Porcentagem 20" xfId="24247"/>
    <cellStyle name="Porcentagem 21" xfId="24248"/>
    <cellStyle name="Porcentagem 22" xfId="24249"/>
    <cellStyle name="Porcentagem 23" xfId="24250"/>
    <cellStyle name="Porcentagem 24" xfId="24251"/>
    <cellStyle name="Porcentagem 25" xfId="24252"/>
    <cellStyle name="Porcentagem 26" xfId="24253"/>
    <cellStyle name="Porcentagem 27" xfId="24254"/>
    <cellStyle name="Porcentagem 28" xfId="24255"/>
    <cellStyle name="Porcentagem 29" xfId="24256"/>
    <cellStyle name="Porcentagem 3" xfId="22983"/>
    <cellStyle name="Porcentagem 3 10" xfId="22984"/>
    <cellStyle name="Porcentagem 3 10 2" xfId="22985"/>
    <cellStyle name="Porcentagem 3 10 2 2" xfId="22986"/>
    <cellStyle name="Porcentagem 3 10 2 3" xfId="22987"/>
    <cellStyle name="Porcentagem 3 10 2 4" xfId="22988"/>
    <cellStyle name="Porcentagem 3 10 2 5" xfId="22989"/>
    <cellStyle name="Porcentagem 3 10 2 6" xfId="22990"/>
    <cellStyle name="Porcentagem 3 10 2 7" xfId="22991"/>
    <cellStyle name="Porcentagem 3 10 3" xfId="22992"/>
    <cellStyle name="Porcentagem 3 10 4" xfId="22993"/>
    <cellStyle name="Porcentagem 3 10 5" xfId="22994"/>
    <cellStyle name="Porcentagem 3 10 6" xfId="22995"/>
    <cellStyle name="Porcentagem 3 10 7" xfId="22996"/>
    <cellStyle name="Porcentagem 3 10 8" xfId="22997"/>
    <cellStyle name="Porcentagem 3 11" xfId="22998"/>
    <cellStyle name="Porcentagem 3 11 2" xfId="22999"/>
    <cellStyle name="Porcentagem 3 11 2 2" xfId="23000"/>
    <cellStyle name="Porcentagem 3 11 2 3" xfId="23001"/>
    <cellStyle name="Porcentagem 3 11 2 4" xfId="23002"/>
    <cellStyle name="Porcentagem 3 11 2 5" xfId="23003"/>
    <cellStyle name="Porcentagem 3 11 2 6" xfId="23004"/>
    <cellStyle name="Porcentagem 3 11 2 7" xfId="23005"/>
    <cellStyle name="Porcentagem 3 11 3" xfId="23006"/>
    <cellStyle name="Porcentagem 3 11 4" xfId="23007"/>
    <cellStyle name="Porcentagem 3 11 5" xfId="23008"/>
    <cellStyle name="Porcentagem 3 11 6" xfId="23009"/>
    <cellStyle name="Porcentagem 3 11 7" xfId="23010"/>
    <cellStyle name="Porcentagem 3 11 8" xfId="23011"/>
    <cellStyle name="Porcentagem 3 12" xfId="23012"/>
    <cellStyle name="Porcentagem 3 12 2" xfId="23013"/>
    <cellStyle name="Porcentagem 3 12 2 2" xfId="23014"/>
    <cellStyle name="Porcentagem 3 12 2 3" xfId="23015"/>
    <cellStyle name="Porcentagem 3 12 2 4" xfId="23016"/>
    <cellStyle name="Porcentagem 3 12 2 5" xfId="23017"/>
    <cellStyle name="Porcentagem 3 12 2 6" xfId="23018"/>
    <cellStyle name="Porcentagem 3 12 2 7" xfId="23019"/>
    <cellStyle name="Porcentagem 3 12 3" xfId="23020"/>
    <cellStyle name="Porcentagem 3 12 4" xfId="23021"/>
    <cellStyle name="Porcentagem 3 12 5" xfId="23022"/>
    <cellStyle name="Porcentagem 3 12 6" xfId="23023"/>
    <cellStyle name="Porcentagem 3 12 7" xfId="23024"/>
    <cellStyle name="Porcentagem 3 12 8" xfId="23025"/>
    <cellStyle name="Porcentagem 3 13" xfId="23026"/>
    <cellStyle name="Porcentagem 3 13 2" xfId="23027"/>
    <cellStyle name="Porcentagem 3 13 2 2" xfId="23028"/>
    <cellStyle name="Porcentagem 3 13 2 3" xfId="23029"/>
    <cellStyle name="Porcentagem 3 13 2 4" xfId="23030"/>
    <cellStyle name="Porcentagem 3 13 2 5" xfId="23031"/>
    <cellStyle name="Porcentagem 3 13 2 6" xfId="23032"/>
    <cellStyle name="Porcentagem 3 13 2 7" xfId="23033"/>
    <cellStyle name="Porcentagem 3 13 3" xfId="23034"/>
    <cellStyle name="Porcentagem 3 13 4" xfId="23035"/>
    <cellStyle name="Porcentagem 3 13 5" xfId="23036"/>
    <cellStyle name="Porcentagem 3 13 6" xfId="23037"/>
    <cellStyle name="Porcentagem 3 13 7" xfId="23038"/>
    <cellStyle name="Porcentagem 3 13 8" xfId="23039"/>
    <cellStyle name="Porcentagem 3 14" xfId="23040"/>
    <cellStyle name="Porcentagem 3 14 2" xfId="23041"/>
    <cellStyle name="Porcentagem 3 14 2 2" xfId="23042"/>
    <cellStyle name="Porcentagem 3 14 2 3" xfId="23043"/>
    <cellStyle name="Porcentagem 3 14 2 4" xfId="23044"/>
    <cellStyle name="Porcentagem 3 14 2 5" xfId="23045"/>
    <cellStyle name="Porcentagem 3 14 2 6" xfId="23046"/>
    <cellStyle name="Porcentagem 3 14 2 7" xfId="23047"/>
    <cellStyle name="Porcentagem 3 14 3" xfId="23048"/>
    <cellStyle name="Porcentagem 3 14 4" xfId="23049"/>
    <cellStyle name="Porcentagem 3 14 5" xfId="23050"/>
    <cellStyle name="Porcentagem 3 14 6" xfId="23051"/>
    <cellStyle name="Porcentagem 3 14 7" xfId="23052"/>
    <cellStyle name="Porcentagem 3 14 8" xfId="23053"/>
    <cellStyle name="Porcentagem 3 15" xfId="23054"/>
    <cellStyle name="Porcentagem 3 15 2" xfId="23055"/>
    <cellStyle name="Porcentagem 3 15 2 2" xfId="23056"/>
    <cellStyle name="Porcentagem 3 15 2 3" xfId="23057"/>
    <cellStyle name="Porcentagem 3 15 2 4" xfId="23058"/>
    <cellStyle name="Porcentagem 3 15 2 5" xfId="23059"/>
    <cellStyle name="Porcentagem 3 15 2 6" xfId="23060"/>
    <cellStyle name="Porcentagem 3 15 2 7" xfId="23061"/>
    <cellStyle name="Porcentagem 3 15 3" xfId="23062"/>
    <cellStyle name="Porcentagem 3 15 4" xfId="23063"/>
    <cellStyle name="Porcentagem 3 15 5" xfId="23064"/>
    <cellStyle name="Porcentagem 3 15 6" xfId="23065"/>
    <cellStyle name="Porcentagem 3 15 7" xfId="23066"/>
    <cellStyle name="Porcentagem 3 15 8" xfId="23067"/>
    <cellStyle name="Porcentagem 3 16" xfId="23068"/>
    <cellStyle name="Porcentagem 3 16 2" xfId="23069"/>
    <cellStyle name="Porcentagem 3 16 2 2" xfId="23070"/>
    <cellStyle name="Porcentagem 3 16 2 3" xfId="23071"/>
    <cellStyle name="Porcentagem 3 16 2 4" xfId="23072"/>
    <cellStyle name="Porcentagem 3 16 2 5" xfId="23073"/>
    <cellStyle name="Porcentagem 3 16 2 6" xfId="23074"/>
    <cellStyle name="Porcentagem 3 16 2 7" xfId="23075"/>
    <cellStyle name="Porcentagem 3 16 3" xfId="23076"/>
    <cellStyle name="Porcentagem 3 16 4" xfId="23077"/>
    <cellStyle name="Porcentagem 3 16 5" xfId="23078"/>
    <cellStyle name="Porcentagem 3 16 6" xfId="23079"/>
    <cellStyle name="Porcentagem 3 16 7" xfId="23080"/>
    <cellStyle name="Porcentagem 3 16 8" xfId="23081"/>
    <cellStyle name="Porcentagem 3 17" xfId="23082"/>
    <cellStyle name="Porcentagem 3 17 2" xfId="23083"/>
    <cellStyle name="Porcentagem 3 17 2 2" xfId="23084"/>
    <cellStyle name="Porcentagem 3 17 2 3" xfId="23085"/>
    <cellStyle name="Porcentagem 3 17 2 4" xfId="23086"/>
    <cellStyle name="Porcentagem 3 17 2 5" xfId="23087"/>
    <cellStyle name="Porcentagem 3 17 2 6" xfId="23088"/>
    <cellStyle name="Porcentagem 3 17 2 7" xfId="23089"/>
    <cellStyle name="Porcentagem 3 17 3" xfId="23090"/>
    <cellStyle name="Porcentagem 3 17 4" xfId="23091"/>
    <cellStyle name="Porcentagem 3 17 5" xfId="23092"/>
    <cellStyle name="Porcentagem 3 17 6" xfId="23093"/>
    <cellStyle name="Porcentagem 3 17 7" xfId="23094"/>
    <cellStyle name="Porcentagem 3 17 8" xfId="23095"/>
    <cellStyle name="Porcentagem 3 18" xfId="23096"/>
    <cellStyle name="Porcentagem 3 18 2" xfId="23097"/>
    <cellStyle name="Porcentagem 3 18 2 2" xfId="23098"/>
    <cellStyle name="Porcentagem 3 18 2 3" xfId="23099"/>
    <cellStyle name="Porcentagem 3 18 2 4" xfId="23100"/>
    <cellStyle name="Porcentagem 3 18 2 5" xfId="23101"/>
    <cellStyle name="Porcentagem 3 18 2 6" xfId="23102"/>
    <cellStyle name="Porcentagem 3 18 2 7" xfId="23103"/>
    <cellStyle name="Porcentagem 3 18 3" xfId="23104"/>
    <cellStyle name="Porcentagem 3 18 4" xfId="23105"/>
    <cellStyle name="Porcentagem 3 18 5" xfId="23106"/>
    <cellStyle name="Porcentagem 3 18 6" xfId="23107"/>
    <cellStyle name="Porcentagem 3 18 7" xfId="23108"/>
    <cellStyle name="Porcentagem 3 18 8" xfId="23109"/>
    <cellStyle name="Porcentagem 3 19" xfId="23110"/>
    <cellStyle name="Porcentagem 3 19 2" xfId="23111"/>
    <cellStyle name="Porcentagem 3 19 2 2" xfId="23112"/>
    <cellStyle name="Porcentagem 3 19 2 3" xfId="23113"/>
    <cellStyle name="Porcentagem 3 19 2 4" xfId="23114"/>
    <cellStyle name="Porcentagem 3 19 2 5" xfId="23115"/>
    <cellStyle name="Porcentagem 3 19 2 6" xfId="23116"/>
    <cellStyle name="Porcentagem 3 19 2 7" xfId="23117"/>
    <cellStyle name="Porcentagem 3 19 3" xfId="23118"/>
    <cellStyle name="Porcentagem 3 19 4" xfId="23119"/>
    <cellStyle name="Porcentagem 3 19 5" xfId="23120"/>
    <cellStyle name="Porcentagem 3 19 6" xfId="23121"/>
    <cellStyle name="Porcentagem 3 19 7" xfId="23122"/>
    <cellStyle name="Porcentagem 3 19 8" xfId="23123"/>
    <cellStyle name="Porcentagem 3 2" xfId="23124"/>
    <cellStyle name="Porcentagem 3 2 2" xfId="23125"/>
    <cellStyle name="Porcentagem 3 2 2 2" xfId="23126"/>
    <cellStyle name="Porcentagem 3 2 2 3" xfId="23127"/>
    <cellStyle name="Porcentagem 3 2 2 4" xfId="23128"/>
    <cellStyle name="Porcentagem 3 2 2 5" xfId="23129"/>
    <cellStyle name="Porcentagem 3 2 2 6" xfId="23130"/>
    <cellStyle name="Porcentagem 3 2 2 7" xfId="23131"/>
    <cellStyle name="Porcentagem 3 2 3" xfId="23132"/>
    <cellStyle name="Porcentagem 3 2 4" xfId="23133"/>
    <cellStyle name="Porcentagem 3 2 5" xfId="23134"/>
    <cellStyle name="Porcentagem 3 2 6" xfId="23135"/>
    <cellStyle name="Porcentagem 3 2 7" xfId="23136"/>
    <cellStyle name="Porcentagem 3 2 8" xfId="23137"/>
    <cellStyle name="Porcentagem 3 20" xfId="23138"/>
    <cellStyle name="Porcentagem 3 20 2" xfId="23139"/>
    <cellStyle name="Porcentagem 3 20 2 2" xfId="23140"/>
    <cellStyle name="Porcentagem 3 20 2 3" xfId="23141"/>
    <cellStyle name="Porcentagem 3 20 2 4" xfId="23142"/>
    <cellStyle name="Porcentagem 3 20 2 5" xfId="23143"/>
    <cellStyle name="Porcentagem 3 20 2 6" xfId="23144"/>
    <cellStyle name="Porcentagem 3 20 2 7" xfId="23145"/>
    <cellStyle name="Porcentagem 3 20 3" xfId="23146"/>
    <cellStyle name="Porcentagem 3 20 4" xfId="23147"/>
    <cellStyle name="Porcentagem 3 20 5" xfId="23148"/>
    <cellStyle name="Porcentagem 3 20 6" xfId="23149"/>
    <cellStyle name="Porcentagem 3 20 7" xfId="23150"/>
    <cellStyle name="Porcentagem 3 20 8" xfId="23151"/>
    <cellStyle name="Porcentagem 3 21" xfId="23152"/>
    <cellStyle name="Porcentagem 3 21 2" xfId="23153"/>
    <cellStyle name="Porcentagem 3 21 2 2" xfId="23154"/>
    <cellStyle name="Porcentagem 3 21 2 3" xfId="23155"/>
    <cellStyle name="Porcentagem 3 21 2 4" xfId="23156"/>
    <cellStyle name="Porcentagem 3 21 2 5" xfId="23157"/>
    <cellStyle name="Porcentagem 3 21 2 6" xfId="23158"/>
    <cellStyle name="Porcentagem 3 21 2 7" xfId="23159"/>
    <cellStyle name="Porcentagem 3 21 3" xfId="23160"/>
    <cellStyle name="Porcentagem 3 21 4" xfId="23161"/>
    <cellStyle name="Porcentagem 3 21 5" xfId="23162"/>
    <cellStyle name="Porcentagem 3 21 6" xfId="23163"/>
    <cellStyle name="Porcentagem 3 21 7" xfId="23164"/>
    <cellStyle name="Porcentagem 3 21 8" xfId="23165"/>
    <cellStyle name="Porcentagem 3 22" xfId="23166"/>
    <cellStyle name="Porcentagem 3 22 2" xfId="23167"/>
    <cellStyle name="Porcentagem 3 22 2 2" xfId="23168"/>
    <cellStyle name="Porcentagem 3 22 2 3" xfId="23169"/>
    <cellStyle name="Porcentagem 3 22 2 4" xfId="23170"/>
    <cellStyle name="Porcentagem 3 22 2 5" xfId="23171"/>
    <cellStyle name="Porcentagem 3 22 2 6" xfId="23172"/>
    <cellStyle name="Porcentagem 3 22 2 7" xfId="23173"/>
    <cellStyle name="Porcentagem 3 22 3" xfId="23174"/>
    <cellStyle name="Porcentagem 3 22 4" xfId="23175"/>
    <cellStyle name="Porcentagem 3 22 5" xfId="23176"/>
    <cellStyle name="Porcentagem 3 22 6" xfId="23177"/>
    <cellStyle name="Porcentagem 3 22 7" xfId="23178"/>
    <cellStyle name="Porcentagem 3 22 8" xfId="23179"/>
    <cellStyle name="Porcentagem 3 23" xfId="23180"/>
    <cellStyle name="Porcentagem 3 23 2" xfId="23181"/>
    <cellStyle name="Porcentagem 3 23 2 2" xfId="23182"/>
    <cellStyle name="Porcentagem 3 23 2 3" xfId="23183"/>
    <cellStyle name="Porcentagem 3 23 2 4" xfId="23184"/>
    <cellStyle name="Porcentagem 3 23 2 5" xfId="23185"/>
    <cellStyle name="Porcentagem 3 23 2 6" xfId="23186"/>
    <cellStyle name="Porcentagem 3 23 2 7" xfId="23187"/>
    <cellStyle name="Porcentagem 3 23 3" xfId="23188"/>
    <cellStyle name="Porcentagem 3 23 4" xfId="23189"/>
    <cellStyle name="Porcentagem 3 23 5" xfId="23190"/>
    <cellStyle name="Porcentagem 3 23 6" xfId="23191"/>
    <cellStyle name="Porcentagem 3 23 7" xfId="23192"/>
    <cellStyle name="Porcentagem 3 23 8" xfId="23193"/>
    <cellStyle name="Porcentagem 3 24" xfId="23194"/>
    <cellStyle name="Porcentagem 3 24 2" xfId="23195"/>
    <cellStyle name="Porcentagem 3 24 2 2" xfId="23196"/>
    <cellStyle name="Porcentagem 3 24 2 3" xfId="23197"/>
    <cellStyle name="Porcentagem 3 24 2 4" xfId="23198"/>
    <cellStyle name="Porcentagem 3 24 2 5" xfId="23199"/>
    <cellStyle name="Porcentagem 3 24 2 6" xfId="23200"/>
    <cellStyle name="Porcentagem 3 24 2 7" xfId="23201"/>
    <cellStyle name="Porcentagem 3 24 3" xfId="23202"/>
    <cellStyle name="Porcentagem 3 24 4" xfId="23203"/>
    <cellStyle name="Porcentagem 3 24 5" xfId="23204"/>
    <cellStyle name="Porcentagem 3 24 6" xfId="23205"/>
    <cellStyle name="Porcentagem 3 24 7" xfId="23206"/>
    <cellStyle name="Porcentagem 3 24 8" xfId="23207"/>
    <cellStyle name="Porcentagem 3 25" xfId="23208"/>
    <cellStyle name="Porcentagem 3 25 2" xfId="23209"/>
    <cellStyle name="Porcentagem 3 25 2 2" xfId="23210"/>
    <cellStyle name="Porcentagem 3 25 2 3" xfId="23211"/>
    <cellStyle name="Porcentagem 3 25 2 4" xfId="23212"/>
    <cellStyle name="Porcentagem 3 25 2 5" xfId="23213"/>
    <cellStyle name="Porcentagem 3 25 2 6" xfId="23214"/>
    <cellStyle name="Porcentagem 3 25 2 7" xfId="23215"/>
    <cellStyle name="Porcentagem 3 25 3" xfId="23216"/>
    <cellStyle name="Porcentagem 3 25 4" xfId="23217"/>
    <cellStyle name="Porcentagem 3 25 5" xfId="23218"/>
    <cellStyle name="Porcentagem 3 25 6" xfId="23219"/>
    <cellStyle name="Porcentagem 3 25 7" xfId="23220"/>
    <cellStyle name="Porcentagem 3 25 8" xfId="23221"/>
    <cellStyle name="Porcentagem 3 26" xfId="23222"/>
    <cellStyle name="Porcentagem 3 26 2" xfId="23223"/>
    <cellStyle name="Porcentagem 3 26 2 2" xfId="23224"/>
    <cellStyle name="Porcentagem 3 26 2 3" xfId="23225"/>
    <cellStyle name="Porcentagem 3 26 2 4" xfId="23226"/>
    <cellStyle name="Porcentagem 3 26 2 5" xfId="23227"/>
    <cellStyle name="Porcentagem 3 26 2 6" xfId="23228"/>
    <cellStyle name="Porcentagem 3 26 2 7" xfId="23229"/>
    <cellStyle name="Porcentagem 3 26 3" xfId="23230"/>
    <cellStyle name="Porcentagem 3 26 4" xfId="23231"/>
    <cellStyle name="Porcentagem 3 26 5" xfId="23232"/>
    <cellStyle name="Porcentagem 3 26 6" xfId="23233"/>
    <cellStyle name="Porcentagem 3 26 7" xfId="23234"/>
    <cellStyle name="Porcentagem 3 26 8" xfId="23235"/>
    <cellStyle name="Porcentagem 3 27" xfId="23236"/>
    <cellStyle name="Porcentagem 3 27 2" xfId="23237"/>
    <cellStyle name="Porcentagem 3 27 2 2" xfId="23238"/>
    <cellStyle name="Porcentagem 3 27 2 3" xfId="23239"/>
    <cellStyle name="Porcentagem 3 27 2 4" xfId="23240"/>
    <cellStyle name="Porcentagem 3 27 2 5" xfId="23241"/>
    <cellStyle name="Porcentagem 3 27 2 6" xfId="23242"/>
    <cellStyle name="Porcentagem 3 27 2 7" xfId="23243"/>
    <cellStyle name="Porcentagem 3 27 3" xfId="23244"/>
    <cellStyle name="Porcentagem 3 27 4" xfId="23245"/>
    <cellStyle name="Porcentagem 3 27 5" xfId="23246"/>
    <cellStyle name="Porcentagem 3 27 6" xfId="23247"/>
    <cellStyle name="Porcentagem 3 27 7" xfId="23248"/>
    <cellStyle name="Porcentagem 3 27 8" xfId="23249"/>
    <cellStyle name="Porcentagem 3 28" xfId="23250"/>
    <cellStyle name="Porcentagem 3 28 2" xfId="23251"/>
    <cellStyle name="Porcentagem 3 28 2 2" xfId="23252"/>
    <cellStyle name="Porcentagem 3 28 2 3" xfId="23253"/>
    <cellStyle name="Porcentagem 3 28 2 4" xfId="23254"/>
    <cellStyle name="Porcentagem 3 28 2 5" xfId="23255"/>
    <cellStyle name="Porcentagem 3 28 2 6" xfId="23256"/>
    <cellStyle name="Porcentagem 3 28 2 7" xfId="23257"/>
    <cellStyle name="Porcentagem 3 28 3" xfId="23258"/>
    <cellStyle name="Porcentagem 3 28 4" xfId="23259"/>
    <cellStyle name="Porcentagem 3 28 5" xfId="23260"/>
    <cellStyle name="Porcentagem 3 28 6" xfId="23261"/>
    <cellStyle name="Porcentagem 3 28 7" xfId="23262"/>
    <cellStyle name="Porcentagem 3 28 8" xfId="23263"/>
    <cellStyle name="Porcentagem 3 29" xfId="23264"/>
    <cellStyle name="Porcentagem 3 3" xfId="23265"/>
    <cellStyle name="Porcentagem 3 3 2" xfId="23266"/>
    <cellStyle name="Porcentagem 3 3 2 2" xfId="23267"/>
    <cellStyle name="Porcentagem 3 3 2 3" xfId="23268"/>
    <cellStyle name="Porcentagem 3 3 2 4" xfId="23269"/>
    <cellStyle name="Porcentagem 3 3 2 5" xfId="23270"/>
    <cellStyle name="Porcentagem 3 3 2 6" xfId="23271"/>
    <cellStyle name="Porcentagem 3 3 2 7" xfId="23272"/>
    <cellStyle name="Porcentagem 3 3 3" xfId="23273"/>
    <cellStyle name="Porcentagem 3 3 4" xfId="23274"/>
    <cellStyle name="Porcentagem 3 3 5" xfId="23275"/>
    <cellStyle name="Porcentagem 3 3 6" xfId="23276"/>
    <cellStyle name="Porcentagem 3 3 7" xfId="23277"/>
    <cellStyle name="Porcentagem 3 3 8" xfId="23278"/>
    <cellStyle name="Porcentagem 3 3 9" xfId="24362"/>
    <cellStyle name="Porcentagem 3 30" xfId="23279"/>
    <cellStyle name="Porcentagem 3 31" xfId="23280"/>
    <cellStyle name="Porcentagem 3 32" xfId="23281"/>
    <cellStyle name="Porcentagem 3 33" xfId="23282"/>
    <cellStyle name="Porcentagem 3 34" xfId="23283"/>
    <cellStyle name="Porcentagem 3 35" xfId="24041"/>
    <cellStyle name="Porcentagem 3 36" xfId="24257"/>
    <cellStyle name="Porcentagem 3 4" xfId="23284"/>
    <cellStyle name="Porcentagem 3 4 2" xfId="23285"/>
    <cellStyle name="Porcentagem 3 4 2 2" xfId="23286"/>
    <cellStyle name="Porcentagem 3 4 2 3" xfId="23287"/>
    <cellStyle name="Porcentagem 3 4 2 4" xfId="23288"/>
    <cellStyle name="Porcentagem 3 4 2 5" xfId="23289"/>
    <cellStyle name="Porcentagem 3 4 2 6" xfId="23290"/>
    <cellStyle name="Porcentagem 3 4 2 7" xfId="23291"/>
    <cellStyle name="Porcentagem 3 4 3" xfId="23292"/>
    <cellStyle name="Porcentagem 3 4 4" xfId="23293"/>
    <cellStyle name="Porcentagem 3 4 5" xfId="23294"/>
    <cellStyle name="Porcentagem 3 4 6" xfId="23295"/>
    <cellStyle name="Porcentagem 3 4 7" xfId="23296"/>
    <cellStyle name="Porcentagem 3 4 8" xfId="23297"/>
    <cellStyle name="Porcentagem 3 5" xfId="23298"/>
    <cellStyle name="Porcentagem 3 5 2" xfId="23299"/>
    <cellStyle name="Porcentagem 3 5 2 2" xfId="23300"/>
    <cellStyle name="Porcentagem 3 5 2 3" xfId="23301"/>
    <cellStyle name="Porcentagem 3 5 2 4" xfId="23302"/>
    <cellStyle name="Porcentagem 3 5 2 5" xfId="23303"/>
    <cellStyle name="Porcentagem 3 5 2 6" xfId="23304"/>
    <cellStyle name="Porcentagem 3 5 2 7" xfId="23305"/>
    <cellStyle name="Porcentagem 3 5 3" xfId="23306"/>
    <cellStyle name="Porcentagem 3 5 4" xfId="23307"/>
    <cellStyle name="Porcentagem 3 5 5" xfId="23308"/>
    <cellStyle name="Porcentagem 3 5 6" xfId="23309"/>
    <cellStyle name="Porcentagem 3 5 7" xfId="23310"/>
    <cellStyle name="Porcentagem 3 5 8" xfId="23311"/>
    <cellStyle name="Porcentagem 3 6" xfId="23312"/>
    <cellStyle name="Porcentagem 3 6 2" xfId="23313"/>
    <cellStyle name="Porcentagem 3 6 2 2" xfId="23314"/>
    <cellStyle name="Porcentagem 3 6 2 3" xfId="23315"/>
    <cellStyle name="Porcentagem 3 6 2 4" xfId="23316"/>
    <cellStyle name="Porcentagem 3 6 2 5" xfId="23317"/>
    <cellStyle name="Porcentagem 3 6 2 6" xfId="23318"/>
    <cellStyle name="Porcentagem 3 6 2 7" xfId="23319"/>
    <cellStyle name="Porcentagem 3 6 3" xfId="23320"/>
    <cellStyle name="Porcentagem 3 6 4" xfId="23321"/>
    <cellStyle name="Porcentagem 3 6 5" xfId="23322"/>
    <cellStyle name="Porcentagem 3 6 6" xfId="23323"/>
    <cellStyle name="Porcentagem 3 6 7" xfId="23324"/>
    <cellStyle name="Porcentagem 3 6 8" xfId="23325"/>
    <cellStyle name="Porcentagem 3 7" xfId="23326"/>
    <cellStyle name="Porcentagem 3 7 2" xfId="23327"/>
    <cellStyle name="Porcentagem 3 7 2 2" xfId="23328"/>
    <cellStyle name="Porcentagem 3 7 2 3" xfId="23329"/>
    <cellStyle name="Porcentagem 3 7 2 4" xfId="23330"/>
    <cellStyle name="Porcentagem 3 7 2 5" xfId="23331"/>
    <cellStyle name="Porcentagem 3 7 2 6" xfId="23332"/>
    <cellStyle name="Porcentagem 3 7 2 7" xfId="23333"/>
    <cellStyle name="Porcentagem 3 7 3" xfId="23334"/>
    <cellStyle name="Porcentagem 3 7 4" xfId="23335"/>
    <cellStyle name="Porcentagem 3 7 5" xfId="23336"/>
    <cellStyle name="Porcentagem 3 7 6" xfId="23337"/>
    <cellStyle name="Porcentagem 3 7 7" xfId="23338"/>
    <cellStyle name="Porcentagem 3 7 8" xfId="23339"/>
    <cellStyle name="Porcentagem 3 8" xfId="23340"/>
    <cellStyle name="Porcentagem 3 8 2" xfId="23341"/>
    <cellStyle name="Porcentagem 3 8 2 2" xfId="23342"/>
    <cellStyle name="Porcentagem 3 8 2 3" xfId="23343"/>
    <cellStyle name="Porcentagem 3 8 2 4" xfId="23344"/>
    <cellStyle name="Porcentagem 3 8 2 5" xfId="23345"/>
    <cellStyle name="Porcentagem 3 8 2 6" xfId="23346"/>
    <cellStyle name="Porcentagem 3 8 2 7" xfId="23347"/>
    <cellStyle name="Porcentagem 3 8 3" xfId="23348"/>
    <cellStyle name="Porcentagem 3 8 4" xfId="23349"/>
    <cellStyle name="Porcentagem 3 8 5" xfId="23350"/>
    <cellStyle name="Porcentagem 3 8 6" xfId="23351"/>
    <cellStyle name="Porcentagem 3 8 7" xfId="23352"/>
    <cellStyle name="Porcentagem 3 8 8" xfId="23353"/>
    <cellStyle name="Porcentagem 3 9" xfId="23354"/>
    <cellStyle name="Porcentagem 3 9 2" xfId="23355"/>
    <cellStyle name="Porcentagem 3 9 2 2" xfId="23356"/>
    <cellStyle name="Porcentagem 3 9 2 3" xfId="23357"/>
    <cellStyle name="Porcentagem 3 9 2 4" xfId="23358"/>
    <cellStyle name="Porcentagem 3 9 2 5" xfId="23359"/>
    <cellStyle name="Porcentagem 3 9 2 6" xfId="23360"/>
    <cellStyle name="Porcentagem 3 9 2 7" xfId="23361"/>
    <cellStyle name="Porcentagem 3 9 3" xfId="23362"/>
    <cellStyle name="Porcentagem 3 9 4" xfId="23363"/>
    <cellStyle name="Porcentagem 3 9 5" xfId="23364"/>
    <cellStyle name="Porcentagem 3 9 6" xfId="23365"/>
    <cellStyle name="Porcentagem 3 9 7" xfId="23366"/>
    <cellStyle name="Porcentagem 3 9 8" xfId="23367"/>
    <cellStyle name="Porcentagem 30" xfId="24258"/>
    <cellStyle name="Porcentagem 31" xfId="24327"/>
    <cellStyle name="Porcentagem 31 2" xfId="24876"/>
    <cellStyle name="Porcentagem 31 3" xfId="24913"/>
    <cellStyle name="Porcentagem 32" xfId="24339"/>
    <cellStyle name="Porcentagem 32 2" xfId="24885"/>
    <cellStyle name="Porcentagem 32 3" xfId="24922"/>
    <cellStyle name="Porcentagem 32 4" xfId="24942"/>
    <cellStyle name="Porcentagem 33" xfId="24350"/>
    <cellStyle name="Porcentagem 33 2" xfId="24897"/>
    <cellStyle name="Porcentagem 33 3" xfId="24934"/>
    <cellStyle name="Porcentagem 34" xfId="24371"/>
    <cellStyle name="Porcentagem 35" xfId="24943"/>
    <cellStyle name="Porcentagem 4" xfId="23368"/>
    <cellStyle name="Porcentagem 4 2" xfId="23369"/>
    <cellStyle name="Porcentagem 4 3" xfId="23370"/>
    <cellStyle name="Porcentagem 4 4" xfId="23371"/>
    <cellStyle name="Porcentagem 4 5" xfId="23372"/>
    <cellStyle name="Porcentagem 4 6" xfId="23373"/>
    <cellStyle name="Porcentagem 4 7" xfId="23374"/>
    <cellStyle name="Porcentagem 4 8" xfId="24056"/>
    <cellStyle name="Porcentagem 4 9" xfId="24259"/>
    <cellStyle name="Porcentagem 5" xfId="23375"/>
    <cellStyle name="Porcentagem 5 2" xfId="23376"/>
    <cellStyle name="Porcentagem 5 3" xfId="23377"/>
    <cellStyle name="Porcentagem 5 4" xfId="23378"/>
    <cellStyle name="Porcentagem 5 5" xfId="23379"/>
    <cellStyle name="Porcentagem 5 6" xfId="23380"/>
    <cellStyle name="Porcentagem 5 7" xfId="23381"/>
    <cellStyle name="Porcentagem 5 8" xfId="24260"/>
    <cellStyle name="Porcentagem 6" xfId="23382"/>
    <cellStyle name="Porcentagem 6 2" xfId="23383"/>
    <cellStyle name="Porcentagem 6 3" xfId="23384"/>
    <cellStyle name="Porcentagem 6 4" xfId="23385"/>
    <cellStyle name="Porcentagem 6 5" xfId="23386"/>
    <cellStyle name="Porcentagem 6 6" xfId="23387"/>
    <cellStyle name="Porcentagem 6 7" xfId="23388"/>
    <cellStyle name="Porcentagem 6 8" xfId="24261"/>
    <cellStyle name="Porcentagem 7" xfId="23389"/>
    <cellStyle name="Porcentagem 7 2" xfId="23390"/>
    <cellStyle name="Porcentagem 7 3" xfId="23391"/>
    <cellStyle name="Porcentagem 7 4" xfId="23392"/>
    <cellStyle name="Porcentagem 7 5" xfId="23393"/>
    <cellStyle name="Porcentagem 7 6" xfId="23394"/>
    <cellStyle name="Porcentagem 7 7" xfId="23395"/>
    <cellStyle name="Porcentagem 7 8" xfId="24262"/>
    <cellStyle name="Porcentagem 8" xfId="24042"/>
    <cellStyle name="Porcentagem 8 2" xfId="24263"/>
    <cellStyle name="Porcentagem 9" xfId="24043"/>
    <cellStyle name="Porcentagem 9 2" xfId="24264"/>
    <cellStyle name="Result" xfId="32139"/>
    <cellStyle name="Result2" xfId="32140"/>
    <cellStyle name="Saída" xfId="14" builtinId="21" customBuiltin="1"/>
    <cellStyle name="Saída 2" xfId="24266"/>
    <cellStyle name="Saída 2 10" xfId="26269"/>
    <cellStyle name="Saída 2 10 2" xfId="29291"/>
    <cellStyle name="Saída 2 11" xfId="27709"/>
    <cellStyle name="Saída 2 11 2" xfId="30701"/>
    <cellStyle name="Saída 2 12" xfId="27881"/>
    <cellStyle name="Saída 2 12 2" xfId="30732"/>
    <cellStyle name="Saída 2 2" xfId="24755"/>
    <cellStyle name="Saída 2 2 2" xfId="25093"/>
    <cellStyle name="Saída 2 2 2 2" xfId="25723"/>
    <cellStyle name="Saída 2 2 2 2 2" xfId="27133"/>
    <cellStyle name="Saída 2 2 2 2 2 2" xfId="30155"/>
    <cellStyle name="Saída 2 2 2 2 3" xfId="28745"/>
    <cellStyle name="Saída 2 2 2 2 3 2" xfId="31596"/>
    <cellStyle name="Saída 2 2 2 3" xfId="25891"/>
    <cellStyle name="Saída 2 2 2 3 2" xfId="27301"/>
    <cellStyle name="Saída 2 2 2 3 2 2" xfId="30323"/>
    <cellStyle name="Saída 2 2 2 3 3" xfId="28913"/>
    <cellStyle name="Saída 2 2 2 3 3 2" xfId="31764"/>
    <cellStyle name="Saída 2 2 2 4" xfId="26057"/>
    <cellStyle name="Saída 2 2 2 4 2" xfId="27467"/>
    <cellStyle name="Saída 2 2 2 4 2 2" xfId="30489"/>
    <cellStyle name="Saída 2 2 2 4 3" xfId="29079"/>
    <cellStyle name="Saída 2 2 2 4 3 2" xfId="31930"/>
    <cellStyle name="Saída 2 2 2 5" xfId="26222"/>
    <cellStyle name="Saída 2 2 2 5 2" xfId="27632"/>
    <cellStyle name="Saída 2 2 2 5 2 2" xfId="30654"/>
    <cellStyle name="Saída 2 2 2 5 3" xfId="29244"/>
    <cellStyle name="Saída 2 2 2 5 3 2" xfId="32095"/>
    <cellStyle name="Saída 2 2 2 6" xfId="26504"/>
    <cellStyle name="Saída 2 2 2 6 2" xfId="29526"/>
    <cellStyle name="Saída 2 2 2 7" xfId="28116"/>
    <cellStyle name="Saída 2 2 2 7 2" xfId="30967"/>
    <cellStyle name="Saída 2 2 3" xfId="25557"/>
    <cellStyle name="Saída 2 2 3 2" xfId="26967"/>
    <cellStyle name="Saída 2 2 3 2 2" xfId="29989"/>
    <cellStyle name="Saída 2 2 3 3" xfId="28579"/>
    <cellStyle name="Saída 2 2 3 3 2" xfId="31430"/>
    <cellStyle name="Saída 2 2 4" xfId="25174"/>
    <cellStyle name="Saída 2 2 4 2" xfId="26584"/>
    <cellStyle name="Saída 2 2 4 2 2" xfId="29606"/>
    <cellStyle name="Saída 2 2 4 3" xfId="28196"/>
    <cellStyle name="Saída 2 2 4 3 2" xfId="31047"/>
    <cellStyle name="Saída 2 2 5" xfId="25577"/>
    <cellStyle name="Saída 2 2 5 2" xfId="26987"/>
    <cellStyle name="Saída 2 2 5 2 2" xfId="30009"/>
    <cellStyle name="Saída 2 2 5 3" xfId="28599"/>
    <cellStyle name="Saída 2 2 5 3 2" xfId="31450"/>
    <cellStyle name="Saída 2 2 6" xfId="25270"/>
    <cellStyle name="Saída 2 2 6 2" xfId="26680"/>
    <cellStyle name="Saída 2 2 6 2 2" xfId="29702"/>
    <cellStyle name="Saída 2 2 6 3" xfId="28292"/>
    <cellStyle name="Saída 2 2 6 3 2" xfId="31143"/>
    <cellStyle name="Saída 2 2 7" xfId="26363"/>
    <cellStyle name="Saída 2 2 7 2" xfId="29385"/>
    <cellStyle name="Saída 2 2 8" xfId="27975"/>
    <cellStyle name="Saída 2 2 8 2" xfId="30826"/>
    <cellStyle name="Saída 2 3" xfId="24756"/>
    <cellStyle name="Saída 2 3 2" xfId="25094"/>
    <cellStyle name="Saída 2 3 2 2" xfId="25724"/>
    <cellStyle name="Saída 2 3 2 2 2" xfId="27134"/>
    <cellStyle name="Saída 2 3 2 2 2 2" xfId="30156"/>
    <cellStyle name="Saída 2 3 2 2 3" xfId="28746"/>
    <cellStyle name="Saída 2 3 2 2 3 2" xfId="31597"/>
    <cellStyle name="Saída 2 3 2 3" xfId="25892"/>
    <cellStyle name="Saída 2 3 2 3 2" xfId="27302"/>
    <cellStyle name="Saída 2 3 2 3 2 2" xfId="30324"/>
    <cellStyle name="Saída 2 3 2 3 3" xfId="28914"/>
    <cellStyle name="Saída 2 3 2 3 3 2" xfId="31765"/>
    <cellStyle name="Saída 2 3 2 4" xfId="26058"/>
    <cellStyle name="Saída 2 3 2 4 2" xfId="27468"/>
    <cellStyle name="Saída 2 3 2 4 2 2" xfId="30490"/>
    <cellStyle name="Saída 2 3 2 4 3" xfId="29080"/>
    <cellStyle name="Saída 2 3 2 4 3 2" xfId="31931"/>
    <cellStyle name="Saída 2 3 2 5" xfId="26223"/>
    <cellStyle name="Saída 2 3 2 5 2" xfId="27633"/>
    <cellStyle name="Saída 2 3 2 5 2 2" xfId="30655"/>
    <cellStyle name="Saída 2 3 2 5 3" xfId="29245"/>
    <cellStyle name="Saída 2 3 2 5 3 2" xfId="32096"/>
    <cellStyle name="Saída 2 3 2 6" xfId="26505"/>
    <cellStyle name="Saída 2 3 2 6 2" xfId="29527"/>
    <cellStyle name="Saída 2 3 2 7" xfId="28117"/>
    <cellStyle name="Saída 2 3 2 7 2" xfId="30968"/>
    <cellStyle name="Saída 2 3 3" xfId="25558"/>
    <cellStyle name="Saída 2 3 3 2" xfId="26968"/>
    <cellStyle name="Saída 2 3 3 2 2" xfId="29990"/>
    <cellStyle name="Saída 2 3 3 3" xfId="28580"/>
    <cellStyle name="Saída 2 3 3 3 2" xfId="31431"/>
    <cellStyle name="Saída 2 3 4" xfId="25173"/>
    <cellStyle name="Saída 2 3 4 2" xfId="26583"/>
    <cellStyle name="Saída 2 3 4 2 2" xfId="29605"/>
    <cellStyle name="Saída 2 3 4 3" xfId="28195"/>
    <cellStyle name="Saída 2 3 4 3 2" xfId="31046"/>
    <cellStyle name="Saída 2 3 5" xfId="25578"/>
    <cellStyle name="Saída 2 3 5 2" xfId="26988"/>
    <cellStyle name="Saída 2 3 5 2 2" xfId="30010"/>
    <cellStyle name="Saída 2 3 5 3" xfId="28600"/>
    <cellStyle name="Saída 2 3 5 3 2" xfId="31451"/>
    <cellStyle name="Saída 2 3 6" xfId="25155"/>
    <cellStyle name="Saída 2 3 6 2" xfId="26565"/>
    <cellStyle name="Saída 2 3 6 2 2" xfId="29587"/>
    <cellStyle name="Saída 2 3 6 3" xfId="28177"/>
    <cellStyle name="Saída 2 3 6 3 2" xfId="31028"/>
    <cellStyle name="Saída 2 3 7" xfId="26364"/>
    <cellStyle name="Saída 2 3 7 2" xfId="29386"/>
    <cellStyle name="Saída 2 3 8" xfId="27976"/>
    <cellStyle name="Saída 2 3 8 2" xfId="30827"/>
    <cellStyle name="Saída 2 4" xfId="24868"/>
    <cellStyle name="Saída 2 4 2" xfId="25123"/>
    <cellStyle name="Saída 2 4 2 2" xfId="25753"/>
    <cellStyle name="Saída 2 4 2 2 2" xfId="27163"/>
    <cellStyle name="Saída 2 4 2 2 2 2" xfId="30185"/>
    <cellStyle name="Saída 2 4 2 2 3" xfId="28775"/>
    <cellStyle name="Saída 2 4 2 2 3 2" xfId="31626"/>
    <cellStyle name="Saída 2 4 2 3" xfId="25921"/>
    <cellStyle name="Saída 2 4 2 3 2" xfId="27331"/>
    <cellStyle name="Saída 2 4 2 3 2 2" xfId="30353"/>
    <cellStyle name="Saída 2 4 2 3 3" xfId="28943"/>
    <cellStyle name="Saída 2 4 2 3 3 2" xfId="31794"/>
    <cellStyle name="Saída 2 4 2 4" xfId="26087"/>
    <cellStyle name="Saída 2 4 2 4 2" xfId="27497"/>
    <cellStyle name="Saída 2 4 2 4 2 2" xfId="30519"/>
    <cellStyle name="Saída 2 4 2 4 3" xfId="29109"/>
    <cellStyle name="Saída 2 4 2 4 3 2" xfId="31960"/>
    <cellStyle name="Saída 2 4 2 5" xfId="26252"/>
    <cellStyle name="Saída 2 4 2 5 2" xfId="27662"/>
    <cellStyle name="Saída 2 4 2 5 2 2" xfId="30684"/>
    <cellStyle name="Saída 2 4 2 5 3" xfId="29274"/>
    <cellStyle name="Saída 2 4 2 5 3 2" xfId="32125"/>
    <cellStyle name="Saída 2 4 2 6" xfId="26534"/>
    <cellStyle name="Saída 2 4 2 6 2" xfId="29556"/>
    <cellStyle name="Saída 2 4 2 7" xfId="28146"/>
    <cellStyle name="Saída 2 4 2 7 2" xfId="30997"/>
    <cellStyle name="Saída 2 4 3" xfId="25607"/>
    <cellStyle name="Saída 2 4 3 2" xfId="27017"/>
    <cellStyle name="Saída 2 4 3 2 2" xfId="30039"/>
    <cellStyle name="Saída 2 4 3 3" xfId="28629"/>
    <cellStyle name="Saída 2 4 3 3 2" xfId="31480"/>
    <cellStyle name="Saída 2 4 4" xfId="25777"/>
    <cellStyle name="Saída 2 4 4 2" xfId="27187"/>
    <cellStyle name="Saída 2 4 4 2 2" xfId="30209"/>
    <cellStyle name="Saída 2 4 4 3" xfId="28799"/>
    <cellStyle name="Saída 2 4 4 3 2" xfId="31650"/>
    <cellStyle name="Saída 2 4 5" xfId="25946"/>
    <cellStyle name="Saída 2 4 5 2" xfId="27356"/>
    <cellStyle name="Saída 2 4 5 2 2" xfId="30378"/>
    <cellStyle name="Saída 2 4 5 3" xfId="28968"/>
    <cellStyle name="Saída 2 4 5 3 2" xfId="31819"/>
    <cellStyle name="Saída 2 4 6" xfId="26111"/>
    <cellStyle name="Saída 2 4 6 2" xfId="27521"/>
    <cellStyle name="Saída 2 4 6 2 2" xfId="30543"/>
    <cellStyle name="Saída 2 4 6 3" xfId="29133"/>
    <cellStyle name="Saída 2 4 6 3 2" xfId="31984"/>
    <cellStyle name="Saída 2 4 7" xfId="26393"/>
    <cellStyle name="Saída 2 4 7 2" xfId="29415"/>
    <cellStyle name="Saída 2 4 8" xfId="28005"/>
    <cellStyle name="Saída 2 4 8 2" xfId="30856"/>
    <cellStyle name="Saída 2 5" xfId="24999"/>
    <cellStyle name="Saída 2 5 2" xfId="25629"/>
    <cellStyle name="Saída 2 5 2 2" xfId="27039"/>
    <cellStyle name="Saída 2 5 2 2 2" xfId="30061"/>
    <cellStyle name="Saída 2 5 2 3" xfId="28651"/>
    <cellStyle name="Saída 2 5 2 3 2" xfId="31502"/>
    <cellStyle name="Saída 2 5 3" xfId="25797"/>
    <cellStyle name="Saída 2 5 3 2" xfId="27207"/>
    <cellStyle name="Saída 2 5 3 2 2" xfId="30229"/>
    <cellStyle name="Saída 2 5 3 3" xfId="28819"/>
    <cellStyle name="Saída 2 5 3 3 2" xfId="31670"/>
    <cellStyle name="Saída 2 5 4" xfId="25963"/>
    <cellStyle name="Saída 2 5 4 2" xfId="27373"/>
    <cellStyle name="Saída 2 5 4 2 2" xfId="30395"/>
    <cellStyle name="Saída 2 5 4 3" xfId="28985"/>
    <cellStyle name="Saída 2 5 4 3 2" xfId="31836"/>
    <cellStyle name="Saída 2 5 5" xfId="26128"/>
    <cellStyle name="Saída 2 5 5 2" xfId="27538"/>
    <cellStyle name="Saída 2 5 5 2 2" xfId="30560"/>
    <cellStyle name="Saída 2 5 5 3" xfId="29150"/>
    <cellStyle name="Saída 2 5 5 3 2" xfId="32001"/>
    <cellStyle name="Saída 2 5 6" xfId="26410"/>
    <cellStyle name="Saída 2 5 6 2" xfId="29432"/>
    <cellStyle name="Saída 2 5 7" xfId="28022"/>
    <cellStyle name="Saída 2 5 7 2" xfId="30873"/>
    <cellStyle name="Saída 2 6" xfId="25439"/>
    <cellStyle name="Saída 2 6 2" xfId="26849"/>
    <cellStyle name="Saída 2 6 2 2" xfId="29871"/>
    <cellStyle name="Saída 2 6 3" xfId="28461"/>
    <cellStyle name="Saída 2 6 3 2" xfId="31312"/>
    <cellStyle name="Saída 2 7" xfId="25286"/>
    <cellStyle name="Saída 2 7 2" xfId="26696"/>
    <cellStyle name="Saída 2 7 2 2" xfId="29718"/>
    <cellStyle name="Saída 2 7 3" xfId="28308"/>
    <cellStyle name="Saída 2 7 3 2" xfId="31159"/>
    <cellStyle name="Saída 2 8" xfId="25368"/>
    <cellStyle name="Saída 2 8 2" xfId="26778"/>
    <cellStyle name="Saída 2 8 2 2" xfId="29800"/>
    <cellStyle name="Saída 2 8 3" xfId="28390"/>
    <cellStyle name="Saída 2 8 3 2" xfId="31241"/>
    <cellStyle name="Saída 2 9" xfId="25353"/>
    <cellStyle name="Saída 2 9 2" xfId="26763"/>
    <cellStyle name="Saída 2 9 2 2" xfId="29785"/>
    <cellStyle name="Saída 2 9 3" xfId="28375"/>
    <cellStyle name="Saída 2 9 3 2" xfId="31226"/>
    <cellStyle name="Saída 2_CIVIL- BL 1-2-3-4-5-6-7-8 " xfId="24757"/>
    <cellStyle name="Saída 3" xfId="24758"/>
    <cellStyle name="Saída 3 2" xfId="25095"/>
    <cellStyle name="Saída 3 2 2" xfId="25725"/>
    <cellStyle name="Saída 3 2 2 2" xfId="27135"/>
    <cellStyle name="Saída 3 2 2 2 2" xfId="30157"/>
    <cellStyle name="Saída 3 2 2 3" xfId="28747"/>
    <cellStyle name="Saída 3 2 2 3 2" xfId="31598"/>
    <cellStyle name="Saída 3 2 3" xfId="25893"/>
    <cellStyle name="Saída 3 2 3 2" xfId="27303"/>
    <cellStyle name="Saída 3 2 3 2 2" xfId="30325"/>
    <cellStyle name="Saída 3 2 3 3" xfId="28915"/>
    <cellStyle name="Saída 3 2 3 3 2" xfId="31766"/>
    <cellStyle name="Saída 3 2 4" xfId="26059"/>
    <cellStyle name="Saída 3 2 4 2" xfId="27469"/>
    <cellStyle name="Saída 3 2 4 2 2" xfId="30491"/>
    <cellStyle name="Saída 3 2 4 3" xfId="29081"/>
    <cellStyle name="Saída 3 2 4 3 2" xfId="31932"/>
    <cellStyle name="Saída 3 2 5" xfId="26224"/>
    <cellStyle name="Saída 3 2 5 2" xfId="27634"/>
    <cellStyle name="Saída 3 2 5 2 2" xfId="30656"/>
    <cellStyle name="Saída 3 2 5 3" xfId="29246"/>
    <cellStyle name="Saída 3 2 5 3 2" xfId="32097"/>
    <cellStyle name="Saída 3 2 6" xfId="26506"/>
    <cellStyle name="Saída 3 2 6 2" xfId="29528"/>
    <cellStyle name="Saída 3 2 7" xfId="28118"/>
    <cellStyle name="Saída 3 2 7 2" xfId="30969"/>
    <cellStyle name="Saída 3 3" xfId="25559"/>
    <cellStyle name="Saída 3 3 2" xfId="26969"/>
    <cellStyle name="Saída 3 3 2 2" xfId="29991"/>
    <cellStyle name="Saída 3 3 3" xfId="28581"/>
    <cellStyle name="Saída 3 3 3 2" xfId="31432"/>
    <cellStyle name="Saída 3 4" xfId="25172"/>
    <cellStyle name="Saída 3 4 2" xfId="26582"/>
    <cellStyle name="Saída 3 4 2 2" xfId="29604"/>
    <cellStyle name="Saída 3 4 3" xfId="28194"/>
    <cellStyle name="Saída 3 4 3 2" xfId="31045"/>
    <cellStyle name="Saída 3 5" xfId="25579"/>
    <cellStyle name="Saída 3 5 2" xfId="26989"/>
    <cellStyle name="Saída 3 5 2 2" xfId="30011"/>
    <cellStyle name="Saída 3 5 3" xfId="28601"/>
    <cellStyle name="Saída 3 5 3 2" xfId="31452"/>
    <cellStyle name="Saída 3 6" xfId="25154"/>
    <cellStyle name="Saída 3 6 2" xfId="26564"/>
    <cellStyle name="Saída 3 6 2 2" xfId="29586"/>
    <cellStyle name="Saída 3 6 3" xfId="28176"/>
    <cellStyle name="Saída 3 6 3 2" xfId="31027"/>
    <cellStyle name="Saída 3 7" xfId="26365"/>
    <cellStyle name="Saída 3 7 2" xfId="29387"/>
    <cellStyle name="Saída 3 8" xfId="27781"/>
    <cellStyle name="Saída 3 8 2" xfId="30706"/>
    <cellStyle name="Saída 3 9" xfId="27977"/>
    <cellStyle name="Saída 3 9 2" xfId="30828"/>
    <cellStyle name="Saída 4" xfId="24759"/>
    <cellStyle name="Saída 4 2" xfId="25096"/>
    <cellStyle name="Saída 4 2 2" xfId="25726"/>
    <cellStyle name="Saída 4 2 2 2" xfId="27136"/>
    <cellStyle name="Saída 4 2 2 2 2" xfId="30158"/>
    <cellStyle name="Saída 4 2 2 3" xfId="28748"/>
    <cellStyle name="Saída 4 2 2 3 2" xfId="31599"/>
    <cellStyle name="Saída 4 2 3" xfId="25894"/>
    <cellStyle name="Saída 4 2 3 2" xfId="27304"/>
    <cellStyle name="Saída 4 2 3 2 2" xfId="30326"/>
    <cellStyle name="Saída 4 2 3 3" xfId="28916"/>
    <cellStyle name="Saída 4 2 3 3 2" xfId="31767"/>
    <cellStyle name="Saída 4 2 4" xfId="26060"/>
    <cellStyle name="Saída 4 2 4 2" xfId="27470"/>
    <cellStyle name="Saída 4 2 4 2 2" xfId="30492"/>
    <cellStyle name="Saída 4 2 4 3" xfId="29082"/>
    <cellStyle name="Saída 4 2 4 3 2" xfId="31933"/>
    <cellStyle name="Saída 4 2 5" xfId="26225"/>
    <cellStyle name="Saída 4 2 5 2" xfId="27635"/>
    <cellStyle name="Saída 4 2 5 2 2" xfId="30657"/>
    <cellStyle name="Saída 4 2 5 3" xfId="29247"/>
    <cellStyle name="Saída 4 2 5 3 2" xfId="32098"/>
    <cellStyle name="Saída 4 2 6" xfId="26507"/>
    <cellStyle name="Saída 4 2 6 2" xfId="29529"/>
    <cellStyle name="Saída 4 2 7" xfId="28119"/>
    <cellStyle name="Saída 4 2 7 2" xfId="30970"/>
    <cellStyle name="Saída 4 3" xfId="25560"/>
    <cellStyle name="Saída 4 3 2" xfId="26970"/>
    <cellStyle name="Saída 4 3 2 2" xfId="29992"/>
    <cellStyle name="Saída 4 3 3" xfId="28582"/>
    <cellStyle name="Saída 4 3 3 2" xfId="31433"/>
    <cellStyle name="Saída 4 4" xfId="25171"/>
    <cellStyle name="Saída 4 4 2" xfId="26581"/>
    <cellStyle name="Saída 4 4 2 2" xfId="29603"/>
    <cellStyle name="Saída 4 4 3" xfId="28193"/>
    <cellStyle name="Saída 4 4 3 2" xfId="31044"/>
    <cellStyle name="Saída 4 5" xfId="25455"/>
    <cellStyle name="Saída 4 5 2" xfId="26865"/>
    <cellStyle name="Saída 4 5 2 2" xfId="29887"/>
    <cellStyle name="Saída 4 5 3" xfId="28477"/>
    <cellStyle name="Saída 4 5 3 2" xfId="31328"/>
    <cellStyle name="Saída 4 6" xfId="25153"/>
    <cellStyle name="Saída 4 6 2" xfId="26563"/>
    <cellStyle name="Saída 4 6 2 2" xfId="29585"/>
    <cellStyle name="Saída 4 6 3" xfId="28175"/>
    <cellStyle name="Saída 4 6 3 2" xfId="31026"/>
    <cellStyle name="Saída 4 7" xfId="26366"/>
    <cellStyle name="Saída 4 7 2" xfId="29388"/>
    <cellStyle name="Saída 4 8" xfId="27815"/>
    <cellStyle name="Saída 4 8 2" xfId="30711"/>
    <cellStyle name="Saída 4 9" xfId="27978"/>
    <cellStyle name="Saída 4 9 2" xfId="30829"/>
    <cellStyle name="Saída 5" xfId="24760"/>
    <cellStyle name="Saída 5 2" xfId="25097"/>
    <cellStyle name="Saída 5 2 2" xfId="25727"/>
    <cellStyle name="Saída 5 2 2 2" xfId="27137"/>
    <cellStyle name="Saída 5 2 2 2 2" xfId="30159"/>
    <cellStyle name="Saída 5 2 2 3" xfId="28749"/>
    <cellStyle name="Saída 5 2 2 3 2" xfId="31600"/>
    <cellStyle name="Saída 5 2 3" xfId="25895"/>
    <cellStyle name="Saída 5 2 3 2" xfId="27305"/>
    <cellStyle name="Saída 5 2 3 2 2" xfId="30327"/>
    <cellStyle name="Saída 5 2 3 3" xfId="28917"/>
    <cellStyle name="Saída 5 2 3 3 2" xfId="31768"/>
    <cellStyle name="Saída 5 2 4" xfId="26061"/>
    <cellStyle name="Saída 5 2 4 2" xfId="27471"/>
    <cellStyle name="Saída 5 2 4 2 2" xfId="30493"/>
    <cellStyle name="Saída 5 2 4 3" xfId="29083"/>
    <cellStyle name="Saída 5 2 4 3 2" xfId="31934"/>
    <cellStyle name="Saída 5 2 5" xfId="26226"/>
    <cellStyle name="Saída 5 2 5 2" xfId="27636"/>
    <cellStyle name="Saída 5 2 5 2 2" xfId="30658"/>
    <cellStyle name="Saída 5 2 5 3" xfId="29248"/>
    <cellStyle name="Saída 5 2 5 3 2" xfId="32099"/>
    <cellStyle name="Saída 5 2 6" xfId="26508"/>
    <cellStyle name="Saída 5 2 6 2" xfId="29530"/>
    <cellStyle name="Saída 5 2 7" xfId="28120"/>
    <cellStyle name="Saída 5 2 7 2" xfId="30971"/>
    <cellStyle name="Saída 5 3" xfId="25561"/>
    <cellStyle name="Saída 5 3 2" xfId="26971"/>
    <cellStyle name="Saída 5 3 2 2" xfId="29993"/>
    <cellStyle name="Saída 5 3 3" xfId="28583"/>
    <cellStyle name="Saída 5 3 3 2" xfId="31434"/>
    <cellStyle name="Saída 5 4" xfId="25170"/>
    <cellStyle name="Saída 5 4 2" xfId="26580"/>
    <cellStyle name="Saída 5 4 2 2" xfId="29602"/>
    <cellStyle name="Saída 5 4 3" xfId="28192"/>
    <cellStyle name="Saída 5 4 3 2" xfId="31043"/>
    <cellStyle name="Saída 5 5" xfId="25580"/>
    <cellStyle name="Saída 5 5 2" xfId="26990"/>
    <cellStyle name="Saída 5 5 2 2" xfId="30012"/>
    <cellStyle name="Saída 5 5 3" xfId="28602"/>
    <cellStyle name="Saída 5 5 3 2" xfId="31453"/>
    <cellStyle name="Saída 5 6" xfId="25152"/>
    <cellStyle name="Saída 5 6 2" xfId="26562"/>
    <cellStyle name="Saída 5 6 2 2" xfId="29584"/>
    <cellStyle name="Saída 5 6 3" xfId="28174"/>
    <cellStyle name="Saída 5 6 3 2" xfId="31025"/>
    <cellStyle name="Saída 5 7" xfId="26367"/>
    <cellStyle name="Saída 5 7 2" xfId="29389"/>
    <cellStyle name="Saída 5 8" xfId="27842"/>
    <cellStyle name="Saída 5 8 2" xfId="30716"/>
    <cellStyle name="Saída 5 9" xfId="27979"/>
    <cellStyle name="Saída 5 9 2" xfId="30830"/>
    <cellStyle name="Saída 6" xfId="24761"/>
    <cellStyle name="Saída 6 2" xfId="25098"/>
    <cellStyle name="Saída 6 2 2" xfId="25728"/>
    <cellStyle name="Saída 6 2 2 2" xfId="27138"/>
    <cellStyle name="Saída 6 2 2 2 2" xfId="30160"/>
    <cellStyle name="Saída 6 2 2 3" xfId="28750"/>
    <cellStyle name="Saída 6 2 2 3 2" xfId="31601"/>
    <cellStyle name="Saída 6 2 3" xfId="25896"/>
    <cellStyle name="Saída 6 2 3 2" xfId="27306"/>
    <cellStyle name="Saída 6 2 3 2 2" xfId="30328"/>
    <cellStyle name="Saída 6 2 3 3" xfId="28918"/>
    <cellStyle name="Saída 6 2 3 3 2" xfId="31769"/>
    <cellStyle name="Saída 6 2 4" xfId="26062"/>
    <cellStyle name="Saída 6 2 4 2" xfId="27472"/>
    <cellStyle name="Saída 6 2 4 2 2" xfId="30494"/>
    <cellStyle name="Saída 6 2 4 3" xfId="29084"/>
    <cellStyle name="Saída 6 2 4 3 2" xfId="31935"/>
    <cellStyle name="Saída 6 2 5" xfId="26227"/>
    <cellStyle name="Saída 6 2 5 2" xfId="27637"/>
    <cellStyle name="Saída 6 2 5 2 2" xfId="30659"/>
    <cellStyle name="Saída 6 2 5 3" xfId="29249"/>
    <cellStyle name="Saída 6 2 5 3 2" xfId="32100"/>
    <cellStyle name="Saída 6 2 6" xfId="26509"/>
    <cellStyle name="Saída 6 2 6 2" xfId="29531"/>
    <cellStyle name="Saída 6 2 7" xfId="28121"/>
    <cellStyle name="Saída 6 2 7 2" xfId="30972"/>
    <cellStyle name="Saída 6 3" xfId="25562"/>
    <cellStyle name="Saída 6 3 2" xfId="26972"/>
    <cellStyle name="Saída 6 3 2 2" xfId="29994"/>
    <cellStyle name="Saída 6 3 3" xfId="28584"/>
    <cellStyle name="Saída 6 3 3 2" xfId="31435"/>
    <cellStyle name="Saída 6 4" xfId="25169"/>
    <cellStyle name="Saída 6 4 2" xfId="26579"/>
    <cellStyle name="Saída 6 4 2 2" xfId="29601"/>
    <cellStyle name="Saída 6 4 3" xfId="28191"/>
    <cellStyle name="Saída 6 4 3 2" xfId="31042"/>
    <cellStyle name="Saída 6 5" xfId="25134"/>
    <cellStyle name="Saída 6 5 2" xfId="26544"/>
    <cellStyle name="Saída 6 5 2 2" xfId="29566"/>
    <cellStyle name="Saída 6 5 3" xfId="28156"/>
    <cellStyle name="Saída 6 5 3 2" xfId="31007"/>
    <cellStyle name="Saída 6 6" xfId="25151"/>
    <cellStyle name="Saída 6 6 2" xfId="26561"/>
    <cellStyle name="Saída 6 6 2 2" xfId="29583"/>
    <cellStyle name="Saída 6 6 3" xfId="28173"/>
    <cellStyle name="Saída 6 6 3 2" xfId="31024"/>
    <cellStyle name="Saída 6 7" xfId="26368"/>
    <cellStyle name="Saída 6 7 2" xfId="29390"/>
    <cellStyle name="Saída 6 8" xfId="27863"/>
    <cellStyle name="Saída 6 8 2" xfId="30721"/>
    <cellStyle name="Saída 6 9" xfId="27980"/>
    <cellStyle name="Saída 6 9 2" xfId="30831"/>
    <cellStyle name="Saída 7" xfId="24852"/>
    <cellStyle name="Saída 7 2" xfId="25112"/>
    <cellStyle name="Saída 7 2 2" xfId="25742"/>
    <cellStyle name="Saída 7 2 2 2" xfId="27152"/>
    <cellStyle name="Saída 7 2 2 2 2" xfId="30174"/>
    <cellStyle name="Saída 7 2 2 3" xfId="28764"/>
    <cellStyle name="Saída 7 2 2 3 2" xfId="31615"/>
    <cellStyle name="Saída 7 2 3" xfId="25910"/>
    <cellStyle name="Saída 7 2 3 2" xfId="27320"/>
    <cellStyle name="Saída 7 2 3 2 2" xfId="30342"/>
    <cellStyle name="Saída 7 2 3 3" xfId="28932"/>
    <cellStyle name="Saída 7 2 3 3 2" xfId="31783"/>
    <cellStyle name="Saída 7 2 4" xfId="26076"/>
    <cellStyle name="Saída 7 2 4 2" xfId="27486"/>
    <cellStyle name="Saída 7 2 4 2 2" xfId="30508"/>
    <cellStyle name="Saída 7 2 4 3" xfId="29098"/>
    <cellStyle name="Saída 7 2 4 3 2" xfId="31949"/>
    <cellStyle name="Saída 7 2 5" xfId="26241"/>
    <cellStyle name="Saída 7 2 5 2" xfId="27651"/>
    <cellStyle name="Saída 7 2 5 2 2" xfId="30673"/>
    <cellStyle name="Saída 7 2 5 3" xfId="29263"/>
    <cellStyle name="Saída 7 2 5 3 2" xfId="32114"/>
    <cellStyle name="Saída 7 2 6" xfId="26523"/>
    <cellStyle name="Saída 7 2 6 2" xfId="29545"/>
    <cellStyle name="Saída 7 2 7" xfId="28135"/>
    <cellStyle name="Saída 7 2 7 2" xfId="30986"/>
    <cellStyle name="Saída 7 3" xfId="25596"/>
    <cellStyle name="Saída 7 3 2" xfId="27006"/>
    <cellStyle name="Saída 7 3 2 2" xfId="30028"/>
    <cellStyle name="Saída 7 3 3" xfId="28618"/>
    <cellStyle name="Saída 7 3 3 2" xfId="31469"/>
    <cellStyle name="Saída 7 4" xfId="25766"/>
    <cellStyle name="Saída 7 4 2" xfId="27176"/>
    <cellStyle name="Saída 7 4 2 2" xfId="30198"/>
    <cellStyle name="Saída 7 4 3" xfId="28788"/>
    <cellStyle name="Saída 7 4 3 2" xfId="31639"/>
    <cellStyle name="Saída 7 5" xfId="25935"/>
    <cellStyle name="Saída 7 5 2" xfId="27345"/>
    <cellStyle name="Saída 7 5 2 2" xfId="30367"/>
    <cellStyle name="Saída 7 5 3" xfId="28957"/>
    <cellStyle name="Saída 7 5 3 2" xfId="31808"/>
    <cellStyle name="Saída 7 6" xfId="26100"/>
    <cellStyle name="Saída 7 6 2" xfId="27510"/>
    <cellStyle name="Saída 7 6 2 2" xfId="30532"/>
    <cellStyle name="Saída 7 6 3" xfId="29122"/>
    <cellStyle name="Saída 7 6 3 2" xfId="31973"/>
    <cellStyle name="Saída 7 7" xfId="26382"/>
    <cellStyle name="Saída 7 7 2" xfId="29404"/>
    <cellStyle name="Saída 7 8" xfId="27994"/>
    <cellStyle name="Saída 7 8 2" xfId="30845"/>
    <cellStyle name="Saída 8" xfId="24867"/>
    <cellStyle name="Saída 8 2" xfId="25122"/>
    <cellStyle name="Saída 8 2 2" xfId="25752"/>
    <cellStyle name="Saída 8 2 2 2" xfId="27162"/>
    <cellStyle name="Saída 8 2 2 2 2" xfId="30184"/>
    <cellStyle name="Saída 8 2 2 3" xfId="28774"/>
    <cellStyle name="Saída 8 2 2 3 2" xfId="31625"/>
    <cellStyle name="Saída 8 2 3" xfId="25920"/>
    <cellStyle name="Saída 8 2 3 2" xfId="27330"/>
    <cellStyle name="Saída 8 2 3 2 2" xfId="30352"/>
    <cellStyle name="Saída 8 2 3 3" xfId="28942"/>
    <cellStyle name="Saída 8 2 3 3 2" xfId="31793"/>
    <cellStyle name="Saída 8 2 4" xfId="26086"/>
    <cellStyle name="Saída 8 2 4 2" xfId="27496"/>
    <cellStyle name="Saída 8 2 4 2 2" xfId="30518"/>
    <cellStyle name="Saída 8 2 4 3" xfId="29108"/>
    <cellStyle name="Saída 8 2 4 3 2" xfId="31959"/>
    <cellStyle name="Saída 8 2 5" xfId="26251"/>
    <cellStyle name="Saída 8 2 5 2" xfId="27661"/>
    <cellStyle name="Saída 8 2 5 2 2" xfId="30683"/>
    <cellStyle name="Saída 8 2 5 3" xfId="29273"/>
    <cellStyle name="Saída 8 2 5 3 2" xfId="32124"/>
    <cellStyle name="Saída 8 2 6" xfId="26533"/>
    <cellStyle name="Saída 8 2 6 2" xfId="29555"/>
    <cellStyle name="Saída 8 2 7" xfId="28145"/>
    <cellStyle name="Saída 8 2 7 2" xfId="30996"/>
    <cellStyle name="Saída 8 3" xfId="25606"/>
    <cellStyle name="Saída 8 3 2" xfId="27016"/>
    <cellStyle name="Saída 8 3 2 2" xfId="30038"/>
    <cellStyle name="Saída 8 3 3" xfId="28628"/>
    <cellStyle name="Saída 8 3 3 2" xfId="31479"/>
    <cellStyle name="Saída 8 4" xfId="25776"/>
    <cellStyle name="Saída 8 4 2" xfId="27186"/>
    <cellStyle name="Saída 8 4 2 2" xfId="30208"/>
    <cellStyle name="Saída 8 4 3" xfId="28798"/>
    <cellStyle name="Saída 8 4 3 2" xfId="31649"/>
    <cellStyle name="Saída 8 5" xfId="25945"/>
    <cellStyle name="Saída 8 5 2" xfId="27355"/>
    <cellStyle name="Saída 8 5 2 2" xfId="30377"/>
    <cellStyle name="Saída 8 5 3" xfId="28967"/>
    <cellStyle name="Saída 8 5 3 2" xfId="31818"/>
    <cellStyle name="Saída 8 6" xfId="26110"/>
    <cellStyle name="Saída 8 6 2" xfId="27520"/>
    <cellStyle name="Saída 8 6 2 2" xfId="30542"/>
    <cellStyle name="Saída 8 6 3" xfId="29132"/>
    <cellStyle name="Saída 8 6 3 2" xfId="31983"/>
    <cellStyle name="Saída 8 7" xfId="26392"/>
    <cellStyle name="Saída 8 7 2" xfId="29414"/>
    <cellStyle name="Saída 8 8" xfId="28004"/>
    <cellStyle name="Saída 8 8 2" xfId="30855"/>
    <cellStyle name="Saída 9" xfId="24265"/>
    <cellStyle name="Saída 9 2" xfId="24998"/>
    <cellStyle name="Saída 9 2 2" xfId="25628"/>
    <cellStyle name="Saída 9 2 2 2" xfId="27038"/>
    <cellStyle name="Saída 9 2 2 2 2" xfId="30060"/>
    <cellStyle name="Saída 9 2 2 3" xfId="28650"/>
    <cellStyle name="Saída 9 2 2 3 2" xfId="31501"/>
    <cellStyle name="Saída 9 2 3" xfId="25796"/>
    <cellStyle name="Saída 9 2 3 2" xfId="27206"/>
    <cellStyle name="Saída 9 2 3 2 2" xfId="30228"/>
    <cellStyle name="Saída 9 2 3 3" xfId="28818"/>
    <cellStyle name="Saída 9 2 3 3 2" xfId="31669"/>
    <cellStyle name="Saída 9 2 4" xfId="25962"/>
    <cellStyle name="Saída 9 2 4 2" xfId="27372"/>
    <cellStyle name="Saída 9 2 4 2 2" xfId="30394"/>
    <cellStyle name="Saída 9 2 4 3" xfId="28984"/>
    <cellStyle name="Saída 9 2 4 3 2" xfId="31835"/>
    <cellStyle name="Saída 9 2 5" xfId="26127"/>
    <cellStyle name="Saída 9 2 5 2" xfId="27537"/>
    <cellStyle name="Saída 9 2 5 2 2" xfId="30559"/>
    <cellStyle name="Saída 9 2 5 3" xfId="29149"/>
    <cellStyle name="Saída 9 2 5 3 2" xfId="32000"/>
    <cellStyle name="Saída 9 2 6" xfId="26409"/>
    <cellStyle name="Saída 9 2 6 2" xfId="29431"/>
    <cellStyle name="Saída 9 2 7" xfId="28021"/>
    <cellStyle name="Saída 9 2 7 2" xfId="30872"/>
    <cellStyle name="Saída 9 3" xfId="25438"/>
    <cellStyle name="Saída 9 3 2" xfId="26848"/>
    <cellStyle name="Saída 9 3 2 2" xfId="29870"/>
    <cellStyle name="Saída 9 3 3" xfId="28460"/>
    <cellStyle name="Saída 9 3 3 2" xfId="31311"/>
    <cellStyle name="Saída 9 4" xfId="25287"/>
    <cellStyle name="Saída 9 4 2" xfId="26697"/>
    <cellStyle name="Saída 9 4 2 2" xfId="29719"/>
    <cellStyle name="Saída 9 4 3" xfId="28309"/>
    <cellStyle name="Saída 9 4 3 2" xfId="31160"/>
    <cellStyle name="Saída 9 5" xfId="25367"/>
    <cellStyle name="Saída 9 5 2" xfId="26777"/>
    <cellStyle name="Saída 9 5 2 2" xfId="29799"/>
    <cellStyle name="Saída 9 5 3" xfId="28389"/>
    <cellStyle name="Saída 9 5 3 2" xfId="31240"/>
    <cellStyle name="Saída 9 6" xfId="25354"/>
    <cellStyle name="Saída 9 6 2" xfId="26764"/>
    <cellStyle name="Saída 9 6 2 2" xfId="29786"/>
    <cellStyle name="Saída 9 6 3" xfId="28376"/>
    <cellStyle name="Saída 9 6 3 2" xfId="31227"/>
    <cellStyle name="Saída 9 7" xfId="26268"/>
    <cellStyle name="Saída 9 7 2" xfId="29290"/>
    <cellStyle name="Saída 9 8" xfId="27880"/>
    <cellStyle name="Saída 9 8 2" xfId="30731"/>
    <cellStyle name="Separador de milhares" xfId="2" builtinId="3"/>
    <cellStyle name="Separador de milhares 10" xfId="24268"/>
    <cellStyle name="Separador de milhares 11" xfId="24269"/>
    <cellStyle name="Separador de milhares 12" xfId="23396"/>
    <cellStyle name="Separador de milhares 12 2" xfId="23397"/>
    <cellStyle name="Separador de milhares 12 3" xfId="23398"/>
    <cellStyle name="Separador de milhares 12 4" xfId="23399"/>
    <cellStyle name="Separador de milhares 12 5" xfId="23400"/>
    <cellStyle name="Separador de milhares 12 6" xfId="23401"/>
    <cellStyle name="Separador de milhares 12 7" xfId="23402"/>
    <cellStyle name="Separador de milhares 12 8" xfId="24270"/>
    <cellStyle name="Separador de milhares 13" xfId="23403"/>
    <cellStyle name="Separador de milhares 13 2" xfId="23404"/>
    <cellStyle name="Separador de milhares 13 3" xfId="23405"/>
    <cellStyle name="Separador de milhares 13 4" xfId="23406"/>
    <cellStyle name="Separador de milhares 13 5" xfId="23407"/>
    <cellStyle name="Separador de milhares 13 6" xfId="23408"/>
    <cellStyle name="Separador de milhares 13 7" xfId="23409"/>
    <cellStyle name="Separador de milhares 13 8" xfId="24271"/>
    <cellStyle name="Separador de milhares 14" xfId="24272"/>
    <cellStyle name="Separador de milhares 15" xfId="24273"/>
    <cellStyle name="Separador de milhares 16" xfId="24274"/>
    <cellStyle name="Separador de milhares 17" xfId="24275"/>
    <cellStyle name="Separador de milhares 18" xfId="24276"/>
    <cellStyle name="Separador de milhares 19" xfId="24277"/>
    <cellStyle name="Separador de milhares 2" xfId="23410"/>
    <cellStyle name="Separador de milhares 2 10" xfId="23411"/>
    <cellStyle name="Separador de milhares 2 11" xfId="23412"/>
    <cellStyle name="Separador de milhares 2 11 10" xfId="23413"/>
    <cellStyle name="Separador de milhares 2 11 10 2" xfId="23414"/>
    <cellStyle name="Separador de milhares 2 11 10 2 2" xfId="23415"/>
    <cellStyle name="Separador de milhares 2 11 10 2 3" xfId="23416"/>
    <cellStyle name="Separador de milhares 2 11 10 2 4" xfId="23417"/>
    <cellStyle name="Separador de milhares 2 11 10 2 5" xfId="23418"/>
    <cellStyle name="Separador de milhares 2 11 10 2 6" xfId="23419"/>
    <cellStyle name="Separador de milhares 2 11 10 2 7" xfId="23420"/>
    <cellStyle name="Separador de milhares 2 11 10 3" xfId="23421"/>
    <cellStyle name="Separador de milhares 2 11 10 4" xfId="23422"/>
    <cellStyle name="Separador de milhares 2 11 10 5" xfId="23423"/>
    <cellStyle name="Separador de milhares 2 11 10 6" xfId="23424"/>
    <cellStyle name="Separador de milhares 2 11 10 7" xfId="23425"/>
    <cellStyle name="Separador de milhares 2 11 10 8" xfId="23426"/>
    <cellStyle name="Separador de milhares 2 11 11" xfId="23427"/>
    <cellStyle name="Separador de milhares 2 11 11 2" xfId="23428"/>
    <cellStyle name="Separador de milhares 2 11 11 2 2" xfId="23429"/>
    <cellStyle name="Separador de milhares 2 11 11 2 3" xfId="23430"/>
    <cellStyle name="Separador de milhares 2 11 11 2 4" xfId="23431"/>
    <cellStyle name="Separador de milhares 2 11 11 2 5" xfId="23432"/>
    <cellStyle name="Separador de milhares 2 11 11 2 6" xfId="23433"/>
    <cellStyle name="Separador de milhares 2 11 11 2 7" xfId="23434"/>
    <cellStyle name="Separador de milhares 2 11 11 3" xfId="23435"/>
    <cellStyle name="Separador de milhares 2 11 11 4" xfId="23436"/>
    <cellStyle name="Separador de milhares 2 11 11 5" xfId="23437"/>
    <cellStyle name="Separador de milhares 2 11 11 6" xfId="23438"/>
    <cellStyle name="Separador de milhares 2 11 11 7" xfId="23439"/>
    <cellStyle name="Separador de milhares 2 11 11 8" xfId="23440"/>
    <cellStyle name="Separador de milhares 2 11 12" xfId="23441"/>
    <cellStyle name="Separador de milhares 2 11 12 2" xfId="23442"/>
    <cellStyle name="Separador de milhares 2 11 12 2 2" xfId="23443"/>
    <cellStyle name="Separador de milhares 2 11 12 2 3" xfId="23444"/>
    <cellStyle name="Separador de milhares 2 11 12 2 4" xfId="23445"/>
    <cellStyle name="Separador de milhares 2 11 12 2 5" xfId="23446"/>
    <cellStyle name="Separador de milhares 2 11 12 2 6" xfId="23447"/>
    <cellStyle name="Separador de milhares 2 11 12 2 7" xfId="23448"/>
    <cellStyle name="Separador de milhares 2 11 12 3" xfId="23449"/>
    <cellStyle name="Separador de milhares 2 11 12 4" xfId="23450"/>
    <cellStyle name="Separador de milhares 2 11 12 5" xfId="23451"/>
    <cellStyle name="Separador de milhares 2 11 12 6" xfId="23452"/>
    <cellStyle name="Separador de milhares 2 11 12 7" xfId="23453"/>
    <cellStyle name="Separador de milhares 2 11 12 8" xfId="23454"/>
    <cellStyle name="Separador de milhares 2 11 13" xfId="23455"/>
    <cellStyle name="Separador de milhares 2 11 13 2" xfId="23456"/>
    <cellStyle name="Separador de milhares 2 11 13 3" xfId="23457"/>
    <cellStyle name="Separador de milhares 2 11 13 4" xfId="23458"/>
    <cellStyle name="Separador de milhares 2 11 13 5" xfId="23459"/>
    <cellStyle name="Separador de milhares 2 11 13 6" xfId="23460"/>
    <cellStyle name="Separador de milhares 2 11 13 7" xfId="23461"/>
    <cellStyle name="Separador de milhares 2 11 14" xfId="23462"/>
    <cellStyle name="Separador de milhares 2 11 15" xfId="23463"/>
    <cellStyle name="Separador de milhares 2 11 16" xfId="23464"/>
    <cellStyle name="Separador de milhares 2 11 17" xfId="23465"/>
    <cellStyle name="Separador de milhares 2 11 18" xfId="23466"/>
    <cellStyle name="Separador de milhares 2 11 19" xfId="23467"/>
    <cellStyle name="Separador de milhares 2 11 2" xfId="23468"/>
    <cellStyle name="Separador de milhares 2 11 2 10" xfId="23469"/>
    <cellStyle name="Separador de milhares 2 11 2 10 2" xfId="23470"/>
    <cellStyle name="Separador de milhares 2 11 2 10 2 2" xfId="23471"/>
    <cellStyle name="Separador de milhares 2 11 2 10 2 3" xfId="23472"/>
    <cellStyle name="Separador de milhares 2 11 2 10 2 4" xfId="23473"/>
    <cellStyle name="Separador de milhares 2 11 2 10 2 5" xfId="23474"/>
    <cellStyle name="Separador de milhares 2 11 2 10 2 6" xfId="23475"/>
    <cellStyle name="Separador de milhares 2 11 2 10 2 7" xfId="23476"/>
    <cellStyle name="Separador de milhares 2 11 2 10 3" xfId="23477"/>
    <cellStyle name="Separador de milhares 2 11 2 10 4" xfId="23478"/>
    <cellStyle name="Separador de milhares 2 11 2 10 5" xfId="23479"/>
    <cellStyle name="Separador de milhares 2 11 2 10 6" xfId="23480"/>
    <cellStyle name="Separador de milhares 2 11 2 10 7" xfId="23481"/>
    <cellStyle name="Separador de milhares 2 11 2 10 8" xfId="23482"/>
    <cellStyle name="Separador de milhares 2 11 2 11" xfId="23483"/>
    <cellStyle name="Separador de milhares 2 11 2 11 2" xfId="23484"/>
    <cellStyle name="Separador de milhares 2 11 2 11 3" xfId="23485"/>
    <cellStyle name="Separador de milhares 2 11 2 11 4" xfId="23486"/>
    <cellStyle name="Separador de milhares 2 11 2 11 5" xfId="23487"/>
    <cellStyle name="Separador de milhares 2 11 2 11 6" xfId="23488"/>
    <cellStyle name="Separador de milhares 2 11 2 11 7" xfId="23489"/>
    <cellStyle name="Separador de milhares 2 11 2 12" xfId="23490"/>
    <cellStyle name="Separador de milhares 2 11 2 13" xfId="23491"/>
    <cellStyle name="Separador de milhares 2 11 2 14" xfId="23492"/>
    <cellStyle name="Separador de milhares 2 11 2 15" xfId="23493"/>
    <cellStyle name="Separador de milhares 2 11 2 16" xfId="23494"/>
    <cellStyle name="Separador de milhares 2 11 2 17" xfId="23495"/>
    <cellStyle name="Separador de milhares 2 11 2 2" xfId="23496"/>
    <cellStyle name="Separador de milhares 2 11 2 2 2" xfId="23497"/>
    <cellStyle name="Separador de milhares 2 11 2 2 2 2" xfId="23498"/>
    <cellStyle name="Separador de milhares 2 11 2 2 2 3" xfId="23499"/>
    <cellStyle name="Separador de milhares 2 11 2 2 2 4" xfId="23500"/>
    <cellStyle name="Separador de milhares 2 11 2 2 2 5" xfId="23501"/>
    <cellStyle name="Separador de milhares 2 11 2 2 2 6" xfId="23502"/>
    <cellStyle name="Separador de milhares 2 11 2 2 2 7" xfId="23503"/>
    <cellStyle name="Separador de milhares 2 11 2 2 3" xfId="23504"/>
    <cellStyle name="Separador de milhares 2 11 2 2 4" xfId="23505"/>
    <cellStyle name="Separador de milhares 2 11 2 2 5" xfId="23506"/>
    <cellStyle name="Separador de milhares 2 11 2 2 6" xfId="23507"/>
    <cellStyle name="Separador de milhares 2 11 2 2 7" xfId="23508"/>
    <cellStyle name="Separador de milhares 2 11 2 2 8" xfId="23509"/>
    <cellStyle name="Separador de milhares 2 11 2 3" xfId="23510"/>
    <cellStyle name="Separador de milhares 2 11 2 3 2" xfId="23511"/>
    <cellStyle name="Separador de milhares 2 11 2 3 2 2" xfId="23512"/>
    <cellStyle name="Separador de milhares 2 11 2 3 2 3" xfId="23513"/>
    <cellStyle name="Separador de milhares 2 11 2 3 2 4" xfId="23514"/>
    <cellStyle name="Separador de milhares 2 11 2 3 2 5" xfId="23515"/>
    <cellStyle name="Separador de milhares 2 11 2 3 2 6" xfId="23516"/>
    <cellStyle name="Separador de milhares 2 11 2 3 2 7" xfId="23517"/>
    <cellStyle name="Separador de milhares 2 11 2 3 3" xfId="23518"/>
    <cellStyle name="Separador de milhares 2 11 2 3 4" xfId="23519"/>
    <cellStyle name="Separador de milhares 2 11 2 3 5" xfId="23520"/>
    <cellStyle name="Separador de milhares 2 11 2 3 6" xfId="23521"/>
    <cellStyle name="Separador de milhares 2 11 2 3 7" xfId="23522"/>
    <cellStyle name="Separador de milhares 2 11 2 3 8" xfId="23523"/>
    <cellStyle name="Separador de milhares 2 11 2 4" xfId="23524"/>
    <cellStyle name="Separador de milhares 2 11 2 4 2" xfId="23525"/>
    <cellStyle name="Separador de milhares 2 11 2 4 2 2" xfId="23526"/>
    <cellStyle name="Separador de milhares 2 11 2 4 2 3" xfId="23527"/>
    <cellStyle name="Separador de milhares 2 11 2 4 2 4" xfId="23528"/>
    <cellStyle name="Separador de milhares 2 11 2 4 2 5" xfId="23529"/>
    <cellStyle name="Separador de milhares 2 11 2 4 2 6" xfId="23530"/>
    <cellStyle name="Separador de milhares 2 11 2 4 2 7" xfId="23531"/>
    <cellStyle name="Separador de milhares 2 11 2 4 3" xfId="23532"/>
    <cellStyle name="Separador de milhares 2 11 2 4 4" xfId="23533"/>
    <cellStyle name="Separador de milhares 2 11 2 4 5" xfId="23534"/>
    <cellStyle name="Separador de milhares 2 11 2 4 6" xfId="23535"/>
    <cellStyle name="Separador de milhares 2 11 2 4 7" xfId="23536"/>
    <cellStyle name="Separador de milhares 2 11 2 4 8" xfId="23537"/>
    <cellStyle name="Separador de milhares 2 11 2 5" xfId="23538"/>
    <cellStyle name="Separador de milhares 2 11 2 5 2" xfId="23539"/>
    <cellStyle name="Separador de milhares 2 11 2 5 2 2" xfId="23540"/>
    <cellStyle name="Separador de milhares 2 11 2 5 2 3" xfId="23541"/>
    <cellStyle name="Separador de milhares 2 11 2 5 2 4" xfId="23542"/>
    <cellStyle name="Separador de milhares 2 11 2 5 2 5" xfId="23543"/>
    <cellStyle name="Separador de milhares 2 11 2 5 2 6" xfId="23544"/>
    <cellStyle name="Separador de milhares 2 11 2 5 2 7" xfId="23545"/>
    <cellStyle name="Separador de milhares 2 11 2 5 3" xfId="23546"/>
    <cellStyle name="Separador de milhares 2 11 2 5 4" xfId="23547"/>
    <cellStyle name="Separador de milhares 2 11 2 5 5" xfId="23548"/>
    <cellStyle name="Separador de milhares 2 11 2 5 6" xfId="23549"/>
    <cellStyle name="Separador de milhares 2 11 2 5 7" xfId="23550"/>
    <cellStyle name="Separador de milhares 2 11 2 5 8" xfId="23551"/>
    <cellStyle name="Separador de milhares 2 11 2 6" xfId="23552"/>
    <cellStyle name="Separador de milhares 2 11 2 6 2" xfId="23553"/>
    <cellStyle name="Separador de milhares 2 11 2 6 2 2" xfId="23554"/>
    <cellStyle name="Separador de milhares 2 11 2 6 2 3" xfId="23555"/>
    <cellStyle name="Separador de milhares 2 11 2 6 2 4" xfId="23556"/>
    <cellStyle name="Separador de milhares 2 11 2 6 2 5" xfId="23557"/>
    <cellStyle name="Separador de milhares 2 11 2 6 2 6" xfId="23558"/>
    <cellStyle name="Separador de milhares 2 11 2 6 2 7" xfId="23559"/>
    <cellStyle name="Separador de milhares 2 11 2 6 3" xfId="23560"/>
    <cellStyle name="Separador de milhares 2 11 2 6 4" xfId="23561"/>
    <cellStyle name="Separador de milhares 2 11 2 6 5" xfId="23562"/>
    <cellStyle name="Separador de milhares 2 11 2 6 6" xfId="23563"/>
    <cellStyle name="Separador de milhares 2 11 2 6 7" xfId="23564"/>
    <cellStyle name="Separador de milhares 2 11 2 6 8" xfId="23565"/>
    <cellStyle name="Separador de milhares 2 11 2 7" xfId="23566"/>
    <cellStyle name="Separador de milhares 2 11 2 7 2" xfId="23567"/>
    <cellStyle name="Separador de milhares 2 11 2 7 2 2" xfId="23568"/>
    <cellStyle name="Separador de milhares 2 11 2 7 2 3" xfId="23569"/>
    <cellStyle name="Separador de milhares 2 11 2 7 2 4" xfId="23570"/>
    <cellStyle name="Separador de milhares 2 11 2 7 2 5" xfId="23571"/>
    <cellStyle name="Separador de milhares 2 11 2 7 2 6" xfId="23572"/>
    <cellStyle name="Separador de milhares 2 11 2 7 2 7" xfId="23573"/>
    <cellStyle name="Separador de milhares 2 11 2 7 3" xfId="23574"/>
    <cellStyle name="Separador de milhares 2 11 2 7 4" xfId="23575"/>
    <cellStyle name="Separador de milhares 2 11 2 7 5" xfId="23576"/>
    <cellStyle name="Separador de milhares 2 11 2 7 6" xfId="23577"/>
    <cellStyle name="Separador de milhares 2 11 2 7 7" xfId="23578"/>
    <cellStyle name="Separador de milhares 2 11 2 7 8" xfId="23579"/>
    <cellStyle name="Separador de milhares 2 11 2 8" xfId="23580"/>
    <cellStyle name="Separador de milhares 2 11 2 8 2" xfId="23581"/>
    <cellStyle name="Separador de milhares 2 11 2 8 2 2" xfId="23582"/>
    <cellStyle name="Separador de milhares 2 11 2 8 2 3" xfId="23583"/>
    <cellStyle name="Separador de milhares 2 11 2 8 2 4" xfId="23584"/>
    <cellStyle name="Separador de milhares 2 11 2 8 2 5" xfId="23585"/>
    <cellStyle name="Separador de milhares 2 11 2 8 2 6" xfId="23586"/>
    <cellStyle name="Separador de milhares 2 11 2 8 2 7" xfId="23587"/>
    <cellStyle name="Separador de milhares 2 11 2 8 3" xfId="23588"/>
    <cellStyle name="Separador de milhares 2 11 2 8 4" xfId="23589"/>
    <cellStyle name="Separador de milhares 2 11 2 8 5" xfId="23590"/>
    <cellStyle name="Separador de milhares 2 11 2 8 6" xfId="23591"/>
    <cellStyle name="Separador de milhares 2 11 2 8 7" xfId="23592"/>
    <cellStyle name="Separador de milhares 2 11 2 8 8" xfId="23593"/>
    <cellStyle name="Separador de milhares 2 11 2 9" xfId="23594"/>
    <cellStyle name="Separador de milhares 2 11 2 9 2" xfId="23595"/>
    <cellStyle name="Separador de milhares 2 11 2 9 2 2" xfId="23596"/>
    <cellStyle name="Separador de milhares 2 11 2 9 2 3" xfId="23597"/>
    <cellStyle name="Separador de milhares 2 11 2 9 2 4" xfId="23598"/>
    <cellStyle name="Separador de milhares 2 11 2 9 2 5" xfId="23599"/>
    <cellStyle name="Separador de milhares 2 11 2 9 2 6" xfId="23600"/>
    <cellStyle name="Separador de milhares 2 11 2 9 2 7" xfId="23601"/>
    <cellStyle name="Separador de milhares 2 11 2 9 3" xfId="23602"/>
    <cellStyle name="Separador de milhares 2 11 2 9 4" xfId="23603"/>
    <cellStyle name="Separador de milhares 2 11 2 9 5" xfId="23604"/>
    <cellStyle name="Separador de milhares 2 11 2 9 6" xfId="23605"/>
    <cellStyle name="Separador de milhares 2 11 2 9 7" xfId="23606"/>
    <cellStyle name="Separador de milhares 2 11 2 9 8" xfId="23607"/>
    <cellStyle name="Separador de milhares 2 11 20" xfId="24278"/>
    <cellStyle name="Separador de milhares 2 11 3" xfId="23608"/>
    <cellStyle name="Separador de milhares 2 11 3 10" xfId="23609"/>
    <cellStyle name="Separador de milhares 2 11 3 10 2" xfId="23610"/>
    <cellStyle name="Separador de milhares 2 11 3 10 2 2" xfId="23611"/>
    <cellStyle name="Separador de milhares 2 11 3 10 2 3" xfId="23612"/>
    <cellStyle name="Separador de milhares 2 11 3 10 2 4" xfId="23613"/>
    <cellStyle name="Separador de milhares 2 11 3 10 2 5" xfId="23614"/>
    <cellStyle name="Separador de milhares 2 11 3 10 2 6" xfId="23615"/>
    <cellStyle name="Separador de milhares 2 11 3 10 2 7" xfId="23616"/>
    <cellStyle name="Separador de milhares 2 11 3 10 3" xfId="23617"/>
    <cellStyle name="Separador de milhares 2 11 3 10 4" xfId="23618"/>
    <cellStyle name="Separador de milhares 2 11 3 10 5" xfId="23619"/>
    <cellStyle name="Separador de milhares 2 11 3 10 6" xfId="23620"/>
    <cellStyle name="Separador de milhares 2 11 3 10 7" xfId="23621"/>
    <cellStyle name="Separador de milhares 2 11 3 10 8" xfId="23622"/>
    <cellStyle name="Separador de milhares 2 11 3 11" xfId="23623"/>
    <cellStyle name="Separador de milhares 2 11 3 11 2" xfId="23624"/>
    <cellStyle name="Separador de milhares 2 11 3 11 3" xfId="23625"/>
    <cellStyle name="Separador de milhares 2 11 3 11 4" xfId="23626"/>
    <cellStyle name="Separador de milhares 2 11 3 11 5" xfId="23627"/>
    <cellStyle name="Separador de milhares 2 11 3 11 6" xfId="23628"/>
    <cellStyle name="Separador de milhares 2 11 3 11 7" xfId="23629"/>
    <cellStyle name="Separador de milhares 2 11 3 12" xfId="23630"/>
    <cellStyle name="Separador de milhares 2 11 3 13" xfId="23631"/>
    <cellStyle name="Separador de milhares 2 11 3 14" xfId="23632"/>
    <cellStyle name="Separador de milhares 2 11 3 15" xfId="23633"/>
    <cellStyle name="Separador de milhares 2 11 3 16" xfId="23634"/>
    <cellStyle name="Separador de milhares 2 11 3 17" xfId="23635"/>
    <cellStyle name="Separador de milhares 2 11 3 2" xfId="23636"/>
    <cellStyle name="Separador de milhares 2 11 3 2 2" xfId="23637"/>
    <cellStyle name="Separador de milhares 2 11 3 2 2 2" xfId="23638"/>
    <cellStyle name="Separador de milhares 2 11 3 2 2 3" xfId="23639"/>
    <cellStyle name="Separador de milhares 2 11 3 2 2 4" xfId="23640"/>
    <cellStyle name="Separador de milhares 2 11 3 2 2 5" xfId="23641"/>
    <cellStyle name="Separador de milhares 2 11 3 2 2 6" xfId="23642"/>
    <cellStyle name="Separador de milhares 2 11 3 2 2 7" xfId="23643"/>
    <cellStyle name="Separador de milhares 2 11 3 2 3" xfId="23644"/>
    <cellStyle name="Separador de milhares 2 11 3 2 4" xfId="23645"/>
    <cellStyle name="Separador de milhares 2 11 3 2 5" xfId="23646"/>
    <cellStyle name="Separador de milhares 2 11 3 2 6" xfId="23647"/>
    <cellStyle name="Separador de milhares 2 11 3 2 7" xfId="23648"/>
    <cellStyle name="Separador de milhares 2 11 3 2 8" xfId="23649"/>
    <cellStyle name="Separador de milhares 2 11 3 3" xfId="23650"/>
    <cellStyle name="Separador de milhares 2 11 3 3 2" xfId="23651"/>
    <cellStyle name="Separador de milhares 2 11 3 3 2 2" xfId="23652"/>
    <cellStyle name="Separador de milhares 2 11 3 3 2 3" xfId="23653"/>
    <cellStyle name="Separador de milhares 2 11 3 3 2 4" xfId="23654"/>
    <cellStyle name="Separador de milhares 2 11 3 3 2 5" xfId="23655"/>
    <cellStyle name="Separador de milhares 2 11 3 3 2 6" xfId="23656"/>
    <cellStyle name="Separador de milhares 2 11 3 3 2 7" xfId="23657"/>
    <cellStyle name="Separador de milhares 2 11 3 3 3" xfId="23658"/>
    <cellStyle name="Separador de milhares 2 11 3 3 4" xfId="23659"/>
    <cellStyle name="Separador de milhares 2 11 3 3 5" xfId="23660"/>
    <cellStyle name="Separador de milhares 2 11 3 3 6" xfId="23661"/>
    <cellStyle name="Separador de milhares 2 11 3 3 7" xfId="23662"/>
    <cellStyle name="Separador de milhares 2 11 3 3 8" xfId="23663"/>
    <cellStyle name="Separador de milhares 2 11 3 4" xfId="23664"/>
    <cellStyle name="Separador de milhares 2 11 3 4 2" xfId="23665"/>
    <cellStyle name="Separador de milhares 2 11 3 4 2 2" xfId="23666"/>
    <cellStyle name="Separador de milhares 2 11 3 4 2 3" xfId="23667"/>
    <cellStyle name="Separador de milhares 2 11 3 4 2 4" xfId="23668"/>
    <cellStyle name="Separador de milhares 2 11 3 4 2 5" xfId="23669"/>
    <cellStyle name="Separador de milhares 2 11 3 4 2 6" xfId="23670"/>
    <cellStyle name="Separador de milhares 2 11 3 4 2 7" xfId="23671"/>
    <cellStyle name="Separador de milhares 2 11 3 4 3" xfId="23672"/>
    <cellStyle name="Separador de milhares 2 11 3 4 4" xfId="23673"/>
    <cellStyle name="Separador de milhares 2 11 3 4 5" xfId="23674"/>
    <cellStyle name="Separador de milhares 2 11 3 4 6" xfId="23675"/>
    <cellStyle name="Separador de milhares 2 11 3 4 7" xfId="23676"/>
    <cellStyle name="Separador de milhares 2 11 3 4 8" xfId="23677"/>
    <cellStyle name="Separador de milhares 2 11 3 5" xfId="23678"/>
    <cellStyle name="Separador de milhares 2 11 3 5 2" xfId="23679"/>
    <cellStyle name="Separador de milhares 2 11 3 5 2 2" xfId="23680"/>
    <cellStyle name="Separador de milhares 2 11 3 5 2 3" xfId="23681"/>
    <cellStyle name="Separador de milhares 2 11 3 5 2 4" xfId="23682"/>
    <cellStyle name="Separador de milhares 2 11 3 5 2 5" xfId="23683"/>
    <cellStyle name="Separador de milhares 2 11 3 5 2 6" xfId="23684"/>
    <cellStyle name="Separador de milhares 2 11 3 5 2 7" xfId="23685"/>
    <cellStyle name="Separador de milhares 2 11 3 5 3" xfId="23686"/>
    <cellStyle name="Separador de milhares 2 11 3 5 4" xfId="23687"/>
    <cellStyle name="Separador de milhares 2 11 3 5 5" xfId="23688"/>
    <cellStyle name="Separador de milhares 2 11 3 5 6" xfId="23689"/>
    <cellStyle name="Separador de milhares 2 11 3 5 7" xfId="23690"/>
    <cellStyle name="Separador de milhares 2 11 3 5 8" xfId="23691"/>
    <cellStyle name="Separador de milhares 2 11 3 6" xfId="23692"/>
    <cellStyle name="Separador de milhares 2 11 3 6 2" xfId="23693"/>
    <cellStyle name="Separador de milhares 2 11 3 6 2 2" xfId="23694"/>
    <cellStyle name="Separador de milhares 2 11 3 6 2 3" xfId="23695"/>
    <cellStyle name="Separador de milhares 2 11 3 6 2 4" xfId="23696"/>
    <cellStyle name="Separador de milhares 2 11 3 6 2 5" xfId="23697"/>
    <cellStyle name="Separador de milhares 2 11 3 6 2 6" xfId="23698"/>
    <cellStyle name="Separador de milhares 2 11 3 6 2 7" xfId="23699"/>
    <cellStyle name="Separador de milhares 2 11 3 6 3" xfId="23700"/>
    <cellStyle name="Separador de milhares 2 11 3 6 4" xfId="23701"/>
    <cellStyle name="Separador de milhares 2 11 3 6 5" xfId="23702"/>
    <cellStyle name="Separador de milhares 2 11 3 6 6" xfId="23703"/>
    <cellStyle name="Separador de milhares 2 11 3 6 7" xfId="23704"/>
    <cellStyle name="Separador de milhares 2 11 3 6 8" xfId="23705"/>
    <cellStyle name="Separador de milhares 2 11 3 7" xfId="23706"/>
    <cellStyle name="Separador de milhares 2 11 3 7 2" xfId="23707"/>
    <cellStyle name="Separador de milhares 2 11 3 7 2 2" xfId="23708"/>
    <cellStyle name="Separador de milhares 2 11 3 7 2 3" xfId="23709"/>
    <cellStyle name="Separador de milhares 2 11 3 7 2 4" xfId="23710"/>
    <cellStyle name="Separador de milhares 2 11 3 7 2 5" xfId="23711"/>
    <cellStyle name="Separador de milhares 2 11 3 7 2 6" xfId="23712"/>
    <cellStyle name="Separador de milhares 2 11 3 7 2 7" xfId="23713"/>
    <cellStyle name="Separador de milhares 2 11 3 7 3" xfId="23714"/>
    <cellStyle name="Separador de milhares 2 11 3 7 4" xfId="23715"/>
    <cellStyle name="Separador de milhares 2 11 3 7 5" xfId="23716"/>
    <cellStyle name="Separador de milhares 2 11 3 7 6" xfId="23717"/>
    <cellStyle name="Separador de milhares 2 11 3 7 7" xfId="23718"/>
    <cellStyle name="Separador de milhares 2 11 3 7 8" xfId="23719"/>
    <cellStyle name="Separador de milhares 2 11 3 8" xfId="23720"/>
    <cellStyle name="Separador de milhares 2 11 3 8 2" xfId="23721"/>
    <cellStyle name="Separador de milhares 2 11 3 8 2 2" xfId="23722"/>
    <cellStyle name="Separador de milhares 2 11 3 8 2 3" xfId="23723"/>
    <cellStyle name="Separador de milhares 2 11 3 8 2 4" xfId="23724"/>
    <cellStyle name="Separador de milhares 2 11 3 8 2 5" xfId="23725"/>
    <cellStyle name="Separador de milhares 2 11 3 8 2 6" xfId="23726"/>
    <cellStyle name="Separador de milhares 2 11 3 8 2 7" xfId="23727"/>
    <cellStyle name="Separador de milhares 2 11 3 8 3" xfId="23728"/>
    <cellStyle name="Separador de milhares 2 11 3 8 4" xfId="23729"/>
    <cellStyle name="Separador de milhares 2 11 3 8 5" xfId="23730"/>
    <cellStyle name="Separador de milhares 2 11 3 8 6" xfId="23731"/>
    <cellStyle name="Separador de milhares 2 11 3 8 7" xfId="23732"/>
    <cellStyle name="Separador de milhares 2 11 3 8 8" xfId="23733"/>
    <cellStyle name="Separador de milhares 2 11 3 9" xfId="23734"/>
    <cellStyle name="Separador de milhares 2 11 3 9 2" xfId="23735"/>
    <cellStyle name="Separador de milhares 2 11 3 9 2 2" xfId="23736"/>
    <cellStyle name="Separador de milhares 2 11 3 9 2 3" xfId="23737"/>
    <cellStyle name="Separador de milhares 2 11 3 9 2 4" xfId="23738"/>
    <cellStyle name="Separador de milhares 2 11 3 9 2 5" xfId="23739"/>
    <cellStyle name="Separador de milhares 2 11 3 9 2 6" xfId="23740"/>
    <cellStyle name="Separador de milhares 2 11 3 9 2 7" xfId="23741"/>
    <cellStyle name="Separador de milhares 2 11 3 9 3" xfId="23742"/>
    <cellStyle name="Separador de milhares 2 11 3 9 4" xfId="23743"/>
    <cellStyle name="Separador de milhares 2 11 3 9 5" xfId="23744"/>
    <cellStyle name="Separador de milhares 2 11 3 9 6" xfId="23745"/>
    <cellStyle name="Separador de milhares 2 11 3 9 7" xfId="23746"/>
    <cellStyle name="Separador de milhares 2 11 3 9 8" xfId="23747"/>
    <cellStyle name="Separador de milhares 2 11 4" xfId="23748"/>
    <cellStyle name="Separador de milhares 2 11 4 2" xfId="23749"/>
    <cellStyle name="Separador de milhares 2 11 4 2 2" xfId="23750"/>
    <cellStyle name="Separador de milhares 2 11 4 2 3" xfId="23751"/>
    <cellStyle name="Separador de milhares 2 11 4 2 4" xfId="23752"/>
    <cellStyle name="Separador de milhares 2 11 4 2 5" xfId="23753"/>
    <cellStyle name="Separador de milhares 2 11 4 2 6" xfId="23754"/>
    <cellStyle name="Separador de milhares 2 11 4 2 7" xfId="23755"/>
    <cellStyle name="Separador de milhares 2 11 4 3" xfId="23756"/>
    <cellStyle name="Separador de milhares 2 11 4 4" xfId="23757"/>
    <cellStyle name="Separador de milhares 2 11 4 5" xfId="23758"/>
    <cellStyle name="Separador de milhares 2 11 4 6" xfId="23759"/>
    <cellStyle name="Separador de milhares 2 11 4 7" xfId="23760"/>
    <cellStyle name="Separador de milhares 2 11 4 8" xfId="23761"/>
    <cellStyle name="Separador de milhares 2 11 5" xfId="23762"/>
    <cellStyle name="Separador de milhares 2 11 5 2" xfId="23763"/>
    <cellStyle name="Separador de milhares 2 11 5 2 2" xfId="23764"/>
    <cellStyle name="Separador de milhares 2 11 5 2 3" xfId="23765"/>
    <cellStyle name="Separador de milhares 2 11 5 2 4" xfId="23766"/>
    <cellStyle name="Separador de milhares 2 11 5 2 5" xfId="23767"/>
    <cellStyle name="Separador de milhares 2 11 5 2 6" xfId="23768"/>
    <cellStyle name="Separador de milhares 2 11 5 2 7" xfId="23769"/>
    <cellStyle name="Separador de milhares 2 11 5 3" xfId="23770"/>
    <cellStyle name="Separador de milhares 2 11 5 4" xfId="23771"/>
    <cellStyle name="Separador de milhares 2 11 5 5" xfId="23772"/>
    <cellStyle name="Separador de milhares 2 11 5 6" xfId="23773"/>
    <cellStyle name="Separador de milhares 2 11 5 7" xfId="23774"/>
    <cellStyle name="Separador de milhares 2 11 5 8" xfId="23775"/>
    <cellStyle name="Separador de milhares 2 11 6" xfId="23776"/>
    <cellStyle name="Separador de milhares 2 11 6 2" xfId="23777"/>
    <cellStyle name="Separador de milhares 2 11 6 2 2" xfId="23778"/>
    <cellStyle name="Separador de milhares 2 11 6 2 3" xfId="23779"/>
    <cellStyle name="Separador de milhares 2 11 6 2 4" xfId="23780"/>
    <cellStyle name="Separador de milhares 2 11 6 2 5" xfId="23781"/>
    <cellStyle name="Separador de milhares 2 11 6 2 6" xfId="23782"/>
    <cellStyle name="Separador de milhares 2 11 6 2 7" xfId="23783"/>
    <cellStyle name="Separador de milhares 2 11 6 3" xfId="23784"/>
    <cellStyle name="Separador de milhares 2 11 6 4" xfId="23785"/>
    <cellStyle name="Separador de milhares 2 11 6 5" xfId="23786"/>
    <cellStyle name="Separador de milhares 2 11 6 6" xfId="23787"/>
    <cellStyle name="Separador de milhares 2 11 6 7" xfId="23788"/>
    <cellStyle name="Separador de milhares 2 11 6 8" xfId="23789"/>
    <cellStyle name="Separador de milhares 2 11 7" xfId="23790"/>
    <cellStyle name="Separador de milhares 2 11 7 2" xfId="23791"/>
    <cellStyle name="Separador de milhares 2 11 7 2 2" xfId="23792"/>
    <cellStyle name="Separador de milhares 2 11 7 2 3" xfId="23793"/>
    <cellStyle name="Separador de milhares 2 11 7 2 4" xfId="23794"/>
    <cellStyle name="Separador de milhares 2 11 7 2 5" xfId="23795"/>
    <cellStyle name="Separador de milhares 2 11 7 2 6" xfId="23796"/>
    <cellStyle name="Separador de milhares 2 11 7 2 7" xfId="23797"/>
    <cellStyle name="Separador de milhares 2 11 7 3" xfId="23798"/>
    <cellStyle name="Separador de milhares 2 11 7 4" xfId="23799"/>
    <cellStyle name="Separador de milhares 2 11 7 5" xfId="23800"/>
    <cellStyle name="Separador de milhares 2 11 7 6" xfId="23801"/>
    <cellStyle name="Separador de milhares 2 11 7 7" xfId="23802"/>
    <cellStyle name="Separador de milhares 2 11 7 8" xfId="23803"/>
    <cellStyle name="Separador de milhares 2 11 8" xfId="23804"/>
    <cellStyle name="Separador de milhares 2 11 8 2" xfId="23805"/>
    <cellStyle name="Separador de milhares 2 11 8 2 2" xfId="23806"/>
    <cellStyle name="Separador de milhares 2 11 8 2 3" xfId="23807"/>
    <cellStyle name="Separador de milhares 2 11 8 2 4" xfId="23808"/>
    <cellStyle name="Separador de milhares 2 11 8 2 5" xfId="23809"/>
    <cellStyle name="Separador de milhares 2 11 8 2 6" xfId="23810"/>
    <cellStyle name="Separador de milhares 2 11 8 2 7" xfId="23811"/>
    <cellStyle name="Separador de milhares 2 11 8 3" xfId="23812"/>
    <cellStyle name="Separador de milhares 2 11 8 4" xfId="23813"/>
    <cellStyle name="Separador de milhares 2 11 8 5" xfId="23814"/>
    <cellStyle name="Separador de milhares 2 11 8 6" xfId="23815"/>
    <cellStyle name="Separador de milhares 2 11 8 7" xfId="23816"/>
    <cellStyle name="Separador de milhares 2 11 8 8" xfId="23817"/>
    <cellStyle name="Separador de milhares 2 11 9" xfId="23818"/>
    <cellStyle name="Separador de milhares 2 11 9 2" xfId="23819"/>
    <cellStyle name="Separador de milhares 2 11 9 2 2" xfId="23820"/>
    <cellStyle name="Separador de milhares 2 11 9 2 3" xfId="23821"/>
    <cellStyle name="Separador de milhares 2 11 9 2 4" xfId="23822"/>
    <cellStyle name="Separador de milhares 2 11 9 2 5" xfId="23823"/>
    <cellStyle name="Separador de milhares 2 11 9 2 6" xfId="23824"/>
    <cellStyle name="Separador de milhares 2 11 9 2 7" xfId="23825"/>
    <cellStyle name="Separador de milhares 2 11 9 3" xfId="23826"/>
    <cellStyle name="Separador de milhares 2 11 9 4" xfId="23827"/>
    <cellStyle name="Separador de milhares 2 11 9 5" xfId="23828"/>
    <cellStyle name="Separador de milhares 2 11 9 6" xfId="23829"/>
    <cellStyle name="Separador de milhares 2 11 9 7" xfId="23830"/>
    <cellStyle name="Separador de milhares 2 11 9 8" xfId="23831"/>
    <cellStyle name="Separador de milhares 2 12" xfId="23832"/>
    <cellStyle name="Separador de milhares 2 12 2" xfId="23833"/>
    <cellStyle name="Separador de milhares 2 12 2 2" xfId="23834"/>
    <cellStyle name="Separador de milhares 2 12 2 3" xfId="23835"/>
    <cellStyle name="Separador de milhares 2 12 2 4" xfId="23836"/>
    <cellStyle name="Separador de milhares 2 12 2 5" xfId="23837"/>
    <cellStyle name="Separador de milhares 2 12 2 6" xfId="23838"/>
    <cellStyle name="Separador de milhares 2 12 2 7" xfId="23839"/>
    <cellStyle name="Separador de milhares 2 12 3" xfId="23840"/>
    <cellStyle name="Separador de milhares 2 12 4" xfId="23841"/>
    <cellStyle name="Separador de milhares 2 12 5" xfId="23842"/>
    <cellStyle name="Separador de milhares 2 12 6" xfId="23843"/>
    <cellStyle name="Separador de milhares 2 12 7" xfId="23844"/>
    <cellStyle name="Separador de milhares 2 12 8" xfId="23845"/>
    <cellStyle name="Separador de milhares 2 12 9" xfId="24279"/>
    <cellStyle name="Separador de milhares 2 13" xfId="23846"/>
    <cellStyle name="Separador de milhares 2 13 2" xfId="23847"/>
    <cellStyle name="Separador de milhares 2 13 2 2" xfId="23848"/>
    <cellStyle name="Separador de milhares 2 13 2 3" xfId="23849"/>
    <cellStyle name="Separador de milhares 2 13 2 4" xfId="23850"/>
    <cellStyle name="Separador de milhares 2 13 2 5" xfId="23851"/>
    <cellStyle name="Separador de milhares 2 13 2 6" xfId="23852"/>
    <cellStyle name="Separador de milhares 2 13 2 7" xfId="23853"/>
    <cellStyle name="Separador de milhares 2 13 3" xfId="23854"/>
    <cellStyle name="Separador de milhares 2 13 4" xfId="23855"/>
    <cellStyle name="Separador de milhares 2 13 5" xfId="23856"/>
    <cellStyle name="Separador de milhares 2 13 6" xfId="23857"/>
    <cellStyle name="Separador de milhares 2 13 7" xfId="23858"/>
    <cellStyle name="Separador de milhares 2 13 8" xfId="23859"/>
    <cellStyle name="Separador de milhares 2 13 9" xfId="24280"/>
    <cellStyle name="Separador de milhares 2 14" xfId="23860"/>
    <cellStyle name="Separador de milhares 2 14 2" xfId="23861"/>
    <cellStyle name="Separador de milhares 2 14 2 2" xfId="23862"/>
    <cellStyle name="Separador de milhares 2 14 2 3" xfId="23863"/>
    <cellStyle name="Separador de milhares 2 14 2 4" xfId="23864"/>
    <cellStyle name="Separador de milhares 2 14 2 5" xfId="23865"/>
    <cellStyle name="Separador de milhares 2 14 2 6" xfId="23866"/>
    <cellStyle name="Separador de milhares 2 14 2 7" xfId="23867"/>
    <cellStyle name="Separador de milhares 2 14 3" xfId="23868"/>
    <cellStyle name="Separador de milhares 2 14 4" xfId="23869"/>
    <cellStyle name="Separador de milhares 2 14 5" xfId="23870"/>
    <cellStyle name="Separador de milhares 2 14 6" xfId="23871"/>
    <cellStyle name="Separador de milhares 2 14 7" xfId="23872"/>
    <cellStyle name="Separador de milhares 2 14 8" xfId="23873"/>
    <cellStyle name="Separador de milhares 2 14 9" xfId="24281"/>
    <cellStyle name="Separador de milhares 2 15" xfId="23874"/>
    <cellStyle name="Separador de milhares 2 15 2" xfId="24044"/>
    <cellStyle name="Separador de milhares 2 15 3" xfId="24282"/>
    <cellStyle name="Separador de milhares 2 16" xfId="50"/>
    <cellStyle name="Separador de milhares 2 16 2" xfId="24045"/>
    <cellStyle name="Separador de milhares 2 16 3" xfId="24283"/>
    <cellStyle name="Separador de milhares 2 17" xfId="23875"/>
    <cellStyle name="Separador de milhares 2 17 2" xfId="24058"/>
    <cellStyle name="Separador de milhares 2 18" xfId="23876"/>
    <cellStyle name="Separador de milhares 2 19" xfId="23877"/>
    <cellStyle name="Separador de milhares 2 2" xfId="23878"/>
    <cellStyle name="Separador de milhares 2 2 2" xfId="24046"/>
    <cellStyle name="Separador de milhares 2 2 2 2" xfId="24047"/>
    <cellStyle name="Separador de milhares 2 20" xfId="23879"/>
    <cellStyle name="Separador de milhares 2 21" xfId="23880"/>
    <cellStyle name="Separador de milhares 2 22" xfId="23881"/>
    <cellStyle name="Separador de milhares 2 23" xfId="23882"/>
    <cellStyle name="Separador de milhares 2 24" xfId="23883"/>
    <cellStyle name="Separador de milhares 2 25" xfId="23884"/>
    <cellStyle name="Separador de milhares 2 26" xfId="23885"/>
    <cellStyle name="Separador de milhares 2 27" xfId="23886"/>
    <cellStyle name="Separador de milhares 2 28" xfId="23887"/>
    <cellStyle name="Separador de milhares 2 29" xfId="23888"/>
    <cellStyle name="Separador de milhares 2 3" xfId="23889"/>
    <cellStyle name="Separador de milhares 2 30" xfId="23890"/>
    <cellStyle name="Separador de milhares 2 31" xfId="23891"/>
    <cellStyle name="Separador de milhares 2 32" xfId="23892"/>
    <cellStyle name="Separador de milhares 2 33" xfId="23893"/>
    <cellStyle name="Separador de milhares 2 34" xfId="23894"/>
    <cellStyle name="Separador de milhares 2 35" xfId="23895"/>
    <cellStyle name="Separador de milhares 2 36" xfId="23896"/>
    <cellStyle name="Separador de milhares 2 37" xfId="23897"/>
    <cellStyle name="Separador de milhares 2 38" xfId="23898"/>
    <cellStyle name="Separador de milhares 2 39" xfId="23899"/>
    <cellStyle name="Separador de milhares 2 4" xfId="23900"/>
    <cellStyle name="Separador de milhares 2 40" xfId="23901"/>
    <cellStyle name="Separador de milhares 2 41" xfId="23902"/>
    <cellStyle name="Separador de milhares 2 42" xfId="23903"/>
    <cellStyle name="Separador de milhares 2 43" xfId="23904"/>
    <cellStyle name="Separador de milhares 2 44" xfId="23905"/>
    <cellStyle name="Separador de milhares 2 45" xfId="23906"/>
    <cellStyle name="Separador de milhares 2 46" xfId="23907"/>
    <cellStyle name="Separador de milhares 2 5" xfId="23908"/>
    <cellStyle name="Separador de milhares 2 6" xfId="23909"/>
    <cellStyle name="Separador de milhares 2 7" xfId="23910"/>
    <cellStyle name="Separador de milhares 2 8" xfId="23911"/>
    <cellStyle name="Separador de milhares 2 9" xfId="23912"/>
    <cellStyle name="Separador de milhares 2_IMPLANTAÇÃO - MÁRCIA" xfId="24762"/>
    <cellStyle name="Separador de milhares 20" xfId="24284"/>
    <cellStyle name="Separador de milhares 21" xfId="23913"/>
    <cellStyle name="Separador de milhares 21 2" xfId="23914"/>
    <cellStyle name="Separador de milhares 21 3" xfId="23915"/>
    <cellStyle name="Separador de milhares 21 4" xfId="23916"/>
    <cellStyle name="Separador de milhares 21 5" xfId="23917"/>
    <cellStyle name="Separador de milhares 21 6" xfId="23918"/>
    <cellStyle name="Separador de milhares 21 7" xfId="23919"/>
    <cellStyle name="Separador de milhares 21 8" xfId="24285"/>
    <cellStyle name="Separador de milhares 22" xfId="24286"/>
    <cellStyle name="Separador de milhares 23" xfId="24287"/>
    <cellStyle name="Separador de milhares 24" xfId="23920"/>
    <cellStyle name="Separador de milhares 24 2" xfId="23921"/>
    <cellStyle name="Separador de milhares 24 3" xfId="23922"/>
    <cellStyle name="Separador de milhares 24 4" xfId="23923"/>
    <cellStyle name="Separador de milhares 24 5" xfId="23924"/>
    <cellStyle name="Separador de milhares 24 6" xfId="23925"/>
    <cellStyle name="Separador de milhares 24 7" xfId="23926"/>
    <cellStyle name="Separador de milhares 24 8" xfId="24288"/>
    <cellStyle name="Separador de milhares 25" xfId="24289"/>
    <cellStyle name="Separador de milhares 26" xfId="24290"/>
    <cellStyle name="Separador de milhares 27" xfId="24291"/>
    <cellStyle name="Separador de milhares 28" xfId="23927"/>
    <cellStyle name="Separador de milhares 28 2" xfId="23928"/>
    <cellStyle name="Separador de milhares 28 3" xfId="23929"/>
    <cellStyle name="Separador de milhares 28 4" xfId="23930"/>
    <cellStyle name="Separador de milhares 28 5" xfId="23931"/>
    <cellStyle name="Separador de milhares 28 6" xfId="23932"/>
    <cellStyle name="Separador de milhares 28 7" xfId="23933"/>
    <cellStyle name="Separador de milhares 28 8" xfId="24292"/>
    <cellStyle name="Separador de milhares 29" xfId="24293"/>
    <cellStyle name="Separador de milhares 3" xfId="48"/>
    <cellStyle name="Separador de milhares 3 2" xfId="23934"/>
    <cellStyle name="Separador de milhares 3 2 2" xfId="24763"/>
    <cellStyle name="Separador de milhares 3 3" xfId="24764"/>
    <cellStyle name="Separador de milhares 3 4" xfId="24765"/>
    <cellStyle name="Separador de milhares 3 5" xfId="24294"/>
    <cellStyle name="Separador de milhares 30" xfId="23935"/>
    <cellStyle name="Separador de milhares 30 2" xfId="23936"/>
    <cellStyle name="Separador de milhares 30 3" xfId="23937"/>
    <cellStyle name="Separador de milhares 30 4" xfId="23938"/>
    <cellStyle name="Separador de milhares 30 5" xfId="23939"/>
    <cellStyle name="Separador de milhares 30 6" xfId="23940"/>
    <cellStyle name="Separador de milhares 30 7" xfId="23941"/>
    <cellStyle name="Separador de milhares 30 8" xfId="24295"/>
    <cellStyle name="Separador de milhares 31" xfId="24766"/>
    <cellStyle name="Separador de milhares 4" xfId="23942"/>
    <cellStyle name="Separador de milhares 4 2" xfId="23943"/>
    <cellStyle name="Separador de milhares 4 3" xfId="23944"/>
    <cellStyle name="Separador de milhares 4 4" xfId="23945"/>
    <cellStyle name="Separador de milhares 4 5" xfId="23946"/>
    <cellStyle name="Separador de milhares 4 6" xfId="23947"/>
    <cellStyle name="Separador de milhares 4 7" xfId="23948"/>
    <cellStyle name="Separador de milhares 4 8" xfId="24057"/>
    <cellStyle name="Separador de milhares 4 9" xfId="24296"/>
    <cellStyle name="Separador de milhares 5" xfId="23949"/>
    <cellStyle name="Separador de milhares 5 2" xfId="23950"/>
    <cellStyle name="Separador de milhares 5 2 2" xfId="23951"/>
    <cellStyle name="Separador de milhares 5 2 3" xfId="23952"/>
    <cellStyle name="Separador de milhares 5 2 4" xfId="23953"/>
    <cellStyle name="Separador de milhares 5 2 5" xfId="23954"/>
    <cellStyle name="Separador de milhares 5 2 6" xfId="23955"/>
    <cellStyle name="Separador de milhares 5 2 7" xfId="23956"/>
    <cellStyle name="Separador de milhares 5 2 8" xfId="24767"/>
    <cellStyle name="Separador de milhares 5 3" xfId="23957"/>
    <cellStyle name="Separador de milhares 5 3 2" xfId="24768"/>
    <cellStyle name="Separador de milhares 5 4" xfId="23958"/>
    <cellStyle name="Separador de milhares 5 5" xfId="23959"/>
    <cellStyle name="Separador de milhares 5 6" xfId="23960"/>
    <cellStyle name="Separador de milhares 5 7" xfId="23961"/>
    <cellStyle name="Separador de milhares 5 8" xfId="23962"/>
    <cellStyle name="Separador de milhares 5 9" xfId="24297"/>
    <cellStyle name="Separador de milhares 6" xfId="23963"/>
    <cellStyle name="Separador de milhares 6 2" xfId="24298"/>
    <cellStyle name="Separador de milhares 7" xfId="24048"/>
    <cellStyle name="Separador de milhares 7 2" xfId="24328"/>
    <cellStyle name="Separador de milhares 7 2 2" xfId="24877"/>
    <cellStyle name="Separador de milhares 7 2 3" xfId="24914"/>
    <cellStyle name="Separador de milhares 7 3" xfId="24299"/>
    <cellStyle name="Separador de milhares 8" xfId="24049"/>
    <cellStyle name="Separador de milhares 8 2" xfId="24300"/>
    <cellStyle name="Separador de milhares 9" xfId="24301"/>
    <cellStyle name="TableStyleLight1" xfId="49"/>
    <cellStyle name="Texto de Aviso" xfId="18" builtinId="11" customBuiltin="1"/>
    <cellStyle name="Texto de Aviso 2" xfId="24303"/>
    <cellStyle name="Texto de Aviso 2 2" xfId="24769"/>
    <cellStyle name="Texto de Aviso 2 3" xfId="24770"/>
    <cellStyle name="Texto de Aviso 2_ORÇAMENTO - FORUM DE V. GRANDE" xfId="24771"/>
    <cellStyle name="Texto de Aviso 3" xfId="24772"/>
    <cellStyle name="Texto de Aviso 4" xfId="24773"/>
    <cellStyle name="Texto de Aviso 4 2" xfId="27816"/>
    <cellStyle name="Texto de Aviso 5" xfId="24774"/>
    <cellStyle name="Texto de Aviso 6" xfId="24775"/>
    <cellStyle name="Texto de Aviso 6 2" xfId="27864"/>
    <cellStyle name="Texto de Aviso 7" xfId="24302"/>
    <cellStyle name="Texto Explicativo" xfId="20" builtinId="53" customBuiltin="1"/>
    <cellStyle name="Texto Explicativo 2" xfId="24305"/>
    <cellStyle name="Texto Explicativo 2 2" xfId="24776"/>
    <cellStyle name="Texto Explicativo 2 3" xfId="24777"/>
    <cellStyle name="Texto Explicativo 2_ORÇAMENTO - FORUM DE V. GRANDE" xfId="24778"/>
    <cellStyle name="Texto Explicativo 3" xfId="24779"/>
    <cellStyle name="Texto Explicativo 4" xfId="24780"/>
    <cellStyle name="Texto Explicativo 4 2" xfId="27817"/>
    <cellStyle name="Texto Explicativo 5" xfId="24781"/>
    <cellStyle name="Texto Explicativo 6" xfId="24782"/>
    <cellStyle name="Texto Explicativo 6 2" xfId="27865"/>
    <cellStyle name="Texto Explicativo 7" xfId="24304"/>
    <cellStyle name="Title" xfId="24783"/>
    <cellStyle name="Título" xfId="5" builtinId="15" customBuiltin="1"/>
    <cellStyle name="Título 1" xfId="6" builtinId="16" customBuiltin="1"/>
    <cellStyle name="Título 1 2" xfId="24090"/>
    <cellStyle name="Título 1 2 2" xfId="24784"/>
    <cellStyle name="Título 1 2 3" xfId="24785"/>
    <cellStyle name="Título 1 2 4" xfId="24308"/>
    <cellStyle name="Título 1 2 5" xfId="27711"/>
    <cellStyle name="Título 1 2_CIVIL- BL 1-2-3-4-5-6-7-8 " xfId="24786"/>
    <cellStyle name="Título 1 3" xfId="24787"/>
    <cellStyle name="Título 1 3 2" xfId="27784"/>
    <cellStyle name="Título 1 4" xfId="24788"/>
    <cellStyle name="Título 1 4 2" xfId="27819"/>
    <cellStyle name="Título 1 5" xfId="24789"/>
    <cellStyle name="Título 1 5 2" xfId="27844"/>
    <cellStyle name="Título 1 6" xfId="24790"/>
    <cellStyle name="Título 1 6 2" xfId="27867"/>
    <cellStyle name="Título 1 7" xfId="24854"/>
    <cellStyle name="Título 1 8" xfId="24307"/>
    <cellStyle name="Título 10" xfId="24063"/>
    <cellStyle name="Título 10 2" xfId="24791"/>
    <cellStyle name="Título 11" xfId="24065"/>
    <cellStyle name="Título 11 2" xfId="24853"/>
    <cellStyle name="Título 12" xfId="24066"/>
    <cellStyle name="Título 13" xfId="24064"/>
    <cellStyle name="Título 14" xfId="24067"/>
    <cellStyle name="Título 15" xfId="24068"/>
    <cellStyle name="Título 16" xfId="24069"/>
    <cellStyle name="Título 17" xfId="24071"/>
    <cellStyle name="Título 18" xfId="24073"/>
    <cellStyle name="Título 19" xfId="24072"/>
    <cellStyle name="Título 2" xfId="7" builtinId="17" customBuiltin="1"/>
    <cellStyle name="Título 2 2" xfId="24091"/>
    <cellStyle name="Título 2 2 2" xfId="24792"/>
    <cellStyle name="Título 2 2 3" xfId="24793"/>
    <cellStyle name="Título 2 2 4" xfId="24310"/>
    <cellStyle name="Título 2 2 5" xfId="27712"/>
    <cellStyle name="Título 2 2_CIVIL- BL 1-2-3-4-5-6-7-8 " xfId="24794"/>
    <cellStyle name="Título 2 3" xfId="24795"/>
    <cellStyle name="Título 2 3 2" xfId="27785"/>
    <cellStyle name="Título 2 4" xfId="24796"/>
    <cellStyle name="Título 2 4 2" xfId="27820"/>
    <cellStyle name="Título 2 5" xfId="24797"/>
    <cellStyle name="Título 2 5 2" xfId="27845"/>
    <cellStyle name="Título 2 6" xfId="24798"/>
    <cellStyle name="Título 2 6 2" xfId="27868"/>
    <cellStyle name="Título 2 7" xfId="24855"/>
    <cellStyle name="Título 2 8" xfId="24309"/>
    <cellStyle name="Título 20" xfId="24070"/>
    <cellStyle name="Título 21" xfId="24077"/>
    <cellStyle name="Título 22" xfId="24075"/>
    <cellStyle name="Título 23" xfId="24074"/>
    <cellStyle name="Título 24" xfId="24078"/>
    <cellStyle name="Título 25" xfId="24076"/>
    <cellStyle name="Título 26" xfId="24079"/>
    <cellStyle name="Título 27" xfId="24080"/>
    <cellStyle name="Título 28" xfId="24081"/>
    <cellStyle name="Título 29" xfId="24082"/>
    <cellStyle name="Título 3" xfId="8" builtinId="18" customBuiltin="1"/>
    <cellStyle name="Título 3 2" xfId="24092"/>
    <cellStyle name="Título 3 2 2" xfId="24799"/>
    <cellStyle name="Título 3 2 3" xfId="24800"/>
    <cellStyle name="Título 3 2 4" xfId="24312"/>
    <cellStyle name="Título 3 2 5" xfId="27713"/>
    <cellStyle name="Título 3 2_CIVIL- BL 1-2-3-4-5-6-7-8 " xfId="24801"/>
    <cellStyle name="Título 3 3" xfId="24802"/>
    <cellStyle name="Título 3 3 2" xfId="27786"/>
    <cellStyle name="Título 3 4" xfId="24803"/>
    <cellStyle name="Título 3 4 2" xfId="27821"/>
    <cellStyle name="Título 3 5" xfId="24804"/>
    <cellStyle name="Título 3 5 2" xfId="27846"/>
    <cellStyle name="Título 3 6" xfId="24805"/>
    <cellStyle name="Título 3 6 2" xfId="27869"/>
    <cellStyle name="Título 3 7" xfId="24856"/>
    <cellStyle name="Título 3 8" xfId="24311"/>
    <cellStyle name="Título 30" xfId="24084"/>
    <cellStyle name="Título 31" xfId="24085"/>
    <cellStyle name="Título 32" xfId="24086"/>
    <cellStyle name="Título 33" xfId="24083"/>
    <cellStyle name="Título 34" xfId="24088"/>
    <cellStyle name="Título 35" xfId="24087"/>
    <cellStyle name="Título 36" xfId="24306"/>
    <cellStyle name="Título 36 2" xfId="27672"/>
    <cellStyle name="Título 37" xfId="24945"/>
    <cellStyle name="Título 38" xfId="24944"/>
    <cellStyle name="Título 39" xfId="24946"/>
    <cellStyle name="Título 4" xfId="9" builtinId="19" customBuiltin="1"/>
    <cellStyle name="Título 4 2" xfId="24314"/>
    <cellStyle name="Título 4 2 2" xfId="24806"/>
    <cellStyle name="Título 4 2 3" xfId="24807"/>
    <cellStyle name="Título 4 2 4" xfId="27714"/>
    <cellStyle name="Título 4 2_ORÇAMENTO - FORUM DE V. GRANDE" xfId="24808"/>
    <cellStyle name="Título 4 3" xfId="24809"/>
    <cellStyle name="Título 4 3 2" xfId="27787"/>
    <cellStyle name="Título 4 4" xfId="24810"/>
    <cellStyle name="Título 4 4 2" xfId="27822"/>
    <cellStyle name="Título 4 5" xfId="24811"/>
    <cellStyle name="Título 4 5 2" xfId="27847"/>
    <cellStyle name="Título 4 6" xfId="24812"/>
    <cellStyle name="Título 4 6 2" xfId="27870"/>
    <cellStyle name="Título 4 7" xfId="24857"/>
    <cellStyle name="Título 4 8" xfId="24313"/>
    <cellStyle name="Título 40" xfId="24947"/>
    <cellStyle name="Título 41" xfId="24948"/>
    <cellStyle name="Título 42" xfId="24949"/>
    <cellStyle name="Título 43" xfId="24950"/>
    <cellStyle name="Título 44" xfId="24951"/>
    <cellStyle name="Título 45" xfId="24952"/>
    <cellStyle name="Título 46" xfId="24953"/>
    <cellStyle name="Título 47" xfId="24954"/>
    <cellStyle name="Título 48" xfId="24955"/>
    <cellStyle name="Título 49" xfId="24956"/>
    <cellStyle name="Título 5" xfId="23964"/>
    <cellStyle name="Título 5 2" xfId="24813"/>
    <cellStyle name="Título 5 3" xfId="24814"/>
    <cellStyle name="Título 5 4" xfId="24315"/>
    <cellStyle name="Título 5_ORÇAMENTO - FORUM DE V. GRANDE" xfId="24815"/>
    <cellStyle name="Título 50" xfId="24957"/>
    <cellStyle name="Título 51" xfId="24958"/>
    <cellStyle name="Título 52" xfId="24959"/>
    <cellStyle name="Título 53" xfId="24960"/>
    <cellStyle name="Título 54" xfId="24961"/>
    <cellStyle name="Título 55" xfId="24962"/>
    <cellStyle name="Título 56" xfId="24963"/>
    <cellStyle name="Título 57" xfId="24964"/>
    <cellStyle name="Título 58" xfId="24965"/>
    <cellStyle name="Título 59" xfId="24966"/>
    <cellStyle name="Título 6" xfId="24059"/>
    <cellStyle name="Título 6 2" xfId="24816"/>
    <cellStyle name="Título 60" xfId="24967"/>
    <cellStyle name="Título 61" xfId="24968"/>
    <cellStyle name="Título 62" xfId="24969"/>
    <cellStyle name="Título 63" xfId="24970"/>
    <cellStyle name="Título 64" xfId="24971"/>
    <cellStyle name="Título 65" xfId="24972"/>
    <cellStyle name="Título 66" xfId="24973"/>
    <cellStyle name="Título 67" xfId="24974"/>
    <cellStyle name="Título 68" xfId="24975"/>
    <cellStyle name="Título 69" xfId="24976"/>
    <cellStyle name="Título 7" xfId="24060"/>
    <cellStyle name="Título 7 2" xfId="24817"/>
    <cellStyle name="Título 70" xfId="24977"/>
    <cellStyle name="Título 71" xfId="24978"/>
    <cellStyle name="Título 72" xfId="24979"/>
    <cellStyle name="Título 73" xfId="24980"/>
    <cellStyle name="Título 74" xfId="24981"/>
    <cellStyle name="Título 75" xfId="24982"/>
    <cellStyle name="Título 76" xfId="24983"/>
    <cellStyle name="Título 77" xfId="24984"/>
    <cellStyle name="Título 78" xfId="24985"/>
    <cellStyle name="Título 79" xfId="24986"/>
    <cellStyle name="Título 8" xfId="24061"/>
    <cellStyle name="Título 8 2" xfId="24818"/>
    <cellStyle name="Título 80" xfId="24987"/>
    <cellStyle name="Título 81" xfId="24988"/>
    <cellStyle name="Título 82" xfId="24989"/>
    <cellStyle name="Título 83" xfId="24990"/>
    <cellStyle name="Título 84" xfId="27673"/>
    <cellStyle name="Título 85" xfId="27674"/>
    <cellStyle name="Título 86" xfId="27710"/>
    <cellStyle name="Título 87" xfId="27783"/>
    <cellStyle name="Título 88" xfId="27818"/>
    <cellStyle name="Título 89" xfId="27843"/>
    <cellStyle name="Título 9" xfId="24062"/>
    <cellStyle name="Título 9 2" xfId="24819"/>
    <cellStyle name="Título 90" xfId="27866"/>
    <cellStyle name="Título 91" xfId="27872"/>
    <cellStyle name="Título 92" xfId="27873"/>
    <cellStyle name="Total" xfId="21" builtinId="25" customBuiltin="1"/>
    <cellStyle name="Total 2" xfId="24317"/>
    <cellStyle name="Total 2 10" xfId="26271"/>
    <cellStyle name="Total 2 10 2" xfId="29293"/>
    <cellStyle name="Total 2 11" xfId="27715"/>
    <cellStyle name="Total 2 11 2" xfId="30702"/>
    <cellStyle name="Total 2 12" xfId="27883"/>
    <cellStyle name="Total 2 12 2" xfId="30734"/>
    <cellStyle name="Total 2 2" xfId="24820"/>
    <cellStyle name="Total 2 2 2" xfId="25099"/>
    <cellStyle name="Total 2 2 2 2" xfId="25729"/>
    <cellStyle name="Total 2 2 2 2 2" xfId="27139"/>
    <cellStyle name="Total 2 2 2 2 2 2" xfId="30161"/>
    <cellStyle name="Total 2 2 2 2 3" xfId="28751"/>
    <cellStyle name="Total 2 2 2 2 3 2" xfId="31602"/>
    <cellStyle name="Total 2 2 2 3" xfId="25897"/>
    <cellStyle name="Total 2 2 2 3 2" xfId="27307"/>
    <cellStyle name="Total 2 2 2 3 2 2" xfId="30329"/>
    <cellStyle name="Total 2 2 2 3 3" xfId="28919"/>
    <cellStyle name="Total 2 2 2 3 3 2" xfId="31770"/>
    <cellStyle name="Total 2 2 2 4" xfId="26063"/>
    <cellStyle name="Total 2 2 2 4 2" xfId="27473"/>
    <cellStyle name="Total 2 2 2 4 2 2" xfId="30495"/>
    <cellStyle name="Total 2 2 2 4 3" xfId="29085"/>
    <cellStyle name="Total 2 2 2 4 3 2" xfId="31936"/>
    <cellStyle name="Total 2 2 2 5" xfId="26228"/>
    <cellStyle name="Total 2 2 2 5 2" xfId="27638"/>
    <cellStyle name="Total 2 2 2 5 2 2" xfId="30660"/>
    <cellStyle name="Total 2 2 2 5 3" xfId="29250"/>
    <cellStyle name="Total 2 2 2 5 3 2" xfId="32101"/>
    <cellStyle name="Total 2 2 2 6" xfId="26510"/>
    <cellStyle name="Total 2 2 2 6 2" xfId="29532"/>
    <cellStyle name="Total 2 2 2 7" xfId="28122"/>
    <cellStyle name="Total 2 2 2 7 2" xfId="30973"/>
    <cellStyle name="Total 2 2 3" xfId="25583"/>
    <cellStyle name="Total 2 2 3 2" xfId="26993"/>
    <cellStyle name="Total 2 2 3 2 2" xfId="30015"/>
    <cellStyle name="Total 2 2 3 3" xfId="28605"/>
    <cellStyle name="Total 2 2 3 3 2" xfId="31456"/>
    <cellStyle name="Total 2 2 4" xfId="25146"/>
    <cellStyle name="Total 2 2 4 2" xfId="26556"/>
    <cellStyle name="Total 2 2 4 2 2" xfId="29578"/>
    <cellStyle name="Total 2 2 4 3" xfId="28168"/>
    <cellStyle name="Total 2 2 4 3 2" xfId="31019"/>
    <cellStyle name="Total 2 2 5" xfId="25427"/>
    <cellStyle name="Total 2 2 5 2" xfId="26837"/>
    <cellStyle name="Total 2 2 5 2 2" xfId="29859"/>
    <cellStyle name="Total 2 2 5 3" xfId="28449"/>
    <cellStyle name="Total 2 2 5 3 2" xfId="31300"/>
    <cellStyle name="Total 2 2 6" xfId="25150"/>
    <cellStyle name="Total 2 2 6 2" xfId="26560"/>
    <cellStyle name="Total 2 2 6 2 2" xfId="29582"/>
    <cellStyle name="Total 2 2 6 3" xfId="28172"/>
    <cellStyle name="Total 2 2 6 3 2" xfId="31023"/>
    <cellStyle name="Total 2 2 7" xfId="26369"/>
    <cellStyle name="Total 2 2 7 2" xfId="29391"/>
    <cellStyle name="Total 2 2 8" xfId="27981"/>
    <cellStyle name="Total 2 2 8 2" xfId="30832"/>
    <cellStyle name="Total 2 3" xfId="24821"/>
    <cellStyle name="Total 2 3 2" xfId="25100"/>
    <cellStyle name="Total 2 3 2 2" xfId="25730"/>
    <cellStyle name="Total 2 3 2 2 2" xfId="27140"/>
    <cellStyle name="Total 2 3 2 2 2 2" xfId="30162"/>
    <cellStyle name="Total 2 3 2 2 3" xfId="28752"/>
    <cellStyle name="Total 2 3 2 2 3 2" xfId="31603"/>
    <cellStyle name="Total 2 3 2 3" xfId="25898"/>
    <cellStyle name="Total 2 3 2 3 2" xfId="27308"/>
    <cellStyle name="Total 2 3 2 3 2 2" xfId="30330"/>
    <cellStyle name="Total 2 3 2 3 3" xfId="28920"/>
    <cellStyle name="Total 2 3 2 3 3 2" xfId="31771"/>
    <cellStyle name="Total 2 3 2 4" xfId="26064"/>
    <cellStyle name="Total 2 3 2 4 2" xfId="27474"/>
    <cellStyle name="Total 2 3 2 4 2 2" xfId="30496"/>
    <cellStyle name="Total 2 3 2 4 3" xfId="29086"/>
    <cellStyle name="Total 2 3 2 4 3 2" xfId="31937"/>
    <cellStyle name="Total 2 3 2 5" xfId="26229"/>
    <cellStyle name="Total 2 3 2 5 2" xfId="27639"/>
    <cellStyle name="Total 2 3 2 5 2 2" xfId="30661"/>
    <cellStyle name="Total 2 3 2 5 3" xfId="29251"/>
    <cellStyle name="Total 2 3 2 5 3 2" xfId="32102"/>
    <cellStyle name="Total 2 3 2 6" xfId="26511"/>
    <cellStyle name="Total 2 3 2 6 2" xfId="29533"/>
    <cellStyle name="Total 2 3 2 7" xfId="28123"/>
    <cellStyle name="Total 2 3 2 7 2" xfId="30974"/>
    <cellStyle name="Total 2 3 3" xfId="25584"/>
    <cellStyle name="Total 2 3 3 2" xfId="26994"/>
    <cellStyle name="Total 2 3 3 2 2" xfId="30016"/>
    <cellStyle name="Total 2 3 3 3" xfId="28606"/>
    <cellStyle name="Total 2 3 3 3 2" xfId="31457"/>
    <cellStyle name="Total 2 3 4" xfId="25145"/>
    <cellStyle name="Total 2 3 4 2" xfId="26555"/>
    <cellStyle name="Total 2 3 4 2 2" xfId="29577"/>
    <cellStyle name="Total 2 3 4 3" xfId="28167"/>
    <cellStyle name="Total 2 3 4 3 2" xfId="31018"/>
    <cellStyle name="Total 2 3 5" xfId="25428"/>
    <cellStyle name="Total 2 3 5 2" xfId="26838"/>
    <cellStyle name="Total 2 3 5 2 2" xfId="29860"/>
    <cellStyle name="Total 2 3 5 3" xfId="28450"/>
    <cellStyle name="Total 2 3 5 3 2" xfId="31301"/>
    <cellStyle name="Total 2 3 6" xfId="25149"/>
    <cellStyle name="Total 2 3 6 2" xfId="26559"/>
    <cellStyle name="Total 2 3 6 2 2" xfId="29581"/>
    <cellStyle name="Total 2 3 6 3" xfId="28171"/>
    <cellStyle name="Total 2 3 6 3 2" xfId="31022"/>
    <cellStyle name="Total 2 3 7" xfId="26370"/>
    <cellStyle name="Total 2 3 7 2" xfId="29392"/>
    <cellStyle name="Total 2 3 8" xfId="27982"/>
    <cellStyle name="Total 2 3 8 2" xfId="30833"/>
    <cellStyle name="Total 2 4" xfId="24870"/>
    <cellStyle name="Total 2 4 2" xfId="25125"/>
    <cellStyle name="Total 2 4 2 2" xfId="25755"/>
    <cellStyle name="Total 2 4 2 2 2" xfId="27165"/>
    <cellStyle name="Total 2 4 2 2 2 2" xfId="30187"/>
    <cellStyle name="Total 2 4 2 2 3" xfId="28777"/>
    <cellStyle name="Total 2 4 2 2 3 2" xfId="31628"/>
    <cellStyle name="Total 2 4 2 3" xfId="25923"/>
    <cellStyle name="Total 2 4 2 3 2" xfId="27333"/>
    <cellStyle name="Total 2 4 2 3 2 2" xfId="30355"/>
    <cellStyle name="Total 2 4 2 3 3" xfId="28945"/>
    <cellStyle name="Total 2 4 2 3 3 2" xfId="31796"/>
    <cellStyle name="Total 2 4 2 4" xfId="26089"/>
    <cellStyle name="Total 2 4 2 4 2" xfId="27499"/>
    <cellStyle name="Total 2 4 2 4 2 2" xfId="30521"/>
    <cellStyle name="Total 2 4 2 4 3" xfId="29111"/>
    <cellStyle name="Total 2 4 2 4 3 2" xfId="31962"/>
    <cellStyle name="Total 2 4 2 5" xfId="26254"/>
    <cellStyle name="Total 2 4 2 5 2" xfId="27664"/>
    <cellStyle name="Total 2 4 2 5 2 2" xfId="30686"/>
    <cellStyle name="Total 2 4 2 5 3" xfId="29276"/>
    <cellStyle name="Total 2 4 2 5 3 2" xfId="32127"/>
    <cellStyle name="Total 2 4 2 6" xfId="26536"/>
    <cellStyle name="Total 2 4 2 6 2" xfId="29558"/>
    <cellStyle name="Total 2 4 2 7" xfId="28148"/>
    <cellStyle name="Total 2 4 2 7 2" xfId="30999"/>
    <cellStyle name="Total 2 4 3" xfId="25609"/>
    <cellStyle name="Total 2 4 3 2" xfId="27019"/>
    <cellStyle name="Total 2 4 3 2 2" xfId="30041"/>
    <cellStyle name="Total 2 4 3 3" xfId="28631"/>
    <cellStyle name="Total 2 4 3 3 2" xfId="31482"/>
    <cellStyle name="Total 2 4 4" xfId="25779"/>
    <cellStyle name="Total 2 4 4 2" xfId="27189"/>
    <cellStyle name="Total 2 4 4 2 2" xfId="30211"/>
    <cellStyle name="Total 2 4 4 3" xfId="28801"/>
    <cellStyle name="Total 2 4 4 3 2" xfId="31652"/>
    <cellStyle name="Total 2 4 5" xfId="25948"/>
    <cellStyle name="Total 2 4 5 2" xfId="27358"/>
    <cellStyle name="Total 2 4 5 2 2" xfId="30380"/>
    <cellStyle name="Total 2 4 5 3" xfId="28970"/>
    <cellStyle name="Total 2 4 5 3 2" xfId="31821"/>
    <cellStyle name="Total 2 4 6" xfId="26113"/>
    <cellStyle name="Total 2 4 6 2" xfId="27523"/>
    <cellStyle name="Total 2 4 6 2 2" xfId="30545"/>
    <cellStyle name="Total 2 4 6 3" xfId="29135"/>
    <cellStyle name="Total 2 4 6 3 2" xfId="31986"/>
    <cellStyle name="Total 2 4 7" xfId="26395"/>
    <cellStyle name="Total 2 4 7 2" xfId="29417"/>
    <cellStyle name="Total 2 4 8" xfId="28007"/>
    <cellStyle name="Total 2 4 8 2" xfId="30858"/>
    <cellStyle name="Total 2 5" xfId="25001"/>
    <cellStyle name="Total 2 5 2" xfId="25631"/>
    <cellStyle name="Total 2 5 2 2" xfId="27041"/>
    <cellStyle name="Total 2 5 2 2 2" xfId="30063"/>
    <cellStyle name="Total 2 5 2 3" xfId="28653"/>
    <cellStyle name="Total 2 5 2 3 2" xfId="31504"/>
    <cellStyle name="Total 2 5 3" xfId="25799"/>
    <cellStyle name="Total 2 5 3 2" xfId="27209"/>
    <cellStyle name="Total 2 5 3 2 2" xfId="30231"/>
    <cellStyle name="Total 2 5 3 3" xfId="28821"/>
    <cellStyle name="Total 2 5 3 3 2" xfId="31672"/>
    <cellStyle name="Total 2 5 4" xfId="25965"/>
    <cellStyle name="Total 2 5 4 2" xfId="27375"/>
    <cellStyle name="Total 2 5 4 2 2" xfId="30397"/>
    <cellStyle name="Total 2 5 4 3" xfId="28987"/>
    <cellStyle name="Total 2 5 4 3 2" xfId="31838"/>
    <cellStyle name="Total 2 5 5" xfId="26130"/>
    <cellStyle name="Total 2 5 5 2" xfId="27540"/>
    <cellStyle name="Total 2 5 5 2 2" xfId="30562"/>
    <cellStyle name="Total 2 5 5 3" xfId="29152"/>
    <cellStyle name="Total 2 5 5 3 2" xfId="32003"/>
    <cellStyle name="Total 2 5 6" xfId="26412"/>
    <cellStyle name="Total 2 5 6 2" xfId="29434"/>
    <cellStyle name="Total 2 5 7" xfId="28024"/>
    <cellStyle name="Total 2 5 7 2" xfId="30875"/>
    <cellStyle name="Total 2 6" xfId="25459"/>
    <cellStyle name="Total 2 6 2" xfId="26869"/>
    <cellStyle name="Total 2 6 2 2" xfId="29891"/>
    <cellStyle name="Total 2 6 3" xfId="28481"/>
    <cellStyle name="Total 2 6 3 2" xfId="31332"/>
    <cellStyle name="Total 2 7" xfId="25267"/>
    <cellStyle name="Total 2 7 2" xfId="26677"/>
    <cellStyle name="Total 2 7 2 2" xfId="29699"/>
    <cellStyle name="Total 2 7 3" xfId="28289"/>
    <cellStyle name="Total 2 7 3 2" xfId="31140"/>
    <cellStyle name="Total 2 8" xfId="25370"/>
    <cellStyle name="Total 2 8 2" xfId="26780"/>
    <cellStyle name="Total 2 8 2 2" xfId="29802"/>
    <cellStyle name="Total 2 8 3" xfId="28392"/>
    <cellStyle name="Total 2 8 3 2" xfId="31243"/>
    <cellStyle name="Total 2 9" xfId="25351"/>
    <cellStyle name="Total 2 9 2" xfId="26761"/>
    <cellStyle name="Total 2 9 2 2" xfId="29783"/>
    <cellStyle name="Total 2 9 3" xfId="28373"/>
    <cellStyle name="Total 2 9 3 2" xfId="31224"/>
    <cellStyle name="Total 2_CIVIL- BL 1-2-3-4-5-6-7-8 " xfId="24822"/>
    <cellStyle name="Total 3" xfId="24823"/>
    <cellStyle name="Total 3 2" xfId="25101"/>
    <cellStyle name="Total 3 2 2" xfId="25731"/>
    <cellStyle name="Total 3 2 2 2" xfId="27141"/>
    <cellStyle name="Total 3 2 2 2 2" xfId="30163"/>
    <cellStyle name="Total 3 2 2 3" xfId="28753"/>
    <cellStyle name="Total 3 2 2 3 2" xfId="31604"/>
    <cellStyle name="Total 3 2 3" xfId="25899"/>
    <cellStyle name="Total 3 2 3 2" xfId="27309"/>
    <cellStyle name="Total 3 2 3 2 2" xfId="30331"/>
    <cellStyle name="Total 3 2 3 3" xfId="28921"/>
    <cellStyle name="Total 3 2 3 3 2" xfId="31772"/>
    <cellStyle name="Total 3 2 4" xfId="26065"/>
    <cellStyle name="Total 3 2 4 2" xfId="27475"/>
    <cellStyle name="Total 3 2 4 2 2" xfId="30497"/>
    <cellStyle name="Total 3 2 4 3" xfId="29087"/>
    <cellStyle name="Total 3 2 4 3 2" xfId="31938"/>
    <cellStyle name="Total 3 2 5" xfId="26230"/>
    <cellStyle name="Total 3 2 5 2" xfId="27640"/>
    <cellStyle name="Total 3 2 5 2 2" xfId="30662"/>
    <cellStyle name="Total 3 2 5 3" xfId="29252"/>
    <cellStyle name="Total 3 2 5 3 2" xfId="32103"/>
    <cellStyle name="Total 3 2 6" xfId="26512"/>
    <cellStyle name="Total 3 2 6 2" xfId="29534"/>
    <cellStyle name="Total 3 2 7" xfId="28124"/>
    <cellStyle name="Total 3 2 7 2" xfId="30975"/>
    <cellStyle name="Total 3 3" xfId="25585"/>
    <cellStyle name="Total 3 3 2" xfId="26995"/>
    <cellStyle name="Total 3 3 2 2" xfId="30017"/>
    <cellStyle name="Total 3 3 3" xfId="28607"/>
    <cellStyle name="Total 3 3 3 2" xfId="31458"/>
    <cellStyle name="Total 3 4" xfId="25144"/>
    <cellStyle name="Total 3 4 2" xfId="26554"/>
    <cellStyle name="Total 3 4 2 2" xfId="29576"/>
    <cellStyle name="Total 3 4 3" xfId="28166"/>
    <cellStyle name="Total 3 4 3 2" xfId="31017"/>
    <cellStyle name="Total 3 5" xfId="25426"/>
    <cellStyle name="Total 3 5 2" xfId="26836"/>
    <cellStyle name="Total 3 5 2 2" xfId="29858"/>
    <cellStyle name="Total 3 5 3" xfId="28448"/>
    <cellStyle name="Total 3 5 3 2" xfId="31299"/>
    <cellStyle name="Total 3 6" xfId="25269"/>
    <cellStyle name="Total 3 6 2" xfId="26679"/>
    <cellStyle name="Total 3 6 2 2" xfId="29701"/>
    <cellStyle name="Total 3 6 3" xfId="28291"/>
    <cellStyle name="Total 3 6 3 2" xfId="31142"/>
    <cellStyle name="Total 3 7" xfId="26371"/>
    <cellStyle name="Total 3 7 2" xfId="29393"/>
    <cellStyle name="Total 3 8" xfId="27788"/>
    <cellStyle name="Total 3 8 2" xfId="30707"/>
    <cellStyle name="Total 3 9" xfId="27983"/>
    <cellStyle name="Total 3 9 2" xfId="30834"/>
    <cellStyle name="Total 4" xfId="24824"/>
    <cellStyle name="Total 4 2" xfId="25102"/>
    <cellStyle name="Total 4 2 2" xfId="25732"/>
    <cellStyle name="Total 4 2 2 2" xfId="27142"/>
    <cellStyle name="Total 4 2 2 2 2" xfId="30164"/>
    <cellStyle name="Total 4 2 2 3" xfId="28754"/>
    <cellStyle name="Total 4 2 2 3 2" xfId="31605"/>
    <cellStyle name="Total 4 2 3" xfId="25900"/>
    <cellStyle name="Total 4 2 3 2" xfId="27310"/>
    <cellStyle name="Total 4 2 3 2 2" xfId="30332"/>
    <cellStyle name="Total 4 2 3 3" xfId="28922"/>
    <cellStyle name="Total 4 2 3 3 2" xfId="31773"/>
    <cellStyle name="Total 4 2 4" xfId="26066"/>
    <cellStyle name="Total 4 2 4 2" xfId="27476"/>
    <cellStyle name="Total 4 2 4 2 2" xfId="30498"/>
    <cellStyle name="Total 4 2 4 3" xfId="29088"/>
    <cellStyle name="Total 4 2 4 3 2" xfId="31939"/>
    <cellStyle name="Total 4 2 5" xfId="26231"/>
    <cellStyle name="Total 4 2 5 2" xfId="27641"/>
    <cellStyle name="Total 4 2 5 2 2" xfId="30663"/>
    <cellStyle name="Total 4 2 5 3" xfId="29253"/>
    <cellStyle name="Total 4 2 5 3 2" xfId="32104"/>
    <cellStyle name="Total 4 2 6" xfId="26513"/>
    <cellStyle name="Total 4 2 6 2" xfId="29535"/>
    <cellStyle name="Total 4 2 7" xfId="28125"/>
    <cellStyle name="Total 4 2 7 2" xfId="30976"/>
    <cellStyle name="Total 4 3" xfId="25586"/>
    <cellStyle name="Total 4 3 2" xfId="26996"/>
    <cellStyle name="Total 4 3 2 2" xfId="30018"/>
    <cellStyle name="Total 4 3 3" xfId="28608"/>
    <cellStyle name="Total 4 3 3 2" xfId="31459"/>
    <cellStyle name="Total 4 4" xfId="25143"/>
    <cellStyle name="Total 4 4 2" xfId="26553"/>
    <cellStyle name="Total 4 4 2 2" xfId="29575"/>
    <cellStyle name="Total 4 4 3" xfId="28165"/>
    <cellStyle name="Total 4 4 3 2" xfId="31016"/>
    <cellStyle name="Total 4 5" xfId="25430"/>
    <cellStyle name="Total 4 5 2" xfId="26840"/>
    <cellStyle name="Total 4 5 2 2" xfId="29862"/>
    <cellStyle name="Total 4 5 3" xfId="28452"/>
    <cellStyle name="Total 4 5 3 2" xfId="31303"/>
    <cellStyle name="Total 4 6" xfId="25297"/>
    <cellStyle name="Total 4 6 2" xfId="26707"/>
    <cellStyle name="Total 4 6 2 2" xfId="29729"/>
    <cellStyle name="Total 4 6 3" xfId="28319"/>
    <cellStyle name="Total 4 6 3 2" xfId="31170"/>
    <cellStyle name="Total 4 7" xfId="26372"/>
    <cellStyle name="Total 4 7 2" xfId="29394"/>
    <cellStyle name="Total 4 8" xfId="27823"/>
    <cellStyle name="Total 4 8 2" xfId="30712"/>
    <cellStyle name="Total 4 9" xfId="27984"/>
    <cellStyle name="Total 4 9 2" xfId="30835"/>
    <cellStyle name="Total 5" xfId="24825"/>
    <cellStyle name="Total 5 2" xfId="25103"/>
    <cellStyle name="Total 5 2 2" xfId="25733"/>
    <cellStyle name="Total 5 2 2 2" xfId="27143"/>
    <cellStyle name="Total 5 2 2 2 2" xfId="30165"/>
    <cellStyle name="Total 5 2 2 3" xfId="28755"/>
    <cellStyle name="Total 5 2 2 3 2" xfId="31606"/>
    <cellStyle name="Total 5 2 3" xfId="25901"/>
    <cellStyle name="Total 5 2 3 2" xfId="27311"/>
    <cellStyle name="Total 5 2 3 2 2" xfId="30333"/>
    <cellStyle name="Total 5 2 3 3" xfId="28923"/>
    <cellStyle name="Total 5 2 3 3 2" xfId="31774"/>
    <cellStyle name="Total 5 2 4" xfId="26067"/>
    <cellStyle name="Total 5 2 4 2" xfId="27477"/>
    <cellStyle name="Total 5 2 4 2 2" xfId="30499"/>
    <cellStyle name="Total 5 2 4 3" xfId="29089"/>
    <cellStyle name="Total 5 2 4 3 2" xfId="31940"/>
    <cellStyle name="Total 5 2 5" xfId="26232"/>
    <cellStyle name="Total 5 2 5 2" xfId="27642"/>
    <cellStyle name="Total 5 2 5 2 2" xfId="30664"/>
    <cellStyle name="Total 5 2 5 3" xfId="29254"/>
    <cellStyle name="Total 5 2 5 3 2" xfId="32105"/>
    <cellStyle name="Total 5 2 6" xfId="26514"/>
    <cellStyle name="Total 5 2 6 2" xfId="29536"/>
    <cellStyle name="Total 5 2 7" xfId="28126"/>
    <cellStyle name="Total 5 2 7 2" xfId="30977"/>
    <cellStyle name="Total 5 3" xfId="25587"/>
    <cellStyle name="Total 5 3 2" xfId="26997"/>
    <cellStyle name="Total 5 3 2 2" xfId="30019"/>
    <cellStyle name="Total 5 3 3" xfId="28609"/>
    <cellStyle name="Total 5 3 3 2" xfId="31460"/>
    <cellStyle name="Total 5 4" xfId="25142"/>
    <cellStyle name="Total 5 4 2" xfId="26552"/>
    <cellStyle name="Total 5 4 2 2" xfId="29574"/>
    <cellStyle name="Total 5 4 3" xfId="28164"/>
    <cellStyle name="Total 5 4 3 2" xfId="31015"/>
    <cellStyle name="Total 5 5" xfId="25429"/>
    <cellStyle name="Total 5 5 2" xfId="26839"/>
    <cellStyle name="Total 5 5 2 2" xfId="29861"/>
    <cellStyle name="Total 5 5 3" xfId="28451"/>
    <cellStyle name="Total 5 5 3 2" xfId="31302"/>
    <cellStyle name="Total 5 6" xfId="25296"/>
    <cellStyle name="Total 5 6 2" xfId="26706"/>
    <cellStyle name="Total 5 6 2 2" xfId="29728"/>
    <cellStyle name="Total 5 6 3" xfId="28318"/>
    <cellStyle name="Total 5 6 3 2" xfId="31169"/>
    <cellStyle name="Total 5 7" xfId="26373"/>
    <cellStyle name="Total 5 7 2" xfId="29395"/>
    <cellStyle name="Total 5 8" xfId="27848"/>
    <cellStyle name="Total 5 8 2" xfId="30717"/>
    <cellStyle name="Total 5 9" xfId="27985"/>
    <cellStyle name="Total 5 9 2" xfId="30836"/>
    <cellStyle name="Total 6" xfId="24826"/>
    <cellStyle name="Total 6 2" xfId="25104"/>
    <cellStyle name="Total 6 2 2" xfId="25734"/>
    <cellStyle name="Total 6 2 2 2" xfId="27144"/>
    <cellStyle name="Total 6 2 2 2 2" xfId="30166"/>
    <cellStyle name="Total 6 2 2 3" xfId="28756"/>
    <cellStyle name="Total 6 2 2 3 2" xfId="31607"/>
    <cellStyle name="Total 6 2 3" xfId="25902"/>
    <cellStyle name="Total 6 2 3 2" xfId="27312"/>
    <cellStyle name="Total 6 2 3 2 2" xfId="30334"/>
    <cellStyle name="Total 6 2 3 3" xfId="28924"/>
    <cellStyle name="Total 6 2 3 3 2" xfId="31775"/>
    <cellStyle name="Total 6 2 4" xfId="26068"/>
    <cellStyle name="Total 6 2 4 2" xfId="27478"/>
    <cellStyle name="Total 6 2 4 2 2" xfId="30500"/>
    <cellStyle name="Total 6 2 4 3" xfId="29090"/>
    <cellStyle name="Total 6 2 4 3 2" xfId="31941"/>
    <cellStyle name="Total 6 2 5" xfId="26233"/>
    <cellStyle name="Total 6 2 5 2" xfId="27643"/>
    <cellStyle name="Total 6 2 5 2 2" xfId="30665"/>
    <cellStyle name="Total 6 2 5 3" xfId="29255"/>
    <cellStyle name="Total 6 2 5 3 2" xfId="32106"/>
    <cellStyle name="Total 6 2 6" xfId="26515"/>
    <cellStyle name="Total 6 2 6 2" xfId="29537"/>
    <cellStyle name="Total 6 2 7" xfId="28127"/>
    <cellStyle name="Total 6 2 7 2" xfId="30978"/>
    <cellStyle name="Total 6 3" xfId="25588"/>
    <cellStyle name="Total 6 3 2" xfId="26998"/>
    <cellStyle name="Total 6 3 2 2" xfId="30020"/>
    <cellStyle name="Total 6 3 3" xfId="28610"/>
    <cellStyle name="Total 6 3 3 2" xfId="31461"/>
    <cellStyle name="Total 6 4" xfId="25141"/>
    <cellStyle name="Total 6 4 2" xfId="26551"/>
    <cellStyle name="Total 6 4 2 2" xfId="29573"/>
    <cellStyle name="Total 6 4 3" xfId="28163"/>
    <cellStyle name="Total 6 4 3 2" xfId="31014"/>
    <cellStyle name="Total 6 5" xfId="25457"/>
    <cellStyle name="Total 6 5 2" xfId="26867"/>
    <cellStyle name="Total 6 5 2 2" xfId="29889"/>
    <cellStyle name="Total 6 5 3" xfId="28479"/>
    <cellStyle name="Total 6 5 3 2" xfId="31330"/>
    <cellStyle name="Total 6 6" xfId="25295"/>
    <cellStyle name="Total 6 6 2" xfId="26705"/>
    <cellStyle name="Total 6 6 2 2" xfId="29727"/>
    <cellStyle name="Total 6 6 3" xfId="28317"/>
    <cellStyle name="Total 6 6 3 2" xfId="31168"/>
    <cellStyle name="Total 6 7" xfId="26374"/>
    <cellStyle name="Total 6 7 2" xfId="29396"/>
    <cellStyle name="Total 6 8" xfId="27871"/>
    <cellStyle name="Total 6 8 2" xfId="30722"/>
    <cellStyle name="Total 6 9" xfId="27986"/>
    <cellStyle name="Total 6 9 2" xfId="30837"/>
    <cellStyle name="Total 7" xfId="24858"/>
    <cellStyle name="Total 7 2" xfId="25113"/>
    <cellStyle name="Total 7 2 2" xfId="25743"/>
    <cellStyle name="Total 7 2 2 2" xfId="27153"/>
    <cellStyle name="Total 7 2 2 2 2" xfId="30175"/>
    <cellStyle name="Total 7 2 2 3" xfId="28765"/>
    <cellStyle name="Total 7 2 2 3 2" xfId="31616"/>
    <cellStyle name="Total 7 2 3" xfId="25911"/>
    <cellStyle name="Total 7 2 3 2" xfId="27321"/>
    <cellStyle name="Total 7 2 3 2 2" xfId="30343"/>
    <cellStyle name="Total 7 2 3 3" xfId="28933"/>
    <cellStyle name="Total 7 2 3 3 2" xfId="31784"/>
    <cellStyle name="Total 7 2 4" xfId="26077"/>
    <cellStyle name="Total 7 2 4 2" xfId="27487"/>
    <cellStyle name="Total 7 2 4 2 2" xfId="30509"/>
    <cellStyle name="Total 7 2 4 3" xfId="29099"/>
    <cellStyle name="Total 7 2 4 3 2" xfId="31950"/>
    <cellStyle name="Total 7 2 5" xfId="26242"/>
    <cellStyle name="Total 7 2 5 2" xfId="27652"/>
    <cellStyle name="Total 7 2 5 2 2" xfId="30674"/>
    <cellStyle name="Total 7 2 5 3" xfId="29264"/>
    <cellStyle name="Total 7 2 5 3 2" xfId="32115"/>
    <cellStyle name="Total 7 2 6" xfId="26524"/>
    <cellStyle name="Total 7 2 6 2" xfId="29546"/>
    <cellStyle name="Total 7 2 7" xfId="28136"/>
    <cellStyle name="Total 7 2 7 2" xfId="30987"/>
    <cellStyle name="Total 7 3" xfId="25597"/>
    <cellStyle name="Total 7 3 2" xfId="27007"/>
    <cellStyle name="Total 7 3 2 2" xfId="30029"/>
    <cellStyle name="Total 7 3 3" xfId="28619"/>
    <cellStyle name="Total 7 3 3 2" xfId="31470"/>
    <cellStyle name="Total 7 4" xfId="25767"/>
    <cellStyle name="Total 7 4 2" xfId="27177"/>
    <cellStyle name="Total 7 4 2 2" xfId="30199"/>
    <cellStyle name="Total 7 4 3" xfId="28789"/>
    <cellStyle name="Total 7 4 3 2" xfId="31640"/>
    <cellStyle name="Total 7 5" xfId="25936"/>
    <cellStyle name="Total 7 5 2" xfId="27346"/>
    <cellStyle name="Total 7 5 2 2" xfId="30368"/>
    <cellStyle name="Total 7 5 3" xfId="28958"/>
    <cellStyle name="Total 7 5 3 2" xfId="31809"/>
    <cellStyle name="Total 7 6" xfId="26101"/>
    <cellStyle name="Total 7 6 2" xfId="27511"/>
    <cellStyle name="Total 7 6 2 2" xfId="30533"/>
    <cellStyle name="Total 7 6 3" xfId="29123"/>
    <cellStyle name="Total 7 6 3 2" xfId="31974"/>
    <cellStyle name="Total 7 7" xfId="26383"/>
    <cellStyle name="Total 7 7 2" xfId="29405"/>
    <cellStyle name="Total 7 8" xfId="27995"/>
    <cellStyle name="Total 7 8 2" xfId="30846"/>
    <cellStyle name="Total 8" xfId="24869"/>
    <cellStyle name="Total 8 2" xfId="25124"/>
    <cellStyle name="Total 8 2 2" xfId="25754"/>
    <cellStyle name="Total 8 2 2 2" xfId="27164"/>
    <cellStyle name="Total 8 2 2 2 2" xfId="30186"/>
    <cellStyle name="Total 8 2 2 3" xfId="28776"/>
    <cellStyle name="Total 8 2 2 3 2" xfId="31627"/>
    <cellStyle name="Total 8 2 3" xfId="25922"/>
    <cellStyle name="Total 8 2 3 2" xfId="27332"/>
    <cellStyle name="Total 8 2 3 2 2" xfId="30354"/>
    <cellStyle name="Total 8 2 3 3" xfId="28944"/>
    <cellStyle name="Total 8 2 3 3 2" xfId="31795"/>
    <cellStyle name="Total 8 2 4" xfId="26088"/>
    <cellStyle name="Total 8 2 4 2" xfId="27498"/>
    <cellStyle name="Total 8 2 4 2 2" xfId="30520"/>
    <cellStyle name="Total 8 2 4 3" xfId="29110"/>
    <cellStyle name="Total 8 2 4 3 2" xfId="31961"/>
    <cellStyle name="Total 8 2 5" xfId="26253"/>
    <cellStyle name="Total 8 2 5 2" xfId="27663"/>
    <cellStyle name="Total 8 2 5 2 2" xfId="30685"/>
    <cellStyle name="Total 8 2 5 3" xfId="29275"/>
    <cellStyle name="Total 8 2 5 3 2" xfId="32126"/>
    <cellStyle name="Total 8 2 6" xfId="26535"/>
    <cellStyle name="Total 8 2 6 2" xfId="29557"/>
    <cellStyle name="Total 8 2 7" xfId="28147"/>
    <cellStyle name="Total 8 2 7 2" xfId="30998"/>
    <cellStyle name="Total 8 3" xfId="25608"/>
    <cellStyle name="Total 8 3 2" xfId="27018"/>
    <cellStyle name="Total 8 3 2 2" xfId="30040"/>
    <cellStyle name="Total 8 3 3" xfId="28630"/>
    <cellStyle name="Total 8 3 3 2" xfId="31481"/>
    <cellStyle name="Total 8 4" xfId="25778"/>
    <cellStyle name="Total 8 4 2" xfId="27188"/>
    <cellStyle name="Total 8 4 2 2" xfId="30210"/>
    <cellStyle name="Total 8 4 3" xfId="28800"/>
    <cellStyle name="Total 8 4 3 2" xfId="31651"/>
    <cellStyle name="Total 8 5" xfId="25947"/>
    <cellStyle name="Total 8 5 2" xfId="27357"/>
    <cellStyle name="Total 8 5 2 2" xfId="30379"/>
    <cellStyle name="Total 8 5 3" xfId="28969"/>
    <cellStyle name="Total 8 5 3 2" xfId="31820"/>
    <cellStyle name="Total 8 6" xfId="26112"/>
    <cellStyle name="Total 8 6 2" xfId="27522"/>
    <cellStyle name="Total 8 6 2 2" xfId="30544"/>
    <cellStyle name="Total 8 6 3" xfId="29134"/>
    <cellStyle name="Total 8 6 3 2" xfId="31985"/>
    <cellStyle name="Total 8 7" xfId="26394"/>
    <cellStyle name="Total 8 7 2" xfId="29416"/>
    <cellStyle name="Total 8 8" xfId="28006"/>
    <cellStyle name="Total 8 8 2" xfId="30857"/>
    <cellStyle name="Total 9" xfId="24316"/>
    <cellStyle name="Total 9 2" xfId="25000"/>
    <cellStyle name="Total 9 2 2" xfId="25630"/>
    <cellStyle name="Total 9 2 2 2" xfId="27040"/>
    <cellStyle name="Total 9 2 2 2 2" xfId="30062"/>
    <cellStyle name="Total 9 2 2 3" xfId="28652"/>
    <cellStyle name="Total 9 2 2 3 2" xfId="31503"/>
    <cellStyle name="Total 9 2 3" xfId="25798"/>
    <cellStyle name="Total 9 2 3 2" xfId="27208"/>
    <cellStyle name="Total 9 2 3 2 2" xfId="30230"/>
    <cellStyle name="Total 9 2 3 3" xfId="28820"/>
    <cellStyle name="Total 9 2 3 3 2" xfId="31671"/>
    <cellStyle name="Total 9 2 4" xfId="25964"/>
    <cellStyle name="Total 9 2 4 2" xfId="27374"/>
    <cellStyle name="Total 9 2 4 2 2" xfId="30396"/>
    <cellStyle name="Total 9 2 4 3" xfId="28986"/>
    <cellStyle name="Total 9 2 4 3 2" xfId="31837"/>
    <cellStyle name="Total 9 2 5" xfId="26129"/>
    <cellStyle name="Total 9 2 5 2" xfId="27539"/>
    <cellStyle name="Total 9 2 5 2 2" xfId="30561"/>
    <cellStyle name="Total 9 2 5 3" xfId="29151"/>
    <cellStyle name="Total 9 2 5 3 2" xfId="32002"/>
    <cellStyle name="Total 9 2 6" xfId="26411"/>
    <cellStyle name="Total 9 2 6 2" xfId="29433"/>
    <cellStyle name="Total 9 2 7" xfId="28023"/>
    <cellStyle name="Total 9 2 7 2" xfId="30874"/>
    <cellStyle name="Total 9 3" xfId="25458"/>
    <cellStyle name="Total 9 3 2" xfId="26868"/>
    <cellStyle name="Total 9 3 2 2" xfId="29890"/>
    <cellStyle name="Total 9 3 3" xfId="28480"/>
    <cellStyle name="Total 9 3 3 2" xfId="31331"/>
    <cellStyle name="Total 9 4" xfId="25268"/>
    <cellStyle name="Total 9 4 2" xfId="26678"/>
    <cellStyle name="Total 9 4 2 2" xfId="29700"/>
    <cellStyle name="Total 9 4 3" xfId="28290"/>
    <cellStyle name="Total 9 4 3 2" xfId="31141"/>
    <cellStyle name="Total 9 5" xfId="25369"/>
    <cellStyle name="Total 9 5 2" xfId="26779"/>
    <cellStyle name="Total 9 5 2 2" xfId="29801"/>
    <cellStyle name="Total 9 5 3" xfId="28391"/>
    <cellStyle name="Total 9 5 3 2" xfId="31242"/>
    <cellStyle name="Total 9 6" xfId="25352"/>
    <cellStyle name="Total 9 6 2" xfId="26762"/>
    <cellStyle name="Total 9 6 2 2" xfId="29784"/>
    <cellStyle name="Total 9 6 3" xfId="28374"/>
    <cellStyle name="Total 9 6 3 2" xfId="31225"/>
    <cellStyle name="Total 9 7" xfId="26270"/>
    <cellStyle name="Total 9 7 2" xfId="29292"/>
    <cellStyle name="Total 9 8" xfId="27882"/>
    <cellStyle name="Total 9 8 2" xfId="30733"/>
    <cellStyle name="Vírgula 2" xfId="24318"/>
    <cellStyle name="Vírgula 2 2" xfId="24363"/>
    <cellStyle name="Vírgula 2 3" xfId="24364"/>
    <cellStyle name="Vírgula 3" xfId="24329"/>
    <cellStyle name="Vírgula 3 2" xfId="24330"/>
    <cellStyle name="Vírgula 3 2 2" xfId="24331"/>
    <cellStyle name="Vírgula 3 3" xfId="24878"/>
    <cellStyle name="Vírgula 3 4" xfId="24915"/>
    <cellStyle name="Vírgula 4" xfId="24319"/>
    <cellStyle name="Vírgula 4 2" xfId="24332"/>
    <cellStyle name="Vírgula 4 2 2" xfId="24879"/>
    <cellStyle name="Vírgula 4 2 3" xfId="24916"/>
    <cellStyle name="Vírgula 4 3" xfId="24334"/>
    <cellStyle name="Vírgula 4 3 2" xfId="24343"/>
    <cellStyle name="Vírgula 4 3 2 2" xfId="24889"/>
    <cellStyle name="Vírgula 4 3 2 3" xfId="24926"/>
    <cellStyle name="Vírgula 4 3 3" xfId="24881"/>
    <cellStyle name="Vírgula 4 3 4" xfId="24918"/>
    <cellStyle name="Vírgula 5" xfId="24336"/>
    <cellStyle name="Vírgula 6" xfId="24365"/>
    <cellStyle name="Vírgula 7" xfId="24366"/>
    <cellStyle name="Vírgula 8" xfId="24370"/>
    <cellStyle name="Vírgula 9" xfId="24267"/>
    <cellStyle name="Warning Text" xfId="24827"/>
  </cellStyles>
  <dxfs count="14514">
    <dxf>
      <font>
        <b val="0"/>
        <i val="0"/>
        <color rgb="FFFF0000"/>
      </font>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val="0"/>
        <i val="0"/>
        <color rgb="FFFF0000"/>
      </font>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ont>
        <b/>
        <i val="0"/>
      </font>
      <fill>
        <patternFill>
          <bgColor theme="4" tint="0.59996337778862885"/>
        </patternFill>
      </fill>
    </dxf>
    <dxf>
      <fill>
        <patternFill>
          <bgColor theme="4" tint="0.79998168889431442"/>
        </patternFill>
      </fill>
    </dxf>
    <dxf>
      <fill>
        <patternFill>
          <bgColor rgb="FFFF0000"/>
        </patternFill>
      </fill>
    </dxf>
    <dxf>
      <font>
        <b val="0"/>
        <i val="0"/>
      </font>
      <fill>
        <patternFill>
          <bgColor theme="0"/>
        </patternFill>
      </fill>
      <border>
        <top style="thin">
          <color theme="0" tint="-0.24994659260841701"/>
        </top>
        <bottom style="thin">
          <color theme="0" tint="-0.24994659260841701"/>
        </bottom>
        <vertical/>
        <horizontal/>
      </border>
    </dxf>
    <dxf>
      <font>
        <b/>
        <i val="0"/>
      </font>
      <fill>
        <patternFill>
          <bgColor theme="4" tint="0.39994506668294322"/>
        </patternFill>
      </fill>
      <border>
        <left/>
        <right/>
        <top style="thin">
          <color theme="0" tint="-0.14993743705557422"/>
        </top>
        <bottom style="thin">
          <color theme="0" tint="-0.14993743705557422"/>
        </bottom>
        <vertical/>
        <horizontal/>
      </border>
    </dxf>
    <dxf>
      <font>
        <b val="0"/>
        <i val="0"/>
      </font>
      <fill>
        <patternFill>
          <bgColor theme="4" tint="0.79998168889431442"/>
        </patternFill>
      </fill>
      <border>
        <top style="thin">
          <color theme="0" tint="-0.14996795556505021"/>
        </top>
        <bottom style="thin">
          <color theme="0" tint="-0.14996795556505021"/>
        </bottom>
      </border>
    </dxf>
    <dxf>
      <fill>
        <patternFill>
          <bgColor rgb="FFFF0000"/>
        </patternFill>
      </fill>
    </dxf>
    <dxf>
      <fill>
        <patternFill>
          <bgColor rgb="FFFF0000"/>
        </patternFill>
      </fill>
    </dxf>
    <dxf>
      <font>
        <b val="0"/>
        <i val="0"/>
      </font>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ont>
        <condense val="0"/>
        <extend val="0"/>
        <color rgb="FF9C0006"/>
      </font>
      <fill>
        <patternFill>
          <bgColor rgb="FFFFC7CE"/>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theme="0"/>
        </patternFill>
      </fill>
    </dxf>
    <dxf>
      <font>
        <b/>
        <i val="0"/>
      </font>
      <fill>
        <patternFill>
          <bgColor theme="4" tint="0.79998168889431442"/>
        </patternFill>
      </fill>
    </dxf>
    <dxf>
      <font>
        <b/>
        <i val="0"/>
      </font>
      <fill>
        <patternFill>
          <bgColor theme="4" tint="0.39994506668294322"/>
        </patternFill>
      </fill>
    </dxf>
    <dxf>
      <fill>
        <patternFill>
          <bgColor theme="0"/>
        </patternFill>
      </fill>
    </dxf>
    <dxf>
      <fill>
        <patternFill>
          <bgColor rgb="FFFF0000"/>
        </patternFill>
      </fill>
    </dxf>
    <dxf>
      <fill>
        <patternFill>
          <bgColor rgb="FFFF0000"/>
        </patternFill>
      </fill>
    </dxf>
    <dxf>
      <fill>
        <patternFill>
          <bgColor theme="2"/>
        </patternFill>
      </fill>
    </dxf>
    <dxf>
      <fill>
        <patternFill>
          <bgColor theme="2" tint="-9.9948118533890809E-2"/>
        </patternFill>
      </fill>
    </dxf>
    <dxf>
      <font>
        <b/>
        <i val="0"/>
        <color theme="1" tint="0.34998626667073579"/>
      </font>
      <fill>
        <patternFill>
          <bgColor theme="2" tint="-9.9948118533890809E-2"/>
        </patternFill>
      </fill>
      <border diagonalUp="0" diagonalDown="0">
        <left/>
        <right/>
        <top/>
        <bottom/>
        <vertical/>
        <horizontal/>
      </border>
    </dxf>
    <dxf>
      <font>
        <b/>
        <i val="0"/>
        <color theme="1" tint="0.34998626667073579"/>
      </font>
      <fill>
        <patternFill>
          <bgColor theme="2" tint="-9.9948118533890809E-2"/>
        </patternFill>
      </fill>
      <border>
        <top style="thin">
          <color theme="0" tint="-0.24994659260841701"/>
        </top>
        <bottom style="medium">
          <color theme="1" tint="0.499984740745262"/>
        </bottom>
      </border>
    </dxf>
    <dxf>
      <font>
        <b/>
        <i val="0"/>
        <color theme="1" tint="0.34998626667073579"/>
      </font>
      <fill>
        <patternFill patternType="none">
          <bgColor auto="1"/>
        </patternFill>
      </fill>
      <border diagonalUp="0" diagonalDown="0">
        <left/>
        <right/>
        <top/>
        <bottom style="medium">
          <color theme="1" tint="0.499984740745262"/>
        </bottom>
        <vertical/>
        <horizontal/>
      </border>
    </dxf>
    <dxf>
      <font>
        <b val="0"/>
        <i val="0"/>
        <color theme="1" tint="0.34998626667073579"/>
      </font>
      <fill>
        <patternFill patternType="none">
          <bgColor auto="1"/>
        </patternFill>
      </fill>
      <border diagonalUp="0" diagonalDown="0">
        <left style="medium">
          <color theme="1" tint="0.499984740745262"/>
        </left>
        <right/>
        <top style="medium">
          <color theme="1" tint="0.499984740745262"/>
        </top>
        <bottom style="medium">
          <color theme="1" tint="0.499984740745262"/>
        </bottom>
        <vertical/>
        <horizontal/>
      </border>
    </dxf>
  </dxfs>
  <tableStyles count="1" defaultTableStyle="TableStyleMedium9" defaultPivotStyle="PivotStyleLight16">
    <tableStyle name="Orçamento do projeto" pivot="0" count="6">
      <tableStyleElement type="wholeTable" dxfId="14513"/>
      <tableStyleElement type="headerRow" dxfId="14512"/>
      <tableStyleElement type="totalRow" dxfId="14511"/>
      <tableStyleElement type="lastColumn" dxfId="14510"/>
      <tableStyleElement type="firstRowStripe" dxfId="14509"/>
      <tableStyleElement type="firstTotalCell" dxfId="14508"/>
    </tableStyle>
  </tableStyles>
  <colors>
    <mruColors>
      <color rgb="FFFFFFB3"/>
      <color rgb="FFFFF7F8"/>
      <color rgb="FFFFFF9B"/>
      <color rgb="FFFD4D49"/>
      <color rgb="FFFFFFFF"/>
      <color rgb="FFFFABAB"/>
      <color rgb="FFEFFAFF"/>
      <color rgb="FFEBFAFF"/>
      <color rgb="FFDDF4FF"/>
      <color rgb="FFC5F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onnections" Target="connection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6</xdr:col>
      <xdr:colOff>588684</xdr:colOff>
      <xdr:row>22</xdr:row>
      <xdr:rowOff>233265</xdr:rowOff>
    </xdr:from>
    <xdr:ext cx="74120" cy="224682"/>
    <xdr:sp macro="" textlink="">
      <xdr:nvSpPr>
        <xdr:cNvPr id="2" name="CaixaDeTexto 1">
          <a:extLst>
            <a:ext uri="{FF2B5EF4-FFF2-40B4-BE49-F238E27FC236}">
              <a16:creationId xmlns:a16="http://schemas.microsoft.com/office/drawing/2014/main" xmlns="" id="{00000000-0008-0000-0100-000002000000}"/>
            </a:ext>
          </a:extLst>
        </xdr:cNvPr>
        <xdr:cNvSpPr txBox="1"/>
      </xdr:nvSpPr>
      <xdr:spPr>
        <a:xfrm>
          <a:off x="5303559" y="5986365"/>
          <a:ext cx="74120" cy="224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7939</xdr:colOff>
      <xdr:row>16</xdr:row>
      <xdr:rowOff>119063</xdr:rowOff>
    </xdr:from>
    <xdr:to>
      <xdr:col>0</xdr:col>
      <xdr:colOff>2139269</xdr:colOff>
      <xdr:row>19</xdr:row>
      <xdr:rowOff>55563</xdr:rowOff>
    </xdr:to>
    <xdr:pic>
      <xdr:nvPicPr>
        <xdr:cNvPr id="2" name="Picture 2">
          <a:extLst>
            <a:ext uri="{FF2B5EF4-FFF2-40B4-BE49-F238E27FC236}">
              <a16:creationId xmlns:a16="http://schemas.microsoft.com/office/drawing/2014/main" xmlns="" id="{00000000-0008-0000-1100-000002000000}"/>
            </a:ext>
          </a:extLst>
        </xdr:cNvPr>
        <xdr:cNvPicPr>
          <a:picLocks noChangeAspect="1" noChangeArrowheads="1"/>
        </xdr:cNvPicPr>
      </xdr:nvPicPr>
      <xdr:blipFill>
        <a:blip xmlns:r="http://schemas.openxmlformats.org/officeDocument/2006/relationships" r:embed="rId1" cstate="print"/>
        <a:srcRect l="2136" t="6405" r="10332" b="73581"/>
        <a:stretch>
          <a:fillRect/>
        </a:stretch>
      </xdr:blipFill>
      <xdr:spPr bwMode="auto">
        <a:xfrm>
          <a:off x="7939" y="3471863"/>
          <a:ext cx="2131330" cy="504825"/>
        </a:xfrm>
        <a:prstGeom prst="rect">
          <a:avLst/>
        </a:prstGeom>
        <a:noFill/>
      </xdr:spPr>
    </xdr:pic>
    <xdr:clientData/>
  </xdr:twoCellAnchor>
  <xdr:twoCellAnchor>
    <xdr:from>
      <xdr:col>0</xdr:col>
      <xdr:colOff>1247775</xdr:colOff>
      <xdr:row>10</xdr:row>
      <xdr:rowOff>152400</xdr:rowOff>
    </xdr:from>
    <xdr:to>
      <xdr:col>0</xdr:col>
      <xdr:colOff>3162300</xdr:colOff>
      <xdr:row>12</xdr:row>
      <xdr:rowOff>28575</xdr:rowOff>
    </xdr:to>
    <xdr:pic>
      <xdr:nvPicPr>
        <xdr:cNvPr id="3" name="Picture 3">
          <a:extLst>
            <a:ext uri="{FF2B5EF4-FFF2-40B4-BE49-F238E27FC236}">
              <a16:creationId xmlns:a16="http://schemas.microsoft.com/office/drawing/2014/main" xmlns="" id="{00000000-0008-0000-1100-000003000000}"/>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blip>
        <a:srcRect/>
        <a:stretch>
          <a:fillRect/>
        </a:stretch>
      </xdr:blipFill>
      <xdr:spPr bwMode="auto">
        <a:xfrm>
          <a:off x="1247775" y="2095500"/>
          <a:ext cx="1914525" cy="285750"/>
        </a:xfrm>
        <a:prstGeom prst="rect">
          <a:avLst/>
        </a:prstGeom>
        <a:noFill/>
        <a:ln w="9525">
          <a:noFill/>
          <a:miter lim="800000"/>
          <a:headEnd/>
          <a:tailEnd/>
        </a:ln>
      </xdr:spPr>
    </xdr:pic>
    <xdr:clientData/>
  </xdr:twoCellAnchor>
  <xdr:twoCellAnchor editAs="oneCell">
    <xdr:from>
      <xdr:col>0</xdr:col>
      <xdr:colOff>7939</xdr:colOff>
      <xdr:row>16</xdr:row>
      <xdr:rowOff>119063</xdr:rowOff>
    </xdr:from>
    <xdr:to>
      <xdr:col>0</xdr:col>
      <xdr:colOff>2139269</xdr:colOff>
      <xdr:row>19</xdr:row>
      <xdr:rowOff>55562</xdr:rowOff>
    </xdr:to>
    <xdr:pic>
      <xdr:nvPicPr>
        <xdr:cNvPr id="4" name="Picture 2">
          <a:extLst>
            <a:ext uri="{FF2B5EF4-FFF2-40B4-BE49-F238E27FC236}">
              <a16:creationId xmlns:a16="http://schemas.microsoft.com/office/drawing/2014/main" xmlns="" id="{00000000-0008-0000-1100-000004000000}"/>
            </a:ext>
          </a:extLst>
        </xdr:cNvPr>
        <xdr:cNvPicPr>
          <a:picLocks noChangeAspect="1" noChangeArrowheads="1"/>
        </xdr:cNvPicPr>
      </xdr:nvPicPr>
      <xdr:blipFill>
        <a:blip xmlns:r="http://schemas.openxmlformats.org/officeDocument/2006/relationships" r:embed="rId1" cstate="print"/>
        <a:srcRect l="2136" t="6405" r="10332" b="73581"/>
        <a:stretch>
          <a:fillRect/>
        </a:stretch>
      </xdr:blipFill>
      <xdr:spPr bwMode="auto">
        <a:xfrm>
          <a:off x="7939" y="3471863"/>
          <a:ext cx="2131330" cy="504824"/>
        </a:xfrm>
        <a:prstGeom prst="rect">
          <a:avLst/>
        </a:prstGeom>
        <a:noFill/>
      </xdr:spPr>
    </xdr:pic>
    <xdr:clientData/>
  </xdr:twoCellAnchor>
  <xdr:twoCellAnchor editAs="oneCell">
    <xdr:from>
      <xdr:col>0</xdr:col>
      <xdr:colOff>7939</xdr:colOff>
      <xdr:row>16</xdr:row>
      <xdr:rowOff>119063</xdr:rowOff>
    </xdr:from>
    <xdr:to>
      <xdr:col>0</xdr:col>
      <xdr:colOff>2139269</xdr:colOff>
      <xdr:row>19</xdr:row>
      <xdr:rowOff>66146</xdr:rowOff>
    </xdr:to>
    <xdr:pic>
      <xdr:nvPicPr>
        <xdr:cNvPr id="5" name="Picture 2">
          <a:extLst>
            <a:ext uri="{FF2B5EF4-FFF2-40B4-BE49-F238E27FC236}">
              <a16:creationId xmlns=""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cstate="print"/>
        <a:srcRect l="2136" t="6405" r="10332" b="73581"/>
        <a:stretch>
          <a:fillRect/>
        </a:stretch>
      </xdr:blipFill>
      <xdr:spPr bwMode="auto">
        <a:xfrm>
          <a:off x="7939" y="3424238"/>
          <a:ext cx="2131330" cy="505883"/>
        </a:xfrm>
        <a:prstGeom prst="rect">
          <a:avLst/>
        </a:prstGeom>
        <a:noFill/>
      </xdr:spPr>
    </xdr:pic>
    <xdr:clientData/>
  </xdr:twoCellAnchor>
  <xdr:twoCellAnchor>
    <xdr:from>
      <xdr:col>0</xdr:col>
      <xdr:colOff>1247775</xdr:colOff>
      <xdr:row>10</xdr:row>
      <xdr:rowOff>152400</xdr:rowOff>
    </xdr:from>
    <xdr:to>
      <xdr:col>0</xdr:col>
      <xdr:colOff>3162300</xdr:colOff>
      <xdr:row>12</xdr:row>
      <xdr:rowOff>28575</xdr:rowOff>
    </xdr:to>
    <xdr:pic>
      <xdr:nvPicPr>
        <xdr:cNvPr id="6" name="Picture 3">
          <a:extLst>
            <a:ext uri="{FF2B5EF4-FFF2-40B4-BE49-F238E27FC236}">
              <a16:creationId xmlns="" xmlns:a16="http://schemas.microsoft.com/office/drawing/2014/main" id="{00000000-0008-0000-1100-000003000000}"/>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blip>
        <a:srcRect/>
        <a:stretch>
          <a:fillRect/>
        </a:stretch>
      </xdr:blipFill>
      <xdr:spPr bwMode="auto">
        <a:xfrm>
          <a:off x="1247775" y="2095500"/>
          <a:ext cx="1914525" cy="266700"/>
        </a:xfrm>
        <a:prstGeom prst="rect">
          <a:avLst/>
        </a:prstGeom>
        <a:noFill/>
        <a:ln w="9525">
          <a:noFill/>
          <a:miter lim="800000"/>
          <a:headEnd/>
          <a:tailEnd/>
        </a:ln>
      </xdr:spPr>
    </xdr:pic>
    <xdr:clientData/>
  </xdr:twoCellAnchor>
  <xdr:twoCellAnchor editAs="oneCell">
    <xdr:from>
      <xdr:col>0</xdr:col>
      <xdr:colOff>60856</xdr:colOff>
      <xdr:row>16</xdr:row>
      <xdr:rowOff>108479</xdr:rowOff>
    </xdr:from>
    <xdr:to>
      <xdr:col>0</xdr:col>
      <xdr:colOff>2192186</xdr:colOff>
      <xdr:row>19</xdr:row>
      <xdr:rowOff>55561</xdr:rowOff>
    </xdr:to>
    <xdr:pic>
      <xdr:nvPicPr>
        <xdr:cNvPr id="7" name="Picture 2">
          <a:extLst>
            <a:ext uri="{FF2B5EF4-FFF2-40B4-BE49-F238E27FC236}">
              <a16:creationId xmlns=""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1" cstate="print"/>
        <a:srcRect l="2136" t="6405" r="10332" b="73581"/>
        <a:stretch>
          <a:fillRect/>
        </a:stretch>
      </xdr:blipFill>
      <xdr:spPr bwMode="auto">
        <a:xfrm>
          <a:off x="60856" y="3558646"/>
          <a:ext cx="2131330" cy="518582"/>
        </a:xfrm>
        <a:prstGeom prst="rect">
          <a:avLst/>
        </a:prstGeom>
        <a:noFill/>
      </xdr:spPr>
    </xdr:pic>
    <xdr:clientData/>
  </xdr:twoCellAnchor>
</xdr:wsDr>
</file>

<file path=xl/queryTables/queryTable1.xml><?xml version="1.0" encoding="utf-8"?>
<queryTable xmlns="http://schemas.openxmlformats.org/spreadsheetml/2006/main" name="DadosExternos_2" growShrinkType="overwriteClear" connectionId="1" autoFormatId="16" applyNumberFormats="0" applyBorderFormats="0" applyFontFormats="1" applyPatternFormats="1" applyAlignmentFormats="0" applyWidthHeightFormats="0"/>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sheetPr codeName="Plan2"/>
  <dimension ref="A1:S77"/>
  <sheetViews>
    <sheetView view="pageBreakPreview" topLeftCell="A10" zoomScale="60" zoomScaleNormal="55" workbookViewId="0">
      <selection activeCell="B23" sqref="B23:Q40"/>
    </sheetView>
  </sheetViews>
  <sheetFormatPr defaultColWidth="9.44140625" defaultRowHeight="20.399999999999999"/>
  <cols>
    <col min="1" max="1" width="20.44140625" style="135" bestFit="1" customWidth="1"/>
    <col min="2" max="2" width="12.5546875" style="135" customWidth="1"/>
    <col min="3" max="3" width="9.44140625" style="135" customWidth="1"/>
    <col min="4" max="11" width="9.44140625" style="135"/>
    <col min="12" max="12" width="10.88671875" style="135" customWidth="1"/>
    <col min="13" max="13" width="0.109375" style="135" customWidth="1"/>
    <col min="14" max="16" width="9.44140625" style="135"/>
    <col min="17" max="16384" width="9.44140625" style="136"/>
  </cols>
  <sheetData>
    <row r="1" spans="1:19" ht="20.25" customHeight="1">
      <c r="A1" s="134"/>
      <c r="B1" s="134"/>
      <c r="C1" s="134"/>
      <c r="D1" s="134"/>
      <c r="E1" s="134"/>
      <c r="F1" s="134"/>
      <c r="G1" s="134"/>
      <c r="H1" s="134"/>
      <c r="I1" s="134"/>
      <c r="J1" s="134"/>
      <c r="K1" s="134"/>
      <c r="L1" s="134"/>
      <c r="M1" s="134"/>
    </row>
    <row r="2" spans="1:19" ht="20.25" customHeight="1">
      <c r="A2" s="134"/>
      <c r="B2" s="134"/>
      <c r="C2" s="134"/>
      <c r="D2" s="134"/>
      <c r="E2" s="134"/>
      <c r="F2" s="134"/>
      <c r="G2" s="134"/>
      <c r="H2" s="134"/>
      <c r="I2" s="134"/>
      <c r="J2" s="134"/>
      <c r="K2" s="134"/>
      <c r="L2" s="134"/>
      <c r="M2" s="134"/>
    </row>
    <row r="3" spans="1:19" ht="20.25" customHeight="1">
      <c r="A3" s="134"/>
      <c r="B3" s="134"/>
      <c r="C3" s="134"/>
      <c r="D3" s="134"/>
      <c r="E3" s="134"/>
      <c r="F3" s="134"/>
      <c r="G3" s="134"/>
      <c r="H3" s="134"/>
      <c r="I3" s="134"/>
      <c r="J3" s="134"/>
      <c r="K3" s="134"/>
      <c r="L3" s="134"/>
      <c r="M3" s="134"/>
    </row>
    <row r="4" spans="1:19" ht="20.25" customHeight="1">
      <c r="A4" s="134"/>
      <c r="B4" s="134"/>
      <c r="C4" s="134"/>
      <c r="D4" s="134"/>
      <c r="E4" s="134"/>
      <c r="F4" s="134"/>
      <c r="G4" s="134"/>
      <c r="H4" s="134"/>
      <c r="I4" s="134"/>
      <c r="J4" s="134"/>
      <c r="K4" s="134"/>
      <c r="L4" s="134"/>
      <c r="M4" s="134"/>
    </row>
    <row r="5" spans="1:19" ht="20.25" customHeight="1">
      <c r="A5" s="134"/>
      <c r="B5" s="134"/>
      <c r="C5" s="134"/>
      <c r="D5" s="134"/>
      <c r="E5" s="134"/>
      <c r="F5" s="134"/>
      <c r="G5" s="134"/>
      <c r="H5" s="134"/>
      <c r="I5" s="134"/>
      <c r="J5" s="134"/>
      <c r="K5" s="134"/>
      <c r="L5" s="134"/>
      <c r="M5" s="134"/>
    </row>
    <row r="6" spans="1:19" ht="20.25" customHeight="1">
      <c r="A6" s="134"/>
      <c r="B6" s="134"/>
      <c r="C6" s="134"/>
      <c r="D6" s="134"/>
      <c r="E6" s="134"/>
      <c r="F6" s="134"/>
      <c r="G6" s="134"/>
      <c r="H6" s="134"/>
      <c r="I6" s="134"/>
      <c r="J6" s="134"/>
      <c r="K6" s="134"/>
      <c r="L6" s="134"/>
      <c r="M6" s="134"/>
    </row>
    <row r="7" spans="1:19" ht="25.95" customHeight="1">
      <c r="A7" s="1092" t="s">
        <v>1699</v>
      </c>
      <c r="B7" s="1092"/>
      <c r="C7" s="1092"/>
      <c r="D7" s="1092"/>
      <c r="E7" s="1092"/>
      <c r="F7" s="1092"/>
      <c r="G7" s="1092"/>
      <c r="H7" s="1092"/>
      <c r="I7" s="1092"/>
      <c r="J7" s="1092"/>
      <c r="K7" s="1092"/>
      <c r="L7" s="1092"/>
      <c r="M7" s="1092"/>
      <c r="N7" s="1092"/>
      <c r="O7" s="1092"/>
      <c r="P7" s="1092"/>
      <c r="Q7" s="1092"/>
      <c r="R7" s="1092"/>
      <c r="S7" s="1092"/>
    </row>
    <row r="8" spans="1:19" ht="20.25" customHeight="1">
      <c r="A8" s="134"/>
      <c r="B8" s="134"/>
      <c r="C8" s="134"/>
      <c r="D8" s="134"/>
      <c r="E8" s="134"/>
      <c r="F8" s="134"/>
      <c r="G8" s="134"/>
      <c r="H8" s="134"/>
      <c r="I8" s="134"/>
      <c r="J8" s="134"/>
      <c r="K8" s="134"/>
      <c r="L8" s="134"/>
      <c r="M8" s="134"/>
    </row>
    <row r="9" spans="1:19" ht="27.75" customHeight="1">
      <c r="A9" s="134"/>
      <c r="B9" s="134"/>
      <c r="C9" s="134"/>
      <c r="D9" s="134"/>
      <c r="E9" s="134"/>
      <c r="F9" s="134"/>
      <c r="G9" s="134"/>
      <c r="H9" s="134"/>
      <c r="I9" s="134"/>
      <c r="J9" s="134"/>
      <c r="K9" s="134"/>
      <c r="L9" s="134"/>
      <c r="M9" s="134"/>
    </row>
    <row r="10" spans="1:19" ht="20.25" customHeight="1">
      <c r="A10" s="134"/>
      <c r="B10" s="134"/>
      <c r="C10" s="134"/>
      <c r="D10" s="134"/>
      <c r="E10" s="134"/>
      <c r="F10" s="134"/>
      <c r="G10" s="134"/>
      <c r="H10" s="134"/>
      <c r="I10" s="134"/>
      <c r="J10" s="134"/>
      <c r="K10" s="134"/>
      <c r="L10" s="134"/>
      <c r="M10" s="134"/>
    </row>
    <row r="11" spans="1:19" ht="20.25" customHeight="1">
      <c r="A11" s="134"/>
      <c r="B11" s="134"/>
      <c r="C11" s="134"/>
      <c r="D11" s="134"/>
      <c r="E11" s="134"/>
      <c r="F11" s="134"/>
      <c r="G11" s="134"/>
      <c r="H11" s="134"/>
      <c r="I11" s="134"/>
      <c r="J11" s="134"/>
      <c r="K11" s="134"/>
      <c r="L11" s="134"/>
      <c r="M11" s="134"/>
    </row>
    <row r="12" spans="1:19" ht="20.25" customHeight="1">
      <c r="A12" s="134"/>
      <c r="B12" s="134"/>
      <c r="C12" s="134"/>
      <c r="D12" s="134"/>
      <c r="E12" s="134"/>
      <c r="F12" s="134"/>
      <c r="G12" s="134"/>
      <c r="H12" s="134"/>
      <c r="I12" s="134"/>
      <c r="J12" s="134"/>
      <c r="K12" s="134"/>
      <c r="L12" s="134"/>
      <c r="M12" s="134"/>
    </row>
    <row r="13" spans="1:19" ht="20.25" customHeight="1">
      <c r="A13" s="134"/>
      <c r="B13" s="134"/>
      <c r="C13" s="134"/>
      <c r="D13" s="134"/>
      <c r="E13" s="134"/>
      <c r="F13" s="134"/>
      <c r="G13" s="134"/>
      <c r="H13" s="134"/>
      <c r="I13" s="134"/>
      <c r="J13" s="134"/>
      <c r="K13" s="134"/>
      <c r="L13" s="134"/>
      <c r="M13" s="134"/>
    </row>
    <row r="14" spans="1:19" ht="20.25" customHeight="1">
      <c r="A14" s="134"/>
      <c r="B14" s="134"/>
      <c r="C14" s="134"/>
      <c r="D14" s="134"/>
      <c r="E14" s="134"/>
      <c r="F14" s="134"/>
      <c r="G14" s="134"/>
      <c r="H14" s="134"/>
      <c r="I14" s="134"/>
      <c r="J14" s="134"/>
      <c r="K14" s="134"/>
      <c r="L14" s="134"/>
      <c r="M14" s="134"/>
    </row>
    <row r="15" spans="1:19" ht="20.25" customHeight="1">
      <c r="A15" s="134"/>
      <c r="B15" s="134"/>
      <c r="C15" s="134"/>
      <c r="D15" s="134"/>
      <c r="E15" s="134"/>
      <c r="F15" s="134"/>
      <c r="G15" s="134"/>
      <c r="H15" s="134"/>
      <c r="I15" s="134"/>
      <c r="J15" s="134"/>
      <c r="K15" s="134"/>
      <c r="L15" s="134"/>
      <c r="M15" s="134"/>
    </row>
    <row r="16" spans="1:19" ht="20.25" customHeight="1">
      <c r="A16" s="134"/>
      <c r="B16" s="134"/>
      <c r="C16" s="134"/>
      <c r="D16" s="134"/>
      <c r="E16" s="134"/>
      <c r="F16" s="134"/>
      <c r="G16" s="134"/>
      <c r="H16" s="134"/>
      <c r="I16" s="134"/>
      <c r="J16" s="134"/>
      <c r="K16" s="134"/>
      <c r="L16" s="134"/>
      <c r="M16" s="134"/>
      <c r="N16" s="134"/>
      <c r="O16" s="134"/>
      <c r="P16" s="134"/>
      <c r="Q16" s="134"/>
      <c r="R16" s="134"/>
      <c r="S16" s="134"/>
    </row>
    <row r="17" spans="1:19" ht="20.25" customHeight="1">
      <c r="A17" s="134"/>
      <c r="B17" s="134"/>
      <c r="C17" s="134"/>
      <c r="D17" s="134"/>
      <c r="E17" s="134"/>
      <c r="F17" s="134"/>
      <c r="G17" s="134"/>
      <c r="H17" s="134"/>
      <c r="I17" s="134"/>
      <c r="J17" s="134"/>
      <c r="K17" s="134"/>
      <c r="L17" s="134"/>
      <c r="M17" s="134"/>
      <c r="N17" s="134"/>
      <c r="O17" s="134"/>
      <c r="P17" s="134"/>
      <c r="Q17" s="134"/>
      <c r="R17" s="134"/>
      <c r="S17" s="134"/>
    </row>
    <row r="18" spans="1:19" ht="20.25" customHeight="1">
      <c r="A18" s="134"/>
      <c r="B18" s="134"/>
      <c r="C18" s="134"/>
      <c r="D18" s="134"/>
      <c r="E18" s="134"/>
      <c r="F18" s="134"/>
      <c r="G18" s="134"/>
      <c r="H18" s="134"/>
      <c r="I18" s="134"/>
      <c r="J18" s="134"/>
      <c r="K18" s="134"/>
      <c r="L18" s="134"/>
      <c r="M18" s="134"/>
      <c r="N18" s="134"/>
      <c r="O18" s="134"/>
      <c r="P18" s="134"/>
      <c r="Q18" s="134"/>
      <c r="R18" s="134"/>
      <c r="S18" s="134"/>
    </row>
    <row r="19" spans="1:19" ht="20.25" customHeight="1"/>
    <row r="20" spans="1:19" ht="20.25" customHeight="1">
      <c r="A20" s="134"/>
      <c r="B20" s="134"/>
      <c r="C20" s="134"/>
      <c r="D20" s="134"/>
      <c r="E20" s="134"/>
      <c r="F20" s="134"/>
      <c r="G20" s="134"/>
      <c r="H20" s="134"/>
      <c r="I20" s="134"/>
      <c r="J20" s="134"/>
      <c r="K20" s="134"/>
      <c r="L20" s="134"/>
      <c r="M20" s="134"/>
    </row>
    <row r="21" spans="1:19" ht="20.25" customHeight="1">
      <c r="A21" s="134"/>
      <c r="B21" s="134"/>
      <c r="C21" s="134"/>
      <c r="D21" s="134"/>
      <c r="E21" s="134"/>
      <c r="F21" s="134"/>
      <c r="G21" s="134"/>
      <c r="H21" s="134"/>
      <c r="I21" s="134"/>
      <c r="J21" s="134"/>
      <c r="K21" s="134"/>
      <c r="L21" s="134"/>
      <c r="M21" s="134"/>
    </row>
    <row r="22" spans="1:19" ht="20.25" customHeight="1">
      <c r="A22" s="134"/>
      <c r="B22" s="134"/>
      <c r="C22" s="134"/>
      <c r="D22" s="134"/>
      <c r="E22" s="134"/>
      <c r="F22" s="134"/>
      <c r="G22" s="134"/>
      <c r="H22" s="134"/>
      <c r="I22" s="134"/>
      <c r="J22" s="134"/>
      <c r="K22" s="134"/>
      <c r="L22" s="134"/>
      <c r="M22" s="134"/>
    </row>
    <row r="23" spans="1:19" ht="20.25" customHeight="1">
      <c r="A23" s="134"/>
      <c r="B23" s="1093" t="s">
        <v>12792</v>
      </c>
      <c r="C23" s="1093"/>
      <c r="D23" s="1093"/>
      <c r="E23" s="1093"/>
      <c r="F23" s="1093"/>
      <c r="G23" s="1093"/>
      <c r="H23" s="1093"/>
      <c r="I23" s="1093"/>
      <c r="J23" s="1093"/>
      <c r="K23" s="1093"/>
      <c r="L23" s="1093"/>
      <c r="M23" s="1093"/>
      <c r="N23" s="1093"/>
      <c r="O23" s="1093"/>
      <c r="P23" s="1093"/>
      <c r="Q23" s="1093"/>
    </row>
    <row r="24" spans="1:19" ht="20.25" customHeight="1">
      <c r="A24" s="134"/>
      <c r="B24" s="1093"/>
      <c r="C24" s="1093"/>
      <c r="D24" s="1093"/>
      <c r="E24" s="1093"/>
      <c r="F24" s="1093"/>
      <c r="G24" s="1093"/>
      <c r="H24" s="1093"/>
      <c r="I24" s="1093"/>
      <c r="J24" s="1093"/>
      <c r="K24" s="1093"/>
      <c r="L24" s="1093"/>
      <c r="M24" s="1093"/>
      <c r="N24" s="1093"/>
      <c r="O24" s="1093"/>
      <c r="P24" s="1093"/>
      <c r="Q24" s="1093"/>
    </row>
    <row r="25" spans="1:19" ht="20.25" customHeight="1">
      <c r="A25" s="137"/>
      <c r="B25" s="1093"/>
      <c r="C25" s="1093"/>
      <c r="D25" s="1093"/>
      <c r="E25" s="1093"/>
      <c r="F25" s="1093"/>
      <c r="G25" s="1093"/>
      <c r="H25" s="1093"/>
      <c r="I25" s="1093"/>
      <c r="J25" s="1093"/>
      <c r="K25" s="1093"/>
      <c r="L25" s="1093"/>
      <c r="M25" s="1093"/>
      <c r="N25" s="1093"/>
      <c r="O25" s="1093"/>
      <c r="P25" s="1093"/>
      <c r="Q25" s="1093"/>
      <c r="R25" s="137"/>
      <c r="S25" s="137"/>
    </row>
    <row r="26" spans="1:19" ht="20.25" customHeight="1">
      <c r="A26" s="137"/>
      <c r="B26" s="1093"/>
      <c r="C26" s="1093"/>
      <c r="D26" s="1093"/>
      <c r="E26" s="1093"/>
      <c r="F26" s="1093"/>
      <c r="G26" s="1093"/>
      <c r="H26" s="1093"/>
      <c r="I26" s="1093"/>
      <c r="J26" s="1093"/>
      <c r="K26" s="1093"/>
      <c r="L26" s="1093"/>
      <c r="M26" s="1093"/>
      <c r="N26" s="1093"/>
      <c r="O26" s="1093"/>
      <c r="P26" s="1093"/>
      <c r="Q26" s="1093"/>
      <c r="R26" s="137"/>
      <c r="S26" s="137"/>
    </row>
    <row r="27" spans="1:19" ht="20.25" customHeight="1">
      <c r="A27" s="137"/>
      <c r="B27" s="1093"/>
      <c r="C27" s="1093"/>
      <c r="D27" s="1093"/>
      <c r="E27" s="1093"/>
      <c r="F27" s="1093"/>
      <c r="G27" s="1093"/>
      <c r="H27" s="1093"/>
      <c r="I27" s="1093"/>
      <c r="J27" s="1093"/>
      <c r="K27" s="1093"/>
      <c r="L27" s="1093"/>
      <c r="M27" s="1093"/>
      <c r="N27" s="1093"/>
      <c r="O27" s="1093"/>
      <c r="P27" s="1093"/>
      <c r="Q27" s="1093"/>
      <c r="R27" s="137"/>
      <c r="S27" s="137"/>
    </row>
    <row r="28" spans="1:19" ht="20.25" customHeight="1">
      <c r="A28" s="137"/>
      <c r="B28" s="1093"/>
      <c r="C28" s="1093"/>
      <c r="D28" s="1093"/>
      <c r="E28" s="1093"/>
      <c r="F28" s="1093"/>
      <c r="G28" s="1093"/>
      <c r="H28" s="1093"/>
      <c r="I28" s="1093"/>
      <c r="J28" s="1093"/>
      <c r="K28" s="1093"/>
      <c r="L28" s="1093"/>
      <c r="M28" s="1093"/>
      <c r="N28" s="1093"/>
      <c r="O28" s="1093"/>
      <c r="P28" s="1093"/>
      <c r="Q28" s="1093"/>
      <c r="R28" s="137"/>
      <c r="S28" s="137"/>
    </row>
    <row r="29" spans="1:19" ht="20.25" customHeight="1">
      <c r="A29" s="137"/>
      <c r="B29" s="1093"/>
      <c r="C29" s="1093"/>
      <c r="D29" s="1093"/>
      <c r="E29" s="1093"/>
      <c r="F29" s="1093"/>
      <c r="G29" s="1093"/>
      <c r="H29" s="1093"/>
      <c r="I29" s="1093"/>
      <c r="J29" s="1093"/>
      <c r="K29" s="1093"/>
      <c r="L29" s="1093"/>
      <c r="M29" s="1093"/>
      <c r="N29" s="1093"/>
      <c r="O29" s="1093"/>
      <c r="P29" s="1093"/>
      <c r="Q29" s="1093"/>
      <c r="R29" s="137"/>
      <c r="S29" s="137"/>
    </row>
    <row r="30" spans="1:19" ht="33.75" customHeight="1">
      <c r="A30" s="137"/>
      <c r="B30" s="1093"/>
      <c r="C30" s="1093"/>
      <c r="D30" s="1093"/>
      <c r="E30" s="1093"/>
      <c r="F30" s="1093"/>
      <c r="G30" s="1093"/>
      <c r="H30" s="1093"/>
      <c r="I30" s="1093"/>
      <c r="J30" s="1093"/>
      <c r="K30" s="1093"/>
      <c r="L30" s="1093"/>
      <c r="M30" s="1093"/>
      <c r="N30" s="1093"/>
      <c r="O30" s="1093"/>
      <c r="P30" s="1093"/>
      <c r="Q30" s="1093"/>
      <c r="R30" s="137"/>
      <c r="S30" s="137"/>
    </row>
    <row r="31" spans="1:19" ht="20.25" customHeight="1">
      <c r="A31" s="137"/>
      <c r="B31" s="1093"/>
      <c r="C31" s="1093"/>
      <c r="D31" s="1093"/>
      <c r="E31" s="1093"/>
      <c r="F31" s="1093"/>
      <c r="G31" s="1093"/>
      <c r="H31" s="1093"/>
      <c r="I31" s="1093"/>
      <c r="J31" s="1093"/>
      <c r="K31" s="1093"/>
      <c r="L31" s="1093"/>
      <c r="M31" s="1093"/>
      <c r="N31" s="1093"/>
      <c r="O31" s="1093"/>
      <c r="P31" s="1093"/>
      <c r="Q31" s="1093"/>
      <c r="R31" s="137"/>
      <c r="S31" s="137"/>
    </row>
    <row r="32" spans="1:19" ht="20.25" customHeight="1">
      <c r="A32" s="137"/>
      <c r="B32" s="1093"/>
      <c r="C32" s="1093"/>
      <c r="D32" s="1093"/>
      <c r="E32" s="1093"/>
      <c r="F32" s="1093"/>
      <c r="G32" s="1093"/>
      <c r="H32" s="1093"/>
      <c r="I32" s="1093"/>
      <c r="J32" s="1093"/>
      <c r="K32" s="1093"/>
      <c r="L32" s="1093"/>
      <c r="M32" s="1093"/>
      <c r="N32" s="1093"/>
      <c r="O32" s="1093"/>
      <c r="P32" s="1093"/>
      <c r="Q32" s="1093"/>
      <c r="R32" s="137"/>
      <c r="S32" s="137"/>
    </row>
    <row r="33" spans="1:19" ht="20.25" customHeight="1">
      <c r="A33" s="137"/>
      <c r="B33" s="1093"/>
      <c r="C33" s="1093"/>
      <c r="D33" s="1093"/>
      <c r="E33" s="1093"/>
      <c r="F33" s="1093"/>
      <c r="G33" s="1093"/>
      <c r="H33" s="1093"/>
      <c r="I33" s="1093"/>
      <c r="J33" s="1093"/>
      <c r="K33" s="1093"/>
      <c r="L33" s="1093"/>
      <c r="M33" s="1093"/>
      <c r="N33" s="1093"/>
      <c r="O33" s="1093"/>
      <c r="P33" s="1093"/>
      <c r="Q33" s="1093"/>
      <c r="R33" s="137"/>
      <c r="S33" s="137"/>
    </row>
    <row r="34" spans="1:19" ht="20.25" customHeight="1">
      <c r="A34" s="137"/>
      <c r="B34" s="1093"/>
      <c r="C34" s="1093"/>
      <c r="D34" s="1093"/>
      <c r="E34" s="1093"/>
      <c r="F34" s="1093"/>
      <c r="G34" s="1093"/>
      <c r="H34" s="1093"/>
      <c r="I34" s="1093"/>
      <c r="J34" s="1093"/>
      <c r="K34" s="1093"/>
      <c r="L34" s="1093"/>
      <c r="M34" s="1093"/>
      <c r="N34" s="1093"/>
      <c r="O34" s="1093"/>
      <c r="P34" s="1093"/>
      <c r="Q34" s="1093"/>
      <c r="R34" s="137"/>
      <c r="S34" s="137"/>
    </row>
    <row r="35" spans="1:19" ht="20.25" customHeight="1">
      <c r="A35" s="137"/>
      <c r="B35" s="1093"/>
      <c r="C35" s="1093"/>
      <c r="D35" s="1093"/>
      <c r="E35" s="1093"/>
      <c r="F35" s="1093"/>
      <c r="G35" s="1093"/>
      <c r="H35" s="1093"/>
      <c r="I35" s="1093"/>
      <c r="J35" s="1093"/>
      <c r="K35" s="1093"/>
      <c r="L35" s="1093"/>
      <c r="M35" s="1093"/>
      <c r="N35" s="1093"/>
      <c r="O35" s="1093"/>
      <c r="P35" s="1093"/>
      <c r="Q35" s="1093"/>
      <c r="R35" s="137"/>
      <c r="S35" s="137"/>
    </row>
    <row r="36" spans="1:19" ht="20.25" customHeight="1">
      <c r="A36" s="137"/>
      <c r="B36" s="1093"/>
      <c r="C36" s="1093"/>
      <c r="D36" s="1093"/>
      <c r="E36" s="1093"/>
      <c r="F36" s="1093"/>
      <c r="G36" s="1093"/>
      <c r="H36" s="1093"/>
      <c r="I36" s="1093"/>
      <c r="J36" s="1093"/>
      <c r="K36" s="1093"/>
      <c r="L36" s="1093"/>
      <c r="M36" s="1093"/>
      <c r="N36" s="1093"/>
      <c r="O36" s="1093"/>
      <c r="P36" s="1093"/>
      <c r="Q36" s="1093"/>
      <c r="R36" s="137"/>
      <c r="S36" s="137"/>
    </row>
    <row r="37" spans="1:19" ht="26.25" customHeight="1">
      <c r="A37" s="137"/>
      <c r="B37" s="1093"/>
      <c r="C37" s="1093"/>
      <c r="D37" s="1093"/>
      <c r="E37" s="1093"/>
      <c r="F37" s="1093"/>
      <c r="G37" s="1093"/>
      <c r="H37" s="1093"/>
      <c r="I37" s="1093"/>
      <c r="J37" s="1093"/>
      <c r="K37" s="1093"/>
      <c r="L37" s="1093"/>
      <c r="M37" s="1093"/>
      <c r="N37" s="1093"/>
      <c r="O37" s="1093"/>
      <c r="P37" s="1093"/>
      <c r="Q37" s="1093"/>
      <c r="R37" s="137"/>
      <c r="S37" s="137"/>
    </row>
    <row r="38" spans="1:19" ht="35.25" customHeight="1">
      <c r="A38" s="137"/>
      <c r="B38" s="1093"/>
      <c r="C38" s="1093"/>
      <c r="D38" s="1093"/>
      <c r="E38" s="1093"/>
      <c r="F38" s="1093"/>
      <c r="G38" s="1093"/>
      <c r="H38" s="1093"/>
      <c r="I38" s="1093"/>
      <c r="J38" s="1093"/>
      <c r="K38" s="1093"/>
      <c r="L38" s="1093"/>
      <c r="M38" s="1093"/>
      <c r="N38" s="1093"/>
      <c r="O38" s="1093"/>
      <c r="P38" s="1093"/>
      <c r="Q38" s="1093"/>
      <c r="R38" s="137"/>
      <c r="S38" s="137"/>
    </row>
    <row r="39" spans="1:19" ht="26.25" customHeight="1">
      <c r="A39" s="137"/>
      <c r="B39" s="1093"/>
      <c r="C39" s="1093"/>
      <c r="D39" s="1093"/>
      <c r="E39" s="1093"/>
      <c r="F39" s="1093"/>
      <c r="G39" s="1093"/>
      <c r="H39" s="1093"/>
      <c r="I39" s="1093"/>
      <c r="J39" s="1093"/>
      <c r="K39" s="1093"/>
      <c r="L39" s="1093"/>
      <c r="M39" s="1093"/>
      <c r="N39" s="1093"/>
      <c r="O39" s="1093"/>
      <c r="P39" s="1093"/>
      <c r="Q39" s="1093"/>
      <c r="R39" s="137"/>
      <c r="S39" s="137"/>
    </row>
    <row r="40" spans="1:19" ht="20.25" customHeight="1">
      <c r="A40" s="137"/>
      <c r="B40" s="1093"/>
      <c r="C40" s="1093"/>
      <c r="D40" s="1093"/>
      <c r="E40" s="1093"/>
      <c r="F40" s="1093"/>
      <c r="G40" s="1093"/>
      <c r="H40" s="1093"/>
      <c r="I40" s="1093"/>
      <c r="J40" s="1093"/>
      <c r="K40" s="1093"/>
      <c r="L40" s="1093"/>
      <c r="M40" s="1093"/>
      <c r="N40" s="1093"/>
      <c r="O40" s="1093"/>
      <c r="P40" s="1093"/>
      <c r="Q40" s="1093"/>
      <c r="R40" s="137"/>
      <c r="S40" s="137"/>
    </row>
    <row r="41" spans="1:19" ht="26.25" customHeight="1">
      <c r="A41" s="137"/>
      <c r="B41" s="138"/>
      <c r="C41" s="138"/>
      <c r="D41" s="138"/>
      <c r="E41" s="138"/>
      <c r="F41" s="138"/>
      <c r="G41" s="138"/>
      <c r="H41" s="138"/>
      <c r="I41" s="138"/>
      <c r="J41" s="138"/>
      <c r="K41" s="138"/>
      <c r="L41" s="138"/>
      <c r="M41" s="138"/>
      <c r="N41" s="137"/>
      <c r="O41" s="137"/>
      <c r="P41" s="137"/>
      <c r="Q41" s="137"/>
      <c r="R41" s="137"/>
      <c r="S41" s="137"/>
    </row>
    <row r="42" spans="1:19" ht="26.25" customHeight="1">
      <c r="A42" s="137"/>
      <c r="B42" s="137"/>
      <c r="C42" s="137"/>
      <c r="D42" s="137"/>
      <c r="E42" s="137"/>
      <c r="F42" s="137"/>
      <c r="G42" s="137"/>
      <c r="H42" s="137"/>
      <c r="I42" s="137"/>
      <c r="J42" s="137"/>
      <c r="K42" s="137"/>
      <c r="L42" s="137"/>
      <c r="M42" s="137"/>
      <c r="N42" s="137"/>
      <c r="O42" s="137"/>
      <c r="P42" s="137"/>
      <c r="Q42" s="137"/>
      <c r="R42" s="137"/>
      <c r="S42" s="137"/>
    </row>
    <row r="43" spans="1:19" ht="33.75" customHeight="1">
      <c r="A43" s="137"/>
      <c r="B43" s="137"/>
      <c r="C43" s="137"/>
      <c r="D43" s="137"/>
      <c r="E43" s="137"/>
      <c r="F43" s="137"/>
      <c r="G43" s="137"/>
      <c r="H43" s="137"/>
      <c r="I43" s="137"/>
      <c r="J43" s="137"/>
      <c r="K43" s="137"/>
      <c r="L43" s="137"/>
      <c r="M43" s="137"/>
      <c r="N43" s="137"/>
      <c r="O43" s="137"/>
      <c r="P43" s="137"/>
      <c r="Q43" s="137"/>
      <c r="R43" s="137"/>
      <c r="S43" s="137"/>
    </row>
    <row r="44" spans="1:19" ht="20.25" customHeight="1">
      <c r="A44" s="137"/>
      <c r="B44" s="137"/>
      <c r="C44" s="137"/>
      <c r="D44" s="137"/>
      <c r="E44" s="137"/>
      <c r="F44" s="137"/>
      <c r="G44" s="137"/>
      <c r="H44" s="137"/>
      <c r="I44" s="137"/>
      <c r="J44" s="137"/>
      <c r="K44" s="137"/>
      <c r="L44" s="137"/>
      <c r="M44" s="137"/>
      <c r="N44" s="137"/>
      <c r="O44" s="137"/>
      <c r="P44" s="137"/>
      <c r="Q44" s="137"/>
      <c r="R44" s="137"/>
      <c r="S44" s="137"/>
    </row>
    <row r="45" spans="1:19" ht="10.5" customHeight="1">
      <c r="A45" s="138"/>
      <c r="B45" s="138"/>
      <c r="C45" s="138"/>
      <c r="D45" s="138"/>
      <c r="E45" s="138"/>
      <c r="F45" s="138"/>
      <c r="G45" s="138"/>
      <c r="H45" s="138"/>
      <c r="I45" s="138"/>
      <c r="J45" s="138"/>
      <c r="K45" s="138"/>
      <c r="L45" s="138"/>
      <c r="M45" s="138"/>
      <c r="N45" s="138"/>
      <c r="O45" s="138"/>
      <c r="P45" s="138"/>
      <c r="Q45" s="138"/>
      <c r="R45" s="138"/>
      <c r="S45" s="138"/>
    </row>
    <row r="46" spans="1:19" ht="20.25" hidden="1" customHeight="1">
      <c r="A46" s="138"/>
      <c r="B46" s="138"/>
      <c r="C46" s="138"/>
      <c r="D46" s="138"/>
      <c r="E46" s="138"/>
      <c r="F46" s="138"/>
      <c r="G46" s="138"/>
      <c r="H46" s="138"/>
      <c r="I46" s="138"/>
      <c r="J46" s="138"/>
      <c r="K46" s="138"/>
      <c r="L46" s="138"/>
      <c r="M46" s="138"/>
      <c r="N46" s="138"/>
      <c r="O46" s="138"/>
      <c r="P46" s="138"/>
      <c r="Q46" s="138"/>
      <c r="R46" s="138"/>
      <c r="S46" s="138"/>
    </row>
    <row r="47" spans="1:19" ht="20.25" customHeight="1">
      <c r="A47" s="138"/>
      <c r="B47" s="138"/>
      <c r="C47" s="138"/>
      <c r="D47" s="138"/>
      <c r="E47" s="138"/>
      <c r="F47" s="138"/>
      <c r="G47" s="138"/>
      <c r="H47" s="138"/>
      <c r="I47" s="138"/>
      <c r="J47" s="138"/>
      <c r="K47" s="138"/>
      <c r="L47" s="138"/>
      <c r="M47" s="138"/>
      <c r="N47" s="138"/>
      <c r="O47" s="138"/>
      <c r="P47" s="138"/>
      <c r="Q47" s="138"/>
      <c r="R47" s="138"/>
      <c r="S47" s="138"/>
    </row>
    <row r="48" spans="1:19" ht="20.25" customHeight="1">
      <c r="A48" s="138"/>
      <c r="B48" s="138"/>
      <c r="C48" s="138"/>
      <c r="D48" s="138"/>
      <c r="E48" s="138"/>
      <c r="F48" s="138"/>
      <c r="G48" s="138"/>
      <c r="H48" s="138"/>
      <c r="I48" s="138"/>
      <c r="J48" s="138"/>
      <c r="K48" s="138"/>
      <c r="L48" s="138"/>
      <c r="M48" s="138"/>
      <c r="N48" s="138"/>
      <c r="O48" s="138"/>
      <c r="P48" s="138"/>
      <c r="Q48" s="138"/>
      <c r="R48" s="138"/>
      <c r="S48" s="138"/>
    </row>
    <row r="49" spans="1:19" ht="20.25" customHeight="1">
      <c r="A49" s="138"/>
      <c r="B49" s="138"/>
      <c r="C49" s="138"/>
      <c r="D49" s="138"/>
      <c r="E49" s="138"/>
      <c r="F49" s="138"/>
      <c r="G49" s="138"/>
      <c r="H49" s="138"/>
      <c r="I49" s="138"/>
      <c r="J49" s="138"/>
      <c r="K49" s="138"/>
      <c r="L49" s="138"/>
      <c r="M49" s="138"/>
      <c r="N49" s="138"/>
      <c r="O49" s="138"/>
      <c r="P49" s="138"/>
      <c r="Q49" s="138"/>
      <c r="R49" s="138"/>
      <c r="S49" s="138"/>
    </row>
    <row r="50" spans="1:19" ht="20.25" customHeight="1">
      <c r="A50" s="138"/>
      <c r="B50" s="138"/>
      <c r="C50" s="138"/>
      <c r="D50" s="138"/>
      <c r="E50" s="138"/>
      <c r="F50" s="138"/>
      <c r="G50" s="138"/>
      <c r="H50" s="138"/>
      <c r="I50" s="138"/>
      <c r="J50" s="138"/>
      <c r="K50" s="138"/>
      <c r="L50" s="138"/>
      <c r="M50" s="138"/>
      <c r="N50" s="138"/>
      <c r="O50" s="138"/>
      <c r="P50" s="138"/>
      <c r="Q50" s="138"/>
      <c r="R50" s="138"/>
      <c r="S50" s="138"/>
    </row>
    <row r="51" spans="1:19" ht="20.25" customHeight="1">
      <c r="A51" s="138"/>
      <c r="B51" s="138"/>
      <c r="C51" s="138"/>
      <c r="D51" s="138"/>
      <c r="E51" s="138"/>
      <c r="F51" s="138"/>
      <c r="G51" s="138"/>
      <c r="H51" s="138"/>
      <c r="I51" s="138"/>
      <c r="J51" s="138"/>
      <c r="K51" s="138"/>
      <c r="L51" s="138"/>
      <c r="M51" s="138"/>
      <c r="N51" s="138"/>
      <c r="O51" s="138"/>
      <c r="P51" s="138"/>
      <c r="Q51" s="138"/>
      <c r="R51" s="138"/>
      <c r="S51" s="138"/>
    </row>
    <row r="52" spans="1:19" ht="20.25" customHeight="1">
      <c r="A52" s="138"/>
      <c r="B52" s="138"/>
      <c r="C52" s="138"/>
      <c r="D52" s="138"/>
      <c r="E52" s="138"/>
      <c r="F52" s="138"/>
      <c r="G52" s="138"/>
      <c r="H52" s="138"/>
      <c r="I52" s="138"/>
      <c r="J52" s="138"/>
      <c r="K52" s="138"/>
      <c r="L52" s="138"/>
      <c r="M52" s="138"/>
      <c r="N52" s="138"/>
      <c r="O52" s="138"/>
      <c r="P52" s="138"/>
      <c r="Q52" s="138"/>
      <c r="R52" s="138"/>
      <c r="S52" s="138"/>
    </row>
    <row r="53" spans="1:19" ht="20.25" customHeight="1">
      <c r="A53" s="138"/>
      <c r="B53" s="138"/>
      <c r="C53" s="138"/>
      <c r="D53" s="138"/>
      <c r="E53" s="138"/>
      <c r="F53" s="138"/>
      <c r="G53" s="138"/>
      <c r="H53" s="138"/>
      <c r="I53" s="138"/>
      <c r="J53" s="138"/>
      <c r="K53" s="138"/>
      <c r="L53" s="138"/>
      <c r="M53" s="138"/>
      <c r="N53" s="138"/>
      <c r="O53" s="138"/>
      <c r="P53" s="138"/>
      <c r="Q53" s="138"/>
      <c r="R53" s="138"/>
      <c r="S53" s="138"/>
    </row>
    <row r="54" spans="1:19" ht="20.25" customHeight="1">
      <c r="A54" s="138"/>
      <c r="B54" s="138"/>
      <c r="C54" s="138"/>
      <c r="D54" s="138"/>
      <c r="E54" s="138"/>
      <c r="F54" s="138"/>
      <c r="G54" s="138"/>
      <c r="H54" s="138"/>
      <c r="I54" s="138"/>
      <c r="J54" s="138"/>
      <c r="K54" s="138"/>
      <c r="L54" s="138"/>
      <c r="M54" s="138"/>
      <c r="N54" s="138"/>
      <c r="O54" s="138"/>
      <c r="P54" s="138"/>
      <c r="Q54" s="138"/>
      <c r="R54" s="138"/>
      <c r="S54" s="138"/>
    </row>
    <row r="55" spans="1:19" ht="20.25" customHeight="1">
      <c r="A55" s="138"/>
      <c r="B55" s="138"/>
      <c r="C55" s="138"/>
      <c r="D55" s="138"/>
      <c r="E55" s="138"/>
      <c r="F55" s="138"/>
      <c r="G55" s="138"/>
      <c r="H55" s="138"/>
      <c r="I55" s="138"/>
      <c r="J55" s="138"/>
      <c r="K55" s="138"/>
      <c r="L55" s="138"/>
      <c r="M55" s="138"/>
      <c r="N55" s="138"/>
      <c r="O55" s="138"/>
      <c r="P55" s="138"/>
      <c r="Q55" s="138"/>
      <c r="R55" s="138"/>
      <c r="S55" s="138"/>
    </row>
    <row r="56" spans="1:19" ht="20.25" customHeight="1">
      <c r="A56" s="138"/>
      <c r="B56" s="138"/>
      <c r="C56" s="138"/>
      <c r="D56" s="138"/>
      <c r="E56" s="138"/>
      <c r="F56" s="138"/>
      <c r="G56" s="138"/>
      <c r="H56" s="138"/>
      <c r="I56" s="138"/>
      <c r="J56" s="138"/>
      <c r="K56" s="138"/>
      <c r="L56" s="138"/>
      <c r="M56" s="138"/>
      <c r="N56" s="138"/>
      <c r="O56" s="138"/>
      <c r="P56" s="138"/>
      <c r="Q56" s="138"/>
      <c r="R56" s="138"/>
      <c r="S56" s="138"/>
    </row>
    <row r="57" spans="1:19" ht="20.25" customHeight="1">
      <c r="A57" s="138"/>
      <c r="B57" s="138"/>
      <c r="C57" s="138"/>
      <c r="D57" s="138"/>
      <c r="E57" s="138"/>
      <c r="F57" s="138"/>
      <c r="G57" s="138"/>
      <c r="H57" s="138"/>
      <c r="I57" s="138"/>
      <c r="J57" s="138"/>
      <c r="K57" s="138"/>
      <c r="L57" s="138"/>
      <c r="M57" s="138"/>
      <c r="N57" s="138"/>
      <c r="O57" s="138"/>
      <c r="P57" s="138"/>
      <c r="Q57" s="138"/>
      <c r="R57" s="138"/>
      <c r="S57" s="138"/>
    </row>
    <row r="58" spans="1:19" ht="20.25" customHeight="1">
      <c r="A58" s="138"/>
      <c r="B58" s="138"/>
      <c r="C58" s="138"/>
      <c r="D58" s="138"/>
      <c r="E58" s="138"/>
      <c r="F58" s="138"/>
      <c r="G58" s="138"/>
      <c r="H58" s="138"/>
      <c r="I58" s="138"/>
      <c r="J58" s="138"/>
      <c r="K58" s="138"/>
      <c r="L58" s="138"/>
      <c r="M58" s="138"/>
      <c r="N58" s="138"/>
      <c r="O58" s="138"/>
      <c r="P58" s="138"/>
      <c r="Q58" s="138"/>
      <c r="R58" s="138"/>
      <c r="S58" s="138"/>
    </row>
    <row r="59" spans="1:19" ht="20.25" customHeight="1">
      <c r="A59" s="138"/>
      <c r="B59" s="138"/>
      <c r="C59" s="138"/>
      <c r="D59" s="138"/>
      <c r="E59" s="138"/>
      <c r="F59" s="138"/>
      <c r="G59" s="138"/>
      <c r="H59" s="138"/>
      <c r="I59" s="138"/>
      <c r="J59" s="138"/>
      <c r="K59" s="138"/>
      <c r="L59" s="138"/>
      <c r="M59" s="138"/>
      <c r="N59" s="138"/>
      <c r="O59" s="138"/>
      <c r="P59" s="138"/>
      <c r="Q59" s="138"/>
      <c r="R59" s="138"/>
      <c r="S59" s="138"/>
    </row>
    <row r="60" spans="1:19" ht="20.25" customHeight="1">
      <c r="A60" s="138"/>
      <c r="B60" s="138"/>
      <c r="C60" s="138"/>
      <c r="D60" s="138"/>
      <c r="E60" s="138"/>
      <c r="F60" s="138"/>
      <c r="G60" s="138"/>
      <c r="H60" s="138"/>
      <c r="I60" s="138"/>
      <c r="J60" s="138"/>
      <c r="K60" s="138"/>
      <c r="L60" s="138"/>
      <c r="M60" s="138"/>
      <c r="N60" s="138"/>
      <c r="O60" s="138"/>
      <c r="P60" s="138"/>
      <c r="Q60" s="138"/>
      <c r="R60" s="138"/>
      <c r="S60" s="138"/>
    </row>
    <row r="61" spans="1:19" ht="20.25" customHeight="1">
      <c r="A61" s="138"/>
      <c r="B61" s="138"/>
      <c r="C61" s="138"/>
      <c r="D61" s="138"/>
      <c r="E61" s="138"/>
      <c r="F61" s="138"/>
      <c r="G61" s="138"/>
      <c r="H61" s="138"/>
      <c r="I61" s="138"/>
      <c r="J61" s="138"/>
      <c r="K61" s="138"/>
      <c r="L61" s="138"/>
      <c r="M61" s="138"/>
      <c r="N61" s="138"/>
      <c r="O61" s="138"/>
      <c r="P61" s="138"/>
      <c r="Q61" s="138"/>
      <c r="R61" s="138"/>
      <c r="S61" s="138"/>
    </row>
    <row r="62" spans="1:19" ht="20.25" customHeight="1">
      <c r="A62" s="134"/>
      <c r="B62" s="134"/>
      <c r="C62" s="134"/>
      <c r="D62" s="134"/>
      <c r="E62" s="134"/>
      <c r="F62" s="134"/>
      <c r="G62" s="134"/>
      <c r="H62" s="134"/>
      <c r="I62" s="134"/>
      <c r="J62" s="134"/>
      <c r="K62" s="134"/>
      <c r="L62" s="134"/>
      <c r="M62" s="134"/>
    </row>
    <row r="63" spans="1:19" ht="20.25" customHeight="1">
      <c r="A63" s="134"/>
      <c r="B63" s="134"/>
      <c r="C63" s="134"/>
      <c r="D63" s="134"/>
      <c r="E63" s="134"/>
      <c r="F63" s="134"/>
      <c r="G63" s="134"/>
      <c r="H63" s="134"/>
      <c r="I63" s="134"/>
      <c r="J63" s="134"/>
      <c r="K63" s="134"/>
      <c r="L63" s="134"/>
      <c r="M63" s="134"/>
    </row>
    <row r="64" spans="1:19" ht="20.25" customHeight="1">
      <c r="A64" s="134"/>
      <c r="B64" s="134"/>
      <c r="C64" s="134"/>
      <c r="D64" s="134"/>
      <c r="E64" s="134"/>
      <c r="F64" s="134"/>
      <c r="G64" s="134"/>
      <c r="H64" s="134"/>
      <c r="I64" s="134"/>
      <c r="J64" s="134"/>
      <c r="K64" s="134"/>
      <c r="L64" s="134"/>
      <c r="M64" s="134"/>
    </row>
    <row r="65" spans="1:13" ht="28.2">
      <c r="A65" s="134"/>
      <c r="B65" s="134"/>
      <c r="C65" s="134"/>
      <c r="D65" s="134"/>
      <c r="E65" s="134"/>
      <c r="F65" s="134"/>
      <c r="G65" s="134"/>
      <c r="H65" s="134"/>
      <c r="I65" s="134"/>
      <c r="J65" s="134"/>
      <c r="K65" s="134"/>
      <c r="L65" s="134"/>
      <c r="M65" s="134"/>
    </row>
    <row r="66" spans="1:13" ht="28.2">
      <c r="A66" s="134"/>
      <c r="B66" s="134"/>
      <c r="C66" s="134"/>
      <c r="D66" s="134"/>
      <c r="E66" s="134"/>
      <c r="F66" s="134"/>
      <c r="G66" s="134"/>
      <c r="H66" s="134"/>
      <c r="I66" s="134"/>
      <c r="J66" s="134"/>
      <c r="K66" s="134"/>
      <c r="L66" s="134"/>
      <c r="M66" s="134"/>
    </row>
    <row r="67" spans="1:13" ht="28.2">
      <c r="A67" s="134"/>
      <c r="B67" s="134"/>
      <c r="C67" s="134"/>
      <c r="D67" s="134"/>
      <c r="E67" s="134"/>
      <c r="F67" s="134"/>
      <c r="G67" s="134"/>
      <c r="H67" s="134"/>
      <c r="I67" s="134"/>
      <c r="J67" s="134"/>
      <c r="K67" s="134"/>
      <c r="L67" s="134"/>
      <c r="M67" s="134"/>
    </row>
    <row r="68" spans="1:13" ht="28.2">
      <c r="A68" s="134"/>
      <c r="B68" s="134"/>
      <c r="C68" s="134"/>
      <c r="D68" s="134"/>
      <c r="E68" s="134"/>
      <c r="F68" s="134"/>
      <c r="G68" s="134"/>
      <c r="H68" s="134"/>
      <c r="I68" s="134"/>
      <c r="J68" s="134"/>
      <c r="K68" s="134"/>
      <c r="L68" s="134"/>
      <c r="M68" s="134"/>
    </row>
    <row r="69" spans="1:13" ht="28.2">
      <c r="A69" s="134"/>
      <c r="B69" s="134"/>
      <c r="C69" s="134"/>
      <c r="D69" s="134"/>
      <c r="E69" s="134"/>
      <c r="F69" s="134"/>
      <c r="G69" s="134"/>
      <c r="H69" s="134"/>
      <c r="I69" s="134"/>
      <c r="J69" s="134"/>
      <c r="K69" s="134"/>
      <c r="L69" s="134"/>
      <c r="M69" s="134"/>
    </row>
    <row r="70" spans="1:13" ht="28.2">
      <c r="A70" s="134"/>
      <c r="B70" s="134"/>
      <c r="C70" s="134"/>
      <c r="D70" s="134"/>
      <c r="E70" s="134"/>
      <c r="F70" s="134"/>
      <c r="G70" s="134"/>
      <c r="H70" s="134"/>
      <c r="I70" s="134"/>
      <c r="J70" s="134"/>
      <c r="K70" s="134"/>
      <c r="L70" s="134"/>
      <c r="M70" s="134"/>
    </row>
    <row r="71" spans="1:13" ht="28.2">
      <c r="A71" s="134"/>
      <c r="B71" s="134"/>
      <c r="C71" s="134"/>
      <c r="D71" s="134"/>
      <c r="E71" s="134"/>
      <c r="F71" s="134"/>
      <c r="G71" s="134"/>
      <c r="H71" s="134"/>
      <c r="I71" s="134"/>
      <c r="J71" s="134"/>
      <c r="K71" s="134"/>
      <c r="L71" s="134"/>
      <c r="M71" s="134"/>
    </row>
    <row r="72" spans="1:13" ht="28.2">
      <c r="A72" s="134"/>
      <c r="B72" s="134"/>
      <c r="C72" s="134"/>
      <c r="D72" s="134"/>
      <c r="E72" s="134"/>
      <c r="F72" s="134"/>
      <c r="G72" s="134"/>
      <c r="H72" s="134"/>
      <c r="I72" s="134"/>
      <c r="J72" s="134"/>
      <c r="K72" s="134"/>
      <c r="L72" s="134"/>
      <c r="M72" s="134"/>
    </row>
    <row r="73" spans="1:13" ht="28.2">
      <c r="A73" s="134"/>
      <c r="B73" s="134"/>
      <c r="C73" s="134"/>
      <c r="D73" s="134"/>
      <c r="E73" s="134"/>
      <c r="F73" s="134"/>
      <c r="G73" s="134"/>
      <c r="H73" s="134"/>
      <c r="I73" s="134"/>
      <c r="J73" s="134"/>
      <c r="K73" s="134"/>
      <c r="L73" s="134"/>
      <c r="M73" s="134"/>
    </row>
    <row r="74" spans="1:13" ht="28.2">
      <c r="A74" s="134"/>
      <c r="B74" s="134"/>
      <c r="C74" s="134"/>
      <c r="D74" s="134"/>
      <c r="E74" s="134"/>
      <c r="F74" s="134"/>
      <c r="G74" s="134"/>
      <c r="H74" s="134"/>
      <c r="I74" s="134"/>
      <c r="J74" s="134"/>
      <c r="K74" s="134"/>
      <c r="L74" s="134"/>
      <c r="M74" s="134"/>
    </row>
    <row r="75" spans="1:13" ht="28.2">
      <c r="A75" s="134"/>
      <c r="B75" s="134"/>
      <c r="C75" s="134"/>
      <c r="D75" s="134"/>
      <c r="E75" s="134"/>
      <c r="F75" s="134"/>
      <c r="G75" s="134"/>
      <c r="H75" s="134"/>
      <c r="I75" s="134"/>
      <c r="J75" s="134"/>
      <c r="K75" s="134"/>
      <c r="L75" s="134"/>
      <c r="M75" s="134"/>
    </row>
    <row r="76" spans="1:13" ht="28.2">
      <c r="A76" s="134"/>
      <c r="B76" s="134"/>
      <c r="C76" s="134"/>
      <c r="D76" s="134"/>
      <c r="E76" s="134"/>
      <c r="F76" s="134"/>
      <c r="G76" s="134"/>
      <c r="H76" s="134"/>
      <c r="I76" s="134"/>
      <c r="J76" s="134"/>
      <c r="K76" s="134"/>
      <c r="L76" s="134"/>
      <c r="M76" s="134"/>
    </row>
    <row r="77" spans="1:13" ht="28.2">
      <c r="A77" s="134"/>
      <c r="B77" s="134"/>
      <c r="C77" s="134"/>
      <c r="D77" s="134"/>
      <c r="E77" s="134"/>
      <c r="F77" s="134"/>
      <c r="G77" s="134"/>
      <c r="H77" s="134"/>
      <c r="I77" s="134"/>
      <c r="J77" s="134"/>
      <c r="K77" s="134"/>
      <c r="L77" s="134"/>
      <c r="M77" s="134"/>
    </row>
  </sheetData>
  <mergeCells count="2">
    <mergeCell ref="A7:S7"/>
    <mergeCell ref="B23:Q40"/>
  </mergeCells>
  <pageMargins left="0.511811024" right="0.511811024" top="0.78740157499999996" bottom="0.78740157499999996" header="0.31496062000000002" footer="0.31496062000000002"/>
  <pageSetup scale="48" orientation="portrait" horizontalDpi="300" r:id="rId1"/>
  <drawing r:id="rId2"/>
</worksheet>
</file>

<file path=xl/worksheets/sheet2.xml><?xml version="1.0" encoding="utf-8"?>
<worksheet xmlns="http://schemas.openxmlformats.org/spreadsheetml/2006/main" xmlns:r="http://schemas.openxmlformats.org/officeDocument/2006/relationships">
  <sheetPr codeName="Plan4"/>
  <dimension ref="A3:P76"/>
  <sheetViews>
    <sheetView view="pageBreakPreview" topLeftCell="A14" zoomScale="60" zoomScaleNormal="55" workbookViewId="0">
      <selection activeCell="C57" sqref="C57"/>
    </sheetView>
  </sheetViews>
  <sheetFormatPr defaultColWidth="9.44140625" defaultRowHeight="20.399999999999999"/>
  <cols>
    <col min="1" max="1" width="20.44140625" style="135" bestFit="1" customWidth="1"/>
    <col min="2" max="2" width="67" style="135" customWidth="1"/>
    <col min="3" max="11" width="9.44140625" style="135"/>
    <col min="12" max="12" width="10.88671875" style="135" customWidth="1"/>
    <col min="13" max="13" width="0.109375" style="135" customWidth="1"/>
    <col min="14" max="16" width="9.44140625" style="135"/>
    <col min="17" max="16384" width="9.44140625" style="136"/>
  </cols>
  <sheetData>
    <row r="3" spans="1:13" ht="21">
      <c r="E3" s="139"/>
      <c r="H3" s="139"/>
    </row>
    <row r="4" spans="1:13" ht="28.2">
      <c r="A4" s="1094" t="str">
        <f>RESUMO!B2</f>
        <v>INSTITUTO FEDERAL DE MATO GROSSO - IFMT</v>
      </c>
      <c r="B4" s="1094"/>
      <c r="C4" s="1094"/>
      <c r="D4" s="1094"/>
      <c r="E4" s="1094"/>
      <c r="F4" s="1094"/>
      <c r="G4" s="1094"/>
      <c r="H4" s="1094"/>
      <c r="I4" s="1094"/>
      <c r="J4" s="1094"/>
      <c r="K4" s="1094"/>
      <c r="L4" s="1094"/>
      <c r="M4" s="1094"/>
    </row>
    <row r="6" spans="1:13" ht="21">
      <c r="F6" s="139"/>
    </row>
    <row r="24" spans="1:13">
      <c r="A24" s="136"/>
      <c r="B24" s="140"/>
      <c r="C24" s="140"/>
      <c r="D24" s="140"/>
      <c r="E24" s="140"/>
      <c r="F24" s="140"/>
      <c r="G24" s="140"/>
      <c r="H24" s="140"/>
      <c r="I24" s="140"/>
      <c r="J24" s="140"/>
      <c r="K24" s="140"/>
      <c r="L24" s="136"/>
      <c r="M24" s="136"/>
    </row>
    <row r="25" spans="1:13" ht="21">
      <c r="A25" s="141"/>
      <c r="B25" s="1090"/>
      <c r="C25" s="1090"/>
      <c r="D25" s="1090"/>
      <c r="E25" s="1090"/>
      <c r="F25" s="1090"/>
      <c r="G25" s="1090"/>
      <c r="H25" s="1090"/>
      <c r="I25" s="1090"/>
      <c r="J25" s="1090"/>
      <c r="K25" s="142"/>
    </row>
    <row r="27" spans="1:13" ht="33.6" thickBot="1">
      <c r="A27" s="1095" t="s">
        <v>1067</v>
      </c>
      <c r="B27" s="1095"/>
      <c r="C27" s="1095"/>
      <c r="D27" s="1095"/>
      <c r="E27" s="1095"/>
      <c r="F27" s="1095"/>
      <c r="G27" s="1095"/>
      <c r="H27" s="1095"/>
      <c r="I27" s="1095"/>
      <c r="J27" s="1095"/>
      <c r="K27" s="1095"/>
      <c r="L27" s="1095"/>
      <c r="M27" s="1095"/>
    </row>
    <row r="28" spans="1:13" ht="21" thickTop="1">
      <c r="B28" s="1090"/>
      <c r="C28" s="1090"/>
      <c r="D28" s="1090"/>
      <c r="E28" s="1090"/>
      <c r="F28" s="1090"/>
      <c r="G28" s="1090"/>
      <c r="H28" s="1090"/>
      <c r="I28" s="1090"/>
      <c r="J28" s="1090"/>
      <c r="K28" s="1090"/>
    </row>
    <row r="29" spans="1:13" ht="21">
      <c r="A29" s="139"/>
      <c r="B29" s="139"/>
    </row>
    <row r="37" spans="1:13" ht="24.6">
      <c r="A37" s="143"/>
      <c r="B37" s="1091"/>
      <c r="C37" s="1091"/>
      <c r="D37" s="1091"/>
      <c r="E37" s="1091"/>
      <c r="F37" s="1091"/>
      <c r="G37" s="1091"/>
      <c r="H37" s="1091"/>
      <c r="I37" s="1091"/>
      <c r="J37" s="1091"/>
      <c r="K37" s="1091"/>
      <c r="L37" s="1091"/>
      <c r="M37" s="1091"/>
    </row>
    <row r="38" spans="1:13" ht="35.25" customHeight="1">
      <c r="A38" s="143"/>
      <c r="B38" s="1091"/>
      <c r="C38" s="1091"/>
      <c r="D38" s="1091"/>
      <c r="E38" s="1091"/>
      <c r="F38" s="1091"/>
      <c r="G38" s="1091"/>
      <c r="H38" s="1091"/>
      <c r="I38" s="1091"/>
      <c r="J38" s="1091"/>
      <c r="K38" s="1091"/>
      <c r="L38" s="1091"/>
      <c r="M38" s="1091"/>
    </row>
    <row r="39" spans="1:13" ht="24.6">
      <c r="A39" s="143"/>
      <c r="B39" s="1091"/>
      <c r="C39" s="1091"/>
      <c r="D39" s="1091"/>
      <c r="E39" s="1091"/>
      <c r="F39" s="1091"/>
      <c r="G39" s="1091"/>
      <c r="H39" s="1091"/>
      <c r="I39" s="1091"/>
      <c r="J39" s="1091"/>
      <c r="K39" s="1091"/>
      <c r="L39" s="1091"/>
      <c r="M39" s="1091"/>
    </row>
    <row r="41" spans="1:13" ht="24.6">
      <c r="A41" s="143"/>
      <c r="B41" s="1091"/>
      <c r="C41" s="1091"/>
      <c r="D41" s="1091"/>
      <c r="E41" s="1091"/>
      <c r="F41" s="1091"/>
      <c r="G41" s="1091"/>
      <c r="H41" s="1091"/>
      <c r="I41" s="1091"/>
      <c r="J41" s="1091"/>
      <c r="K41" s="1091"/>
      <c r="L41" s="1091"/>
      <c r="M41" s="1091"/>
    </row>
    <row r="42" spans="1:13" ht="24.6">
      <c r="A42" s="143"/>
      <c r="B42" s="1091"/>
      <c r="C42" s="1091"/>
      <c r="D42" s="1091"/>
      <c r="E42" s="1091"/>
      <c r="F42" s="1091"/>
      <c r="G42" s="1091"/>
      <c r="H42" s="1091"/>
      <c r="I42" s="1091"/>
      <c r="J42" s="1091"/>
      <c r="K42" s="1091"/>
      <c r="L42" s="1091"/>
      <c r="M42" s="1091"/>
    </row>
    <row r="43" spans="1:13" ht="33.75" customHeight="1">
      <c r="A43" s="143"/>
      <c r="B43" s="1091"/>
      <c r="C43" s="1091"/>
      <c r="D43" s="1091"/>
      <c r="E43" s="1091"/>
      <c r="F43" s="1091"/>
      <c r="G43" s="1091"/>
      <c r="H43" s="1091"/>
      <c r="I43" s="1091"/>
      <c r="J43" s="1091"/>
      <c r="K43" s="1091"/>
      <c r="L43" s="1091"/>
      <c r="M43" s="1091"/>
    </row>
    <row r="45" spans="1:13" ht="10.5" customHeight="1"/>
    <row r="46" spans="1:13" hidden="1"/>
    <row r="76" spans="1:13" ht="24.6">
      <c r="A76" s="1">
        <v>2019</v>
      </c>
      <c r="B76" s="1"/>
      <c r="C76" s="1"/>
      <c r="D76" s="1"/>
      <c r="E76" s="1"/>
      <c r="F76" s="1"/>
      <c r="G76" s="1"/>
      <c r="H76" s="1"/>
      <c r="I76" s="1"/>
      <c r="J76" s="1"/>
      <c r="K76" s="1"/>
      <c r="L76" s="1"/>
      <c r="M76" s="1"/>
    </row>
  </sheetData>
  <mergeCells count="11">
    <mergeCell ref="B39:M39"/>
    <mergeCell ref="B41:M41"/>
    <mergeCell ref="B42:M42"/>
    <mergeCell ref="B43:M43"/>
    <mergeCell ref="A76:M76"/>
    <mergeCell ref="B38:M38"/>
    <mergeCell ref="A4:M4"/>
    <mergeCell ref="B25:J25"/>
    <mergeCell ref="A27:M27"/>
    <mergeCell ref="B28:K28"/>
    <mergeCell ref="B37:M37"/>
  </mergeCells>
  <printOptions horizontalCentered="1" verticalCentered="1"/>
  <pageMargins left="0.51181102362204722" right="0.51181102362204722" top="0.78740157480314965" bottom="0.78740157480314965" header="0.31496062992125984" footer="0.31496062992125984"/>
  <pageSetup scale="42" orientation="portrait" r:id="rId1"/>
  <rowBreaks count="1" manualBreakCount="1">
    <brk id="76" max="12" man="1"/>
  </rowBreaks>
</worksheet>
</file>

<file path=xl/worksheets/sheet3.xml><?xml version="1.0" encoding="utf-8"?>
<worksheet xmlns="http://schemas.openxmlformats.org/spreadsheetml/2006/main" xmlns:r="http://schemas.openxmlformats.org/officeDocument/2006/relationships">
  <sheetPr codeName="Plan5"/>
  <dimension ref="A1:W70"/>
  <sheetViews>
    <sheetView view="pageBreakPreview" zoomScale="80" zoomScaleNormal="85" zoomScaleSheetLayoutView="80" workbookViewId="0">
      <selection activeCell="B32" sqref="B32"/>
    </sheetView>
  </sheetViews>
  <sheetFormatPr defaultColWidth="9.44140625" defaultRowHeight="13.2"/>
  <cols>
    <col min="1" max="1" width="23.44140625" style="144" customWidth="1"/>
    <col min="2" max="2" width="87.33203125" style="144" customWidth="1"/>
    <col min="3" max="3" width="24.109375" style="150" customWidth="1"/>
    <col min="4" max="4" width="20.6640625" style="151" customWidth="1"/>
    <col min="5" max="5" width="9.44140625" style="145"/>
    <col min="6" max="6" width="14.88671875" style="145" customWidth="1"/>
    <col min="7" max="7" width="9.44140625" style="145"/>
    <col min="8" max="8" width="9.44140625" style="145" customWidth="1"/>
    <col min="9" max="23" width="9.44140625" style="145"/>
    <col min="24" max="16384" width="9.44140625" style="144"/>
  </cols>
  <sheetData>
    <row r="1" spans="1:23" s="239" customFormat="1">
      <c r="A1" s="236"/>
      <c r="B1" s="237"/>
      <c r="C1" s="238"/>
      <c r="D1" s="340"/>
    </row>
    <row r="2" spans="1:23" s="239" customFormat="1">
      <c r="A2" s="240" t="s">
        <v>1063</v>
      </c>
      <c r="B2" s="240" t="s">
        <v>12590</v>
      </c>
      <c r="C2" s="241"/>
      <c r="D2" s="341"/>
      <c r="E2" s="242"/>
      <c r="F2" s="242"/>
      <c r="G2" s="243"/>
      <c r="H2" s="243"/>
      <c r="I2" s="243"/>
      <c r="J2" s="243"/>
      <c r="K2" s="244"/>
      <c r="L2" s="245"/>
      <c r="M2" s="243"/>
      <c r="N2" s="243"/>
      <c r="O2" s="243"/>
      <c r="P2" s="243"/>
      <c r="Q2" s="243"/>
      <c r="R2" s="243"/>
      <c r="S2" s="243"/>
      <c r="T2" s="243"/>
      <c r="U2" s="243"/>
      <c r="V2" s="243"/>
      <c r="W2" s="243"/>
    </row>
    <row r="3" spans="1:23" s="239" customFormat="1" ht="18.75" customHeight="1">
      <c r="A3" s="240" t="s">
        <v>1068</v>
      </c>
      <c r="B3" s="240" t="s">
        <v>5983</v>
      </c>
      <c r="C3" s="241"/>
      <c r="D3" s="341"/>
      <c r="E3" s="242"/>
      <c r="F3" s="242"/>
      <c r="G3" s="243"/>
      <c r="H3" s="243"/>
      <c r="I3" s="243"/>
      <c r="J3" s="243"/>
      <c r="K3" s="244"/>
      <c r="L3" s="245"/>
      <c r="M3" s="243"/>
      <c r="N3" s="243"/>
      <c r="O3" s="243"/>
      <c r="P3" s="243"/>
      <c r="Q3" s="243"/>
      <c r="R3" s="243"/>
      <c r="S3" s="243"/>
      <c r="T3" s="243"/>
      <c r="U3" s="243"/>
      <c r="V3" s="243"/>
      <c r="W3" s="243"/>
    </row>
    <row r="4" spans="1:23" s="239" customFormat="1" ht="18.75" customHeight="1">
      <c r="A4" s="240"/>
      <c r="B4" s="240"/>
      <c r="C4" s="241"/>
      <c r="D4" s="341"/>
      <c r="E4" s="242"/>
      <c r="F4" s="242"/>
      <c r="G4" s="323"/>
      <c r="H4" s="323"/>
      <c r="I4" s="323"/>
      <c r="J4" s="323"/>
      <c r="K4" s="244"/>
      <c r="L4" s="245"/>
      <c r="M4" s="323"/>
      <c r="N4" s="323"/>
      <c r="O4" s="323"/>
      <c r="P4" s="323"/>
      <c r="Q4" s="323"/>
      <c r="R4" s="323"/>
      <c r="S4" s="323"/>
      <c r="T4" s="323"/>
      <c r="U4" s="323"/>
      <c r="V4" s="323"/>
      <c r="W4" s="323"/>
    </row>
    <row r="5" spans="1:23" s="520" customFormat="1" ht="32.25" customHeight="1">
      <c r="A5" s="240" t="s">
        <v>1069</v>
      </c>
      <c r="B5" s="521" t="s">
        <v>12587</v>
      </c>
      <c r="C5" s="241"/>
      <c r="D5" s="341"/>
      <c r="E5" s="246"/>
      <c r="F5" s="246"/>
      <c r="G5" s="519"/>
      <c r="H5" s="519"/>
      <c r="I5" s="519"/>
      <c r="J5" s="519"/>
      <c r="K5" s="244"/>
      <c r="L5" s="245"/>
      <c r="M5" s="519"/>
      <c r="N5" s="519"/>
      <c r="O5" s="519"/>
      <c r="P5" s="519"/>
      <c r="Q5" s="519"/>
      <c r="R5" s="519"/>
      <c r="S5" s="519"/>
      <c r="T5" s="519"/>
      <c r="U5" s="519"/>
      <c r="V5" s="519"/>
      <c r="W5" s="519"/>
    </row>
    <row r="6" spans="1:23" s="520" customFormat="1" ht="17.25" customHeight="1">
      <c r="A6" s="240" t="s">
        <v>6001</v>
      </c>
      <c r="B6" s="691" t="s">
        <v>12589</v>
      </c>
      <c r="C6" s="325"/>
      <c r="D6" s="326"/>
      <c r="E6" s="246"/>
      <c r="F6" s="246"/>
      <c r="G6" s="519"/>
      <c r="H6" s="519"/>
      <c r="I6" s="519"/>
      <c r="J6" s="519"/>
      <c r="K6" s="244"/>
      <c r="L6" s="245"/>
      <c r="M6" s="519"/>
      <c r="N6" s="519"/>
      <c r="O6" s="519"/>
      <c r="P6" s="519"/>
      <c r="Q6" s="519"/>
      <c r="R6" s="519"/>
      <c r="S6" s="519"/>
      <c r="T6" s="519"/>
      <c r="U6" s="519"/>
      <c r="V6" s="519"/>
      <c r="W6" s="519"/>
    </row>
    <row r="7" spans="1:23" s="520" customFormat="1" ht="28.5" customHeight="1">
      <c r="A7" s="240" t="s">
        <v>1070</v>
      </c>
      <c r="B7" s="181" t="s">
        <v>12588</v>
      </c>
      <c r="C7" s="325"/>
      <c r="D7" s="329"/>
      <c r="E7" s="242"/>
      <c r="F7" s="242"/>
      <c r="G7" s="519"/>
      <c r="H7" s="519"/>
      <c r="I7" s="519"/>
      <c r="J7" s="519"/>
      <c r="K7" s="244"/>
      <c r="L7" s="247"/>
      <c r="M7" s="519"/>
      <c r="N7" s="519"/>
      <c r="O7" s="519"/>
      <c r="P7" s="519"/>
      <c r="Q7" s="519"/>
      <c r="R7" s="519"/>
      <c r="S7" s="519"/>
      <c r="T7" s="519"/>
      <c r="U7" s="519"/>
      <c r="V7" s="519"/>
      <c r="W7" s="519"/>
    </row>
    <row r="8" spans="1:23" s="520" customFormat="1" ht="25.5" customHeight="1">
      <c r="A8" s="240" t="s">
        <v>12213</v>
      </c>
      <c r="B8" s="521">
        <v>224.66</v>
      </c>
      <c r="E8" s="522"/>
      <c r="F8" s="522"/>
      <c r="G8" s="519"/>
      <c r="H8" s="519"/>
      <c r="I8" s="519"/>
      <c r="J8" s="519"/>
      <c r="K8" s="248"/>
      <c r="L8" s="249"/>
      <c r="M8" s="519"/>
      <c r="N8" s="519"/>
      <c r="O8" s="519"/>
      <c r="P8" s="519"/>
      <c r="Q8" s="519"/>
      <c r="R8" s="519"/>
      <c r="S8" s="519"/>
      <c r="T8" s="519"/>
      <c r="U8" s="519"/>
      <c r="V8" s="519"/>
      <c r="W8" s="519"/>
    </row>
    <row r="9" spans="1:23" s="219" customFormat="1" ht="14.4">
      <c r="A9" s="250"/>
      <c r="B9" s="261"/>
      <c r="C9" s="261"/>
    </row>
    <row r="10" spans="1:23" ht="17.399999999999999">
      <c r="A10" s="1108" t="s">
        <v>1071</v>
      </c>
      <c r="B10" s="1108"/>
      <c r="C10" s="1108"/>
      <c r="D10" s="1108"/>
      <c r="E10" s="152"/>
      <c r="F10" s="152"/>
      <c r="G10" s="152"/>
      <c r="H10" s="152"/>
      <c r="I10" s="152"/>
      <c r="J10" s="152"/>
      <c r="K10" s="152"/>
      <c r="L10" s="152"/>
      <c r="M10" s="152"/>
      <c r="N10" s="152"/>
      <c r="O10" s="152"/>
      <c r="P10" s="152"/>
      <c r="Q10" s="152"/>
      <c r="R10" s="152"/>
      <c r="S10" s="152"/>
      <c r="T10" s="152"/>
      <c r="U10" s="152"/>
      <c r="V10" s="152"/>
      <c r="W10" s="152"/>
    </row>
    <row r="11" spans="1:23" s="239" customFormat="1" ht="13.8" thickBot="1">
      <c r="A11" s="1113"/>
      <c r="B11" s="1113"/>
      <c r="C11" s="1113"/>
      <c r="D11" s="1113"/>
      <c r="E11" s="469"/>
      <c r="F11" s="469"/>
      <c r="G11" s="469"/>
      <c r="H11" s="469"/>
      <c r="I11" s="469"/>
      <c r="J11" s="469"/>
      <c r="K11" s="469"/>
      <c r="L11" s="469"/>
      <c r="M11" s="469"/>
      <c r="N11" s="469"/>
      <c r="O11" s="469"/>
      <c r="P11" s="469"/>
      <c r="Q11" s="469"/>
      <c r="R11" s="469"/>
      <c r="S11" s="469"/>
      <c r="T11" s="469"/>
      <c r="U11" s="469"/>
      <c r="V11" s="469"/>
      <c r="W11" s="469"/>
    </row>
    <row r="12" spans="1:23" ht="18" customHeight="1" thickBot="1">
      <c r="A12" s="1109" t="s">
        <v>36</v>
      </c>
      <c r="B12" s="1111" t="s">
        <v>6000</v>
      </c>
      <c r="C12" s="1114" t="s">
        <v>12190</v>
      </c>
      <c r="D12" s="1115"/>
    </row>
    <row r="13" spans="1:23" ht="18" customHeight="1" thickBot="1">
      <c r="A13" s="1110"/>
      <c r="B13" s="1112"/>
      <c r="C13" s="791" t="s">
        <v>12191</v>
      </c>
      <c r="D13" s="792" t="s">
        <v>1072</v>
      </c>
    </row>
    <row r="14" spans="1:23" ht="20.25" customHeight="1" thickBot="1">
      <c r="A14" s="146" t="s">
        <v>38</v>
      </c>
      <c r="B14" s="146" t="s">
        <v>39</v>
      </c>
      <c r="C14" s="811">
        <v>13021.078</v>
      </c>
      <c r="D14" s="147">
        <f>SUM(D15:D21)</f>
        <v>8.0977918838782706E-2</v>
      </c>
    </row>
    <row r="15" spans="1:23" s="149" customFormat="1" ht="18" customHeight="1" thickBot="1">
      <c r="A15" s="148" t="s">
        <v>834</v>
      </c>
      <c r="B15" s="148" t="s">
        <v>18</v>
      </c>
      <c r="C15" s="339">
        <v>330</v>
      </c>
      <c r="D15" s="327">
        <f>C15/$C$52</f>
        <v>2.052265812154592E-3</v>
      </c>
      <c r="E15" s="145"/>
      <c r="F15" s="145"/>
      <c r="G15" s="145"/>
      <c r="H15" s="145"/>
      <c r="I15" s="145"/>
      <c r="J15" s="145"/>
      <c r="K15" s="145"/>
      <c r="L15" s="145"/>
      <c r="M15" s="145"/>
      <c r="N15" s="145"/>
      <c r="O15" s="145"/>
      <c r="P15" s="145"/>
      <c r="Q15" s="145"/>
      <c r="R15" s="145"/>
      <c r="S15" s="145"/>
      <c r="T15" s="145"/>
      <c r="U15" s="145"/>
      <c r="V15" s="145"/>
      <c r="W15" s="145"/>
    </row>
    <row r="16" spans="1:23" s="149" customFormat="1" ht="18" customHeight="1" thickBot="1">
      <c r="A16" s="148" t="s">
        <v>835</v>
      </c>
      <c r="B16" s="148" t="s">
        <v>19</v>
      </c>
      <c r="C16" s="339">
        <v>5611.2</v>
      </c>
      <c r="D16" s="327">
        <f>C16/$C$52</f>
        <v>3.489598159139954E-2</v>
      </c>
      <c r="E16" s="145"/>
      <c r="F16" s="145"/>
      <c r="G16" s="145"/>
      <c r="H16" s="145"/>
      <c r="I16" s="145"/>
      <c r="J16" s="145"/>
      <c r="K16" s="145"/>
      <c r="L16" s="145"/>
      <c r="M16" s="145"/>
      <c r="N16" s="145"/>
      <c r="O16" s="145"/>
      <c r="P16" s="145"/>
      <c r="Q16" s="145"/>
      <c r="R16" s="145"/>
      <c r="S16" s="145"/>
      <c r="T16" s="145"/>
      <c r="U16" s="145"/>
      <c r="V16" s="145"/>
      <c r="W16" s="145"/>
    </row>
    <row r="17" spans="1:23" s="149" customFormat="1" ht="18" customHeight="1" thickBot="1">
      <c r="A17" s="148" t="s">
        <v>836</v>
      </c>
      <c r="B17" s="148" t="s">
        <v>5</v>
      </c>
      <c r="C17" s="339">
        <v>261.08</v>
      </c>
      <c r="D17" s="327">
        <f t="shared" ref="D17:D21" si="0">C17/$C$52</f>
        <v>1.6236532067797603E-3</v>
      </c>
      <c r="E17" s="145"/>
      <c r="F17" s="145"/>
      <c r="G17" s="145"/>
      <c r="H17" s="145"/>
      <c r="I17" s="145"/>
      <c r="J17" s="145"/>
      <c r="K17" s="145"/>
      <c r="L17" s="145"/>
      <c r="M17" s="145"/>
      <c r="N17" s="145"/>
      <c r="O17" s="145"/>
      <c r="P17" s="145"/>
      <c r="Q17" s="145"/>
      <c r="R17" s="145"/>
      <c r="S17" s="145"/>
      <c r="T17" s="145"/>
      <c r="U17" s="145"/>
      <c r="V17" s="145"/>
      <c r="W17" s="145"/>
    </row>
    <row r="18" spans="1:23" s="149" customFormat="1" ht="18" customHeight="1" thickBot="1">
      <c r="A18" s="148" t="s">
        <v>837</v>
      </c>
      <c r="B18" s="148" t="s">
        <v>25</v>
      </c>
      <c r="C18" s="339">
        <v>0</v>
      </c>
      <c r="D18" s="327">
        <f t="shared" si="0"/>
        <v>0</v>
      </c>
      <c r="E18" s="145"/>
      <c r="F18" s="145"/>
      <c r="G18" s="145"/>
      <c r="H18" s="145"/>
      <c r="I18" s="145"/>
      <c r="J18" s="145"/>
      <c r="K18" s="145"/>
      <c r="L18" s="145"/>
      <c r="M18" s="145"/>
      <c r="N18" s="145"/>
      <c r="O18" s="145"/>
      <c r="P18" s="145"/>
      <c r="Q18" s="145"/>
      <c r="R18" s="145"/>
      <c r="S18" s="145"/>
      <c r="T18" s="145"/>
      <c r="U18" s="145"/>
      <c r="V18" s="145"/>
      <c r="W18" s="145"/>
    </row>
    <row r="19" spans="1:23" s="149" customFormat="1" ht="18" customHeight="1" thickBot="1">
      <c r="A19" s="148" t="s">
        <v>838</v>
      </c>
      <c r="B19" s="148" t="s">
        <v>26</v>
      </c>
      <c r="C19" s="339">
        <v>1262</v>
      </c>
      <c r="D19" s="327">
        <f t="shared" si="0"/>
        <v>7.8483619846639249E-3</v>
      </c>
      <c r="E19" s="145"/>
      <c r="F19" s="145"/>
      <c r="G19" s="145"/>
      <c r="H19" s="145"/>
      <c r="I19" s="145"/>
      <c r="J19" s="145"/>
      <c r="K19" s="145"/>
      <c r="L19" s="145"/>
      <c r="M19" s="145"/>
      <c r="N19" s="145"/>
      <c r="O19" s="145"/>
      <c r="P19" s="145"/>
      <c r="Q19" s="145"/>
      <c r="R19" s="145"/>
      <c r="S19" s="145"/>
      <c r="T19" s="145"/>
      <c r="U19" s="145"/>
      <c r="V19" s="145"/>
      <c r="W19" s="145"/>
    </row>
    <row r="20" spans="1:23" s="149" customFormat="1" ht="18" customHeight="1" thickBot="1">
      <c r="A20" s="148" t="s">
        <v>839</v>
      </c>
      <c r="B20" s="148" t="s">
        <v>6</v>
      </c>
      <c r="C20" s="339">
        <v>3819</v>
      </c>
      <c r="D20" s="327">
        <f t="shared" si="0"/>
        <v>2.3750312535207235E-2</v>
      </c>
      <c r="E20" s="145"/>
      <c r="F20" s="145"/>
      <c r="G20" s="145"/>
      <c r="H20" s="145"/>
      <c r="I20" s="145"/>
      <c r="J20" s="145"/>
      <c r="K20" s="145"/>
      <c r="L20" s="145"/>
      <c r="M20" s="145"/>
      <c r="N20" s="145"/>
      <c r="O20" s="145"/>
      <c r="P20" s="145"/>
      <c r="Q20" s="145"/>
      <c r="R20" s="145"/>
      <c r="S20" s="145"/>
      <c r="T20" s="145"/>
      <c r="U20" s="145"/>
      <c r="V20" s="145"/>
      <c r="W20" s="145"/>
    </row>
    <row r="21" spans="1:23" s="149" customFormat="1" ht="18" customHeight="1" thickBot="1">
      <c r="A21" s="148" t="s">
        <v>1508</v>
      </c>
      <c r="B21" s="148" t="s">
        <v>1509</v>
      </c>
      <c r="C21" s="339">
        <v>1737.798</v>
      </c>
      <c r="D21" s="327">
        <f t="shared" si="0"/>
        <v>1.0807343708577654E-2</v>
      </c>
      <c r="E21" s="145"/>
      <c r="F21" s="145"/>
      <c r="G21" s="145"/>
      <c r="H21" s="145"/>
      <c r="I21" s="145"/>
      <c r="J21" s="145"/>
      <c r="K21" s="145"/>
      <c r="L21" s="145"/>
      <c r="M21" s="145"/>
      <c r="N21" s="145"/>
      <c r="O21" s="145"/>
      <c r="P21" s="145"/>
      <c r="Q21" s="145"/>
      <c r="R21" s="145"/>
      <c r="S21" s="145"/>
      <c r="T21" s="145"/>
      <c r="U21" s="145"/>
      <c r="V21" s="145"/>
      <c r="W21" s="145"/>
    </row>
    <row r="22" spans="1:23" s="239" customFormat="1">
      <c r="A22" s="1107"/>
      <c r="B22" s="1107"/>
      <c r="C22" s="1107"/>
      <c r="D22" s="1107"/>
      <c r="E22" s="469"/>
      <c r="F22" s="469"/>
      <c r="G22" s="469"/>
      <c r="H22" s="469"/>
      <c r="I22" s="469"/>
      <c r="J22" s="469"/>
      <c r="K22" s="469"/>
      <c r="L22" s="469"/>
      <c r="M22" s="469"/>
      <c r="N22" s="469"/>
      <c r="O22" s="469"/>
      <c r="P22" s="469"/>
      <c r="Q22" s="469"/>
      <c r="R22" s="469"/>
      <c r="S22" s="469"/>
      <c r="T22" s="469"/>
      <c r="U22" s="469"/>
      <c r="V22" s="469"/>
      <c r="W22" s="469"/>
    </row>
    <row r="23" spans="1:23" ht="20.25" customHeight="1" thickBot="1">
      <c r="A23" s="146" t="s">
        <v>45</v>
      </c>
      <c r="B23" s="146" t="s">
        <v>46</v>
      </c>
      <c r="C23" s="811">
        <v>147776.80600000004</v>
      </c>
      <c r="D23" s="147">
        <f>SUM(D24:D46)</f>
        <v>0.91902208116121686</v>
      </c>
    </row>
    <row r="24" spans="1:23" s="149" customFormat="1" ht="18" customHeight="1" thickBot="1">
      <c r="A24" s="148" t="s">
        <v>840</v>
      </c>
      <c r="B24" s="148" t="s">
        <v>28</v>
      </c>
      <c r="C24" s="339">
        <v>9714.2200000000012</v>
      </c>
      <c r="D24" s="327">
        <f t="shared" ref="D24:D46" si="1">C24/$C$52</f>
        <v>6.0412610902267835E-2</v>
      </c>
      <c r="E24" s="145"/>
      <c r="F24" s="145"/>
      <c r="G24" s="145"/>
      <c r="H24" s="145"/>
      <c r="I24" s="145"/>
      <c r="J24" s="145"/>
      <c r="K24" s="145"/>
      <c r="L24" s="145"/>
      <c r="M24" s="145"/>
      <c r="N24" s="145"/>
      <c r="O24" s="145"/>
      <c r="P24" s="145"/>
      <c r="Q24" s="145"/>
      <c r="R24" s="145"/>
      <c r="S24" s="145"/>
      <c r="T24" s="145"/>
      <c r="U24" s="145"/>
      <c r="V24" s="145"/>
      <c r="W24" s="145"/>
    </row>
    <row r="25" spans="1:23" s="149" customFormat="1" ht="18" customHeight="1" thickBot="1">
      <c r="A25" s="148" t="s">
        <v>841</v>
      </c>
      <c r="B25" s="148" t="s">
        <v>48</v>
      </c>
      <c r="C25" s="339">
        <v>8620.1219999999994</v>
      </c>
      <c r="D25" s="327">
        <f t="shared" si="1"/>
        <v>5.3608429324853532E-2</v>
      </c>
      <c r="E25" s="145"/>
      <c r="F25" s="145"/>
      <c r="G25" s="145"/>
      <c r="H25" s="145"/>
      <c r="I25" s="145"/>
      <c r="J25" s="145"/>
      <c r="K25" s="145"/>
      <c r="L25" s="145"/>
      <c r="M25" s="145"/>
      <c r="N25" s="145"/>
      <c r="O25" s="145"/>
      <c r="P25" s="145"/>
      <c r="Q25" s="145"/>
      <c r="R25" s="145"/>
      <c r="S25" s="145"/>
      <c r="T25" s="145"/>
      <c r="U25" s="145"/>
      <c r="V25" s="145"/>
      <c r="W25" s="145"/>
    </row>
    <row r="26" spans="1:23" s="149" customFormat="1" ht="18" customHeight="1" thickBot="1">
      <c r="A26" s="148" t="s">
        <v>842</v>
      </c>
      <c r="B26" s="148" t="s">
        <v>49</v>
      </c>
      <c r="C26" s="339">
        <v>640.17899999999997</v>
      </c>
      <c r="D26" s="327">
        <f t="shared" si="1"/>
        <v>3.981265076846408E-3</v>
      </c>
      <c r="E26" s="145"/>
      <c r="F26" s="145"/>
      <c r="G26" s="145"/>
      <c r="H26" s="145"/>
      <c r="I26" s="145"/>
      <c r="J26" s="145"/>
      <c r="K26" s="145"/>
      <c r="L26" s="145"/>
      <c r="M26" s="145"/>
      <c r="N26" s="145"/>
      <c r="O26" s="145"/>
      <c r="P26" s="145"/>
      <c r="Q26" s="145"/>
      <c r="R26" s="145"/>
      <c r="S26" s="145"/>
      <c r="T26" s="145"/>
      <c r="U26" s="145"/>
      <c r="V26" s="145"/>
      <c r="W26" s="145"/>
    </row>
    <row r="27" spans="1:23" s="149" customFormat="1" ht="18" customHeight="1" thickBot="1">
      <c r="A27" s="148" t="s">
        <v>843</v>
      </c>
      <c r="B27" s="148" t="s">
        <v>8</v>
      </c>
      <c r="C27" s="339">
        <v>0</v>
      </c>
      <c r="D27" s="327">
        <f t="shared" si="1"/>
        <v>0</v>
      </c>
      <c r="E27" s="145"/>
      <c r="F27" s="145"/>
      <c r="G27" s="145"/>
      <c r="H27" s="145"/>
      <c r="I27" s="145"/>
      <c r="J27" s="145"/>
      <c r="K27" s="145"/>
      <c r="L27" s="145"/>
      <c r="M27" s="145"/>
      <c r="N27" s="145"/>
      <c r="O27" s="145"/>
      <c r="P27" s="145"/>
      <c r="Q27" s="145"/>
      <c r="R27" s="145"/>
      <c r="S27" s="145"/>
      <c r="T27" s="145"/>
      <c r="U27" s="145"/>
      <c r="V27" s="145"/>
      <c r="W27" s="145"/>
    </row>
    <row r="28" spans="1:23" s="149" customFormat="1" ht="18" customHeight="1" thickBot="1">
      <c r="A28" s="148" t="s">
        <v>844</v>
      </c>
      <c r="B28" s="148" t="s">
        <v>7655</v>
      </c>
      <c r="C28" s="339">
        <v>84806.673999999999</v>
      </c>
      <c r="D28" s="327">
        <f t="shared" si="1"/>
        <v>0.52741162937193853</v>
      </c>
      <c r="E28" s="145"/>
      <c r="F28" s="145"/>
      <c r="G28" s="145"/>
      <c r="H28" s="145"/>
      <c r="I28" s="145"/>
      <c r="J28" s="145"/>
      <c r="K28" s="145"/>
      <c r="L28" s="145"/>
      <c r="M28" s="145"/>
      <c r="N28" s="145"/>
      <c r="O28" s="145"/>
      <c r="P28" s="145"/>
      <c r="Q28" s="145"/>
      <c r="R28" s="145"/>
      <c r="S28" s="145"/>
      <c r="T28" s="145"/>
      <c r="U28" s="145"/>
      <c r="V28" s="145"/>
      <c r="W28" s="145"/>
    </row>
    <row r="29" spans="1:23" s="149" customFormat="1" ht="18" customHeight="1" thickBot="1">
      <c r="A29" s="148" t="s">
        <v>845</v>
      </c>
      <c r="B29" s="148" t="s">
        <v>10</v>
      </c>
      <c r="C29" s="339">
        <v>0</v>
      </c>
      <c r="D29" s="327">
        <f t="shared" si="1"/>
        <v>0</v>
      </c>
      <c r="E29" s="145"/>
      <c r="F29" s="145"/>
      <c r="G29" s="145"/>
      <c r="H29" s="145"/>
      <c r="I29" s="145"/>
      <c r="J29" s="145"/>
      <c r="K29" s="145"/>
      <c r="L29" s="145"/>
      <c r="M29" s="145"/>
      <c r="N29" s="145"/>
      <c r="O29" s="145"/>
      <c r="P29" s="145"/>
      <c r="Q29" s="145"/>
      <c r="R29" s="145"/>
      <c r="S29" s="145"/>
      <c r="T29" s="145"/>
      <c r="U29" s="145"/>
      <c r="V29" s="145"/>
      <c r="W29" s="145"/>
    </row>
    <row r="30" spans="1:23" s="149" customFormat="1" ht="18" customHeight="1" thickBot="1">
      <c r="A30" s="148" t="s">
        <v>846</v>
      </c>
      <c r="B30" s="148" t="s">
        <v>11</v>
      </c>
      <c r="C30" s="339">
        <v>0</v>
      </c>
      <c r="D30" s="327">
        <f t="shared" si="1"/>
        <v>0</v>
      </c>
      <c r="E30" s="145"/>
      <c r="F30" s="145"/>
      <c r="G30" s="145"/>
      <c r="H30" s="145"/>
      <c r="I30" s="145"/>
      <c r="J30" s="145"/>
      <c r="K30" s="145"/>
      <c r="L30" s="145"/>
      <c r="M30" s="145"/>
      <c r="N30" s="145"/>
      <c r="O30" s="145"/>
      <c r="P30" s="145"/>
      <c r="Q30" s="145"/>
      <c r="R30" s="145"/>
      <c r="S30" s="145"/>
      <c r="T30" s="145"/>
      <c r="U30" s="145"/>
      <c r="V30" s="145"/>
      <c r="W30" s="145"/>
    </row>
    <row r="31" spans="1:23" s="149" customFormat="1" ht="18" customHeight="1" thickBot="1">
      <c r="A31" s="148" t="s">
        <v>847</v>
      </c>
      <c r="B31" s="148" t="s">
        <v>12</v>
      </c>
      <c r="C31" s="339">
        <v>12182.235999999999</v>
      </c>
      <c r="D31" s="327">
        <f t="shared" si="1"/>
        <v>7.5761171086057302E-2</v>
      </c>
      <c r="E31" s="145"/>
      <c r="F31" s="145"/>
      <c r="G31" s="145"/>
      <c r="H31" s="145"/>
      <c r="I31" s="145"/>
      <c r="J31" s="145"/>
      <c r="K31" s="145"/>
      <c r="L31" s="145"/>
      <c r="M31" s="145"/>
      <c r="N31" s="145"/>
      <c r="O31" s="145"/>
      <c r="P31" s="145"/>
      <c r="Q31" s="145"/>
      <c r="R31" s="145"/>
      <c r="S31" s="145"/>
      <c r="T31" s="145"/>
      <c r="U31" s="145"/>
      <c r="V31" s="145"/>
      <c r="W31" s="145"/>
    </row>
    <row r="32" spans="1:23" s="149" customFormat="1" ht="18" customHeight="1" thickBot="1">
      <c r="A32" s="148" t="s">
        <v>848</v>
      </c>
      <c r="B32" s="148" t="s">
        <v>1683</v>
      </c>
      <c r="C32" s="339">
        <v>0</v>
      </c>
      <c r="D32" s="327">
        <f t="shared" si="1"/>
        <v>0</v>
      </c>
      <c r="E32" s="145"/>
      <c r="F32" s="145"/>
      <c r="G32" s="145"/>
      <c r="H32" s="145"/>
      <c r="I32" s="145"/>
      <c r="J32" s="145"/>
      <c r="K32" s="145"/>
      <c r="L32" s="145"/>
      <c r="M32" s="145"/>
      <c r="N32" s="145"/>
      <c r="O32" s="145"/>
      <c r="P32" s="145"/>
      <c r="Q32" s="145"/>
      <c r="R32" s="145"/>
      <c r="S32" s="145"/>
      <c r="T32" s="145"/>
      <c r="U32" s="145"/>
      <c r="V32" s="145"/>
      <c r="W32" s="145"/>
    </row>
    <row r="33" spans="1:23" s="149" customFormat="1" ht="18" customHeight="1" thickBot="1">
      <c r="A33" s="148" t="s">
        <v>849</v>
      </c>
      <c r="B33" s="148" t="s">
        <v>13</v>
      </c>
      <c r="C33" s="339">
        <v>0</v>
      </c>
      <c r="D33" s="327">
        <f t="shared" si="1"/>
        <v>0</v>
      </c>
      <c r="E33" s="145"/>
      <c r="F33" s="145"/>
      <c r="G33" s="145"/>
      <c r="H33" s="145"/>
      <c r="I33" s="145"/>
      <c r="J33" s="145"/>
      <c r="K33" s="145"/>
      <c r="L33" s="145"/>
      <c r="M33" s="145"/>
      <c r="N33" s="145"/>
      <c r="O33" s="145"/>
      <c r="P33" s="145"/>
      <c r="Q33" s="145"/>
      <c r="R33" s="145"/>
      <c r="S33" s="145"/>
      <c r="T33" s="145"/>
      <c r="U33" s="145"/>
      <c r="V33" s="145"/>
      <c r="W33" s="145"/>
    </row>
    <row r="34" spans="1:23" s="149" customFormat="1" ht="18" customHeight="1" thickBot="1">
      <c r="A34" s="148" t="s">
        <v>850</v>
      </c>
      <c r="B34" s="148" t="s">
        <v>52</v>
      </c>
      <c r="C34" s="339">
        <v>7074.6469999999999</v>
      </c>
      <c r="D34" s="327">
        <f t="shared" si="1"/>
        <v>4.3997139912612268E-2</v>
      </c>
      <c r="E34" s="145"/>
      <c r="F34" s="145"/>
      <c r="G34" s="145"/>
      <c r="H34" s="145"/>
      <c r="I34" s="145"/>
      <c r="J34" s="145"/>
      <c r="K34" s="145"/>
      <c r="L34" s="145"/>
      <c r="M34" s="145"/>
      <c r="N34" s="145"/>
      <c r="O34" s="145"/>
      <c r="P34" s="145"/>
      <c r="Q34" s="145"/>
      <c r="R34" s="145"/>
      <c r="S34" s="145"/>
      <c r="T34" s="145"/>
      <c r="U34" s="145"/>
      <c r="V34" s="145"/>
      <c r="W34" s="145"/>
    </row>
    <row r="35" spans="1:23" s="149" customFormat="1" ht="18" customHeight="1" thickBot="1">
      <c r="A35" s="148" t="s">
        <v>851</v>
      </c>
      <c r="B35" s="148" t="s">
        <v>6828</v>
      </c>
      <c r="C35" s="339">
        <v>0</v>
      </c>
      <c r="D35" s="327">
        <f t="shared" si="1"/>
        <v>0</v>
      </c>
      <c r="E35" s="145"/>
      <c r="F35" s="145"/>
      <c r="G35" s="145"/>
      <c r="H35" s="145"/>
      <c r="I35" s="145"/>
      <c r="J35" s="145"/>
      <c r="K35" s="145"/>
      <c r="L35" s="145"/>
      <c r="M35" s="145"/>
      <c r="N35" s="145"/>
      <c r="O35" s="145"/>
      <c r="P35" s="145"/>
      <c r="Q35" s="145"/>
      <c r="R35" s="145"/>
      <c r="S35" s="145"/>
      <c r="T35" s="145"/>
      <c r="U35" s="145"/>
      <c r="V35" s="145"/>
      <c r="W35" s="145"/>
    </row>
    <row r="36" spans="1:23" s="149" customFormat="1" ht="18" customHeight="1" thickBot="1">
      <c r="A36" s="148" t="s">
        <v>852</v>
      </c>
      <c r="B36" s="148" t="s">
        <v>12214</v>
      </c>
      <c r="C36" s="339">
        <v>0</v>
      </c>
      <c r="D36" s="327">
        <f t="shared" si="1"/>
        <v>0</v>
      </c>
      <c r="E36" s="145"/>
      <c r="F36" s="145"/>
      <c r="G36" s="145"/>
      <c r="H36" s="145"/>
      <c r="I36" s="145"/>
      <c r="J36" s="145"/>
      <c r="K36" s="145"/>
      <c r="L36" s="145"/>
      <c r="M36" s="145"/>
      <c r="N36" s="145"/>
      <c r="O36" s="145"/>
      <c r="P36" s="145"/>
      <c r="Q36" s="145"/>
      <c r="R36" s="145"/>
      <c r="S36" s="145"/>
      <c r="T36" s="145"/>
      <c r="U36" s="145"/>
      <c r="V36" s="145"/>
      <c r="W36" s="145"/>
    </row>
    <row r="37" spans="1:23" s="149" customFormat="1" ht="18" customHeight="1" thickBot="1">
      <c r="A37" s="148" t="s">
        <v>853</v>
      </c>
      <c r="B37" s="148" t="s">
        <v>58</v>
      </c>
      <c r="C37" s="339">
        <v>0</v>
      </c>
      <c r="D37" s="327">
        <f t="shared" si="1"/>
        <v>0</v>
      </c>
      <c r="E37" s="145"/>
      <c r="F37" s="145"/>
      <c r="G37" s="145"/>
      <c r="H37" s="145"/>
      <c r="I37" s="145"/>
      <c r="J37" s="145"/>
      <c r="K37" s="145"/>
      <c r="L37" s="145"/>
      <c r="M37" s="145"/>
      <c r="N37" s="145"/>
      <c r="O37" s="145"/>
      <c r="P37" s="145"/>
      <c r="Q37" s="145"/>
      <c r="R37" s="145"/>
      <c r="S37" s="145"/>
      <c r="T37" s="145"/>
      <c r="U37" s="145"/>
      <c r="V37" s="145"/>
      <c r="W37" s="145"/>
    </row>
    <row r="38" spans="1:23" s="149" customFormat="1" ht="18" customHeight="1" thickBot="1">
      <c r="A38" s="148" t="s">
        <v>854</v>
      </c>
      <c r="B38" s="148" t="s">
        <v>35</v>
      </c>
      <c r="C38" s="339">
        <v>14246.588000000003</v>
      </c>
      <c r="D38" s="327">
        <f t="shared" si="1"/>
        <v>8.859934997652083E-2</v>
      </c>
      <c r="E38" s="145"/>
      <c r="F38" s="145"/>
      <c r="G38" s="145"/>
      <c r="H38" s="145"/>
      <c r="I38" s="145"/>
      <c r="J38" s="145"/>
      <c r="K38" s="145"/>
      <c r="L38" s="145"/>
      <c r="M38" s="145"/>
      <c r="N38" s="145"/>
      <c r="O38" s="145"/>
      <c r="P38" s="145"/>
      <c r="Q38" s="145"/>
      <c r="R38" s="145"/>
      <c r="S38" s="145"/>
      <c r="T38" s="145"/>
      <c r="U38" s="145"/>
      <c r="V38" s="145"/>
      <c r="W38" s="145"/>
    </row>
    <row r="39" spans="1:23" s="149" customFormat="1" ht="18" customHeight="1" thickBot="1">
      <c r="A39" s="148" t="s">
        <v>1619</v>
      </c>
      <c r="B39" s="148" t="s">
        <v>1682</v>
      </c>
      <c r="C39" s="339">
        <v>0</v>
      </c>
      <c r="D39" s="327">
        <f t="shared" si="1"/>
        <v>0</v>
      </c>
      <c r="E39" s="145"/>
      <c r="F39" s="145"/>
      <c r="G39" s="145"/>
      <c r="H39" s="145"/>
      <c r="I39" s="145"/>
      <c r="J39" s="145"/>
      <c r="K39" s="145"/>
      <c r="L39" s="145"/>
      <c r="M39" s="145"/>
      <c r="N39" s="145"/>
      <c r="O39" s="145"/>
      <c r="P39" s="145"/>
      <c r="Q39" s="145"/>
      <c r="R39" s="145"/>
      <c r="S39" s="145"/>
      <c r="T39" s="145"/>
      <c r="U39" s="145"/>
      <c r="V39" s="145"/>
      <c r="W39" s="145"/>
    </row>
    <row r="40" spans="1:23" s="149" customFormat="1" ht="18" customHeight="1" thickBot="1">
      <c r="A40" s="148" t="s">
        <v>855</v>
      </c>
      <c r="B40" s="148" t="s">
        <v>62</v>
      </c>
      <c r="C40" s="339">
        <v>0</v>
      </c>
      <c r="D40" s="327">
        <f t="shared" si="1"/>
        <v>0</v>
      </c>
      <c r="E40" s="145"/>
      <c r="F40" s="145"/>
      <c r="G40" s="145"/>
      <c r="H40" s="145"/>
      <c r="I40" s="145"/>
      <c r="J40" s="145"/>
      <c r="K40" s="145"/>
      <c r="L40" s="145"/>
      <c r="M40" s="145"/>
      <c r="N40" s="145"/>
      <c r="O40" s="145"/>
      <c r="P40" s="145"/>
      <c r="Q40" s="145"/>
      <c r="R40" s="145"/>
      <c r="S40" s="145"/>
      <c r="T40" s="145"/>
      <c r="U40" s="145"/>
      <c r="V40" s="145"/>
      <c r="W40" s="145"/>
    </row>
    <row r="41" spans="1:23" s="149" customFormat="1" ht="18" customHeight="1" thickBot="1">
      <c r="A41" s="148" t="s">
        <v>856</v>
      </c>
      <c r="B41" s="148" t="s">
        <v>30</v>
      </c>
      <c r="C41" s="339">
        <v>0</v>
      </c>
      <c r="D41" s="327">
        <f t="shared" si="1"/>
        <v>0</v>
      </c>
      <c r="E41" s="145"/>
      <c r="F41" s="145"/>
      <c r="G41" s="145"/>
      <c r="H41" s="145"/>
      <c r="I41" s="145"/>
      <c r="J41" s="145"/>
      <c r="K41" s="145"/>
      <c r="L41" s="145"/>
      <c r="M41" s="145"/>
      <c r="N41" s="145"/>
      <c r="O41" s="145"/>
      <c r="P41" s="145"/>
      <c r="Q41" s="145"/>
      <c r="R41" s="145"/>
      <c r="S41" s="145"/>
      <c r="T41" s="145"/>
      <c r="U41" s="145"/>
      <c r="V41" s="145"/>
      <c r="W41" s="145"/>
    </row>
    <row r="42" spans="1:23" s="149" customFormat="1" ht="18" customHeight="1" thickBot="1">
      <c r="A42" s="148" t="s">
        <v>857</v>
      </c>
      <c r="B42" s="148" t="s">
        <v>1632</v>
      </c>
      <c r="C42" s="339">
        <v>0</v>
      </c>
      <c r="D42" s="327">
        <f t="shared" si="1"/>
        <v>0</v>
      </c>
      <c r="E42" s="145"/>
      <c r="F42" s="145"/>
      <c r="G42" s="145"/>
      <c r="H42" s="145"/>
      <c r="I42" s="145"/>
      <c r="J42" s="145"/>
      <c r="K42" s="145"/>
      <c r="L42" s="145"/>
      <c r="M42" s="145"/>
      <c r="N42" s="145"/>
      <c r="O42" s="145"/>
      <c r="P42" s="145"/>
      <c r="Q42" s="145"/>
      <c r="R42" s="145"/>
      <c r="S42" s="145"/>
      <c r="T42" s="145"/>
      <c r="U42" s="145"/>
      <c r="V42" s="145"/>
      <c r="W42" s="145"/>
    </row>
    <row r="43" spans="1:23" s="149" customFormat="1" ht="18" customHeight="1" thickBot="1">
      <c r="A43" s="148" t="s">
        <v>859</v>
      </c>
      <c r="B43" s="148" t="s">
        <v>1684</v>
      </c>
      <c r="C43" s="339">
        <v>0</v>
      </c>
      <c r="D43" s="327">
        <f t="shared" si="1"/>
        <v>0</v>
      </c>
      <c r="E43" s="145"/>
      <c r="F43" s="145"/>
      <c r="G43" s="145"/>
      <c r="H43" s="145"/>
      <c r="I43" s="145"/>
      <c r="J43" s="145"/>
      <c r="K43" s="145"/>
      <c r="L43" s="145"/>
      <c r="M43" s="145"/>
      <c r="N43" s="145"/>
      <c r="O43" s="145"/>
      <c r="P43" s="145"/>
      <c r="Q43" s="145"/>
      <c r="R43" s="145"/>
      <c r="S43" s="145"/>
      <c r="T43" s="145"/>
      <c r="U43" s="145"/>
      <c r="V43" s="145"/>
      <c r="W43" s="145"/>
    </row>
    <row r="44" spans="1:23" s="149" customFormat="1" ht="18" customHeight="1" thickBot="1">
      <c r="A44" s="148" t="s">
        <v>858</v>
      </c>
      <c r="B44" s="148" t="s">
        <v>12339</v>
      </c>
      <c r="C44" s="339">
        <v>0</v>
      </c>
      <c r="D44" s="327">
        <f t="shared" si="1"/>
        <v>0</v>
      </c>
      <c r="E44" s="145"/>
      <c r="F44" s="145"/>
      <c r="G44" s="145"/>
      <c r="H44" s="145"/>
      <c r="I44" s="145"/>
      <c r="J44" s="145"/>
      <c r="K44" s="145"/>
      <c r="L44" s="145"/>
      <c r="M44" s="145"/>
      <c r="N44" s="145"/>
      <c r="O44" s="145"/>
      <c r="P44" s="145"/>
      <c r="Q44" s="145"/>
      <c r="R44" s="145"/>
      <c r="S44" s="145"/>
      <c r="T44" s="145"/>
      <c r="U44" s="145"/>
      <c r="V44" s="145"/>
      <c r="W44" s="145"/>
    </row>
    <row r="45" spans="1:23" s="149" customFormat="1" ht="18" customHeight="1" thickBot="1">
      <c r="A45" s="148" t="s">
        <v>1059</v>
      </c>
      <c r="B45" s="148" t="s">
        <v>12196</v>
      </c>
      <c r="C45" s="339">
        <v>9916.14</v>
      </c>
      <c r="D45" s="327">
        <f t="shared" si="1"/>
        <v>6.1668348819814048E-2</v>
      </c>
      <c r="E45" s="145"/>
      <c r="F45" s="145"/>
      <c r="G45" s="145"/>
      <c r="H45" s="145"/>
      <c r="I45" s="145"/>
      <c r="J45" s="145"/>
      <c r="K45" s="145"/>
      <c r="L45" s="145"/>
      <c r="M45" s="145"/>
      <c r="N45" s="145"/>
      <c r="O45" s="145"/>
      <c r="P45" s="145"/>
      <c r="Q45" s="145"/>
      <c r="R45" s="145"/>
      <c r="S45" s="145"/>
      <c r="T45" s="145"/>
      <c r="U45" s="145"/>
      <c r="V45" s="145"/>
      <c r="W45" s="145"/>
    </row>
    <row r="46" spans="1:23" s="149" customFormat="1" ht="18" customHeight="1" thickBot="1">
      <c r="A46" s="148" t="s">
        <v>1061</v>
      </c>
      <c r="B46" s="148" t="s">
        <v>66</v>
      </c>
      <c r="C46" s="339">
        <v>576</v>
      </c>
      <c r="D46" s="327">
        <f t="shared" si="1"/>
        <v>3.5821366903061973E-3</v>
      </c>
      <c r="E46" s="145"/>
      <c r="F46" s="145"/>
      <c r="G46" s="145"/>
      <c r="H46" s="145"/>
      <c r="I46" s="145"/>
      <c r="J46" s="145"/>
      <c r="K46" s="145"/>
      <c r="L46" s="145"/>
      <c r="M46" s="145"/>
      <c r="N46" s="145"/>
      <c r="O46" s="145"/>
      <c r="P46" s="145"/>
      <c r="Q46" s="145"/>
      <c r="R46" s="145"/>
      <c r="S46" s="145"/>
      <c r="T46" s="145"/>
      <c r="U46" s="145"/>
      <c r="V46" s="145"/>
      <c r="W46" s="145"/>
    </row>
    <row r="47" spans="1:23" s="239" customFormat="1">
      <c r="A47" s="1107"/>
      <c r="B47" s="1107"/>
      <c r="C47" s="1107"/>
      <c r="D47" s="1107"/>
      <c r="E47" s="469"/>
      <c r="F47" s="469"/>
      <c r="G47" s="469"/>
      <c r="H47" s="469"/>
      <c r="I47" s="469"/>
      <c r="J47" s="469"/>
      <c r="K47" s="469"/>
      <c r="L47" s="469"/>
      <c r="M47" s="469"/>
      <c r="N47" s="469"/>
      <c r="O47" s="469"/>
      <c r="P47" s="469"/>
      <c r="Q47" s="469"/>
      <c r="R47" s="469"/>
      <c r="S47" s="469"/>
      <c r="T47" s="469"/>
      <c r="U47" s="469"/>
      <c r="V47" s="469"/>
      <c r="W47" s="469"/>
    </row>
    <row r="48" spans="1:23" ht="18" customHeight="1" thickBot="1">
      <c r="A48" s="1096" t="s">
        <v>6003</v>
      </c>
      <c r="B48" s="1097"/>
      <c r="C48" s="1097"/>
      <c r="D48" s="1097"/>
      <c r="E48" s="153"/>
      <c r="F48" s="153"/>
      <c r="G48" s="153"/>
      <c r="H48" s="153"/>
      <c r="I48" s="153"/>
      <c r="J48" s="153"/>
      <c r="K48" s="153"/>
      <c r="L48" s="153"/>
      <c r="M48" s="153"/>
      <c r="N48" s="153"/>
      <c r="O48" s="153"/>
      <c r="P48" s="153"/>
      <c r="Q48" s="153"/>
      <c r="R48" s="153"/>
      <c r="S48" s="153"/>
      <c r="T48" s="153"/>
      <c r="U48" s="153"/>
      <c r="V48" s="153"/>
      <c r="W48" s="153"/>
    </row>
    <row r="49" spans="1:23" s="239" customFormat="1">
      <c r="A49" s="1106"/>
      <c r="B49" s="1106"/>
      <c r="C49" s="1106"/>
      <c r="D49" s="1106"/>
      <c r="E49" s="469"/>
      <c r="F49" s="469"/>
      <c r="G49" s="469"/>
      <c r="H49" s="469"/>
      <c r="I49" s="469"/>
      <c r="J49" s="469"/>
      <c r="K49" s="469"/>
      <c r="L49" s="469"/>
      <c r="M49" s="469"/>
      <c r="N49" s="469"/>
      <c r="O49" s="469"/>
      <c r="P49" s="469"/>
      <c r="Q49" s="469"/>
      <c r="R49" s="469"/>
      <c r="S49" s="469"/>
      <c r="T49" s="469"/>
      <c r="U49" s="469"/>
      <c r="V49" s="469"/>
      <c r="W49" s="469"/>
    </row>
    <row r="50" spans="1:23" s="149" customFormat="1" ht="17.25" customHeight="1" thickBot="1">
      <c r="A50" s="148" t="s">
        <v>6004</v>
      </c>
      <c r="B50" s="148" t="s">
        <v>6005</v>
      </c>
      <c r="C50" s="324">
        <v>13021.078</v>
      </c>
      <c r="D50" s="327">
        <f>D14</f>
        <v>8.0977918838782706E-2</v>
      </c>
      <c r="E50" s="145"/>
      <c r="F50" s="706"/>
      <c r="G50" s="145"/>
      <c r="H50" s="145"/>
      <c r="I50" s="145"/>
      <c r="J50" s="145"/>
      <c r="K50" s="145"/>
      <c r="L50" s="145"/>
      <c r="M50" s="145"/>
      <c r="N50" s="145"/>
      <c r="O50" s="145"/>
      <c r="P50" s="145"/>
      <c r="Q50" s="145"/>
      <c r="R50" s="145"/>
      <c r="S50" s="145"/>
      <c r="T50" s="145"/>
      <c r="U50" s="145"/>
      <c r="V50" s="145"/>
      <c r="W50" s="145"/>
    </row>
    <row r="51" spans="1:23" s="149" customFormat="1" ht="17.25" customHeight="1" thickBot="1">
      <c r="A51" s="148" t="s">
        <v>6006</v>
      </c>
      <c r="B51" s="676" t="s">
        <v>6007</v>
      </c>
      <c r="C51" s="324">
        <v>147776.80600000004</v>
      </c>
      <c r="D51" s="327">
        <f>D23</f>
        <v>0.91902208116121686</v>
      </c>
      <c r="E51" s="145"/>
      <c r="F51" s="706"/>
      <c r="G51" s="145"/>
      <c r="H51" s="145"/>
      <c r="I51" s="145"/>
      <c r="J51" s="145"/>
      <c r="K51" s="145"/>
      <c r="L51" s="145"/>
      <c r="M51" s="145"/>
      <c r="N51" s="145"/>
      <c r="O51" s="145"/>
      <c r="P51" s="145"/>
      <c r="Q51" s="145"/>
      <c r="R51" s="145"/>
      <c r="S51" s="145"/>
      <c r="T51" s="145"/>
      <c r="U51" s="145"/>
      <c r="V51" s="145"/>
      <c r="W51" s="145"/>
    </row>
    <row r="52" spans="1:23" s="149" customFormat="1" ht="17.25" customHeight="1" thickBot="1">
      <c r="A52" s="148" t="s">
        <v>6008</v>
      </c>
      <c r="B52" s="676" t="s">
        <v>12204</v>
      </c>
      <c r="C52" s="324">
        <v>160797.88400000005</v>
      </c>
      <c r="D52" s="327">
        <f>D51+D50</f>
        <v>0.99999999999999956</v>
      </c>
      <c r="E52" s="145"/>
      <c r="F52" s="706"/>
      <c r="G52" s="145"/>
      <c r="H52" s="145"/>
      <c r="I52" s="145"/>
      <c r="J52" s="145"/>
      <c r="K52" s="145"/>
      <c r="L52" s="145"/>
      <c r="M52" s="145"/>
      <c r="N52" s="145"/>
      <c r="O52" s="145"/>
      <c r="P52" s="145"/>
      <c r="Q52" s="145"/>
      <c r="R52" s="145"/>
      <c r="S52" s="145"/>
      <c r="T52" s="145"/>
      <c r="U52" s="145"/>
      <c r="V52" s="145"/>
      <c r="W52" s="145"/>
    </row>
    <row r="53" spans="1:23" s="149" customFormat="1" ht="17.25" customHeight="1" thickBot="1">
      <c r="A53" s="148" t="s">
        <v>6009</v>
      </c>
      <c r="B53" s="676" t="s">
        <v>6011</v>
      </c>
      <c r="C53" s="328">
        <v>0.27129999999999999</v>
      </c>
      <c r="D53" s="327" t="s">
        <v>1072</v>
      </c>
      <c r="E53" s="145"/>
      <c r="F53" s="145"/>
      <c r="G53" s="145"/>
      <c r="H53" s="145"/>
      <c r="I53" s="145"/>
      <c r="J53" s="145"/>
      <c r="K53" s="145"/>
      <c r="L53" s="145"/>
      <c r="M53" s="145"/>
      <c r="N53" s="145"/>
      <c r="O53" s="145"/>
      <c r="P53" s="145"/>
      <c r="Q53" s="145"/>
      <c r="R53" s="145"/>
      <c r="S53" s="145"/>
      <c r="T53" s="145"/>
      <c r="U53" s="145"/>
      <c r="V53" s="145"/>
      <c r="W53" s="145"/>
    </row>
    <row r="54" spans="1:23" s="239" customFormat="1">
      <c r="A54" s="1107"/>
      <c r="B54" s="1107"/>
      <c r="C54" s="1107"/>
      <c r="D54" s="1107"/>
      <c r="E54" s="469"/>
      <c r="F54" s="469"/>
      <c r="G54" s="469"/>
      <c r="H54" s="469"/>
      <c r="I54" s="469"/>
      <c r="J54" s="469"/>
      <c r="K54" s="469"/>
      <c r="L54" s="469"/>
      <c r="M54" s="469"/>
      <c r="N54" s="469"/>
      <c r="O54" s="469"/>
      <c r="P54" s="469"/>
      <c r="Q54" s="469"/>
      <c r="R54" s="469"/>
      <c r="S54" s="469"/>
      <c r="T54" s="469"/>
      <c r="U54" s="469"/>
      <c r="V54" s="469"/>
      <c r="W54" s="469"/>
    </row>
    <row r="55" spans="1:23" s="149" customFormat="1" ht="17.25" customHeight="1" thickBot="1">
      <c r="A55" s="148" t="s">
        <v>6010</v>
      </c>
      <c r="B55" s="148" t="s">
        <v>12205</v>
      </c>
      <c r="C55" s="448">
        <v>715.73882311047828</v>
      </c>
      <c r="D55" s="327" t="s">
        <v>6012</v>
      </c>
      <c r="E55" s="145"/>
      <c r="F55" s="145"/>
      <c r="G55" s="145"/>
      <c r="H55" s="145"/>
      <c r="I55" s="145"/>
      <c r="J55" s="145"/>
      <c r="K55" s="145"/>
      <c r="L55" s="145"/>
      <c r="M55" s="145"/>
      <c r="N55" s="145"/>
      <c r="O55" s="145"/>
      <c r="P55" s="145"/>
      <c r="Q55" s="145"/>
      <c r="R55" s="145"/>
      <c r="S55" s="145"/>
      <c r="T55" s="145"/>
      <c r="U55" s="145"/>
      <c r="V55" s="145"/>
      <c r="W55" s="145"/>
    </row>
    <row r="56" spans="1:23" s="239" customFormat="1">
      <c r="A56" s="1107"/>
      <c r="B56" s="1107"/>
      <c r="C56" s="1107"/>
      <c r="D56" s="1107"/>
      <c r="E56" s="469"/>
      <c r="F56" s="469"/>
      <c r="G56" s="469"/>
      <c r="H56" s="469"/>
      <c r="I56" s="469"/>
      <c r="J56" s="469"/>
      <c r="K56" s="469"/>
      <c r="L56" s="469"/>
      <c r="M56" s="469"/>
      <c r="N56" s="469"/>
      <c r="O56" s="469"/>
      <c r="P56" s="469"/>
      <c r="Q56" s="469"/>
      <c r="R56" s="469"/>
      <c r="S56" s="469"/>
      <c r="T56" s="469"/>
      <c r="U56" s="469"/>
      <c r="V56" s="469"/>
      <c r="W56" s="469"/>
    </row>
    <row r="57" spans="1:23" ht="18" customHeight="1" thickBot="1">
      <c r="A57" s="1096" t="s">
        <v>6013</v>
      </c>
      <c r="B57" s="1097"/>
      <c r="C57" s="1097"/>
      <c r="D57" s="1097"/>
      <c r="E57" s="153"/>
      <c r="F57" s="153"/>
      <c r="G57" s="153"/>
      <c r="H57" s="153"/>
      <c r="I57" s="153"/>
      <c r="J57" s="153"/>
      <c r="K57" s="153"/>
      <c r="L57" s="153"/>
      <c r="M57" s="153"/>
      <c r="N57" s="153"/>
      <c r="O57" s="153"/>
      <c r="P57" s="153"/>
      <c r="Q57" s="153"/>
      <c r="R57" s="153"/>
      <c r="S57" s="153"/>
      <c r="T57" s="153"/>
      <c r="U57" s="153"/>
      <c r="V57" s="153"/>
      <c r="W57" s="153"/>
    </row>
    <row r="58" spans="1:23" s="239" customFormat="1" ht="13.8" thickBot="1">
      <c r="A58" s="469"/>
      <c r="B58" s="469"/>
      <c r="C58" s="469"/>
      <c r="D58" s="469"/>
      <c r="E58" s="469"/>
      <c r="F58" s="469"/>
      <c r="G58" s="469"/>
      <c r="H58" s="469"/>
      <c r="I58" s="469"/>
      <c r="J58" s="469"/>
      <c r="K58" s="469"/>
      <c r="L58" s="469"/>
      <c r="M58" s="469"/>
      <c r="N58" s="469"/>
      <c r="O58" s="469"/>
      <c r="P58" s="469"/>
      <c r="Q58" s="469"/>
      <c r="R58" s="469"/>
      <c r="S58" s="469"/>
      <c r="T58" s="469"/>
      <c r="U58" s="469"/>
      <c r="V58" s="469"/>
      <c r="W58" s="469"/>
    </row>
    <row r="59" spans="1:23" s="149" customFormat="1" ht="17.25" customHeight="1" thickBot="1">
      <c r="A59" s="1099" t="s">
        <v>6014</v>
      </c>
      <c r="B59" s="1101" t="s">
        <v>6015</v>
      </c>
      <c r="C59" s="1103" t="s">
        <v>6016</v>
      </c>
      <c r="D59" s="1104"/>
      <c r="E59" s="145"/>
      <c r="F59" s="145"/>
      <c r="G59" s="145"/>
      <c r="H59" s="145"/>
      <c r="I59" s="145"/>
      <c r="J59" s="145"/>
      <c r="K59" s="145"/>
      <c r="L59" s="145"/>
      <c r="M59" s="145"/>
      <c r="N59" s="145"/>
      <c r="O59" s="145"/>
      <c r="P59" s="145"/>
      <c r="Q59" s="145"/>
      <c r="R59" s="145"/>
      <c r="S59" s="145"/>
      <c r="T59" s="145"/>
      <c r="U59" s="145"/>
      <c r="V59" s="145"/>
      <c r="W59" s="145"/>
    </row>
    <row r="60" spans="1:23" s="149" customFormat="1" ht="17.25" customHeight="1" thickBot="1">
      <c r="A60" s="1100"/>
      <c r="B60" s="1102"/>
      <c r="C60" s="685" t="s">
        <v>6017</v>
      </c>
      <c r="D60" s="686" t="s">
        <v>6018</v>
      </c>
      <c r="E60" s="145"/>
      <c r="F60" s="145"/>
      <c r="G60" s="145"/>
      <c r="H60" s="145"/>
      <c r="I60" s="145"/>
      <c r="J60" s="145"/>
      <c r="K60" s="145"/>
      <c r="L60" s="145"/>
      <c r="M60" s="145"/>
      <c r="N60" s="145"/>
      <c r="O60" s="145"/>
      <c r="P60" s="145"/>
      <c r="Q60" s="145"/>
      <c r="R60" s="145"/>
      <c r="S60" s="145"/>
      <c r="T60" s="145"/>
      <c r="U60" s="145"/>
      <c r="V60" s="145"/>
      <c r="W60" s="145"/>
    </row>
    <row r="61" spans="1:23" s="149" customFormat="1" ht="17.25" customHeight="1" thickBot="1">
      <c r="A61" s="793" t="s">
        <v>12217</v>
      </c>
      <c r="B61" s="677" t="s">
        <v>12793</v>
      </c>
      <c r="C61" s="687">
        <v>0.49819999999999998</v>
      </c>
      <c r="D61" s="688">
        <v>0.8639</v>
      </c>
      <c r="E61" s="145"/>
      <c r="F61" s="145"/>
      <c r="G61" s="145"/>
      <c r="H61" s="145"/>
      <c r="I61" s="145"/>
      <c r="J61" s="145"/>
      <c r="K61" s="145"/>
      <c r="L61" s="145"/>
      <c r="M61" s="145"/>
      <c r="N61" s="145"/>
      <c r="O61" s="145"/>
      <c r="P61" s="145"/>
      <c r="Q61" s="145"/>
      <c r="R61" s="145"/>
      <c r="S61" s="145"/>
      <c r="T61" s="145"/>
      <c r="U61" s="145"/>
      <c r="V61" s="145"/>
      <c r="W61" s="145"/>
    </row>
    <row r="62" spans="1:23">
      <c r="A62" s="794"/>
      <c r="B62" s="795"/>
      <c r="C62" s="795"/>
      <c r="D62" s="796"/>
    </row>
    <row r="63" spans="1:23">
      <c r="A63" s="797"/>
      <c r="B63" s="798"/>
      <c r="C63" s="799"/>
      <c r="D63" s="800"/>
    </row>
    <row r="64" spans="1:23">
      <c r="A64" s="797"/>
      <c r="B64" s="798"/>
      <c r="C64" s="799"/>
      <c r="D64" s="800"/>
    </row>
    <row r="65" spans="1:4">
      <c r="A65" s="801"/>
      <c r="B65" s="801"/>
      <c r="C65" s="799"/>
      <c r="D65" s="800"/>
    </row>
    <row r="66" spans="1:4">
      <c r="A66" s="802"/>
      <c r="B66" s="802"/>
      <c r="C66" s="803"/>
      <c r="D66" s="800"/>
    </row>
    <row r="67" spans="1:4">
      <c r="A67" s="1105" t="s">
        <v>14</v>
      </c>
      <c r="B67" s="1105"/>
      <c r="C67" s="1105"/>
      <c r="D67" s="1105"/>
    </row>
    <row r="68" spans="1:4">
      <c r="A68" s="1098" t="s">
        <v>15</v>
      </c>
      <c r="B68" s="1098"/>
      <c r="C68" s="1098"/>
      <c r="D68" s="1098"/>
    </row>
    <row r="69" spans="1:4">
      <c r="A69" s="1098" t="s">
        <v>27</v>
      </c>
      <c r="B69" s="1098"/>
      <c r="C69" s="1098"/>
      <c r="D69" s="1098"/>
    </row>
    <row r="70" spans="1:4">
      <c r="A70" s="804"/>
      <c r="B70" s="804"/>
      <c r="C70" s="805"/>
      <c r="D70" s="806"/>
    </row>
  </sheetData>
  <mergeCells count="18">
    <mergeCell ref="A10:D10"/>
    <mergeCell ref="A12:A13"/>
    <mergeCell ref="B12:B13"/>
    <mergeCell ref="A47:D47"/>
    <mergeCell ref="A22:D22"/>
    <mergeCell ref="A11:D11"/>
    <mergeCell ref="C12:D12"/>
    <mergeCell ref="A57:D57"/>
    <mergeCell ref="A48:D48"/>
    <mergeCell ref="A69:D69"/>
    <mergeCell ref="A59:A60"/>
    <mergeCell ref="B59:B60"/>
    <mergeCell ref="C59:D59"/>
    <mergeCell ref="A67:D67"/>
    <mergeCell ref="A68:D68"/>
    <mergeCell ref="A49:D49"/>
    <mergeCell ref="A54:D54"/>
    <mergeCell ref="A56:D56"/>
  </mergeCells>
  <pageMargins left="0.51181102362204722" right="0.51181102362204722" top="0.78740157480314965" bottom="0.78740157480314965" header="0.31496062992125984" footer="0.31496062992125984"/>
  <pageSetup scale="48" orientation="portrait" horizontalDpi="300" r:id="rId1"/>
</worksheet>
</file>

<file path=xl/worksheets/sheet4.xml><?xml version="1.0" encoding="utf-8"?>
<worksheet xmlns="http://schemas.openxmlformats.org/spreadsheetml/2006/main" xmlns:r="http://schemas.openxmlformats.org/officeDocument/2006/relationships">
  <sheetPr codeName="Plan6"/>
  <dimension ref="A3:P76"/>
  <sheetViews>
    <sheetView view="pageBreakPreview" topLeftCell="A14" zoomScale="60" workbookViewId="0">
      <selection activeCell="F83" sqref="F83"/>
    </sheetView>
  </sheetViews>
  <sheetFormatPr defaultColWidth="9.44140625" defaultRowHeight="20.399999999999999"/>
  <cols>
    <col min="1" max="1" width="20.44140625" style="135" bestFit="1" customWidth="1"/>
    <col min="2" max="2" width="67" style="135" customWidth="1"/>
    <col min="3" max="11" width="9.44140625" style="135"/>
    <col min="12" max="12" width="10.88671875" style="135" customWidth="1"/>
    <col min="13" max="13" width="0.109375" style="135" customWidth="1"/>
    <col min="14" max="16" width="9.44140625" style="135"/>
    <col min="17" max="16384" width="9.44140625" style="136"/>
  </cols>
  <sheetData>
    <row r="3" spans="1:13" ht="21">
      <c r="E3" s="139"/>
      <c r="H3" s="139"/>
    </row>
    <row r="4" spans="1:13" ht="28.2">
      <c r="A4" s="1094" t="str">
        <f>'CAP1'!A4:M4</f>
        <v>INSTITUTO FEDERAL DE MATO GROSSO - IFMT</v>
      </c>
      <c r="B4" s="1094"/>
      <c r="C4" s="1094"/>
      <c r="D4" s="1094"/>
      <c r="E4" s="1094"/>
      <c r="F4" s="1094"/>
      <c r="G4" s="1094"/>
      <c r="H4" s="1094"/>
      <c r="I4" s="1094"/>
      <c r="J4" s="1094"/>
      <c r="K4" s="1094"/>
      <c r="L4" s="1094"/>
      <c r="M4" s="1094"/>
    </row>
    <row r="6" spans="1:13" ht="21">
      <c r="F6" s="139"/>
    </row>
    <row r="24" spans="1:13">
      <c r="A24" s="136"/>
      <c r="B24" s="140"/>
      <c r="C24" s="140"/>
      <c r="D24" s="140"/>
      <c r="E24" s="140"/>
      <c r="F24" s="140"/>
      <c r="G24" s="140"/>
      <c r="H24" s="140"/>
      <c r="I24" s="140"/>
      <c r="J24" s="140"/>
      <c r="K24" s="140"/>
      <c r="L24" s="136"/>
      <c r="M24" s="136"/>
    </row>
    <row r="25" spans="1:13" ht="21">
      <c r="A25" s="141"/>
      <c r="B25" s="1090"/>
      <c r="C25" s="1090"/>
      <c r="D25" s="1090"/>
      <c r="E25" s="1090"/>
      <c r="F25" s="1090"/>
      <c r="G25" s="1090"/>
      <c r="H25" s="1090"/>
      <c r="I25" s="1090"/>
      <c r="J25" s="1090"/>
      <c r="K25" s="142"/>
    </row>
    <row r="27" spans="1:13" ht="33.6" thickBot="1">
      <c r="A27" s="1095" t="s">
        <v>7066</v>
      </c>
      <c r="B27" s="1095"/>
      <c r="C27" s="1095"/>
      <c r="D27" s="1095"/>
      <c r="E27" s="1095"/>
      <c r="F27" s="1095"/>
      <c r="G27" s="1095"/>
      <c r="H27" s="1095"/>
      <c r="I27" s="1095"/>
      <c r="J27" s="1095"/>
      <c r="K27" s="1095"/>
      <c r="L27" s="1095"/>
      <c r="M27" s="1095"/>
    </row>
    <row r="28" spans="1:13" ht="21" thickTop="1">
      <c r="B28" s="1090"/>
      <c r="C28" s="1090"/>
      <c r="D28" s="1090"/>
      <c r="E28" s="1090"/>
      <c r="F28" s="1090"/>
      <c r="G28" s="1090"/>
      <c r="H28" s="1090"/>
      <c r="I28" s="1090"/>
      <c r="J28" s="1090"/>
      <c r="K28" s="1090"/>
    </row>
    <row r="29" spans="1:13" ht="21">
      <c r="A29" s="139"/>
      <c r="B29" s="139"/>
    </row>
    <row r="37" spans="1:13" ht="24.6">
      <c r="A37" s="143"/>
      <c r="B37" s="1091"/>
      <c r="C37" s="1091"/>
      <c r="D37" s="1091"/>
      <c r="E37" s="1091"/>
      <c r="F37" s="1091"/>
      <c r="G37" s="1091"/>
      <c r="H37" s="1091"/>
      <c r="I37" s="1091"/>
      <c r="J37" s="1091"/>
      <c r="K37" s="1091"/>
      <c r="L37" s="1091"/>
      <c r="M37" s="1091"/>
    </row>
    <row r="38" spans="1:13" ht="35.25" customHeight="1">
      <c r="A38" s="143"/>
      <c r="B38" s="1091"/>
      <c r="C38" s="1091"/>
      <c r="D38" s="1091"/>
      <c r="E38" s="1091"/>
      <c r="F38" s="1091"/>
      <c r="G38" s="1091"/>
      <c r="H38" s="1091"/>
      <c r="I38" s="1091"/>
      <c r="J38" s="1091"/>
      <c r="K38" s="1091"/>
      <c r="L38" s="1091"/>
      <c r="M38" s="1091"/>
    </row>
    <row r="39" spans="1:13" ht="24.6">
      <c r="A39" s="143"/>
      <c r="B39" s="1091"/>
      <c r="C39" s="1091"/>
      <c r="D39" s="1091"/>
      <c r="E39" s="1091"/>
      <c r="F39" s="1091"/>
      <c r="G39" s="1091"/>
      <c r="H39" s="1091"/>
      <c r="I39" s="1091"/>
      <c r="J39" s="1091"/>
      <c r="K39" s="1091"/>
      <c r="L39" s="1091"/>
      <c r="M39" s="1091"/>
    </row>
    <row r="41" spans="1:13" ht="24.6">
      <c r="A41" s="143"/>
      <c r="B41" s="1091"/>
      <c r="C41" s="1091"/>
      <c r="D41" s="1091"/>
      <c r="E41" s="1091"/>
      <c r="F41" s="1091"/>
      <c r="G41" s="1091"/>
      <c r="H41" s="1091"/>
      <c r="I41" s="1091"/>
      <c r="J41" s="1091"/>
      <c r="K41" s="1091"/>
      <c r="L41" s="1091"/>
      <c r="M41" s="1091"/>
    </row>
    <row r="42" spans="1:13" ht="24.6">
      <c r="A42" s="143"/>
      <c r="B42" s="1091"/>
      <c r="C42" s="1091"/>
      <c r="D42" s="1091"/>
      <c r="E42" s="1091"/>
      <c r="F42" s="1091"/>
      <c r="G42" s="1091"/>
      <c r="H42" s="1091"/>
      <c r="I42" s="1091"/>
      <c r="J42" s="1091"/>
      <c r="K42" s="1091"/>
      <c r="L42" s="1091"/>
      <c r="M42" s="1091"/>
    </row>
    <row r="43" spans="1:13" ht="33.75" customHeight="1">
      <c r="A43" s="143"/>
      <c r="B43" s="1091"/>
      <c r="C43" s="1091"/>
      <c r="D43" s="1091"/>
      <c r="E43" s="1091"/>
      <c r="F43" s="1091"/>
      <c r="G43" s="1091"/>
      <c r="H43" s="1091"/>
      <c r="I43" s="1091"/>
      <c r="J43" s="1091"/>
      <c r="K43" s="1091"/>
      <c r="L43" s="1091"/>
      <c r="M43" s="1091"/>
    </row>
    <row r="45" spans="1:13" ht="10.5" customHeight="1"/>
    <row r="46" spans="1:13" hidden="1"/>
    <row r="76" spans="1:13" ht="24.6">
      <c r="A76" s="1">
        <v>2019</v>
      </c>
      <c r="B76" s="1"/>
      <c r="C76" s="1"/>
      <c r="D76" s="1"/>
      <c r="E76" s="1"/>
      <c r="F76" s="1"/>
      <c r="G76" s="1"/>
      <c r="H76" s="1"/>
      <c r="I76" s="1"/>
      <c r="J76" s="1"/>
      <c r="K76" s="1"/>
      <c r="L76" s="1"/>
      <c r="M76" s="1"/>
    </row>
  </sheetData>
  <mergeCells count="11">
    <mergeCell ref="B38:M38"/>
    <mergeCell ref="A4:M4"/>
    <mergeCell ref="B25:J25"/>
    <mergeCell ref="A27:M27"/>
    <mergeCell ref="B28:K28"/>
    <mergeCell ref="B37:M37"/>
    <mergeCell ref="B39:M39"/>
    <mergeCell ref="B41:M41"/>
    <mergeCell ref="B42:M42"/>
    <mergeCell ref="B43:M43"/>
    <mergeCell ref="A76:M76"/>
  </mergeCells>
  <printOptions horizontalCentered="1" verticalCentered="1"/>
  <pageMargins left="0.51181102362204722" right="0.51181102362204722" top="0.78740157480314965" bottom="0.78740157480314965" header="0.31496062992125984" footer="0.31496062992125984"/>
  <pageSetup paperSize="9" scale="45" orientation="portrait" r:id="rId1"/>
</worksheet>
</file>

<file path=xl/worksheets/sheet5.xml><?xml version="1.0" encoding="utf-8"?>
<worksheet xmlns="http://schemas.openxmlformats.org/spreadsheetml/2006/main" xmlns:r="http://schemas.openxmlformats.org/officeDocument/2006/relationships">
  <sheetPr codeName="Plan7">
    <tabColor theme="0" tint="-0.249977111117893"/>
  </sheetPr>
  <dimension ref="A1:L190"/>
  <sheetViews>
    <sheetView showGridLines="0" view="pageBreakPreview" zoomScale="62" zoomScaleSheetLayoutView="62" workbookViewId="0">
      <selection activeCell="E9" sqref="E9"/>
    </sheetView>
  </sheetViews>
  <sheetFormatPr defaultColWidth="9.109375" defaultRowHeight="13.2"/>
  <cols>
    <col min="1" max="1" width="18.109375" style="17" customWidth="1"/>
    <col min="2" max="2" width="17.109375" style="94" customWidth="1"/>
    <col min="3" max="3" width="9.88671875" style="95" customWidth="1"/>
    <col min="4" max="4" width="15.5546875" style="95" customWidth="1"/>
    <col min="5" max="5" width="124" style="17" customWidth="1"/>
    <col min="6" max="6" width="11.88671875" style="17" customWidth="1"/>
    <col min="7" max="7" width="14.88671875" style="96" customWidth="1"/>
    <col min="8" max="8" width="16.5546875" style="626" customWidth="1"/>
    <col min="9" max="9" width="16.5546875" style="598" customWidth="1"/>
    <col min="10" max="10" width="17.6640625" style="622" customWidth="1"/>
    <col min="11" max="11" width="17.33203125" style="17" customWidth="1"/>
    <col min="12" max="12" width="13.5546875" style="17" bestFit="1" customWidth="1"/>
    <col min="13" max="13" width="14.6640625" style="17" bestFit="1" customWidth="1"/>
    <col min="14" max="16384" width="9.109375" style="17"/>
  </cols>
  <sheetData>
    <row r="1" spans="1:10" s="51" customFormat="1">
      <c r="B1" s="740"/>
      <c r="C1" s="310"/>
      <c r="D1" s="310"/>
      <c r="E1" s="740"/>
      <c r="F1" s="740"/>
      <c r="G1" s="740"/>
      <c r="H1" s="741"/>
      <c r="I1" s="741"/>
      <c r="J1" s="741"/>
    </row>
    <row r="2" spans="1:10" s="51" customFormat="1">
      <c r="B2" s="740"/>
      <c r="C2" s="310"/>
      <c r="D2" s="310"/>
      <c r="E2" s="740"/>
      <c r="F2" s="740"/>
      <c r="G2" s="740"/>
      <c r="H2" s="741"/>
      <c r="I2" s="741"/>
      <c r="J2" s="741"/>
    </row>
    <row r="3" spans="1:10" s="51" customFormat="1" ht="15" customHeight="1">
      <c r="A3" s="742" t="s">
        <v>1068</v>
      </c>
      <c r="B3" s="742" t="s">
        <v>5983</v>
      </c>
      <c r="C3" s="228"/>
      <c r="D3" s="228"/>
      <c r="E3" s="228"/>
      <c r="F3" s="742"/>
      <c r="G3" s="742"/>
      <c r="H3" s="743"/>
      <c r="I3" s="741"/>
      <c r="J3" s="744"/>
    </row>
    <row r="4" spans="1:10" s="51" customFormat="1" ht="15" customHeight="1">
      <c r="A4" s="240" t="s">
        <v>1069</v>
      </c>
      <c r="B4" s="742" t="s">
        <v>12587</v>
      </c>
      <c r="C4" s="228"/>
      <c r="D4" s="228"/>
      <c r="E4" s="228"/>
      <c r="F4" s="742"/>
      <c r="G4" s="742"/>
      <c r="H4" s="745"/>
      <c r="I4" s="741"/>
      <c r="J4" s="744"/>
    </row>
    <row r="5" spans="1:10" s="51" customFormat="1" ht="15" customHeight="1">
      <c r="A5" s="240" t="s">
        <v>6001</v>
      </c>
      <c r="B5" s="746" t="s">
        <v>12589</v>
      </c>
      <c r="C5" s="228"/>
      <c r="D5" s="228"/>
      <c r="E5" s="228"/>
      <c r="F5" s="742"/>
      <c r="H5" s="745"/>
      <c r="I5" s="741"/>
      <c r="J5" s="744"/>
    </row>
    <row r="6" spans="1:10" s="51" customFormat="1" ht="15" customHeight="1">
      <c r="A6" s="240" t="s">
        <v>6019</v>
      </c>
      <c r="B6" s="742" t="s">
        <v>12588</v>
      </c>
      <c r="C6" s="228"/>
      <c r="D6" s="228"/>
      <c r="E6" s="228"/>
      <c r="F6" s="742"/>
      <c r="H6" s="745"/>
      <c r="I6" s="741"/>
      <c r="J6" s="744"/>
    </row>
    <row r="7" spans="1:10" s="51" customFormat="1" ht="12.75" customHeight="1">
      <c r="A7" s="240"/>
      <c r="B7" s="742"/>
      <c r="C7" s="228"/>
      <c r="D7" s="228"/>
      <c r="E7" s="228"/>
      <c r="F7" s="228"/>
      <c r="G7" s="228"/>
      <c r="H7" s="741"/>
      <c r="I7" s="741"/>
      <c r="J7" s="744"/>
    </row>
    <row r="8" spans="1:10" s="56" customFormat="1" ht="14.4" thickBot="1">
      <c r="B8" s="747"/>
      <c r="C8" s="747"/>
      <c r="D8" s="747"/>
      <c r="E8" s="747"/>
      <c r="H8" s="748"/>
    </row>
    <row r="9" spans="1:10" s="56" customFormat="1" ht="15" customHeight="1">
      <c r="B9" s="749"/>
      <c r="G9" s="750" t="s">
        <v>16</v>
      </c>
      <c r="H9" s="751">
        <v>0.8639</v>
      </c>
      <c r="I9" s="752">
        <v>0.49819999999999998</v>
      </c>
      <c r="J9" s="753"/>
    </row>
    <row r="10" spans="1:10" s="56" customFormat="1" ht="15" customHeight="1">
      <c r="B10" s="754"/>
      <c r="G10" s="755" t="s">
        <v>1723</v>
      </c>
      <c r="H10" s="277">
        <v>0.27129999999999999</v>
      </c>
      <c r="I10" s="756"/>
      <c r="J10" s="757"/>
    </row>
    <row r="11" spans="1:10" s="56" customFormat="1" ht="15" customHeight="1" thickBot="1">
      <c r="B11" s="754"/>
      <c r="G11" s="758" t="s">
        <v>5993</v>
      </c>
      <c r="H11" s="759">
        <v>0.1527</v>
      </c>
      <c r="I11" s="760"/>
      <c r="J11" s="757"/>
    </row>
    <row r="12" spans="1:10" s="56" customFormat="1" ht="33.75" customHeight="1" thickBot="1">
      <c r="B12" s="754"/>
      <c r="G12" s="1133" t="s">
        <v>12794</v>
      </c>
      <c r="H12" s="1134"/>
      <c r="I12" s="1134"/>
      <c r="J12" s="1135"/>
    </row>
    <row r="13" spans="1:10" s="56" customFormat="1" ht="13.8">
      <c r="B13" s="754"/>
      <c r="C13" s="761"/>
      <c r="D13" s="761"/>
      <c r="E13" s="762"/>
      <c r="F13" s="310"/>
      <c r="G13" s="310"/>
      <c r="H13" s="741"/>
      <c r="I13" s="741"/>
      <c r="J13" s="763"/>
    </row>
    <row r="14" spans="1:10" s="575" customFormat="1" ht="21">
      <c r="A14" s="1141" t="s">
        <v>153</v>
      </c>
      <c r="B14" s="1141"/>
      <c r="C14" s="1141"/>
      <c r="D14" s="1141"/>
      <c r="E14" s="1141"/>
      <c r="F14" s="1141"/>
      <c r="G14" s="1141"/>
      <c r="H14" s="1141"/>
      <c r="I14" s="1141"/>
      <c r="J14" s="1141"/>
    </row>
    <row r="15" spans="1:10" s="18" customFormat="1" ht="14.4" thickBot="1">
      <c r="B15" s="64"/>
      <c r="C15" s="65"/>
      <c r="D15" s="65"/>
      <c r="E15" s="66"/>
      <c r="F15" s="66"/>
      <c r="G15" s="67"/>
      <c r="H15" s="599"/>
      <c r="I15" s="599"/>
      <c r="J15" s="600"/>
    </row>
    <row r="16" spans="1:10" s="68" customFormat="1" ht="18" customHeight="1" thickBot="1">
      <c r="A16" s="1125" t="s">
        <v>36</v>
      </c>
      <c r="B16" s="1125" t="s">
        <v>12322</v>
      </c>
      <c r="C16" s="1125" t="s">
        <v>12323</v>
      </c>
      <c r="D16" s="1125" t="s">
        <v>12324</v>
      </c>
      <c r="E16" s="1125" t="s">
        <v>1065</v>
      </c>
      <c r="F16" s="1125" t="s">
        <v>12325</v>
      </c>
      <c r="G16" s="1131" t="s">
        <v>12326</v>
      </c>
      <c r="H16" s="1129" t="s">
        <v>12327</v>
      </c>
      <c r="I16" s="1130"/>
      <c r="J16" s="1127" t="s">
        <v>12328</v>
      </c>
    </row>
    <row r="17" spans="1:10" s="68" customFormat="1" ht="27" thickBot="1">
      <c r="A17" s="1126"/>
      <c r="B17" s="1126"/>
      <c r="C17" s="1126"/>
      <c r="D17" s="1126"/>
      <c r="E17" s="1126"/>
      <c r="F17" s="1126"/>
      <c r="G17" s="1132"/>
      <c r="H17" s="671" t="s">
        <v>12329</v>
      </c>
      <c r="I17" s="671" t="s">
        <v>12330</v>
      </c>
      <c r="J17" s="1128"/>
    </row>
    <row r="18" spans="1:10" s="575" customFormat="1" ht="18.75" customHeight="1">
      <c r="A18" s="681" t="s">
        <v>38</v>
      </c>
      <c r="B18" s="681"/>
      <c r="C18" s="682"/>
      <c r="D18" s="682"/>
      <c r="E18" s="681" t="s">
        <v>39</v>
      </c>
      <c r="F18" s="681"/>
      <c r="G18" s="681"/>
      <c r="H18" s="683"/>
      <c r="I18" s="684"/>
      <c r="J18" s="684">
        <f>J19+J22+J25+J28+J30+J33+J36</f>
        <v>13021.078</v>
      </c>
    </row>
    <row r="19" spans="1:10" s="575" customFormat="1" ht="13.8">
      <c r="A19" s="357" t="s">
        <v>834</v>
      </c>
      <c r="B19" s="357"/>
      <c r="C19" s="357"/>
      <c r="D19" s="358"/>
      <c r="E19" s="357" t="s">
        <v>18</v>
      </c>
      <c r="F19" s="357"/>
      <c r="G19" s="359"/>
      <c r="H19" s="601"/>
      <c r="I19" s="601"/>
      <c r="J19" s="642">
        <f>SUM(J20:J21)</f>
        <v>330</v>
      </c>
    </row>
    <row r="20" spans="1:10" s="881" customFormat="1" ht="40.5" customHeight="1">
      <c r="A20" s="350" t="s">
        <v>12804</v>
      </c>
      <c r="B20" s="351" t="s">
        <v>1726</v>
      </c>
      <c r="C20" s="350" t="s">
        <v>12805</v>
      </c>
      <c r="D20" s="350" t="s">
        <v>1723</v>
      </c>
      <c r="E20" s="350" t="s">
        <v>12679</v>
      </c>
      <c r="F20" s="352" t="s">
        <v>3</v>
      </c>
      <c r="G20" s="1081">
        <f>'QNT1'!G23</f>
        <v>200</v>
      </c>
      <c r="H20" s="644">
        <v>1.3</v>
      </c>
      <c r="I20" s="605">
        <v>1.65</v>
      </c>
      <c r="J20" s="651">
        <f t="shared" ref="J20" si="0">TRUNC(G20*I20,3)</f>
        <v>330</v>
      </c>
    </row>
    <row r="21" spans="1:10" s="699" customFormat="1">
      <c r="A21" s="350"/>
      <c r="B21" s="350"/>
      <c r="C21" s="350" t="s">
        <v>23</v>
      </c>
      <c r="D21" s="350"/>
      <c r="E21" s="350"/>
      <c r="F21" s="112"/>
      <c r="G21" s="224"/>
      <c r="H21" s="604"/>
      <c r="I21" s="604"/>
      <c r="J21" s="650"/>
    </row>
    <row r="22" spans="1:10" s="575" customFormat="1" ht="13.8">
      <c r="A22" s="357" t="s">
        <v>835</v>
      </c>
      <c r="B22" s="357"/>
      <c r="C22" s="357" t="s">
        <v>23</v>
      </c>
      <c r="D22" s="358"/>
      <c r="E22" s="357" t="s">
        <v>19</v>
      </c>
      <c r="F22" s="357"/>
      <c r="G22" s="359"/>
      <c r="H22" s="601"/>
      <c r="I22" s="601"/>
      <c r="J22" s="642">
        <f>SUM(J23:J24)</f>
        <v>5611.2</v>
      </c>
    </row>
    <row r="23" spans="1:10" s="881" customFormat="1" ht="40.5" customHeight="1">
      <c r="A23" s="350" t="s">
        <v>12806</v>
      </c>
      <c r="B23" s="351" t="s">
        <v>7073</v>
      </c>
      <c r="C23" s="350" t="s">
        <v>12805</v>
      </c>
      <c r="D23" s="350" t="s">
        <v>1723</v>
      </c>
      <c r="E23" s="350" t="s">
        <v>7074</v>
      </c>
      <c r="F23" s="352" t="s">
        <v>1072</v>
      </c>
      <c r="G23" s="1072">
        <v>1</v>
      </c>
      <c r="H23" s="644">
        <v>4413.75</v>
      </c>
      <c r="I23" s="605">
        <v>5611.2</v>
      </c>
      <c r="J23" s="651">
        <f t="shared" ref="J23" si="1">TRUNC(G23*I23,3)</f>
        <v>5611.2</v>
      </c>
    </row>
    <row r="24" spans="1:10" s="355" customFormat="1" ht="13.8">
      <c r="A24" s="351"/>
      <c r="B24" s="351"/>
      <c r="C24" s="351" t="s">
        <v>23</v>
      </c>
      <c r="D24" s="351"/>
      <c r="E24" s="351"/>
      <c r="F24" s="352"/>
      <c r="G24" s="353"/>
      <c r="H24" s="606"/>
      <c r="I24" s="606"/>
      <c r="J24" s="650"/>
    </row>
    <row r="25" spans="1:10" s="575" customFormat="1" ht="13.8">
      <c r="A25" s="357" t="s">
        <v>836</v>
      </c>
      <c r="B25" s="357"/>
      <c r="C25" s="357" t="s">
        <v>23</v>
      </c>
      <c r="D25" s="358"/>
      <c r="E25" s="357" t="s">
        <v>5</v>
      </c>
      <c r="F25" s="357"/>
      <c r="G25" s="359"/>
      <c r="H25" s="601"/>
      <c r="I25" s="601"/>
      <c r="J25" s="642">
        <f>SUM(J26:J27)</f>
        <v>261.08</v>
      </c>
    </row>
    <row r="26" spans="1:10" s="355" customFormat="1" ht="40.5" customHeight="1">
      <c r="A26" s="350" t="s">
        <v>12807</v>
      </c>
      <c r="B26" s="351" t="s">
        <v>5997</v>
      </c>
      <c r="C26" s="350" t="s">
        <v>12805</v>
      </c>
      <c r="D26" s="350" t="s">
        <v>12658</v>
      </c>
      <c r="E26" s="350" t="s">
        <v>1056</v>
      </c>
      <c r="F26" s="352" t="s">
        <v>43</v>
      </c>
      <c r="G26" s="353">
        <f>'QNT1'!D78</f>
        <v>1</v>
      </c>
      <c r="H26" s="644">
        <v>226.5</v>
      </c>
      <c r="I26" s="605">
        <v>261.08</v>
      </c>
      <c r="J26" s="651">
        <f t="shared" ref="J26" si="2">TRUNC(G26*I26,3)</f>
        <v>261.08</v>
      </c>
    </row>
    <row r="27" spans="1:10" s="699" customFormat="1">
      <c r="A27" s="350"/>
      <c r="B27" s="350"/>
      <c r="C27" s="350" t="s">
        <v>23</v>
      </c>
      <c r="D27" s="350"/>
      <c r="E27" s="350"/>
      <c r="F27" s="112"/>
      <c r="G27" s="224"/>
      <c r="H27" s="604"/>
      <c r="I27" s="604"/>
      <c r="J27" s="650"/>
    </row>
    <row r="28" spans="1:10" s="63" customFormat="1" ht="13.8">
      <c r="A28" s="357" t="s">
        <v>837</v>
      </c>
      <c r="B28" s="357"/>
      <c r="C28" s="357" t="s">
        <v>23</v>
      </c>
      <c r="D28" s="358"/>
      <c r="E28" s="357" t="s">
        <v>25</v>
      </c>
      <c r="F28" s="357"/>
      <c r="G28" s="359"/>
      <c r="H28" s="601"/>
      <c r="I28" s="601"/>
      <c r="J28" s="642">
        <f>SUM(J29)</f>
        <v>0</v>
      </c>
    </row>
    <row r="29" spans="1:10" s="18" customFormat="1" ht="13.8">
      <c r="A29" s="70"/>
      <c r="B29" s="70"/>
      <c r="C29" s="70" t="s">
        <v>23</v>
      </c>
      <c r="D29" s="223"/>
      <c r="E29" s="70"/>
      <c r="F29" s="71"/>
      <c r="G29" s="72"/>
      <c r="H29" s="604"/>
      <c r="I29" s="604"/>
      <c r="J29" s="650"/>
    </row>
    <row r="30" spans="1:10" s="575" customFormat="1" ht="13.8">
      <c r="A30" s="357" t="s">
        <v>838</v>
      </c>
      <c r="B30" s="357"/>
      <c r="C30" s="357" t="s">
        <v>23</v>
      </c>
      <c r="D30" s="357"/>
      <c r="E30" s="357" t="s">
        <v>26</v>
      </c>
      <c r="F30" s="357"/>
      <c r="G30" s="359"/>
      <c r="H30" s="601"/>
      <c r="I30" s="601"/>
      <c r="J30" s="642">
        <f>SUM(J31:J32)</f>
        <v>1262</v>
      </c>
    </row>
    <row r="31" spans="1:10" s="355" customFormat="1" ht="40.5" customHeight="1">
      <c r="A31" s="898" t="s">
        <v>12808</v>
      </c>
      <c r="B31" s="987" t="s">
        <v>7679</v>
      </c>
      <c r="C31" s="898" t="s">
        <v>12805</v>
      </c>
      <c r="D31" s="898" t="s">
        <v>1723</v>
      </c>
      <c r="E31" s="898" t="s">
        <v>7680</v>
      </c>
      <c r="F31" s="899" t="s">
        <v>3</v>
      </c>
      <c r="G31" s="900">
        <f>'QNT1'!D91</f>
        <v>200</v>
      </c>
      <c r="H31" s="901">
        <v>4.97</v>
      </c>
      <c r="I31" s="902">
        <v>6.31</v>
      </c>
      <c r="J31" s="903">
        <f t="shared" ref="J31" si="3">TRUNC(G31*I31,3)</f>
        <v>1262</v>
      </c>
    </row>
    <row r="32" spans="1:10" s="18" customFormat="1" ht="13.8">
      <c r="A32" s="70"/>
      <c r="B32" s="70"/>
      <c r="C32" s="70" t="s">
        <v>23</v>
      </c>
      <c r="D32" s="223"/>
      <c r="E32" s="180"/>
      <c r="F32" s="71"/>
      <c r="G32" s="72"/>
      <c r="H32" s="604"/>
      <c r="I32" s="604"/>
      <c r="J32" s="650"/>
    </row>
    <row r="33" spans="1:10" s="575" customFormat="1" ht="13.8">
      <c r="A33" s="357" t="s">
        <v>839</v>
      </c>
      <c r="B33" s="357"/>
      <c r="C33" s="357" t="s">
        <v>23</v>
      </c>
      <c r="D33" s="358"/>
      <c r="E33" s="357" t="s">
        <v>6</v>
      </c>
      <c r="F33" s="357"/>
      <c r="G33" s="359"/>
      <c r="H33" s="601"/>
      <c r="I33" s="601"/>
      <c r="J33" s="642">
        <f>SUM(J34:J35)</f>
        <v>3819</v>
      </c>
    </row>
    <row r="34" spans="1:10" s="355" customFormat="1" ht="40.5" customHeight="1">
      <c r="A34" s="898" t="s">
        <v>12809</v>
      </c>
      <c r="B34" s="987" t="s">
        <v>165</v>
      </c>
      <c r="C34" s="898" t="s">
        <v>100</v>
      </c>
      <c r="D34" s="898" t="s">
        <v>1723</v>
      </c>
      <c r="E34" s="898" t="s">
        <v>44</v>
      </c>
      <c r="F34" s="899" t="s">
        <v>3</v>
      </c>
      <c r="G34" s="900">
        <f>'QNT1'!G108</f>
        <v>6</v>
      </c>
      <c r="H34" s="901">
        <v>500.67</v>
      </c>
      <c r="I34" s="902">
        <v>636.5</v>
      </c>
      <c r="J34" s="903">
        <f t="shared" ref="J34" si="4">TRUNC(G34*I34,3)</f>
        <v>3819</v>
      </c>
    </row>
    <row r="35" spans="1:10" s="355" customFormat="1" ht="13.8">
      <c r="A35" s="350"/>
      <c r="B35" s="350"/>
      <c r="C35" s="350"/>
      <c r="D35" s="350"/>
      <c r="E35" s="350"/>
      <c r="F35" s="112"/>
      <c r="G35" s="224"/>
      <c r="H35" s="604"/>
      <c r="I35" s="604"/>
      <c r="J35" s="650"/>
    </row>
    <row r="36" spans="1:10" s="575" customFormat="1" ht="13.8">
      <c r="A36" s="357" t="s">
        <v>1508</v>
      </c>
      <c r="B36" s="357"/>
      <c r="C36" s="357" t="s">
        <v>23</v>
      </c>
      <c r="D36" s="357"/>
      <c r="E36" s="357" t="s">
        <v>1509</v>
      </c>
      <c r="F36" s="357"/>
      <c r="G36" s="359"/>
      <c r="H36" s="601"/>
      <c r="I36" s="601"/>
      <c r="J36" s="602">
        <f>J37+J39</f>
        <v>1737.798</v>
      </c>
    </row>
    <row r="37" spans="1:10" s="384" customFormat="1" ht="13.8">
      <c r="A37" s="344" t="s">
        <v>12206</v>
      </c>
      <c r="B37" s="344"/>
      <c r="C37" s="344" t="s">
        <v>23</v>
      </c>
      <c r="D37" s="344"/>
      <c r="E37" s="344" t="s">
        <v>12208</v>
      </c>
      <c r="F37" s="344"/>
      <c r="G37" s="345"/>
      <c r="H37" s="607"/>
      <c r="I37" s="607"/>
      <c r="J37" s="692">
        <f>SUM(J38:J38)</f>
        <v>1108.8</v>
      </c>
    </row>
    <row r="38" spans="1:10" s="355" customFormat="1" ht="40.5" customHeight="1">
      <c r="A38" s="350" t="s">
        <v>12810</v>
      </c>
      <c r="B38" s="351" t="s">
        <v>12630</v>
      </c>
      <c r="C38" s="350" t="s">
        <v>12805</v>
      </c>
      <c r="D38" s="350" t="s">
        <v>1723</v>
      </c>
      <c r="E38" s="350" t="s">
        <v>12631</v>
      </c>
      <c r="F38" s="352" t="s">
        <v>3</v>
      </c>
      <c r="G38" s="353">
        <f>'QNT1'!F148</f>
        <v>110</v>
      </c>
      <c r="H38" s="644">
        <v>7.93</v>
      </c>
      <c r="I38" s="605">
        <v>10.08</v>
      </c>
      <c r="J38" s="651">
        <f t="shared" ref="J38" si="5">TRUNC(G38*I38,3)</f>
        <v>1108.8</v>
      </c>
    </row>
    <row r="39" spans="1:10" s="384" customFormat="1" ht="13.8">
      <c r="A39" s="344" t="s">
        <v>12207</v>
      </c>
      <c r="B39" s="344"/>
      <c r="C39" s="344" t="s">
        <v>23</v>
      </c>
      <c r="D39" s="344"/>
      <c r="E39" s="344" t="s">
        <v>12209</v>
      </c>
      <c r="F39" s="344"/>
      <c r="G39" s="345"/>
      <c r="H39" s="607"/>
      <c r="I39" s="607"/>
      <c r="J39" s="692">
        <f>SUM(J40:J41)</f>
        <v>628.99800000000005</v>
      </c>
    </row>
    <row r="40" spans="1:10" s="355" customFormat="1" ht="40.5" customHeight="1">
      <c r="A40" s="350" t="s">
        <v>12811</v>
      </c>
      <c r="B40" s="351" t="s">
        <v>12627</v>
      </c>
      <c r="C40" s="350" t="s">
        <v>12805</v>
      </c>
      <c r="D40" s="350" t="s">
        <v>1723</v>
      </c>
      <c r="E40" s="350" t="s">
        <v>12628</v>
      </c>
      <c r="F40" s="352" t="s">
        <v>1095</v>
      </c>
      <c r="G40" s="353">
        <f>'QNT1'!G156</f>
        <v>6.6</v>
      </c>
      <c r="H40" s="644">
        <v>25.51</v>
      </c>
      <c r="I40" s="605">
        <v>32.43</v>
      </c>
      <c r="J40" s="651">
        <f t="shared" ref="J40:J41" si="6">TRUNC(G40*I40,3)</f>
        <v>214.03800000000001</v>
      </c>
    </row>
    <row r="41" spans="1:10" s="355" customFormat="1" ht="40.5" customHeight="1">
      <c r="A41" s="350" t="s">
        <v>12812</v>
      </c>
      <c r="B41" s="351" t="s">
        <v>7518</v>
      </c>
      <c r="C41" s="350" t="s">
        <v>12805</v>
      </c>
      <c r="D41" s="350" t="s">
        <v>12658</v>
      </c>
      <c r="E41" s="350" t="s">
        <v>12633</v>
      </c>
      <c r="F41" s="352" t="s">
        <v>43</v>
      </c>
      <c r="G41" s="353">
        <f>'QNT1'!G158</f>
        <v>2</v>
      </c>
      <c r="H41" s="644">
        <v>180</v>
      </c>
      <c r="I41" s="605">
        <v>207.48</v>
      </c>
      <c r="J41" s="651">
        <f t="shared" si="6"/>
        <v>414.96</v>
      </c>
    </row>
    <row r="42" spans="1:10" s="18" customFormat="1" ht="13.8">
      <c r="A42" s="76"/>
      <c r="B42" s="76"/>
      <c r="C42" s="76" t="s">
        <v>23</v>
      </c>
      <c r="D42" s="76"/>
      <c r="E42" s="76"/>
      <c r="F42" s="77"/>
      <c r="G42" s="78"/>
      <c r="H42" s="608"/>
      <c r="I42" s="608"/>
      <c r="J42" s="609"/>
    </row>
    <row r="43" spans="1:10" s="63" customFormat="1" ht="18.75" customHeight="1">
      <c r="A43" s="672" t="s">
        <v>45</v>
      </c>
      <c r="B43" s="672"/>
      <c r="C43" s="673" t="s">
        <v>23</v>
      </c>
      <c r="D43" s="673"/>
      <c r="E43" s="672" t="s">
        <v>46</v>
      </c>
      <c r="F43" s="672"/>
      <c r="G43" s="672"/>
      <c r="H43" s="674"/>
      <c r="I43" s="675"/>
      <c r="J43" s="675">
        <f>J44+J54+J72+J75+J77+J92+J94+J96+J100+J104+J108+J110+J114+J143+J145+J147+J149+J151+J158+J102+J112+J153+J155</f>
        <v>147776.80600000004</v>
      </c>
    </row>
    <row r="44" spans="1:10" s="575" customFormat="1" ht="13.8">
      <c r="A44" s="357" t="s">
        <v>840</v>
      </c>
      <c r="B44" s="357"/>
      <c r="C44" s="357" t="s">
        <v>23</v>
      </c>
      <c r="D44" s="357"/>
      <c r="E44" s="357" t="s">
        <v>28</v>
      </c>
      <c r="F44" s="357"/>
      <c r="G44" s="359"/>
      <c r="H44" s="601"/>
      <c r="I44" s="601"/>
      <c r="J44" s="642">
        <f>SUM(J45:J52)</f>
        <v>9714.2200000000012</v>
      </c>
    </row>
    <row r="45" spans="1:10" s="355" customFormat="1" ht="40.5" customHeight="1">
      <c r="A45" s="898" t="s">
        <v>12813</v>
      </c>
      <c r="B45" s="987">
        <v>96523</v>
      </c>
      <c r="C45" s="898" t="s">
        <v>100</v>
      </c>
      <c r="D45" s="898" t="s">
        <v>1723</v>
      </c>
      <c r="E45" s="898" t="s">
        <v>5869</v>
      </c>
      <c r="F45" s="899" t="s">
        <v>1095</v>
      </c>
      <c r="G45" s="900">
        <f>'QNT1'!G222</f>
        <v>26.978999999999996</v>
      </c>
      <c r="H45" s="901">
        <v>66.510000000000005</v>
      </c>
      <c r="I45" s="902">
        <v>84.55</v>
      </c>
      <c r="J45" s="903">
        <f t="shared" ref="J45:J52" si="7">TRUNC(G45*I45,3)</f>
        <v>2281.0740000000001</v>
      </c>
    </row>
    <row r="46" spans="1:10" s="355" customFormat="1" ht="40.5" customHeight="1">
      <c r="A46" s="898" t="s">
        <v>12814</v>
      </c>
      <c r="B46" s="987">
        <v>96995</v>
      </c>
      <c r="C46" s="898" t="s">
        <v>100</v>
      </c>
      <c r="D46" s="898" t="s">
        <v>1723</v>
      </c>
      <c r="E46" s="898" t="s">
        <v>5877</v>
      </c>
      <c r="F46" s="899" t="s">
        <v>1095</v>
      </c>
      <c r="G46" s="900">
        <f>'QNT1'!G223</f>
        <v>22.802999999999997</v>
      </c>
      <c r="H46" s="901">
        <v>35.28</v>
      </c>
      <c r="I46" s="902">
        <v>44.85</v>
      </c>
      <c r="J46" s="903">
        <f t="shared" si="7"/>
        <v>1022.7140000000001</v>
      </c>
    </row>
    <row r="47" spans="1:10" s="355" customFormat="1" ht="40.5" customHeight="1">
      <c r="A47" s="898" t="s">
        <v>12815</v>
      </c>
      <c r="B47" s="898">
        <v>94097</v>
      </c>
      <c r="C47" s="898" t="s">
        <v>100</v>
      </c>
      <c r="D47" s="898" t="s">
        <v>1723</v>
      </c>
      <c r="E47" s="898" t="s">
        <v>4487</v>
      </c>
      <c r="F47" s="899" t="s">
        <v>3</v>
      </c>
      <c r="G47" s="900">
        <f>'QNT1'!G224</f>
        <v>12</v>
      </c>
      <c r="H47" s="901">
        <v>4.2699999999999996</v>
      </c>
      <c r="I47" s="902">
        <v>5.42</v>
      </c>
      <c r="J47" s="903">
        <f t="shared" ref="J47:J48" si="8">TRUNC(G47*I47,3)</f>
        <v>65.040000000000006</v>
      </c>
    </row>
    <row r="48" spans="1:10" s="355" customFormat="1" ht="40.5" customHeight="1">
      <c r="A48" s="898" t="s">
        <v>12816</v>
      </c>
      <c r="B48" s="987">
        <v>96619</v>
      </c>
      <c r="C48" s="898" t="s">
        <v>100</v>
      </c>
      <c r="D48" s="898" t="s">
        <v>1723</v>
      </c>
      <c r="E48" s="898" t="s">
        <v>5518</v>
      </c>
      <c r="F48" s="899" t="s">
        <v>3</v>
      </c>
      <c r="G48" s="900">
        <f>'QNT1'!G225</f>
        <v>12</v>
      </c>
      <c r="H48" s="901">
        <v>20.69</v>
      </c>
      <c r="I48" s="902">
        <v>26.3</v>
      </c>
      <c r="J48" s="903">
        <f t="shared" si="8"/>
        <v>315.60000000000002</v>
      </c>
    </row>
    <row r="49" spans="1:10" s="355" customFormat="1" ht="40.5" customHeight="1">
      <c r="A49" s="898" t="s">
        <v>12817</v>
      </c>
      <c r="B49" s="987">
        <v>96546</v>
      </c>
      <c r="C49" s="898" t="s">
        <v>100</v>
      </c>
      <c r="D49" s="898" t="s">
        <v>1723</v>
      </c>
      <c r="E49" s="898" t="s">
        <v>5561</v>
      </c>
      <c r="F49" s="899" t="s">
        <v>47</v>
      </c>
      <c r="G49" s="900">
        <f>'QNT1'!D184</f>
        <v>334</v>
      </c>
      <c r="H49" s="901">
        <v>8.07</v>
      </c>
      <c r="I49" s="902">
        <v>10.25</v>
      </c>
      <c r="J49" s="903">
        <f t="shared" ref="J49" si="9">TRUNC(G49*I49,3)</f>
        <v>3423.5</v>
      </c>
    </row>
    <row r="50" spans="1:10" s="355" customFormat="1" ht="40.5" customHeight="1">
      <c r="A50" s="898" t="s">
        <v>12818</v>
      </c>
      <c r="B50" s="987">
        <v>94971</v>
      </c>
      <c r="C50" s="898" t="s">
        <v>100</v>
      </c>
      <c r="D50" s="898" t="s">
        <v>1723</v>
      </c>
      <c r="E50" s="898" t="s">
        <v>3233</v>
      </c>
      <c r="F50" s="899" t="s">
        <v>1095</v>
      </c>
      <c r="G50" s="900">
        <f>'QNT1'!D177</f>
        <v>3.6</v>
      </c>
      <c r="H50" s="901">
        <v>307.02</v>
      </c>
      <c r="I50" s="902">
        <v>390.31</v>
      </c>
      <c r="J50" s="903">
        <f t="shared" si="7"/>
        <v>1405.116</v>
      </c>
    </row>
    <row r="51" spans="1:10" s="355" customFormat="1" ht="40.5" customHeight="1">
      <c r="A51" s="898" t="s">
        <v>12819</v>
      </c>
      <c r="B51" s="987" t="s">
        <v>7682</v>
      </c>
      <c r="C51" s="898" t="s">
        <v>12805</v>
      </c>
      <c r="D51" s="898" t="s">
        <v>1723</v>
      </c>
      <c r="E51" s="898" t="s">
        <v>7681</v>
      </c>
      <c r="F51" s="899" t="s">
        <v>1095</v>
      </c>
      <c r="G51" s="900">
        <f>'QNT1'!D177</f>
        <v>3.6</v>
      </c>
      <c r="H51" s="901">
        <v>96.96</v>
      </c>
      <c r="I51" s="902">
        <v>123.26</v>
      </c>
      <c r="J51" s="903">
        <f t="shared" ref="J51" si="10">TRUNC(G51*I51,3)</f>
        <v>443.73599999999999</v>
      </c>
    </row>
    <row r="52" spans="1:10" s="355" customFormat="1" ht="40.5" customHeight="1">
      <c r="A52" s="898" t="s">
        <v>12820</v>
      </c>
      <c r="B52" s="987">
        <v>96536</v>
      </c>
      <c r="C52" s="898" t="s">
        <v>100</v>
      </c>
      <c r="D52" s="898" t="s">
        <v>1723</v>
      </c>
      <c r="E52" s="898" t="s">
        <v>5539</v>
      </c>
      <c r="F52" s="899" t="s">
        <v>3</v>
      </c>
      <c r="G52" s="900">
        <f>'QNT1'!D178</f>
        <v>14.4</v>
      </c>
      <c r="H52" s="901">
        <v>41.38</v>
      </c>
      <c r="I52" s="902">
        <v>52.6</v>
      </c>
      <c r="J52" s="903">
        <f t="shared" si="7"/>
        <v>757.44</v>
      </c>
    </row>
    <row r="53" spans="1:10" s="68" customFormat="1" ht="13.8">
      <c r="A53" s="70"/>
      <c r="B53" s="70"/>
      <c r="C53" s="70" t="s">
        <v>23</v>
      </c>
      <c r="D53" s="223"/>
      <c r="E53" s="70"/>
      <c r="F53" s="71"/>
      <c r="G53" s="199"/>
      <c r="H53" s="604"/>
      <c r="I53" s="604"/>
      <c r="J53" s="650"/>
    </row>
    <row r="54" spans="1:10" s="575" customFormat="1" ht="13.8">
      <c r="A54" s="357" t="s">
        <v>841</v>
      </c>
      <c r="B54" s="357"/>
      <c r="C54" s="357" t="s">
        <v>23</v>
      </c>
      <c r="D54" s="358"/>
      <c r="E54" s="357" t="s">
        <v>48</v>
      </c>
      <c r="F54" s="357"/>
      <c r="G54" s="359"/>
      <c r="H54" s="601"/>
      <c r="I54" s="601"/>
      <c r="J54" s="642">
        <f>J55+J65</f>
        <v>8620.1219999999994</v>
      </c>
    </row>
    <row r="55" spans="1:10" s="384" customFormat="1" ht="13.8">
      <c r="A55" s="344" t="s">
        <v>6833</v>
      </c>
      <c r="B55" s="344"/>
      <c r="C55" s="344" t="s">
        <v>23</v>
      </c>
      <c r="D55" s="344"/>
      <c r="E55" s="344" t="s">
        <v>6831</v>
      </c>
      <c r="F55" s="344"/>
      <c r="G55" s="345"/>
      <c r="H55" s="607"/>
      <c r="I55" s="607"/>
      <c r="J55" s="897">
        <f>SUM(J56:J64)</f>
        <v>7243.16</v>
      </c>
    </row>
    <row r="56" spans="1:10" s="355" customFormat="1" ht="40.5" customHeight="1">
      <c r="A56" s="898" t="s">
        <v>12821</v>
      </c>
      <c r="B56" s="987">
        <v>96527</v>
      </c>
      <c r="C56" s="898" t="s">
        <v>100</v>
      </c>
      <c r="D56" s="898" t="s">
        <v>1723</v>
      </c>
      <c r="E56" s="898" t="s">
        <v>5873</v>
      </c>
      <c r="F56" s="899" t="s">
        <v>1095</v>
      </c>
      <c r="G56" s="900">
        <f>'QNT1'!F331</f>
        <v>7.7167499999999993</v>
      </c>
      <c r="H56" s="901">
        <v>87.38</v>
      </c>
      <c r="I56" s="902">
        <v>111.08</v>
      </c>
      <c r="J56" s="903">
        <f t="shared" ref="J56:J64" si="11">TRUNC(G56*I56,3)</f>
        <v>857.17600000000004</v>
      </c>
    </row>
    <row r="57" spans="1:10" s="355" customFormat="1" ht="40.5" customHeight="1">
      <c r="A57" s="898" t="s">
        <v>12822</v>
      </c>
      <c r="B57" s="987">
        <v>96995</v>
      </c>
      <c r="C57" s="898" t="s">
        <v>100</v>
      </c>
      <c r="D57" s="898" t="s">
        <v>1723</v>
      </c>
      <c r="E57" s="898" t="s">
        <v>5877</v>
      </c>
      <c r="F57" s="899" t="s">
        <v>1095</v>
      </c>
      <c r="G57" s="900">
        <f>'QNT1'!F332</f>
        <v>3.7567500000000007</v>
      </c>
      <c r="H57" s="901">
        <v>35.28</v>
      </c>
      <c r="I57" s="902">
        <v>44.85</v>
      </c>
      <c r="J57" s="903">
        <f t="shared" si="11"/>
        <v>168.49</v>
      </c>
    </row>
    <row r="58" spans="1:10" s="355" customFormat="1" ht="40.5" customHeight="1">
      <c r="A58" s="898" t="s">
        <v>12823</v>
      </c>
      <c r="B58" s="898">
        <v>94097</v>
      </c>
      <c r="C58" s="898" t="s">
        <v>100</v>
      </c>
      <c r="D58" s="898" t="s">
        <v>1723</v>
      </c>
      <c r="E58" s="898" t="s">
        <v>4487</v>
      </c>
      <c r="F58" s="899" t="s">
        <v>3</v>
      </c>
      <c r="G58" s="900">
        <f>'QNT1'!E345</f>
        <v>8.6820000000000004</v>
      </c>
      <c r="H58" s="901">
        <v>4.2699999999999996</v>
      </c>
      <c r="I58" s="902">
        <v>5.42</v>
      </c>
      <c r="J58" s="903">
        <f t="shared" si="11"/>
        <v>47.055999999999997</v>
      </c>
    </row>
    <row r="59" spans="1:10" s="355" customFormat="1" ht="40.5" customHeight="1">
      <c r="A59" s="898" t="s">
        <v>12824</v>
      </c>
      <c r="B59" s="987">
        <v>96536</v>
      </c>
      <c r="C59" s="898" t="s">
        <v>100</v>
      </c>
      <c r="D59" s="898" t="s">
        <v>1723</v>
      </c>
      <c r="E59" s="898" t="s">
        <v>5539</v>
      </c>
      <c r="F59" s="899" t="s">
        <v>3</v>
      </c>
      <c r="G59" s="900">
        <f>'QNT1'!D282</f>
        <v>53.8</v>
      </c>
      <c r="H59" s="901">
        <v>41.38</v>
      </c>
      <c r="I59" s="902">
        <v>52.6</v>
      </c>
      <c r="J59" s="903">
        <f t="shared" si="11"/>
        <v>2829.88</v>
      </c>
    </row>
    <row r="60" spans="1:10" s="355" customFormat="1" ht="40.5" customHeight="1">
      <c r="A60" s="898" t="s">
        <v>12825</v>
      </c>
      <c r="B60" s="898" t="s">
        <v>6832</v>
      </c>
      <c r="C60" s="898" t="s">
        <v>12805</v>
      </c>
      <c r="D60" s="898" t="s">
        <v>1723</v>
      </c>
      <c r="E60" s="898" t="s">
        <v>6835</v>
      </c>
      <c r="F60" s="899" t="s">
        <v>47</v>
      </c>
      <c r="G60" s="900">
        <f>'QNT1'!D284</f>
        <v>36</v>
      </c>
      <c r="H60" s="901">
        <v>9.94</v>
      </c>
      <c r="I60" s="902">
        <v>12.63</v>
      </c>
      <c r="J60" s="903">
        <f t="shared" si="11"/>
        <v>454.68</v>
      </c>
    </row>
    <row r="61" spans="1:10" s="355" customFormat="1" ht="40.5" customHeight="1">
      <c r="A61" s="898" t="s">
        <v>12826</v>
      </c>
      <c r="B61" s="898">
        <v>92759</v>
      </c>
      <c r="C61" s="898" t="s">
        <v>100</v>
      </c>
      <c r="D61" s="898" t="s">
        <v>1723</v>
      </c>
      <c r="E61" s="898" t="s">
        <v>3111</v>
      </c>
      <c r="F61" s="899" t="s">
        <v>47</v>
      </c>
      <c r="G61" s="900">
        <f>'QNT1'!D285</f>
        <v>10</v>
      </c>
      <c r="H61" s="901">
        <v>9.76</v>
      </c>
      <c r="I61" s="902">
        <v>12.4</v>
      </c>
      <c r="J61" s="903">
        <f t="shared" ref="J61" si="12">TRUNC(G61*I61,3)</f>
        <v>124</v>
      </c>
    </row>
    <row r="62" spans="1:10" s="355" customFormat="1" ht="40.5" customHeight="1">
      <c r="A62" s="898" t="s">
        <v>12827</v>
      </c>
      <c r="B62" s="898">
        <v>96545</v>
      </c>
      <c r="C62" s="898" t="s">
        <v>100</v>
      </c>
      <c r="D62" s="898" t="s">
        <v>1723</v>
      </c>
      <c r="E62" s="898" t="s">
        <v>5560</v>
      </c>
      <c r="F62" s="899" t="s">
        <v>47</v>
      </c>
      <c r="G62" s="900">
        <f>'QNT1'!D288</f>
        <v>81</v>
      </c>
      <c r="H62" s="901">
        <v>9.8699999999999992</v>
      </c>
      <c r="I62" s="902">
        <v>12.54</v>
      </c>
      <c r="J62" s="903">
        <f t="shared" si="11"/>
        <v>1015.74</v>
      </c>
    </row>
    <row r="63" spans="1:10" s="355" customFormat="1" ht="40.5" customHeight="1">
      <c r="A63" s="898" t="s">
        <v>12828</v>
      </c>
      <c r="B63" s="987">
        <v>94971</v>
      </c>
      <c r="C63" s="898" t="s">
        <v>100</v>
      </c>
      <c r="D63" s="898" t="s">
        <v>1723</v>
      </c>
      <c r="E63" s="898" t="s">
        <v>3233</v>
      </c>
      <c r="F63" s="899" t="s">
        <v>1095</v>
      </c>
      <c r="G63" s="900">
        <f>'QNT1'!D281</f>
        <v>3.4</v>
      </c>
      <c r="H63" s="901">
        <v>307.02</v>
      </c>
      <c r="I63" s="902">
        <v>390.31</v>
      </c>
      <c r="J63" s="903">
        <f t="shared" ref="J63" si="13">TRUNC(G63*I63,3)</f>
        <v>1327.0540000000001</v>
      </c>
    </row>
    <row r="64" spans="1:10" s="355" customFormat="1" ht="40.5" customHeight="1">
      <c r="A64" s="898" t="s">
        <v>12829</v>
      </c>
      <c r="B64" s="987" t="s">
        <v>7682</v>
      </c>
      <c r="C64" s="898" t="s">
        <v>12805</v>
      </c>
      <c r="D64" s="898" t="s">
        <v>1723</v>
      </c>
      <c r="E64" s="898" t="s">
        <v>7681</v>
      </c>
      <c r="F64" s="899" t="s">
        <v>1095</v>
      </c>
      <c r="G64" s="900">
        <f>'QNT1'!D281</f>
        <v>3.4</v>
      </c>
      <c r="H64" s="901">
        <v>96.96</v>
      </c>
      <c r="I64" s="902">
        <v>123.26</v>
      </c>
      <c r="J64" s="903">
        <f t="shared" si="11"/>
        <v>419.084</v>
      </c>
    </row>
    <row r="65" spans="1:10" s="384" customFormat="1" ht="13.8">
      <c r="A65" s="344" t="s">
        <v>6834</v>
      </c>
      <c r="B65" s="344"/>
      <c r="C65" s="344" t="s">
        <v>23</v>
      </c>
      <c r="D65" s="344"/>
      <c r="E65" s="344" t="s">
        <v>6830</v>
      </c>
      <c r="F65" s="344"/>
      <c r="G65" s="345"/>
      <c r="H65" s="607"/>
      <c r="I65" s="607"/>
      <c r="J65" s="897">
        <f>SUM(J66:J70)</f>
        <v>1376.962</v>
      </c>
    </row>
    <row r="66" spans="1:10" s="355" customFormat="1" ht="40.5" customHeight="1">
      <c r="A66" s="898" t="s">
        <v>12830</v>
      </c>
      <c r="B66" s="898">
        <v>92443</v>
      </c>
      <c r="C66" s="898" t="s">
        <v>100</v>
      </c>
      <c r="D66" s="898" t="s">
        <v>1723</v>
      </c>
      <c r="E66" s="898" t="s">
        <v>3003</v>
      </c>
      <c r="F66" s="899" t="s">
        <v>3</v>
      </c>
      <c r="G66" s="900">
        <f>'QNT1'!D243</f>
        <v>11.5</v>
      </c>
      <c r="H66" s="901">
        <v>31.53</v>
      </c>
      <c r="I66" s="902">
        <v>40.08</v>
      </c>
      <c r="J66" s="903">
        <f t="shared" ref="J66:J70" si="14">TRUNC(G66*I66,3)</f>
        <v>460.92</v>
      </c>
    </row>
    <row r="67" spans="1:10" s="355" customFormat="1" ht="40.5" customHeight="1">
      <c r="A67" s="898" t="s">
        <v>12831</v>
      </c>
      <c r="B67" s="987">
        <v>92759</v>
      </c>
      <c r="C67" s="898" t="s">
        <v>100</v>
      </c>
      <c r="D67" s="898" t="s">
        <v>1723</v>
      </c>
      <c r="E67" s="898" t="s">
        <v>3111</v>
      </c>
      <c r="F67" s="899" t="s">
        <v>47</v>
      </c>
      <c r="G67" s="900">
        <f>'QNT1'!D246</f>
        <v>16</v>
      </c>
      <c r="H67" s="901">
        <v>9.76</v>
      </c>
      <c r="I67" s="902">
        <v>12.4</v>
      </c>
      <c r="J67" s="903">
        <f t="shared" si="14"/>
        <v>198.4</v>
      </c>
    </row>
    <row r="68" spans="1:10" s="355" customFormat="1" ht="40.5" customHeight="1">
      <c r="A68" s="898" t="s">
        <v>12832</v>
      </c>
      <c r="B68" s="987">
        <v>92762</v>
      </c>
      <c r="C68" s="898" t="s">
        <v>100</v>
      </c>
      <c r="D68" s="898" t="s">
        <v>1723</v>
      </c>
      <c r="E68" s="898" t="s">
        <v>3114</v>
      </c>
      <c r="F68" s="899" t="s">
        <v>47</v>
      </c>
      <c r="G68" s="900">
        <f>'QNT1'!D250</f>
        <v>45</v>
      </c>
      <c r="H68" s="901">
        <v>7.16</v>
      </c>
      <c r="I68" s="902">
        <v>9.1</v>
      </c>
      <c r="J68" s="903">
        <f t="shared" si="14"/>
        <v>409.5</v>
      </c>
    </row>
    <row r="69" spans="1:10" s="355" customFormat="1" ht="40.5" customHeight="1">
      <c r="A69" s="898" t="s">
        <v>12833</v>
      </c>
      <c r="B69" s="987">
        <v>94971</v>
      </c>
      <c r="C69" s="898" t="s">
        <v>100</v>
      </c>
      <c r="D69" s="898" t="s">
        <v>1723</v>
      </c>
      <c r="E69" s="898" t="s">
        <v>3233</v>
      </c>
      <c r="F69" s="899" t="s">
        <v>1095</v>
      </c>
      <c r="G69" s="900">
        <f>'QNT1'!D261</f>
        <v>0.6</v>
      </c>
      <c r="H69" s="901">
        <v>307.02</v>
      </c>
      <c r="I69" s="902">
        <v>390.31</v>
      </c>
      <c r="J69" s="903">
        <f t="shared" ref="J69" si="15">TRUNC(G69*I69,3)</f>
        <v>234.18600000000001</v>
      </c>
    </row>
    <row r="70" spans="1:10" s="355" customFormat="1" ht="40.5" customHeight="1">
      <c r="A70" s="898" t="s">
        <v>12834</v>
      </c>
      <c r="B70" s="987" t="s">
        <v>7682</v>
      </c>
      <c r="C70" s="898" t="s">
        <v>12805</v>
      </c>
      <c r="D70" s="898" t="s">
        <v>1723</v>
      </c>
      <c r="E70" s="898" t="s">
        <v>7681</v>
      </c>
      <c r="F70" s="899" t="s">
        <v>1095</v>
      </c>
      <c r="G70" s="900">
        <f>'QNT1'!D261</f>
        <v>0.6</v>
      </c>
      <c r="H70" s="901">
        <v>96.96</v>
      </c>
      <c r="I70" s="902">
        <v>123.26</v>
      </c>
      <c r="J70" s="903">
        <f t="shared" si="14"/>
        <v>73.956000000000003</v>
      </c>
    </row>
    <row r="71" spans="1:10" s="575" customFormat="1" ht="13.8">
      <c r="A71" s="1012"/>
      <c r="B71" s="898"/>
      <c r="C71" s="898"/>
      <c r="D71" s="898"/>
      <c r="E71" s="898"/>
      <c r="F71" s="1013"/>
      <c r="G71" s="1014"/>
      <c r="H71" s="1015"/>
      <c r="I71" s="1015"/>
      <c r="J71" s="1016"/>
    </row>
    <row r="72" spans="1:10" s="575" customFormat="1" ht="13.8">
      <c r="A72" s="357" t="s">
        <v>842</v>
      </c>
      <c r="B72" s="357"/>
      <c r="C72" s="357" t="s">
        <v>23</v>
      </c>
      <c r="D72" s="357"/>
      <c r="E72" s="357" t="s">
        <v>49</v>
      </c>
      <c r="F72" s="357"/>
      <c r="G72" s="359"/>
      <c r="H72" s="601"/>
      <c r="I72" s="601"/>
      <c r="J72" s="602">
        <f>SUM(J73)</f>
        <v>640.17899999999997</v>
      </c>
    </row>
    <row r="73" spans="1:10" s="355" customFormat="1" ht="36.75" customHeight="1">
      <c r="A73" s="898" t="s">
        <v>12835</v>
      </c>
      <c r="B73" s="987" t="s">
        <v>335</v>
      </c>
      <c r="C73" s="898" t="s">
        <v>100</v>
      </c>
      <c r="D73" s="898" t="s">
        <v>1723</v>
      </c>
      <c r="E73" s="898" t="s">
        <v>958</v>
      </c>
      <c r="F73" s="899" t="s">
        <v>3</v>
      </c>
      <c r="G73" s="900">
        <f>'QNT1'!F373</f>
        <v>58.84</v>
      </c>
      <c r="H73" s="901">
        <v>8.56</v>
      </c>
      <c r="I73" s="902">
        <v>10.88</v>
      </c>
      <c r="J73" s="903">
        <f>TRUNC(G73*I73,3)</f>
        <v>640.17899999999997</v>
      </c>
    </row>
    <row r="74" spans="1:10" s="18" customFormat="1" ht="13.8">
      <c r="A74" s="70"/>
      <c r="B74" s="70"/>
      <c r="C74" s="70"/>
      <c r="D74" s="223"/>
      <c r="E74" s="70"/>
      <c r="F74" s="75"/>
      <c r="G74" s="72"/>
      <c r="H74" s="604"/>
      <c r="I74" s="604"/>
      <c r="J74" s="605"/>
    </row>
    <row r="75" spans="1:10" s="575" customFormat="1" ht="13.8">
      <c r="A75" s="357" t="s">
        <v>843</v>
      </c>
      <c r="B75" s="357"/>
      <c r="C75" s="357" t="s">
        <v>23</v>
      </c>
      <c r="D75" s="358"/>
      <c r="E75" s="357" t="s">
        <v>8</v>
      </c>
      <c r="F75" s="357"/>
      <c r="G75" s="359"/>
      <c r="H75" s="601"/>
      <c r="I75" s="601"/>
      <c r="J75" s="807">
        <f>SUM(J76:J76)</f>
        <v>0</v>
      </c>
    </row>
    <row r="76" spans="1:10" s="18" customFormat="1" ht="13.8">
      <c r="A76" s="350"/>
      <c r="B76" s="70"/>
      <c r="C76" s="70"/>
      <c r="D76" s="223"/>
      <c r="E76" s="70"/>
      <c r="F76" s="71"/>
      <c r="G76" s="72"/>
      <c r="H76" s="604"/>
      <c r="I76" s="604"/>
      <c r="J76" s="650"/>
    </row>
    <row r="77" spans="1:10" s="575" customFormat="1" ht="13.8">
      <c r="A77" s="357" t="s">
        <v>844</v>
      </c>
      <c r="B77" s="357"/>
      <c r="C77" s="357" t="s">
        <v>23</v>
      </c>
      <c r="D77" s="358"/>
      <c r="E77" s="357" t="s">
        <v>7655</v>
      </c>
      <c r="F77" s="357"/>
      <c r="G77" s="359"/>
      <c r="H77" s="601"/>
      <c r="I77" s="601"/>
      <c r="J77" s="642">
        <f>J78+J89</f>
        <v>84806.673999999999</v>
      </c>
    </row>
    <row r="78" spans="1:10" s="384" customFormat="1" ht="13.8">
      <c r="A78" s="344" t="s">
        <v>12572</v>
      </c>
      <c r="B78" s="344"/>
      <c r="C78" s="344" t="s">
        <v>23</v>
      </c>
      <c r="D78" s="344"/>
      <c r="E78" s="344" t="s">
        <v>12573</v>
      </c>
      <c r="F78" s="344"/>
      <c r="G78" s="345"/>
      <c r="H78" s="607"/>
      <c r="I78" s="607"/>
      <c r="J78" s="897">
        <f>SUM(J79:J88)</f>
        <v>30606.386999999999</v>
      </c>
    </row>
    <row r="79" spans="1:10" s="881" customFormat="1" ht="36.75" customHeight="1">
      <c r="A79" s="898" t="s">
        <v>12836</v>
      </c>
      <c r="B79" s="350" t="s">
        <v>12230</v>
      </c>
      <c r="C79" s="350" t="s">
        <v>12805</v>
      </c>
      <c r="D79" s="350" t="s">
        <v>1723</v>
      </c>
      <c r="E79" s="350" t="s">
        <v>12430</v>
      </c>
      <c r="F79" s="352" t="s">
        <v>47</v>
      </c>
      <c r="G79" s="353">
        <f>'QNT1'!D413</f>
        <v>1619.45</v>
      </c>
      <c r="H79" s="644">
        <v>6.99</v>
      </c>
      <c r="I79" s="605">
        <v>8.8800000000000008</v>
      </c>
      <c r="J79" s="651">
        <f t="shared" ref="J79" si="16">TRUNC(G79*I79,3)</f>
        <v>14380.716</v>
      </c>
    </row>
    <row r="80" spans="1:10" s="881" customFormat="1" ht="36.75" customHeight="1">
      <c r="A80" s="898" t="s">
        <v>12837</v>
      </c>
      <c r="B80" s="350" t="s">
        <v>12343</v>
      </c>
      <c r="C80" s="350" t="s">
        <v>12805</v>
      </c>
      <c r="D80" s="350" t="s">
        <v>1723</v>
      </c>
      <c r="E80" s="350" t="s">
        <v>12340</v>
      </c>
      <c r="F80" s="352" t="s">
        <v>47</v>
      </c>
      <c r="G80" s="353">
        <f>'QNT1'!D403</f>
        <v>446.53</v>
      </c>
      <c r="H80" s="644">
        <v>6.89</v>
      </c>
      <c r="I80" s="605">
        <v>8.75</v>
      </c>
      <c r="J80" s="651">
        <f>TRUNC(G80*I80,3)</f>
        <v>3907.1370000000002</v>
      </c>
    </row>
    <row r="81" spans="1:10" s="881" customFormat="1" ht="36.75" customHeight="1">
      <c r="A81" s="898" t="s">
        <v>12838</v>
      </c>
      <c r="B81" s="350" t="s">
        <v>12342</v>
      </c>
      <c r="C81" s="350" t="s">
        <v>12805</v>
      </c>
      <c r="D81" s="350" t="s">
        <v>1723</v>
      </c>
      <c r="E81" s="350" t="s">
        <v>12341</v>
      </c>
      <c r="F81" s="352" t="s">
        <v>47</v>
      </c>
      <c r="G81" s="353">
        <f>'QNT1'!D404</f>
        <v>264.64</v>
      </c>
      <c r="H81" s="644">
        <v>6.89</v>
      </c>
      <c r="I81" s="605">
        <v>8.75</v>
      </c>
      <c r="J81" s="651">
        <f t="shared" ref="J81:J82" si="17">TRUNC(G81*I81,3)</f>
        <v>2315.6</v>
      </c>
    </row>
    <row r="82" spans="1:10" s="881" customFormat="1" ht="36.75" customHeight="1">
      <c r="A82" s="898" t="s">
        <v>12839</v>
      </c>
      <c r="B82" s="350" t="s">
        <v>7652</v>
      </c>
      <c r="C82" s="350" t="s">
        <v>12805</v>
      </c>
      <c r="D82" s="350" t="s">
        <v>1723</v>
      </c>
      <c r="E82" s="350" t="s">
        <v>7651</v>
      </c>
      <c r="F82" s="352" t="s">
        <v>47</v>
      </c>
      <c r="G82" s="353">
        <f>'QNT1'!D407</f>
        <v>69.39</v>
      </c>
      <c r="H82" s="644">
        <v>6.64</v>
      </c>
      <c r="I82" s="605">
        <v>8.44</v>
      </c>
      <c r="J82" s="651">
        <f t="shared" si="17"/>
        <v>585.65099999999995</v>
      </c>
    </row>
    <row r="83" spans="1:10" s="881" customFormat="1" ht="36.75" customHeight="1">
      <c r="A83" s="898" t="s">
        <v>12840</v>
      </c>
      <c r="B83" s="350" t="s">
        <v>12344</v>
      </c>
      <c r="C83" s="350" t="s">
        <v>12805</v>
      </c>
      <c r="D83" s="350" t="s">
        <v>1723</v>
      </c>
      <c r="E83" s="350" t="s">
        <v>12507</v>
      </c>
      <c r="F83" s="352" t="s">
        <v>47</v>
      </c>
      <c r="G83" s="353">
        <f>'QNT1'!D410</f>
        <v>312.97000000000003</v>
      </c>
      <c r="H83" s="644">
        <v>6.89</v>
      </c>
      <c r="I83" s="605">
        <v>8.75</v>
      </c>
      <c r="J83" s="651">
        <f t="shared" ref="J83:J88" si="18">TRUNC(G83*I83,3)</f>
        <v>2738.4870000000001</v>
      </c>
    </row>
    <row r="84" spans="1:10" s="881" customFormat="1" ht="36.75" customHeight="1">
      <c r="A84" s="898" t="s">
        <v>12841</v>
      </c>
      <c r="B84" s="350" t="s">
        <v>12354</v>
      </c>
      <c r="C84" s="350" t="s">
        <v>12805</v>
      </c>
      <c r="D84" s="350" t="s">
        <v>1723</v>
      </c>
      <c r="E84" s="350" t="s">
        <v>12355</v>
      </c>
      <c r="F84" s="352" t="s">
        <v>47</v>
      </c>
      <c r="G84" s="353">
        <f>'QNT1'!G421+'QNT1'!G422</f>
        <v>78.5</v>
      </c>
      <c r="H84" s="644">
        <v>8.27</v>
      </c>
      <c r="I84" s="605">
        <v>10.51</v>
      </c>
      <c r="J84" s="651">
        <f t="shared" si="18"/>
        <v>825.03499999999997</v>
      </c>
    </row>
    <row r="85" spans="1:10" s="881" customFormat="1" ht="36.75" customHeight="1">
      <c r="A85" s="898" t="s">
        <v>12842</v>
      </c>
      <c r="B85" s="350" t="s">
        <v>7517</v>
      </c>
      <c r="C85" s="350" t="s">
        <v>12805</v>
      </c>
      <c r="D85" s="350" t="s">
        <v>1723</v>
      </c>
      <c r="E85" s="350" t="s">
        <v>12216</v>
      </c>
      <c r="F85" s="352" t="s">
        <v>43</v>
      </c>
      <c r="G85" s="353">
        <f>'QNT1'!E425</f>
        <v>16</v>
      </c>
      <c r="H85" s="644">
        <v>9.1199999999999992</v>
      </c>
      <c r="I85" s="605">
        <v>11.59</v>
      </c>
      <c r="J85" s="651">
        <f>TRUNC(G85*I85,3)</f>
        <v>185.44</v>
      </c>
    </row>
    <row r="86" spans="1:10" s="881" customFormat="1" ht="36.75" customHeight="1">
      <c r="A86" s="898" t="s">
        <v>12843</v>
      </c>
      <c r="B86" s="350" t="s">
        <v>5984</v>
      </c>
      <c r="C86" s="350" t="s">
        <v>12805</v>
      </c>
      <c r="D86" s="350" t="s">
        <v>1723</v>
      </c>
      <c r="E86" s="350" t="s">
        <v>5985</v>
      </c>
      <c r="F86" s="352" t="s">
        <v>43</v>
      </c>
      <c r="G86" s="353">
        <f>'QNT1'!E423</f>
        <v>48</v>
      </c>
      <c r="H86" s="644">
        <v>7.48</v>
      </c>
      <c r="I86" s="605">
        <v>9.5</v>
      </c>
      <c r="J86" s="651">
        <f t="shared" ref="J86" si="19">TRUNC(G86*I86,3)</f>
        <v>456</v>
      </c>
    </row>
    <row r="87" spans="1:10" s="881" customFormat="1" ht="36.75" customHeight="1">
      <c r="A87" s="898" t="s">
        <v>12844</v>
      </c>
      <c r="B87" s="350" t="s">
        <v>12509</v>
      </c>
      <c r="C87" s="350" t="s">
        <v>12805</v>
      </c>
      <c r="D87" s="350" t="s">
        <v>1723</v>
      </c>
      <c r="E87" s="350" t="s">
        <v>12510</v>
      </c>
      <c r="F87" s="352" t="s">
        <v>47</v>
      </c>
      <c r="G87" s="353">
        <f>'QNT1'!G424</f>
        <v>10.11</v>
      </c>
      <c r="H87" s="644">
        <v>6.89</v>
      </c>
      <c r="I87" s="605">
        <v>8.75</v>
      </c>
      <c r="J87" s="651">
        <f t="shared" ref="J87" si="20">TRUNC(G87*I87,3)</f>
        <v>88.462000000000003</v>
      </c>
    </row>
    <row r="88" spans="1:10" s="881" customFormat="1" ht="36.75" customHeight="1">
      <c r="A88" s="898" t="s">
        <v>12845</v>
      </c>
      <c r="B88" s="350" t="s">
        <v>641</v>
      </c>
      <c r="C88" s="350" t="s">
        <v>100</v>
      </c>
      <c r="D88" s="350" t="s">
        <v>1723</v>
      </c>
      <c r="E88" s="350" t="s">
        <v>4753</v>
      </c>
      <c r="F88" s="352" t="s">
        <v>3</v>
      </c>
      <c r="G88" s="353">
        <f>'QNT1'!E415</f>
        <v>266.59000000000003</v>
      </c>
      <c r="H88" s="644">
        <v>15.12</v>
      </c>
      <c r="I88" s="605">
        <v>19.22</v>
      </c>
      <c r="J88" s="651">
        <f t="shared" si="18"/>
        <v>5123.8590000000004</v>
      </c>
    </row>
    <row r="89" spans="1:10" s="384" customFormat="1" ht="13.8">
      <c r="A89" s="344" t="s">
        <v>12574</v>
      </c>
      <c r="B89" s="344"/>
      <c r="C89" s="344" t="s">
        <v>23</v>
      </c>
      <c r="D89" s="344"/>
      <c r="E89" s="344" t="s">
        <v>9</v>
      </c>
      <c r="F89" s="344"/>
      <c r="G89" s="345"/>
      <c r="H89" s="607"/>
      <c r="I89" s="607"/>
      <c r="J89" s="897">
        <f>SUM(J90:J91)</f>
        <v>54200.286999999997</v>
      </c>
    </row>
    <row r="90" spans="1:10" s="881" customFormat="1" ht="36.75" customHeight="1">
      <c r="A90" s="898" t="s">
        <v>12846</v>
      </c>
      <c r="B90" s="350">
        <v>94216</v>
      </c>
      <c r="C90" s="350" t="s">
        <v>100</v>
      </c>
      <c r="D90" s="350" t="s">
        <v>1723</v>
      </c>
      <c r="E90" s="350" t="s">
        <v>2612</v>
      </c>
      <c r="F90" s="352" t="s">
        <v>3</v>
      </c>
      <c r="G90" s="353">
        <f>'QNT1'!C435</f>
        <v>247.45600000000002</v>
      </c>
      <c r="H90" s="644">
        <v>172.29</v>
      </c>
      <c r="I90" s="605">
        <v>219.03</v>
      </c>
      <c r="J90" s="651">
        <f t="shared" ref="J90" si="21">TRUNC(G90*I90,3)</f>
        <v>54200.286999999997</v>
      </c>
    </row>
    <row r="91" spans="1:10" s="18" customFormat="1" ht="13.8">
      <c r="A91" s="70"/>
      <c r="B91" s="70"/>
      <c r="C91" s="70"/>
      <c r="D91" s="223"/>
      <c r="E91" s="70"/>
      <c r="F91" s="112"/>
      <c r="G91" s="224"/>
      <c r="H91" s="604"/>
      <c r="I91" s="604"/>
      <c r="J91" s="650"/>
    </row>
    <row r="92" spans="1:10" s="575" customFormat="1" ht="13.8">
      <c r="A92" s="357" t="s">
        <v>845</v>
      </c>
      <c r="B92" s="357"/>
      <c r="C92" s="357" t="s">
        <v>23</v>
      </c>
      <c r="D92" s="358"/>
      <c r="E92" s="357" t="s">
        <v>10</v>
      </c>
      <c r="F92" s="357"/>
      <c r="G92" s="359"/>
      <c r="H92" s="601"/>
      <c r="I92" s="601"/>
      <c r="J92" s="807">
        <f>SUM(J93:J93)</f>
        <v>0</v>
      </c>
    </row>
    <row r="93" spans="1:10" s="585" customFormat="1" ht="13.8">
      <c r="A93" s="350"/>
      <c r="B93" s="350"/>
      <c r="C93" s="350"/>
      <c r="D93" s="350"/>
      <c r="E93" s="350"/>
      <c r="F93" s="112"/>
      <c r="G93" s="224"/>
      <c r="H93" s="604"/>
      <c r="I93" s="604"/>
      <c r="J93" s="650"/>
    </row>
    <row r="94" spans="1:10" s="575" customFormat="1" ht="13.8">
      <c r="A94" s="357" t="s">
        <v>846</v>
      </c>
      <c r="B94" s="357"/>
      <c r="C94" s="357" t="s">
        <v>23</v>
      </c>
      <c r="D94" s="358"/>
      <c r="E94" s="357" t="s">
        <v>11</v>
      </c>
      <c r="F94" s="357"/>
      <c r="G94" s="359"/>
      <c r="H94" s="601"/>
      <c r="I94" s="601"/>
      <c r="J94" s="807">
        <f>SUM(J95:J95)</f>
        <v>0</v>
      </c>
    </row>
    <row r="95" spans="1:10" s="355" customFormat="1" ht="13.8">
      <c r="A95" s="350"/>
      <c r="B95" s="350"/>
      <c r="C95" s="350" t="s">
        <v>23</v>
      </c>
      <c r="D95" s="350"/>
      <c r="F95" s="112"/>
      <c r="G95" s="224"/>
      <c r="H95" s="604"/>
      <c r="I95" s="604"/>
      <c r="J95" s="650"/>
    </row>
    <row r="96" spans="1:10" s="575" customFormat="1" ht="13.8">
      <c r="A96" s="357" t="s">
        <v>847</v>
      </c>
      <c r="B96" s="357"/>
      <c r="C96" s="357" t="s">
        <v>23</v>
      </c>
      <c r="D96" s="358"/>
      <c r="E96" s="357" t="s">
        <v>12</v>
      </c>
      <c r="F96" s="357"/>
      <c r="G96" s="359"/>
      <c r="H96" s="601"/>
      <c r="I96" s="601"/>
      <c r="J96" s="642">
        <f>SUM(J97:J99)</f>
        <v>12182.235999999999</v>
      </c>
    </row>
    <row r="97" spans="1:10" s="881" customFormat="1" ht="36.75" customHeight="1">
      <c r="A97" s="898" t="s">
        <v>12847</v>
      </c>
      <c r="B97" s="350" t="s">
        <v>7072</v>
      </c>
      <c r="C97" s="350" t="s">
        <v>12805</v>
      </c>
      <c r="D97" s="350" t="s">
        <v>1723</v>
      </c>
      <c r="E97" s="350" t="s">
        <v>12661</v>
      </c>
      <c r="F97" s="352" t="s">
        <v>1095</v>
      </c>
      <c r="G97" s="353">
        <f>'QNT1'!C490</f>
        <v>8.1359999999999975</v>
      </c>
      <c r="H97" s="644">
        <v>35.28</v>
      </c>
      <c r="I97" s="605">
        <v>44.85</v>
      </c>
      <c r="J97" s="651">
        <f t="shared" ref="J97" si="22">TRUNC(G97*I97,3)</f>
        <v>364.899</v>
      </c>
    </row>
    <row r="98" spans="1:10" s="881" customFormat="1" ht="36.75" customHeight="1">
      <c r="A98" s="898" t="s">
        <v>12848</v>
      </c>
      <c r="B98" s="350">
        <v>94991</v>
      </c>
      <c r="C98" s="350" t="s">
        <v>100</v>
      </c>
      <c r="D98" s="350" t="s">
        <v>1723</v>
      </c>
      <c r="E98" s="350" t="s">
        <v>12798</v>
      </c>
      <c r="F98" s="352" t="s">
        <v>1095</v>
      </c>
      <c r="G98" s="353">
        <f>'QNT1'!E482</f>
        <v>19.636000000000003</v>
      </c>
      <c r="H98" s="644">
        <v>473.39</v>
      </c>
      <c r="I98" s="605">
        <v>601.82000000000005</v>
      </c>
      <c r="J98" s="651">
        <f t="shared" ref="J98" si="23">TRUNC(G98*I98,3)</f>
        <v>11817.337</v>
      </c>
    </row>
    <row r="99" spans="1:10" s="63" customFormat="1" ht="13.8">
      <c r="A99" s="73"/>
      <c r="B99" s="73"/>
      <c r="C99" s="73"/>
      <c r="D99" s="293"/>
      <c r="E99" s="73"/>
      <c r="F99" s="73"/>
      <c r="G99" s="74"/>
      <c r="H99" s="610"/>
      <c r="I99" s="610"/>
      <c r="J99" s="652"/>
    </row>
    <row r="100" spans="1:10" s="575" customFormat="1" ht="13.8">
      <c r="A100" s="357" t="s">
        <v>848</v>
      </c>
      <c r="B100" s="357"/>
      <c r="C100" s="357" t="s">
        <v>23</v>
      </c>
      <c r="D100" s="358"/>
      <c r="E100" s="357" t="s">
        <v>1683</v>
      </c>
      <c r="F100" s="357"/>
      <c r="G100" s="359"/>
      <c r="H100" s="601"/>
      <c r="I100" s="601"/>
      <c r="J100" s="807">
        <f>SUM(J101)</f>
        <v>0</v>
      </c>
    </row>
    <row r="101" spans="1:10" s="355" customFormat="1" ht="13.8">
      <c r="A101" s="350"/>
      <c r="B101" s="350"/>
      <c r="C101" s="350" t="s">
        <v>23</v>
      </c>
      <c r="D101" s="350"/>
      <c r="E101" s="350"/>
      <c r="F101" s="112"/>
      <c r="G101" s="224"/>
      <c r="H101" s="604"/>
      <c r="I101" s="604"/>
      <c r="J101" s="650"/>
    </row>
    <row r="102" spans="1:10" s="575" customFormat="1" ht="13.8">
      <c r="A102" s="357" t="s">
        <v>849</v>
      </c>
      <c r="B102" s="357"/>
      <c r="C102" s="357" t="s">
        <v>23</v>
      </c>
      <c r="D102" s="358"/>
      <c r="E102" s="357" t="s">
        <v>13</v>
      </c>
      <c r="F102" s="357"/>
      <c r="G102" s="359"/>
      <c r="H102" s="601"/>
      <c r="I102" s="601"/>
      <c r="J102" s="807">
        <f>SUM(J103)</f>
        <v>0</v>
      </c>
    </row>
    <row r="103" spans="1:10" s="355" customFormat="1" ht="13.8">
      <c r="A103" s="350"/>
      <c r="B103" s="350"/>
      <c r="C103" s="350" t="s">
        <v>23</v>
      </c>
      <c r="D103" s="350"/>
      <c r="E103" s="350"/>
      <c r="F103" s="112"/>
      <c r="G103" s="224"/>
      <c r="H103" s="604"/>
      <c r="I103" s="604"/>
      <c r="J103" s="650"/>
    </row>
    <row r="104" spans="1:10" s="575" customFormat="1" ht="13.8">
      <c r="A104" s="357" t="s">
        <v>850</v>
      </c>
      <c r="B104" s="357"/>
      <c r="C104" s="357" t="s">
        <v>23</v>
      </c>
      <c r="D104" s="358"/>
      <c r="E104" s="357" t="s">
        <v>52</v>
      </c>
      <c r="F104" s="357"/>
      <c r="G104" s="359"/>
      <c r="H104" s="601"/>
      <c r="I104" s="601"/>
      <c r="J104" s="642">
        <f>SUM(J105:J107)</f>
        <v>7074.6469999999999</v>
      </c>
    </row>
    <row r="105" spans="1:10" s="355" customFormat="1" ht="36.75" customHeight="1">
      <c r="A105" s="898" t="s">
        <v>12849</v>
      </c>
      <c r="B105" s="898" t="s">
        <v>649</v>
      </c>
      <c r="C105" s="898" t="s">
        <v>100</v>
      </c>
      <c r="D105" s="898" t="s">
        <v>1723</v>
      </c>
      <c r="E105" s="898" t="s">
        <v>648</v>
      </c>
      <c r="F105" s="899" t="s">
        <v>3</v>
      </c>
      <c r="G105" s="900">
        <f>'QNT1'!C533</f>
        <v>196.36</v>
      </c>
      <c r="H105" s="901">
        <v>12.46</v>
      </c>
      <c r="I105" s="902">
        <v>15.84</v>
      </c>
      <c r="J105" s="903">
        <f t="shared" ref="J105" si="24">TRUNC(G105*I105,3)</f>
        <v>3110.3420000000001</v>
      </c>
    </row>
    <row r="106" spans="1:10" s="355" customFormat="1" ht="36.75" customHeight="1">
      <c r="A106" s="898" t="s">
        <v>12850</v>
      </c>
      <c r="B106" s="898" t="s">
        <v>631</v>
      </c>
      <c r="C106" s="898" t="s">
        <v>100</v>
      </c>
      <c r="D106" s="898" t="s">
        <v>1723</v>
      </c>
      <c r="E106" s="898" t="s">
        <v>632</v>
      </c>
      <c r="F106" s="899" t="s">
        <v>3</v>
      </c>
      <c r="G106" s="900">
        <f>'QNT1'!F542</f>
        <v>139.49</v>
      </c>
      <c r="H106" s="901">
        <v>22.36</v>
      </c>
      <c r="I106" s="902">
        <v>28.42</v>
      </c>
      <c r="J106" s="903">
        <f t="shared" ref="J106" si="25">TRUNC(G106*I106,3)</f>
        <v>3964.3049999999998</v>
      </c>
    </row>
    <row r="107" spans="1:10" s="63" customFormat="1" ht="13.8">
      <c r="A107" s="70"/>
      <c r="B107" s="223"/>
      <c r="C107" s="70" t="s">
        <v>23</v>
      </c>
      <c r="D107" s="223"/>
      <c r="E107" s="70"/>
      <c r="F107" s="71"/>
      <c r="G107" s="72"/>
      <c r="H107" s="604"/>
      <c r="I107" s="604"/>
      <c r="J107" s="650"/>
    </row>
    <row r="108" spans="1:10" s="575" customFormat="1" ht="13.8">
      <c r="A108" s="357" t="s">
        <v>851</v>
      </c>
      <c r="B108" s="357"/>
      <c r="C108" s="357" t="s">
        <v>23</v>
      </c>
      <c r="D108" s="357"/>
      <c r="E108" s="357" t="s">
        <v>6828</v>
      </c>
      <c r="F108" s="357"/>
      <c r="G108" s="359"/>
      <c r="H108" s="601"/>
      <c r="I108" s="601"/>
      <c r="J108" s="807">
        <f>SUM(J109)</f>
        <v>0</v>
      </c>
    </row>
    <row r="109" spans="1:10" s="68" customFormat="1" ht="13.8">
      <c r="A109" s="70"/>
      <c r="B109" s="70"/>
      <c r="C109" s="70" t="s">
        <v>23</v>
      </c>
      <c r="D109" s="223"/>
      <c r="E109" s="70"/>
      <c r="F109" s="71"/>
      <c r="G109" s="72"/>
      <c r="H109" s="604"/>
      <c r="I109" s="604"/>
      <c r="J109" s="650"/>
    </row>
    <row r="110" spans="1:10" s="575" customFormat="1" ht="13.8">
      <c r="A110" s="357" t="s">
        <v>852</v>
      </c>
      <c r="B110" s="357"/>
      <c r="C110" s="357" t="s">
        <v>23</v>
      </c>
      <c r="D110" s="357"/>
      <c r="E110" s="357" t="s">
        <v>12214</v>
      </c>
      <c r="F110" s="357"/>
      <c r="G110" s="359"/>
      <c r="H110" s="601"/>
      <c r="I110" s="601"/>
      <c r="J110" s="807">
        <f>SUM(J111)</f>
        <v>0</v>
      </c>
    </row>
    <row r="111" spans="1:10" s="18" customFormat="1" ht="13.8">
      <c r="A111" s="76"/>
      <c r="B111" s="76"/>
      <c r="C111" s="76" t="s">
        <v>23</v>
      </c>
      <c r="D111" s="76"/>
      <c r="E111" s="76"/>
      <c r="F111" s="77"/>
      <c r="G111" s="608"/>
      <c r="H111" s="608"/>
      <c r="I111" s="608"/>
      <c r="J111" s="653"/>
    </row>
    <row r="112" spans="1:10" s="63" customFormat="1" ht="13.8">
      <c r="A112" s="357" t="s">
        <v>853</v>
      </c>
      <c r="B112" s="357"/>
      <c r="C112" s="357" t="s">
        <v>23</v>
      </c>
      <c r="D112" s="358"/>
      <c r="E112" s="357" t="s">
        <v>58</v>
      </c>
      <c r="F112" s="601"/>
      <c r="G112" s="601"/>
      <c r="H112" s="601"/>
      <c r="I112" s="601"/>
      <c r="J112" s="807">
        <f>SUM(J113)</f>
        <v>0</v>
      </c>
    </row>
    <row r="113" spans="1:10" s="261" customFormat="1" ht="14.4">
      <c r="D113" s="261" t="s">
        <v>23</v>
      </c>
      <c r="G113" s="611"/>
      <c r="H113" s="611"/>
      <c r="I113" s="611"/>
      <c r="J113" s="654"/>
    </row>
    <row r="114" spans="1:10" s="575" customFormat="1" ht="13.8">
      <c r="A114" s="357" t="s">
        <v>854</v>
      </c>
      <c r="B114" s="357"/>
      <c r="C114" s="357" t="s">
        <v>23</v>
      </c>
      <c r="D114" s="357"/>
      <c r="E114" s="357" t="s">
        <v>35</v>
      </c>
      <c r="F114" s="601"/>
      <c r="G114" s="601"/>
      <c r="H114" s="601"/>
      <c r="I114" s="601"/>
      <c r="J114" s="642">
        <f>J115+J119+J126+J135</f>
        <v>14246.588000000003</v>
      </c>
    </row>
    <row r="115" spans="1:10" s="384" customFormat="1" ht="13.8">
      <c r="A115" s="344" t="s">
        <v>12499</v>
      </c>
      <c r="B115" s="344"/>
      <c r="C115" s="344" t="s">
        <v>23</v>
      </c>
      <c r="D115" s="344"/>
      <c r="E115" s="344" t="s">
        <v>12500</v>
      </c>
      <c r="F115" s="344"/>
      <c r="G115" s="345"/>
      <c r="H115" s="607"/>
      <c r="I115" s="607"/>
      <c r="J115" s="897">
        <f>SUM(J116:J118)</f>
        <v>1775.6299999999999</v>
      </c>
    </row>
    <row r="116" spans="1:10" s="355" customFormat="1" ht="36.75" customHeight="1">
      <c r="A116" s="898" t="s">
        <v>12851</v>
      </c>
      <c r="B116" s="898">
        <v>91926</v>
      </c>
      <c r="C116" s="898" t="s">
        <v>100</v>
      </c>
      <c r="D116" s="898" t="s">
        <v>1723</v>
      </c>
      <c r="E116" s="898" t="s">
        <v>3371</v>
      </c>
      <c r="F116" s="899" t="s">
        <v>33</v>
      </c>
      <c r="G116" s="900">
        <f>'QNT1'!E596</f>
        <v>418.3</v>
      </c>
      <c r="H116" s="901">
        <v>2.57</v>
      </c>
      <c r="I116" s="902">
        <v>3.26</v>
      </c>
      <c r="J116" s="903">
        <f t="shared" ref="J116:J117" si="26">TRUNC(G116*I116,3)</f>
        <v>1363.6579999999999</v>
      </c>
    </row>
    <row r="117" spans="1:10" s="355" customFormat="1" ht="36.75" customHeight="1">
      <c r="A117" s="898" t="s">
        <v>12852</v>
      </c>
      <c r="B117" s="898">
        <v>91928</v>
      </c>
      <c r="C117" s="898" t="s">
        <v>100</v>
      </c>
      <c r="D117" s="898" t="s">
        <v>1723</v>
      </c>
      <c r="E117" s="898" t="s">
        <v>3373</v>
      </c>
      <c r="F117" s="899" t="s">
        <v>33</v>
      </c>
      <c r="G117" s="900">
        <f>'QNT1'!E597</f>
        <v>44.4</v>
      </c>
      <c r="H117" s="901">
        <v>4.12</v>
      </c>
      <c r="I117" s="902">
        <v>5.23</v>
      </c>
      <c r="J117" s="903">
        <f t="shared" si="26"/>
        <v>232.21199999999999</v>
      </c>
    </row>
    <row r="118" spans="1:10" s="355" customFormat="1" ht="36.75" customHeight="1">
      <c r="A118" s="898" t="s">
        <v>12853</v>
      </c>
      <c r="B118" s="350" t="s">
        <v>7067</v>
      </c>
      <c r="C118" s="350" t="s">
        <v>12805</v>
      </c>
      <c r="D118" s="350" t="s">
        <v>1723</v>
      </c>
      <c r="E118" s="350" t="s">
        <v>12476</v>
      </c>
      <c r="F118" s="352" t="s">
        <v>33</v>
      </c>
      <c r="G118" s="353">
        <f>'QNT1'!E612</f>
        <v>28</v>
      </c>
      <c r="H118" s="644">
        <v>5.05</v>
      </c>
      <c r="I118" s="605">
        <v>6.42</v>
      </c>
      <c r="J118" s="651">
        <f>TRUNC(G118*I118,3)</f>
        <v>179.76</v>
      </c>
    </row>
    <row r="119" spans="1:10" s="384" customFormat="1" ht="13.8">
      <c r="A119" s="344" t="s">
        <v>12502</v>
      </c>
      <c r="B119" s="344"/>
      <c r="C119" s="344" t="s">
        <v>23</v>
      </c>
      <c r="D119" s="344"/>
      <c r="E119" s="344" t="s">
        <v>12501</v>
      </c>
      <c r="F119" s="344"/>
      <c r="G119" s="345"/>
      <c r="H119" s="607"/>
      <c r="I119" s="607"/>
      <c r="J119" s="897">
        <f>SUM(J120:J125)</f>
        <v>606.38</v>
      </c>
    </row>
    <row r="120" spans="1:10" s="355" customFormat="1" ht="36.75" customHeight="1">
      <c r="A120" s="898" t="s">
        <v>12854</v>
      </c>
      <c r="B120" s="350">
        <v>93654</v>
      </c>
      <c r="C120" s="350" t="s">
        <v>100</v>
      </c>
      <c r="D120" s="350" t="s">
        <v>1723</v>
      </c>
      <c r="E120" s="350" t="s">
        <v>1313</v>
      </c>
      <c r="F120" s="352" t="s">
        <v>43</v>
      </c>
      <c r="G120" s="353">
        <f>'QNT1'!E599</f>
        <v>1</v>
      </c>
      <c r="H120" s="644">
        <v>9.1</v>
      </c>
      <c r="I120" s="605">
        <v>11.56</v>
      </c>
      <c r="J120" s="651">
        <f>TRUNC(G120*I120,3)</f>
        <v>11.56</v>
      </c>
    </row>
    <row r="121" spans="1:10" s="355" customFormat="1" ht="36.75" customHeight="1">
      <c r="A121" s="898" t="s">
        <v>12855</v>
      </c>
      <c r="B121" s="350">
        <v>93655</v>
      </c>
      <c r="C121" s="350" t="s">
        <v>100</v>
      </c>
      <c r="D121" s="350" t="s">
        <v>1723</v>
      </c>
      <c r="E121" s="350" t="s">
        <v>1314</v>
      </c>
      <c r="F121" s="352" t="s">
        <v>43</v>
      </c>
      <c r="G121" s="353">
        <f>'QNT1'!E600</f>
        <v>1</v>
      </c>
      <c r="H121" s="644">
        <v>9.91</v>
      </c>
      <c r="I121" s="605">
        <v>12.59</v>
      </c>
      <c r="J121" s="651">
        <f>TRUNC(G121*I121,3)</f>
        <v>12.59</v>
      </c>
    </row>
    <row r="122" spans="1:10" s="355" customFormat="1" ht="36.75" customHeight="1">
      <c r="A122" s="898" t="s">
        <v>12856</v>
      </c>
      <c r="B122" s="350" t="s">
        <v>7641</v>
      </c>
      <c r="C122" s="350" t="s">
        <v>12805</v>
      </c>
      <c r="D122" s="350" t="s">
        <v>1723</v>
      </c>
      <c r="E122" s="350" t="s">
        <v>7642</v>
      </c>
      <c r="F122" s="352" t="s">
        <v>43</v>
      </c>
      <c r="G122" s="353">
        <f>'QNT1'!E601</f>
        <v>2</v>
      </c>
      <c r="H122" s="644">
        <v>62.73</v>
      </c>
      <c r="I122" s="605">
        <v>79.739999999999995</v>
      </c>
      <c r="J122" s="651">
        <f t="shared" ref="J122:J125" si="27">TRUNC(G122*I122,3)</f>
        <v>159.47999999999999</v>
      </c>
    </row>
    <row r="123" spans="1:10" s="355" customFormat="1" ht="36.75" customHeight="1">
      <c r="A123" s="898" t="s">
        <v>12857</v>
      </c>
      <c r="B123" s="350" t="s">
        <v>5986</v>
      </c>
      <c r="C123" s="350" t="s">
        <v>12805</v>
      </c>
      <c r="D123" s="350" t="s">
        <v>1723</v>
      </c>
      <c r="E123" s="350" t="s">
        <v>12796</v>
      </c>
      <c r="F123" s="352" t="s">
        <v>43</v>
      </c>
      <c r="G123" s="353">
        <f>'QNT1'!E602</f>
        <v>1</v>
      </c>
      <c r="H123" s="644">
        <v>112.41</v>
      </c>
      <c r="I123" s="605">
        <v>142.9</v>
      </c>
      <c r="J123" s="651">
        <f t="shared" ref="J123" si="28">TRUNC(G123*I123,3)</f>
        <v>142.9</v>
      </c>
    </row>
    <row r="124" spans="1:10" s="355" customFormat="1" ht="41.25" customHeight="1">
      <c r="A124" s="898" t="s">
        <v>12858</v>
      </c>
      <c r="B124" s="350" t="s">
        <v>12471</v>
      </c>
      <c r="C124" s="350" t="s">
        <v>12805</v>
      </c>
      <c r="D124" s="350" t="s">
        <v>1723</v>
      </c>
      <c r="E124" s="350" t="s">
        <v>12803</v>
      </c>
      <c r="F124" s="352" t="s">
        <v>43</v>
      </c>
      <c r="G124" s="353">
        <f>'QNT1'!E604</f>
        <v>1</v>
      </c>
      <c r="H124" s="644">
        <v>141.61000000000001</v>
      </c>
      <c r="I124" s="605">
        <v>180.02</v>
      </c>
      <c r="J124" s="651">
        <f t="shared" si="27"/>
        <v>180.02</v>
      </c>
    </row>
    <row r="125" spans="1:10" s="355" customFormat="1" ht="36.75" customHeight="1">
      <c r="A125" s="898" t="s">
        <v>12859</v>
      </c>
      <c r="B125" s="350">
        <v>72285</v>
      </c>
      <c r="C125" s="350" t="s">
        <v>100</v>
      </c>
      <c r="D125" s="350" t="s">
        <v>1723</v>
      </c>
      <c r="E125" s="350" t="s">
        <v>477</v>
      </c>
      <c r="F125" s="352" t="s">
        <v>43</v>
      </c>
      <c r="G125" s="353">
        <f>'QNT1'!E605</f>
        <v>1</v>
      </c>
      <c r="H125" s="644">
        <v>78.53</v>
      </c>
      <c r="I125" s="605">
        <v>99.83</v>
      </c>
      <c r="J125" s="651">
        <f t="shared" si="27"/>
        <v>99.83</v>
      </c>
    </row>
    <row r="126" spans="1:10" s="384" customFormat="1" ht="13.8">
      <c r="A126" s="344" t="s">
        <v>12503</v>
      </c>
      <c r="B126" s="344"/>
      <c r="C126" s="344" t="s">
        <v>23</v>
      </c>
      <c r="D126" s="344"/>
      <c r="E126" s="344" t="s">
        <v>12505</v>
      </c>
      <c r="F126" s="344"/>
      <c r="G126" s="345"/>
      <c r="H126" s="607"/>
      <c r="I126" s="607"/>
      <c r="J126" s="897">
        <f>SUM(J127:J134)</f>
        <v>11379.208000000002</v>
      </c>
    </row>
    <row r="127" spans="1:10" s="881" customFormat="1" ht="36.75" customHeight="1">
      <c r="A127" s="898" t="s">
        <v>12860</v>
      </c>
      <c r="B127" s="350" t="s">
        <v>6753</v>
      </c>
      <c r="C127" s="350" t="s">
        <v>12805</v>
      </c>
      <c r="D127" s="350" t="s">
        <v>1723</v>
      </c>
      <c r="E127" s="350" t="s">
        <v>12482</v>
      </c>
      <c r="F127" s="352" t="s">
        <v>43</v>
      </c>
      <c r="G127" s="353">
        <f>'QNT1'!E607</f>
        <v>28</v>
      </c>
      <c r="H127" s="644">
        <v>192.57</v>
      </c>
      <c r="I127" s="605">
        <v>244.81</v>
      </c>
      <c r="J127" s="651">
        <f>TRUNC(G127*I127,3)</f>
        <v>6854.68</v>
      </c>
    </row>
    <row r="128" spans="1:10" s="881" customFormat="1" ht="36.75" customHeight="1">
      <c r="A128" s="898" t="s">
        <v>12861</v>
      </c>
      <c r="B128" s="350" t="s">
        <v>12477</v>
      </c>
      <c r="C128" s="350" t="s">
        <v>12805</v>
      </c>
      <c r="D128" s="350" t="s">
        <v>1723</v>
      </c>
      <c r="E128" s="350" t="s">
        <v>12478</v>
      </c>
      <c r="F128" s="352" t="s">
        <v>43</v>
      </c>
      <c r="G128" s="353">
        <f>'QNT1'!E609</f>
        <v>28</v>
      </c>
      <c r="H128" s="644">
        <v>48.6</v>
      </c>
      <c r="I128" s="605">
        <v>61.78</v>
      </c>
      <c r="J128" s="651">
        <f>TRUNC(G128*I128,3)</f>
        <v>1729.84</v>
      </c>
    </row>
    <row r="129" spans="1:10" s="881" customFormat="1" ht="36.75" customHeight="1">
      <c r="A129" s="898" t="s">
        <v>12862</v>
      </c>
      <c r="B129" s="350" t="s">
        <v>12220</v>
      </c>
      <c r="C129" s="350" t="s">
        <v>12805</v>
      </c>
      <c r="D129" s="350" t="s">
        <v>1723</v>
      </c>
      <c r="E129" s="350" t="s">
        <v>12221</v>
      </c>
      <c r="F129" s="352" t="s">
        <v>33</v>
      </c>
      <c r="G129" s="353">
        <f>'QNT1'!E614</f>
        <v>92.2</v>
      </c>
      <c r="H129" s="644">
        <v>6.88</v>
      </c>
      <c r="I129" s="605">
        <v>8.74</v>
      </c>
      <c r="J129" s="651">
        <f t="shared" ref="J129" si="29">TRUNC(G129*I129,3)</f>
        <v>805.82799999999997</v>
      </c>
    </row>
    <row r="130" spans="1:10" s="881" customFormat="1" ht="36.75" customHeight="1">
      <c r="A130" s="898" t="s">
        <v>12863</v>
      </c>
      <c r="B130" s="350" t="s">
        <v>12494</v>
      </c>
      <c r="C130" s="350" t="s">
        <v>12805</v>
      </c>
      <c r="D130" s="350" t="s">
        <v>1723</v>
      </c>
      <c r="E130" s="350" t="s">
        <v>12496</v>
      </c>
      <c r="F130" s="352" t="s">
        <v>43</v>
      </c>
      <c r="G130" s="353">
        <f>'QNT1'!E616</f>
        <v>107</v>
      </c>
      <c r="H130" s="644">
        <v>12.81</v>
      </c>
      <c r="I130" s="605">
        <v>16.28</v>
      </c>
      <c r="J130" s="651">
        <f>TRUNC(G130*I130,3)</f>
        <v>1741.96</v>
      </c>
    </row>
    <row r="131" spans="1:10" s="881" customFormat="1" ht="36.75" customHeight="1">
      <c r="A131" s="898" t="s">
        <v>12864</v>
      </c>
      <c r="B131" s="350" t="s">
        <v>12486</v>
      </c>
      <c r="C131" s="350" t="s">
        <v>12805</v>
      </c>
      <c r="D131" s="350" t="s">
        <v>1723</v>
      </c>
      <c r="E131" s="350" t="s">
        <v>12487</v>
      </c>
      <c r="F131" s="352" t="s">
        <v>43</v>
      </c>
      <c r="G131" s="353">
        <f>'QNT1'!E622+'QNT1'!E625+'QNT1'!E627</f>
        <v>9</v>
      </c>
      <c r="H131" s="644">
        <v>6.41</v>
      </c>
      <c r="I131" s="605">
        <v>8.14</v>
      </c>
      <c r="J131" s="651">
        <f t="shared" ref="J131:J132" si="30">TRUNC(G131*I131,3)</f>
        <v>73.260000000000005</v>
      </c>
    </row>
    <row r="132" spans="1:10" s="881" customFormat="1" ht="36.75" customHeight="1">
      <c r="A132" s="898" t="s">
        <v>12865</v>
      </c>
      <c r="B132" s="350" t="s">
        <v>12489</v>
      </c>
      <c r="C132" s="350" t="s">
        <v>12805</v>
      </c>
      <c r="D132" s="350" t="s">
        <v>1723</v>
      </c>
      <c r="E132" s="350" t="s">
        <v>12488</v>
      </c>
      <c r="F132" s="352" t="s">
        <v>43</v>
      </c>
      <c r="G132" s="353">
        <f>'QNT1'!E629</f>
        <v>6</v>
      </c>
      <c r="H132" s="644">
        <v>6.04</v>
      </c>
      <c r="I132" s="605">
        <v>7.67</v>
      </c>
      <c r="J132" s="651">
        <f t="shared" si="30"/>
        <v>46.02</v>
      </c>
    </row>
    <row r="133" spans="1:10" s="881" customFormat="1" ht="36.75" customHeight="1">
      <c r="A133" s="898" t="s">
        <v>12866</v>
      </c>
      <c r="B133" s="350" t="s">
        <v>5989</v>
      </c>
      <c r="C133" s="350" t="s">
        <v>12805</v>
      </c>
      <c r="D133" s="350" t="s">
        <v>1723</v>
      </c>
      <c r="E133" s="350" t="s">
        <v>12797</v>
      </c>
      <c r="F133" s="352" t="s">
        <v>60</v>
      </c>
      <c r="G133" s="353">
        <f>'QNT1'!E610</f>
        <v>28</v>
      </c>
      <c r="H133" s="644">
        <v>2.83</v>
      </c>
      <c r="I133" s="605">
        <v>3.59</v>
      </c>
      <c r="J133" s="651">
        <f t="shared" ref="J133" si="31">TRUNC(G133*I133,3)</f>
        <v>100.52</v>
      </c>
    </row>
    <row r="134" spans="1:10" s="881" customFormat="1" ht="36.75" customHeight="1">
      <c r="A134" s="898" t="s">
        <v>12867</v>
      </c>
      <c r="B134" s="350" t="s">
        <v>5988</v>
      </c>
      <c r="C134" s="350" t="s">
        <v>12805</v>
      </c>
      <c r="D134" s="350" t="s">
        <v>1723</v>
      </c>
      <c r="E134" s="350" t="s">
        <v>12485</v>
      </c>
      <c r="F134" s="352" t="s">
        <v>43</v>
      </c>
      <c r="G134" s="353">
        <f>'QNT1'!E624</f>
        <v>2</v>
      </c>
      <c r="H134" s="644">
        <v>10.66</v>
      </c>
      <c r="I134" s="605">
        <v>13.55</v>
      </c>
      <c r="J134" s="651">
        <f>TRUNC(G134*I134,3)</f>
        <v>27.1</v>
      </c>
    </row>
    <row r="135" spans="1:10" s="384" customFormat="1" ht="13.8">
      <c r="A135" s="344" t="s">
        <v>12504</v>
      </c>
      <c r="B135" s="344"/>
      <c r="C135" s="344" t="s">
        <v>23</v>
      </c>
      <c r="D135" s="344"/>
      <c r="E135" s="344" t="s">
        <v>12506</v>
      </c>
      <c r="F135" s="344"/>
      <c r="G135" s="345"/>
      <c r="H135" s="607"/>
      <c r="I135" s="607"/>
      <c r="J135" s="897">
        <f>SUM(J136:J142)</f>
        <v>485.37</v>
      </c>
    </row>
    <row r="136" spans="1:10" s="881" customFormat="1" ht="36.75" customHeight="1">
      <c r="A136" s="898" t="s">
        <v>12868</v>
      </c>
      <c r="B136" s="350">
        <v>91871</v>
      </c>
      <c r="C136" s="350" t="s">
        <v>100</v>
      </c>
      <c r="D136" s="350" t="s">
        <v>1723</v>
      </c>
      <c r="E136" s="350" t="s">
        <v>3292</v>
      </c>
      <c r="F136" s="352" t="s">
        <v>33</v>
      </c>
      <c r="G136" s="353">
        <f>'QNT1'!E636</f>
        <v>7</v>
      </c>
      <c r="H136" s="644">
        <v>8.15</v>
      </c>
      <c r="I136" s="605">
        <v>10.36</v>
      </c>
      <c r="J136" s="651">
        <f t="shared" ref="J136" si="32">TRUNC(G136*I136,3)</f>
        <v>72.52</v>
      </c>
    </row>
    <row r="137" spans="1:10" s="881" customFormat="1" ht="36.75" customHeight="1">
      <c r="A137" s="898" t="s">
        <v>12869</v>
      </c>
      <c r="B137" s="350" t="s">
        <v>5987</v>
      </c>
      <c r="C137" s="350" t="s">
        <v>12805</v>
      </c>
      <c r="D137" s="350" t="s">
        <v>1723</v>
      </c>
      <c r="E137" s="350" t="s">
        <v>12799</v>
      </c>
      <c r="F137" s="352" t="s">
        <v>33</v>
      </c>
      <c r="G137" s="353">
        <f>'QNT1'!E638</f>
        <v>18</v>
      </c>
      <c r="H137" s="644">
        <v>12.22</v>
      </c>
      <c r="I137" s="605">
        <v>15.53</v>
      </c>
      <c r="J137" s="651">
        <f t="shared" ref="J137:J138" si="33">TRUNC(G137*I137,3)</f>
        <v>279.54000000000002</v>
      </c>
    </row>
    <row r="138" spans="1:10" s="881" customFormat="1" ht="36.75" customHeight="1">
      <c r="A138" s="898" t="s">
        <v>12870</v>
      </c>
      <c r="B138" s="350" t="s">
        <v>6754</v>
      </c>
      <c r="C138" s="350" t="s">
        <v>12805</v>
      </c>
      <c r="D138" s="350" t="s">
        <v>1723</v>
      </c>
      <c r="E138" s="350" t="s">
        <v>7068</v>
      </c>
      <c r="F138" s="352" t="s">
        <v>43</v>
      </c>
      <c r="G138" s="353">
        <f>'QNT1'!E639</f>
        <v>11</v>
      </c>
      <c r="H138" s="644">
        <v>2.5</v>
      </c>
      <c r="I138" s="605">
        <v>3.17</v>
      </c>
      <c r="J138" s="651">
        <f t="shared" si="33"/>
        <v>34.869999999999997</v>
      </c>
    </row>
    <row r="139" spans="1:10" s="881" customFormat="1" ht="36.75" customHeight="1">
      <c r="A139" s="898" t="s">
        <v>12871</v>
      </c>
      <c r="B139" s="350">
        <v>91890</v>
      </c>
      <c r="C139" s="350" t="s">
        <v>100</v>
      </c>
      <c r="D139" s="350" t="s">
        <v>1723</v>
      </c>
      <c r="E139" s="350" t="s">
        <v>3333</v>
      </c>
      <c r="F139" s="352" t="s">
        <v>43</v>
      </c>
      <c r="G139" s="353">
        <f>'QNT1'!E637</f>
        <v>2</v>
      </c>
      <c r="H139" s="644">
        <v>7.3</v>
      </c>
      <c r="I139" s="605">
        <v>9.2799999999999994</v>
      </c>
      <c r="J139" s="651">
        <f t="shared" ref="J139:J141" si="34">TRUNC(G139*I139,3)</f>
        <v>18.559999999999999</v>
      </c>
    </row>
    <row r="140" spans="1:10" s="355" customFormat="1" ht="36.75" customHeight="1">
      <c r="A140" s="898" t="s">
        <v>12872</v>
      </c>
      <c r="B140" s="350" t="s">
        <v>12337</v>
      </c>
      <c r="C140" s="350" t="s">
        <v>12805</v>
      </c>
      <c r="D140" s="350" t="s">
        <v>1723</v>
      </c>
      <c r="E140" s="350" t="s">
        <v>12473</v>
      </c>
      <c r="F140" s="352" t="s">
        <v>43</v>
      </c>
      <c r="G140" s="353">
        <f>'QNT1'!E633</f>
        <v>2</v>
      </c>
      <c r="H140" s="644">
        <v>9.39</v>
      </c>
      <c r="I140" s="605">
        <v>11.93</v>
      </c>
      <c r="J140" s="651">
        <f t="shared" si="34"/>
        <v>23.86</v>
      </c>
    </row>
    <row r="141" spans="1:10" s="355" customFormat="1" ht="36.75" customHeight="1">
      <c r="A141" s="898" t="s">
        <v>12873</v>
      </c>
      <c r="B141" s="350">
        <v>91955</v>
      </c>
      <c r="C141" s="350" t="s">
        <v>100</v>
      </c>
      <c r="D141" s="350" t="s">
        <v>1723</v>
      </c>
      <c r="E141" s="350" t="s">
        <v>1333</v>
      </c>
      <c r="F141" s="352" t="s">
        <v>43</v>
      </c>
      <c r="G141" s="353">
        <f>'QNT1'!E633</f>
        <v>2</v>
      </c>
      <c r="H141" s="644">
        <v>22.04</v>
      </c>
      <c r="I141" s="605">
        <v>28.01</v>
      </c>
      <c r="J141" s="651">
        <f t="shared" si="34"/>
        <v>56.02</v>
      </c>
    </row>
    <row r="142" spans="1:10" s="355" customFormat="1" ht="13.8">
      <c r="A142" s="350"/>
      <c r="B142" s="350"/>
      <c r="C142" s="350" t="s">
        <v>23</v>
      </c>
      <c r="D142" s="350"/>
      <c r="E142" s="350"/>
      <c r="F142" s="112"/>
      <c r="G142" s="224"/>
      <c r="H142" s="604"/>
      <c r="I142" s="604"/>
      <c r="J142" s="650"/>
    </row>
    <row r="143" spans="1:10" s="575" customFormat="1" ht="13.8">
      <c r="A143" s="357" t="s">
        <v>1619</v>
      </c>
      <c r="B143" s="357"/>
      <c r="C143" s="357" t="s">
        <v>23</v>
      </c>
      <c r="D143" s="358"/>
      <c r="E143" s="357" t="s">
        <v>1682</v>
      </c>
      <c r="F143" s="357"/>
      <c r="G143" s="359"/>
      <c r="H143" s="601"/>
      <c r="I143" s="601"/>
      <c r="J143" s="807">
        <f>SUM(J144)</f>
        <v>0</v>
      </c>
    </row>
    <row r="144" spans="1:10" s="355" customFormat="1" ht="13.8">
      <c r="A144" s="350"/>
      <c r="B144" s="350"/>
      <c r="C144" s="350" t="s">
        <v>23</v>
      </c>
      <c r="D144" s="350"/>
      <c r="E144" s="350"/>
      <c r="F144" s="112"/>
      <c r="G144" s="224"/>
      <c r="H144" s="604"/>
      <c r="I144" s="604"/>
      <c r="J144" s="605"/>
    </row>
    <row r="145" spans="1:12" s="575" customFormat="1" ht="13.8">
      <c r="A145" s="357" t="s">
        <v>855</v>
      </c>
      <c r="B145" s="357"/>
      <c r="C145" s="357" t="s">
        <v>23</v>
      </c>
      <c r="D145" s="358"/>
      <c r="E145" s="357" t="s">
        <v>62</v>
      </c>
      <c r="F145" s="357"/>
      <c r="G145" s="359"/>
      <c r="H145" s="601"/>
      <c r="I145" s="601"/>
      <c r="J145" s="807">
        <f>SUM(J146:J146)</f>
        <v>0</v>
      </c>
    </row>
    <row r="146" spans="1:12" s="63" customFormat="1" ht="13.8">
      <c r="A146" s="80"/>
      <c r="B146" s="83"/>
      <c r="C146" s="81"/>
      <c r="D146" s="235"/>
      <c r="E146" s="81"/>
      <c r="F146" s="82"/>
      <c r="G146" s="84"/>
      <c r="H146" s="612"/>
      <c r="I146" s="612"/>
      <c r="J146" s="655"/>
    </row>
    <row r="147" spans="1:12" s="63" customFormat="1" ht="13.8">
      <c r="A147" s="357" t="s">
        <v>856</v>
      </c>
      <c r="B147" s="357"/>
      <c r="C147" s="357" t="s">
        <v>23</v>
      </c>
      <c r="D147" s="518"/>
      <c r="E147" s="357" t="s">
        <v>30</v>
      </c>
      <c r="F147" s="357"/>
      <c r="G147" s="359"/>
      <c r="H147" s="601"/>
      <c r="I147" s="601"/>
      <c r="J147" s="807">
        <f>SUM(J148:J148)</f>
        <v>0</v>
      </c>
    </row>
    <row r="148" spans="1:12" s="18" customFormat="1" ht="13.8">
      <c r="A148" s="350"/>
      <c r="B148" s="70"/>
      <c r="C148" s="70"/>
      <c r="D148" s="223"/>
      <c r="E148" s="70"/>
      <c r="F148" s="75"/>
      <c r="G148" s="72"/>
      <c r="H148" s="604"/>
      <c r="I148" s="604"/>
      <c r="J148" s="650"/>
    </row>
    <row r="149" spans="1:12" s="63" customFormat="1" ht="13.8">
      <c r="A149" s="357" t="s">
        <v>857</v>
      </c>
      <c r="B149" s="357"/>
      <c r="C149" s="357" t="s">
        <v>23</v>
      </c>
      <c r="D149" s="518"/>
      <c r="E149" s="357" t="s">
        <v>1632</v>
      </c>
      <c r="F149" s="357"/>
      <c r="G149" s="359"/>
      <c r="H149" s="601"/>
      <c r="I149" s="601"/>
      <c r="J149" s="807">
        <f>SUM(J150:J150)</f>
        <v>0</v>
      </c>
    </row>
    <row r="150" spans="1:12" s="18" customFormat="1" ht="13.8">
      <c r="A150" s="69"/>
      <c r="B150" s="70"/>
      <c r="C150" s="70"/>
      <c r="D150" s="223"/>
      <c r="E150" s="70"/>
      <c r="F150" s="75"/>
      <c r="G150" s="72"/>
      <c r="H150" s="604"/>
      <c r="I150" s="604"/>
      <c r="J150" s="650"/>
      <c r="K150" s="63"/>
      <c r="L150" s="63"/>
    </row>
    <row r="151" spans="1:12" s="63" customFormat="1" ht="13.8">
      <c r="A151" s="357" t="s">
        <v>859</v>
      </c>
      <c r="B151" s="357"/>
      <c r="C151" s="357" t="s">
        <v>23</v>
      </c>
      <c r="D151" s="518"/>
      <c r="E151" s="357" t="s">
        <v>1684</v>
      </c>
      <c r="F151" s="357"/>
      <c r="G151" s="359"/>
      <c r="H151" s="601"/>
      <c r="I151" s="601"/>
      <c r="J151" s="807">
        <f>SUM(J152:J152)</f>
        <v>0</v>
      </c>
    </row>
    <row r="152" spans="1:12" s="18" customFormat="1" ht="13.8">
      <c r="A152" s="350"/>
      <c r="B152" s="70"/>
      <c r="C152" s="70"/>
      <c r="D152" s="223"/>
      <c r="E152" s="70"/>
      <c r="F152" s="75"/>
      <c r="G152" s="79"/>
      <c r="H152" s="603"/>
      <c r="I152" s="603"/>
      <c r="J152" s="650"/>
    </row>
    <row r="153" spans="1:12" s="575" customFormat="1" ht="13.8">
      <c r="A153" s="357" t="s">
        <v>858</v>
      </c>
      <c r="B153" s="357"/>
      <c r="C153" s="357" t="s">
        <v>23</v>
      </c>
      <c r="D153" s="358"/>
      <c r="E153" s="357" t="s">
        <v>12339</v>
      </c>
      <c r="F153" s="357"/>
      <c r="G153" s="359"/>
      <c r="H153" s="601"/>
      <c r="I153" s="601"/>
      <c r="J153" s="807">
        <f>SUM(J154:J154)</f>
        <v>0</v>
      </c>
    </row>
    <row r="154" spans="1:12" s="355" customFormat="1" ht="13.8">
      <c r="A154" s="114"/>
      <c r="B154" s="350"/>
      <c r="C154" s="350"/>
      <c r="D154" s="350"/>
      <c r="E154" s="350"/>
      <c r="F154" s="352"/>
      <c r="G154" s="115"/>
      <c r="H154" s="603"/>
      <c r="I154" s="603"/>
      <c r="J154" s="650"/>
    </row>
    <row r="155" spans="1:12" s="575" customFormat="1" ht="13.8">
      <c r="A155" s="357" t="s">
        <v>1059</v>
      </c>
      <c r="B155" s="357"/>
      <c r="C155" s="357" t="s">
        <v>23</v>
      </c>
      <c r="D155" s="358"/>
      <c r="E155" s="357" t="s">
        <v>12196</v>
      </c>
      <c r="F155" s="357"/>
      <c r="G155" s="359"/>
      <c r="H155" s="601"/>
      <c r="I155" s="601"/>
      <c r="J155" s="642">
        <f>SUM(J156:J157)</f>
        <v>9916.14</v>
      </c>
    </row>
    <row r="156" spans="1:12" s="355" customFormat="1" ht="57" customHeight="1">
      <c r="A156" s="898" t="s">
        <v>12874</v>
      </c>
      <c r="B156" s="350" t="s">
        <v>12659</v>
      </c>
      <c r="C156" s="350" t="s">
        <v>12805</v>
      </c>
      <c r="D156" s="350" t="s">
        <v>1723</v>
      </c>
      <c r="E156" s="350" t="s">
        <v>12669</v>
      </c>
      <c r="F156" s="352" t="s">
        <v>3</v>
      </c>
      <c r="G156" s="353">
        <f>'QNT1'!C721</f>
        <v>1</v>
      </c>
      <c r="H156" s="644">
        <v>7800</v>
      </c>
      <c r="I156" s="605">
        <v>9916.14</v>
      </c>
      <c r="J156" s="651">
        <f t="shared" ref="J156" si="35">TRUNC(G156*I156,3)</f>
        <v>9916.14</v>
      </c>
    </row>
    <row r="157" spans="1:12" s="346" customFormat="1" ht="13.8">
      <c r="A157" s="114"/>
      <c r="B157" s="350"/>
      <c r="C157" s="350"/>
      <c r="D157" s="350"/>
      <c r="E157" s="350"/>
      <c r="F157" s="352"/>
      <c r="G157" s="115"/>
      <c r="H157" s="603"/>
      <c r="I157" s="603"/>
      <c r="J157" s="650"/>
    </row>
    <row r="158" spans="1:12" s="575" customFormat="1" ht="13.8">
      <c r="A158" s="357" t="s">
        <v>1061</v>
      </c>
      <c r="B158" s="357"/>
      <c r="C158" s="357" t="s">
        <v>23</v>
      </c>
      <c r="D158" s="358"/>
      <c r="E158" s="357" t="s">
        <v>66</v>
      </c>
      <c r="F158" s="357"/>
      <c r="G158" s="359"/>
      <c r="H158" s="601"/>
      <c r="I158" s="601"/>
      <c r="J158" s="642">
        <f>SUM(J159:J159)</f>
        <v>576</v>
      </c>
    </row>
    <row r="159" spans="1:12" s="355" customFormat="1" ht="42.75" customHeight="1">
      <c r="A159" s="350" t="s">
        <v>12875</v>
      </c>
      <c r="B159" s="351" t="s">
        <v>12210</v>
      </c>
      <c r="C159" s="350" t="s">
        <v>12805</v>
      </c>
      <c r="D159" s="350" t="s">
        <v>1723</v>
      </c>
      <c r="E159" s="350" t="s">
        <v>12219</v>
      </c>
      <c r="F159" s="352" t="s">
        <v>3</v>
      </c>
      <c r="G159" s="353">
        <f>'QNT1'!D734</f>
        <v>200</v>
      </c>
      <c r="H159" s="644">
        <v>2.27</v>
      </c>
      <c r="I159" s="605">
        <v>2.88</v>
      </c>
      <c r="J159" s="651">
        <f>TRUNC(G159*I159,3)</f>
        <v>576</v>
      </c>
    </row>
    <row r="160" spans="1:12" s="355" customFormat="1" ht="13.8">
      <c r="A160" s="114"/>
      <c r="B160" s="350"/>
      <c r="C160" s="350" t="s">
        <v>23</v>
      </c>
      <c r="D160" s="350"/>
      <c r="E160" s="350"/>
      <c r="F160" s="352"/>
      <c r="G160" s="115"/>
      <c r="H160" s="603"/>
      <c r="I160" s="603"/>
      <c r="J160" s="650"/>
    </row>
    <row r="161" spans="1:11" s="587" customFormat="1" ht="12">
      <c r="A161" s="85"/>
      <c r="B161" s="85"/>
      <c r="C161" s="588"/>
      <c r="D161" s="588"/>
      <c r="E161" s="85"/>
      <c r="F161" s="85"/>
      <c r="H161" s="613"/>
      <c r="I161" s="613"/>
      <c r="J161" s="614"/>
    </row>
    <row r="162" spans="1:11" s="587" customFormat="1" ht="12">
      <c r="A162" s="589"/>
      <c r="B162" s="590"/>
      <c r="C162" s="591"/>
      <c r="D162" s="591"/>
      <c r="E162" s="592"/>
      <c r="G162" s="1136" t="s">
        <v>157</v>
      </c>
      <c r="H162" s="1137"/>
      <c r="I162" s="1137"/>
      <c r="J162" s="615">
        <f>J18+J43</f>
        <v>160797.88400000005</v>
      </c>
    </row>
    <row r="163" spans="1:11" s="415" customFormat="1">
      <c r="A163" s="593"/>
      <c r="B163" s="593"/>
      <c r="C163" s="594"/>
      <c r="D163" s="594"/>
      <c r="E163" s="593"/>
      <c r="F163" s="595"/>
      <c r="G163" s="596"/>
      <c r="H163" s="616"/>
      <c r="I163" s="616"/>
      <c r="J163" s="617"/>
    </row>
    <row r="164" spans="1:11" s="415" customFormat="1">
      <c r="A164" s="1118"/>
      <c r="B164" s="1118"/>
      <c r="C164" s="1118"/>
      <c r="D164" s="1118"/>
      <c r="E164" s="1118"/>
      <c r="F164" s="1118"/>
      <c r="G164" s="1118"/>
      <c r="H164" s="1118"/>
      <c r="I164" s="1118"/>
      <c r="J164" s="1118"/>
    </row>
    <row r="165" spans="1:11" s="415" customFormat="1" ht="13.8" thickBot="1">
      <c r="A165" s="1120" t="s">
        <v>154</v>
      </c>
      <c r="B165" s="1120"/>
      <c r="C165" s="1120"/>
      <c r="D165" s="1120"/>
      <c r="E165" s="1120"/>
      <c r="F165" s="1120"/>
      <c r="G165" s="1120"/>
      <c r="H165" s="1120"/>
      <c r="I165" s="1120"/>
      <c r="J165" s="1120"/>
    </row>
    <row r="166" spans="1:11" s="415" customFormat="1" ht="13.8" thickBot="1">
      <c r="A166" s="670" t="s">
        <v>1058</v>
      </c>
      <c r="B166" s="1121"/>
      <c r="C166" s="1122"/>
      <c r="D166" s="1122"/>
      <c r="E166" s="1122"/>
      <c r="F166" s="1122"/>
      <c r="G166" s="1122"/>
      <c r="H166" s="1122"/>
      <c r="I166" s="1122"/>
      <c r="J166" s="618">
        <f>J18</f>
        <v>13021.078</v>
      </c>
    </row>
    <row r="167" spans="1:11" s="415" customFormat="1" ht="21.75" customHeight="1" thickBot="1">
      <c r="A167" s="670" t="s">
        <v>155</v>
      </c>
      <c r="B167" s="1121"/>
      <c r="C167" s="1122"/>
      <c r="D167" s="1122"/>
      <c r="E167" s="1122"/>
      <c r="F167" s="1122"/>
      <c r="G167" s="1122"/>
      <c r="H167" s="1122"/>
      <c r="I167" s="1122"/>
      <c r="J167" s="618">
        <f>J43</f>
        <v>147776.80600000004</v>
      </c>
    </row>
    <row r="168" spans="1:11" ht="21.75" customHeight="1">
      <c r="A168" s="1123" t="s">
        <v>156</v>
      </c>
      <c r="B168" s="1124"/>
      <c r="C168" s="1124"/>
      <c r="D168" s="1124"/>
      <c r="E168" s="1124"/>
      <c r="F168" s="1124"/>
      <c r="G168" s="1124"/>
      <c r="H168" s="1124"/>
      <c r="I168" s="1124"/>
      <c r="J168" s="618">
        <f>J166+J167</f>
        <v>160797.88400000005</v>
      </c>
      <c r="K168" s="904">
        <f>J168-((SUMIFS(J:J,D:D,D159))+(SUMIFS(J:J,D:D,D26)))</f>
        <v>0</v>
      </c>
    </row>
    <row r="169" spans="1:11">
      <c r="A169" s="86"/>
      <c r="B169" s="89"/>
      <c r="C169" s="90"/>
      <c r="D169" s="90"/>
      <c r="E169" s="86"/>
      <c r="F169" s="86"/>
      <c r="G169" s="87"/>
      <c r="H169" s="619"/>
      <c r="I169" s="619"/>
      <c r="J169" s="620"/>
    </row>
    <row r="170" spans="1:11">
      <c r="A170" s="90"/>
      <c r="B170" s="90"/>
      <c r="C170" s="90"/>
      <c r="D170" s="90"/>
      <c r="E170" s="86"/>
      <c r="F170" s="86"/>
      <c r="G170" s="87"/>
      <c r="H170" s="619"/>
      <c r="I170" s="619"/>
      <c r="J170" s="620"/>
    </row>
    <row r="171" spans="1:11">
      <c r="A171" s="91"/>
      <c r="B171" s="92"/>
      <c r="C171" s="93"/>
      <c r="D171" s="93"/>
      <c r="E171" s="413"/>
      <c r="F171" s="86"/>
      <c r="G171" s="87"/>
      <c r="H171" s="619"/>
      <c r="I171" s="619"/>
      <c r="J171" s="620"/>
    </row>
    <row r="172" spans="1:11">
      <c r="A172" s="91"/>
      <c r="B172" s="92"/>
      <c r="C172" s="93"/>
      <c r="D172" s="93"/>
      <c r="E172" s="86"/>
      <c r="F172" s="86"/>
      <c r="G172" s="87"/>
      <c r="H172" s="619"/>
      <c r="I172" s="619"/>
      <c r="J172" s="620"/>
    </row>
    <row r="173" spans="1:11">
      <c r="A173" s="91"/>
      <c r="B173" s="92"/>
      <c r="C173" s="93"/>
      <c r="D173" s="93"/>
      <c r="E173" s="86"/>
      <c r="F173" s="86"/>
      <c r="G173" s="87"/>
      <c r="H173" s="619"/>
      <c r="I173" s="619"/>
      <c r="J173" s="620"/>
    </row>
    <row r="174" spans="1:11" ht="33.75" customHeight="1">
      <c r="A174" s="1119" t="s">
        <v>7516</v>
      </c>
      <c r="B174" s="1119"/>
      <c r="C174" s="29"/>
      <c r="D174" s="29"/>
      <c r="E174" s="86"/>
      <c r="F174" s="86"/>
      <c r="G174" s="87"/>
      <c r="H174" s="619"/>
      <c r="I174" s="619"/>
      <c r="J174" s="620"/>
    </row>
    <row r="175" spans="1:11">
      <c r="A175" s="1139" t="s">
        <v>15</v>
      </c>
      <c r="B175" s="1139"/>
      <c r="C175" s="1139"/>
      <c r="D175" s="291"/>
      <c r="E175" s="30"/>
      <c r="F175" s="30"/>
      <c r="G175" s="88"/>
      <c r="H175" s="621"/>
      <c r="I175" s="621"/>
    </row>
    <row r="176" spans="1:11">
      <c r="A176" s="1140" t="s">
        <v>27</v>
      </c>
      <c r="B176" s="1140"/>
      <c r="C176" s="1140"/>
      <c r="D176" s="292"/>
      <c r="E176" s="30"/>
      <c r="F176" s="30"/>
      <c r="G176" s="88"/>
      <c r="H176" s="621"/>
      <c r="I176" s="621"/>
    </row>
    <row r="177" spans="1:10">
      <c r="A177" s="1140"/>
      <c r="B177" s="1140"/>
      <c r="C177" s="1140"/>
      <c r="D177" s="292"/>
      <c r="E177" s="30"/>
      <c r="F177" s="30"/>
      <c r="G177" s="88"/>
      <c r="H177" s="621"/>
      <c r="I177" s="621"/>
    </row>
    <row r="178" spans="1:10" s="62" customFormat="1" ht="31.5" customHeight="1">
      <c r="B178" s="1117" t="s">
        <v>1717</v>
      </c>
      <c r="C178" s="1117"/>
      <c r="D178" s="1117"/>
      <c r="E178" s="1117"/>
      <c r="F178" s="1117"/>
      <c r="G178" s="1117"/>
      <c r="H178" s="1117"/>
      <c r="I178" s="1117"/>
      <c r="J178" s="623"/>
    </row>
    <row r="179" spans="1:10" s="62" customFormat="1" ht="34.5" customHeight="1">
      <c r="B179" s="1117" t="s">
        <v>7071</v>
      </c>
      <c r="C179" s="1117"/>
      <c r="D179" s="1117"/>
      <c r="E179" s="1117"/>
      <c r="F179" s="1117"/>
      <c r="G179" s="1117"/>
      <c r="H179" s="1117"/>
      <c r="I179" s="1117"/>
      <c r="J179" s="623"/>
    </row>
    <row r="180" spans="1:10" s="62" customFormat="1" ht="48.75" customHeight="1">
      <c r="B180" s="1117" t="s">
        <v>6748</v>
      </c>
      <c r="C180" s="1117"/>
      <c r="D180" s="1117"/>
      <c r="E180" s="1117"/>
      <c r="F180" s="1117"/>
      <c r="G180" s="1117"/>
      <c r="H180" s="1117"/>
      <c r="I180" s="1117"/>
      <c r="J180" s="623"/>
    </row>
    <row r="181" spans="1:10" s="62" customFormat="1" ht="31.5" customHeight="1">
      <c r="B181" s="1117" t="s">
        <v>7694</v>
      </c>
      <c r="C181" s="1117"/>
      <c r="D181" s="1117"/>
      <c r="E181" s="1117"/>
      <c r="F181" s="1117"/>
      <c r="G181" s="1117"/>
      <c r="H181" s="1117"/>
      <c r="I181" s="1117"/>
      <c r="J181" s="623"/>
    </row>
    <row r="182" spans="1:10" ht="17.25" customHeight="1">
      <c r="A182" s="30"/>
      <c r="B182" s="1117" t="s">
        <v>1718</v>
      </c>
      <c r="C182" s="1117"/>
      <c r="D182" s="1117"/>
      <c r="E182" s="1117"/>
      <c r="F182" s="1117"/>
      <c r="G182" s="1117"/>
      <c r="H182" s="1117"/>
      <c r="I182" s="1117"/>
    </row>
    <row r="183" spans="1:10" ht="15.75" customHeight="1">
      <c r="B183" s="1117" t="s">
        <v>1719</v>
      </c>
      <c r="C183" s="1117"/>
      <c r="D183" s="1117"/>
      <c r="E183" s="1117"/>
      <c r="F183" s="1117"/>
      <c r="G183" s="1117"/>
      <c r="H183" s="1117"/>
      <c r="I183" s="1117"/>
    </row>
    <row r="184" spans="1:10" ht="28.5" customHeight="1">
      <c r="B184" s="1117" t="s">
        <v>1720</v>
      </c>
      <c r="C184" s="1117"/>
      <c r="D184" s="1117"/>
      <c r="E184" s="1117"/>
      <c r="F184" s="1117"/>
      <c r="G184" s="1117"/>
      <c r="H184" s="1117"/>
      <c r="I184" s="1117"/>
    </row>
    <row r="185" spans="1:10" ht="17.25" customHeight="1">
      <c r="B185" s="1117" t="s">
        <v>1721</v>
      </c>
      <c r="C185" s="1117"/>
      <c r="D185" s="1117"/>
      <c r="E185" s="1117"/>
      <c r="F185" s="1117"/>
      <c r="G185" s="1117"/>
      <c r="H185" s="1117"/>
      <c r="I185" s="1117"/>
    </row>
    <row r="186" spans="1:10" s="414" customFormat="1" ht="15" customHeight="1">
      <c r="B186" s="1116" t="s">
        <v>1075</v>
      </c>
      <c r="C186" s="1116"/>
      <c r="D186" s="1116"/>
      <c r="E186" s="1116"/>
      <c r="F186" s="1116"/>
      <c r="G186" s="1116"/>
      <c r="H186" s="1116"/>
      <c r="I186" s="1116"/>
      <c r="J186" s="624"/>
    </row>
    <row r="187" spans="1:10" s="415" customFormat="1" ht="15" customHeight="1">
      <c r="B187" s="1116" t="s">
        <v>1700</v>
      </c>
      <c r="C187" s="1116"/>
      <c r="D187" s="1116"/>
      <c r="E187" s="1116"/>
      <c r="F187" s="1116"/>
      <c r="G187" s="1116"/>
      <c r="H187" s="1116"/>
      <c r="I187" s="1116"/>
      <c r="J187" s="625"/>
    </row>
    <row r="188" spans="1:10" s="414" customFormat="1" ht="15" customHeight="1">
      <c r="B188" s="1116" t="s">
        <v>5443</v>
      </c>
      <c r="C188" s="1116"/>
      <c r="D188" s="1116"/>
      <c r="E188" s="1116"/>
      <c r="F188" s="1116"/>
      <c r="G188" s="1116"/>
      <c r="H188" s="1116"/>
      <c r="I188" s="1116"/>
      <c r="J188" s="624"/>
    </row>
    <row r="189" spans="1:10" s="414" customFormat="1" ht="36" customHeight="1">
      <c r="B189" s="1138" t="s">
        <v>7515</v>
      </c>
      <c r="C189" s="1138"/>
      <c r="D189" s="1138"/>
      <c r="E189" s="1138"/>
      <c r="F189" s="1138"/>
      <c r="G189" s="1138"/>
      <c r="H189" s="1138"/>
      <c r="I189" s="1138"/>
      <c r="J189" s="689"/>
    </row>
    <row r="190" spans="1:10" s="415" customFormat="1" ht="15" customHeight="1">
      <c r="B190" s="1116" t="s">
        <v>12682</v>
      </c>
      <c r="C190" s="1116"/>
      <c r="D190" s="1116"/>
      <c r="E190" s="1116"/>
      <c r="F190" s="1116"/>
      <c r="G190" s="1116"/>
      <c r="H190" s="1116"/>
      <c r="I190" s="1116"/>
      <c r="J190" s="625"/>
    </row>
  </sheetData>
  <mergeCells count="33">
    <mergeCell ref="G12:J12"/>
    <mergeCell ref="G162:I162"/>
    <mergeCell ref="B189:I189"/>
    <mergeCell ref="A175:C175"/>
    <mergeCell ref="A176:C176"/>
    <mergeCell ref="A177:C177"/>
    <mergeCell ref="B186:I186"/>
    <mergeCell ref="B178:I178"/>
    <mergeCell ref="B179:I179"/>
    <mergeCell ref="B180:I180"/>
    <mergeCell ref="B181:I181"/>
    <mergeCell ref="B182:I182"/>
    <mergeCell ref="B183:I183"/>
    <mergeCell ref="B184:I184"/>
    <mergeCell ref="B187:I187"/>
    <mergeCell ref="A14:J14"/>
    <mergeCell ref="A16:A17"/>
    <mergeCell ref="J16:J17"/>
    <mergeCell ref="B16:B17"/>
    <mergeCell ref="D16:D17"/>
    <mergeCell ref="H16:I16"/>
    <mergeCell ref="G16:G17"/>
    <mergeCell ref="F16:F17"/>
    <mergeCell ref="E16:E17"/>
    <mergeCell ref="C16:C17"/>
    <mergeCell ref="B190:I190"/>
    <mergeCell ref="B188:I188"/>
    <mergeCell ref="B185:I185"/>
    <mergeCell ref="A164:J164"/>
    <mergeCell ref="A174:B174"/>
    <mergeCell ref="A165:J165"/>
    <mergeCell ref="B166:I167"/>
    <mergeCell ref="A168:I168"/>
  </mergeCells>
  <conditionalFormatting sqref="B159:D159 B116:D118 B127:D134 B107 C73:D73 B66:D70 B40:D41 B45:D52 B56:D64 B79:D88 B90:D90 B38:D38 B97:D98 B105:D106 B156:D157 C21:D21 B31:D31 B23:D23 B34:D34 B26:D26 B20:D20 B120:D125 B136:D141">
    <cfRule type="expression" dxfId="14507" priority="51115" stopIfTrue="1">
      <formula>B20="FAZER COMP"</formula>
    </cfRule>
  </conditionalFormatting>
  <conditionalFormatting sqref="A144:J144 A29:J29 A159:J160 A73:J74 A157:J157 A148:J148 A93:J93 A101:J101 A103:J103 A42:J42 A109:J109 A146:J146 A150:J150 A32:J32 A27:J27 A21:J21 A24:J24 G113 A152:J152 A154:J154 A76:J76 A116:J118 A127:J134 A45:J53 A56:J64 A66:J71 A90:J91 A107:J107 A111:J111 A79:J88 A38:J38 A40:A41 A34:J35 A120:J125 A97:J99 A136:J142">
    <cfRule type="expression" dxfId="14506" priority="107057" stopIfTrue="1">
      <formula>A21="FAZER COMP"</formula>
    </cfRule>
    <cfRule type="expression" dxfId="14505" priority="107058" stopIfTrue="1">
      <formula>CONCATENATE($A21,$B21,$C21,$E21)=""</formula>
    </cfRule>
    <cfRule type="expression" dxfId="14504" priority="107059" stopIfTrue="1">
      <formula>CONCATENATE($C21,$B21,#REF!)=""</formula>
    </cfRule>
    <cfRule type="expression" dxfId="14503" priority="107060" stopIfTrue="1">
      <formula>$B21=""</formula>
    </cfRule>
    <cfRule type="expression" dxfId="14502" priority="107061" stopIfTrue="1">
      <formula>$F21&lt;&gt;""</formula>
    </cfRule>
  </conditionalFormatting>
  <conditionalFormatting sqref="C73:D73 B159:D159 B157:D157 B66:D70 C21:D21 B116:D118 B127:D134 B45:D52 B56:D64 B79:D88 B90:D90 B107 B38:D38 B97:D98 B34:D34 B120:D125 B136:D141">
    <cfRule type="expression" dxfId="14501" priority="107902" stopIfTrue="1">
      <formula>CONCATENATE($A21,$B21,$C21,$E21)=""</formula>
    </cfRule>
    <cfRule type="expression" dxfId="14500" priority="107903" stopIfTrue="1">
      <formula>CONCATENATE($C21,$B21)=""</formula>
    </cfRule>
    <cfRule type="expression" dxfId="14499" priority="107904" stopIfTrue="1">
      <formula>$B21=""</formula>
    </cfRule>
    <cfRule type="expression" dxfId="14498" priority="107905" stopIfTrue="1">
      <formula>$F21&lt;&gt;""</formula>
    </cfRule>
  </conditionalFormatting>
  <conditionalFormatting sqref="A95:D95 F95:J95">
    <cfRule type="expression" dxfId="14497" priority="109410" stopIfTrue="1">
      <formula>A95="FAZER COMP"</formula>
    </cfRule>
    <cfRule type="expression" dxfId="14496" priority="109411" stopIfTrue="1">
      <formula>CONCATENATE($A95,$B95,$C95,$D95)=""</formula>
    </cfRule>
    <cfRule type="expression" dxfId="14495" priority="109412" stopIfTrue="1">
      <formula>CONCATENATE($C95,$B95,#REF!)=""</formula>
    </cfRule>
    <cfRule type="expression" dxfId="14494" priority="109413" stopIfTrue="1">
      <formula>$B95=""</formula>
    </cfRule>
    <cfRule type="expression" dxfId="14493" priority="109414" stopIfTrue="1">
      <formula>$F95&lt;&gt;""</formula>
    </cfRule>
  </conditionalFormatting>
  <conditionalFormatting sqref="B116:B118 B127:B134 B79:B88 B90 B97:B98 B120:B125 B136:B141">
    <cfRule type="expression" dxfId="14492" priority="20971" stopIfTrue="1">
      <formula>B79="FAZER COMP"</formula>
    </cfRule>
    <cfRule type="expression" dxfId="14491" priority="20972" stopIfTrue="1">
      <formula>CONCATENATE($A79,$B79,$D79,$F79)=""</formula>
    </cfRule>
    <cfRule type="expression" dxfId="14490" priority="20973" stopIfTrue="1">
      <formula>CONCATENATE($D79,$B79,$C79)=""</formula>
    </cfRule>
    <cfRule type="expression" dxfId="14489" priority="20974" stopIfTrue="1">
      <formula>$B79=""</formula>
    </cfRule>
    <cfRule type="expression" dxfId="14488" priority="20975" stopIfTrue="1">
      <formula>$G79&lt;&gt;""</formula>
    </cfRule>
  </conditionalFormatting>
  <conditionalFormatting sqref="B116:B118 B127:B134 B79:B88 B90 B97:B98 B120:B125 B136:B141">
    <cfRule type="expression" dxfId="14487" priority="20255" stopIfTrue="1">
      <formula>CONCATENATE($A79,$B79,$D79,$F79)=""</formula>
    </cfRule>
    <cfRule type="expression" dxfId="14486" priority="20256" stopIfTrue="1">
      <formula>CONCATENATE($D79,$B79)=""</formula>
    </cfRule>
    <cfRule type="expression" dxfId="14485" priority="20257" stopIfTrue="1">
      <formula>$B79=""</formula>
    </cfRule>
    <cfRule type="expression" dxfId="14484" priority="20258" stopIfTrue="1">
      <formula>$G79&lt;&gt;""</formula>
    </cfRule>
  </conditionalFormatting>
  <conditionalFormatting sqref="A40:J41">
    <cfRule type="expression" dxfId="14483" priority="19643" stopIfTrue="1">
      <formula>A40="FAZER COMP"</formula>
    </cfRule>
    <cfRule type="expression" dxfId="14482" priority="19644" stopIfTrue="1">
      <formula>CONCATENATE($A40,$B40,$C40,$E40)=""</formula>
    </cfRule>
    <cfRule type="expression" dxfId="14481" priority="19645" stopIfTrue="1">
      <formula>CONCATENATE($C40,$B40,#REF!)=""</formula>
    </cfRule>
    <cfRule type="expression" dxfId="14480" priority="19646" stopIfTrue="1">
      <formula>$B40=""</formula>
    </cfRule>
    <cfRule type="expression" dxfId="14479" priority="19647" stopIfTrue="1">
      <formula>$F40&lt;&gt;""</formula>
    </cfRule>
  </conditionalFormatting>
  <conditionalFormatting sqref="B40:D41">
    <cfRule type="expression" dxfId="14478" priority="19639" stopIfTrue="1">
      <formula>CONCATENATE($A40,$B40,$C40,$E40)=""</formula>
    </cfRule>
    <cfRule type="expression" dxfId="14477" priority="19640" stopIfTrue="1">
      <formula>CONCATENATE($C40,$B40)=""</formula>
    </cfRule>
    <cfRule type="expression" dxfId="14476" priority="19641" stopIfTrue="1">
      <formula>$B40=""</formula>
    </cfRule>
    <cfRule type="expression" dxfId="14475" priority="19642" stopIfTrue="1">
      <formula>$F40&lt;&gt;""</formula>
    </cfRule>
  </conditionalFormatting>
  <conditionalFormatting sqref="B40:B41">
    <cfRule type="expression" dxfId="14474" priority="19554" stopIfTrue="1">
      <formula>B40="FAZER COMP"</formula>
    </cfRule>
    <cfRule type="expression" dxfId="14473" priority="19555" stopIfTrue="1">
      <formula>CONCATENATE($A40,$B40,$D40,$F40)=""</formula>
    </cfRule>
    <cfRule type="expression" dxfId="14472" priority="19556" stopIfTrue="1">
      <formula>CONCATENATE($D40,$B40,$C40)=""</formula>
    </cfRule>
    <cfRule type="expression" dxfId="14471" priority="19557" stopIfTrue="1">
      <formula>$B40=""</formula>
    </cfRule>
    <cfRule type="expression" dxfId="14470" priority="19558" stopIfTrue="1">
      <formula>$G40&lt;&gt;""</formula>
    </cfRule>
  </conditionalFormatting>
  <conditionalFormatting sqref="A40:A41">
    <cfRule type="expression" dxfId="14469" priority="19549" stopIfTrue="1">
      <formula>A40="FAZER COMP"</formula>
    </cfRule>
    <cfRule type="expression" dxfId="14468" priority="19550" stopIfTrue="1">
      <formula>CONCATENATE($A40,$B40,$C40,$E40)=""</formula>
    </cfRule>
    <cfRule type="expression" dxfId="14467" priority="19551" stopIfTrue="1">
      <formula>CONCATENATE($C40,$B40,#REF!)=""</formula>
    </cfRule>
    <cfRule type="expression" dxfId="14466" priority="19552" stopIfTrue="1">
      <formula>$B40=""</formula>
    </cfRule>
    <cfRule type="expression" dxfId="14465" priority="19553" stopIfTrue="1">
      <formula>$F40&lt;&gt;""</formula>
    </cfRule>
  </conditionalFormatting>
  <conditionalFormatting sqref="A40:A41">
    <cfRule type="expression" dxfId="14464" priority="19544" stopIfTrue="1">
      <formula>A40="FAZER COMP"</formula>
    </cfRule>
    <cfRule type="expression" dxfId="14463" priority="19545" stopIfTrue="1">
      <formula>CONCATENATE($A40,$B40,$C40,$E40)=""</formula>
    </cfRule>
    <cfRule type="expression" dxfId="14462" priority="19546" stopIfTrue="1">
      <formula>CONCATENATE($C40,$B40,#REF!)=""</formula>
    </cfRule>
    <cfRule type="expression" dxfId="14461" priority="19547" stopIfTrue="1">
      <formula>$B40=""</formula>
    </cfRule>
    <cfRule type="expression" dxfId="14460" priority="19548" stopIfTrue="1">
      <formula>$F40&lt;&gt;""</formula>
    </cfRule>
  </conditionalFormatting>
  <conditionalFormatting sqref="A40:A41">
    <cfRule type="expression" dxfId="14459" priority="19539" stopIfTrue="1">
      <formula>A40="FAZER COMP"</formula>
    </cfRule>
    <cfRule type="expression" dxfId="14458" priority="19540" stopIfTrue="1">
      <formula>CONCATENATE($A40,$B40,$C40,$E40)=""</formula>
    </cfRule>
    <cfRule type="expression" dxfId="14457" priority="19541" stopIfTrue="1">
      <formula>CONCATENATE($C40,$B40,#REF!)=""</formula>
    </cfRule>
    <cfRule type="expression" dxfId="14456" priority="19542" stopIfTrue="1">
      <formula>$B40=""</formula>
    </cfRule>
    <cfRule type="expression" dxfId="14455" priority="19543" stopIfTrue="1">
      <formula>$F40&lt;&gt;""</formula>
    </cfRule>
  </conditionalFormatting>
  <conditionalFormatting sqref="A40:A41">
    <cfRule type="expression" dxfId="14454" priority="19534" stopIfTrue="1">
      <formula>A40="FAZER COMP"</formula>
    </cfRule>
    <cfRule type="expression" dxfId="14453" priority="19535" stopIfTrue="1">
      <formula>CONCATENATE($A40,$B40,$C40,$E40)=""</formula>
    </cfRule>
    <cfRule type="expression" dxfId="14452" priority="19536" stopIfTrue="1">
      <formula>CONCATENATE($C40,$B40,#REF!)=""</formula>
    </cfRule>
    <cfRule type="expression" dxfId="14451" priority="19537" stopIfTrue="1">
      <formula>$B40=""</formula>
    </cfRule>
    <cfRule type="expression" dxfId="14450" priority="19538" stopIfTrue="1">
      <formula>$F40&lt;&gt;""</formula>
    </cfRule>
  </conditionalFormatting>
  <conditionalFormatting sqref="A40:A41">
    <cfRule type="expression" dxfId="14449" priority="19529" stopIfTrue="1">
      <formula>A40="FAZER COMP"</formula>
    </cfRule>
    <cfRule type="expression" dxfId="14448" priority="19530" stopIfTrue="1">
      <formula>CONCATENATE($A40,$B40,$C40,$E40)=""</formula>
    </cfRule>
    <cfRule type="expression" dxfId="14447" priority="19531" stopIfTrue="1">
      <formula>CONCATENATE($C40,$B40,#REF!)=""</formula>
    </cfRule>
    <cfRule type="expression" dxfId="14446" priority="19532" stopIfTrue="1">
      <formula>$B40=""</formula>
    </cfRule>
    <cfRule type="expression" dxfId="14445" priority="19533" stopIfTrue="1">
      <formula>$F40&lt;&gt;""</formula>
    </cfRule>
  </conditionalFormatting>
  <conditionalFormatting sqref="A40:A41">
    <cfRule type="expression" dxfId="14444" priority="17475" stopIfTrue="1">
      <formula>A40="FAZER COMP"</formula>
    </cfRule>
    <cfRule type="expression" dxfId="14443" priority="17476" stopIfTrue="1">
      <formula>CONCATENATE($A40,$B40,$C40,$E40)=""</formula>
    </cfRule>
    <cfRule type="expression" dxfId="14442" priority="17477" stopIfTrue="1">
      <formula>CONCATENATE($C40,$B40,#REF!)=""</formula>
    </cfRule>
    <cfRule type="expression" dxfId="14441" priority="17478" stopIfTrue="1">
      <formula>$B40=""</formula>
    </cfRule>
    <cfRule type="expression" dxfId="14440" priority="17479" stopIfTrue="1">
      <formula>$F40&lt;&gt;""</formula>
    </cfRule>
  </conditionalFormatting>
  <conditionalFormatting sqref="B40:B41">
    <cfRule type="expression" dxfId="14439" priority="17303" stopIfTrue="1">
      <formula>B40="FAZER COMP"</formula>
    </cfRule>
    <cfRule type="expression" dxfId="14438" priority="17304" stopIfTrue="1">
      <formula>CONCATENATE($A40,$B40,$C40,$E40)=""</formula>
    </cfRule>
    <cfRule type="expression" dxfId="14437" priority="17305" stopIfTrue="1">
      <formula>CONCATENATE($C40,$B40,#REF!)=""</formula>
    </cfRule>
    <cfRule type="expression" dxfId="14436" priority="17306" stopIfTrue="1">
      <formula>$B40=""</formula>
    </cfRule>
    <cfRule type="expression" dxfId="14435" priority="17307" stopIfTrue="1">
      <formula>$F40&lt;&gt;""</formula>
    </cfRule>
  </conditionalFormatting>
  <conditionalFormatting sqref="B40:B41">
    <cfRule type="expression" dxfId="14434" priority="17299" stopIfTrue="1">
      <formula>CONCATENATE($A40,$B40,$C40,$E40)=""</formula>
    </cfRule>
    <cfRule type="expression" dxfId="14433" priority="17300" stopIfTrue="1">
      <formula>CONCATENATE($C40,$B40)=""</formula>
    </cfRule>
    <cfRule type="expression" dxfId="14432" priority="17301" stopIfTrue="1">
      <formula>$B40=""</formula>
    </cfRule>
    <cfRule type="expression" dxfId="14431" priority="17302" stopIfTrue="1">
      <formula>$F40&lt;&gt;""</formula>
    </cfRule>
  </conditionalFormatting>
  <conditionalFormatting sqref="B40:B41">
    <cfRule type="expression" dxfId="14430" priority="17286" stopIfTrue="1">
      <formula>B40="FAZER COMP"</formula>
    </cfRule>
    <cfRule type="expression" dxfId="14429" priority="17287" stopIfTrue="1">
      <formula>CONCATENATE($A40,$B40,$D40,$F40)=""</formula>
    </cfRule>
    <cfRule type="expression" dxfId="14428" priority="17288" stopIfTrue="1">
      <formula>CONCATENATE($D40,$B40,$C40)=""</formula>
    </cfRule>
    <cfRule type="expression" dxfId="14427" priority="17289" stopIfTrue="1">
      <formula>$B40=""</formula>
    </cfRule>
    <cfRule type="expression" dxfId="14426" priority="17290" stopIfTrue="1">
      <formula>$G40&lt;&gt;""</formula>
    </cfRule>
  </conditionalFormatting>
  <conditionalFormatting sqref="B136:D141">
    <cfRule type="expression" dxfId="14425" priority="17116" stopIfTrue="1">
      <formula>CONCATENATE($A136,$B136,$C136,$E136)=""</formula>
    </cfRule>
    <cfRule type="expression" dxfId="14424" priority="17117" stopIfTrue="1">
      <formula>CONCATENATE($C136,$B136)=""</formula>
    </cfRule>
    <cfRule type="expression" dxfId="14423" priority="17118" stopIfTrue="1">
      <formula>$B136=""</formula>
    </cfRule>
    <cfRule type="expression" dxfId="14422" priority="17119" stopIfTrue="1">
      <formula>$F136&lt;&gt;""</formula>
    </cfRule>
  </conditionalFormatting>
  <conditionalFormatting sqref="B136:B141">
    <cfRule type="duplicateValues" dxfId="14421" priority="17115"/>
  </conditionalFormatting>
  <conditionalFormatting sqref="A117:J117">
    <cfRule type="expression" dxfId="14420" priority="17100" stopIfTrue="1">
      <formula>A117="FAZER COMP"</formula>
    </cfRule>
    <cfRule type="expression" dxfId="14419" priority="17101" stopIfTrue="1">
      <formula>CONCATENATE($A117,$B117,$C117,$E117)=""</formula>
    </cfRule>
    <cfRule type="expression" dxfId="14418" priority="17102" stopIfTrue="1">
      <formula>CONCATENATE($C117,$B117,#REF!)=""</formula>
    </cfRule>
    <cfRule type="expression" dxfId="14417" priority="17103" stopIfTrue="1">
      <formula>$B117=""</formula>
    </cfRule>
    <cfRule type="expression" dxfId="14416" priority="17104" stopIfTrue="1">
      <formula>$F117&lt;&gt;""</formula>
    </cfRule>
  </conditionalFormatting>
  <conditionalFormatting sqref="B117:D117">
    <cfRule type="expression" dxfId="14415" priority="17096" stopIfTrue="1">
      <formula>CONCATENATE($A117,$B117,$C117,$E117)=""</formula>
    </cfRule>
    <cfRule type="expression" dxfId="14414" priority="17097" stopIfTrue="1">
      <formula>CONCATENATE($C117,$B117)=""</formula>
    </cfRule>
    <cfRule type="expression" dxfId="14413" priority="17098" stopIfTrue="1">
      <formula>$B117=""</formula>
    </cfRule>
    <cfRule type="expression" dxfId="14412" priority="17099" stopIfTrue="1">
      <formula>$F117&lt;&gt;""</formula>
    </cfRule>
  </conditionalFormatting>
  <conditionalFormatting sqref="B117">
    <cfRule type="duplicateValues" dxfId="14411" priority="17095"/>
  </conditionalFormatting>
  <conditionalFormatting sqref="B117">
    <cfRule type="expression" dxfId="14410" priority="17090" stopIfTrue="1">
      <formula>B117="FAZER COMP"</formula>
    </cfRule>
    <cfRule type="expression" dxfId="14409" priority="17091" stopIfTrue="1">
      <formula>CONCATENATE($A117,$B117,$C117,$E117)=""</formula>
    </cfRule>
    <cfRule type="expression" dxfId="14408" priority="17092" stopIfTrue="1">
      <formula>CONCATENATE($C117,$B117,#REF!)=""</formula>
    </cfRule>
    <cfRule type="expression" dxfId="14407" priority="17093" stopIfTrue="1">
      <formula>$B117=""</formula>
    </cfRule>
    <cfRule type="expression" dxfId="14406" priority="17094" stopIfTrue="1">
      <formula>$F117&lt;&gt;""</formula>
    </cfRule>
  </conditionalFormatting>
  <conditionalFormatting sqref="B117">
    <cfRule type="expression" dxfId="14405" priority="17086" stopIfTrue="1">
      <formula>CONCATENATE($A117,$B117,$C117,$E117)=""</formula>
    </cfRule>
    <cfRule type="expression" dxfId="14404" priority="17087" stopIfTrue="1">
      <formula>CONCATENATE($C117,$B117)=""</formula>
    </cfRule>
    <cfRule type="expression" dxfId="14403" priority="17088" stopIfTrue="1">
      <formula>$B117=""</formula>
    </cfRule>
    <cfRule type="expression" dxfId="14402" priority="17089" stopIfTrue="1">
      <formula>$F117&lt;&gt;""</formula>
    </cfRule>
  </conditionalFormatting>
  <conditionalFormatting sqref="B117:D117">
    <cfRule type="expression" dxfId="14401" priority="17082" stopIfTrue="1">
      <formula>CONCATENATE($A117,$B117,$C117,$E117)=""</formula>
    </cfRule>
    <cfRule type="expression" dxfId="14400" priority="17083" stopIfTrue="1">
      <formula>CONCATENATE($C117,$B117)=""</formula>
    </cfRule>
    <cfRule type="expression" dxfId="14399" priority="17084" stopIfTrue="1">
      <formula>$B117=""</formula>
    </cfRule>
    <cfRule type="expression" dxfId="14398" priority="17085" stopIfTrue="1">
      <formula>$F117&lt;&gt;""</formula>
    </cfRule>
  </conditionalFormatting>
  <conditionalFormatting sqref="B117">
    <cfRule type="expression" dxfId="14397" priority="17077" stopIfTrue="1">
      <formula>B117="FAZER COMP"</formula>
    </cfRule>
    <cfRule type="expression" dxfId="14396" priority="17078" stopIfTrue="1">
      <formula>CONCATENATE($A117,$B117,$D117,$F117)=""</formula>
    </cfRule>
    <cfRule type="expression" dxfId="14395" priority="17079" stopIfTrue="1">
      <formula>CONCATENATE($D117,$B117,$C117)=""</formula>
    </cfRule>
    <cfRule type="expression" dxfId="14394" priority="17080" stopIfTrue="1">
      <formula>$B117=""</formula>
    </cfRule>
    <cfRule type="expression" dxfId="14393" priority="17081" stopIfTrue="1">
      <formula>$G117&lt;&gt;""</formula>
    </cfRule>
  </conditionalFormatting>
  <conditionalFormatting sqref="B117">
    <cfRule type="expression" dxfId="14392" priority="17073" stopIfTrue="1">
      <formula>CONCATENATE($A117,$B117,$D117,$F117)=""</formula>
    </cfRule>
    <cfRule type="expression" dxfId="14391" priority="17074" stopIfTrue="1">
      <formula>CONCATENATE($D117,$B117)=""</formula>
    </cfRule>
    <cfRule type="expression" dxfId="14390" priority="17075" stopIfTrue="1">
      <formula>$B117=""</formula>
    </cfRule>
    <cfRule type="expression" dxfId="14389" priority="17076" stopIfTrue="1">
      <formula>$G117&lt;&gt;""</formula>
    </cfRule>
  </conditionalFormatting>
  <conditionalFormatting sqref="A116:J116 A116:A118">
    <cfRule type="expression" dxfId="14388" priority="16823" stopIfTrue="1">
      <formula>A116="FAZER COMP"</formula>
    </cfRule>
    <cfRule type="expression" dxfId="14387" priority="16824" stopIfTrue="1">
      <formula>CONCATENATE($A116,$B116,$C116,$E116)=""</formula>
    </cfRule>
    <cfRule type="expression" dxfId="14386" priority="16825" stopIfTrue="1">
      <formula>CONCATENATE($C116,$B116,#REF!)=""</formula>
    </cfRule>
    <cfRule type="expression" dxfId="14385" priority="16826" stopIfTrue="1">
      <formula>$B116=""</formula>
    </cfRule>
    <cfRule type="expression" dxfId="14384" priority="16827" stopIfTrue="1">
      <formula>$F116&lt;&gt;""</formula>
    </cfRule>
  </conditionalFormatting>
  <conditionalFormatting sqref="B116:D116">
    <cfRule type="expression" dxfId="14383" priority="16819" stopIfTrue="1">
      <formula>CONCATENATE($A116,$B116,$C116,$E116)=""</formula>
    </cfRule>
    <cfRule type="expression" dxfId="14382" priority="16820" stopIfTrue="1">
      <formula>CONCATENATE($C116,$B116)=""</formula>
    </cfRule>
    <cfRule type="expression" dxfId="14381" priority="16821" stopIfTrue="1">
      <formula>$B116=""</formula>
    </cfRule>
    <cfRule type="expression" dxfId="14380" priority="16822" stopIfTrue="1">
      <formula>$F116&lt;&gt;""</formula>
    </cfRule>
  </conditionalFormatting>
  <conditionalFormatting sqref="B116:D116">
    <cfRule type="expression" dxfId="14379" priority="16805" stopIfTrue="1">
      <formula>CONCATENATE($A116,$B116,$C116,$E116)=""</formula>
    </cfRule>
    <cfRule type="expression" dxfId="14378" priority="16806" stopIfTrue="1">
      <formula>CONCATENATE($C116,$B116)=""</formula>
    </cfRule>
    <cfRule type="expression" dxfId="14377" priority="16807" stopIfTrue="1">
      <formula>$B116=""</formula>
    </cfRule>
    <cfRule type="expression" dxfId="14376" priority="16808" stopIfTrue="1">
      <formula>$F116&lt;&gt;""</formula>
    </cfRule>
  </conditionalFormatting>
  <conditionalFormatting sqref="B116:B117">
    <cfRule type="expression" dxfId="14375" priority="16769" stopIfTrue="1">
      <formula>B116="FAZER COMP"</formula>
    </cfRule>
    <cfRule type="expression" dxfId="14374" priority="16770" stopIfTrue="1">
      <formula>CONCATENATE($A116,$B116,$C116,$E116)=""</formula>
    </cfRule>
    <cfRule type="expression" dxfId="14373" priority="16771" stopIfTrue="1">
      <formula>CONCATENATE($C116,$B116,#REF!)=""</formula>
    </cfRule>
    <cfRule type="expression" dxfId="14372" priority="16772" stopIfTrue="1">
      <formula>$B116=""</formula>
    </cfRule>
    <cfRule type="expression" dxfId="14371" priority="16773" stopIfTrue="1">
      <formula>$F116&lt;&gt;""</formula>
    </cfRule>
  </conditionalFormatting>
  <conditionalFormatting sqref="B116:B117">
    <cfRule type="expression" dxfId="14370" priority="16765" stopIfTrue="1">
      <formula>CONCATENATE($A116,$B116,$C116,$E116)=""</formula>
    </cfRule>
    <cfRule type="expression" dxfId="14369" priority="16766" stopIfTrue="1">
      <formula>CONCATENATE($C116,$B116)=""</formula>
    </cfRule>
    <cfRule type="expression" dxfId="14368" priority="16767" stopIfTrue="1">
      <formula>$B116=""</formula>
    </cfRule>
    <cfRule type="expression" dxfId="14367" priority="16768" stopIfTrue="1">
      <formula>$F116&lt;&gt;""</formula>
    </cfRule>
  </conditionalFormatting>
  <conditionalFormatting sqref="B116:B117">
    <cfRule type="duplicateValues" dxfId="14366" priority="16764"/>
  </conditionalFormatting>
  <conditionalFormatting sqref="A122:J124">
    <cfRule type="expression" dxfId="14365" priority="16460" stopIfTrue="1">
      <formula>A122="FAZER COMP"</formula>
    </cfRule>
    <cfRule type="expression" dxfId="14364" priority="16461" stopIfTrue="1">
      <formula>CONCATENATE($A122,$B122,$C122,$E122)=""</formula>
    </cfRule>
    <cfRule type="expression" dxfId="14363" priority="16462" stopIfTrue="1">
      <formula>CONCATENATE($C122,$B122,#REF!)=""</formula>
    </cfRule>
    <cfRule type="expression" dxfId="14362" priority="16463" stopIfTrue="1">
      <formula>$B122=""</formula>
    </cfRule>
    <cfRule type="expression" dxfId="14361" priority="16464" stopIfTrue="1">
      <formula>$F122&lt;&gt;""</formula>
    </cfRule>
  </conditionalFormatting>
  <conditionalFormatting sqref="A122:J124">
    <cfRule type="expression" dxfId="14360" priority="16445" stopIfTrue="1">
      <formula>A122="FAZER COMP"</formula>
    </cfRule>
    <cfRule type="expression" dxfId="14359" priority="16446" stopIfTrue="1">
      <formula>CONCATENATE($A122,$B122,$C122,$E122)=""</formula>
    </cfRule>
    <cfRule type="expression" dxfId="14358" priority="16447" stopIfTrue="1">
      <formula>CONCATENATE($C122,$B122,#REF!)=""</formula>
    </cfRule>
    <cfRule type="expression" dxfId="14357" priority="16448" stopIfTrue="1">
      <formula>$B122=""</formula>
    </cfRule>
    <cfRule type="expression" dxfId="14356" priority="16449" stopIfTrue="1">
      <formula>$F122&lt;&gt;""</formula>
    </cfRule>
  </conditionalFormatting>
  <conditionalFormatting sqref="B122:D124">
    <cfRule type="expression" dxfId="14355" priority="16441" stopIfTrue="1">
      <formula>CONCATENATE($A122,$B122,$C122,$E122)=""</formula>
    </cfRule>
    <cfRule type="expression" dxfId="14354" priority="16442" stopIfTrue="1">
      <formula>CONCATENATE($C122,$B122)=""</formula>
    </cfRule>
    <cfRule type="expression" dxfId="14353" priority="16443" stopIfTrue="1">
      <formula>$B122=""</formula>
    </cfRule>
    <cfRule type="expression" dxfId="14352" priority="16444" stopIfTrue="1">
      <formula>$F122&lt;&gt;""</formula>
    </cfRule>
  </conditionalFormatting>
  <conditionalFormatting sqref="B122:B124">
    <cfRule type="duplicateValues" dxfId="14351" priority="16440"/>
  </conditionalFormatting>
  <conditionalFormatting sqref="B122:B124">
    <cfRule type="expression" dxfId="14350" priority="16435" stopIfTrue="1">
      <formula>B122="FAZER COMP"</formula>
    </cfRule>
    <cfRule type="expression" dxfId="14349" priority="16436" stopIfTrue="1">
      <formula>CONCATENATE($A122,$B122,$C122,$E122)=""</formula>
    </cfRule>
    <cfRule type="expression" dxfId="14348" priority="16437" stopIfTrue="1">
      <formula>CONCATENATE($C122,$B122,#REF!)=""</formula>
    </cfRule>
    <cfRule type="expression" dxfId="14347" priority="16438" stopIfTrue="1">
      <formula>$B122=""</formula>
    </cfRule>
    <cfRule type="expression" dxfId="14346" priority="16439" stopIfTrue="1">
      <formula>$F122&lt;&gt;""</formula>
    </cfRule>
  </conditionalFormatting>
  <conditionalFormatting sqref="B122:B124">
    <cfRule type="expression" dxfId="14345" priority="16431" stopIfTrue="1">
      <formula>CONCATENATE($A122,$B122,$C122,$E122)=""</formula>
    </cfRule>
    <cfRule type="expression" dxfId="14344" priority="16432" stopIfTrue="1">
      <formula>CONCATENATE($C122,$B122)=""</formula>
    </cfRule>
    <cfRule type="expression" dxfId="14343" priority="16433" stopIfTrue="1">
      <formula>$B122=""</formula>
    </cfRule>
    <cfRule type="expression" dxfId="14342" priority="16434" stopIfTrue="1">
      <formula>$F122&lt;&gt;""</formula>
    </cfRule>
  </conditionalFormatting>
  <conditionalFormatting sqref="B124:D124">
    <cfRule type="expression" dxfId="14341" priority="16427" stopIfTrue="1">
      <formula>CONCATENATE($A124,$B124,$C124,$E124)=""</formula>
    </cfRule>
    <cfRule type="expression" dxfId="14340" priority="16428" stopIfTrue="1">
      <formula>CONCATENATE($C124,$B124)=""</formula>
    </cfRule>
    <cfRule type="expression" dxfId="14339" priority="16429" stopIfTrue="1">
      <formula>$B124=""</formula>
    </cfRule>
    <cfRule type="expression" dxfId="14338" priority="16430" stopIfTrue="1">
      <formula>$F124&lt;&gt;""</formula>
    </cfRule>
  </conditionalFormatting>
  <conditionalFormatting sqref="B124">
    <cfRule type="duplicateValues" dxfId="14337" priority="16426"/>
  </conditionalFormatting>
  <conditionalFormatting sqref="B122:D123">
    <cfRule type="expression" dxfId="14336" priority="16422" stopIfTrue="1">
      <formula>CONCATENATE($A122,$B122,$C122,$E122)=""</formula>
    </cfRule>
    <cfRule type="expression" dxfId="14335" priority="16423" stopIfTrue="1">
      <formula>CONCATENATE($C122,$B122)=""</formula>
    </cfRule>
    <cfRule type="expression" dxfId="14334" priority="16424" stopIfTrue="1">
      <formula>$B122=""</formula>
    </cfRule>
    <cfRule type="expression" dxfId="14333" priority="16425" stopIfTrue="1">
      <formula>$F122&lt;&gt;""</formula>
    </cfRule>
  </conditionalFormatting>
  <conditionalFormatting sqref="B122:B123">
    <cfRule type="duplicateValues" dxfId="14332" priority="16421"/>
  </conditionalFormatting>
  <conditionalFormatting sqref="B122:B124">
    <cfRule type="expression" dxfId="14331" priority="16416" stopIfTrue="1">
      <formula>B122="FAZER COMP"</formula>
    </cfRule>
    <cfRule type="expression" dxfId="14330" priority="16417" stopIfTrue="1">
      <formula>CONCATENATE($A122,$B122,$D122,$F122)=""</formula>
    </cfRule>
    <cfRule type="expression" dxfId="14329" priority="16418" stopIfTrue="1">
      <formula>CONCATENATE($D122,$B122,$C122)=""</formula>
    </cfRule>
    <cfRule type="expression" dxfId="14328" priority="16419" stopIfTrue="1">
      <formula>$B122=""</formula>
    </cfRule>
    <cfRule type="expression" dxfId="14327" priority="16420" stopIfTrue="1">
      <formula>$G122&lt;&gt;""</formula>
    </cfRule>
  </conditionalFormatting>
  <conditionalFormatting sqref="B122:B124">
    <cfRule type="expression" dxfId="14326" priority="16412" stopIfTrue="1">
      <formula>CONCATENATE($A122,$B122,$D122,$F122)=""</formula>
    </cfRule>
    <cfRule type="expression" dxfId="14325" priority="16413" stopIfTrue="1">
      <formula>CONCATENATE($D122,$B122)=""</formula>
    </cfRule>
    <cfRule type="expression" dxfId="14324" priority="16414" stopIfTrue="1">
      <formula>$B122=""</formula>
    </cfRule>
    <cfRule type="expression" dxfId="14323" priority="16415" stopIfTrue="1">
      <formula>$G122&lt;&gt;""</formula>
    </cfRule>
  </conditionalFormatting>
  <conditionalFormatting sqref="B127">
    <cfRule type="duplicateValues" dxfId="14322" priority="16138"/>
  </conditionalFormatting>
  <conditionalFormatting sqref="A141:J141">
    <cfRule type="expression" dxfId="14321" priority="15858" stopIfTrue="1">
      <formula>A141="FAZER COMP"</formula>
    </cfRule>
    <cfRule type="expression" dxfId="14320" priority="15859" stopIfTrue="1">
      <formula>CONCATENATE($A141,$B141,$C141,$E141)=""</formula>
    </cfRule>
    <cfRule type="expression" dxfId="14319" priority="15860" stopIfTrue="1">
      <formula>CONCATENATE($C141,$B141,#REF!)=""</formula>
    </cfRule>
    <cfRule type="expression" dxfId="14318" priority="15861" stopIfTrue="1">
      <formula>$B141=""</formula>
    </cfRule>
    <cfRule type="expression" dxfId="14317" priority="15862" stopIfTrue="1">
      <formula>$F141&lt;&gt;""</formula>
    </cfRule>
  </conditionalFormatting>
  <conditionalFormatting sqref="B141:D141">
    <cfRule type="expression" dxfId="14316" priority="15854" stopIfTrue="1">
      <formula>CONCATENATE($A141,$B141,$C141,$E141)=""</formula>
    </cfRule>
    <cfRule type="expression" dxfId="14315" priority="15855" stopIfTrue="1">
      <formula>CONCATENATE($C141,$B141)=""</formula>
    </cfRule>
    <cfRule type="expression" dxfId="14314" priority="15856" stopIfTrue="1">
      <formula>$B141=""</formula>
    </cfRule>
    <cfRule type="expression" dxfId="14313" priority="15857" stopIfTrue="1">
      <formula>$F141&lt;&gt;""</formula>
    </cfRule>
  </conditionalFormatting>
  <conditionalFormatting sqref="B141">
    <cfRule type="duplicateValues" dxfId="14312" priority="15853"/>
  </conditionalFormatting>
  <conditionalFormatting sqref="B139:D140">
    <cfRule type="expression" dxfId="14311" priority="15849" stopIfTrue="1">
      <formula>CONCATENATE($A139,$B139,$C139,$E139)=""</formula>
    </cfRule>
    <cfRule type="expression" dxfId="14310" priority="15850" stopIfTrue="1">
      <formula>CONCATENATE($C139,$B139)=""</formula>
    </cfRule>
    <cfRule type="expression" dxfId="14309" priority="15851" stopIfTrue="1">
      <formula>$B139=""</formula>
    </cfRule>
    <cfRule type="expression" dxfId="14308" priority="15852" stopIfTrue="1">
      <formula>$F139&lt;&gt;""</formula>
    </cfRule>
  </conditionalFormatting>
  <conditionalFormatting sqref="B139:B140">
    <cfRule type="duplicateValues" dxfId="14307" priority="15848"/>
  </conditionalFormatting>
  <conditionalFormatting sqref="B141">
    <cfRule type="expression" dxfId="14306" priority="15843" stopIfTrue="1">
      <formula>B141="FAZER COMP"</formula>
    </cfRule>
    <cfRule type="expression" dxfId="14305" priority="15844" stopIfTrue="1">
      <formula>CONCATENATE($A141,$B141,$D141,$F141)=""</formula>
    </cfRule>
    <cfRule type="expression" dxfId="14304" priority="15845" stopIfTrue="1">
      <formula>CONCATENATE($D141,$B141,$C141)=""</formula>
    </cfRule>
    <cfRule type="expression" dxfId="14303" priority="15846" stopIfTrue="1">
      <formula>$B141=""</formula>
    </cfRule>
    <cfRule type="expression" dxfId="14302" priority="15847" stopIfTrue="1">
      <formula>$G141&lt;&gt;""</formula>
    </cfRule>
  </conditionalFormatting>
  <conditionalFormatting sqref="B141">
    <cfRule type="expression" dxfId="14301" priority="15839" stopIfTrue="1">
      <formula>CONCATENATE($A141,$B141,$D141,$F141)=""</formula>
    </cfRule>
    <cfRule type="expression" dxfId="14300" priority="15840" stopIfTrue="1">
      <formula>CONCATENATE($D141,$B141)=""</formula>
    </cfRule>
    <cfRule type="expression" dxfId="14299" priority="15841" stopIfTrue="1">
      <formula>$B141=""</formula>
    </cfRule>
    <cfRule type="expression" dxfId="14298" priority="15842" stopIfTrue="1">
      <formula>$G141&lt;&gt;""</formula>
    </cfRule>
  </conditionalFormatting>
  <conditionalFormatting sqref="B139:B141">
    <cfRule type="duplicateValues" dxfId="14297" priority="15838"/>
  </conditionalFormatting>
  <conditionalFormatting sqref="B140:D140">
    <cfRule type="expression" dxfId="14296" priority="15834" stopIfTrue="1">
      <formula>CONCATENATE($A140,$B140,$C140,$E140)=""</formula>
    </cfRule>
    <cfRule type="expression" dxfId="14295" priority="15835" stopIfTrue="1">
      <formula>CONCATENATE($C140,$B140)=""</formula>
    </cfRule>
    <cfRule type="expression" dxfId="14294" priority="15836" stopIfTrue="1">
      <formula>$B140=""</formula>
    </cfRule>
    <cfRule type="expression" dxfId="14293" priority="15837" stopIfTrue="1">
      <formula>$F140&lt;&gt;""</formula>
    </cfRule>
  </conditionalFormatting>
  <conditionalFormatting sqref="B140">
    <cfRule type="duplicateValues" dxfId="14292" priority="15833"/>
  </conditionalFormatting>
  <conditionalFormatting sqref="B132:D132">
    <cfRule type="expression" dxfId="14291" priority="15009" stopIfTrue="1">
      <formula>CONCATENATE($A132,$B132,$C132,$E132)=""</formula>
    </cfRule>
    <cfRule type="expression" dxfId="14290" priority="15010" stopIfTrue="1">
      <formula>CONCATENATE($C132,$B132)=""</formula>
    </cfRule>
    <cfRule type="expression" dxfId="14289" priority="15011" stopIfTrue="1">
      <formula>$B132=""</formula>
    </cfRule>
    <cfRule type="expression" dxfId="14288" priority="15012" stopIfTrue="1">
      <formula>$F132&lt;&gt;""</formula>
    </cfRule>
  </conditionalFormatting>
  <conditionalFormatting sqref="B132">
    <cfRule type="duplicateValues" dxfId="14287" priority="15008"/>
  </conditionalFormatting>
  <conditionalFormatting sqref="B131:D131">
    <cfRule type="expression" dxfId="14286" priority="14979" stopIfTrue="1">
      <formula>CONCATENATE($A131,$B131,$C131,$E131)=""</formula>
    </cfRule>
    <cfRule type="expression" dxfId="14285" priority="14980" stopIfTrue="1">
      <formula>CONCATENATE($C131,$B131)=""</formula>
    </cfRule>
    <cfRule type="expression" dxfId="14284" priority="14981" stopIfTrue="1">
      <formula>$B131=""</formula>
    </cfRule>
    <cfRule type="expression" dxfId="14283" priority="14982" stopIfTrue="1">
      <formula>$F131&lt;&gt;""</formula>
    </cfRule>
  </conditionalFormatting>
  <conditionalFormatting sqref="B131">
    <cfRule type="duplicateValues" dxfId="14282" priority="14978"/>
  </conditionalFormatting>
  <conditionalFormatting sqref="B129:D129">
    <cfRule type="expression" dxfId="14281" priority="14724" stopIfTrue="1">
      <formula>CONCATENATE($A129,$B129,$C129,$E129)=""</formula>
    </cfRule>
    <cfRule type="expression" dxfId="14280" priority="14725" stopIfTrue="1">
      <formula>CONCATENATE($C129,$B129)=""</formula>
    </cfRule>
    <cfRule type="expression" dxfId="14279" priority="14726" stopIfTrue="1">
      <formula>$B129=""</formula>
    </cfRule>
    <cfRule type="expression" dxfId="14278" priority="14727" stopIfTrue="1">
      <formula>$F129&lt;&gt;""</formula>
    </cfRule>
  </conditionalFormatting>
  <conditionalFormatting sqref="B129">
    <cfRule type="duplicateValues" dxfId="14277" priority="14723"/>
  </conditionalFormatting>
  <conditionalFormatting sqref="B134">
    <cfRule type="duplicateValues" dxfId="14276" priority="14707"/>
  </conditionalFormatting>
  <conditionalFormatting sqref="B129:B132 B134">
    <cfRule type="duplicateValues" dxfId="14275" priority="116269"/>
  </conditionalFormatting>
  <conditionalFormatting sqref="B131:B132 B129 B134">
    <cfRule type="duplicateValues" dxfId="14274" priority="117083"/>
  </conditionalFormatting>
  <conditionalFormatting sqref="B131:B132 B129">
    <cfRule type="duplicateValues" dxfId="14273" priority="117085"/>
  </conditionalFormatting>
  <conditionalFormatting sqref="B133:D133">
    <cfRule type="expression" dxfId="14272" priority="14380" stopIfTrue="1">
      <formula>CONCATENATE($A133,$B133,$C133,$E133)=""</formula>
    </cfRule>
    <cfRule type="expression" dxfId="14271" priority="14381" stopIfTrue="1">
      <formula>CONCATENATE($C133,$B133)=""</formula>
    </cfRule>
    <cfRule type="expression" dxfId="14270" priority="14382" stopIfTrue="1">
      <formula>$B133=""</formula>
    </cfRule>
    <cfRule type="expression" dxfId="14269" priority="14383" stopIfTrue="1">
      <formula>$F133&lt;&gt;""</formula>
    </cfRule>
  </conditionalFormatting>
  <conditionalFormatting sqref="B133">
    <cfRule type="duplicateValues" dxfId="14268" priority="14379"/>
  </conditionalFormatting>
  <conditionalFormatting sqref="B130">
    <cfRule type="duplicateValues" dxfId="14267" priority="14340"/>
  </conditionalFormatting>
  <conditionalFormatting sqref="B125">
    <cfRule type="duplicateValues" dxfId="14266" priority="118214"/>
  </conditionalFormatting>
  <conditionalFormatting sqref="B124:B125">
    <cfRule type="duplicateValues" dxfId="14265" priority="118215"/>
  </conditionalFormatting>
  <conditionalFormatting sqref="B118">
    <cfRule type="duplicateValues" dxfId="14264" priority="118292"/>
  </conditionalFormatting>
  <conditionalFormatting sqref="B116:B118 B127:B134 B120:B125 B136:B141">
    <cfRule type="duplicateValues" dxfId="14263" priority="118301"/>
  </conditionalFormatting>
  <conditionalFormatting sqref="A116:A118">
    <cfRule type="expression" dxfId="14262" priority="14328" stopIfTrue="1">
      <formula>A116="FAZER COMP"</formula>
    </cfRule>
    <cfRule type="expression" dxfId="14261" priority="14329" stopIfTrue="1">
      <formula>CONCATENATE($A116,$B116,$C116,$E116)=""</formula>
    </cfRule>
    <cfRule type="expression" dxfId="14260" priority="14330" stopIfTrue="1">
      <formula>CONCATENATE($C116,$B116,#REF!)=""</formula>
    </cfRule>
    <cfRule type="expression" dxfId="14259" priority="14331" stopIfTrue="1">
      <formula>$B116=""</formula>
    </cfRule>
    <cfRule type="expression" dxfId="14258" priority="14332" stopIfTrue="1">
      <formula>$F116&lt;&gt;""</formula>
    </cfRule>
  </conditionalFormatting>
  <conditionalFormatting sqref="A116:A118">
    <cfRule type="expression" dxfId="14257" priority="14323" stopIfTrue="1">
      <formula>A116="FAZER COMP"</formula>
    </cfRule>
    <cfRule type="expression" dxfId="14256" priority="14324" stopIfTrue="1">
      <formula>CONCATENATE($A116,$B116,$C116,$E116)=""</formula>
    </cfRule>
    <cfRule type="expression" dxfId="14255" priority="14325" stopIfTrue="1">
      <formula>CONCATENATE($C116,$B116,#REF!)=""</formula>
    </cfRule>
    <cfRule type="expression" dxfId="14254" priority="14326" stopIfTrue="1">
      <formula>$B116=""</formula>
    </cfRule>
    <cfRule type="expression" dxfId="14253" priority="14327" stopIfTrue="1">
      <formula>$F116&lt;&gt;""</formula>
    </cfRule>
  </conditionalFormatting>
  <conditionalFormatting sqref="A116:A118">
    <cfRule type="expression" dxfId="14252" priority="14318" stopIfTrue="1">
      <formula>A116="FAZER COMP"</formula>
    </cfRule>
    <cfRule type="expression" dxfId="14251" priority="14319" stopIfTrue="1">
      <formula>CONCATENATE($A116,$B116,$C116,$E116)=""</formula>
    </cfRule>
    <cfRule type="expression" dxfId="14250" priority="14320" stopIfTrue="1">
      <formula>CONCATENATE($C116,$B116,#REF!)=""</formula>
    </cfRule>
    <cfRule type="expression" dxfId="14249" priority="14321" stopIfTrue="1">
      <formula>$B116=""</formula>
    </cfRule>
    <cfRule type="expression" dxfId="14248" priority="14322" stopIfTrue="1">
      <formula>$F116&lt;&gt;""</formula>
    </cfRule>
  </conditionalFormatting>
  <conditionalFormatting sqref="A116:A118">
    <cfRule type="expression" dxfId="14247" priority="14313" stopIfTrue="1">
      <formula>A116="FAZER COMP"</formula>
    </cfRule>
    <cfRule type="expression" dxfId="14246" priority="14314" stopIfTrue="1">
      <formula>CONCATENATE($A116,$B116,$C116,$E116)=""</formula>
    </cfRule>
    <cfRule type="expression" dxfId="14245" priority="14315" stopIfTrue="1">
      <formula>CONCATENATE($C116,$B116,#REF!)=""</formula>
    </cfRule>
    <cfRule type="expression" dxfId="14244" priority="14316" stopIfTrue="1">
      <formula>$B116=""</formula>
    </cfRule>
    <cfRule type="expression" dxfId="14243" priority="14317" stopIfTrue="1">
      <formula>$F116&lt;&gt;""</formula>
    </cfRule>
  </conditionalFormatting>
  <conditionalFormatting sqref="A116:A118">
    <cfRule type="expression" dxfId="14242" priority="14308" stopIfTrue="1">
      <formula>A116="FAZER COMP"</formula>
    </cfRule>
    <cfRule type="expression" dxfId="14241" priority="14309" stopIfTrue="1">
      <formula>CONCATENATE($A116,$B116,$C116,$E116)=""</formula>
    </cfRule>
    <cfRule type="expression" dxfId="14240" priority="14310" stopIfTrue="1">
      <formula>CONCATENATE($C116,$B116,#REF!)=""</formula>
    </cfRule>
    <cfRule type="expression" dxfId="14239" priority="14311" stopIfTrue="1">
      <formula>$B116=""</formula>
    </cfRule>
    <cfRule type="expression" dxfId="14238" priority="14312" stopIfTrue="1">
      <formula>$F116&lt;&gt;""</formula>
    </cfRule>
  </conditionalFormatting>
  <conditionalFormatting sqref="A116:A118">
    <cfRule type="expression" dxfId="14237" priority="14303" stopIfTrue="1">
      <formula>A116="FAZER COMP"</formula>
    </cfRule>
    <cfRule type="expression" dxfId="14236" priority="14304" stopIfTrue="1">
      <formula>CONCATENATE($A116,$B116,$C116,$E116)=""</formula>
    </cfRule>
    <cfRule type="expression" dxfId="14235" priority="14305" stopIfTrue="1">
      <formula>CONCATENATE($C116,$B116,#REF!)=""</formula>
    </cfRule>
    <cfRule type="expression" dxfId="14234" priority="14306" stopIfTrue="1">
      <formula>$B116=""</formula>
    </cfRule>
    <cfRule type="expression" dxfId="14233" priority="14307" stopIfTrue="1">
      <formula>$F116&lt;&gt;""</formula>
    </cfRule>
  </conditionalFormatting>
  <conditionalFormatting sqref="A116:A118">
    <cfRule type="expression" dxfId="14232" priority="14298" stopIfTrue="1">
      <formula>A116="FAZER COMP"</formula>
    </cfRule>
    <cfRule type="expression" dxfId="14231" priority="14299" stopIfTrue="1">
      <formula>CONCATENATE($A116,$B116,$C116,$E116)=""</formula>
    </cfRule>
    <cfRule type="expression" dxfId="14230" priority="14300" stopIfTrue="1">
      <formula>CONCATENATE($C116,$B116,#REF!)=""</formula>
    </cfRule>
    <cfRule type="expression" dxfId="14229" priority="14301" stopIfTrue="1">
      <formula>$B116=""</formula>
    </cfRule>
    <cfRule type="expression" dxfId="14228" priority="14302" stopIfTrue="1">
      <formula>$F116&lt;&gt;""</formula>
    </cfRule>
  </conditionalFormatting>
  <conditionalFormatting sqref="A116:A118">
    <cfRule type="expression" dxfId="14227" priority="14293" stopIfTrue="1">
      <formula>A116="FAZER COMP"</formula>
    </cfRule>
    <cfRule type="expression" dxfId="14226" priority="14294" stopIfTrue="1">
      <formula>CONCATENATE($A116,$B116,$C116,$E116)=""</formula>
    </cfRule>
    <cfRule type="expression" dxfId="14225" priority="14295" stopIfTrue="1">
      <formula>CONCATENATE($C116,$B116,#REF!)=""</formula>
    </cfRule>
    <cfRule type="expression" dxfId="14224" priority="14296" stopIfTrue="1">
      <formula>$B116=""</formula>
    </cfRule>
    <cfRule type="expression" dxfId="14223" priority="14297" stopIfTrue="1">
      <formula>$F116&lt;&gt;""</formula>
    </cfRule>
  </conditionalFormatting>
  <conditionalFormatting sqref="A116:A118">
    <cfRule type="expression" dxfId="14222" priority="14288" stopIfTrue="1">
      <formula>A116="FAZER COMP"</formula>
    </cfRule>
    <cfRule type="expression" dxfId="14221" priority="14289" stopIfTrue="1">
      <formula>CONCATENATE($A116,$B116,$C116,$E116)=""</formula>
    </cfRule>
    <cfRule type="expression" dxfId="14220" priority="14290" stopIfTrue="1">
      <formula>CONCATENATE($C116,$B116,#REF!)=""</formula>
    </cfRule>
    <cfRule type="expression" dxfId="14219" priority="14291" stopIfTrue="1">
      <formula>$B116=""</formula>
    </cfRule>
    <cfRule type="expression" dxfId="14218" priority="14292" stopIfTrue="1">
      <formula>$F116&lt;&gt;""</formula>
    </cfRule>
  </conditionalFormatting>
  <conditionalFormatting sqref="A116:A118">
    <cfRule type="expression" dxfId="14217" priority="14283" stopIfTrue="1">
      <formula>A116="FAZER COMP"</formula>
    </cfRule>
    <cfRule type="expression" dxfId="14216" priority="14284" stopIfTrue="1">
      <formula>CONCATENATE($A116,$B116,$C116,$E116)=""</formula>
    </cfRule>
    <cfRule type="expression" dxfId="14215" priority="14285" stopIfTrue="1">
      <formula>CONCATENATE($C116,$B116,#REF!)=""</formula>
    </cfRule>
    <cfRule type="expression" dxfId="14214" priority="14286" stopIfTrue="1">
      <formula>$B116=""</formula>
    </cfRule>
    <cfRule type="expression" dxfId="14213" priority="14287" stopIfTrue="1">
      <formula>$F116&lt;&gt;""</formula>
    </cfRule>
  </conditionalFormatting>
  <conditionalFormatting sqref="A116:A118">
    <cfRule type="expression" dxfId="14212" priority="14278" stopIfTrue="1">
      <formula>A116="FAZER COMP"</formula>
    </cfRule>
    <cfRule type="expression" dxfId="14211" priority="14279" stopIfTrue="1">
      <formula>CONCATENATE($A116,$B116,$C116,$E116)=""</formula>
    </cfRule>
    <cfRule type="expression" dxfId="14210" priority="14280" stopIfTrue="1">
      <formula>CONCATENATE($C116,$B116,#REF!)=""</formula>
    </cfRule>
    <cfRule type="expression" dxfId="14209" priority="14281" stopIfTrue="1">
      <formula>$B116=""</formula>
    </cfRule>
    <cfRule type="expression" dxfId="14208" priority="14282" stopIfTrue="1">
      <formula>$F116&lt;&gt;""</formula>
    </cfRule>
  </conditionalFormatting>
  <conditionalFormatting sqref="A116:A118">
    <cfRule type="expression" dxfId="14207" priority="14273" stopIfTrue="1">
      <formula>A116="FAZER COMP"</formula>
    </cfRule>
    <cfRule type="expression" dxfId="14206" priority="14274" stopIfTrue="1">
      <formula>CONCATENATE($A116,$B116,$C116,$E116)=""</formula>
    </cfRule>
    <cfRule type="expression" dxfId="14205" priority="14275" stopIfTrue="1">
      <formula>CONCATENATE($C116,$B116,#REF!)=""</formula>
    </cfRule>
    <cfRule type="expression" dxfId="14204" priority="14276" stopIfTrue="1">
      <formula>$B116=""</formula>
    </cfRule>
    <cfRule type="expression" dxfId="14203" priority="14277" stopIfTrue="1">
      <formula>$F116&lt;&gt;""</formula>
    </cfRule>
  </conditionalFormatting>
  <conditionalFormatting sqref="A116:A118">
    <cfRule type="expression" dxfId="14202" priority="14268" stopIfTrue="1">
      <formula>A116="FAZER COMP"</formula>
    </cfRule>
    <cfRule type="expression" dxfId="14201" priority="14269" stopIfTrue="1">
      <formula>CONCATENATE($A116,$B116,$C116,$E116)=""</formula>
    </cfRule>
    <cfRule type="expression" dxfId="14200" priority="14270" stopIfTrue="1">
      <formula>CONCATENATE($C116,$B116,#REF!)=""</formula>
    </cfRule>
    <cfRule type="expression" dxfId="14199" priority="14271" stopIfTrue="1">
      <formula>$B116=""</formula>
    </cfRule>
    <cfRule type="expression" dxfId="14198" priority="14272" stopIfTrue="1">
      <formula>$F116&lt;&gt;""</formula>
    </cfRule>
  </conditionalFormatting>
  <conditionalFormatting sqref="A116:A118">
    <cfRule type="expression" dxfId="14197" priority="14263" stopIfTrue="1">
      <formula>A116="FAZER COMP"</formula>
    </cfRule>
    <cfRule type="expression" dxfId="14196" priority="14264" stopIfTrue="1">
      <formula>CONCATENATE($A116,$B116,$C116,$E116)=""</formula>
    </cfRule>
    <cfRule type="expression" dxfId="14195" priority="14265" stopIfTrue="1">
      <formula>CONCATENATE($C116,$B116,#REF!)=""</formula>
    </cfRule>
    <cfRule type="expression" dxfId="14194" priority="14266" stopIfTrue="1">
      <formula>$B116=""</formula>
    </cfRule>
    <cfRule type="expression" dxfId="14193" priority="14267" stopIfTrue="1">
      <formula>$F116&lt;&gt;""</formula>
    </cfRule>
  </conditionalFormatting>
  <conditionalFormatting sqref="A116:A118">
    <cfRule type="expression" dxfId="14192" priority="14258" stopIfTrue="1">
      <formula>A116="FAZER COMP"</formula>
    </cfRule>
    <cfRule type="expression" dxfId="14191" priority="14259" stopIfTrue="1">
      <formula>CONCATENATE($A116,$B116,$C116,$E116)=""</formula>
    </cfRule>
    <cfRule type="expression" dxfId="14190" priority="14260" stopIfTrue="1">
      <formula>CONCATENATE($C116,$B116,#REF!)=""</formula>
    </cfRule>
    <cfRule type="expression" dxfId="14189" priority="14261" stopIfTrue="1">
      <formula>$B116=""</formula>
    </cfRule>
    <cfRule type="expression" dxfId="14188" priority="14262" stopIfTrue="1">
      <formula>$F116&lt;&gt;""</formula>
    </cfRule>
  </conditionalFormatting>
  <conditionalFormatting sqref="A116:A118">
    <cfRule type="expression" dxfId="14187" priority="14253" stopIfTrue="1">
      <formula>A116="FAZER COMP"</formula>
    </cfRule>
    <cfRule type="expression" dxfId="14186" priority="14254" stopIfTrue="1">
      <formula>CONCATENATE($A116,$B116,$C116,$E116)=""</formula>
    </cfRule>
    <cfRule type="expression" dxfId="14185" priority="14255" stopIfTrue="1">
      <formula>CONCATENATE($C116,$B116,#REF!)=""</formula>
    </cfRule>
    <cfRule type="expression" dxfId="14184" priority="14256" stopIfTrue="1">
      <formula>$B116=""</formula>
    </cfRule>
    <cfRule type="expression" dxfId="14183" priority="14257" stopIfTrue="1">
      <formula>$F116&lt;&gt;""</formula>
    </cfRule>
  </conditionalFormatting>
  <conditionalFormatting sqref="A116:A118">
    <cfRule type="expression" dxfId="14182" priority="14248" stopIfTrue="1">
      <formula>A116="FAZER COMP"</formula>
    </cfRule>
    <cfRule type="expression" dxfId="14181" priority="14249" stopIfTrue="1">
      <formula>CONCATENATE($A116,$B116,$C116,$E116)=""</formula>
    </cfRule>
    <cfRule type="expression" dxfId="14180" priority="14250" stopIfTrue="1">
      <formula>CONCATENATE($C116,$B116,#REF!)=""</formula>
    </cfRule>
    <cfRule type="expression" dxfId="14179" priority="14251" stopIfTrue="1">
      <formula>$B116=""</formula>
    </cfRule>
    <cfRule type="expression" dxfId="14178" priority="14252" stopIfTrue="1">
      <formula>$F116&lt;&gt;""</formula>
    </cfRule>
  </conditionalFormatting>
  <conditionalFormatting sqref="A116:A118">
    <cfRule type="expression" dxfId="14177" priority="14243" stopIfTrue="1">
      <formula>A116="FAZER COMP"</formula>
    </cfRule>
    <cfRule type="expression" dxfId="14176" priority="14244" stopIfTrue="1">
      <formula>CONCATENATE($A116,$B116,$C116,$E116)=""</formula>
    </cfRule>
    <cfRule type="expression" dxfId="14175" priority="14245" stopIfTrue="1">
      <formula>CONCATENATE($C116,$B116,#REF!)=""</formula>
    </cfRule>
    <cfRule type="expression" dxfId="14174" priority="14246" stopIfTrue="1">
      <formula>$B116=""</formula>
    </cfRule>
    <cfRule type="expression" dxfId="14173" priority="14247" stopIfTrue="1">
      <formula>$F116&lt;&gt;""</formula>
    </cfRule>
  </conditionalFormatting>
  <conditionalFormatting sqref="A116:A118">
    <cfRule type="expression" dxfId="14172" priority="14238" stopIfTrue="1">
      <formula>A116="FAZER COMP"</formula>
    </cfRule>
    <cfRule type="expression" dxfId="14171" priority="14239" stopIfTrue="1">
      <formula>CONCATENATE($A116,$B116,$C116,$E116)=""</formula>
    </cfRule>
    <cfRule type="expression" dxfId="14170" priority="14240" stopIfTrue="1">
      <formula>CONCATENATE($C116,$B116,#REF!)=""</formula>
    </cfRule>
    <cfRule type="expression" dxfId="14169" priority="14241" stopIfTrue="1">
      <formula>$B116=""</formula>
    </cfRule>
    <cfRule type="expression" dxfId="14168" priority="14242" stopIfTrue="1">
      <formula>$F116&lt;&gt;""</formula>
    </cfRule>
  </conditionalFormatting>
  <conditionalFormatting sqref="A116:A118">
    <cfRule type="expression" dxfId="14167" priority="14233" stopIfTrue="1">
      <formula>A116="FAZER COMP"</formula>
    </cfRule>
    <cfRule type="expression" dxfId="14166" priority="14234" stopIfTrue="1">
      <formula>CONCATENATE($A116,$B116,$C116,$E116)=""</formula>
    </cfRule>
    <cfRule type="expression" dxfId="14165" priority="14235" stopIfTrue="1">
      <formula>CONCATENATE($C116,$B116,#REF!)=""</formula>
    </cfRule>
    <cfRule type="expression" dxfId="14164" priority="14236" stopIfTrue="1">
      <formula>$B116=""</formula>
    </cfRule>
    <cfRule type="expression" dxfId="14163" priority="14237" stopIfTrue="1">
      <formula>$F116&lt;&gt;""</formula>
    </cfRule>
  </conditionalFormatting>
  <conditionalFormatting sqref="A116:A118">
    <cfRule type="expression" dxfId="14162" priority="14228" stopIfTrue="1">
      <formula>A116="FAZER COMP"</formula>
    </cfRule>
    <cfRule type="expression" dxfId="14161" priority="14229" stopIfTrue="1">
      <formula>CONCATENATE($A116,$B116,$C116,$E116)=""</formula>
    </cfRule>
    <cfRule type="expression" dxfId="14160" priority="14230" stopIfTrue="1">
      <formula>CONCATENATE($C116,$B116,#REF!)=""</formula>
    </cfRule>
    <cfRule type="expression" dxfId="14159" priority="14231" stopIfTrue="1">
      <formula>$B116=""</formula>
    </cfRule>
    <cfRule type="expression" dxfId="14158" priority="14232" stopIfTrue="1">
      <formula>$F116&lt;&gt;""</formula>
    </cfRule>
  </conditionalFormatting>
  <conditionalFormatting sqref="A116:A118">
    <cfRule type="expression" dxfId="14157" priority="14223" stopIfTrue="1">
      <formula>A116="FAZER COMP"</formula>
    </cfRule>
    <cfRule type="expression" dxfId="14156" priority="14224" stopIfTrue="1">
      <formula>CONCATENATE($A116,$B116,$C116,$E116)=""</formula>
    </cfRule>
    <cfRule type="expression" dxfId="14155" priority="14225" stopIfTrue="1">
      <formula>CONCATENATE($C116,$B116,#REF!)=""</formula>
    </cfRule>
    <cfRule type="expression" dxfId="14154" priority="14226" stopIfTrue="1">
      <formula>$B116=""</formula>
    </cfRule>
    <cfRule type="expression" dxfId="14153" priority="14227" stopIfTrue="1">
      <formula>$F116&lt;&gt;""</formula>
    </cfRule>
  </conditionalFormatting>
  <conditionalFormatting sqref="A116:A118">
    <cfRule type="expression" dxfId="14152" priority="14218" stopIfTrue="1">
      <formula>A116="FAZER COMP"</formula>
    </cfRule>
    <cfRule type="expression" dxfId="14151" priority="14219" stopIfTrue="1">
      <formula>CONCATENATE($A116,$B116,$C116,$E116)=""</formula>
    </cfRule>
    <cfRule type="expression" dxfId="14150" priority="14220" stopIfTrue="1">
      <formula>CONCATENATE($C116,$B116,#REF!)=""</formula>
    </cfRule>
    <cfRule type="expression" dxfId="14149" priority="14221" stopIfTrue="1">
      <formula>$B116=""</formula>
    </cfRule>
    <cfRule type="expression" dxfId="14148" priority="14222" stopIfTrue="1">
      <formula>$F116&lt;&gt;""</formula>
    </cfRule>
  </conditionalFormatting>
  <conditionalFormatting sqref="A116:A118">
    <cfRule type="expression" dxfId="14147" priority="14213" stopIfTrue="1">
      <formula>A116="FAZER COMP"</formula>
    </cfRule>
    <cfRule type="expression" dxfId="14146" priority="14214" stopIfTrue="1">
      <formula>CONCATENATE($A116,$B116,$C116,$E116)=""</formula>
    </cfRule>
    <cfRule type="expression" dxfId="14145" priority="14215" stopIfTrue="1">
      <formula>CONCATENATE($C116,$B116,#REF!)=""</formula>
    </cfRule>
    <cfRule type="expression" dxfId="14144" priority="14216" stopIfTrue="1">
      <formula>$B116=""</formula>
    </cfRule>
    <cfRule type="expression" dxfId="14143" priority="14217" stopIfTrue="1">
      <formula>$F116&lt;&gt;""</formula>
    </cfRule>
  </conditionalFormatting>
  <conditionalFormatting sqref="A116:A118">
    <cfRule type="expression" dxfId="14142" priority="14208" stopIfTrue="1">
      <formula>A116="FAZER COMP"</formula>
    </cfRule>
    <cfRule type="expression" dxfId="14141" priority="14209" stopIfTrue="1">
      <formula>CONCATENATE($A116,$B116,$C116,$E116)=""</formula>
    </cfRule>
    <cfRule type="expression" dxfId="14140" priority="14210" stopIfTrue="1">
      <formula>CONCATENATE($C116,$B116,#REF!)=""</formula>
    </cfRule>
    <cfRule type="expression" dxfId="14139" priority="14211" stopIfTrue="1">
      <formula>$B116=""</formula>
    </cfRule>
    <cfRule type="expression" dxfId="14138" priority="14212" stopIfTrue="1">
      <formula>$F116&lt;&gt;""</formula>
    </cfRule>
  </conditionalFormatting>
  <conditionalFormatting sqref="A116:A118">
    <cfRule type="expression" dxfId="14137" priority="14203" stopIfTrue="1">
      <formula>A116="FAZER COMP"</formula>
    </cfRule>
    <cfRule type="expression" dxfId="14136" priority="14204" stopIfTrue="1">
      <formula>CONCATENATE($A116,$B116,$C116,$E116)=""</formula>
    </cfRule>
    <cfRule type="expression" dxfId="14135" priority="14205" stopIfTrue="1">
      <formula>CONCATENATE($C116,$B116,#REF!)=""</formula>
    </cfRule>
    <cfRule type="expression" dxfId="14134" priority="14206" stopIfTrue="1">
      <formula>$B116=""</formula>
    </cfRule>
    <cfRule type="expression" dxfId="14133" priority="14207" stopIfTrue="1">
      <formula>$F116&lt;&gt;""</formula>
    </cfRule>
  </conditionalFormatting>
  <conditionalFormatting sqref="A116:A118">
    <cfRule type="expression" dxfId="14132" priority="14198" stopIfTrue="1">
      <formula>A116="FAZER COMP"</formula>
    </cfRule>
    <cfRule type="expression" dxfId="14131" priority="14199" stopIfTrue="1">
      <formula>CONCATENATE($A116,$B116,$C116,$E116)=""</formula>
    </cfRule>
    <cfRule type="expression" dxfId="14130" priority="14200" stopIfTrue="1">
      <formula>CONCATENATE($C116,$B116,#REF!)=""</formula>
    </cfRule>
    <cfRule type="expression" dxfId="14129" priority="14201" stopIfTrue="1">
      <formula>$B116=""</formula>
    </cfRule>
    <cfRule type="expression" dxfId="14128" priority="14202" stopIfTrue="1">
      <formula>$F116&lt;&gt;""</formula>
    </cfRule>
  </conditionalFormatting>
  <conditionalFormatting sqref="A116:A118">
    <cfRule type="expression" dxfId="14127" priority="14193" stopIfTrue="1">
      <formula>A116="FAZER COMP"</formula>
    </cfRule>
    <cfRule type="expression" dxfId="14126" priority="14194" stopIfTrue="1">
      <formula>CONCATENATE($A116,$B116,$C116,$E116)=""</formula>
    </cfRule>
    <cfRule type="expression" dxfId="14125" priority="14195" stopIfTrue="1">
      <formula>CONCATENATE($C116,$B116,#REF!)=""</formula>
    </cfRule>
    <cfRule type="expression" dxfId="14124" priority="14196" stopIfTrue="1">
      <formula>$B116=""</formula>
    </cfRule>
    <cfRule type="expression" dxfId="14123" priority="14197" stopIfTrue="1">
      <formula>$F116&lt;&gt;""</formula>
    </cfRule>
  </conditionalFormatting>
  <conditionalFormatting sqref="A116:A118">
    <cfRule type="expression" dxfId="14122" priority="14188" stopIfTrue="1">
      <formula>A116="FAZER COMP"</formula>
    </cfRule>
    <cfRule type="expression" dxfId="14121" priority="14189" stopIfTrue="1">
      <formula>CONCATENATE($A116,$B116,$C116,$E116)=""</formula>
    </cfRule>
    <cfRule type="expression" dxfId="14120" priority="14190" stopIfTrue="1">
      <formula>CONCATENATE($C116,$B116,#REF!)=""</formula>
    </cfRule>
    <cfRule type="expression" dxfId="14119" priority="14191" stopIfTrue="1">
      <formula>$B116=""</formula>
    </cfRule>
    <cfRule type="expression" dxfId="14118" priority="14192" stopIfTrue="1">
      <formula>$F116&lt;&gt;""</formula>
    </cfRule>
  </conditionalFormatting>
  <conditionalFormatting sqref="A116:A118">
    <cfRule type="expression" dxfId="14117" priority="14183" stopIfTrue="1">
      <formula>A116="FAZER COMP"</formula>
    </cfRule>
    <cfRule type="expression" dxfId="14116" priority="14184" stopIfTrue="1">
      <formula>CONCATENATE($A116,$B116,$C116,$E116)=""</formula>
    </cfRule>
    <cfRule type="expression" dxfId="14115" priority="14185" stopIfTrue="1">
      <formula>CONCATENATE($C116,$B116,#REF!)=""</formula>
    </cfRule>
    <cfRule type="expression" dxfId="14114" priority="14186" stopIfTrue="1">
      <formula>$B116=""</formula>
    </cfRule>
    <cfRule type="expression" dxfId="14113" priority="14187" stopIfTrue="1">
      <formula>$F116&lt;&gt;""</formula>
    </cfRule>
  </conditionalFormatting>
  <conditionalFormatting sqref="A116:A118">
    <cfRule type="expression" dxfId="14112" priority="14178" stopIfTrue="1">
      <formula>A116="FAZER COMP"</formula>
    </cfRule>
    <cfRule type="expression" dxfId="14111" priority="14179" stopIfTrue="1">
      <formula>CONCATENATE($A116,$B116,$C116,$E116)=""</formula>
    </cfRule>
    <cfRule type="expression" dxfId="14110" priority="14180" stopIfTrue="1">
      <formula>CONCATENATE($C116,$B116,#REF!)=""</formula>
    </cfRule>
    <cfRule type="expression" dxfId="14109" priority="14181" stopIfTrue="1">
      <formula>$B116=""</formula>
    </cfRule>
    <cfRule type="expression" dxfId="14108" priority="14182" stopIfTrue="1">
      <formula>$F116&lt;&gt;""</formula>
    </cfRule>
  </conditionalFormatting>
  <conditionalFormatting sqref="A116:A118">
    <cfRule type="expression" dxfId="14107" priority="14173" stopIfTrue="1">
      <formula>A116="FAZER COMP"</formula>
    </cfRule>
    <cfRule type="expression" dxfId="14106" priority="14174" stopIfTrue="1">
      <formula>CONCATENATE($A116,$B116,$C116,$E116)=""</formula>
    </cfRule>
    <cfRule type="expression" dxfId="14105" priority="14175" stopIfTrue="1">
      <formula>CONCATENATE($C116,$B116,#REF!)=""</formula>
    </cfRule>
    <cfRule type="expression" dxfId="14104" priority="14176" stopIfTrue="1">
      <formula>$B116=""</formula>
    </cfRule>
    <cfRule type="expression" dxfId="14103" priority="14177" stopIfTrue="1">
      <formula>$F116&lt;&gt;""</formula>
    </cfRule>
  </conditionalFormatting>
  <conditionalFormatting sqref="A116:A118">
    <cfRule type="expression" dxfId="14102" priority="14168" stopIfTrue="1">
      <formula>A116="FAZER COMP"</formula>
    </cfRule>
    <cfRule type="expression" dxfId="14101" priority="14169" stopIfTrue="1">
      <formula>CONCATENATE($A116,$B116,$C116,$E116)=""</formula>
    </cfRule>
    <cfRule type="expression" dxfId="14100" priority="14170" stopIfTrue="1">
      <formula>CONCATENATE($C116,$B116,#REF!)=""</formula>
    </cfRule>
    <cfRule type="expression" dxfId="14099" priority="14171" stopIfTrue="1">
      <formula>$B116=""</formula>
    </cfRule>
    <cfRule type="expression" dxfId="14098" priority="14172" stopIfTrue="1">
      <formula>$F116&lt;&gt;""</formula>
    </cfRule>
  </conditionalFormatting>
  <conditionalFormatting sqref="A116:A118">
    <cfRule type="expression" dxfId="14097" priority="14163" stopIfTrue="1">
      <formula>A116="FAZER COMP"</formula>
    </cfRule>
    <cfRule type="expression" dxfId="14096" priority="14164" stopIfTrue="1">
      <formula>CONCATENATE($A116,$B116,$C116,$E116)=""</formula>
    </cfRule>
    <cfRule type="expression" dxfId="14095" priority="14165" stopIfTrue="1">
      <formula>CONCATENATE($C116,$B116,#REF!)=""</formula>
    </cfRule>
    <cfRule type="expression" dxfId="14094" priority="14166" stopIfTrue="1">
      <formula>$B116=""</formula>
    </cfRule>
    <cfRule type="expression" dxfId="14093" priority="14167" stopIfTrue="1">
      <formula>$F116&lt;&gt;""</formula>
    </cfRule>
  </conditionalFormatting>
  <conditionalFormatting sqref="A116:A118">
    <cfRule type="expression" dxfId="14092" priority="14158" stopIfTrue="1">
      <formula>A116="FAZER COMP"</formula>
    </cfRule>
    <cfRule type="expression" dxfId="14091" priority="14159" stopIfTrue="1">
      <formula>CONCATENATE($A116,$B116,$C116,$E116)=""</formula>
    </cfRule>
    <cfRule type="expression" dxfId="14090" priority="14160" stopIfTrue="1">
      <formula>CONCATENATE($C116,$B116,#REF!)=""</formula>
    </cfRule>
    <cfRule type="expression" dxfId="14089" priority="14161" stopIfTrue="1">
      <formula>$B116=""</formula>
    </cfRule>
    <cfRule type="expression" dxfId="14088" priority="14162" stopIfTrue="1">
      <formula>$F116&lt;&gt;""</formula>
    </cfRule>
  </conditionalFormatting>
  <conditionalFormatting sqref="A116:A118">
    <cfRule type="expression" dxfId="14087" priority="14153" stopIfTrue="1">
      <formula>A116="FAZER COMP"</formula>
    </cfRule>
    <cfRule type="expression" dxfId="14086" priority="14154" stopIfTrue="1">
      <formula>CONCATENATE($A116,$B116,$C116,$E116)=""</formula>
    </cfRule>
    <cfRule type="expression" dxfId="14085" priority="14155" stopIfTrue="1">
      <formula>CONCATENATE($C116,$B116,#REF!)=""</formula>
    </cfRule>
    <cfRule type="expression" dxfId="14084" priority="14156" stopIfTrue="1">
      <formula>$B116=""</formula>
    </cfRule>
    <cfRule type="expression" dxfId="14083" priority="14157" stopIfTrue="1">
      <formula>$F116&lt;&gt;""</formula>
    </cfRule>
  </conditionalFormatting>
  <conditionalFormatting sqref="A116:A118">
    <cfRule type="expression" dxfId="14082" priority="14148" stopIfTrue="1">
      <formula>A116="FAZER COMP"</formula>
    </cfRule>
    <cfRule type="expression" dxfId="14081" priority="14149" stopIfTrue="1">
      <formula>CONCATENATE($A116,$B116,$C116,$E116)=""</formula>
    </cfRule>
    <cfRule type="expression" dxfId="14080" priority="14150" stopIfTrue="1">
      <formula>CONCATENATE($C116,$B116,#REF!)=""</formula>
    </cfRule>
    <cfRule type="expression" dxfId="14079" priority="14151" stopIfTrue="1">
      <formula>$B116=""</formula>
    </cfRule>
    <cfRule type="expression" dxfId="14078" priority="14152" stopIfTrue="1">
      <formula>$F116&lt;&gt;""</formula>
    </cfRule>
  </conditionalFormatting>
  <conditionalFormatting sqref="A116:A118">
    <cfRule type="expression" dxfId="14077" priority="14143" stopIfTrue="1">
      <formula>A116="FAZER COMP"</formula>
    </cfRule>
    <cfRule type="expression" dxfId="14076" priority="14144" stopIfTrue="1">
      <formula>CONCATENATE($A116,$B116,$C116,$E116)=""</formula>
    </cfRule>
    <cfRule type="expression" dxfId="14075" priority="14145" stopIfTrue="1">
      <formula>CONCATENATE($C116,$B116,#REF!)=""</formula>
    </cfRule>
    <cfRule type="expression" dxfId="14074" priority="14146" stopIfTrue="1">
      <formula>$B116=""</formula>
    </cfRule>
    <cfRule type="expression" dxfId="14073" priority="14147" stopIfTrue="1">
      <formula>$F116&lt;&gt;""</formula>
    </cfRule>
  </conditionalFormatting>
  <conditionalFormatting sqref="A116:A118">
    <cfRule type="expression" dxfId="14072" priority="14138" stopIfTrue="1">
      <formula>A116="FAZER COMP"</formula>
    </cfRule>
    <cfRule type="expression" dxfId="14071" priority="14139" stopIfTrue="1">
      <formula>CONCATENATE($A116,$B116,$C116,$E116)=""</formula>
    </cfRule>
    <cfRule type="expression" dxfId="14070" priority="14140" stopIfTrue="1">
      <formula>CONCATENATE($C116,$B116,#REF!)=""</formula>
    </cfRule>
    <cfRule type="expression" dxfId="14069" priority="14141" stopIfTrue="1">
      <formula>$B116=""</formula>
    </cfRule>
    <cfRule type="expression" dxfId="14068" priority="14142" stopIfTrue="1">
      <formula>$F116&lt;&gt;""</formula>
    </cfRule>
  </conditionalFormatting>
  <conditionalFormatting sqref="A116:A118">
    <cfRule type="expression" dxfId="14067" priority="14133" stopIfTrue="1">
      <formula>A116="FAZER COMP"</formula>
    </cfRule>
    <cfRule type="expression" dxfId="14066" priority="14134" stopIfTrue="1">
      <formula>CONCATENATE($A116,$B116,$C116,$E116)=""</formula>
    </cfRule>
    <cfRule type="expression" dxfId="14065" priority="14135" stopIfTrue="1">
      <formula>CONCATENATE($C116,$B116,#REF!)=""</formula>
    </cfRule>
    <cfRule type="expression" dxfId="14064" priority="14136" stopIfTrue="1">
      <formula>$B116=""</formula>
    </cfRule>
    <cfRule type="expression" dxfId="14063" priority="14137" stopIfTrue="1">
      <formula>$F116&lt;&gt;""</formula>
    </cfRule>
  </conditionalFormatting>
  <conditionalFormatting sqref="A116:A118">
    <cfRule type="expression" dxfId="14062" priority="14128" stopIfTrue="1">
      <formula>A116="FAZER COMP"</formula>
    </cfRule>
    <cfRule type="expression" dxfId="14061" priority="14129" stopIfTrue="1">
      <formula>CONCATENATE($A116,$B116,$C116,$E116)=""</formula>
    </cfRule>
    <cfRule type="expression" dxfId="14060" priority="14130" stopIfTrue="1">
      <formula>CONCATENATE($C116,$B116,#REF!)=""</formula>
    </cfRule>
    <cfRule type="expression" dxfId="14059" priority="14131" stopIfTrue="1">
      <formula>$B116=""</formula>
    </cfRule>
    <cfRule type="expression" dxfId="14058" priority="14132" stopIfTrue="1">
      <formula>$F116&lt;&gt;""</formula>
    </cfRule>
  </conditionalFormatting>
  <conditionalFormatting sqref="A116:A118">
    <cfRule type="expression" dxfId="14057" priority="14123" stopIfTrue="1">
      <formula>A116="FAZER COMP"</formula>
    </cfRule>
    <cfRule type="expression" dxfId="14056" priority="14124" stopIfTrue="1">
      <formula>CONCATENATE($A116,$B116,$C116,$E116)=""</formula>
    </cfRule>
    <cfRule type="expression" dxfId="14055" priority="14125" stopIfTrue="1">
      <formula>CONCATENATE($C116,$B116,#REF!)=""</formula>
    </cfRule>
    <cfRule type="expression" dxfId="14054" priority="14126" stopIfTrue="1">
      <formula>$B116=""</formula>
    </cfRule>
    <cfRule type="expression" dxfId="14053" priority="14127" stopIfTrue="1">
      <formula>$F116&lt;&gt;""</formula>
    </cfRule>
  </conditionalFormatting>
  <conditionalFormatting sqref="A116:A118">
    <cfRule type="expression" dxfId="14052" priority="14118" stopIfTrue="1">
      <formula>A116="FAZER COMP"</formula>
    </cfRule>
    <cfRule type="expression" dxfId="14051" priority="14119" stopIfTrue="1">
      <formula>CONCATENATE($A116,$B116,$C116,$E116)=""</formula>
    </cfRule>
    <cfRule type="expression" dxfId="14050" priority="14120" stopIfTrue="1">
      <formula>CONCATENATE($C116,$B116,#REF!)=""</formula>
    </cfRule>
    <cfRule type="expression" dxfId="14049" priority="14121" stopIfTrue="1">
      <formula>$B116=""</formula>
    </cfRule>
    <cfRule type="expression" dxfId="14048" priority="14122" stopIfTrue="1">
      <formula>$F116&lt;&gt;""</formula>
    </cfRule>
  </conditionalFormatting>
  <conditionalFormatting sqref="A116:A118">
    <cfRule type="expression" dxfId="14047" priority="14113" stopIfTrue="1">
      <formula>A116="FAZER COMP"</formula>
    </cfRule>
    <cfRule type="expression" dxfId="14046" priority="14114" stopIfTrue="1">
      <formula>CONCATENATE($A116,$B116,$C116,$E116)=""</formula>
    </cfRule>
    <cfRule type="expression" dxfId="14045" priority="14115" stopIfTrue="1">
      <formula>CONCATENATE($C116,$B116,#REF!)=""</formula>
    </cfRule>
    <cfRule type="expression" dxfId="14044" priority="14116" stopIfTrue="1">
      <formula>$B116=""</formula>
    </cfRule>
    <cfRule type="expression" dxfId="14043" priority="14117" stopIfTrue="1">
      <formula>$F116&lt;&gt;""</formula>
    </cfRule>
  </conditionalFormatting>
  <conditionalFormatting sqref="A116:A118">
    <cfRule type="expression" dxfId="14042" priority="14108" stopIfTrue="1">
      <formula>A116="FAZER COMP"</formula>
    </cfRule>
    <cfRule type="expression" dxfId="14041" priority="14109" stopIfTrue="1">
      <formula>CONCATENATE($A116,$B116,$C116,$E116)=""</formula>
    </cfRule>
    <cfRule type="expression" dxfId="14040" priority="14110" stopIfTrue="1">
      <formula>CONCATENATE($C116,$B116,#REF!)=""</formula>
    </cfRule>
    <cfRule type="expression" dxfId="14039" priority="14111" stopIfTrue="1">
      <formula>$B116=""</formula>
    </cfRule>
    <cfRule type="expression" dxfId="14038" priority="14112" stopIfTrue="1">
      <formula>$F116&lt;&gt;""</formula>
    </cfRule>
  </conditionalFormatting>
  <conditionalFormatting sqref="A116:A118">
    <cfRule type="expression" dxfId="14037" priority="14103" stopIfTrue="1">
      <formula>A116="FAZER COMP"</formula>
    </cfRule>
    <cfRule type="expression" dxfId="14036" priority="14104" stopIfTrue="1">
      <formula>CONCATENATE($A116,$B116,$C116,$E116)=""</formula>
    </cfRule>
    <cfRule type="expression" dxfId="14035" priority="14105" stopIfTrue="1">
      <formula>CONCATENATE($C116,$B116,#REF!)=""</formula>
    </cfRule>
    <cfRule type="expression" dxfId="14034" priority="14106" stopIfTrue="1">
      <formula>$B116=""</formula>
    </cfRule>
    <cfRule type="expression" dxfId="14033" priority="14107" stopIfTrue="1">
      <formula>$F116&lt;&gt;""</formula>
    </cfRule>
  </conditionalFormatting>
  <conditionalFormatting sqref="A116:A118">
    <cfRule type="expression" dxfId="14032" priority="14098" stopIfTrue="1">
      <formula>A116="FAZER COMP"</formula>
    </cfRule>
    <cfRule type="expression" dxfId="14031" priority="14099" stopIfTrue="1">
      <formula>CONCATENATE($A116,$B116,$C116,$E116)=""</formula>
    </cfRule>
    <cfRule type="expression" dxfId="14030" priority="14100" stopIfTrue="1">
      <formula>CONCATENATE($C116,$B116,#REF!)=""</formula>
    </cfRule>
    <cfRule type="expression" dxfId="14029" priority="14101" stopIfTrue="1">
      <formula>$B116=""</formula>
    </cfRule>
    <cfRule type="expression" dxfId="14028" priority="14102" stopIfTrue="1">
      <formula>$F116&lt;&gt;""</formula>
    </cfRule>
  </conditionalFormatting>
  <conditionalFormatting sqref="A116:A118">
    <cfRule type="expression" dxfId="14027" priority="14093" stopIfTrue="1">
      <formula>A116="FAZER COMP"</formula>
    </cfRule>
    <cfRule type="expression" dxfId="14026" priority="14094" stopIfTrue="1">
      <formula>CONCATENATE($A116,$B116,$C116,$E116)=""</formula>
    </cfRule>
    <cfRule type="expression" dxfId="14025" priority="14095" stopIfTrue="1">
      <formula>CONCATENATE($C116,$B116,#REF!)=""</formula>
    </cfRule>
    <cfRule type="expression" dxfId="14024" priority="14096" stopIfTrue="1">
      <formula>$B116=""</formula>
    </cfRule>
    <cfRule type="expression" dxfId="14023" priority="14097" stopIfTrue="1">
      <formula>$F116&lt;&gt;""</formula>
    </cfRule>
  </conditionalFormatting>
  <conditionalFormatting sqref="A116:A118">
    <cfRule type="expression" dxfId="14022" priority="14088" stopIfTrue="1">
      <formula>A116="FAZER COMP"</formula>
    </cfRule>
    <cfRule type="expression" dxfId="14021" priority="14089" stopIfTrue="1">
      <formula>CONCATENATE($A116,$B116,$C116,$E116)=""</formula>
    </cfRule>
    <cfRule type="expression" dxfId="14020" priority="14090" stopIfTrue="1">
      <formula>CONCATENATE($C116,$B116,#REF!)=""</formula>
    </cfRule>
    <cfRule type="expression" dxfId="14019" priority="14091" stopIfTrue="1">
      <formula>$B116=""</formula>
    </cfRule>
    <cfRule type="expression" dxfId="14018" priority="14092" stopIfTrue="1">
      <formula>$F116&lt;&gt;""</formula>
    </cfRule>
  </conditionalFormatting>
  <conditionalFormatting sqref="A116:A118">
    <cfRule type="expression" dxfId="14017" priority="14083" stopIfTrue="1">
      <formula>A116="FAZER COMP"</formula>
    </cfRule>
    <cfRule type="expression" dxfId="14016" priority="14084" stopIfTrue="1">
      <formula>CONCATENATE($A116,$B116,$C116,$E116)=""</formula>
    </cfRule>
    <cfRule type="expression" dxfId="14015" priority="14085" stopIfTrue="1">
      <formula>CONCATENATE($C116,$B116,#REF!)=""</formula>
    </cfRule>
    <cfRule type="expression" dxfId="14014" priority="14086" stopIfTrue="1">
      <formula>$B116=""</formula>
    </cfRule>
    <cfRule type="expression" dxfId="14013" priority="14087" stopIfTrue="1">
      <formula>$F116&lt;&gt;""</formula>
    </cfRule>
  </conditionalFormatting>
  <conditionalFormatting sqref="A116:A118">
    <cfRule type="expression" dxfId="14012" priority="14078" stopIfTrue="1">
      <formula>A116="FAZER COMP"</formula>
    </cfRule>
    <cfRule type="expression" dxfId="14011" priority="14079" stopIfTrue="1">
      <formula>CONCATENATE($A116,$B116,$C116,$E116)=""</formula>
    </cfRule>
    <cfRule type="expression" dxfId="14010" priority="14080" stopIfTrue="1">
      <formula>CONCATENATE($C116,$B116,#REF!)=""</formula>
    </cfRule>
    <cfRule type="expression" dxfId="14009" priority="14081" stopIfTrue="1">
      <formula>$B116=""</formula>
    </cfRule>
    <cfRule type="expression" dxfId="14008" priority="14082" stopIfTrue="1">
      <formula>$F116&lt;&gt;""</formula>
    </cfRule>
  </conditionalFormatting>
  <conditionalFormatting sqref="B118 B129:B132 B134">
    <cfRule type="duplicateValues" dxfId="14007" priority="118419"/>
  </conditionalFormatting>
  <conditionalFormatting sqref="B118 B127:B134">
    <cfRule type="duplicateValues" dxfId="14006" priority="118431"/>
  </conditionalFormatting>
  <conditionalFormatting sqref="A120:A125">
    <cfRule type="expression" dxfId="14005" priority="14073" stopIfTrue="1">
      <formula>A120="FAZER COMP"</formula>
    </cfRule>
    <cfRule type="expression" dxfId="14004" priority="14074" stopIfTrue="1">
      <formula>CONCATENATE($A120,$B120,$C120,$E120)=""</formula>
    </cfRule>
    <cfRule type="expression" dxfId="14003" priority="14075" stopIfTrue="1">
      <formula>CONCATENATE($C120,$B120,#REF!)=""</formula>
    </cfRule>
    <cfRule type="expression" dxfId="14002" priority="14076" stopIfTrue="1">
      <formula>$B120=""</formula>
    </cfRule>
    <cfRule type="expression" dxfId="14001" priority="14077" stopIfTrue="1">
      <formula>$F120&lt;&gt;""</formula>
    </cfRule>
  </conditionalFormatting>
  <conditionalFormatting sqref="A120:A125">
    <cfRule type="expression" dxfId="14000" priority="14068" stopIfTrue="1">
      <formula>A120="FAZER COMP"</formula>
    </cfRule>
    <cfRule type="expression" dxfId="13999" priority="14069" stopIfTrue="1">
      <formula>CONCATENATE($A120,$B120,$C120,$E120)=""</formula>
    </cfRule>
    <cfRule type="expression" dxfId="13998" priority="14070" stopIfTrue="1">
      <formula>CONCATENATE($C120,$B120,#REF!)=""</formula>
    </cfRule>
    <cfRule type="expression" dxfId="13997" priority="14071" stopIfTrue="1">
      <formula>$B120=""</formula>
    </cfRule>
    <cfRule type="expression" dxfId="13996" priority="14072" stopIfTrue="1">
      <formula>$F120&lt;&gt;""</formula>
    </cfRule>
  </conditionalFormatting>
  <conditionalFormatting sqref="A120:A125">
    <cfRule type="expression" dxfId="13995" priority="14063" stopIfTrue="1">
      <formula>A120="FAZER COMP"</formula>
    </cfRule>
    <cfRule type="expression" dxfId="13994" priority="14064" stopIfTrue="1">
      <formula>CONCATENATE($A120,$B120,$C120,$E120)=""</formula>
    </cfRule>
    <cfRule type="expression" dxfId="13993" priority="14065" stopIfTrue="1">
      <formula>CONCATENATE($C120,$B120,#REF!)=""</formula>
    </cfRule>
    <cfRule type="expression" dxfId="13992" priority="14066" stopIfTrue="1">
      <formula>$B120=""</formula>
    </cfRule>
    <cfRule type="expression" dxfId="13991" priority="14067" stopIfTrue="1">
      <formula>$F120&lt;&gt;""</formula>
    </cfRule>
  </conditionalFormatting>
  <conditionalFormatting sqref="A120:A125">
    <cfRule type="expression" dxfId="13990" priority="14058" stopIfTrue="1">
      <formula>A120="FAZER COMP"</formula>
    </cfRule>
    <cfRule type="expression" dxfId="13989" priority="14059" stopIfTrue="1">
      <formula>CONCATENATE($A120,$B120,$C120,$E120)=""</formula>
    </cfRule>
    <cfRule type="expression" dxfId="13988" priority="14060" stopIfTrue="1">
      <formula>CONCATENATE($C120,$B120,#REF!)=""</formula>
    </cfRule>
    <cfRule type="expression" dxfId="13987" priority="14061" stopIfTrue="1">
      <formula>$B120=""</formula>
    </cfRule>
    <cfRule type="expression" dxfId="13986" priority="14062" stopIfTrue="1">
      <formula>$F120&lt;&gt;""</formula>
    </cfRule>
  </conditionalFormatting>
  <conditionalFormatting sqref="A120:A125">
    <cfRule type="expression" dxfId="13985" priority="14053" stopIfTrue="1">
      <formula>A120="FAZER COMP"</formula>
    </cfRule>
    <cfRule type="expression" dxfId="13984" priority="14054" stopIfTrue="1">
      <formula>CONCATENATE($A120,$B120,$C120,$E120)=""</formula>
    </cfRule>
    <cfRule type="expression" dxfId="13983" priority="14055" stopIfTrue="1">
      <formula>CONCATENATE($C120,$B120,#REF!)=""</formula>
    </cfRule>
    <cfRule type="expression" dxfId="13982" priority="14056" stopIfTrue="1">
      <formula>$B120=""</formula>
    </cfRule>
    <cfRule type="expression" dxfId="13981" priority="14057" stopIfTrue="1">
      <formula>$F120&lt;&gt;""</formula>
    </cfRule>
  </conditionalFormatting>
  <conditionalFormatting sqref="A120:A125">
    <cfRule type="expression" dxfId="13980" priority="14048" stopIfTrue="1">
      <formula>A120="FAZER COMP"</formula>
    </cfRule>
    <cfRule type="expression" dxfId="13979" priority="14049" stopIfTrue="1">
      <formula>CONCATENATE($A120,$B120,$C120,$E120)=""</formula>
    </cfRule>
    <cfRule type="expression" dxfId="13978" priority="14050" stopIfTrue="1">
      <formula>CONCATENATE($C120,$B120,#REF!)=""</formula>
    </cfRule>
    <cfRule type="expression" dxfId="13977" priority="14051" stopIfTrue="1">
      <formula>$B120=""</formula>
    </cfRule>
    <cfRule type="expression" dxfId="13976" priority="14052" stopIfTrue="1">
      <formula>$F120&lt;&gt;""</formula>
    </cfRule>
  </conditionalFormatting>
  <conditionalFormatting sqref="A120:A125">
    <cfRule type="expression" dxfId="13975" priority="14043" stopIfTrue="1">
      <formula>A120="FAZER COMP"</formula>
    </cfRule>
    <cfRule type="expression" dxfId="13974" priority="14044" stopIfTrue="1">
      <formula>CONCATENATE($A120,$B120,$C120,$E120)=""</formula>
    </cfRule>
    <cfRule type="expression" dxfId="13973" priority="14045" stopIfTrue="1">
      <formula>CONCATENATE($C120,$B120,#REF!)=""</formula>
    </cfRule>
    <cfRule type="expression" dxfId="13972" priority="14046" stopIfTrue="1">
      <formula>$B120=""</formula>
    </cfRule>
    <cfRule type="expression" dxfId="13971" priority="14047" stopIfTrue="1">
      <formula>$F120&lt;&gt;""</formula>
    </cfRule>
  </conditionalFormatting>
  <conditionalFormatting sqref="A120:A125">
    <cfRule type="expression" dxfId="13970" priority="14038" stopIfTrue="1">
      <formula>A120="FAZER COMP"</formula>
    </cfRule>
    <cfRule type="expression" dxfId="13969" priority="14039" stopIfTrue="1">
      <formula>CONCATENATE($A120,$B120,$C120,$E120)=""</formula>
    </cfRule>
    <cfRule type="expression" dxfId="13968" priority="14040" stopIfTrue="1">
      <formula>CONCATENATE($C120,$B120,#REF!)=""</formula>
    </cfRule>
    <cfRule type="expression" dxfId="13967" priority="14041" stopIfTrue="1">
      <formula>$B120=""</formula>
    </cfRule>
    <cfRule type="expression" dxfId="13966" priority="14042" stopIfTrue="1">
      <formula>$F120&lt;&gt;""</formula>
    </cfRule>
  </conditionalFormatting>
  <conditionalFormatting sqref="A120:A125">
    <cfRule type="expression" dxfId="13965" priority="14033" stopIfTrue="1">
      <formula>A120="FAZER COMP"</formula>
    </cfRule>
    <cfRule type="expression" dxfId="13964" priority="14034" stopIfTrue="1">
      <formula>CONCATENATE($A120,$B120,$C120,$E120)=""</formula>
    </cfRule>
    <cfRule type="expression" dxfId="13963" priority="14035" stopIfTrue="1">
      <formula>CONCATENATE($C120,$B120,#REF!)=""</formula>
    </cfRule>
    <cfRule type="expression" dxfId="13962" priority="14036" stopIfTrue="1">
      <formula>$B120=""</formula>
    </cfRule>
    <cfRule type="expression" dxfId="13961" priority="14037" stopIfTrue="1">
      <formula>$F120&lt;&gt;""</formula>
    </cfRule>
  </conditionalFormatting>
  <conditionalFormatting sqref="A120:A125">
    <cfRule type="expression" dxfId="13960" priority="14028" stopIfTrue="1">
      <formula>A120="FAZER COMP"</formula>
    </cfRule>
    <cfRule type="expression" dxfId="13959" priority="14029" stopIfTrue="1">
      <formula>CONCATENATE($A120,$B120,$C120,$E120)=""</formula>
    </cfRule>
    <cfRule type="expression" dxfId="13958" priority="14030" stopIfTrue="1">
      <formula>CONCATENATE($C120,$B120,#REF!)=""</formula>
    </cfRule>
    <cfRule type="expression" dxfId="13957" priority="14031" stopIfTrue="1">
      <formula>$B120=""</formula>
    </cfRule>
    <cfRule type="expression" dxfId="13956" priority="14032" stopIfTrue="1">
      <formula>$F120&lt;&gt;""</formula>
    </cfRule>
  </conditionalFormatting>
  <conditionalFormatting sqref="A120:A125">
    <cfRule type="expression" dxfId="13955" priority="14023" stopIfTrue="1">
      <formula>A120="FAZER COMP"</formula>
    </cfRule>
    <cfRule type="expression" dxfId="13954" priority="14024" stopIfTrue="1">
      <formula>CONCATENATE($A120,$B120,$C120,$E120)=""</formula>
    </cfRule>
    <cfRule type="expression" dxfId="13953" priority="14025" stopIfTrue="1">
      <formula>CONCATENATE($C120,$B120,#REF!)=""</formula>
    </cfRule>
    <cfRule type="expression" dxfId="13952" priority="14026" stopIfTrue="1">
      <formula>$B120=""</formula>
    </cfRule>
    <cfRule type="expression" dxfId="13951" priority="14027" stopIfTrue="1">
      <formula>$F120&lt;&gt;""</formula>
    </cfRule>
  </conditionalFormatting>
  <conditionalFormatting sqref="A120:A125">
    <cfRule type="expression" dxfId="13950" priority="14018" stopIfTrue="1">
      <formula>A120="FAZER COMP"</formula>
    </cfRule>
    <cfRule type="expression" dxfId="13949" priority="14019" stopIfTrue="1">
      <formula>CONCATENATE($A120,$B120,$C120,$E120)=""</formula>
    </cfRule>
    <cfRule type="expression" dxfId="13948" priority="14020" stopIfTrue="1">
      <formula>CONCATENATE($C120,$B120,#REF!)=""</formula>
    </cfRule>
    <cfRule type="expression" dxfId="13947" priority="14021" stopIfTrue="1">
      <formula>$B120=""</formula>
    </cfRule>
    <cfRule type="expression" dxfId="13946" priority="14022" stopIfTrue="1">
      <formula>$F120&lt;&gt;""</formula>
    </cfRule>
  </conditionalFormatting>
  <conditionalFormatting sqref="A120:A125">
    <cfRule type="expression" dxfId="13945" priority="14013" stopIfTrue="1">
      <formula>A120="FAZER COMP"</formula>
    </cfRule>
    <cfRule type="expression" dxfId="13944" priority="14014" stopIfTrue="1">
      <formula>CONCATENATE($A120,$B120,$C120,$E120)=""</formula>
    </cfRule>
    <cfRule type="expression" dxfId="13943" priority="14015" stopIfTrue="1">
      <formula>CONCATENATE($C120,$B120,#REF!)=""</formula>
    </cfRule>
    <cfRule type="expression" dxfId="13942" priority="14016" stopIfTrue="1">
      <formula>$B120=""</formula>
    </cfRule>
    <cfRule type="expression" dxfId="13941" priority="14017" stopIfTrue="1">
      <formula>$F120&lt;&gt;""</formula>
    </cfRule>
  </conditionalFormatting>
  <conditionalFormatting sqref="A120:A125">
    <cfRule type="expression" dxfId="13940" priority="14008" stopIfTrue="1">
      <formula>A120="FAZER COMP"</formula>
    </cfRule>
    <cfRule type="expression" dxfId="13939" priority="14009" stopIfTrue="1">
      <formula>CONCATENATE($A120,$B120,$C120,$E120)=""</formula>
    </cfRule>
    <cfRule type="expression" dxfId="13938" priority="14010" stopIfTrue="1">
      <formula>CONCATENATE($C120,$B120,#REF!)=""</formula>
    </cfRule>
    <cfRule type="expression" dxfId="13937" priority="14011" stopIfTrue="1">
      <formula>$B120=""</formula>
    </cfRule>
    <cfRule type="expression" dxfId="13936" priority="14012" stopIfTrue="1">
      <formula>$F120&lt;&gt;""</formula>
    </cfRule>
  </conditionalFormatting>
  <conditionalFormatting sqref="A120:A125">
    <cfRule type="expression" dxfId="13935" priority="14003" stopIfTrue="1">
      <formula>A120="FAZER COMP"</formula>
    </cfRule>
    <cfRule type="expression" dxfId="13934" priority="14004" stopIfTrue="1">
      <formula>CONCATENATE($A120,$B120,$C120,$E120)=""</formula>
    </cfRule>
    <cfRule type="expression" dxfId="13933" priority="14005" stopIfTrue="1">
      <formula>CONCATENATE($C120,$B120,#REF!)=""</formula>
    </cfRule>
    <cfRule type="expression" dxfId="13932" priority="14006" stopIfTrue="1">
      <formula>$B120=""</formula>
    </cfRule>
    <cfRule type="expression" dxfId="13931" priority="14007" stopIfTrue="1">
      <formula>$F120&lt;&gt;""</formula>
    </cfRule>
  </conditionalFormatting>
  <conditionalFormatting sqref="A120:A125">
    <cfRule type="expression" dxfId="13930" priority="13998" stopIfTrue="1">
      <formula>A120="FAZER COMP"</formula>
    </cfRule>
    <cfRule type="expression" dxfId="13929" priority="13999" stopIfTrue="1">
      <formula>CONCATENATE($A120,$B120,$C120,$E120)=""</formula>
    </cfRule>
    <cfRule type="expression" dxfId="13928" priority="14000" stopIfTrue="1">
      <formula>CONCATENATE($C120,$B120,#REF!)=""</formula>
    </cfRule>
    <cfRule type="expression" dxfId="13927" priority="14001" stopIfTrue="1">
      <formula>$B120=""</formula>
    </cfRule>
    <cfRule type="expression" dxfId="13926" priority="14002" stopIfTrue="1">
      <formula>$F120&lt;&gt;""</formula>
    </cfRule>
  </conditionalFormatting>
  <conditionalFormatting sqref="A120:A125">
    <cfRule type="expression" dxfId="13925" priority="13993" stopIfTrue="1">
      <formula>A120="FAZER COMP"</formula>
    </cfRule>
    <cfRule type="expression" dxfId="13924" priority="13994" stopIfTrue="1">
      <formula>CONCATENATE($A120,$B120,$C120,$E120)=""</formula>
    </cfRule>
    <cfRule type="expression" dxfId="13923" priority="13995" stopIfTrue="1">
      <formula>CONCATENATE($C120,$B120,#REF!)=""</formula>
    </cfRule>
    <cfRule type="expression" dxfId="13922" priority="13996" stopIfTrue="1">
      <formula>$B120=""</formula>
    </cfRule>
    <cfRule type="expression" dxfId="13921" priority="13997" stopIfTrue="1">
      <formula>$F120&lt;&gt;""</formula>
    </cfRule>
  </conditionalFormatting>
  <conditionalFormatting sqref="A120:A125">
    <cfRule type="expression" dxfId="13920" priority="13988" stopIfTrue="1">
      <formula>A120="FAZER COMP"</formula>
    </cfRule>
    <cfRule type="expression" dxfId="13919" priority="13989" stopIfTrue="1">
      <formula>CONCATENATE($A120,$B120,$C120,$E120)=""</formula>
    </cfRule>
    <cfRule type="expression" dxfId="13918" priority="13990" stopIfTrue="1">
      <formula>CONCATENATE($C120,$B120,#REF!)=""</formula>
    </cfRule>
    <cfRule type="expression" dxfId="13917" priority="13991" stopIfTrue="1">
      <formula>$B120=""</formula>
    </cfRule>
    <cfRule type="expression" dxfId="13916" priority="13992" stopIfTrue="1">
      <formula>$F120&lt;&gt;""</formula>
    </cfRule>
  </conditionalFormatting>
  <conditionalFormatting sqref="A120:A125">
    <cfRule type="expression" dxfId="13915" priority="13983" stopIfTrue="1">
      <formula>A120="FAZER COMP"</formula>
    </cfRule>
    <cfRule type="expression" dxfId="13914" priority="13984" stopIfTrue="1">
      <formula>CONCATENATE($A120,$B120,$C120,$E120)=""</formula>
    </cfRule>
    <cfRule type="expression" dxfId="13913" priority="13985" stopIfTrue="1">
      <formula>CONCATENATE($C120,$B120,#REF!)=""</formula>
    </cfRule>
    <cfRule type="expression" dxfId="13912" priority="13986" stopIfTrue="1">
      <formula>$B120=""</formula>
    </cfRule>
    <cfRule type="expression" dxfId="13911" priority="13987" stopIfTrue="1">
      <formula>$F120&lt;&gt;""</formula>
    </cfRule>
  </conditionalFormatting>
  <conditionalFormatting sqref="A120:A125">
    <cfRule type="expression" dxfId="13910" priority="13978" stopIfTrue="1">
      <formula>A120="FAZER COMP"</formula>
    </cfRule>
    <cfRule type="expression" dxfId="13909" priority="13979" stopIfTrue="1">
      <formula>CONCATENATE($A120,$B120,$C120,$E120)=""</formula>
    </cfRule>
    <cfRule type="expression" dxfId="13908" priority="13980" stopIfTrue="1">
      <formula>CONCATENATE($C120,$B120,#REF!)=""</formula>
    </cfRule>
    <cfRule type="expression" dxfId="13907" priority="13981" stopIfTrue="1">
      <formula>$B120=""</formula>
    </cfRule>
    <cfRule type="expression" dxfId="13906" priority="13982" stopIfTrue="1">
      <formula>$F120&lt;&gt;""</formula>
    </cfRule>
  </conditionalFormatting>
  <conditionalFormatting sqref="A120:A125">
    <cfRule type="expression" dxfId="13905" priority="13973" stopIfTrue="1">
      <formula>A120="FAZER COMP"</formula>
    </cfRule>
    <cfRule type="expression" dxfId="13904" priority="13974" stopIfTrue="1">
      <formula>CONCATENATE($A120,$B120,$C120,$E120)=""</formula>
    </cfRule>
    <cfRule type="expression" dxfId="13903" priority="13975" stopIfTrue="1">
      <formula>CONCATENATE($C120,$B120,#REF!)=""</formula>
    </cfRule>
    <cfRule type="expression" dxfId="13902" priority="13976" stopIfTrue="1">
      <formula>$B120=""</formula>
    </cfRule>
    <cfRule type="expression" dxfId="13901" priority="13977" stopIfTrue="1">
      <formula>$F120&lt;&gt;""</formula>
    </cfRule>
  </conditionalFormatting>
  <conditionalFormatting sqref="A120:A125">
    <cfRule type="expression" dxfId="13900" priority="13968" stopIfTrue="1">
      <formula>A120="FAZER COMP"</formula>
    </cfRule>
    <cfRule type="expression" dxfId="13899" priority="13969" stopIfTrue="1">
      <formula>CONCATENATE($A120,$B120,$C120,$E120)=""</formula>
    </cfRule>
    <cfRule type="expression" dxfId="13898" priority="13970" stopIfTrue="1">
      <formula>CONCATENATE($C120,$B120,#REF!)=""</formula>
    </cfRule>
    <cfRule type="expression" dxfId="13897" priority="13971" stopIfTrue="1">
      <formula>$B120=""</formula>
    </cfRule>
    <cfRule type="expression" dxfId="13896" priority="13972" stopIfTrue="1">
      <formula>$F120&lt;&gt;""</formula>
    </cfRule>
  </conditionalFormatting>
  <conditionalFormatting sqref="A120:A125">
    <cfRule type="expression" dxfId="13895" priority="13963" stopIfTrue="1">
      <formula>A120="FAZER COMP"</formula>
    </cfRule>
    <cfRule type="expression" dxfId="13894" priority="13964" stopIfTrue="1">
      <formula>CONCATENATE($A120,$B120,$C120,$E120)=""</formula>
    </cfRule>
    <cfRule type="expression" dxfId="13893" priority="13965" stopIfTrue="1">
      <formula>CONCATENATE($C120,$B120,#REF!)=""</formula>
    </cfRule>
    <cfRule type="expression" dxfId="13892" priority="13966" stopIfTrue="1">
      <formula>$B120=""</formula>
    </cfRule>
    <cfRule type="expression" dxfId="13891" priority="13967" stopIfTrue="1">
      <formula>$F120&lt;&gt;""</formula>
    </cfRule>
  </conditionalFormatting>
  <conditionalFormatting sqref="A120:A125">
    <cfRule type="expression" dxfId="13890" priority="13958" stopIfTrue="1">
      <formula>A120="FAZER COMP"</formula>
    </cfRule>
    <cfRule type="expression" dxfId="13889" priority="13959" stopIfTrue="1">
      <formula>CONCATENATE($A120,$B120,$C120,$E120)=""</formula>
    </cfRule>
    <cfRule type="expression" dxfId="13888" priority="13960" stopIfTrue="1">
      <formula>CONCATENATE($C120,$B120,#REF!)=""</formula>
    </cfRule>
    <cfRule type="expression" dxfId="13887" priority="13961" stopIfTrue="1">
      <formula>$B120=""</formula>
    </cfRule>
    <cfRule type="expression" dxfId="13886" priority="13962" stopIfTrue="1">
      <formula>$F120&lt;&gt;""</formula>
    </cfRule>
  </conditionalFormatting>
  <conditionalFormatting sqref="A120:A125">
    <cfRule type="expression" dxfId="13885" priority="13953" stopIfTrue="1">
      <formula>A120="FAZER COMP"</formula>
    </cfRule>
    <cfRule type="expression" dxfId="13884" priority="13954" stopIfTrue="1">
      <formula>CONCATENATE($A120,$B120,$C120,$E120)=""</formula>
    </cfRule>
    <cfRule type="expression" dxfId="13883" priority="13955" stopIfTrue="1">
      <formula>CONCATENATE($C120,$B120,#REF!)=""</formula>
    </cfRule>
    <cfRule type="expression" dxfId="13882" priority="13956" stopIfTrue="1">
      <formula>$B120=""</formula>
    </cfRule>
    <cfRule type="expression" dxfId="13881" priority="13957" stopIfTrue="1">
      <formula>$F120&lt;&gt;""</formula>
    </cfRule>
  </conditionalFormatting>
  <conditionalFormatting sqref="A120:A125">
    <cfRule type="expression" dxfId="13880" priority="13948" stopIfTrue="1">
      <formula>A120="FAZER COMP"</formula>
    </cfRule>
    <cfRule type="expression" dxfId="13879" priority="13949" stopIfTrue="1">
      <formula>CONCATENATE($A120,$B120,$C120,$E120)=""</formula>
    </cfRule>
    <cfRule type="expression" dxfId="13878" priority="13950" stopIfTrue="1">
      <formula>CONCATENATE($C120,$B120,#REF!)=""</formula>
    </cfRule>
    <cfRule type="expression" dxfId="13877" priority="13951" stopIfTrue="1">
      <formula>$B120=""</formula>
    </cfRule>
    <cfRule type="expression" dxfId="13876" priority="13952" stopIfTrue="1">
      <formula>$F120&lt;&gt;""</formula>
    </cfRule>
  </conditionalFormatting>
  <conditionalFormatting sqref="A120:A125">
    <cfRule type="expression" dxfId="13875" priority="13943" stopIfTrue="1">
      <formula>A120="FAZER COMP"</formula>
    </cfRule>
    <cfRule type="expression" dxfId="13874" priority="13944" stopIfTrue="1">
      <formula>CONCATENATE($A120,$B120,$C120,$E120)=""</formula>
    </cfRule>
    <cfRule type="expression" dxfId="13873" priority="13945" stopIfTrue="1">
      <formula>CONCATENATE($C120,$B120,#REF!)=""</formula>
    </cfRule>
    <cfRule type="expression" dxfId="13872" priority="13946" stopIfTrue="1">
      <formula>$B120=""</formula>
    </cfRule>
    <cfRule type="expression" dxfId="13871" priority="13947" stopIfTrue="1">
      <formula>$F120&lt;&gt;""</formula>
    </cfRule>
  </conditionalFormatting>
  <conditionalFormatting sqref="A120:A125">
    <cfRule type="expression" dxfId="13870" priority="13938" stopIfTrue="1">
      <formula>A120="FAZER COMP"</formula>
    </cfRule>
    <cfRule type="expression" dxfId="13869" priority="13939" stopIfTrue="1">
      <formula>CONCATENATE($A120,$B120,$C120,$E120)=""</formula>
    </cfRule>
    <cfRule type="expression" dxfId="13868" priority="13940" stopIfTrue="1">
      <formula>CONCATENATE($C120,$B120,#REF!)=""</formula>
    </cfRule>
    <cfRule type="expression" dxfId="13867" priority="13941" stopIfTrue="1">
      <formula>$B120=""</formula>
    </cfRule>
    <cfRule type="expression" dxfId="13866" priority="13942" stopIfTrue="1">
      <formula>$F120&lt;&gt;""</formula>
    </cfRule>
  </conditionalFormatting>
  <conditionalFormatting sqref="A120:A125">
    <cfRule type="expression" dxfId="13865" priority="13933" stopIfTrue="1">
      <formula>A120="FAZER COMP"</formula>
    </cfRule>
    <cfRule type="expression" dxfId="13864" priority="13934" stopIfTrue="1">
      <formula>CONCATENATE($A120,$B120,$C120,$E120)=""</formula>
    </cfRule>
    <cfRule type="expression" dxfId="13863" priority="13935" stopIfTrue="1">
      <formula>CONCATENATE($C120,$B120,#REF!)=""</formula>
    </cfRule>
    <cfRule type="expression" dxfId="13862" priority="13936" stopIfTrue="1">
      <formula>$B120=""</formula>
    </cfRule>
    <cfRule type="expression" dxfId="13861" priority="13937" stopIfTrue="1">
      <formula>$F120&lt;&gt;""</formula>
    </cfRule>
  </conditionalFormatting>
  <conditionalFormatting sqref="A120:A125">
    <cfRule type="expression" dxfId="13860" priority="13928" stopIfTrue="1">
      <formula>A120="FAZER COMP"</formula>
    </cfRule>
    <cfRule type="expression" dxfId="13859" priority="13929" stopIfTrue="1">
      <formula>CONCATENATE($A120,$B120,$C120,$E120)=""</formula>
    </cfRule>
    <cfRule type="expression" dxfId="13858" priority="13930" stopIfTrue="1">
      <formula>CONCATENATE($C120,$B120,#REF!)=""</formula>
    </cfRule>
    <cfRule type="expression" dxfId="13857" priority="13931" stopIfTrue="1">
      <formula>$B120=""</formula>
    </cfRule>
    <cfRule type="expression" dxfId="13856" priority="13932" stopIfTrue="1">
      <formula>$F120&lt;&gt;""</formula>
    </cfRule>
  </conditionalFormatting>
  <conditionalFormatting sqref="A120:A125">
    <cfRule type="expression" dxfId="13855" priority="13923" stopIfTrue="1">
      <formula>A120="FAZER COMP"</formula>
    </cfRule>
    <cfRule type="expression" dxfId="13854" priority="13924" stopIfTrue="1">
      <formula>CONCATENATE($A120,$B120,$C120,$E120)=""</formula>
    </cfRule>
    <cfRule type="expression" dxfId="13853" priority="13925" stopIfTrue="1">
      <formula>CONCATENATE($C120,$B120,#REF!)=""</formula>
    </cfRule>
    <cfRule type="expression" dxfId="13852" priority="13926" stopIfTrue="1">
      <formula>$B120=""</formula>
    </cfRule>
    <cfRule type="expression" dxfId="13851" priority="13927" stopIfTrue="1">
      <formula>$F120&lt;&gt;""</formula>
    </cfRule>
  </conditionalFormatting>
  <conditionalFormatting sqref="A120:A125">
    <cfRule type="expression" dxfId="13850" priority="13918" stopIfTrue="1">
      <formula>A120="FAZER COMP"</formula>
    </cfRule>
    <cfRule type="expression" dxfId="13849" priority="13919" stopIfTrue="1">
      <formula>CONCATENATE($A120,$B120,$C120,$E120)=""</formula>
    </cfRule>
    <cfRule type="expression" dxfId="13848" priority="13920" stopIfTrue="1">
      <formula>CONCATENATE($C120,$B120,#REF!)=""</formula>
    </cfRule>
    <cfRule type="expression" dxfId="13847" priority="13921" stopIfTrue="1">
      <formula>$B120=""</formula>
    </cfRule>
    <cfRule type="expression" dxfId="13846" priority="13922" stopIfTrue="1">
      <formula>$F120&lt;&gt;""</formula>
    </cfRule>
  </conditionalFormatting>
  <conditionalFormatting sqref="A120:A125">
    <cfRule type="expression" dxfId="13845" priority="13913" stopIfTrue="1">
      <formula>A120="FAZER COMP"</formula>
    </cfRule>
    <cfRule type="expression" dxfId="13844" priority="13914" stopIfTrue="1">
      <formula>CONCATENATE($A120,$B120,$C120,$E120)=""</formula>
    </cfRule>
    <cfRule type="expression" dxfId="13843" priority="13915" stopIfTrue="1">
      <formula>CONCATENATE($C120,$B120,#REF!)=""</formula>
    </cfRule>
    <cfRule type="expression" dxfId="13842" priority="13916" stopIfTrue="1">
      <formula>$B120=""</formula>
    </cfRule>
    <cfRule type="expression" dxfId="13841" priority="13917" stopIfTrue="1">
      <formula>$F120&lt;&gt;""</formula>
    </cfRule>
  </conditionalFormatting>
  <conditionalFormatting sqref="A120:A125">
    <cfRule type="expression" dxfId="13840" priority="13908" stopIfTrue="1">
      <formula>A120="FAZER COMP"</formula>
    </cfRule>
    <cfRule type="expression" dxfId="13839" priority="13909" stopIfTrue="1">
      <formula>CONCATENATE($A120,$B120,$C120,$E120)=""</formula>
    </cfRule>
    <cfRule type="expression" dxfId="13838" priority="13910" stopIfTrue="1">
      <formula>CONCATENATE($C120,$B120,#REF!)=""</formula>
    </cfRule>
    <cfRule type="expression" dxfId="13837" priority="13911" stopIfTrue="1">
      <formula>$B120=""</formula>
    </cfRule>
    <cfRule type="expression" dxfId="13836" priority="13912" stopIfTrue="1">
      <formula>$F120&lt;&gt;""</formula>
    </cfRule>
  </conditionalFormatting>
  <conditionalFormatting sqref="A120:A125">
    <cfRule type="expression" dxfId="13835" priority="13903" stopIfTrue="1">
      <formula>A120="FAZER COMP"</formula>
    </cfRule>
    <cfRule type="expression" dxfId="13834" priority="13904" stopIfTrue="1">
      <formula>CONCATENATE($A120,$B120,$C120,$E120)=""</formula>
    </cfRule>
    <cfRule type="expression" dxfId="13833" priority="13905" stopIfTrue="1">
      <formula>CONCATENATE($C120,$B120,#REF!)=""</formula>
    </cfRule>
    <cfRule type="expression" dxfId="13832" priority="13906" stopIfTrue="1">
      <formula>$B120=""</formula>
    </cfRule>
    <cfRule type="expression" dxfId="13831" priority="13907" stopIfTrue="1">
      <formula>$F120&lt;&gt;""</formula>
    </cfRule>
  </conditionalFormatting>
  <conditionalFormatting sqref="A120:A125">
    <cfRule type="expression" dxfId="13830" priority="13898" stopIfTrue="1">
      <formula>A120="FAZER COMP"</formula>
    </cfRule>
    <cfRule type="expression" dxfId="13829" priority="13899" stopIfTrue="1">
      <formula>CONCATENATE($A120,$B120,$C120,$E120)=""</formula>
    </cfRule>
    <cfRule type="expression" dxfId="13828" priority="13900" stopIfTrue="1">
      <formula>CONCATENATE($C120,$B120,#REF!)=""</formula>
    </cfRule>
    <cfRule type="expression" dxfId="13827" priority="13901" stopIfTrue="1">
      <formula>$B120=""</formula>
    </cfRule>
    <cfRule type="expression" dxfId="13826" priority="13902" stopIfTrue="1">
      <formula>$F120&lt;&gt;""</formula>
    </cfRule>
  </conditionalFormatting>
  <conditionalFormatting sqref="A120:A125">
    <cfRule type="expression" dxfId="13825" priority="13893" stopIfTrue="1">
      <formula>A120="FAZER COMP"</formula>
    </cfRule>
    <cfRule type="expression" dxfId="13824" priority="13894" stopIfTrue="1">
      <formula>CONCATENATE($A120,$B120,$C120,$E120)=""</formula>
    </cfRule>
    <cfRule type="expression" dxfId="13823" priority="13895" stopIfTrue="1">
      <formula>CONCATENATE($C120,$B120,#REF!)=""</formula>
    </cfRule>
    <cfRule type="expression" dxfId="13822" priority="13896" stopIfTrue="1">
      <formula>$B120=""</formula>
    </cfRule>
    <cfRule type="expression" dxfId="13821" priority="13897" stopIfTrue="1">
      <formula>$F120&lt;&gt;""</formula>
    </cfRule>
  </conditionalFormatting>
  <conditionalFormatting sqref="A120:A125">
    <cfRule type="expression" dxfId="13820" priority="13888" stopIfTrue="1">
      <formula>A120="FAZER COMP"</formula>
    </cfRule>
    <cfRule type="expression" dxfId="13819" priority="13889" stopIfTrue="1">
      <formula>CONCATENATE($A120,$B120,$C120,$E120)=""</formula>
    </cfRule>
    <cfRule type="expression" dxfId="13818" priority="13890" stopIfTrue="1">
      <formula>CONCATENATE($C120,$B120,#REF!)=""</formula>
    </cfRule>
    <cfRule type="expression" dxfId="13817" priority="13891" stopIfTrue="1">
      <formula>$B120=""</formula>
    </cfRule>
    <cfRule type="expression" dxfId="13816" priority="13892" stopIfTrue="1">
      <formula>$F120&lt;&gt;""</formula>
    </cfRule>
  </conditionalFormatting>
  <conditionalFormatting sqref="A120:A125">
    <cfRule type="expression" dxfId="13815" priority="13883" stopIfTrue="1">
      <formula>A120="FAZER COMP"</formula>
    </cfRule>
    <cfRule type="expression" dxfId="13814" priority="13884" stopIfTrue="1">
      <formula>CONCATENATE($A120,$B120,$C120,$E120)=""</formula>
    </cfRule>
    <cfRule type="expression" dxfId="13813" priority="13885" stopIfTrue="1">
      <formula>CONCATENATE($C120,$B120,#REF!)=""</formula>
    </cfRule>
    <cfRule type="expression" dxfId="13812" priority="13886" stopIfTrue="1">
      <formula>$B120=""</formula>
    </cfRule>
    <cfRule type="expression" dxfId="13811" priority="13887" stopIfTrue="1">
      <formula>$F120&lt;&gt;""</formula>
    </cfRule>
  </conditionalFormatting>
  <conditionalFormatting sqref="A120:A125">
    <cfRule type="expression" dxfId="13810" priority="13878" stopIfTrue="1">
      <formula>A120="FAZER COMP"</formula>
    </cfRule>
    <cfRule type="expression" dxfId="13809" priority="13879" stopIfTrue="1">
      <formula>CONCATENATE($A120,$B120,$C120,$E120)=""</formula>
    </cfRule>
    <cfRule type="expression" dxfId="13808" priority="13880" stopIfTrue="1">
      <formula>CONCATENATE($C120,$B120,#REF!)=""</formula>
    </cfRule>
    <cfRule type="expression" dxfId="13807" priority="13881" stopIfTrue="1">
      <formula>$B120=""</formula>
    </cfRule>
    <cfRule type="expression" dxfId="13806" priority="13882" stopIfTrue="1">
      <formula>$F120&lt;&gt;""</formula>
    </cfRule>
  </conditionalFormatting>
  <conditionalFormatting sqref="A120:A125">
    <cfRule type="expression" dxfId="13805" priority="13873" stopIfTrue="1">
      <formula>A120="FAZER COMP"</formula>
    </cfRule>
    <cfRule type="expression" dxfId="13804" priority="13874" stopIfTrue="1">
      <formula>CONCATENATE($A120,$B120,$C120,$E120)=""</formula>
    </cfRule>
    <cfRule type="expression" dxfId="13803" priority="13875" stopIfTrue="1">
      <formula>CONCATENATE($C120,$B120,#REF!)=""</formula>
    </cfRule>
    <cfRule type="expression" dxfId="13802" priority="13876" stopIfTrue="1">
      <formula>$B120=""</formula>
    </cfRule>
    <cfRule type="expression" dxfId="13801" priority="13877" stopIfTrue="1">
      <formula>$F120&lt;&gt;""</formula>
    </cfRule>
  </conditionalFormatting>
  <conditionalFormatting sqref="A120:A125">
    <cfRule type="expression" dxfId="13800" priority="13868" stopIfTrue="1">
      <formula>A120="FAZER COMP"</formula>
    </cfRule>
    <cfRule type="expression" dxfId="13799" priority="13869" stopIfTrue="1">
      <formula>CONCATENATE($A120,$B120,$C120,$E120)=""</formula>
    </cfRule>
    <cfRule type="expression" dxfId="13798" priority="13870" stopIfTrue="1">
      <formula>CONCATENATE($C120,$B120,#REF!)=""</formula>
    </cfRule>
    <cfRule type="expression" dxfId="13797" priority="13871" stopIfTrue="1">
      <formula>$B120=""</formula>
    </cfRule>
    <cfRule type="expression" dxfId="13796" priority="13872" stopIfTrue="1">
      <formula>$F120&lt;&gt;""</formula>
    </cfRule>
  </conditionalFormatting>
  <conditionalFormatting sqref="A120:A125">
    <cfRule type="expression" dxfId="13795" priority="13863" stopIfTrue="1">
      <formula>A120="FAZER COMP"</formula>
    </cfRule>
    <cfRule type="expression" dxfId="13794" priority="13864" stopIfTrue="1">
      <formula>CONCATENATE($A120,$B120,$C120,$E120)=""</formula>
    </cfRule>
    <cfRule type="expression" dxfId="13793" priority="13865" stopIfTrue="1">
      <formula>CONCATENATE($C120,$B120,#REF!)=""</formula>
    </cfRule>
    <cfRule type="expression" dxfId="13792" priority="13866" stopIfTrue="1">
      <formula>$B120=""</formula>
    </cfRule>
    <cfRule type="expression" dxfId="13791" priority="13867" stopIfTrue="1">
      <formula>$F120&lt;&gt;""</formula>
    </cfRule>
  </conditionalFormatting>
  <conditionalFormatting sqref="A120:A125">
    <cfRule type="expression" dxfId="13790" priority="13858" stopIfTrue="1">
      <formula>A120="FAZER COMP"</formula>
    </cfRule>
    <cfRule type="expression" dxfId="13789" priority="13859" stopIfTrue="1">
      <formula>CONCATENATE($A120,$B120,$C120,$E120)=""</formula>
    </cfRule>
    <cfRule type="expression" dxfId="13788" priority="13860" stopIfTrue="1">
      <formula>CONCATENATE($C120,$B120,#REF!)=""</formula>
    </cfRule>
    <cfRule type="expression" dxfId="13787" priority="13861" stopIfTrue="1">
      <formula>$B120=""</formula>
    </cfRule>
    <cfRule type="expression" dxfId="13786" priority="13862" stopIfTrue="1">
      <formula>$F120&lt;&gt;""</formula>
    </cfRule>
  </conditionalFormatting>
  <conditionalFormatting sqref="A120:A125">
    <cfRule type="expression" dxfId="13785" priority="13853" stopIfTrue="1">
      <formula>A120="FAZER COMP"</formula>
    </cfRule>
    <cfRule type="expression" dxfId="13784" priority="13854" stopIfTrue="1">
      <formula>CONCATENATE($A120,$B120,$C120,$E120)=""</formula>
    </cfRule>
    <cfRule type="expression" dxfId="13783" priority="13855" stopIfTrue="1">
      <formula>CONCATENATE($C120,$B120,#REF!)=""</formula>
    </cfRule>
    <cfRule type="expression" dxfId="13782" priority="13856" stopIfTrue="1">
      <formula>$B120=""</formula>
    </cfRule>
    <cfRule type="expression" dxfId="13781" priority="13857" stopIfTrue="1">
      <formula>$F120&lt;&gt;""</formula>
    </cfRule>
  </conditionalFormatting>
  <conditionalFormatting sqref="A120:A125">
    <cfRule type="expression" dxfId="13780" priority="13848" stopIfTrue="1">
      <formula>A120="FAZER COMP"</formula>
    </cfRule>
    <cfRule type="expression" dxfId="13779" priority="13849" stopIfTrue="1">
      <formula>CONCATENATE($A120,$B120,$C120,$E120)=""</formula>
    </cfRule>
    <cfRule type="expression" dxfId="13778" priority="13850" stopIfTrue="1">
      <formula>CONCATENATE($C120,$B120,#REF!)=""</formula>
    </cfRule>
    <cfRule type="expression" dxfId="13777" priority="13851" stopIfTrue="1">
      <formula>$B120=""</formula>
    </cfRule>
    <cfRule type="expression" dxfId="13776" priority="13852" stopIfTrue="1">
      <formula>$F120&lt;&gt;""</formula>
    </cfRule>
  </conditionalFormatting>
  <conditionalFormatting sqref="A120:A125">
    <cfRule type="expression" dxfId="13775" priority="13843" stopIfTrue="1">
      <formula>A120="FAZER COMP"</formula>
    </cfRule>
    <cfRule type="expression" dxfId="13774" priority="13844" stopIfTrue="1">
      <formula>CONCATENATE($A120,$B120,$C120,$E120)=""</formula>
    </cfRule>
    <cfRule type="expression" dxfId="13773" priority="13845" stopIfTrue="1">
      <formula>CONCATENATE($C120,$B120,#REF!)=""</formula>
    </cfRule>
    <cfRule type="expression" dxfId="13772" priority="13846" stopIfTrue="1">
      <formula>$B120=""</formula>
    </cfRule>
    <cfRule type="expression" dxfId="13771" priority="13847" stopIfTrue="1">
      <formula>$F120&lt;&gt;""</formula>
    </cfRule>
  </conditionalFormatting>
  <conditionalFormatting sqref="A120:A125">
    <cfRule type="expression" dxfId="13770" priority="13838" stopIfTrue="1">
      <formula>A120="FAZER COMP"</formula>
    </cfRule>
    <cfRule type="expression" dxfId="13769" priority="13839" stopIfTrue="1">
      <formula>CONCATENATE($A120,$B120,$C120,$E120)=""</formula>
    </cfRule>
    <cfRule type="expression" dxfId="13768" priority="13840" stopIfTrue="1">
      <formula>CONCATENATE($C120,$B120,#REF!)=""</formula>
    </cfRule>
    <cfRule type="expression" dxfId="13767" priority="13841" stopIfTrue="1">
      <formula>$B120=""</formula>
    </cfRule>
    <cfRule type="expression" dxfId="13766" priority="13842" stopIfTrue="1">
      <formula>$F120&lt;&gt;""</formula>
    </cfRule>
  </conditionalFormatting>
  <conditionalFormatting sqref="A120:A125">
    <cfRule type="expression" dxfId="13765" priority="13833" stopIfTrue="1">
      <formula>A120="FAZER COMP"</formula>
    </cfRule>
    <cfRule type="expression" dxfId="13764" priority="13834" stopIfTrue="1">
      <formula>CONCATENATE($A120,$B120,$C120,$E120)=""</formula>
    </cfRule>
    <cfRule type="expression" dxfId="13763" priority="13835" stopIfTrue="1">
      <formula>CONCATENATE($C120,$B120,#REF!)=""</formula>
    </cfRule>
    <cfRule type="expression" dxfId="13762" priority="13836" stopIfTrue="1">
      <formula>$B120=""</formula>
    </cfRule>
    <cfRule type="expression" dxfId="13761" priority="13837" stopIfTrue="1">
      <formula>$F120&lt;&gt;""</formula>
    </cfRule>
  </conditionalFormatting>
  <conditionalFormatting sqref="A120:A125">
    <cfRule type="expression" dxfId="13760" priority="13828" stopIfTrue="1">
      <formula>A120="FAZER COMP"</formula>
    </cfRule>
    <cfRule type="expression" dxfId="13759" priority="13829" stopIfTrue="1">
      <formula>CONCATENATE($A120,$B120,$C120,$E120)=""</formula>
    </cfRule>
    <cfRule type="expression" dxfId="13758" priority="13830" stopIfTrue="1">
      <formula>CONCATENATE($C120,$B120,#REF!)=""</formula>
    </cfRule>
    <cfRule type="expression" dxfId="13757" priority="13831" stopIfTrue="1">
      <formula>$B120=""</formula>
    </cfRule>
    <cfRule type="expression" dxfId="13756" priority="13832" stopIfTrue="1">
      <formula>$F120&lt;&gt;""</formula>
    </cfRule>
  </conditionalFormatting>
  <conditionalFormatting sqref="A120:A125">
    <cfRule type="expression" dxfId="13755" priority="13823" stopIfTrue="1">
      <formula>A120="FAZER COMP"</formula>
    </cfRule>
    <cfRule type="expression" dxfId="13754" priority="13824" stopIfTrue="1">
      <formula>CONCATENATE($A120,$B120,$C120,$E120)=""</formula>
    </cfRule>
    <cfRule type="expression" dxfId="13753" priority="13825" stopIfTrue="1">
      <formula>CONCATENATE($C120,$B120,#REF!)=""</formula>
    </cfRule>
    <cfRule type="expression" dxfId="13752" priority="13826" stopIfTrue="1">
      <formula>$B120=""</formula>
    </cfRule>
    <cfRule type="expression" dxfId="13751" priority="13827" stopIfTrue="1">
      <formula>$F120&lt;&gt;""</formula>
    </cfRule>
  </conditionalFormatting>
  <conditionalFormatting sqref="A120:A125">
    <cfRule type="expression" dxfId="13750" priority="13818" stopIfTrue="1">
      <formula>A120="FAZER COMP"</formula>
    </cfRule>
    <cfRule type="expression" dxfId="13749" priority="13819" stopIfTrue="1">
      <formula>CONCATENATE($A120,$B120,$C120,$E120)=""</formula>
    </cfRule>
    <cfRule type="expression" dxfId="13748" priority="13820" stopIfTrue="1">
      <formula>CONCATENATE($C120,$B120,#REF!)=""</formula>
    </cfRule>
    <cfRule type="expression" dxfId="13747" priority="13821" stopIfTrue="1">
      <formula>$B120=""</formula>
    </cfRule>
    <cfRule type="expression" dxfId="13746" priority="13822" stopIfTrue="1">
      <formula>$F120&lt;&gt;""</formula>
    </cfRule>
  </conditionalFormatting>
  <conditionalFormatting sqref="B133 B127:B128">
    <cfRule type="duplicateValues" dxfId="13745" priority="118507"/>
  </conditionalFormatting>
  <conditionalFormatting sqref="B133 B128">
    <cfRule type="duplicateValues" dxfId="13744" priority="118519"/>
  </conditionalFormatting>
  <conditionalFormatting sqref="A127:A134 A136:A141">
    <cfRule type="expression" dxfId="13743" priority="13813" stopIfTrue="1">
      <formula>A127="FAZER COMP"</formula>
    </cfRule>
    <cfRule type="expression" dxfId="13742" priority="13814" stopIfTrue="1">
      <formula>CONCATENATE($A127,$B127,$C127,$E127)=""</formula>
    </cfRule>
    <cfRule type="expression" dxfId="13741" priority="13815" stopIfTrue="1">
      <formula>CONCATENATE($C127,$B127,#REF!)=""</formula>
    </cfRule>
    <cfRule type="expression" dxfId="13740" priority="13816" stopIfTrue="1">
      <formula>$B127=""</formula>
    </cfRule>
    <cfRule type="expression" dxfId="13739" priority="13817" stopIfTrue="1">
      <formula>$F127&lt;&gt;""</formula>
    </cfRule>
  </conditionalFormatting>
  <conditionalFormatting sqref="A127:A134 A136:A141">
    <cfRule type="expression" dxfId="13738" priority="13808" stopIfTrue="1">
      <formula>A127="FAZER COMP"</formula>
    </cfRule>
    <cfRule type="expression" dxfId="13737" priority="13809" stopIfTrue="1">
      <formula>CONCATENATE($A127,$B127,$C127,$E127)=""</formula>
    </cfRule>
    <cfRule type="expression" dxfId="13736" priority="13810" stopIfTrue="1">
      <formula>CONCATENATE($C127,$B127,#REF!)=""</formula>
    </cfRule>
    <cfRule type="expression" dxfId="13735" priority="13811" stopIfTrue="1">
      <formula>$B127=""</formula>
    </cfRule>
    <cfRule type="expression" dxfId="13734" priority="13812" stopIfTrue="1">
      <formula>$F127&lt;&gt;""</formula>
    </cfRule>
  </conditionalFormatting>
  <conditionalFormatting sqref="A127:A134 A136:A141">
    <cfRule type="expression" dxfId="13733" priority="13803" stopIfTrue="1">
      <formula>A127="FAZER COMP"</formula>
    </cfRule>
    <cfRule type="expression" dxfId="13732" priority="13804" stopIfTrue="1">
      <formula>CONCATENATE($A127,$B127,$C127,$E127)=""</formula>
    </cfRule>
    <cfRule type="expression" dxfId="13731" priority="13805" stopIfTrue="1">
      <formula>CONCATENATE($C127,$B127,#REF!)=""</formula>
    </cfRule>
    <cfRule type="expression" dxfId="13730" priority="13806" stopIfTrue="1">
      <formula>$B127=""</formula>
    </cfRule>
    <cfRule type="expression" dxfId="13729" priority="13807" stopIfTrue="1">
      <formula>$F127&lt;&gt;""</formula>
    </cfRule>
  </conditionalFormatting>
  <conditionalFormatting sqref="A127:A134 A136:A141">
    <cfRule type="expression" dxfId="13728" priority="13798" stopIfTrue="1">
      <formula>A127="FAZER COMP"</formula>
    </cfRule>
    <cfRule type="expression" dxfId="13727" priority="13799" stopIfTrue="1">
      <formula>CONCATENATE($A127,$B127,$C127,$E127)=""</formula>
    </cfRule>
    <cfRule type="expression" dxfId="13726" priority="13800" stopIfTrue="1">
      <formula>CONCATENATE($C127,$B127,#REF!)=""</formula>
    </cfRule>
    <cfRule type="expression" dxfId="13725" priority="13801" stopIfTrue="1">
      <formula>$B127=""</formula>
    </cfRule>
    <cfRule type="expression" dxfId="13724" priority="13802" stopIfTrue="1">
      <formula>$F127&lt;&gt;""</formula>
    </cfRule>
  </conditionalFormatting>
  <conditionalFormatting sqref="A127:A134 A136:A141">
    <cfRule type="expression" dxfId="13723" priority="13793" stopIfTrue="1">
      <formula>A127="FAZER COMP"</formula>
    </cfRule>
    <cfRule type="expression" dxfId="13722" priority="13794" stopIfTrue="1">
      <formula>CONCATENATE($A127,$B127,$C127,$E127)=""</formula>
    </cfRule>
    <cfRule type="expression" dxfId="13721" priority="13795" stopIfTrue="1">
      <formula>CONCATENATE($C127,$B127,#REF!)=""</formula>
    </cfRule>
    <cfRule type="expression" dxfId="13720" priority="13796" stopIfTrue="1">
      <formula>$B127=""</formula>
    </cfRule>
    <cfRule type="expression" dxfId="13719" priority="13797" stopIfTrue="1">
      <formula>$F127&lt;&gt;""</formula>
    </cfRule>
  </conditionalFormatting>
  <conditionalFormatting sqref="A127:A134 A136:A141">
    <cfRule type="expression" dxfId="13718" priority="13788" stopIfTrue="1">
      <formula>A127="FAZER COMP"</formula>
    </cfRule>
    <cfRule type="expression" dxfId="13717" priority="13789" stopIfTrue="1">
      <formula>CONCATENATE($A127,$B127,$C127,$E127)=""</formula>
    </cfRule>
    <cfRule type="expression" dxfId="13716" priority="13790" stopIfTrue="1">
      <formula>CONCATENATE($C127,$B127,#REF!)=""</formula>
    </cfRule>
    <cfRule type="expression" dxfId="13715" priority="13791" stopIfTrue="1">
      <formula>$B127=""</formula>
    </cfRule>
    <cfRule type="expression" dxfId="13714" priority="13792" stopIfTrue="1">
      <formula>$F127&lt;&gt;""</formula>
    </cfRule>
  </conditionalFormatting>
  <conditionalFormatting sqref="A127:A134 A136:A141">
    <cfRule type="expression" dxfId="13713" priority="13783" stopIfTrue="1">
      <formula>A127="FAZER COMP"</formula>
    </cfRule>
    <cfRule type="expression" dxfId="13712" priority="13784" stopIfTrue="1">
      <formula>CONCATENATE($A127,$B127,$C127,$E127)=""</formula>
    </cfRule>
    <cfRule type="expression" dxfId="13711" priority="13785" stopIfTrue="1">
      <formula>CONCATENATE($C127,$B127,#REF!)=""</formula>
    </cfRule>
    <cfRule type="expression" dxfId="13710" priority="13786" stopIfTrue="1">
      <formula>$B127=""</formula>
    </cfRule>
    <cfRule type="expression" dxfId="13709" priority="13787" stopIfTrue="1">
      <formula>$F127&lt;&gt;""</formula>
    </cfRule>
  </conditionalFormatting>
  <conditionalFormatting sqref="A127:A134 A136:A141">
    <cfRule type="expression" dxfId="13708" priority="13778" stopIfTrue="1">
      <formula>A127="FAZER COMP"</formula>
    </cfRule>
    <cfRule type="expression" dxfId="13707" priority="13779" stopIfTrue="1">
      <formula>CONCATENATE($A127,$B127,$C127,$E127)=""</formula>
    </cfRule>
    <cfRule type="expression" dxfId="13706" priority="13780" stopIfTrue="1">
      <formula>CONCATENATE($C127,$B127,#REF!)=""</formula>
    </cfRule>
    <cfRule type="expression" dxfId="13705" priority="13781" stopIfTrue="1">
      <formula>$B127=""</formula>
    </cfRule>
    <cfRule type="expression" dxfId="13704" priority="13782" stopIfTrue="1">
      <formula>$F127&lt;&gt;""</formula>
    </cfRule>
  </conditionalFormatting>
  <conditionalFormatting sqref="A127:A134 A136:A141">
    <cfRule type="expression" dxfId="13703" priority="13773" stopIfTrue="1">
      <formula>A127="FAZER COMP"</formula>
    </cfRule>
    <cfRule type="expression" dxfId="13702" priority="13774" stopIfTrue="1">
      <formula>CONCATENATE($A127,$B127,$C127,$E127)=""</formula>
    </cfRule>
    <cfRule type="expression" dxfId="13701" priority="13775" stopIfTrue="1">
      <formula>CONCATENATE($C127,$B127,#REF!)=""</formula>
    </cfRule>
    <cfRule type="expression" dxfId="13700" priority="13776" stopIfTrue="1">
      <formula>$B127=""</formula>
    </cfRule>
    <cfRule type="expression" dxfId="13699" priority="13777" stopIfTrue="1">
      <formula>$F127&lt;&gt;""</formula>
    </cfRule>
  </conditionalFormatting>
  <conditionalFormatting sqref="A127:A134 A136:A141">
    <cfRule type="expression" dxfId="13698" priority="13768" stopIfTrue="1">
      <formula>A127="FAZER COMP"</formula>
    </cfRule>
    <cfRule type="expression" dxfId="13697" priority="13769" stopIfTrue="1">
      <formula>CONCATENATE($A127,$B127,$C127,$E127)=""</formula>
    </cfRule>
    <cfRule type="expression" dxfId="13696" priority="13770" stopIfTrue="1">
      <formula>CONCATENATE($C127,$B127,#REF!)=""</formula>
    </cfRule>
    <cfRule type="expression" dxfId="13695" priority="13771" stopIfTrue="1">
      <formula>$B127=""</formula>
    </cfRule>
    <cfRule type="expression" dxfId="13694" priority="13772" stopIfTrue="1">
      <formula>$F127&lt;&gt;""</formula>
    </cfRule>
  </conditionalFormatting>
  <conditionalFormatting sqref="A127:A134 A136:A141">
    <cfRule type="expression" dxfId="13693" priority="13763" stopIfTrue="1">
      <formula>A127="FAZER COMP"</formula>
    </cfRule>
    <cfRule type="expression" dxfId="13692" priority="13764" stopIfTrue="1">
      <formula>CONCATENATE($A127,$B127,$C127,$E127)=""</formula>
    </cfRule>
    <cfRule type="expression" dxfId="13691" priority="13765" stopIfTrue="1">
      <formula>CONCATENATE($C127,$B127,#REF!)=""</formula>
    </cfRule>
    <cfRule type="expression" dxfId="13690" priority="13766" stopIfTrue="1">
      <formula>$B127=""</formula>
    </cfRule>
    <cfRule type="expression" dxfId="13689" priority="13767" stopIfTrue="1">
      <formula>$F127&lt;&gt;""</formula>
    </cfRule>
  </conditionalFormatting>
  <conditionalFormatting sqref="A127:A134 A136:A141">
    <cfRule type="expression" dxfId="13688" priority="13758" stopIfTrue="1">
      <formula>A127="FAZER COMP"</formula>
    </cfRule>
    <cfRule type="expression" dxfId="13687" priority="13759" stopIfTrue="1">
      <formula>CONCATENATE($A127,$B127,$C127,$E127)=""</formula>
    </cfRule>
    <cfRule type="expression" dxfId="13686" priority="13760" stopIfTrue="1">
      <formula>CONCATENATE($C127,$B127,#REF!)=""</formula>
    </cfRule>
    <cfRule type="expression" dxfId="13685" priority="13761" stopIfTrue="1">
      <formula>$B127=""</formula>
    </cfRule>
    <cfRule type="expression" dxfId="13684" priority="13762" stopIfTrue="1">
      <formula>$F127&lt;&gt;""</formula>
    </cfRule>
  </conditionalFormatting>
  <conditionalFormatting sqref="A127:A134 A136:A141">
    <cfRule type="expression" dxfId="13683" priority="13753" stopIfTrue="1">
      <formula>A127="FAZER COMP"</formula>
    </cfRule>
    <cfRule type="expression" dxfId="13682" priority="13754" stopIfTrue="1">
      <formula>CONCATENATE($A127,$B127,$C127,$E127)=""</formula>
    </cfRule>
    <cfRule type="expression" dxfId="13681" priority="13755" stopIfTrue="1">
      <formula>CONCATENATE($C127,$B127,#REF!)=""</formula>
    </cfRule>
    <cfRule type="expression" dxfId="13680" priority="13756" stopIfTrue="1">
      <formula>$B127=""</formula>
    </cfRule>
    <cfRule type="expression" dxfId="13679" priority="13757" stopIfTrue="1">
      <formula>$F127&lt;&gt;""</formula>
    </cfRule>
  </conditionalFormatting>
  <conditionalFormatting sqref="A127:A134 A136:A141">
    <cfRule type="expression" dxfId="13678" priority="13748" stopIfTrue="1">
      <formula>A127="FAZER COMP"</formula>
    </cfRule>
    <cfRule type="expression" dxfId="13677" priority="13749" stopIfTrue="1">
      <formula>CONCATENATE($A127,$B127,$C127,$E127)=""</formula>
    </cfRule>
    <cfRule type="expression" dxfId="13676" priority="13750" stopIfTrue="1">
      <formula>CONCATENATE($C127,$B127,#REF!)=""</formula>
    </cfRule>
    <cfRule type="expression" dxfId="13675" priority="13751" stopIfTrue="1">
      <formula>$B127=""</formula>
    </cfRule>
    <cfRule type="expression" dxfId="13674" priority="13752" stopIfTrue="1">
      <formula>$F127&lt;&gt;""</formula>
    </cfRule>
  </conditionalFormatting>
  <conditionalFormatting sqref="A127:A134 A136:A141">
    <cfRule type="expression" dxfId="13673" priority="13743" stopIfTrue="1">
      <formula>A127="FAZER COMP"</formula>
    </cfRule>
    <cfRule type="expression" dxfId="13672" priority="13744" stopIfTrue="1">
      <formula>CONCATENATE($A127,$B127,$C127,$E127)=""</formula>
    </cfRule>
    <cfRule type="expression" dxfId="13671" priority="13745" stopIfTrue="1">
      <formula>CONCATENATE($C127,$B127,#REF!)=""</formula>
    </cfRule>
    <cfRule type="expression" dxfId="13670" priority="13746" stopIfTrue="1">
      <formula>$B127=""</formula>
    </cfRule>
    <cfRule type="expression" dxfId="13669" priority="13747" stopIfTrue="1">
      <formula>$F127&lt;&gt;""</formula>
    </cfRule>
  </conditionalFormatting>
  <conditionalFormatting sqref="A127:A134 A136:A141">
    <cfRule type="expression" dxfId="13668" priority="13738" stopIfTrue="1">
      <formula>A127="FAZER COMP"</formula>
    </cfRule>
    <cfRule type="expression" dxfId="13667" priority="13739" stopIfTrue="1">
      <formula>CONCATENATE($A127,$B127,$C127,$E127)=""</formula>
    </cfRule>
    <cfRule type="expression" dxfId="13666" priority="13740" stopIfTrue="1">
      <formula>CONCATENATE($C127,$B127,#REF!)=""</formula>
    </cfRule>
    <cfRule type="expression" dxfId="13665" priority="13741" stopIfTrue="1">
      <formula>$B127=""</formula>
    </cfRule>
    <cfRule type="expression" dxfId="13664" priority="13742" stopIfTrue="1">
      <formula>$F127&lt;&gt;""</formula>
    </cfRule>
  </conditionalFormatting>
  <conditionalFormatting sqref="A127:A134 A136:A141">
    <cfRule type="expression" dxfId="13663" priority="13733" stopIfTrue="1">
      <formula>A127="FAZER COMP"</formula>
    </cfRule>
    <cfRule type="expression" dxfId="13662" priority="13734" stopIfTrue="1">
      <formula>CONCATENATE($A127,$B127,$C127,$E127)=""</formula>
    </cfRule>
    <cfRule type="expression" dxfId="13661" priority="13735" stopIfTrue="1">
      <formula>CONCATENATE($C127,$B127,#REF!)=""</formula>
    </cfRule>
    <cfRule type="expression" dxfId="13660" priority="13736" stopIfTrue="1">
      <formula>$B127=""</formula>
    </cfRule>
    <cfRule type="expression" dxfId="13659" priority="13737" stopIfTrue="1">
      <formula>$F127&lt;&gt;""</formula>
    </cfRule>
  </conditionalFormatting>
  <conditionalFormatting sqref="A127:A134 A136:A141">
    <cfRule type="expression" dxfId="13658" priority="13728" stopIfTrue="1">
      <formula>A127="FAZER COMP"</formula>
    </cfRule>
    <cfRule type="expression" dxfId="13657" priority="13729" stopIfTrue="1">
      <formula>CONCATENATE($A127,$B127,$C127,$E127)=""</formula>
    </cfRule>
    <cfRule type="expression" dxfId="13656" priority="13730" stopIfTrue="1">
      <formula>CONCATENATE($C127,$B127,#REF!)=""</formula>
    </cfRule>
    <cfRule type="expression" dxfId="13655" priority="13731" stopIfTrue="1">
      <formula>$B127=""</formula>
    </cfRule>
    <cfRule type="expression" dxfId="13654" priority="13732" stopIfTrue="1">
      <formula>$F127&lt;&gt;""</formula>
    </cfRule>
  </conditionalFormatting>
  <conditionalFormatting sqref="A127:A134 A136:A141">
    <cfRule type="expression" dxfId="13653" priority="13723" stopIfTrue="1">
      <formula>A127="FAZER COMP"</formula>
    </cfRule>
    <cfRule type="expression" dxfId="13652" priority="13724" stopIfTrue="1">
      <formula>CONCATENATE($A127,$B127,$C127,$E127)=""</formula>
    </cfRule>
    <cfRule type="expression" dxfId="13651" priority="13725" stopIfTrue="1">
      <formula>CONCATENATE($C127,$B127,#REF!)=""</formula>
    </cfRule>
    <cfRule type="expression" dxfId="13650" priority="13726" stopIfTrue="1">
      <formula>$B127=""</formula>
    </cfRule>
    <cfRule type="expression" dxfId="13649" priority="13727" stopIfTrue="1">
      <formula>$F127&lt;&gt;""</formula>
    </cfRule>
  </conditionalFormatting>
  <conditionalFormatting sqref="A127:A134 A136:A141">
    <cfRule type="expression" dxfId="13648" priority="13718" stopIfTrue="1">
      <formula>A127="FAZER COMP"</formula>
    </cfRule>
    <cfRule type="expression" dxfId="13647" priority="13719" stopIfTrue="1">
      <formula>CONCATENATE($A127,$B127,$C127,$E127)=""</formula>
    </cfRule>
    <cfRule type="expression" dxfId="13646" priority="13720" stopIfTrue="1">
      <formula>CONCATENATE($C127,$B127,#REF!)=""</formula>
    </cfRule>
    <cfRule type="expression" dxfId="13645" priority="13721" stopIfTrue="1">
      <formula>$B127=""</formula>
    </cfRule>
    <cfRule type="expression" dxfId="13644" priority="13722" stopIfTrue="1">
      <formula>$F127&lt;&gt;""</formula>
    </cfRule>
  </conditionalFormatting>
  <conditionalFormatting sqref="A127:A134 A136:A141">
    <cfRule type="expression" dxfId="13643" priority="13713" stopIfTrue="1">
      <formula>A127="FAZER COMP"</formula>
    </cfRule>
    <cfRule type="expression" dxfId="13642" priority="13714" stopIfTrue="1">
      <formula>CONCATENATE($A127,$B127,$C127,$E127)=""</formula>
    </cfRule>
    <cfRule type="expression" dxfId="13641" priority="13715" stopIfTrue="1">
      <formula>CONCATENATE($C127,$B127,#REF!)=""</formula>
    </cfRule>
    <cfRule type="expression" dxfId="13640" priority="13716" stopIfTrue="1">
      <formula>$B127=""</formula>
    </cfRule>
    <cfRule type="expression" dxfId="13639" priority="13717" stopIfTrue="1">
      <formula>$F127&lt;&gt;""</formula>
    </cfRule>
  </conditionalFormatting>
  <conditionalFormatting sqref="A127:A134 A136:A141">
    <cfRule type="expression" dxfId="13638" priority="13708" stopIfTrue="1">
      <formula>A127="FAZER COMP"</formula>
    </cfRule>
    <cfRule type="expression" dxfId="13637" priority="13709" stopIfTrue="1">
      <formula>CONCATENATE($A127,$B127,$C127,$E127)=""</formula>
    </cfRule>
    <cfRule type="expression" dxfId="13636" priority="13710" stopIfTrue="1">
      <formula>CONCATENATE($C127,$B127,#REF!)=""</formula>
    </cfRule>
    <cfRule type="expression" dxfId="13635" priority="13711" stopIfTrue="1">
      <formula>$B127=""</formula>
    </cfRule>
    <cfRule type="expression" dxfId="13634" priority="13712" stopIfTrue="1">
      <formula>$F127&lt;&gt;""</formula>
    </cfRule>
  </conditionalFormatting>
  <conditionalFormatting sqref="A127:A134 A136:A141">
    <cfRule type="expression" dxfId="13633" priority="13703" stopIfTrue="1">
      <formula>A127="FAZER COMP"</formula>
    </cfRule>
    <cfRule type="expression" dxfId="13632" priority="13704" stopIfTrue="1">
      <formula>CONCATENATE($A127,$B127,$C127,$E127)=""</formula>
    </cfRule>
    <cfRule type="expression" dxfId="13631" priority="13705" stopIfTrue="1">
      <formula>CONCATENATE($C127,$B127,#REF!)=""</formula>
    </cfRule>
    <cfRule type="expression" dxfId="13630" priority="13706" stopIfTrue="1">
      <formula>$B127=""</formula>
    </cfRule>
    <cfRule type="expression" dxfId="13629" priority="13707" stopIfTrue="1">
      <formula>$F127&lt;&gt;""</formula>
    </cfRule>
  </conditionalFormatting>
  <conditionalFormatting sqref="A127:A134 A136:A141">
    <cfRule type="expression" dxfId="13628" priority="13698" stopIfTrue="1">
      <formula>A127="FAZER COMP"</formula>
    </cfRule>
    <cfRule type="expression" dxfId="13627" priority="13699" stopIfTrue="1">
      <formula>CONCATENATE($A127,$B127,$C127,$E127)=""</formula>
    </cfRule>
    <cfRule type="expression" dxfId="13626" priority="13700" stopIfTrue="1">
      <formula>CONCATENATE($C127,$B127,#REF!)=""</formula>
    </cfRule>
    <cfRule type="expression" dxfId="13625" priority="13701" stopIfTrue="1">
      <formula>$B127=""</formula>
    </cfRule>
    <cfRule type="expression" dxfId="13624" priority="13702" stopIfTrue="1">
      <formula>$F127&lt;&gt;""</formula>
    </cfRule>
  </conditionalFormatting>
  <conditionalFormatting sqref="A127:A134 A136:A141">
    <cfRule type="expression" dxfId="13623" priority="13693" stopIfTrue="1">
      <formula>A127="FAZER COMP"</formula>
    </cfRule>
    <cfRule type="expression" dxfId="13622" priority="13694" stopIfTrue="1">
      <formula>CONCATENATE($A127,$B127,$C127,$E127)=""</formula>
    </cfRule>
    <cfRule type="expression" dxfId="13621" priority="13695" stopIfTrue="1">
      <formula>CONCATENATE($C127,$B127,#REF!)=""</formula>
    </cfRule>
    <cfRule type="expression" dxfId="13620" priority="13696" stopIfTrue="1">
      <formula>$B127=""</formula>
    </cfRule>
    <cfRule type="expression" dxfId="13619" priority="13697" stopIfTrue="1">
      <formula>$F127&lt;&gt;""</formula>
    </cfRule>
  </conditionalFormatting>
  <conditionalFormatting sqref="A127:A134 A136:A141">
    <cfRule type="expression" dxfId="13618" priority="13688" stopIfTrue="1">
      <formula>A127="FAZER COMP"</formula>
    </cfRule>
    <cfRule type="expression" dxfId="13617" priority="13689" stopIfTrue="1">
      <formula>CONCATENATE($A127,$B127,$C127,$E127)=""</formula>
    </cfRule>
    <cfRule type="expression" dxfId="13616" priority="13690" stopIfTrue="1">
      <formula>CONCATENATE($C127,$B127,#REF!)=""</formula>
    </cfRule>
    <cfRule type="expression" dxfId="13615" priority="13691" stopIfTrue="1">
      <formula>$B127=""</formula>
    </cfRule>
    <cfRule type="expression" dxfId="13614" priority="13692" stopIfTrue="1">
      <formula>$F127&lt;&gt;""</formula>
    </cfRule>
  </conditionalFormatting>
  <conditionalFormatting sqref="A127:A134 A136:A141">
    <cfRule type="expression" dxfId="13613" priority="13683" stopIfTrue="1">
      <formula>A127="FAZER COMP"</formula>
    </cfRule>
    <cfRule type="expression" dxfId="13612" priority="13684" stopIfTrue="1">
      <formula>CONCATENATE($A127,$B127,$C127,$E127)=""</formula>
    </cfRule>
    <cfRule type="expression" dxfId="13611" priority="13685" stopIfTrue="1">
      <formula>CONCATENATE($C127,$B127,#REF!)=""</formula>
    </cfRule>
    <cfRule type="expression" dxfId="13610" priority="13686" stopIfTrue="1">
      <formula>$B127=""</formula>
    </cfRule>
    <cfRule type="expression" dxfId="13609" priority="13687" stopIfTrue="1">
      <formula>$F127&lt;&gt;""</formula>
    </cfRule>
  </conditionalFormatting>
  <conditionalFormatting sqref="A127:A134 A136:A141">
    <cfRule type="expression" dxfId="13608" priority="13678" stopIfTrue="1">
      <formula>A127="FAZER COMP"</formula>
    </cfRule>
    <cfRule type="expression" dxfId="13607" priority="13679" stopIfTrue="1">
      <formula>CONCATENATE($A127,$B127,$C127,$E127)=""</formula>
    </cfRule>
    <cfRule type="expression" dxfId="13606" priority="13680" stopIfTrue="1">
      <formula>CONCATENATE($C127,$B127,#REF!)=""</formula>
    </cfRule>
    <cfRule type="expression" dxfId="13605" priority="13681" stopIfTrue="1">
      <formula>$B127=""</formula>
    </cfRule>
    <cfRule type="expression" dxfId="13604" priority="13682" stopIfTrue="1">
      <formula>$F127&lt;&gt;""</formula>
    </cfRule>
  </conditionalFormatting>
  <conditionalFormatting sqref="A127:A134 A136:A141">
    <cfRule type="expression" dxfId="13603" priority="13673" stopIfTrue="1">
      <formula>A127="FAZER COMP"</formula>
    </cfRule>
    <cfRule type="expression" dxfId="13602" priority="13674" stopIfTrue="1">
      <formula>CONCATENATE($A127,$B127,$C127,$E127)=""</formula>
    </cfRule>
    <cfRule type="expression" dxfId="13601" priority="13675" stopIfTrue="1">
      <formula>CONCATENATE($C127,$B127,#REF!)=""</formula>
    </cfRule>
    <cfRule type="expression" dxfId="13600" priority="13676" stopIfTrue="1">
      <formula>$B127=""</formula>
    </cfRule>
    <cfRule type="expression" dxfId="13599" priority="13677" stopIfTrue="1">
      <formula>$F127&lt;&gt;""</formula>
    </cfRule>
  </conditionalFormatting>
  <conditionalFormatting sqref="A127:A134 A136:A141">
    <cfRule type="expression" dxfId="13598" priority="13668" stopIfTrue="1">
      <formula>A127="FAZER COMP"</formula>
    </cfRule>
    <cfRule type="expression" dxfId="13597" priority="13669" stopIfTrue="1">
      <formula>CONCATENATE($A127,$B127,$C127,$E127)=""</formula>
    </cfRule>
    <cfRule type="expression" dxfId="13596" priority="13670" stopIfTrue="1">
      <formula>CONCATENATE($C127,$B127,#REF!)=""</formula>
    </cfRule>
    <cfRule type="expression" dxfId="13595" priority="13671" stopIfTrue="1">
      <formula>$B127=""</formula>
    </cfRule>
    <cfRule type="expression" dxfId="13594" priority="13672" stopIfTrue="1">
      <formula>$F127&lt;&gt;""</formula>
    </cfRule>
  </conditionalFormatting>
  <conditionalFormatting sqref="A127:A134 A136:A141">
    <cfRule type="expression" dxfId="13593" priority="13663" stopIfTrue="1">
      <formula>A127="FAZER COMP"</formula>
    </cfRule>
    <cfRule type="expression" dxfId="13592" priority="13664" stopIfTrue="1">
      <formula>CONCATENATE($A127,$B127,$C127,$E127)=""</formula>
    </cfRule>
    <cfRule type="expression" dxfId="13591" priority="13665" stopIfTrue="1">
      <formula>CONCATENATE($C127,$B127,#REF!)=""</formula>
    </cfRule>
    <cfRule type="expression" dxfId="13590" priority="13666" stopIfTrue="1">
      <formula>$B127=""</formula>
    </cfRule>
    <cfRule type="expression" dxfId="13589" priority="13667" stopIfTrue="1">
      <formula>$F127&lt;&gt;""</formula>
    </cfRule>
  </conditionalFormatting>
  <conditionalFormatting sqref="A127:A134 A136:A141">
    <cfRule type="expression" dxfId="13588" priority="13658" stopIfTrue="1">
      <formula>A127="FAZER COMP"</formula>
    </cfRule>
    <cfRule type="expression" dxfId="13587" priority="13659" stopIfTrue="1">
      <formula>CONCATENATE($A127,$B127,$C127,$E127)=""</formula>
    </cfRule>
    <cfRule type="expression" dxfId="13586" priority="13660" stopIfTrue="1">
      <formula>CONCATENATE($C127,$B127,#REF!)=""</formula>
    </cfRule>
    <cfRule type="expression" dxfId="13585" priority="13661" stopIfTrue="1">
      <formula>$B127=""</formula>
    </cfRule>
    <cfRule type="expression" dxfId="13584" priority="13662" stopIfTrue="1">
      <formula>$F127&lt;&gt;""</formula>
    </cfRule>
  </conditionalFormatting>
  <conditionalFormatting sqref="A127:A134 A136:A141">
    <cfRule type="expression" dxfId="13583" priority="13653" stopIfTrue="1">
      <formula>A127="FAZER COMP"</formula>
    </cfRule>
    <cfRule type="expression" dxfId="13582" priority="13654" stopIfTrue="1">
      <formula>CONCATENATE($A127,$B127,$C127,$E127)=""</formula>
    </cfRule>
    <cfRule type="expression" dxfId="13581" priority="13655" stopIfTrue="1">
      <formula>CONCATENATE($C127,$B127,#REF!)=""</formula>
    </cfRule>
    <cfRule type="expression" dxfId="13580" priority="13656" stopIfTrue="1">
      <formula>$B127=""</formula>
    </cfRule>
    <cfRule type="expression" dxfId="13579" priority="13657" stopIfTrue="1">
      <formula>$F127&lt;&gt;""</formula>
    </cfRule>
  </conditionalFormatting>
  <conditionalFormatting sqref="A127:A134 A136:A141">
    <cfRule type="expression" dxfId="13578" priority="13648" stopIfTrue="1">
      <formula>A127="FAZER COMP"</formula>
    </cfRule>
    <cfRule type="expression" dxfId="13577" priority="13649" stopIfTrue="1">
      <formula>CONCATENATE($A127,$B127,$C127,$E127)=""</formula>
    </cfRule>
    <cfRule type="expression" dxfId="13576" priority="13650" stopIfTrue="1">
      <formula>CONCATENATE($C127,$B127,#REF!)=""</formula>
    </cfRule>
    <cfRule type="expression" dxfId="13575" priority="13651" stopIfTrue="1">
      <formula>$B127=""</formula>
    </cfRule>
    <cfRule type="expression" dxfId="13574" priority="13652" stopIfTrue="1">
      <formula>$F127&lt;&gt;""</formula>
    </cfRule>
  </conditionalFormatting>
  <conditionalFormatting sqref="A127:A134 A136:A141">
    <cfRule type="expression" dxfId="13573" priority="13643" stopIfTrue="1">
      <formula>A127="FAZER COMP"</formula>
    </cfRule>
    <cfRule type="expression" dxfId="13572" priority="13644" stopIfTrue="1">
      <formula>CONCATENATE($A127,$B127,$C127,$E127)=""</formula>
    </cfRule>
    <cfRule type="expression" dxfId="13571" priority="13645" stopIfTrue="1">
      <formula>CONCATENATE($C127,$B127,#REF!)=""</formula>
    </cfRule>
    <cfRule type="expression" dxfId="13570" priority="13646" stopIfTrue="1">
      <formula>$B127=""</formula>
    </cfRule>
    <cfRule type="expression" dxfId="13569" priority="13647" stopIfTrue="1">
      <formula>$F127&lt;&gt;""</formula>
    </cfRule>
  </conditionalFormatting>
  <conditionalFormatting sqref="A127:A134 A136:A141">
    <cfRule type="expression" dxfId="13568" priority="13638" stopIfTrue="1">
      <formula>A127="FAZER COMP"</formula>
    </cfRule>
    <cfRule type="expression" dxfId="13567" priority="13639" stopIfTrue="1">
      <formula>CONCATENATE($A127,$B127,$C127,$E127)=""</formula>
    </cfRule>
    <cfRule type="expression" dxfId="13566" priority="13640" stopIfTrue="1">
      <formula>CONCATENATE($C127,$B127,#REF!)=""</formula>
    </cfRule>
    <cfRule type="expression" dxfId="13565" priority="13641" stopIfTrue="1">
      <formula>$B127=""</formula>
    </cfRule>
    <cfRule type="expression" dxfId="13564" priority="13642" stopIfTrue="1">
      <formula>$F127&lt;&gt;""</formula>
    </cfRule>
  </conditionalFormatting>
  <conditionalFormatting sqref="A127:A134 A136:A141">
    <cfRule type="expression" dxfId="13563" priority="13633" stopIfTrue="1">
      <formula>A127="FAZER COMP"</formula>
    </cfRule>
    <cfRule type="expression" dxfId="13562" priority="13634" stopIfTrue="1">
      <formula>CONCATENATE($A127,$B127,$C127,$E127)=""</formula>
    </cfRule>
    <cfRule type="expression" dxfId="13561" priority="13635" stopIfTrue="1">
      <formula>CONCATENATE($C127,$B127,#REF!)=""</formula>
    </cfRule>
    <cfRule type="expression" dxfId="13560" priority="13636" stopIfTrue="1">
      <formula>$B127=""</formula>
    </cfRule>
    <cfRule type="expression" dxfId="13559" priority="13637" stopIfTrue="1">
      <formula>$F127&lt;&gt;""</formula>
    </cfRule>
  </conditionalFormatting>
  <conditionalFormatting sqref="A127:A134 A136:A141">
    <cfRule type="expression" dxfId="13558" priority="13628" stopIfTrue="1">
      <formula>A127="FAZER COMP"</formula>
    </cfRule>
    <cfRule type="expression" dxfId="13557" priority="13629" stopIfTrue="1">
      <formula>CONCATENATE($A127,$B127,$C127,$E127)=""</formula>
    </cfRule>
    <cfRule type="expression" dxfId="13556" priority="13630" stopIfTrue="1">
      <formula>CONCATENATE($C127,$B127,#REF!)=""</formula>
    </cfRule>
    <cfRule type="expression" dxfId="13555" priority="13631" stopIfTrue="1">
      <formula>$B127=""</formula>
    </cfRule>
    <cfRule type="expression" dxfId="13554" priority="13632" stopIfTrue="1">
      <formula>$F127&lt;&gt;""</formula>
    </cfRule>
  </conditionalFormatting>
  <conditionalFormatting sqref="A127:A134 A136:A141">
    <cfRule type="expression" dxfId="13553" priority="13623" stopIfTrue="1">
      <formula>A127="FAZER COMP"</formula>
    </cfRule>
    <cfRule type="expression" dxfId="13552" priority="13624" stopIfTrue="1">
      <formula>CONCATENATE($A127,$B127,$C127,$E127)=""</formula>
    </cfRule>
    <cfRule type="expression" dxfId="13551" priority="13625" stopIfTrue="1">
      <formula>CONCATENATE($C127,$B127,#REF!)=""</formula>
    </cfRule>
    <cfRule type="expression" dxfId="13550" priority="13626" stopIfTrue="1">
      <formula>$B127=""</formula>
    </cfRule>
    <cfRule type="expression" dxfId="13549" priority="13627" stopIfTrue="1">
      <formula>$F127&lt;&gt;""</formula>
    </cfRule>
  </conditionalFormatting>
  <conditionalFormatting sqref="A127:A134 A136:A141">
    <cfRule type="expression" dxfId="13548" priority="13618" stopIfTrue="1">
      <formula>A127="FAZER COMP"</formula>
    </cfRule>
    <cfRule type="expression" dxfId="13547" priority="13619" stopIfTrue="1">
      <formula>CONCATENATE($A127,$B127,$C127,$E127)=""</formula>
    </cfRule>
    <cfRule type="expression" dxfId="13546" priority="13620" stopIfTrue="1">
      <formula>CONCATENATE($C127,$B127,#REF!)=""</formula>
    </cfRule>
    <cfRule type="expression" dxfId="13545" priority="13621" stopIfTrue="1">
      <formula>$B127=""</formula>
    </cfRule>
    <cfRule type="expression" dxfId="13544" priority="13622" stopIfTrue="1">
      <formula>$F127&lt;&gt;""</formula>
    </cfRule>
  </conditionalFormatting>
  <conditionalFormatting sqref="A127:A134 A136:A141">
    <cfRule type="expression" dxfId="13543" priority="13613" stopIfTrue="1">
      <formula>A127="FAZER COMP"</formula>
    </cfRule>
    <cfRule type="expression" dxfId="13542" priority="13614" stopIfTrue="1">
      <formula>CONCATENATE($A127,$B127,$C127,$E127)=""</formula>
    </cfRule>
    <cfRule type="expression" dxfId="13541" priority="13615" stopIfTrue="1">
      <formula>CONCATENATE($C127,$B127,#REF!)=""</formula>
    </cfRule>
    <cfRule type="expression" dxfId="13540" priority="13616" stopIfTrue="1">
      <formula>$B127=""</formula>
    </cfRule>
    <cfRule type="expression" dxfId="13539" priority="13617" stopIfTrue="1">
      <formula>$F127&lt;&gt;""</formula>
    </cfRule>
  </conditionalFormatting>
  <conditionalFormatting sqref="A127:A134 A136:A141">
    <cfRule type="expression" dxfId="13538" priority="13608" stopIfTrue="1">
      <formula>A127="FAZER COMP"</formula>
    </cfRule>
    <cfRule type="expression" dxfId="13537" priority="13609" stopIfTrue="1">
      <formula>CONCATENATE($A127,$B127,$C127,$E127)=""</formula>
    </cfRule>
    <cfRule type="expression" dxfId="13536" priority="13610" stopIfTrue="1">
      <formula>CONCATENATE($C127,$B127,#REF!)=""</formula>
    </cfRule>
    <cfRule type="expression" dxfId="13535" priority="13611" stopIfTrue="1">
      <formula>$B127=""</formula>
    </cfRule>
    <cfRule type="expression" dxfId="13534" priority="13612" stopIfTrue="1">
      <formula>$F127&lt;&gt;""</formula>
    </cfRule>
  </conditionalFormatting>
  <conditionalFormatting sqref="A127:A134 A136:A141">
    <cfRule type="expression" dxfId="13533" priority="13603" stopIfTrue="1">
      <formula>A127="FAZER COMP"</formula>
    </cfRule>
    <cfRule type="expression" dxfId="13532" priority="13604" stopIfTrue="1">
      <formula>CONCATENATE($A127,$B127,$C127,$E127)=""</formula>
    </cfRule>
    <cfRule type="expression" dxfId="13531" priority="13605" stopIfTrue="1">
      <formula>CONCATENATE($C127,$B127,#REF!)=""</formula>
    </cfRule>
    <cfRule type="expression" dxfId="13530" priority="13606" stopIfTrue="1">
      <formula>$B127=""</formula>
    </cfRule>
    <cfRule type="expression" dxfId="13529" priority="13607" stopIfTrue="1">
      <formula>$F127&lt;&gt;""</formula>
    </cfRule>
  </conditionalFormatting>
  <conditionalFormatting sqref="A127:A134 A136:A141">
    <cfRule type="expression" dxfId="13528" priority="13598" stopIfTrue="1">
      <formula>A127="FAZER COMP"</formula>
    </cfRule>
    <cfRule type="expression" dxfId="13527" priority="13599" stopIfTrue="1">
      <formula>CONCATENATE($A127,$B127,$C127,$E127)=""</formula>
    </cfRule>
    <cfRule type="expression" dxfId="13526" priority="13600" stopIfTrue="1">
      <formula>CONCATENATE($C127,$B127,#REF!)=""</formula>
    </cfRule>
    <cfRule type="expression" dxfId="13525" priority="13601" stopIfTrue="1">
      <formula>$B127=""</formula>
    </cfRule>
    <cfRule type="expression" dxfId="13524" priority="13602" stopIfTrue="1">
      <formula>$F127&lt;&gt;""</formula>
    </cfRule>
  </conditionalFormatting>
  <conditionalFormatting sqref="A127:A134 A136:A141">
    <cfRule type="expression" dxfId="13523" priority="13593" stopIfTrue="1">
      <formula>A127="FAZER COMP"</formula>
    </cfRule>
    <cfRule type="expression" dxfId="13522" priority="13594" stopIfTrue="1">
      <formula>CONCATENATE($A127,$B127,$C127,$E127)=""</formula>
    </cfRule>
    <cfRule type="expression" dxfId="13521" priority="13595" stopIfTrue="1">
      <formula>CONCATENATE($C127,$B127,#REF!)=""</formula>
    </cfRule>
    <cfRule type="expression" dxfId="13520" priority="13596" stopIfTrue="1">
      <formula>$B127=""</formula>
    </cfRule>
    <cfRule type="expression" dxfId="13519" priority="13597" stopIfTrue="1">
      <formula>$F127&lt;&gt;""</formula>
    </cfRule>
  </conditionalFormatting>
  <conditionalFormatting sqref="A127:A134 A136:A141">
    <cfRule type="expression" dxfId="13518" priority="13588" stopIfTrue="1">
      <formula>A127="FAZER COMP"</formula>
    </cfRule>
    <cfRule type="expression" dxfId="13517" priority="13589" stopIfTrue="1">
      <formula>CONCATENATE($A127,$B127,$C127,$E127)=""</formula>
    </cfRule>
    <cfRule type="expression" dxfId="13516" priority="13590" stopIfTrue="1">
      <formula>CONCATENATE($C127,$B127,#REF!)=""</formula>
    </cfRule>
    <cfRule type="expression" dxfId="13515" priority="13591" stopIfTrue="1">
      <formula>$B127=""</formula>
    </cfRule>
    <cfRule type="expression" dxfId="13514" priority="13592" stopIfTrue="1">
      <formula>$F127&lt;&gt;""</formula>
    </cfRule>
  </conditionalFormatting>
  <conditionalFormatting sqref="A127:A134 A136:A141">
    <cfRule type="expression" dxfId="13513" priority="13583" stopIfTrue="1">
      <formula>A127="FAZER COMP"</formula>
    </cfRule>
    <cfRule type="expression" dxfId="13512" priority="13584" stopIfTrue="1">
      <formula>CONCATENATE($A127,$B127,$C127,$E127)=""</formula>
    </cfRule>
    <cfRule type="expression" dxfId="13511" priority="13585" stopIfTrue="1">
      <formula>CONCATENATE($C127,$B127,#REF!)=""</formula>
    </cfRule>
    <cfRule type="expression" dxfId="13510" priority="13586" stopIfTrue="1">
      <formula>$B127=""</formula>
    </cfRule>
    <cfRule type="expression" dxfId="13509" priority="13587" stopIfTrue="1">
      <formula>$F127&lt;&gt;""</formula>
    </cfRule>
  </conditionalFormatting>
  <conditionalFormatting sqref="A127:A134 A136:A141">
    <cfRule type="expression" dxfId="13508" priority="13578" stopIfTrue="1">
      <formula>A127="FAZER COMP"</formula>
    </cfRule>
    <cfRule type="expression" dxfId="13507" priority="13579" stopIfTrue="1">
      <formula>CONCATENATE($A127,$B127,$C127,$E127)=""</formula>
    </cfRule>
    <cfRule type="expression" dxfId="13506" priority="13580" stopIfTrue="1">
      <formula>CONCATENATE($C127,$B127,#REF!)=""</formula>
    </cfRule>
    <cfRule type="expression" dxfId="13505" priority="13581" stopIfTrue="1">
      <formula>$B127=""</formula>
    </cfRule>
    <cfRule type="expression" dxfId="13504" priority="13582" stopIfTrue="1">
      <formula>$F127&lt;&gt;""</formula>
    </cfRule>
  </conditionalFormatting>
  <conditionalFormatting sqref="A127:A134 A136:A141">
    <cfRule type="expression" dxfId="13503" priority="13573" stopIfTrue="1">
      <formula>A127="FAZER COMP"</formula>
    </cfRule>
    <cfRule type="expression" dxfId="13502" priority="13574" stopIfTrue="1">
      <formula>CONCATENATE($A127,$B127,$C127,$E127)=""</formula>
    </cfRule>
    <cfRule type="expression" dxfId="13501" priority="13575" stopIfTrue="1">
      <formula>CONCATENATE($C127,$B127,#REF!)=""</formula>
    </cfRule>
    <cfRule type="expression" dxfId="13500" priority="13576" stopIfTrue="1">
      <formula>$B127=""</formula>
    </cfRule>
    <cfRule type="expression" dxfId="13499" priority="13577" stopIfTrue="1">
      <formula>$F127&lt;&gt;""</formula>
    </cfRule>
  </conditionalFormatting>
  <conditionalFormatting sqref="A127:A134 A136:A141">
    <cfRule type="expression" dxfId="13498" priority="13568" stopIfTrue="1">
      <formula>A127="FAZER COMP"</formula>
    </cfRule>
    <cfRule type="expression" dxfId="13497" priority="13569" stopIfTrue="1">
      <formula>CONCATENATE($A127,$B127,$C127,$E127)=""</formula>
    </cfRule>
    <cfRule type="expression" dxfId="13496" priority="13570" stopIfTrue="1">
      <formula>CONCATENATE($C127,$B127,#REF!)=""</formula>
    </cfRule>
    <cfRule type="expression" dxfId="13495" priority="13571" stopIfTrue="1">
      <formula>$B127=""</formula>
    </cfRule>
    <cfRule type="expression" dxfId="13494" priority="13572" stopIfTrue="1">
      <formula>$F127&lt;&gt;""</formula>
    </cfRule>
  </conditionalFormatting>
  <conditionalFormatting sqref="A127:A134 A136:A141">
    <cfRule type="expression" dxfId="13493" priority="13563" stopIfTrue="1">
      <formula>A127="FAZER COMP"</formula>
    </cfRule>
    <cfRule type="expression" dxfId="13492" priority="13564" stopIfTrue="1">
      <formula>CONCATENATE($A127,$B127,$C127,$E127)=""</formula>
    </cfRule>
    <cfRule type="expression" dxfId="13491" priority="13565" stopIfTrue="1">
      <formula>CONCATENATE($C127,$B127,#REF!)=""</formula>
    </cfRule>
    <cfRule type="expression" dxfId="13490" priority="13566" stopIfTrue="1">
      <formula>$B127=""</formula>
    </cfRule>
    <cfRule type="expression" dxfId="13489" priority="13567" stopIfTrue="1">
      <formula>$F127&lt;&gt;""</formula>
    </cfRule>
  </conditionalFormatting>
  <conditionalFormatting sqref="A127:A134 A136:A141">
    <cfRule type="expression" dxfId="13488" priority="13558" stopIfTrue="1">
      <formula>A127="FAZER COMP"</formula>
    </cfRule>
    <cfRule type="expression" dxfId="13487" priority="13559" stopIfTrue="1">
      <formula>CONCATENATE($A127,$B127,$C127,$E127)=""</formula>
    </cfRule>
    <cfRule type="expression" dxfId="13486" priority="13560" stopIfTrue="1">
      <formula>CONCATENATE($C127,$B127,#REF!)=""</formula>
    </cfRule>
    <cfRule type="expression" dxfId="13485" priority="13561" stopIfTrue="1">
      <formula>$B127=""</formula>
    </cfRule>
    <cfRule type="expression" dxfId="13484" priority="13562" stopIfTrue="1">
      <formula>$F127&lt;&gt;""</formula>
    </cfRule>
  </conditionalFormatting>
  <conditionalFormatting sqref="A127:A134 A136:A141">
    <cfRule type="expression" dxfId="13483" priority="13553" stopIfTrue="1">
      <formula>A127="FAZER COMP"</formula>
    </cfRule>
    <cfRule type="expression" dxfId="13482" priority="13554" stopIfTrue="1">
      <formula>CONCATENATE($A127,$B127,$C127,$E127)=""</formula>
    </cfRule>
    <cfRule type="expression" dxfId="13481" priority="13555" stopIfTrue="1">
      <formula>CONCATENATE($C127,$B127,#REF!)=""</formula>
    </cfRule>
    <cfRule type="expression" dxfId="13480" priority="13556" stopIfTrue="1">
      <formula>$B127=""</formula>
    </cfRule>
    <cfRule type="expression" dxfId="13479" priority="13557" stopIfTrue="1">
      <formula>$F127&lt;&gt;""</formula>
    </cfRule>
  </conditionalFormatting>
  <conditionalFormatting sqref="A127:A134 A136:A141">
    <cfRule type="expression" dxfId="13478" priority="13548" stopIfTrue="1">
      <formula>A127="FAZER COMP"</formula>
    </cfRule>
    <cfRule type="expression" dxfId="13477" priority="13549" stopIfTrue="1">
      <formula>CONCATENATE($A127,$B127,$C127,$E127)=""</formula>
    </cfRule>
    <cfRule type="expression" dxfId="13476" priority="13550" stopIfTrue="1">
      <formula>CONCATENATE($C127,$B127,#REF!)=""</formula>
    </cfRule>
    <cfRule type="expression" dxfId="13475" priority="13551" stopIfTrue="1">
      <formula>$B127=""</formula>
    </cfRule>
    <cfRule type="expression" dxfId="13474" priority="13552" stopIfTrue="1">
      <formula>$F127&lt;&gt;""</formula>
    </cfRule>
  </conditionalFormatting>
  <conditionalFormatting sqref="A127:A134">
    <cfRule type="expression" dxfId="13473" priority="13543" stopIfTrue="1">
      <formula>A127="FAZER COMP"</formula>
    </cfRule>
    <cfRule type="expression" dxfId="13472" priority="13544" stopIfTrue="1">
      <formula>CONCATENATE($A127,$B127,$C127,$E127)=""</formula>
    </cfRule>
    <cfRule type="expression" dxfId="13471" priority="13545" stopIfTrue="1">
      <formula>CONCATENATE($C127,$B127,#REF!)=""</formula>
    </cfRule>
    <cfRule type="expression" dxfId="13470" priority="13546" stopIfTrue="1">
      <formula>$B127=""</formula>
    </cfRule>
    <cfRule type="expression" dxfId="13469" priority="13547" stopIfTrue="1">
      <formula>$F127&lt;&gt;""</formula>
    </cfRule>
  </conditionalFormatting>
  <conditionalFormatting sqref="A127:A134">
    <cfRule type="expression" dxfId="13468" priority="13538" stopIfTrue="1">
      <formula>A127="FAZER COMP"</formula>
    </cfRule>
    <cfRule type="expression" dxfId="13467" priority="13539" stopIfTrue="1">
      <formula>CONCATENATE($A127,$B127,$C127,$E127)=""</formula>
    </cfRule>
    <cfRule type="expression" dxfId="13466" priority="13540" stopIfTrue="1">
      <formula>CONCATENATE($C127,$B127,#REF!)=""</formula>
    </cfRule>
    <cfRule type="expression" dxfId="13465" priority="13541" stopIfTrue="1">
      <formula>$B127=""</formula>
    </cfRule>
    <cfRule type="expression" dxfId="13464" priority="13542" stopIfTrue="1">
      <formula>$F127&lt;&gt;""</formula>
    </cfRule>
  </conditionalFormatting>
  <conditionalFormatting sqref="A127:A134">
    <cfRule type="expression" dxfId="13463" priority="13533" stopIfTrue="1">
      <formula>A127="FAZER COMP"</formula>
    </cfRule>
    <cfRule type="expression" dxfId="13462" priority="13534" stopIfTrue="1">
      <formula>CONCATENATE($A127,$B127,$C127,$E127)=""</formula>
    </cfRule>
    <cfRule type="expression" dxfId="13461" priority="13535" stopIfTrue="1">
      <formula>CONCATENATE($C127,$B127,#REF!)=""</formula>
    </cfRule>
    <cfRule type="expression" dxfId="13460" priority="13536" stopIfTrue="1">
      <formula>$B127=""</formula>
    </cfRule>
    <cfRule type="expression" dxfId="13459" priority="13537" stopIfTrue="1">
      <formula>$F127&lt;&gt;""</formula>
    </cfRule>
  </conditionalFormatting>
  <conditionalFormatting sqref="A127:A134">
    <cfRule type="expression" dxfId="13458" priority="13528" stopIfTrue="1">
      <formula>A127="FAZER COMP"</formula>
    </cfRule>
    <cfRule type="expression" dxfId="13457" priority="13529" stopIfTrue="1">
      <formula>CONCATENATE($A127,$B127,$C127,$E127)=""</formula>
    </cfRule>
    <cfRule type="expression" dxfId="13456" priority="13530" stopIfTrue="1">
      <formula>CONCATENATE($C127,$B127,#REF!)=""</formula>
    </cfRule>
    <cfRule type="expression" dxfId="13455" priority="13531" stopIfTrue="1">
      <formula>$B127=""</formula>
    </cfRule>
    <cfRule type="expression" dxfId="13454" priority="13532" stopIfTrue="1">
      <formula>$F127&lt;&gt;""</formula>
    </cfRule>
  </conditionalFormatting>
  <conditionalFormatting sqref="A127:A134">
    <cfRule type="expression" dxfId="13453" priority="13523" stopIfTrue="1">
      <formula>A127="FAZER COMP"</formula>
    </cfRule>
    <cfRule type="expression" dxfId="13452" priority="13524" stopIfTrue="1">
      <formula>CONCATENATE($A127,$B127,$C127,$E127)=""</formula>
    </cfRule>
    <cfRule type="expression" dxfId="13451" priority="13525" stopIfTrue="1">
      <formula>CONCATENATE($C127,$B127,#REF!)=""</formula>
    </cfRule>
    <cfRule type="expression" dxfId="13450" priority="13526" stopIfTrue="1">
      <formula>$B127=""</formula>
    </cfRule>
    <cfRule type="expression" dxfId="13449" priority="13527" stopIfTrue="1">
      <formula>$F127&lt;&gt;""</formula>
    </cfRule>
  </conditionalFormatting>
  <conditionalFormatting sqref="A127:A134">
    <cfRule type="expression" dxfId="13448" priority="13518" stopIfTrue="1">
      <formula>A127="FAZER COMP"</formula>
    </cfRule>
    <cfRule type="expression" dxfId="13447" priority="13519" stopIfTrue="1">
      <formula>CONCATENATE($A127,$B127,$C127,$E127)=""</formula>
    </cfRule>
    <cfRule type="expression" dxfId="13446" priority="13520" stopIfTrue="1">
      <formula>CONCATENATE($C127,$B127,#REF!)=""</formula>
    </cfRule>
    <cfRule type="expression" dxfId="13445" priority="13521" stopIfTrue="1">
      <formula>$B127=""</formula>
    </cfRule>
    <cfRule type="expression" dxfId="13444" priority="13522" stopIfTrue="1">
      <formula>$F127&lt;&gt;""</formula>
    </cfRule>
  </conditionalFormatting>
  <conditionalFormatting sqref="A127:A134">
    <cfRule type="expression" dxfId="13443" priority="13513" stopIfTrue="1">
      <formula>A127="FAZER COMP"</formula>
    </cfRule>
    <cfRule type="expression" dxfId="13442" priority="13514" stopIfTrue="1">
      <formula>CONCATENATE($A127,$B127,$C127,$E127)=""</formula>
    </cfRule>
    <cfRule type="expression" dxfId="13441" priority="13515" stopIfTrue="1">
      <formula>CONCATENATE($C127,$B127,#REF!)=""</formula>
    </cfRule>
    <cfRule type="expression" dxfId="13440" priority="13516" stopIfTrue="1">
      <formula>$B127=""</formula>
    </cfRule>
    <cfRule type="expression" dxfId="13439" priority="13517" stopIfTrue="1">
      <formula>$F127&lt;&gt;""</formula>
    </cfRule>
  </conditionalFormatting>
  <conditionalFormatting sqref="A127:A134">
    <cfRule type="expression" dxfId="13438" priority="13508" stopIfTrue="1">
      <formula>A127="FAZER COMP"</formula>
    </cfRule>
    <cfRule type="expression" dxfId="13437" priority="13509" stopIfTrue="1">
      <formula>CONCATENATE($A127,$B127,$C127,$E127)=""</formula>
    </cfRule>
    <cfRule type="expression" dxfId="13436" priority="13510" stopIfTrue="1">
      <formula>CONCATENATE($C127,$B127,#REF!)=""</formula>
    </cfRule>
    <cfRule type="expression" dxfId="13435" priority="13511" stopIfTrue="1">
      <formula>$B127=""</formula>
    </cfRule>
    <cfRule type="expression" dxfId="13434" priority="13512" stopIfTrue="1">
      <formula>$F127&lt;&gt;""</formula>
    </cfRule>
  </conditionalFormatting>
  <conditionalFormatting sqref="A127:A134">
    <cfRule type="expression" dxfId="13433" priority="13503" stopIfTrue="1">
      <formula>A127="FAZER COMP"</formula>
    </cfRule>
    <cfRule type="expression" dxfId="13432" priority="13504" stopIfTrue="1">
      <formula>CONCATENATE($A127,$B127,$C127,$E127)=""</formula>
    </cfRule>
    <cfRule type="expression" dxfId="13431" priority="13505" stopIfTrue="1">
      <formula>CONCATENATE($C127,$B127,#REF!)=""</formula>
    </cfRule>
    <cfRule type="expression" dxfId="13430" priority="13506" stopIfTrue="1">
      <formula>$B127=""</formula>
    </cfRule>
    <cfRule type="expression" dxfId="13429" priority="13507" stopIfTrue="1">
      <formula>$F127&lt;&gt;""</formula>
    </cfRule>
  </conditionalFormatting>
  <conditionalFormatting sqref="A127:A134">
    <cfRule type="expression" dxfId="13428" priority="13498" stopIfTrue="1">
      <formula>A127="FAZER COMP"</formula>
    </cfRule>
    <cfRule type="expression" dxfId="13427" priority="13499" stopIfTrue="1">
      <formula>CONCATENATE($A127,$B127,$C127,$E127)=""</formula>
    </cfRule>
    <cfRule type="expression" dxfId="13426" priority="13500" stopIfTrue="1">
      <formula>CONCATENATE($C127,$B127,#REF!)=""</formula>
    </cfRule>
    <cfRule type="expression" dxfId="13425" priority="13501" stopIfTrue="1">
      <formula>$B127=""</formula>
    </cfRule>
    <cfRule type="expression" dxfId="13424" priority="13502" stopIfTrue="1">
      <formula>$F127&lt;&gt;""</formula>
    </cfRule>
  </conditionalFormatting>
  <conditionalFormatting sqref="A127:A134">
    <cfRule type="expression" dxfId="13423" priority="13493" stopIfTrue="1">
      <formula>A127="FAZER COMP"</formula>
    </cfRule>
    <cfRule type="expression" dxfId="13422" priority="13494" stopIfTrue="1">
      <formula>CONCATENATE($A127,$B127,$C127,$E127)=""</formula>
    </cfRule>
    <cfRule type="expression" dxfId="13421" priority="13495" stopIfTrue="1">
      <formula>CONCATENATE($C127,$B127,#REF!)=""</formula>
    </cfRule>
    <cfRule type="expression" dxfId="13420" priority="13496" stopIfTrue="1">
      <formula>$B127=""</formula>
    </cfRule>
    <cfRule type="expression" dxfId="13419" priority="13497" stopIfTrue="1">
      <formula>$F127&lt;&gt;""</formula>
    </cfRule>
  </conditionalFormatting>
  <conditionalFormatting sqref="A127:A134">
    <cfRule type="expression" dxfId="13418" priority="13488" stopIfTrue="1">
      <formula>A127="FAZER COMP"</formula>
    </cfRule>
    <cfRule type="expression" dxfId="13417" priority="13489" stopIfTrue="1">
      <formula>CONCATENATE($A127,$B127,$C127,$E127)=""</formula>
    </cfRule>
    <cfRule type="expression" dxfId="13416" priority="13490" stopIfTrue="1">
      <formula>CONCATENATE($C127,$B127,#REF!)=""</formula>
    </cfRule>
    <cfRule type="expression" dxfId="13415" priority="13491" stopIfTrue="1">
      <formula>$B127=""</formula>
    </cfRule>
    <cfRule type="expression" dxfId="13414" priority="13492" stopIfTrue="1">
      <formula>$F127&lt;&gt;""</formula>
    </cfRule>
  </conditionalFormatting>
  <conditionalFormatting sqref="A127:A134">
    <cfRule type="expression" dxfId="13413" priority="13483" stopIfTrue="1">
      <formula>A127="FAZER COMP"</formula>
    </cfRule>
    <cfRule type="expression" dxfId="13412" priority="13484" stopIfTrue="1">
      <formula>CONCATENATE($A127,$B127,$C127,$E127)=""</formula>
    </cfRule>
    <cfRule type="expression" dxfId="13411" priority="13485" stopIfTrue="1">
      <formula>CONCATENATE($C127,$B127,#REF!)=""</formula>
    </cfRule>
    <cfRule type="expression" dxfId="13410" priority="13486" stopIfTrue="1">
      <formula>$B127=""</formula>
    </cfRule>
    <cfRule type="expression" dxfId="13409" priority="13487" stopIfTrue="1">
      <formula>$F127&lt;&gt;""</formula>
    </cfRule>
  </conditionalFormatting>
  <conditionalFormatting sqref="A127:A134">
    <cfRule type="expression" dxfId="13408" priority="13478" stopIfTrue="1">
      <formula>A127="FAZER COMP"</formula>
    </cfRule>
    <cfRule type="expression" dxfId="13407" priority="13479" stopIfTrue="1">
      <formula>CONCATENATE($A127,$B127,$C127,$E127)=""</formula>
    </cfRule>
    <cfRule type="expression" dxfId="13406" priority="13480" stopIfTrue="1">
      <formula>CONCATENATE($C127,$B127,#REF!)=""</formula>
    </cfRule>
    <cfRule type="expression" dxfId="13405" priority="13481" stopIfTrue="1">
      <formula>$B127=""</formula>
    </cfRule>
    <cfRule type="expression" dxfId="13404" priority="13482" stopIfTrue="1">
      <formula>$F127&lt;&gt;""</formula>
    </cfRule>
  </conditionalFormatting>
  <conditionalFormatting sqref="A127:A134">
    <cfRule type="expression" dxfId="13403" priority="13473" stopIfTrue="1">
      <formula>A127="FAZER COMP"</formula>
    </cfRule>
    <cfRule type="expression" dxfId="13402" priority="13474" stopIfTrue="1">
      <formula>CONCATENATE($A127,$B127,$C127,$E127)=""</formula>
    </cfRule>
    <cfRule type="expression" dxfId="13401" priority="13475" stopIfTrue="1">
      <formula>CONCATENATE($C127,$B127,#REF!)=""</formula>
    </cfRule>
    <cfRule type="expression" dxfId="13400" priority="13476" stopIfTrue="1">
      <formula>$B127=""</formula>
    </cfRule>
    <cfRule type="expression" dxfId="13399" priority="13477" stopIfTrue="1">
      <formula>$F127&lt;&gt;""</formula>
    </cfRule>
  </conditionalFormatting>
  <conditionalFormatting sqref="A127:A134">
    <cfRule type="expression" dxfId="13398" priority="13468" stopIfTrue="1">
      <formula>A127="FAZER COMP"</formula>
    </cfRule>
    <cfRule type="expression" dxfId="13397" priority="13469" stopIfTrue="1">
      <formula>CONCATENATE($A127,$B127,$C127,$E127)=""</formula>
    </cfRule>
    <cfRule type="expression" dxfId="13396" priority="13470" stopIfTrue="1">
      <formula>CONCATENATE($C127,$B127,#REF!)=""</formula>
    </cfRule>
    <cfRule type="expression" dxfId="13395" priority="13471" stopIfTrue="1">
      <formula>$B127=""</formula>
    </cfRule>
    <cfRule type="expression" dxfId="13394" priority="13472" stopIfTrue="1">
      <formula>$F127&lt;&gt;""</formula>
    </cfRule>
  </conditionalFormatting>
  <conditionalFormatting sqref="A127:A134">
    <cfRule type="expression" dxfId="13393" priority="13463" stopIfTrue="1">
      <formula>A127="FAZER COMP"</formula>
    </cfRule>
    <cfRule type="expression" dxfId="13392" priority="13464" stopIfTrue="1">
      <formula>CONCATENATE($A127,$B127,$C127,$E127)=""</formula>
    </cfRule>
    <cfRule type="expression" dxfId="13391" priority="13465" stopIfTrue="1">
      <formula>CONCATENATE($C127,$B127,#REF!)=""</formula>
    </cfRule>
    <cfRule type="expression" dxfId="13390" priority="13466" stopIfTrue="1">
      <formula>$B127=""</formula>
    </cfRule>
    <cfRule type="expression" dxfId="13389" priority="13467" stopIfTrue="1">
      <formula>$F127&lt;&gt;""</formula>
    </cfRule>
  </conditionalFormatting>
  <conditionalFormatting sqref="A127:A134">
    <cfRule type="expression" dxfId="13388" priority="13458" stopIfTrue="1">
      <formula>A127="FAZER COMP"</formula>
    </cfRule>
    <cfRule type="expression" dxfId="13387" priority="13459" stopIfTrue="1">
      <formula>CONCATENATE($A127,$B127,$C127,$E127)=""</formula>
    </cfRule>
    <cfRule type="expression" dxfId="13386" priority="13460" stopIfTrue="1">
      <formula>CONCATENATE($C127,$B127,#REF!)=""</formula>
    </cfRule>
    <cfRule type="expression" dxfId="13385" priority="13461" stopIfTrue="1">
      <formula>$B127=""</formula>
    </cfRule>
    <cfRule type="expression" dxfId="13384" priority="13462" stopIfTrue="1">
      <formula>$F127&lt;&gt;""</formula>
    </cfRule>
  </conditionalFormatting>
  <conditionalFormatting sqref="A127:A134">
    <cfRule type="expression" dxfId="13383" priority="13453" stopIfTrue="1">
      <formula>A127="FAZER COMP"</formula>
    </cfRule>
    <cfRule type="expression" dxfId="13382" priority="13454" stopIfTrue="1">
      <formula>CONCATENATE($A127,$B127,$C127,$E127)=""</formula>
    </cfRule>
    <cfRule type="expression" dxfId="13381" priority="13455" stopIfTrue="1">
      <formula>CONCATENATE($C127,$B127,#REF!)=""</formula>
    </cfRule>
    <cfRule type="expression" dxfId="13380" priority="13456" stopIfTrue="1">
      <formula>$B127=""</formula>
    </cfRule>
    <cfRule type="expression" dxfId="13379" priority="13457" stopIfTrue="1">
      <formula>$F127&lt;&gt;""</formula>
    </cfRule>
  </conditionalFormatting>
  <conditionalFormatting sqref="A127:A134">
    <cfRule type="expression" dxfId="13378" priority="13448" stopIfTrue="1">
      <formula>A127="FAZER COMP"</formula>
    </cfRule>
    <cfRule type="expression" dxfId="13377" priority="13449" stopIfTrue="1">
      <formula>CONCATENATE($A127,$B127,$C127,$E127)=""</formula>
    </cfRule>
    <cfRule type="expression" dxfId="13376" priority="13450" stopIfTrue="1">
      <formula>CONCATENATE($C127,$B127,#REF!)=""</formula>
    </cfRule>
    <cfRule type="expression" dxfId="13375" priority="13451" stopIfTrue="1">
      <formula>$B127=""</formula>
    </cfRule>
    <cfRule type="expression" dxfId="13374" priority="13452" stopIfTrue="1">
      <formula>$F127&lt;&gt;""</formula>
    </cfRule>
  </conditionalFormatting>
  <conditionalFormatting sqref="A127:A134">
    <cfRule type="expression" dxfId="13373" priority="13443" stopIfTrue="1">
      <formula>A127="FAZER COMP"</formula>
    </cfRule>
    <cfRule type="expression" dxfId="13372" priority="13444" stopIfTrue="1">
      <formula>CONCATENATE($A127,$B127,$C127,$E127)=""</formula>
    </cfRule>
    <cfRule type="expression" dxfId="13371" priority="13445" stopIfTrue="1">
      <formula>CONCATENATE($C127,$B127,#REF!)=""</formula>
    </cfRule>
    <cfRule type="expression" dxfId="13370" priority="13446" stopIfTrue="1">
      <formula>$B127=""</formula>
    </cfRule>
    <cfRule type="expression" dxfId="13369" priority="13447" stopIfTrue="1">
      <formula>$F127&lt;&gt;""</formula>
    </cfRule>
  </conditionalFormatting>
  <conditionalFormatting sqref="A127:A134">
    <cfRule type="expression" dxfId="13368" priority="13438" stopIfTrue="1">
      <formula>A127="FAZER COMP"</formula>
    </cfRule>
    <cfRule type="expression" dxfId="13367" priority="13439" stopIfTrue="1">
      <formula>CONCATENATE($A127,$B127,$C127,$E127)=""</formula>
    </cfRule>
    <cfRule type="expression" dxfId="13366" priority="13440" stopIfTrue="1">
      <formula>CONCATENATE($C127,$B127,#REF!)=""</formula>
    </cfRule>
    <cfRule type="expression" dxfId="13365" priority="13441" stopIfTrue="1">
      <formula>$B127=""</formula>
    </cfRule>
    <cfRule type="expression" dxfId="13364" priority="13442" stopIfTrue="1">
      <formula>$F127&lt;&gt;""</formula>
    </cfRule>
  </conditionalFormatting>
  <conditionalFormatting sqref="A127:A134">
    <cfRule type="expression" dxfId="13363" priority="13433" stopIfTrue="1">
      <formula>A127="FAZER COMP"</formula>
    </cfRule>
    <cfRule type="expression" dxfId="13362" priority="13434" stopIfTrue="1">
      <formula>CONCATENATE($A127,$B127,$C127,$E127)=""</formula>
    </cfRule>
    <cfRule type="expression" dxfId="13361" priority="13435" stopIfTrue="1">
      <formula>CONCATENATE($C127,$B127,#REF!)=""</formula>
    </cfRule>
    <cfRule type="expression" dxfId="13360" priority="13436" stopIfTrue="1">
      <formula>$B127=""</formula>
    </cfRule>
    <cfRule type="expression" dxfId="13359" priority="13437" stopIfTrue="1">
      <formula>$F127&lt;&gt;""</formula>
    </cfRule>
  </conditionalFormatting>
  <conditionalFormatting sqref="A127:A134">
    <cfRule type="expression" dxfId="13358" priority="13428" stopIfTrue="1">
      <formula>A127="FAZER COMP"</formula>
    </cfRule>
    <cfRule type="expression" dxfId="13357" priority="13429" stopIfTrue="1">
      <formula>CONCATENATE($A127,$B127,$C127,$E127)=""</formula>
    </cfRule>
    <cfRule type="expression" dxfId="13356" priority="13430" stopIfTrue="1">
      <formula>CONCATENATE($C127,$B127,#REF!)=""</formula>
    </cfRule>
    <cfRule type="expression" dxfId="13355" priority="13431" stopIfTrue="1">
      <formula>$B127=""</formula>
    </cfRule>
    <cfRule type="expression" dxfId="13354" priority="13432" stopIfTrue="1">
      <formula>$F127&lt;&gt;""</formula>
    </cfRule>
  </conditionalFormatting>
  <conditionalFormatting sqref="A127:A134">
    <cfRule type="expression" dxfId="13353" priority="13423" stopIfTrue="1">
      <formula>A127="FAZER COMP"</formula>
    </cfRule>
    <cfRule type="expression" dxfId="13352" priority="13424" stopIfTrue="1">
      <formula>CONCATENATE($A127,$B127,$C127,$E127)=""</formula>
    </cfRule>
    <cfRule type="expression" dxfId="13351" priority="13425" stopIfTrue="1">
      <formula>CONCATENATE($C127,$B127,#REF!)=""</formula>
    </cfRule>
    <cfRule type="expression" dxfId="13350" priority="13426" stopIfTrue="1">
      <formula>$B127=""</formula>
    </cfRule>
    <cfRule type="expression" dxfId="13349" priority="13427" stopIfTrue="1">
      <formula>$F127&lt;&gt;""</formula>
    </cfRule>
  </conditionalFormatting>
  <conditionalFormatting sqref="A127:A134">
    <cfRule type="expression" dxfId="13348" priority="13418" stopIfTrue="1">
      <formula>A127="FAZER COMP"</formula>
    </cfRule>
    <cfRule type="expression" dxfId="13347" priority="13419" stopIfTrue="1">
      <formula>CONCATENATE($A127,$B127,$C127,$E127)=""</formula>
    </cfRule>
    <cfRule type="expression" dxfId="13346" priority="13420" stopIfTrue="1">
      <formula>CONCATENATE($C127,$B127,#REF!)=""</formula>
    </cfRule>
    <cfRule type="expression" dxfId="13345" priority="13421" stopIfTrue="1">
      <formula>$B127=""</formula>
    </cfRule>
    <cfRule type="expression" dxfId="13344" priority="13422" stopIfTrue="1">
      <formula>$F127&lt;&gt;""</formula>
    </cfRule>
  </conditionalFormatting>
  <conditionalFormatting sqref="A127:A134">
    <cfRule type="expression" dxfId="13343" priority="13413" stopIfTrue="1">
      <formula>A127="FAZER COMP"</formula>
    </cfRule>
    <cfRule type="expression" dxfId="13342" priority="13414" stopIfTrue="1">
      <formula>CONCATENATE($A127,$B127,$C127,$E127)=""</formula>
    </cfRule>
    <cfRule type="expression" dxfId="13341" priority="13415" stopIfTrue="1">
      <formula>CONCATENATE($C127,$B127,#REF!)=""</formula>
    </cfRule>
    <cfRule type="expression" dxfId="13340" priority="13416" stopIfTrue="1">
      <formula>$B127=""</formula>
    </cfRule>
    <cfRule type="expression" dxfId="13339" priority="13417" stopIfTrue="1">
      <formula>$F127&lt;&gt;""</formula>
    </cfRule>
  </conditionalFormatting>
  <conditionalFormatting sqref="A127:A134">
    <cfRule type="expression" dxfId="13338" priority="13408" stopIfTrue="1">
      <formula>A127="FAZER COMP"</formula>
    </cfRule>
    <cfRule type="expression" dxfId="13337" priority="13409" stopIfTrue="1">
      <formula>CONCATENATE($A127,$B127,$C127,$E127)=""</formula>
    </cfRule>
    <cfRule type="expression" dxfId="13336" priority="13410" stopIfTrue="1">
      <formula>CONCATENATE($C127,$B127,#REF!)=""</formula>
    </cfRule>
    <cfRule type="expression" dxfId="13335" priority="13411" stopIfTrue="1">
      <formula>$B127=""</formula>
    </cfRule>
    <cfRule type="expression" dxfId="13334" priority="13412" stopIfTrue="1">
      <formula>$F127&lt;&gt;""</formula>
    </cfRule>
  </conditionalFormatting>
  <conditionalFormatting sqref="A127:A134">
    <cfRule type="expression" dxfId="13333" priority="13403" stopIfTrue="1">
      <formula>A127="FAZER COMP"</formula>
    </cfRule>
    <cfRule type="expression" dxfId="13332" priority="13404" stopIfTrue="1">
      <formula>CONCATENATE($A127,$B127,$C127,$E127)=""</formula>
    </cfRule>
    <cfRule type="expression" dxfId="13331" priority="13405" stopIfTrue="1">
      <formula>CONCATENATE($C127,$B127,#REF!)=""</formula>
    </cfRule>
    <cfRule type="expression" dxfId="13330" priority="13406" stopIfTrue="1">
      <formula>$B127=""</formula>
    </cfRule>
    <cfRule type="expression" dxfId="13329" priority="13407" stopIfTrue="1">
      <formula>$F127&lt;&gt;""</formula>
    </cfRule>
  </conditionalFormatting>
  <conditionalFormatting sqref="A127:A134">
    <cfRule type="expression" dxfId="13328" priority="13398" stopIfTrue="1">
      <formula>A127="FAZER COMP"</formula>
    </cfRule>
    <cfRule type="expression" dxfId="13327" priority="13399" stopIfTrue="1">
      <formula>CONCATENATE($A127,$B127,$C127,$E127)=""</formula>
    </cfRule>
    <cfRule type="expression" dxfId="13326" priority="13400" stopIfTrue="1">
      <formula>CONCATENATE($C127,$B127,#REF!)=""</formula>
    </cfRule>
    <cfRule type="expression" dxfId="13325" priority="13401" stopIfTrue="1">
      <formula>$B127=""</formula>
    </cfRule>
    <cfRule type="expression" dxfId="13324" priority="13402" stopIfTrue="1">
      <formula>$F127&lt;&gt;""</formula>
    </cfRule>
  </conditionalFormatting>
  <conditionalFormatting sqref="A127:A134">
    <cfRule type="expression" dxfId="13323" priority="13393" stopIfTrue="1">
      <formula>A127="FAZER COMP"</formula>
    </cfRule>
    <cfRule type="expression" dxfId="13322" priority="13394" stopIfTrue="1">
      <formula>CONCATENATE($A127,$B127,$C127,$E127)=""</formula>
    </cfRule>
    <cfRule type="expression" dxfId="13321" priority="13395" stopIfTrue="1">
      <formula>CONCATENATE($C127,$B127,#REF!)=""</formula>
    </cfRule>
    <cfRule type="expression" dxfId="13320" priority="13396" stopIfTrue="1">
      <formula>$B127=""</formula>
    </cfRule>
    <cfRule type="expression" dxfId="13319" priority="13397" stopIfTrue="1">
      <formula>$F127&lt;&gt;""</formula>
    </cfRule>
  </conditionalFormatting>
  <conditionalFormatting sqref="A127:A134">
    <cfRule type="expression" dxfId="13318" priority="13388" stopIfTrue="1">
      <formula>A127="FAZER COMP"</formula>
    </cfRule>
    <cfRule type="expression" dxfId="13317" priority="13389" stopIfTrue="1">
      <formula>CONCATENATE($A127,$B127,$C127,$E127)=""</formula>
    </cfRule>
    <cfRule type="expression" dxfId="13316" priority="13390" stopIfTrue="1">
      <formula>CONCATENATE($C127,$B127,#REF!)=""</formula>
    </cfRule>
    <cfRule type="expression" dxfId="13315" priority="13391" stopIfTrue="1">
      <formula>$B127=""</formula>
    </cfRule>
    <cfRule type="expression" dxfId="13314" priority="13392" stopIfTrue="1">
      <formula>$F127&lt;&gt;""</formula>
    </cfRule>
  </conditionalFormatting>
  <conditionalFormatting sqref="A127:A134">
    <cfRule type="expression" dxfId="13313" priority="13383" stopIfTrue="1">
      <formula>A127="FAZER COMP"</formula>
    </cfRule>
    <cfRule type="expression" dxfId="13312" priority="13384" stopIfTrue="1">
      <formula>CONCATENATE($A127,$B127,$C127,$E127)=""</formula>
    </cfRule>
    <cfRule type="expression" dxfId="13311" priority="13385" stopIfTrue="1">
      <formula>CONCATENATE($C127,$B127,#REF!)=""</formula>
    </cfRule>
    <cfRule type="expression" dxfId="13310" priority="13386" stopIfTrue="1">
      <formula>$B127=""</formula>
    </cfRule>
    <cfRule type="expression" dxfId="13309" priority="13387" stopIfTrue="1">
      <formula>$F127&lt;&gt;""</formula>
    </cfRule>
  </conditionalFormatting>
  <conditionalFormatting sqref="A127:A134">
    <cfRule type="expression" dxfId="13308" priority="13378" stopIfTrue="1">
      <formula>A127="FAZER COMP"</formula>
    </cfRule>
    <cfRule type="expression" dxfId="13307" priority="13379" stopIfTrue="1">
      <formula>CONCATENATE($A127,$B127,$C127,$E127)=""</formula>
    </cfRule>
    <cfRule type="expression" dxfId="13306" priority="13380" stopIfTrue="1">
      <formula>CONCATENATE($C127,$B127,#REF!)=""</formula>
    </cfRule>
    <cfRule type="expression" dxfId="13305" priority="13381" stopIfTrue="1">
      <formula>$B127=""</formula>
    </cfRule>
    <cfRule type="expression" dxfId="13304" priority="13382" stopIfTrue="1">
      <formula>$F127&lt;&gt;""</formula>
    </cfRule>
  </conditionalFormatting>
  <conditionalFormatting sqref="A127:A134">
    <cfRule type="expression" dxfId="13303" priority="13373" stopIfTrue="1">
      <formula>A127="FAZER COMP"</formula>
    </cfRule>
    <cfRule type="expression" dxfId="13302" priority="13374" stopIfTrue="1">
      <formula>CONCATENATE($A127,$B127,$C127,$E127)=""</formula>
    </cfRule>
    <cfRule type="expression" dxfId="13301" priority="13375" stopIfTrue="1">
      <formula>CONCATENATE($C127,$B127,#REF!)=""</formula>
    </cfRule>
    <cfRule type="expression" dxfId="13300" priority="13376" stopIfTrue="1">
      <formula>$B127=""</formula>
    </cfRule>
    <cfRule type="expression" dxfId="13299" priority="13377" stopIfTrue="1">
      <formula>$F127&lt;&gt;""</formula>
    </cfRule>
  </conditionalFormatting>
  <conditionalFormatting sqref="A127:A134">
    <cfRule type="expression" dxfId="13298" priority="13368" stopIfTrue="1">
      <formula>A127="FAZER COMP"</formula>
    </cfRule>
    <cfRule type="expression" dxfId="13297" priority="13369" stopIfTrue="1">
      <formula>CONCATENATE($A127,$B127,$C127,$E127)=""</formula>
    </cfRule>
    <cfRule type="expression" dxfId="13296" priority="13370" stopIfTrue="1">
      <formula>CONCATENATE($C127,$B127,#REF!)=""</formula>
    </cfRule>
    <cfRule type="expression" dxfId="13295" priority="13371" stopIfTrue="1">
      <formula>$B127=""</formula>
    </cfRule>
    <cfRule type="expression" dxfId="13294" priority="13372" stopIfTrue="1">
      <formula>$F127&lt;&gt;""</formula>
    </cfRule>
  </conditionalFormatting>
  <conditionalFormatting sqref="A127:A134">
    <cfRule type="expression" dxfId="13293" priority="13363" stopIfTrue="1">
      <formula>A127="FAZER COMP"</formula>
    </cfRule>
    <cfRule type="expression" dxfId="13292" priority="13364" stopIfTrue="1">
      <formula>CONCATENATE($A127,$B127,$C127,$E127)=""</formula>
    </cfRule>
    <cfRule type="expression" dxfId="13291" priority="13365" stopIfTrue="1">
      <formula>CONCATENATE($C127,$B127,#REF!)=""</formula>
    </cfRule>
    <cfRule type="expression" dxfId="13290" priority="13366" stopIfTrue="1">
      <formula>$B127=""</formula>
    </cfRule>
    <cfRule type="expression" dxfId="13289" priority="13367" stopIfTrue="1">
      <formula>$F127&lt;&gt;""</formula>
    </cfRule>
  </conditionalFormatting>
  <conditionalFormatting sqref="A127:A134">
    <cfRule type="expression" dxfId="13288" priority="13358" stopIfTrue="1">
      <formula>A127="FAZER COMP"</formula>
    </cfRule>
    <cfRule type="expression" dxfId="13287" priority="13359" stopIfTrue="1">
      <formula>CONCATENATE($A127,$B127,$C127,$E127)=""</formula>
    </cfRule>
    <cfRule type="expression" dxfId="13286" priority="13360" stopIfTrue="1">
      <formula>CONCATENATE($C127,$B127,#REF!)=""</formula>
    </cfRule>
    <cfRule type="expression" dxfId="13285" priority="13361" stopIfTrue="1">
      <formula>$B127=""</formula>
    </cfRule>
    <cfRule type="expression" dxfId="13284" priority="13362" stopIfTrue="1">
      <formula>$F127&lt;&gt;""</formula>
    </cfRule>
  </conditionalFormatting>
  <conditionalFormatting sqref="A127:A134">
    <cfRule type="expression" dxfId="13283" priority="13353" stopIfTrue="1">
      <formula>A127="FAZER COMP"</formula>
    </cfRule>
    <cfRule type="expression" dxfId="13282" priority="13354" stopIfTrue="1">
      <formula>CONCATENATE($A127,$B127,$C127,$E127)=""</formula>
    </cfRule>
    <cfRule type="expression" dxfId="13281" priority="13355" stopIfTrue="1">
      <formula>CONCATENATE($C127,$B127,#REF!)=""</formula>
    </cfRule>
    <cfRule type="expression" dxfId="13280" priority="13356" stopIfTrue="1">
      <formula>$B127=""</formula>
    </cfRule>
    <cfRule type="expression" dxfId="13279" priority="13357" stopIfTrue="1">
      <formula>$F127&lt;&gt;""</formula>
    </cfRule>
  </conditionalFormatting>
  <conditionalFormatting sqref="A127:A134">
    <cfRule type="expression" dxfId="13278" priority="13348" stopIfTrue="1">
      <formula>A127="FAZER COMP"</formula>
    </cfRule>
    <cfRule type="expression" dxfId="13277" priority="13349" stopIfTrue="1">
      <formula>CONCATENATE($A127,$B127,$C127,$E127)=""</formula>
    </cfRule>
    <cfRule type="expression" dxfId="13276" priority="13350" stopIfTrue="1">
      <formula>CONCATENATE($C127,$B127,#REF!)=""</formula>
    </cfRule>
    <cfRule type="expression" dxfId="13275" priority="13351" stopIfTrue="1">
      <formula>$B127=""</formula>
    </cfRule>
    <cfRule type="expression" dxfId="13274" priority="13352" stopIfTrue="1">
      <formula>$F127&lt;&gt;""</formula>
    </cfRule>
  </conditionalFormatting>
  <conditionalFormatting sqref="A127:A134">
    <cfRule type="expression" dxfId="13273" priority="13343" stopIfTrue="1">
      <formula>A127="FAZER COMP"</formula>
    </cfRule>
    <cfRule type="expression" dxfId="13272" priority="13344" stopIfTrue="1">
      <formula>CONCATENATE($A127,$B127,$C127,$E127)=""</formula>
    </cfRule>
    <cfRule type="expression" dxfId="13271" priority="13345" stopIfTrue="1">
      <formula>CONCATENATE($C127,$B127,#REF!)=""</formula>
    </cfRule>
    <cfRule type="expression" dxfId="13270" priority="13346" stopIfTrue="1">
      <formula>$B127=""</formula>
    </cfRule>
    <cfRule type="expression" dxfId="13269" priority="13347" stopIfTrue="1">
      <formula>$F127&lt;&gt;""</formula>
    </cfRule>
  </conditionalFormatting>
  <conditionalFormatting sqref="A127:A134">
    <cfRule type="expression" dxfId="13268" priority="13338" stopIfTrue="1">
      <formula>A127="FAZER COMP"</formula>
    </cfRule>
    <cfRule type="expression" dxfId="13267" priority="13339" stopIfTrue="1">
      <formula>CONCATENATE($A127,$B127,$C127,$E127)=""</formula>
    </cfRule>
    <cfRule type="expression" dxfId="13266" priority="13340" stopIfTrue="1">
      <formula>CONCATENATE($C127,$B127,#REF!)=""</formula>
    </cfRule>
    <cfRule type="expression" dxfId="13265" priority="13341" stopIfTrue="1">
      <formula>$B127=""</formula>
    </cfRule>
    <cfRule type="expression" dxfId="13264" priority="13342" stopIfTrue="1">
      <formula>$F127&lt;&gt;""</formula>
    </cfRule>
  </conditionalFormatting>
  <conditionalFormatting sqref="A127:A134">
    <cfRule type="expression" dxfId="13263" priority="13333" stopIfTrue="1">
      <formula>A127="FAZER COMP"</formula>
    </cfRule>
    <cfRule type="expression" dxfId="13262" priority="13334" stopIfTrue="1">
      <formula>CONCATENATE($A127,$B127,$C127,$E127)=""</formula>
    </cfRule>
    <cfRule type="expression" dxfId="13261" priority="13335" stopIfTrue="1">
      <formula>CONCATENATE($C127,$B127,#REF!)=""</formula>
    </cfRule>
    <cfRule type="expression" dxfId="13260" priority="13336" stopIfTrue="1">
      <formula>$B127=""</formula>
    </cfRule>
    <cfRule type="expression" dxfId="13259" priority="13337" stopIfTrue="1">
      <formula>$F127&lt;&gt;""</formula>
    </cfRule>
  </conditionalFormatting>
  <conditionalFormatting sqref="A127:A134">
    <cfRule type="expression" dxfId="13258" priority="13328" stopIfTrue="1">
      <formula>A127="FAZER COMP"</formula>
    </cfRule>
    <cfRule type="expression" dxfId="13257" priority="13329" stopIfTrue="1">
      <formula>CONCATENATE($A127,$B127,$C127,$E127)=""</formula>
    </cfRule>
    <cfRule type="expression" dxfId="13256" priority="13330" stopIfTrue="1">
      <formula>CONCATENATE($C127,$B127,#REF!)=""</formula>
    </cfRule>
    <cfRule type="expression" dxfId="13255" priority="13331" stopIfTrue="1">
      <formula>$B127=""</formula>
    </cfRule>
    <cfRule type="expression" dxfId="13254" priority="13332" stopIfTrue="1">
      <formula>$F127&lt;&gt;""</formula>
    </cfRule>
  </conditionalFormatting>
  <conditionalFormatting sqref="A127:A134">
    <cfRule type="expression" dxfId="13253" priority="13323" stopIfTrue="1">
      <formula>A127="FAZER COMP"</formula>
    </cfRule>
    <cfRule type="expression" dxfId="13252" priority="13324" stopIfTrue="1">
      <formula>CONCATENATE($A127,$B127,$C127,$E127)=""</formula>
    </cfRule>
    <cfRule type="expression" dxfId="13251" priority="13325" stopIfTrue="1">
      <formula>CONCATENATE($C127,$B127,#REF!)=""</formula>
    </cfRule>
    <cfRule type="expression" dxfId="13250" priority="13326" stopIfTrue="1">
      <formula>$B127=""</formula>
    </cfRule>
    <cfRule type="expression" dxfId="13249" priority="13327" stopIfTrue="1">
      <formula>$F127&lt;&gt;""</formula>
    </cfRule>
  </conditionalFormatting>
  <conditionalFormatting sqref="A127:A134">
    <cfRule type="expression" dxfId="13248" priority="13318" stopIfTrue="1">
      <formula>A127="FAZER COMP"</formula>
    </cfRule>
    <cfRule type="expression" dxfId="13247" priority="13319" stopIfTrue="1">
      <formula>CONCATENATE($A127,$B127,$C127,$E127)=""</formula>
    </cfRule>
    <cfRule type="expression" dxfId="13246" priority="13320" stopIfTrue="1">
      <formula>CONCATENATE($C127,$B127,#REF!)=""</formula>
    </cfRule>
    <cfRule type="expression" dxfId="13245" priority="13321" stopIfTrue="1">
      <formula>$B127=""</formula>
    </cfRule>
    <cfRule type="expression" dxfId="13244" priority="13322" stopIfTrue="1">
      <formula>$F127&lt;&gt;""</formula>
    </cfRule>
  </conditionalFormatting>
  <conditionalFormatting sqref="A127:A134">
    <cfRule type="expression" dxfId="13243" priority="13313" stopIfTrue="1">
      <formula>A127="FAZER COMP"</formula>
    </cfRule>
    <cfRule type="expression" dxfId="13242" priority="13314" stopIfTrue="1">
      <formula>CONCATENATE($A127,$B127,$C127,$E127)=""</formula>
    </cfRule>
    <cfRule type="expression" dxfId="13241" priority="13315" stopIfTrue="1">
      <formula>CONCATENATE($C127,$B127,#REF!)=""</formula>
    </cfRule>
    <cfRule type="expression" dxfId="13240" priority="13316" stopIfTrue="1">
      <formula>$B127=""</formula>
    </cfRule>
    <cfRule type="expression" dxfId="13239" priority="13317" stopIfTrue="1">
      <formula>$F127&lt;&gt;""</formula>
    </cfRule>
  </conditionalFormatting>
  <conditionalFormatting sqref="A127:A134">
    <cfRule type="expression" dxfId="13238" priority="13308" stopIfTrue="1">
      <formula>A127="FAZER COMP"</formula>
    </cfRule>
    <cfRule type="expression" dxfId="13237" priority="13309" stopIfTrue="1">
      <formula>CONCATENATE($A127,$B127,$C127,$E127)=""</formula>
    </cfRule>
    <cfRule type="expression" dxfId="13236" priority="13310" stopIfTrue="1">
      <formula>CONCATENATE($C127,$B127,#REF!)=""</formula>
    </cfRule>
    <cfRule type="expression" dxfId="13235" priority="13311" stopIfTrue="1">
      <formula>$B127=""</formula>
    </cfRule>
    <cfRule type="expression" dxfId="13234" priority="13312" stopIfTrue="1">
      <formula>$F127&lt;&gt;""</formula>
    </cfRule>
  </conditionalFormatting>
  <conditionalFormatting sqref="A127:A134">
    <cfRule type="expression" dxfId="13233" priority="13303" stopIfTrue="1">
      <formula>A127="FAZER COMP"</formula>
    </cfRule>
    <cfRule type="expression" dxfId="13232" priority="13304" stopIfTrue="1">
      <formula>CONCATENATE($A127,$B127,$C127,$E127)=""</formula>
    </cfRule>
    <cfRule type="expression" dxfId="13231" priority="13305" stopIfTrue="1">
      <formula>CONCATENATE($C127,$B127,#REF!)=""</formula>
    </cfRule>
    <cfRule type="expression" dxfId="13230" priority="13306" stopIfTrue="1">
      <formula>$B127=""</formula>
    </cfRule>
    <cfRule type="expression" dxfId="13229" priority="13307" stopIfTrue="1">
      <formula>$F127&lt;&gt;""</formula>
    </cfRule>
  </conditionalFormatting>
  <conditionalFormatting sqref="A127:A134">
    <cfRule type="expression" dxfId="13228" priority="13298" stopIfTrue="1">
      <formula>A127="FAZER COMP"</formula>
    </cfRule>
    <cfRule type="expression" dxfId="13227" priority="13299" stopIfTrue="1">
      <formula>CONCATENATE($A127,$B127,$C127,$E127)=""</formula>
    </cfRule>
    <cfRule type="expression" dxfId="13226" priority="13300" stopIfTrue="1">
      <formula>CONCATENATE($C127,$B127,#REF!)=""</formula>
    </cfRule>
    <cfRule type="expression" dxfId="13225" priority="13301" stopIfTrue="1">
      <formula>$B127=""</formula>
    </cfRule>
    <cfRule type="expression" dxfId="13224" priority="13302" stopIfTrue="1">
      <formula>$F127&lt;&gt;""</formula>
    </cfRule>
  </conditionalFormatting>
  <conditionalFormatting sqref="A127:A134">
    <cfRule type="expression" dxfId="13223" priority="13293" stopIfTrue="1">
      <formula>A127="FAZER COMP"</formula>
    </cfRule>
    <cfRule type="expression" dxfId="13222" priority="13294" stopIfTrue="1">
      <formula>CONCATENATE($A127,$B127,$C127,$E127)=""</formula>
    </cfRule>
    <cfRule type="expression" dxfId="13221" priority="13295" stopIfTrue="1">
      <formula>CONCATENATE($C127,$B127,#REF!)=""</formula>
    </cfRule>
    <cfRule type="expression" dxfId="13220" priority="13296" stopIfTrue="1">
      <formula>$B127=""</formula>
    </cfRule>
    <cfRule type="expression" dxfId="13219" priority="13297" stopIfTrue="1">
      <formula>$F127&lt;&gt;""</formula>
    </cfRule>
  </conditionalFormatting>
  <conditionalFormatting sqref="A127:A134">
    <cfRule type="expression" dxfId="13218" priority="13288" stopIfTrue="1">
      <formula>A127="FAZER COMP"</formula>
    </cfRule>
    <cfRule type="expression" dxfId="13217" priority="13289" stopIfTrue="1">
      <formula>CONCATENATE($A127,$B127,$C127,$E127)=""</formula>
    </cfRule>
    <cfRule type="expression" dxfId="13216" priority="13290" stopIfTrue="1">
      <formula>CONCATENATE($C127,$B127,#REF!)=""</formula>
    </cfRule>
    <cfRule type="expression" dxfId="13215" priority="13291" stopIfTrue="1">
      <formula>$B127=""</formula>
    </cfRule>
    <cfRule type="expression" dxfId="13214" priority="13292" stopIfTrue="1">
      <formula>$F127&lt;&gt;""</formula>
    </cfRule>
  </conditionalFormatting>
  <conditionalFormatting sqref="A127:A134">
    <cfRule type="expression" dxfId="13213" priority="13283" stopIfTrue="1">
      <formula>A127="FAZER COMP"</formula>
    </cfRule>
    <cfRule type="expression" dxfId="13212" priority="13284" stopIfTrue="1">
      <formula>CONCATENATE($A127,$B127,$C127,$E127)=""</formula>
    </cfRule>
    <cfRule type="expression" dxfId="13211" priority="13285" stopIfTrue="1">
      <formula>CONCATENATE($C127,$B127,#REF!)=""</formula>
    </cfRule>
    <cfRule type="expression" dxfId="13210" priority="13286" stopIfTrue="1">
      <formula>$B127=""</formula>
    </cfRule>
    <cfRule type="expression" dxfId="13209" priority="13287" stopIfTrue="1">
      <formula>$F127&lt;&gt;""</formula>
    </cfRule>
  </conditionalFormatting>
  <conditionalFormatting sqref="A127:A134">
    <cfRule type="expression" dxfId="13208" priority="13278" stopIfTrue="1">
      <formula>A127="FAZER COMP"</formula>
    </cfRule>
    <cfRule type="expression" dxfId="13207" priority="13279" stopIfTrue="1">
      <formula>CONCATENATE($A127,$B127,$C127,$E127)=""</formula>
    </cfRule>
    <cfRule type="expression" dxfId="13206" priority="13280" stopIfTrue="1">
      <formula>CONCATENATE($C127,$B127,#REF!)=""</formula>
    </cfRule>
    <cfRule type="expression" dxfId="13205" priority="13281" stopIfTrue="1">
      <formula>$B127=""</formula>
    </cfRule>
    <cfRule type="expression" dxfId="13204" priority="13282" stopIfTrue="1">
      <formula>$F127&lt;&gt;""</formula>
    </cfRule>
  </conditionalFormatting>
  <conditionalFormatting sqref="A136:A141">
    <cfRule type="expression" dxfId="13203" priority="13273" stopIfTrue="1">
      <formula>A136="FAZER COMP"</formula>
    </cfRule>
    <cfRule type="expression" dxfId="13202" priority="13274" stopIfTrue="1">
      <formula>CONCATENATE($A136,$B136,$C136,$E136)=""</formula>
    </cfRule>
    <cfRule type="expression" dxfId="13201" priority="13275" stopIfTrue="1">
      <formula>CONCATENATE($C136,$B136,#REF!)=""</formula>
    </cfRule>
    <cfRule type="expression" dxfId="13200" priority="13276" stopIfTrue="1">
      <formula>$B136=""</formula>
    </cfRule>
    <cfRule type="expression" dxfId="13199" priority="13277" stopIfTrue="1">
      <formula>$F136&lt;&gt;""</formula>
    </cfRule>
  </conditionalFormatting>
  <conditionalFormatting sqref="A136:A141">
    <cfRule type="expression" dxfId="13198" priority="13268" stopIfTrue="1">
      <formula>A136="FAZER COMP"</formula>
    </cfRule>
    <cfRule type="expression" dxfId="13197" priority="13269" stopIfTrue="1">
      <formula>CONCATENATE($A136,$B136,$C136,$E136)=""</formula>
    </cfRule>
    <cfRule type="expression" dxfId="13196" priority="13270" stopIfTrue="1">
      <formula>CONCATENATE($C136,$B136,#REF!)=""</formula>
    </cfRule>
    <cfRule type="expression" dxfId="13195" priority="13271" stopIfTrue="1">
      <formula>$B136=""</formula>
    </cfRule>
    <cfRule type="expression" dxfId="13194" priority="13272" stopIfTrue="1">
      <formula>$F136&lt;&gt;""</formula>
    </cfRule>
  </conditionalFormatting>
  <conditionalFormatting sqref="A136:A141">
    <cfRule type="expression" dxfId="13193" priority="13263" stopIfTrue="1">
      <formula>A136="FAZER COMP"</formula>
    </cfRule>
    <cfRule type="expression" dxfId="13192" priority="13264" stopIfTrue="1">
      <formula>CONCATENATE($A136,$B136,$C136,$E136)=""</formula>
    </cfRule>
    <cfRule type="expression" dxfId="13191" priority="13265" stopIfTrue="1">
      <formula>CONCATENATE($C136,$B136,#REF!)=""</formula>
    </cfRule>
    <cfRule type="expression" dxfId="13190" priority="13266" stopIfTrue="1">
      <formula>$B136=""</formula>
    </cfRule>
    <cfRule type="expression" dxfId="13189" priority="13267" stopIfTrue="1">
      <formula>$F136&lt;&gt;""</formula>
    </cfRule>
  </conditionalFormatting>
  <conditionalFormatting sqref="A136:A141">
    <cfRule type="expression" dxfId="13188" priority="13258" stopIfTrue="1">
      <formula>A136="FAZER COMP"</formula>
    </cfRule>
    <cfRule type="expression" dxfId="13187" priority="13259" stopIfTrue="1">
      <formula>CONCATENATE($A136,$B136,$C136,$E136)=""</formula>
    </cfRule>
    <cfRule type="expression" dxfId="13186" priority="13260" stopIfTrue="1">
      <formula>CONCATENATE($C136,$B136,#REF!)=""</formula>
    </cfRule>
    <cfRule type="expression" dxfId="13185" priority="13261" stopIfTrue="1">
      <formula>$B136=""</formula>
    </cfRule>
    <cfRule type="expression" dxfId="13184" priority="13262" stopIfTrue="1">
      <formula>$F136&lt;&gt;""</formula>
    </cfRule>
  </conditionalFormatting>
  <conditionalFormatting sqref="A136:A141">
    <cfRule type="expression" dxfId="13183" priority="13253" stopIfTrue="1">
      <formula>A136="FAZER COMP"</formula>
    </cfRule>
    <cfRule type="expression" dxfId="13182" priority="13254" stopIfTrue="1">
      <formula>CONCATENATE($A136,$B136,$C136,$E136)=""</formula>
    </cfRule>
    <cfRule type="expression" dxfId="13181" priority="13255" stopIfTrue="1">
      <formula>CONCATENATE($C136,$B136,#REF!)=""</formula>
    </cfRule>
    <cfRule type="expression" dxfId="13180" priority="13256" stopIfTrue="1">
      <formula>$B136=""</formula>
    </cfRule>
    <cfRule type="expression" dxfId="13179" priority="13257" stopIfTrue="1">
      <formula>$F136&lt;&gt;""</formula>
    </cfRule>
  </conditionalFormatting>
  <conditionalFormatting sqref="A136:A141">
    <cfRule type="expression" dxfId="13178" priority="13248" stopIfTrue="1">
      <formula>A136="FAZER COMP"</formula>
    </cfRule>
    <cfRule type="expression" dxfId="13177" priority="13249" stopIfTrue="1">
      <formula>CONCATENATE($A136,$B136,$C136,$E136)=""</formula>
    </cfRule>
    <cfRule type="expression" dxfId="13176" priority="13250" stopIfTrue="1">
      <formula>CONCATENATE($C136,$B136,#REF!)=""</formula>
    </cfRule>
    <cfRule type="expression" dxfId="13175" priority="13251" stopIfTrue="1">
      <formula>$B136=""</formula>
    </cfRule>
    <cfRule type="expression" dxfId="13174" priority="13252" stopIfTrue="1">
      <formula>$F136&lt;&gt;""</formula>
    </cfRule>
  </conditionalFormatting>
  <conditionalFormatting sqref="A136:A141">
    <cfRule type="expression" dxfId="13173" priority="13243" stopIfTrue="1">
      <formula>A136="FAZER COMP"</formula>
    </cfRule>
    <cfRule type="expression" dxfId="13172" priority="13244" stopIfTrue="1">
      <formula>CONCATENATE($A136,$B136,$C136,$E136)=""</formula>
    </cfRule>
    <cfRule type="expression" dxfId="13171" priority="13245" stopIfTrue="1">
      <formula>CONCATENATE($C136,$B136,#REF!)=""</formula>
    </cfRule>
    <cfRule type="expression" dxfId="13170" priority="13246" stopIfTrue="1">
      <formula>$B136=""</formula>
    </cfRule>
    <cfRule type="expression" dxfId="13169" priority="13247" stopIfTrue="1">
      <formula>$F136&lt;&gt;""</formula>
    </cfRule>
  </conditionalFormatting>
  <conditionalFormatting sqref="A136:A141">
    <cfRule type="expression" dxfId="13168" priority="13238" stopIfTrue="1">
      <formula>A136="FAZER COMP"</formula>
    </cfRule>
    <cfRule type="expression" dxfId="13167" priority="13239" stopIfTrue="1">
      <formula>CONCATENATE($A136,$B136,$C136,$E136)=""</formula>
    </cfRule>
    <cfRule type="expression" dxfId="13166" priority="13240" stopIfTrue="1">
      <formula>CONCATENATE($C136,$B136,#REF!)=""</formula>
    </cfRule>
    <cfRule type="expression" dxfId="13165" priority="13241" stopIfTrue="1">
      <formula>$B136=""</formula>
    </cfRule>
    <cfRule type="expression" dxfId="13164" priority="13242" stopIfTrue="1">
      <formula>$F136&lt;&gt;""</formula>
    </cfRule>
  </conditionalFormatting>
  <conditionalFormatting sqref="A136:A141">
    <cfRule type="expression" dxfId="13163" priority="13233" stopIfTrue="1">
      <formula>A136="FAZER COMP"</formula>
    </cfRule>
    <cfRule type="expression" dxfId="13162" priority="13234" stopIfTrue="1">
      <formula>CONCATENATE($A136,$B136,$C136,$E136)=""</formula>
    </cfRule>
    <cfRule type="expression" dxfId="13161" priority="13235" stopIfTrue="1">
      <formula>CONCATENATE($C136,$B136,#REF!)=""</formula>
    </cfRule>
    <cfRule type="expression" dxfId="13160" priority="13236" stopIfTrue="1">
      <formula>$B136=""</formula>
    </cfRule>
    <cfRule type="expression" dxfId="13159" priority="13237" stopIfTrue="1">
      <formula>$F136&lt;&gt;""</formula>
    </cfRule>
  </conditionalFormatting>
  <conditionalFormatting sqref="A136:A141">
    <cfRule type="expression" dxfId="13158" priority="13228" stopIfTrue="1">
      <formula>A136="FAZER COMP"</formula>
    </cfRule>
    <cfRule type="expression" dxfId="13157" priority="13229" stopIfTrue="1">
      <formula>CONCATENATE($A136,$B136,$C136,$E136)=""</formula>
    </cfRule>
    <cfRule type="expression" dxfId="13156" priority="13230" stopIfTrue="1">
      <formula>CONCATENATE($C136,$B136,#REF!)=""</formula>
    </cfRule>
    <cfRule type="expression" dxfId="13155" priority="13231" stopIfTrue="1">
      <formula>$B136=""</formula>
    </cfRule>
    <cfRule type="expression" dxfId="13154" priority="13232" stopIfTrue="1">
      <formula>$F136&lt;&gt;""</formula>
    </cfRule>
  </conditionalFormatting>
  <conditionalFormatting sqref="A136:A141">
    <cfRule type="expression" dxfId="13153" priority="13223" stopIfTrue="1">
      <formula>A136="FAZER COMP"</formula>
    </cfRule>
    <cfRule type="expression" dxfId="13152" priority="13224" stopIfTrue="1">
      <formula>CONCATENATE($A136,$B136,$C136,$E136)=""</formula>
    </cfRule>
    <cfRule type="expression" dxfId="13151" priority="13225" stopIfTrue="1">
      <formula>CONCATENATE($C136,$B136,#REF!)=""</formula>
    </cfRule>
    <cfRule type="expression" dxfId="13150" priority="13226" stopIfTrue="1">
      <formula>$B136=""</formula>
    </cfRule>
    <cfRule type="expression" dxfId="13149" priority="13227" stopIfTrue="1">
      <formula>$F136&lt;&gt;""</formula>
    </cfRule>
  </conditionalFormatting>
  <conditionalFormatting sqref="A136:A141">
    <cfRule type="expression" dxfId="13148" priority="13218" stopIfTrue="1">
      <formula>A136="FAZER COMP"</formula>
    </cfRule>
    <cfRule type="expression" dxfId="13147" priority="13219" stopIfTrue="1">
      <formula>CONCATENATE($A136,$B136,$C136,$E136)=""</formula>
    </cfRule>
    <cfRule type="expression" dxfId="13146" priority="13220" stopIfTrue="1">
      <formula>CONCATENATE($C136,$B136,#REF!)=""</formula>
    </cfRule>
    <cfRule type="expression" dxfId="13145" priority="13221" stopIfTrue="1">
      <formula>$B136=""</formula>
    </cfRule>
    <cfRule type="expression" dxfId="13144" priority="13222" stopIfTrue="1">
      <formula>$F136&lt;&gt;""</formula>
    </cfRule>
  </conditionalFormatting>
  <conditionalFormatting sqref="A136:A141">
    <cfRule type="expression" dxfId="13143" priority="13213" stopIfTrue="1">
      <formula>A136="FAZER COMP"</formula>
    </cfRule>
    <cfRule type="expression" dxfId="13142" priority="13214" stopIfTrue="1">
      <formula>CONCATENATE($A136,$B136,$C136,$E136)=""</formula>
    </cfRule>
    <cfRule type="expression" dxfId="13141" priority="13215" stopIfTrue="1">
      <formula>CONCATENATE($C136,$B136,#REF!)=""</formula>
    </cfRule>
    <cfRule type="expression" dxfId="13140" priority="13216" stopIfTrue="1">
      <formula>$B136=""</formula>
    </cfRule>
    <cfRule type="expression" dxfId="13139" priority="13217" stopIfTrue="1">
      <formula>$F136&lt;&gt;""</formula>
    </cfRule>
  </conditionalFormatting>
  <conditionalFormatting sqref="A136:A141">
    <cfRule type="expression" dxfId="13138" priority="13208" stopIfTrue="1">
      <formula>A136="FAZER COMP"</formula>
    </cfRule>
    <cfRule type="expression" dxfId="13137" priority="13209" stopIfTrue="1">
      <formula>CONCATENATE($A136,$B136,$C136,$E136)=""</formula>
    </cfRule>
    <cfRule type="expression" dxfId="13136" priority="13210" stopIfTrue="1">
      <formula>CONCATENATE($C136,$B136,#REF!)=""</formula>
    </cfRule>
    <cfRule type="expression" dxfId="13135" priority="13211" stopIfTrue="1">
      <formula>$B136=""</formula>
    </cfRule>
    <cfRule type="expression" dxfId="13134" priority="13212" stopIfTrue="1">
      <formula>$F136&lt;&gt;""</formula>
    </cfRule>
  </conditionalFormatting>
  <conditionalFormatting sqref="A136:A141">
    <cfRule type="expression" dxfId="13133" priority="13203" stopIfTrue="1">
      <formula>A136="FAZER COMP"</formula>
    </cfRule>
    <cfRule type="expression" dxfId="13132" priority="13204" stopIfTrue="1">
      <formula>CONCATENATE($A136,$B136,$C136,$E136)=""</formula>
    </cfRule>
    <cfRule type="expression" dxfId="13131" priority="13205" stopIfTrue="1">
      <formula>CONCATENATE($C136,$B136,#REF!)=""</formula>
    </cfRule>
    <cfRule type="expression" dxfId="13130" priority="13206" stopIfTrue="1">
      <formula>$B136=""</formula>
    </cfRule>
    <cfRule type="expression" dxfId="13129" priority="13207" stopIfTrue="1">
      <formula>$F136&lt;&gt;""</formula>
    </cfRule>
  </conditionalFormatting>
  <conditionalFormatting sqref="A136:A141">
    <cfRule type="expression" dxfId="13128" priority="13198" stopIfTrue="1">
      <formula>A136="FAZER COMP"</formula>
    </cfRule>
    <cfRule type="expression" dxfId="13127" priority="13199" stopIfTrue="1">
      <formula>CONCATENATE($A136,$B136,$C136,$E136)=""</formula>
    </cfRule>
    <cfRule type="expression" dxfId="13126" priority="13200" stopIfTrue="1">
      <formula>CONCATENATE($C136,$B136,#REF!)=""</formula>
    </cfRule>
    <cfRule type="expression" dxfId="13125" priority="13201" stopIfTrue="1">
      <formula>$B136=""</formula>
    </cfRule>
    <cfRule type="expression" dxfId="13124" priority="13202" stopIfTrue="1">
      <formula>$F136&lt;&gt;""</formula>
    </cfRule>
  </conditionalFormatting>
  <conditionalFormatting sqref="A136:A141">
    <cfRule type="expression" dxfId="13123" priority="13193" stopIfTrue="1">
      <formula>A136="FAZER COMP"</formula>
    </cfRule>
    <cfRule type="expression" dxfId="13122" priority="13194" stopIfTrue="1">
      <formula>CONCATENATE($A136,$B136,$C136,$E136)=""</formula>
    </cfRule>
    <cfRule type="expression" dxfId="13121" priority="13195" stopIfTrue="1">
      <formula>CONCATENATE($C136,$B136,#REF!)=""</formula>
    </cfRule>
    <cfRule type="expression" dxfId="13120" priority="13196" stopIfTrue="1">
      <formula>$B136=""</formula>
    </cfRule>
    <cfRule type="expression" dxfId="13119" priority="13197" stopIfTrue="1">
      <formula>$F136&lt;&gt;""</formula>
    </cfRule>
  </conditionalFormatting>
  <conditionalFormatting sqref="A136:A141">
    <cfRule type="expression" dxfId="13118" priority="13188" stopIfTrue="1">
      <formula>A136="FAZER COMP"</formula>
    </cfRule>
    <cfRule type="expression" dxfId="13117" priority="13189" stopIfTrue="1">
      <formula>CONCATENATE($A136,$B136,$C136,$E136)=""</formula>
    </cfRule>
    <cfRule type="expression" dxfId="13116" priority="13190" stopIfTrue="1">
      <formula>CONCATENATE($C136,$B136,#REF!)=""</formula>
    </cfRule>
    <cfRule type="expression" dxfId="13115" priority="13191" stopIfTrue="1">
      <formula>$B136=""</formula>
    </cfRule>
    <cfRule type="expression" dxfId="13114" priority="13192" stopIfTrue="1">
      <formula>$F136&lt;&gt;""</formula>
    </cfRule>
  </conditionalFormatting>
  <conditionalFormatting sqref="A136:A141">
    <cfRule type="expression" dxfId="13113" priority="13183" stopIfTrue="1">
      <formula>A136="FAZER COMP"</formula>
    </cfRule>
    <cfRule type="expression" dxfId="13112" priority="13184" stopIfTrue="1">
      <formula>CONCATENATE($A136,$B136,$C136,$E136)=""</formula>
    </cfRule>
    <cfRule type="expression" dxfId="13111" priority="13185" stopIfTrue="1">
      <formula>CONCATENATE($C136,$B136,#REF!)=""</formula>
    </cfRule>
    <cfRule type="expression" dxfId="13110" priority="13186" stopIfTrue="1">
      <formula>$B136=""</formula>
    </cfRule>
    <cfRule type="expression" dxfId="13109" priority="13187" stopIfTrue="1">
      <formula>$F136&lt;&gt;""</formula>
    </cfRule>
  </conditionalFormatting>
  <conditionalFormatting sqref="A136:A141">
    <cfRule type="expression" dxfId="13108" priority="13178" stopIfTrue="1">
      <formula>A136="FAZER COMP"</formula>
    </cfRule>
    <cfRule type="expression" dxfId="13107" priority="13179" stopIfTrue="1">
      <formula>CONCATENATE($A136,$B136,$C136,$E136)=""</formula>
    </cfRule>
    <cfRule type="expression" dxfId="13106" priority="13180" stopIfTrue="1">
      <formula>CONCATENATE($C136,$B136,#REF!)=""</formula>
    </cfRule>
    <cfRule type="expression" dxfId="13105" priority="13181" stopIfTrue="1">
      <formula>$B136=""</formula>
    </cfRule>
    <cfRule type="expression" dxfId="13104" priority="13182" stopIfTrue="1">
      <formula>$F136&lt;&gt;""</formula>
    </cfRule>
  </conditionalFormatting>
  <conditionalFormatting sqref="A136:A141">
    <cfRule type="expression" dxfId="13103" priority="13173" stopIfTrue="1">
      <formula>A136="FAZER COMP"</formula>
    </cfRule>
    <cfRule type="expression" dxfId="13102" priority="13174" stopIfTrue="1">
      <formula>CONCATENATE($A136,$B136,$C136,$E136)=""</formula>
    </cfRule>
    <cfRule type="expression" dxfId="13101" priority="13175" stopIfTrue="1">
      <formula>CONCATENATE($C136,$B136,#REF!)=""</formula>
    </cfRule>
    <cfRule type="expression" dxfId="13100" priority="13176" stopIfTrue="1">
      <formula>$B136=""</formula>
    </cfRule>
    <cfRule type="expression" dxfId="13099" priority="13177" stopIfTrue="1">
      <formula>$F136&lt;&gt;""</formula>
    </cfRule>
  </conditionalFormatting>
  <conditionalFormatting sqref="A136:A141">
    <cfRule type="expression" dxfId="13098" priority="13168" stopIfTrue="1">
      <formula>A136="FAZER COMP"</formula>
    </cfRule>
    <cfRule type="expression" dxfId="13097" priority="13169" stopIfTrue="1">
      <formula>CONCATENATE($A136,$B136,$C136,$E136)=""</formula>
    </cfRule>
    <cfRule type="expression" dxfId="13096" priority="13170" stopIfTrue="1">
      <formula>CONCATENATE($C136,$B136,#REF!)=""</formula>
    </cfRule>
    <cfRule type="expression" dxfId="13095" priority="13171" stopIfTrue="1">
      <formula>$B136=""</formula>
    </cfRule>
    <cfRule type="expression" dxfId="13094" priority="13172" stopIfTrue="1">
      <formula>$F136&lt;&gt;""</formula>
    </cfRule>
  </conditionalFormatting>
  <conditionalFormatting sqref="A136:A141">
    <cfRule type="expression" dxfId="13093" priority="13163" stopIfTrue="1">
      <formula>A136="FAZER COMP"</formula>
    </cfRule>
    <cfRule type="expression" dxfId="13092" priority="13164" stopIfTrue="1">
      <formula>CONCATENATE($A136,$B136,$C136,$E136)=""</formula>
    </cfRule>
    <cfRule type="expression" dxfId="13091" priority="13165" stopIfTrue="1">
      <formula>CONCATENATE($C136,$B136,#REF!)=""</formula>
    </cfRule>
    <cfRule type="expression" dxfId="13090" priority="13166" stopIfTrue="1">
      <formula>$B136=""</formula>
    </cfRule>
    <cfRule type="expression" dxfId="13089" priority="13167" stopIfTrue="1">
      <formula>$F136&lt;&gt;""</formula>
    </cfRule>
  </conditionalFormatting>
  <conditionalFormatting sqref="A136:A141">
    <cfRule type="expression" dxfId="13088" priority="13158" stopIfTrue="1">
      <formula>A136="FAZER COMP"</formula>
    </cfRule>
    <cfRule type="expression" dxfId="13087" priority="13159" stopIfTrue="1">
      <formula>CONCATENATE($A136,$B136,$C136,$E136)=""</formula>
    </cfRule>
    <cfRule type="expression" dxfId="13086" priority="13160" stopIfTrue="1">
      <formula>CONCATENATE($C136,$B136,#REF!)=""</formula>
    </cfRule>
    <cfRule type="expression" dxfId="13085" priority="13161" stopIfTrue="1">
      <formula>$B136=""</formula>
    </cfRule>
    <cfRule type="expression" dxfId="13084" priority="13162" stopIfTrue="1">
      <formula>$F136&lt;&gt;""</formula>
    </cfRule>
  </conditionalFormatting>
  <conditionalFormatting sqref="A136:A141">
    <cfRule type="expression" dxfId="13083" priority="13153" stopIfTrue="1">
      <formula>A136="FAZER COMP"</formula>
    </cfRule>
    <cfRule type="expression" dxfId="13082" priority="13154" stopIfTrue="1">
      <formula>CONCATENATE($A136,$B136,$C136,$E136)=""</formula>
    </cfRule>
    <cfRule type="expression" dxfId="13081" priority="13155" stopIfTrue="1">
      <formula>CONCATENATE($C136,$B136,#REF!)=""</formula>
    </cfRule>
    <cfRule type="expression" dxfId="13080" priority="13156" stopIfTrue="1">
      <formula>$B136=""</formula>
    </cfRule>
    <cfRule type="expression" dxfId="13079" priority="13157" stopIfTrue="1">
      <formula>$F136&lt;&gt;""</formula>
    </cfRule>
  </conditionalFormatting>
  <conditionalFormatting sqref="A136:A141">
    <cfRule type="expression" dxfId="13078" priority="13148" stopIfTrue="1">
      <formula>A136="FAZER COMP"</formula>
    </cfRule>
    <cfRule type="expression" dxfId="13077" priority="13149" stopIfTrue="1">
      <formula>CONCATENATE($A136,$B136,$C136,$E136)=""</formula>
    </cfRule>
    <cfRule type="expression" dxfId="13076" priority="13150" stopIfTrue="1">
      <formula>CONCATENATE($C136,$B136,#REF!)=""</formula>
    </cfRule>
    <cfRule type="expression" dxfId="13075" priority="13151" stopIfTrue="1">
      <formula>$B136=""</formula>
    </cfRule>
    <cfRule type="expression" dxfId="13074" priority="13152" stopIfTrue="1">
      <formula>$F136&lt;&gt;""</formula>
    </cfRule>
  </conditionalFormatting>
  <conditionalFormatting sqref="A136:A141">
    <cfRule type="expression" dxfId="13073" priority="13143" stopIfTrue="1">
      <formula>A136="FAZER COMP"</formula>
    </cfRule>
    <cfRule type="expression" dxfId="13072" priority="13144" stopIfTrue="1">
      <formula>CONCATENATE($A136,$B136,$C136,$E136)=""</formula>
    </cfRule>
    <cfRule type="expression" dxfId="13071" priority="13145" stopIfTrue="1">
      <formula>CONCATENATE($C136,$B136,#REF!)=""</formula>
    </cfRule>
    <cfRule type="expression" dxfId="13070" priority="13146" stopIfTrue="1">
      <formula>$B136=""</formula>
    </cfRule>
    <cfRule type="expression" dxfId="13069" priority="13147" stopIfTrue="1">
      <formula>$F136&lt;&gt;""</formula>
    </cfRule>
  </conditionalFormatting>
  <conditionalFormatting sqref="A136:A141">
    <cfRule type="expression" dxfId="13068" priority="13138" stopIfTrue="1">
      <formula>A136="FAZER COMP"</formula>
    </cfRule>
    <cfRule type="expression" dxfId="13067" priority="13139" stopIfTrue="1">
      <formula>CONCATENATE($A136,$B136,$C136,$E136)=""</formula>
    </cfRule>
    <cfRule type="expression" dxfId="13066" priority="13140" stopIfTrue="1">
      <formula>CONCATENATE($C136,$B136,#REF!)=""</formula>
    </cfRule>
    <cfRule type="expression" dxfId="13065" priority="13141" stopIfTrue="1">
      <formula>$B136=""</formula>
    </cfRule>
    <cfRule type="expression" dxfId="13064" priority="13142" stopIfTrue="1">
      <formula>$F136&lt;&gt;""</formula>
    </cfRule>
  </conditionalFormatting>
  <conditionalFormatting sqref="A136:A141">
    <cfRule type="expression" dxfId="13063" priority="13133" stopIfTrue="1">
      <formula>A136="FAZER COMP"</formula>
    </cfRule>
    <cfRule type="expression" dxfId="13062" priority="13134" stopIfTrue="1">
      <formula>CONCATENATE($A136,$B136,$C136,$E136)=""</formula>
    </cfRule>
    <cfRule type="expression" dxfId="13061" priority="13135" stopIfTrue="1">
      <formula>CONCATENATE($C136,$B136,#REF!)=""</formula>
    </cfRule>
    <cfRule type="expression" dxfId="13060" priority="13136" stopIfTrue="1">
      <formula>$B136=""</formula>
    </cfRule>
    <cfRule type="expression" dxfId="13059" priority="13137" stopIfTrue="1">
      <formula>$F136&lt;&gt;""</formula>
    </cfRule>
  </conditionalFormatting>
  <conditionalFormatting sqref="A136:A141">
    <cfRule type="expression" dxfId="13058" priority="13128" stopIfTrue="1">
      <formula>A136="FAZER COMP"</formula>
    </cfRule>
    <cfRule type="expression" dxfId="13057" priority="13129" stopIfTrue="1">
      <formula>CONCATENATE($A136,$B136,$C136,$E136)=""</formula>
    </cfRule>
    <cfRule type="expression" dxfId="13056" priority="13130" stopIfTrue="1">
      <formula>CONCATENATE($C136,$B136,#REF!)=""</formula>
    </cfRule>
    <cfRule type="expression" dxfId="13055" priority="13131" stopIfTrue="1">
      <formula>$B136=""</formula>
    </cfRule>
    <cfRule type="expression" dxfId="13054" priority="13132" stopIfTrue="1">
      <formula>$F136&lt;&gt;""</formula>
    </cfRule>
  </conditionalFormatting>
  <conditionalFormatting sqref="A136:A141">
    <cfRule type="expression" dxfId="13053" priority="13123" stopIfTrue="1">
      <formula>A136="FAZER COMP"</formula>
    </cfRule>
    <cfRule type="expression" dxfId="13052" priority="13124" stopIfTrue="1">
      <formula>CONCATENATE($A136,$B136,$C136,$E136)=""</formula>
    </cfRule>
    <cfRule type="expression" dxfId="13051" priority="13125" stopIfTrue="1">
      <formula>CONCATENATE($C136,$B136,#REF!)=""</formula>
    </cfRule>
    <cfRule type="expression" dxfId="13050" priority="13126" stopIfTrue="1">
      <formula>$B136=""</formula>
    </cfRule>
    <cfRule type="expression" dxfId="13049" priority="13127" stopIfTrue="1">
      <formula>$F136&lt;&gt;""</formula>
    </cfRule>
  </conditionalFormatting>
  <conditionalFormatting sqref="A136:A141">
    <cfRule type="expression" dxfId="13048" priority="13118" stopIfTrue="1">
      <formula>A136="FAZER COMP"</formula>
    </cfRule>
    <cfRule type="expression" dxfId="13047" priority="13119" stopIfTrue="1">
      <formula>CONCATENATE($A136,$B136,$C136,$E136)=""</formula>
    </cfRule>
    <cfRule type="expression" dxfId="13046" priority="13120" stopIfTrue="1">
      <formula>CONCATENATE($C136,$B136,#REF!)=""</formula>
    </cfRule>
    <cfRule type="expression" dxfId="13045" priority="13121" stopIfTrue="1">
      <formula>$B136=""</formula>
    </cfRule>
    <cfRule type="expression" dxfId="13044" priority="13122" stopIfTrue="1">
      <formula>$F136&lt;&gt;""</formula>
    </cfRule>
  </conditionalFormatting>
  <conditionalFormatting sqref="A136:A141">
    <cfRule type="expression" dxfId="13043" priority="13113" stopIfTrue="1">
      <formula>A136="FAZER COMP"</formula>
    </cfRule>
    <cfRule type="expression" dxfId="13042" priority="13114" stopIfTrue="1">
      <formula>CONCATENATE($A136,$B136,$C136,$E136)=""</formula>
    </cfRule>
    <cfRule type="expression" dxfId="13041" priority="13115" stopIfTrue="1">
      <formula>CONCATENATE($C136,$B136,#REF!)=""</formula>
    </cfRule>
    <cfRule type="expression" dxfId="13040" priority="13116" stopIfTrue="1">
      <formula>$B136=""</formula>
    </cfRule>
    <cfRule type="expression" dxfId="13039" priority="13117" stopIfTrue="1">
      <formula>$F136&lt;&gt;""</formula>
    </cfRule>
  </conditionalFormatting>
  <conditionalFormatting sqref="A136:A141">
    <cfRule type="expression" dxfId="13038" priority="13108" stopIfTrue="1">
      <formula>A136="FAZER COMP"</formula>
    </cfRule>
    <cfRule type="expression" dxfId="13037" priority="13109" stopIfTrue="1">
      <formula>CONCATENATE($A136,$B136,$C136,$E136)=""</formula>
    </cfRule>
    <cfRule type="expression" dxfId="13036" priority="13110" stopIfTrue="1">
      <formula>CONCATENATE($C136,$B136,#REF!)=""</formula>
    </cfRule>
    <cfRule type="expression" dxfId="13035" priority="13111" stopIfTrue="1">
      <formula>$B136=""</formula>
    </cfRule>
    <cfRule type="expression" dxfId="13034" priority="13112" stopIfTrue="1">
      <formula>$F136&lt;&gt;""</formula>
    </cfRule>
  </conditionalFormatting>
  <conditionalFormatting sqref="A136:A141">
    <cfRule type="expression" dxfId="13033" priority="13103" stopIfTrue="1">
      <formula>A136="FAZER COMP"</formula>
    </cfRule>
    <cfRule type="expression" dxfId="13032" priority="13104" stopIfTrue="1">
      <formula>CONCATENATE($A136,$B136,$C136,$E136)=""</formula>
    </cfRule>
    <cfRule type="expression" dxfId="13031" priority="13105" stopIfTrue="1">
      <formula>CONCATENATE($C136,$B136,#REF!)=""</formula>
    </cfRule>
    <cfRule type="expression" dxfId="13030" priority="13106" stopIfTrue="1">
      <formula>$B136=""</formula>
    </cfRule>
    <cfRule type="expression" dxfId="13029" priority="13107" stopIfTrue="1">
      <formula>$F136&lt;&gt;""</formula>
    </cfRule>
  </conditionalFormatting>
  <conditionalFormatting sqref="A136:A141">
    <cfRule type="expression" dxfId="13028" priority="13098" stopIfTrue="1">
      <formula>A136="FAZER COMP"</formula>
    </cfRule>
    <cfRule type="expression" dxfId="13027" priority="13099" stopIfTrue="1">
      <formula>CONCATENATE($A136,$B136,$C136,$E136)=""</formula>
    </cfRule>
    <cfRule type="expression" dxfId="13026" priority="13100" stopIfTrue="1">
      <formula>CONCATENATE($C136,$B136,#REF!)=""</formula>
    </cfRule>
    <cfRule type="expression" dxfId="13025" priority="13101" stopIfTrue="1">
      <formula>$B136=""</formula>
    </cfRule>
    <cfRule type="expression" dxfId="13024" priority="13102" stopIfTrue="1">
      <formula>$F136&lt;&gt;""</formula>
    </cfRule>
  </conditionalFormatting>
  <conditionalFormatting sqref="A136:A141">
    <cfRule type="expression" dxfId="13023" priority="13093" stopIfTrue="1">
      <formula>A136="FAZER COMP"</formula>
    </cfRule>
    <cfRule type="expression" dxfId="13022" priority="13094" stopIfTrue="1">
      <formula>CONCATENATE($A136,$B136,$C136,$E136)=""</formula>
    </cfRule>
    <cfRule type="expression" dxfId="13021" priority="13095" stopIfTrue="1">
      <formula>CONCATENATE($C136,$B136,#REF!)=""</formula>
    </cfRule>
    <cfRule type="expression" dxfId="13020" priority="13096" stopIfTrue="1">
      <formula>$B136=""</formula>
    </cfRule>
    <cfRule type="expression" dxfId="13019" priority="13097" stopIfTrue="1">
      <formula>$F136&lt;&gt;""</formula>
    </cfRule>
  </conditionalFormatting>
  <conditionalFormatting sqref="A136:A141">
    <cfRule type="expression" dxfId="13018" priority="13088" stopIfTrue="1">
      <formula>A136="FAZER COMP"</formula>
    </cfRule>
    <cfRule type="expression" dxfId="13017" priority="13089" stopIfTrue="1">
      <formula>CONCATENATE($A136,$B136,$C136,$E136)=""</formula>
    </cfRule>
    <cfRule type="expression" dxfId="13016" priority="13090" stopIfTrue="1">
      <formula>CONCATENATE($C136,$B136,#REF!)=""</formula>
    </cfRule>
    <cfRule type="expression" dxfId="13015" priority="13091" stopIfTrue="1">
      <formula>$B136=""</formula>
    </cfRule>
    <cfRule type="expression" dxfId="13014" priority="13092" stopIfTrue="1">
      <formula>$F136&lt;&gt;""</formula>
    </cfRule>
  </conditionalFormatting>
  <conditionalFormatting sqref="A136:A141">
    <cfRule type="expression" dxfId="13013" priority="13083" stopIfTrue="1">
      <formula>A136="FAZER COMP"</formula>
    </cfRule>
    <cfRule type="expression" dxfId="13012" priority="13084" stopIfTrue="1">
      <formula>CONCATENATE($A136,$B136,$C136,$E136)=""</formula>
    </cfRule>
    <cfRule type="expression" dxfId="13011" priority="13085" stopIfTrue="1">
      <formula>CONCATENATE($C136,$B136,#REF!)=""</formula>
    </cfRule>
    <cfRule type="expression" dxfId="13010" priority="13086" stopIfTrue="1">
      <formula>$B136=""</formula>
    </cfRule>
    <cfRule type="expression" dxfId="13009" priority="13087" stopIfTrue="1">
      <formula>$F136&lt;&gt;""</formula>
    </cfRule>
  </conditionalFormatting>
  <conditionalFormatting sqref="A136:A141">
    <cfRule type="expression" dxfId="13008" priority="13078" stopIfTrue="1">
      <formula>A136="FAZER COMP"</formula>
    </cfRule>
    <cfRule type="expression" dxfId="13007" priority="13079" stopIfTrue="1">
      <formula>CONCATENATE($A136,$B136,$C136,$E136)=""</formula>
    </cfRule>
    <cfRule type="expression" dxfId="13006" priority="13080" stopIfTrue="1">
      <formula>CONCATENATE($C136,$B136,#REF!)=""</formula>
    </cfRule>
    <cfRule type="expression" dxfId="13005" priority="13081" stopIfTrue="1">
      <formula>$B136=""</formula>
    </cfRule>
    <cfRule type="expression" dxfId="13004" priority="13082" stopIfTrue="1">
      <formula>$F136&lt;&gt;""</formula>
    </cfRule>
  </conditionalFormatting>
  <conditionalFormatting sqref="A136:A141">
    <cfRule type="expression" dxfId="13003" priority="13073" stopIfTrue="1">
      <formula>A136="FAZER COMP"</formula>
    </cfRule>
    <cfRule type="expression" dxfId="13002" priority="13074" stopIfTrue="1">
      <formula>CONCATENATE($A136,$B136,$C136,$E136)=""</formula>
    </cfRule>
    <cfRule type="expression" dxfId="13001" priority="13075" stopIfTrue="1">
      <formula>CONCATENATE($C136,$B136,#REF!)=""</formula>
    </cfRule>
    <cfRule type="expression" dxfId="13000" priority="13076" stopIfTrue="1">
      <formula>$B136=""</formula>
    </cfRule>
    <cfRule type="expression" dxfId="12999" priority="13077" stopIfTrue="1">
      <formula>$F136&lt;&gt;""</formula>
    </cfRule>
  </conditionalFormatting>
  <conditionalFormatting sqref="A136:A141">
    <cfRule type="expression" dxfId="12998" priority="13068" stopIfTrue="1">
      <formula>A136="FAZER COMP"</formula>
    </cfRule>
    <cfRule type="expression" dxfId="12997" priority="13069" stopIfTrue="1">
      <formula>CONCATENATE($A136,$B136,$C136,$E136)=""</formula>
    </cfRule>
    <cfRule type="expression" dxfId="12996" priority="13070" stopIfTrue="1">
      <formula>CONCATENATE($C136,$B136,#REF!)=""</formula>
    </cfRule>
    <cfRule type="expression" dxfId="12995" priority="13071" stopIfTrue="1">
      <formula>$B136=""</formula>
    </cfRule>
    <cfRule type="expression" dxfId="12994" priority="13072" stopIfTrue="1">
      <formula>$F136&lt;&gt;""</formula>
    </cfRule>
  </conditionalFormatting>
  <conditionalFormatting sqref="A136:A141">
    <cfRule type="expression" dxfId="12993" priority="13063" stopIfTrue="1">
      <formula>A136="FAZER COMP"</formula>
    </cfRule>
    <cfRule type="expression" dxfId="12992" priority="13064" stopIfTrue="1">
      <formula>CONCATENATE($A136,$B136,$C136,$E136)=""</formula>
    </cfRule>
    <cfRule type="expression" dxfId="12991" priority="13065" stopIfTrue="1">
      <formula>CONCATENATE($C136,$B136,#REF!)=""</formula>
    </cfRule>
    <cfRule type="expression" dxfId="12990" priority="13066" stopIfTrue="1">
      <formula>$B136=""</formula>
    </cfRule>
    <cfRule type="expression" dxfId="12989" priority="13067" stopIfTrue="1">
      <formula>$F136&lt;&gt;""</formula>
    </cfRule>
  </conditionalFormatting>
  <conditionalFormatting sqref="A136:A141">
    <cfRule type="expression" dxfId="12988" priority="13058" stopIfTrue="1">
      <formula>A136="FAZER COMP"</formula>
    </cfRule>
    <cfRule type="expression" dxfId="12987" priority="13059" stopIfTrue="1">
      <formula>CONCATENATE($A136,$B136,$C136,$E136)=""</formula>
    </cfRule>
    <cfRule type="expression" dxfId="12986" priority="13060" stopIfTrue="1">
      <formula>CONCATENATE($C136,$B136,#REF!)=""</formula>
    </cfRule>
    <cfRule type="expression" dxfId="12985" priority="13061" stopIfTrue="1">
      <formula>$B136=""</formula>
    </cfRule>
    <cfRule type="expression" dxfId="12984" priority="13062" stopIfTrue="1">
      <formula>$F136&lt;&gt;""</formula>
    </cfRule>
  </conditionalFormatting>
  <conditionalFormatting sqref="A136:A141">
    <cfRule type="expression" dxfId="12983" priority="13053" stopIfTrue="1">
      <formula>A136="FAZER COMP"</formula>
    </cfRule>
    <cfRule type="expression" dxfId="12982" priority="13054" stopIfTrue="1">
      <formula>CONCATENATE($A136,$B136,$C136,$E136)=""</formula>
    </cfRule>
    <cfRule type="expression" dxfId="12981" priority="13055" stopIfTrue="1">
      <formula>CONCATENATE($C136,$B136,#REF!)=""</formula>
    </cfRule>
    <cfRule type="expression" dxfId="12980" priority="13056" stopIfTrue="1">
      <formula>$B136=""</formula>
    </cfRule>
    <cfRule type="expression" dxfId="12979" priority="13057" stopIfTrue="1">
      <formula>$F136&lt;&gt;""</formula>
    </cfRule>
  </conditionalFormatting>
  <conditionalFormatting sqref="A136:A141">
    <cfRule type="expression" dxfId="12978" priority="13048" stopIfTrue="1">
      <formula>A136="FAZER COMP"</formula>
    </cfRule>
    <cfRule type="expression" dxfId="12977" priority="13049" stopIfTrue="1">
      <formula>CONCATENATE($A136,$B136,$C136,$E136)=""</formula>
    </cfRule>
    <cfRule type="expression" dxfId="12976" priority="13050" stopIfTrue="1">
      <formula>CONCATENATE($C136,$B136,#REF!)=""</formula>
    </cfRule>
    <cfRule type="expression" dxfId="12975" priority="13051" stopIfTrue="1">
      <formula>$B136=""</formula>
    </cfRule>
    <cfRule type="expression" dxfId="12974" priority="13052" stopIfTrue="1">
      <formula>$F136&lt;&gt;""</formula>
    </cfRule>
  </conditionalFormatting>
  <conditionalFormatting sqref="A136:A141">
    <cfRule type="expression" dxfId="12973" priority="13043" stopIfTrue="1">
      <formula>A136="FAZER COMP"</formula>
    </cfRule>
    <cfRule type="expression" dxfId="12972" priority="13044" stopIfTrue="1">
      <formula>CONCATENATE($A136,$B136,$C136,$E136)=""</formula>
    </cfRule>
    <cfRule type="expression" dxfId="12971" priority="13045" stopIfTrue="1">
      <formula>CONCATENATE($C136,$B136,#REF!)=""</formula>
    </cfRule>
    <cfRule type="expression" dxfId="12970" priority="13046" stopIfTrue="1">
      <formula>$B136=""</formula>
    </cfRule>
    <cfRule type="expression" dxfId="12969" priority="13047" stopIfTrue="1">
      <formula>$F136&lt;&gt;""</formula>
    </cfRule>
  </conditionalFormatting>
  <conditionalFormatting sqref="A136:A141">
    <cfRule type="expression" dxfId="12968" priority="13038" stopIfTrue="1">
      <formula>A136="FAZER COMP"</formula>
    </cfRule>
    <cfRule type="expression" dxfId="12967" priority="13039" stopIfTrue="1">
      <formula>CONCATENATE($A136,$B136,$C136,$E136)=""</formula>
    </cfRule>
    <cfRule type="expression" dxfId="12966" priority="13040" stopIfTrue="1">
      <formula>CONCATENATE($C136,$B136,#REF!)=""</formula>
    </cfRule>
    <cfRule type="expression" dxfId="12965" priority="13041" stopIfTrue="1">
      <formula>$B136=""</formula>
    </cfRule>
    <cfRule type="expression" dxfId="12964" priority="13042" stopIfTrue="1">
      <formula>$F136&lt;&gt;""</formula>
    </cfRule>
  </conditionalFormatting>
  <conditionalFormatting sqref="A136:A141">
    <cfRule type="expression" dxfId="12963" priority="13033" stopIfTrue="1">
      <formula>A136="FAZER COMP"</formula>
    </cfRule>
    <cfRule type="expression" dxfId="12962" priority="13034" stopIfTrue="1">
      <formula>CONCATENATE($A136,$B136,$C136,$E136)=""</formula>
    </cfRule>
    <cfRule type="expression" dxfId="12961" priority="13035" stopIfTrue="1">
      <formula>CONCATENATE($C136,$B136,#REF!)=""</formula>
    </cfRule>
    <cfRule type="expression" dxfId="12960" priority="13036" stopIfTrue="1">
      <formula>$B136=""</formula>
    </cfRule>
    <cfRule type="expression" dxfId="12959" priority="13037" stopIfTrue="1">
      <formula>$F136&lt;&gt;""</formula>
    </cfRule>
  </conditionalFormatting>
  <conditionalFormatting sqref="A136:A141">
    <cfRule type="expression" dxfId="12958" priority="13028" stopIfTrue="1">
      <formula>A136="FAZER COMP"</formula>
    </cfRule>
    <cfRule type="expression" dxfId="12957" priority="13029" stopIfTrue="1">
      <formula>CONCATENATE($A136,$B136,$C136,$E136)=""</formula>
    </cfRule>
    <cfRule type="expression" dxfId="12956" priority="13030" stopIfTrue="1">
      <formula>CONCATENATE($C136,$B136,#REF!)=""</formula>
    </cfRule>
    <cfRule type="expression" dxfId="12955" priority="13031" stopIfTrue="1">
      <formula>$B136=""</formula>
    </cfRule>
    <cfRule type="expression" dxfId="12954" priority="13032" stopIfTrue="1">
      <formula>$F136&lt;&gt;""</formula>
    </cfRule>
  </conditionalFormatting>
  <conditionalFormatting sqref="A136:A141">
    <cfRule type="expression" dxfId="12953" priority="13023" stopIfTrue="1">
      <formula>A136="FAZER COMP"</formula>
    </cfRule>
    <cfRule type="expression" dxfId="12952" priority="13024" stopIfTrue="1">
      <formula>CONCATENATE($A136,$B136,$C136,$E136)=""</formula>
    </cfRule>
    <cfRule type="expression" dxfId="12951" priority="13025" stopIfTrue="1">
      <formula>CONCATENATE($C136,$B136,#REF!)=""</formula>
    </cfRule>
    <cfRule type="expression" dxfId="12950" priority="13026" stopIfTrue="1">
      <formula>$B136=""</formula>
    </cfRule>
    <cfRule type="expression" dxfId="12949" priority="13027" stopIfTrue="1">
      <formula>$F136&lt;&gt;""</formula>
    </cfRule>
  </conditionalFormatting>
  <conditionalFormatting sqref="A136:A141">
    <cfRule type="expression" dxfId="12948" priority="13018" stopIfTrue="1">
      <formula>A136="FAZER COMP"</formula>
    </cfRule>
    <cfRule type="expression" dxfId="12947" priority="13019" stopIfTrue="1">
      <formula>CONCATENATE($A136,$B136,$C136,$E136)=""</formula>
    </cfRule>
    <cfRule type="expression" dxfId="12946" priority="13020" stopIfTrue="1">
      <formula>CONCATENATE($C136,$B136,#REF!)=""</formula>
    </cfRule>
    <cfRule type="expression" dxfId="12945" priority="13021" stopIfTrue="1">
      <formula>$B136=""</formula>
    </cfRule>
    <cfRule type="expression" dxfId="12944" priority="13022" stopIfTrue="1">
      <formula>$F136&lt;&gt;""</formula>
    </cfRule>
  </conditionalFormatting>
  <conditionalFormatting sqref="A136:A141">
    <cfRule type="expression" dxfId="12943" priority="13013" stopIfTrue="1">
      <formula>A136="FAZER COMP"</formula>
    </cfRule>
    <cfRule type="expression" dxfId="12942" priority="13014" stopIfTrue="1">
      <formula>CONCATENATE($A136,$B136,$C136,$E136)=""</formula>
    </cfRule>
    <cfRule type="expression" dxfId="12941" priority="13015" stopIfTrue="1">
      <formula>CONCATENATE($C136,$B136,#REF!)=""</formula>
    </cfRule>
    <cfRule type="expression" dxfId="12940" priority="13016" stopIfTrue="1">
      <formula>$B136=""</formula>
    </cfRule>
    <cfRule type="expression" dxfId="12939" priority="13017" stopIfTrue="1">
      <formula>$F136&lt;&gt;""</formula>
    </cfRule>
  </conditionalFormatting>
  <conditionalFormatting sqref="A136:A141">
    <cfRule type="expression" dxfId="12938" priority="13008" stopIfTrue="1">
      <formula>A136="FAZER COMP"</formula>
    </cfRule>
    <cfRule type="expression" dxfId="12937" priority="13009" stopIfTrue="1">
      <formula>CONCATENATE($A136,$B136,$C136,$E136)=""</formula>
    </cfRule>
    <cfRule type="expression" dxfId="12936" priority="13010" stopIfTrue="1">
      <formula>CONCATENATE($C136,$B136,#REF!)=""</formula>
    </cfRule>
    <cfRule type="expression" dxfId="12935" priority="13011" stopIfTrue="1">
      <formula>$B136=""</formula>
    </cfRule>
    <cfRule type="expression" dxfId="12934" priority="13012" stopIfTrue="1">
      <formula>$F136&lt;&gt;""</formula>
    </cfRule>
  </conditionalFormatting>
  <conditionalFormatting sqref="A136:A141">
    <cfRule type="expression" dxfId="12933" priority="13003" stopIfTrue="1">
      <formula>A136="FAZER COMP"</formula>
    </cfRule>
    <cfRule type="expression" dxfId="12932" priority="13004" stopIfTrue="1">
      <formula>CONCATENATE($A136,$B136,$C136,$E136)=""</formula>
    </cfRule>
    <cfRule type="expression" dxfId="12931" priority="13005" stopIfTrue="1">
      <formula>CONCATENATE($C136,$B136,#REF!)=""</formula>
    </cfRule>
    <cfRule type="expression" dxfId="12930" priority="13006" stopIfTrue="1">
      <formula>$B136=""</formula>
    </cfRule>
    <cfRule type="expression" dxfId="12929" priority="13007" stopIfTrue="1">
      <formula>$F136&lt;&gt;""</formula>
    </cfRule>
  </conditionalFormatting>
  <conditionalFormatting sqref="A136:A141">
    <cfRule type="expression" dxfId="12928" priority="12998" stopIfTrue="1">
      <formula>A136="FAZER COMP"</formula>
    </cfRule>
    <cfRule type="expression" dxfId="12927" priority="12999" stopIfTrue="1">
      <formula>CONCATENATE($A136,$B136,$C136,$E136)=""</formula>
    </cfRule>
    <cfRule type="expression" dxfId="12926" priority="13000" stopIfTrue="1">
      <formula>CONCATENATE($C136,$B136,#REF!)=""</formula>
    </cfRule>
    <cfRule type="expression" dxfId="12925" priority="13001" stopIfTrue="1">
      <formula>$B136=""</formula>
    </cfRule>
    <cfRule type="expression" dxfId="12924" priority="13002" stopIfTrue="1">
      <formula>$F136&lt;&gt;""</formula>
    </cfRule>
  </conditionalFormatting>
  <conditionalFormatting sqref="A136:A141">
    <cfRule type="expression" dxfId="12923" priority="12993" stopIfTrue="1">
      <formula>A136="FAZER COMP"</formula>
    </cfRule>
    <cfRule type="expression" dxfId="12922" priority="12994" stopIfTrue="1">
      <formula>CONCATENATE($A136,$B136,$C136,$E136)=""</formula>
    </cfRule>
    <cfRule type="expression" dxfId="12921" priority="12995" stopIfTrue="1">
      <formula>CONCATENATE($C136,$B136,#REF!)=""</formula>
    </cfRule>
    <cfRule type="expression" dxfId="12920" priority="12996" stopIfTrue="1">
      <formula>$B136=""</formula>
    </cfRule>
    <cfRule type="expression" dxfId="12919" priority="12997" stopIfTrue="1">
      <formula>$F136&lt;&gt;""</formula>
    </cfRule>
  </conditionalFormatting>
  <conditionalFormatting sqref="A136:A141">
    <cfRule type="expression" dxfId="12918" priority="12988" stopIfTrue="1">
      <formula>A136="FAZER COMP"</formula>
    </cfRule>
    <cfRule type="expression" dxfId="12917" priority="12989" stopIfTrue="1">
      <formula>CONCATENATE($A136,$B136,$C136,$E136)=""</formula>
    </cfRule>
    <cfRule type="expression" dxfId="12916" priority="12990" stopIfTrue="1">
      <formula>CONCATENATE($C136,$B136,#REF!)=""</formula>
    </cfRule>
    <cfRule type="expression" dxfId="12915" priority="12991" stopIfTrue="1">
      <formula>$B136=""</formula>
    </cfRule>
    <cfRule type="expression" dxfId="12914" priority="12992" stopIfTrue="1">
      <formula>$F136&lt;&gt;""</formula>
    </cfRule>
  </conditionalFormatting>
  <conditionalFormatting sqref="A136:A141">
    <cfRule type="expression" dxfId="12913" priority="12983" stopIfTrue="1">
      <formula>A136="FAZER COMP"</formula>
    </cfRule>
    <cfRule type="expression" dxfId="12912" priority="12984" stopIfTrue="1">
      <formula>CONCATENATE($A136,$B136,$C136,$E136)=""</formula>
    </cfRule>
    <cfRule type="expression" dxfId="12911" priority="12985" stopIfTrue="1">
      <formula>CONCATENATE($C136,$B136,#REF!)=""</formula>
    </cfRule>
    <cfRule type="expression" dxfId="12910" priority="12986" stopIfTrue="1">
      <formula>$B136=""</formula>
    </cfRule>
    <cfRule type="expression" dxfId="12909" priority="12987" stopIfTrue="1">
      <formula>$F136&lt;&gt;""</formula>
    </cfRule>
  </conditionalFormatting>
  <conditionalFormatting sqref="A136:A141">
    <cfRule type="expression" dxfId="12908" priority="12978" stopIfTrue="1">
      <formula>A136="FAZER COMP"</formula>
    </cfRule>
    <cfRule type="expression" dxfId="12907" priority="12979" stopIfTrue="1">
      <formula>CONCATENATE($A136,$B136,$C136,$E136)=""</formula>
    </cfRule>
    <cfRule type="expression" dxfId="12906" priority="12980" stopIfTrue="1">
      <formula>CONCATENATE($C136,$B136,#REF!)=""</formula>
    </cfRule>
    <cfRule type="expression" dxfId="12905" priority="12981" stopIfTrue="1">
      <formula>$B136=""</formula>
    </cfRule>
    <cfRule type="expression" dxfId="12904" priority="12982" stopIfTrue="1">
      <formula>$F136&lt;&gt;""</formula>
    </cfRule>
  </conditionalFormatting>
  <conditionalFormatting sqref="A136:A141">
    <cfRule type="expression" dxfId="12903" priority="12973" stopIfTrue="1">
      <formula>A136="FAZER COMP"</formula>
    </cfRule>
    <cfRule type="expression" dxfId="12902" priority="12974" stopIfTrue="1">
      <formula>CONCATENATE($A136,$B136,$C136,$E136)=""</formula>
    </cfRule>
    <cfRule type="expression" dxfId="12901" priority="12975" stopIfTrue="1">
      <formula>CONCATENATE($C136,$B136,#REF!)=""</formula>
    </cfRule>
    <cfRule type="expression" dxfId="12900" priority="12976" stopIfTrue="1">
      <formula>$B136=""</formula>
    </cfRule>
    <cfRule type="expression" dxfId="12899" priority="12977" stopIfTrue="1">
      <formula>$F136&lt;&gt;""</formula>
    </cfRule>
  </conditionalFormatting>
  <conditionalFormatting sqref="A136:A141">
    <cfRule type="expression" dxfId="12898" priority="12968" stopIfTrue="1">
      <formula>A136="FAZER COMP"</formula>
    </cfRule>
    <cfRule type="expression" dxfId="12897" priority="12969" stopIfTrue="1">
      <formula>CONCATENATE($A136,$B136,$C136,$E136)=""</formula>
    </cfRule>
    <cfRule type="expression" dxfId="12896" priority="12970" stopIfTrue="1">
      <formula>CONCATENATE($C136,$B136,#REF!)=""</formula>
    </cfRule>
    <cfRule type="expression" dxfId="12895" priority="12971" stopIfTrue="1">
      <formula>$B136=""</formula>
    </cfRule>
    <cfRule type="expression" dxfId="12894" priority="12972" stopIfTrue="1">
      <formula>$F136&lt;&gt;""</formula>
    </cfRule>
  </conditionalFormatting>
  <conditionalFormatting sqref="A136:A141">
    <cfRule type="expression" dxfId="12893" priority="12963" stopIfTrue="1">
      <formula>A136="FAZER COMP"</formula>
    </cfRule>
    <cfRule type="expression" dxfId="12892" priority="12964" stopIfTrue="1">
      <formula>CONCATENATE($A136,$B136,$C136,$E136)=""</formula>
    </cfRule>
    <cfRule type="expression" dxfId="12891" priority="12965" stopIfTrue="1">
      <formula>CONCATENATE($C136,$B136,#REF!)=""</formula>
    </cfRule>
    <cfRule type="expression" dxfId="12890" priority="12966" stopIfTrue="1">
      <formula>$B136=""</formula>
    </cfRule>
    <cfRule type="expression" dxfId="12889" priority="12967" stopIfTrue="1">
      <formula>$F136&lt;&gt;""</formula>
    </cfRule>
  </conditionalFormatting>
  <conditionalFormatting sqref="A136:A141">
    <cfRule type="expression" dxfId="12888" priority="12958" stopIfTrue="1">
      <formula>A136="FAZER COMP"</formula>
    </cfRule>
    <cfRule type="expression" dxfId="12887" priority="12959" stopIfTrue="1">
      <formula>CONCATENATE($A136,$B136,$C136,$E136)=""</formula>
    </cfRule>
    <cfRule type="expression" dxfId="12886" priority="12960" stopIfTrue="1">
      <formula>CONCATENATE($C136,$B136,#REF!)=""</formula>
    </cfRule>
    <cfRule type="expression" dxfId="12885" priority="12961" stopIfTrue="1">
      <formula>$B136=""</formula>
    </cfRule>
    <cfRule type="expression" dxfId="12884" priority="12962" stopIfTrue="1">
      <formula>$F136&lt;&gt;""</formula>
    </cfRule>
  </conditionalFormatting>
  <conditionalFormatting sqref="A136:A141">
    <cfRule type="expression" dxfId="12883" priority="12953" stopIfTrue="1">
      <formula>A136="FAZER COMP"</formula>
    </cfRule>
    <cfRule type="expression" dxfId="12882" priority="12954" stopIfTrue="1">
      <formula>CONCATENATE($A136,$B136,$C136,$E136)=""</formula>
    </cfRule>
    <cfRule type="expression" dxfId="12881" priority="12955" stopIfTrue="1">
      <formula>CONCATENATE($C136,$B136,#REF!)=""</formula>
    </cfRule>
    <cfRule type="expression" dxfId="12880" priority="12956" stopIfTrue="1">
      <formula>$B136=""</formula>
    </cfRule>
    <cfRule type="expression" dxfId="12879" priority="12957" stopIfTrue="1">
      <formula>$F136&lt;&gt;""</formula>
    </cfRule>
  </conditionalFormatting>
  <conditionalFormatting sqref="A136:A141">
    <cfRule type="expression" dxfId="12878" priority="12948" stopIfTrue="1">
      <formula>A136="FAZER COMP"</formula>
    </cfRule>
    <cfRule type="expression" dxfId="12877" priority="12949" stopIfTrue="1">
      <formula>CONCATENATE($A136,$B136,$C136,$E136)=""</formula>
    </cfRule>
    <cfRule type="expression" dxfId="12876" priority="12950" stopIfTrue="1">
      <formula>CONCATENATE($C136,$B136,#REF!)=""</formula>
    </cfRule>
    <cfRule type="expression" dxfId="12875" priority="12951" stopIfTrue="1">
      <formula>$B136=""</formula>
    </cfRule>
    <cfRule type="expression" dxfId="12874" priority="12952" stopIfTrue="1">
      <formula>$F136&lt;&gt;""</formula>
    </cfRule>
  </conditionalFormatting>
  <conditionalFormatting sqref="A136:A141">
    <cfRule type="expression" dxfId="12873" priority="12943" stopIfTrue="1">
      <formula>A136="FAZER COMP"</formula>
    </cfRule>
    <cfRule type="expression" dxfId="12872" priority="12944" stopIfTrue="1">
      <formula>CONCATENATE($A136,$B136,$C136,$E136)=""</formula>
    </cfRule>
    <cfRule type="expression" dxfId="12871" priority="12945" stopIfTrue="1">
      <formula>CONCATENATE($C136,$B136,#REF!)=""</formula>
    </cfRule>
    <cfRule type="expression" dxfId="12870" priority="12946" stopIfTrue="1">
      <formula>$B136=""</formula>
    </cfRule>
    <cfRule type="expression" dxfId="12869" priority="12947" stopIfTrue="1">
      <formula>$F136&lt;&gt;""</formula>
    </cfRule>
  </conditionalFormatting>
  <conditionalFormatting sqref="A136:A141">
    <cfRule type="expression" dxfId="12868" priority="12938" stopIfTrue="1">
      <formula>A136="FAZER COMP"</formula>
    </cfRule>
    <cfRule type="expression" dxfId="12867" priority="12939" stopIfTrue="1">
      <formula>CONCATENATE($A136,$B136,$C136,$E136)=""</formula>
    </cfRule>
    <cfRule type="expression" dxfId="12866" priority="12940" stopIfTrue="1">
      <formula>CONCATENATE($C136,$B136,#REF!)=""</formula>
    </cfRule>
    <cfRule type="expression" dxfId="12865" priority="12941" stopIfTrue="1">
      <formula>$B136=""</formula>
    </cfRule>
    <cfRule type="expression" dxfId="12864" priority="12942" stopIfTrue="1">
      <formula>$F136&lt;&gt;""</formula>
    </cfRule>
  </conditionalFormatting>
  <conditionalFormatting sqref="A136:A141">
    <cfRule type="expression" dxfId="12863" priority="12933" stopIfTrue="1">
      <formula>A136="FAZER COMP"</formula>
    </cfRule>
    <cfRule type="expression" dxfId="12862" priority="12934" stopIfTrue="1">
      <formula>CONCATENATE($A136,$B136,$C136,$E136)=""</formula>
    </cfRule>
    <cfRule type="expression" dxfId="12861" priority="12935" stopIfTrue="1">
      <formula>CONCATENATE($C136,$B136,#REF!)=""</formula>
    </cfRule>
    <cfRule type="expression" dxfId="12860" priority="12936" stopIfTrue="1">
      <formula>$B136=""</formula>
    </cfRule>
    <cfRule type="expression" dxfId="12859" priority="12937" stopIfTrue="1">
      <formula>$F136&lt;&gt;""</formula>
    </cfRule>
  </conditionalFormatting>
  <conditionalFormatting sqref="A136:A141">
    <cfRule type="expression" dxfId="12858" priority="12928" stopIfTrue="1">
      <formula>A136="FAZER COMP"</formula>
    </cfRule>
    <cfRule type="expression" dxfId="12857" priority="12929" stopIfTrue="1">
      <formula>CONCATENATE($A136,$B136,$C136,$E136)=""</formula>
    </cfRule>
    <cfRule type="expression" dxfId="12856" priority="12930" stopIfTrue="1">
      <formula>CONCATENATE($C136,$B136,#REF!)=""</formula>
    </cfRule>
    <cfRule type="expression" dxfId="12855" priority="12931" stopIfTrue="1">
      <formula>$B136=""</formula>
    </cfRule>
    <cfRule type="expression" dxfId="12854" priority="12932" stopIfTrue="1">
      <formula>$F136&lt;&gt;""</formula>
    </cfRule>
  </conditionalFormatting>
  <conditionalFormatting sqref="A136:A141">
    <cfRule type="expression" dxfId="12853" priority="12923" stopIfTrue="1">
      <formula>A136="FAZER COMP"</formula>
    </cfRule>
    <cfRule type="expression" dxfId="12852" priority="12924" stopIfTrue="1">
      <formula>CONCATENATE($A136,$B136,$C136,$E136)=""</formula>
    </cfRule>
    <cfRule type="expression" dxfId="12851" priority="12925" stopIfTrue="1">
      <formula>CONCATENATE($C136,$B136,#REF!)=""</formula>
    </cfRule>
    <cfRule type="expression" dxfId="12850" priority="12926" stopIfTrue="1">
      <formula>$B136=""</formula>
    </cfRule>
    <cfRule type="expression" dxfId="12849" priority="12927" stopIfTrue="1">
      <formula>$F136&lt;&gt;""</formula>
    </cfRule>
  </conditionalFormatting>
  <conditionalFormatting sqref="A136:A141">
    <cfRule type="expression" dxfId="12848" priority="12918" stopIfTrue="1">
      <formula>A136="FAZER COMP"</formula>
    </cfRule>
    <cfRule type="expression" dxfId="12847" priority="12919" stopIfTrue="1">
      <formula>CONCATENATE($A136,$B136,$C136,$E136)=""</formula>
    </cfRule>
    <cfRule type="expression" dxfId="12846" priority="12920" stopIfTrue="1">
      <formula>CONCATENATE($C136,$B136,#REF!)=""</formula>
    </cfRule>
    <cfRule type="expression" dxfId="12845" priority="12921" stopIfTrue="1">
      <formula>$B136=""</formula>
    </cfRule>
    <cfRule type="expression" dxfId="12844" priority="12922" stopIfTrue="1">
      <formula>$F136&lt;&gt;""</formula>
    </cfRule>
  </conditionalFormatting>
  <conditionalFormatting sqref="A136:A141">
    <cfRule type="expression" dxfId="12843" priority="12913" stopIfTrue="1">
      <formula>A136="FAZER COMP"</formula>
    </cfRule>
    <cfRule type="expression" dxfId="12842" priority="12914" stopIfTrue="1">
      <formula>CONCATENATE($A136,$B136,$C136,$E136)=""</formula>
    </cfRule>
    <cfRule type="expression" dxfId="12841" priority="12915" stopIfTrue="1">
      <formula>CONCATENATE($C136,$B136,#REF!)=""</formula>
    </cfRule>
    <cfRule type="expression" dxfId="12840" priority="12916" stopIfTrue="1">
      <formula>$B136=""</formula>
    </cfRule>
    <cfRule type="expression" dxfId="12839" priority="12917" stopIfTrue="1">
      <formula>$F136&lt;&gt;""</formula>
    </cfRule>
  </conditionalFormatting>
  <conditionalFormatting sqref="A136:A141">
    <cfRule type="expression" dxfId="12838" priority="12908" stopIfTrue="1">
      <formula>A136="FAZER COMP"</formula>
    </cfRule>
    <cfRule type="expression" dxfId="12837" priority="12909" stopIfTrue="1">
      <formula>CONCATENATE($A136,$B136,$C136,$E136)=""</formula>
    </cfRule>
    <cfRule type="expression" dxfId="12836" priority="12910" stopIfTrue="1">
      <formula>CONCATENATE($C136,$B136,#REF!)=""</formula>
    </cfRule>
    <cfRule type="expression" dxfId="12835" priority="12911" stopIfTrue="1">
      <formula>$B136=""</formula>
    </cfRule>
    <cfRule type="expression" dxfId="12834" priority="12912" stopIfTrue="1">
      <formula>$F136&lt;&gt;""</formula>
    </cfRule>
  </conditionalFormatting>
  <conditionalFormatting sqref="A136:A141">
    <cfRule type="expression" dxfId="12833" priority="12903" stopIfTrue="1">
      <formula>A136="FAZER COMP"</formula>
    </cfRule>
    <cfRule type="expression" dxfId="12832" priority="12904" stopIfTrue="1">
      <formula>CONCATENATE($A136,$B136,$C136,$E136)=""</formula>
    </cfRule>
    <cfRule type="expression" dxfId="12831" priority="12905" stopIfTrue="1">
      <formula>CONCATENATE($C136,$B136,#REF!)=""</formula>
    </cfRule>
    <cfRule type="expression" dxfId="12830" priority="12906" stopIfTrue="1">
      <formula>$B136=""</formula>
    </cfRule>
    <cfRule type="expression" dxfId="12829" priority="12907" stopIfTrue="1">
      <formula>$F136&lt;&gt;""</formula>
    </cfRule>
  </conditionalFormatting>
  <conditionalFormatting sqref="A136:A141">
    <cfRule type="expression" dxfId="12828" priority="12898" stopIfTrue="1">
      <formula>A136="FAZER COMP"</formula>
    </cfRule>
    <cfRule type="expression" dxfId="12827" priority="12899" stopIfTrue="1">
      <formula>CONCATENATE($A136,$B136,$C136,$E136)=""</formula>
    </cfRule>
    <cfRule type="expression" dxfId="12826" priority="12900" stopIfTrue="1">
      <formula>CONCATENATE($C136,$B136,#REF!)=""</formula>
    </cfRule>
    <cfRule type="expression" dxfId="12825" priority="12901" stopIfTrue="1">
      <formula>$B136=""</formula>
    </cfRule>
    <cfRule type="expression" dxfId="12824" priority="12902" stopIfTrue="1">
      <formula>$F136&lt;&gt;""</formula>
    </cfRule>
  </conditionalFormatting>
  <conditionalFormatting sqref="A136:A141">
    <cfRule type="expression" dxfId="12823" priority="12893" stopIfTrue="1">
      <formula>A136="FAZER COMP"</formula>
    </cfRule>
    <cfRule type="expression" dxfId="12822" priority="12894" stopIfTrue="1">
      <formula>CONCATENATE($A136,$B136,$C136,$E136)=""</formula>
    </cfRule>
    <cfRule type="expression" dxfId="12821" priority="12895" stopIfTrue="1">
      <formula>CONCATENATE($C136,$B136,#REF!)=""</formula>
    </cfRule>
    <cfRule type="expression" dxfId="12820" priority="12896" stopIfTrue="1">
      <formula>$B136=""</formula>
    </cfRule>
    <cfRule type="expression" dxfId="12819" priority="12897" stopIfTrue="1">
      <formula>$F136&lt;&gt;""</formula>
    </cfRule>
  </conditionalFormatting>
  <conditionalFormatting sqref="A136:A141">
    <cfRule type="expression" dxfId="12818" priority="12888" stopIfTrue="1">
      <formula>A136="FAZER COMP"</formula>
    </cfRule>
    <cfRule type="expression" dxfId="12817" priority="12889" stopIfTrue="1">
      <formula>CONCATENATE($A136,$B136,$C136,$E136)=""</formula>
    </cfRule>
    <cfRule type="expression" dxfId="12816" priority="12890" stopIfTrue="1">
      <formula>CONCATENATE($C136,$B136,#REF!)=""</formula>
    </cfRule>
    <cfRule type="expression" dxfId="12815" priority="12891" stopIfTrue="1">
      <formula>$B136=""</formula>
    </cfRule>
    <cfRule type="expression" dxfId="12814" priority="12892" stopIfTrue="1">
      <formula>$F136&lt;&gt;""</formula>
    </cfRule>
  </conditionalFormatting>
  <conditionalFormatting sqref="A136:A141">
    <cfRule type="expression" dxfId="12813" priority="12883" stopIfTrue="1">
      <formula>A136="FAZER COMP"</formula>
    </cfRule>
    <cfRule type="expression" dxfId="12812" priority="12884" stopIfTrue="1">
      <formula>CONCATENATE($A136,$B136,$C136,$E136)=""</formula>
    </cfRule>
    <cfRule type="expression" dxfId="12811" priority="12885" stopIfTrue="1">
      <formula>CONCATENATE($C136,$B136,#REF!)=""</formula>
    </cfRule>
    <cfRule type="expression" dxfId="12810" priority="12886" stopIfTrue="1">
      <formula>$B136=""</formula>
    </cfRule>
    <cfRule type="expression" dxfId="12809" priority="12887" stopIfTrue="1">
      <formula>$F136&lt;&gt;""</formula>
    </cfRule>
  </conditionalFormatting>
  <conditionalFormatting sqref="A136:A141">
    <cfRule type="expression" dxfId="12808" priority="12878" stopIfTrue="1">
      <formula>A136="FAZER COMP"</formula>
    </cfRule>
    <cfRule type="expression" dxfId="12807" priority="12879" stopIfTrue="1">
      <formula>CONCATENATE($A136,$B136,$C136,$E136)=""</formula>
    </cfRule>
    <cfRule type="expression" dxfId="12806" priority="12880" stopIfTrue="1">
      <formula>CONCATENATE($C136,$B136,#REF!)=""</formula>
    </cfRule>
    <cfRule type="expression" dxfId="12805" priority="12881" stopIfTrue="1">
      <formula>$B136=""</formula>
    </cfRule>
    <cfRule type="expression" dxfId="12804" priority="12882" stopIfTrue="1">
      <formula>$F136&lt;&gt;""</formula>
    </cfRule>
  </conditionalFormatting>
  <conditionalFormatting sqref="A136:A141">
    <cfRule type="expression" dxfId="12803" priority="12873" stopIfTrue="1">
      <formula>A136="FAZER COMP"</formula>
    </cfRule>
    <cfRule type="expression" dxfId="12802" priority="12874" stopIfTrue="1">
      <formula>CONCATENATE($A136,$B136,$C136,$E136)=""</formula>
    </cfRule>
    <cfRule type="expression" dxfId="12801" priority="12875" stopIfTrue="1">
      <formula>CONCATENATE($C136,$B136,#REF!)=""</formula>
    </cfRule>
    <cfRule type="expression" dxfId="12800" priority="12876" stopIfTrue="1">
      <formula>$B136=""</formula>
    </cfRule>
    <cfRule type="expression" dxfId="12799" priority="12877" stopIfTrue="1">
      <formula>$F136&lt;&gt;""</formula>
    </cfRule>
  </conditionalFormatting>
  <conditionalFormatting sqref="A136:A141">
    <cfRule type="expression" dxfId="12798" priority="12868" stopIfTrue="1">
      <formula>A136="FAZER COMP"</formula>
    </cfRule>
    <cfRule type="expression" dxfId="12797" priority="12869" stopIfTrue="1">
      <formula>CONCATENATE($A136,$B136,$C136,$E136)=""</formula>
    </cfRule>
    <cfRule type="expression" dxfId="12796" priority="12870" stopIfTrue="1">
      <formula>CONCATENATE($C136,$B136,#REF!)=""</formula>
    </cfRule>
    <cfRule type="expression" dxfId="12795" priority="12871" stopIfTrue="1">
      <formula>$B136=""</formula>
    </cfRule>
    <cfRule type="expression" dxfId="12794" priority="12872" stopIfTrue="1">
      <formula>$F136&lt;&gt;""</formula>
    </cfRule>
  </conditionalFormatting>
  <conditionalFormatting sqref="A136:A141">
    <cfRule type="expression" dxfId="12793" priority="12863" stopIfTrue="1">
      <formula>A136="FAZER COMP"</formula>
    </cfRule>
    <cfRule type="expression" dxfId="12792" priority="12864" stopIfTrue="1">
      <formula>CONCATENATE($A136,$B136,$C136,$E136)=""</formula>
    </cfRule>
    <cfRule type="expression" dxfId="12791" priority="12865" stopIfTrue="1">
      <formula>CONCATENATE($C136,$B136,#REF!)=""</formula>
    </cfRule>
    <cfRule type="expression" dxfId="12790" priority="12866" stopIfTrue="1">
      <formula>$B136=""</formula>
    </cfRule>
    <cfRule type="expression" dxfId="12789" priority="12867" stopIfTrue="1">
      <formula>$F136&lt;&gt;""</formula>
    </cfRule>
  </conditionalFormatting>
  <conditionalFormatting sqref="A136:A141">
    <cfRule type="expression" dxfId="12788" priority="12858" stopIfTrue="1">
      <formula>A136="FAZER COMP"</formula>
    </cfRule>
    <cfRule type="expression" dxfId="12787" priority="12859" stopIfTrue="1">
      <formula>CONCATENATE($A136,$B136,$C136,$E136)=""</formula>
    </cfRule>
    <cfRule type="expression" dxfId="12786" priority="12860" stopIfTrue="1">
      <formula>CONCATENATE($C136,$B136,#REF!)=""</formula>
    </cfRule>
    <cfRule type="expression" dxfId="12785" priority="12861" stopIfTrue="1">
      <formula>$B136=""</formula>
    </cfRule>
    <cfRule type="expression" dxfId="12784" priority="12862" stopIfTrue="1">
      <formula>$F136&lt;&gt;""</formula>
    </cfRule>
  </conditionalFormatting>
  <conditionalFormatting sqref="A136:A141">
    <cfRule type="expression" dxfId="12783" priority="12853" stopIfTrue="1">
      <formula>A136="FAZER COMP"</formula>
    </cfRule>
    <cfRule type="expression" dxfId="12782" priority="12854" stopIfTrue="1">
      <formula>CONCATENATE($A136,$B136,$C136,$E136)=""</formula>
    </cfRule>
    <cfRule type="expression" dxfId="12781" priority="12855" stopIfTrue="1">
      <formula>CONCATENATE($C136,$B136,#REF!)=""</formula>
    </cfRule>
    <cfRule type="expression" dxfId="12780" priority="12856" stopIfTrue="1">
      <formula>$B136=""</formula>
    </cfRule>
    <cfRule type="expression" dxfId="12779" priority="12857" stopIfTrue="1">
      <formula>$F136&lt;&gt;""</formula>
    </cfRule>
  </conditionalFormatting>
  <conditionalFormatting sqref="A136:A141">
    <cfRule type="expression" dxfId="12778" priority="12848" stopIfTrue="1">
      <formula>A136="FAZER COMP"</formula>
    </cfRule>
    <cfRule type="expression" dxfId="12777" priority="12849" stopIfTrue="1">
      <formula>CONCATENATE($A136,$B136,$C136,$E136)=""</formula>
    </cfRule>
    <cfRule type="expression" dxfId="12776" priority="12850" stopIfTrue="1">
      <formula>CONCATENATE($C136,$B136,#REF!)=""</formula>
    </cfRule>
    <cfRule type="expression" dxfId="12775" priority="12851" stopIfTrue="1">
      <formula>$B136=""</formula>
    </cfRule>
    <cfRule type="expression" dxfId="12774" priority="12852" stopIfTrue="1">
      <formula>$F136&lt;&gt;""</formula>
    </cfRule>
  </conditionalFormatting>
  <conditionalFormatting sqref="A136:A141">
    <cfRule type="expression" dxfId="12773" priority="12843" stopIfTrue="1">
      <formula>A136="FAZER COMP"</formula>
    </cfRule>
    <cfRule type="expression" dxfId="12772" priority="12844" stopIfTrue="1">
      <formula>CONCATENATE($A136,$B136,$C136,$E136)=""</formula>
    </cfRule>
    <cfRule type="expression" dxfId="12771" priority="12845" stopIfTrue="1">
      <formula>CONCATENATE($C136,$B136,#REF!)=""</formula>
    </cfRule>
    <cfRule type="expression" dxfId="12770" priority="12846" stopIfTrue="1">
      <formula>$B136=""</formula>
    </cfRule>
    <cfRule type="expression" dxfId="12769" priority="12847" stopIfTrue="1">
      <formula>$F136&lt;&gt;""</formula>
    </cfRule>
  </conditionalFormatting>
  <conditionalFormatting sqref="A136:A141">
    <cfRule type="expression" dxfId="12768" priority="12838" stopIfTrue="1">
      <formula>A136="FAZER COMP"</formula>
    </cfRule>
    <cfRule type="expression" dxfId="12767" priority="12839" stopIfTrue="1">
      <formula>CONCATENATE($A136,$B136,$C136,$E136)=""</formula>
    </cfRule>
    <cfRule type="expression" dxfId="12766" priority="12840" stopIfTrue="1">
      <formula>CONCATENATE($C136,$B136,#REF!)=""</formula>
    </cfRule>
    <cfRule type="expression" dxfId="12765" priority="12841" stopIfTrue="1">
      <formula>$B136=""</formula>
    </cfRule>
    <cfRule type="expression" dxfId="12764" priority="12842" stopIfTrue="1">
      <formula>$F136&lt;&gt;""</formula>
    </cfRule>
  </conditionalFormatting>
  <conditionalFormatting sqref="A136:A141">
    <cfRule type="expression" dxfId="12763" priority="12833" stopIfTrue="1">
      <formula>A136="FAZER COMP"</formula>
    </cfRule>
    <cfRule type="expression" dxfId="12762" priority="12834" stopIfTrue="1">
      <formula>CONCATENATE($A136,$B136,$C136,$E136)=""</formula>
    </cfRule>
    <cfRule type="expression" dxfId="12761" priority="12835" stopIfTrue="1">
      <formula>CONCATENATE($C136,$B136,#REF!)=""</formula>
    </cfRule>
    <cfRule type="expression" dxfId="12760" priority="12836" stopIfTrue="1">
      <formula>$B136=""</formula>
    </cfRule>
    <cfRule type="expression" dxfId="12759" priority="12837" stopIfTrue="1">
      <formula>$F136&lt;&gt;""</formula>
    </cfRule>
  </conditionalFormatting>
  <conditionalFormatting sqref="A136:A141">
    <cfRule type="expression" dxfId="12758" priority="12828" stopIfTrue="1">
      <formula>A136="FAZER COMP"</formula>
    </cfRule>
    <cfRule type="expression" dxfId="12757" priority="12829" stopIfTrue="1">
      <formula>CONCATENATE($A136,$B136,$C136,$E136)=""</formula>
    </cfRule>
    <cfRule type="expression" dxfId="12756" priority="12830" stopIfTrue="1">
      <formula>CONCATENATE($C136,$B136,#REF!)=""</formula>
    </cfRule>
    <cfRule type="expression" dxfId="12755" priority="12831" stopIfTrue="1">
      <formula>$B136=""</formula>
    </cfRule>
    <cfRule type="expression" dxfId="12754" priority="12832" stopIfTrue="1">
      <formula>$F136&lt;&gt;""</formula>
    </cfRule>
  </conditionalFormatting>
  <conditionalFormatting sqref="A136:A141">
    <cfRule type="expression" dxfId="12753" priority="12823" stopIfTrue="1">
      <formula>A136="FAZER COMP"</formula>
    </cfRule>
    <cfRule type="expression" dxfId="12752" priority="12824" stopIfTrue="1">
      <formula>CONCATENATE($A136,$B136,$C136,$E136)=""</formula>
    </cfRule>
    <cfRule type="expression" dxfId="12751" priority="12825" stopIfTrue="1">
      <formula>CONCATENATE($C136,$B136,#REF!)=""</formula>
    </cfRule>
    <cfRule type="expression" dxfId="12750" priority="12826" stopIfTrue="1">
      <formula>$B136=""</formula>
    </cfRule>
    <cfRule type="expression" dxfId="12749" priority="12827" stopIfTrue="1">
      <formula>$F136&lt;&gt;""</formula>
    </cfRule>
  </conditionalFormatting>
  <conditionalFormatting sqref="A136:A141">
    <cfRule type="expression" dxfId="12748" priority="12818" stopIfTrue="1">
      <formula>A136="FAZER COMP"</formula>
    </cfRule>
    <cfRule type="expression" dxfId="12747" priority="12819" stopIfTrue="1">
      <formula>CONCATENATE($A136,$B136,$C136,$E136)=""</formula>
    </cfRule>
    <cfRule type="expression" dxfId="12746" priority="12820" stopIfTrue="1">
      <formula>CONCATENATE($C136,$B136,#REF!)=""</formula>
    </cfRule>
    <cfRule type="expression" dxfId="12745" priority="12821" stopIfTrue="1">
      <formula>$B136=""</formula>
    </cfRule>
    <cfRule type="expression" dxfId="12744" priority="12822" stopIfTrue="1">
      <formula>$F136&lt;&gt;""</formula>
    </cfRule>
  </conditionalFormatting>
  <conditionalFormatting sqref="A136:A141">
    <cfRule type="expression" dxfId="12743" priority="12813" stopIfTrue="1">
      <formula>A136="FAZER COMP"</formula>
    </cfRule>
    <cfRule type="expression" dxfId="12742" priority="12814" stopIfTrue="1">
      <formula>CONCATENATE($A136,$B136,$C136,$E136)=""</formula>
    </cfRule>
    <cfRule type="expression" dxfId="12741" priority="12815" stopIfTrue="1">
      <formula>CONCATENATE($C136,$B136,#REF!)=""</formula>
    </cfRule>
    <cfRule type="expression" dxfId="12740" priority="12816" stopIfTrue="1">
      <formula>$B136=""</formula>
    </cfRule>
    <cfRule type="expression" dxfId="12739" priority="12817" stopIfTrue="1">
      <formula>$F136&lt;&gt;""</formula>
    </cfRule>
  </conditionalFormatting>
  <conditionalFormatting sqref="A136:A141">
    <cfRule type="expression" dxfId="12738" priority="12808" stopIfTrue="1">
      <formula>A136="FAZER COMP"</formula>
    </cfRule>
    <cfRule type="expression" dxfId="12737" priority="12809" stopIfTrue="1">
      <formula>CONCATENATE($A136,$B136,$C136,$E136)=""</formula>
    </cfRule>
    <cfRule type="expression" dxfId="12736" priority="12810" stopIfTrue="1">
      <formula>CONCATENATE($C136,$B136,#REF!)=""</formula>
    </cfRule>
    <cfRule type="expression" dxfId="12735" priority="12811" stopIfTrue="1">
      <formula>$B136=""</formula>
    </cfRule>
    <cfRule type="expression" dxfId="12734" priority="12812" stopIfTrue="1">
      <formula>$F136&lt;&gt;""</formula>
    </cfRule>
  </conditionalFormatting>
  <conditionalFormatting sqref="A136:A141">
    <cfRule type="expression" dxfId="12733" priority="12803" stopIfTrue="1">
      <formula>A136="FAZER COMP"</formula>
    </cfRule>
    <cfRule type="expression" dxfId="12732" priority="12804" stopIfTrue="1">
      <formula>CONCATENATE($A136,$B136,$C136,$E136)=""</formula>
    </cfRule>
    <cfRule type="expression" dxfId="12731" priority="12805" stopIfTrue="1">
      <formula>CONCATENATE($C136,$B136,#REF!)=""</formula>
    </cfRule>
    <cfRule type="expression" dxfId="12730" priority="12806" stopIfTrue="1">
      <formula>$B136=""</formula>
    </cfRule>
    <cfRule type="expression" dxfId="12729" priority="12807" stopIfTrue="1">
      <formula>$F136&lt;&gt;""</formula>
    </cfRule>
  </conditionalFormatting>
  <conditionalFormatting sqref="A136:A141">
    <cfRule type="expression" dxfId="12728" priority="12798" stopIfTrue="1">
      <formula>A136="FAZER COMP"</formula>
    </cfRule>
    <cfRule type="expression" dxfId="12727" priority="12799" stopIfTrue="1">
      <formula>CONCATENATE($A136,$B136,$C136,$E136)=""</formula>
    </cfRule>
    <cfRule type="expression" dxfId="12726" priority="12800" stopIfTrue="1">
      <formula>CONCATENATE($C136,$B136,#REF!)=""</formula>
    </cfRule>
    <cfRule type="expression" dxfId="12725" priority="12801" stopIfTrue="1">
      <formula>$B136=""</formula>
    </cfRule>
    <cfRule type="expression" dxfId="12724" priority="12802" stopIfTrue="1">
      <formula>$F136&lt;&gt;""</formula>
    </cfRule>
  </conditionalFormatting>
  <conditionalFormatting sqref="A136:A141">
    <cfRule type="expression" dxfId="12723" priority="12793" stopIfTrue="1">
      <formula>A136="FAZER COMP"</formula>
    </cfRule>
    <cfRule type="expression" dxfId="12722" priority="12794" stopIfTrue="1">
      <formula>CONCATENATE($A136,$B136,$C136,$E136)=""</formula>
    </cfRule>
    <cfRule type="expression" dxfId="12721" priority="12795" stopIfTrue="1">
      <formula>CONCATENATE($C136,$B136,#REF!)=""</formula>
    </cfRule>
    <cfRule type="expression" dxfId="12720" priority="12796" stopIfTrue="1">
      <formula>$B136=""</formula>
    </cfRule>
    <cfRule type="expression" dxfId="12719" priority="12797" stopIfTrue="1">
      <formula>$F136&lt;&gt;""</formula>
    </cfRule>
  </conditionalFormatting>
  <conditionalFormatting sqref="A136:A141">
    <cfRule type="expression" dxfId="12718" priority="12788" stopIfTrue="1">
      <formula>A136="FAZER COMP"</formula>
    </cfRule>
    <cfRule type="expression" dxfId="12717" priority="12789" stopIfTrue="1">
      <formula>CONCATENATE($A136,$B136,$C136,$E136)=""</formula>
    </cfRule>
    <cfRule type="expression" dxfId="12716" priority="12790" stopIfTrue="1">
      <formula>CONCATENATE($C136,$B136,#REF!)=""</formula>
    </cfRule>
    <cfRule type="expression" dxfId="12715" priority="12791" stopIfTrue="1">
      <formula>$B136=""</formula>
    </cfRule>
    <cfRule type="expression" dxfId="12714" priority="12792" stopIfTrue="1">
      <formula>$F136&lt;&gt;""</formula>
    </cfRule>
  </conditionalFormatting>
  <conditionalFormatting sqref="A136:A141">
    <cfRule type="expression" dxfId="12713" priority="12783" stopIfTrue="1">
      <formula>A136="FAZER COMP"</formula>
    </cfRule>
    <cfRule type="expression" dxfId="12712" priority="12784" stopIfTrue="1">
      <formula>CONCATENATE($A136,$B136,$C136,$E136)=""</formula>
    </cfRule>
    <cfRule type="expression" dxfId="12711" priority="12785" stopIfTrue="1">
      <formula>CONCATENATE($C136,$B136,#REF!)=""</formula>
    </cfRule>
    <cfRule type="expression" dxfId="12710" priority="12786" stopIfTrue="1">
      <formula>$B136=""</formula>
    </cfRule>
    <cfRule type="expression" dxfId="12709" priority="12787" stopIfTrue="1">
      <formula>$F136&lt;&gt;""</formula>
    </cfRule>
  </conditionalFormatting>
  <conditionalFormatting sqref="A136:A141">
    <cfRule type="expression" dxfId="12708" priority="12778" stopIfTrue="1">
      <formula>A136="FAZER COMP"</formula>
    </cfRule>
    <cfRule type="expression" dxfId="12707" priority="12779" stopIfTrue="1">
      <formula>CONCATENATE($A136,$B136,$C136,$E136)=""</formula>
    </cfRule>
    <cfRule type="expression" dxfId="12706" priority="12780" stopIfTrue="1">
      <formula>CONCATENATE($C136,$B136,#REF!)=""</formula>
    </cfRule>
    <cfRule type="expression" dxfId="12705" priority="12781" stopIfTrue="1">
      <formula>$B136=""</formula>
    </cfRule>
    <cfRule type="expression" dxfId="12704" priority="12782" stopIfTrue="1">
      <formula>$F136&lt;&gt;""</formula>
    </cfRule>
  </conditionalFormatting>
  <conditionalFormatting sqref="A136:A141">
    <cfRule type="expression" dxfId="12703" priority="12773" stopIfTrue="1">
      <formula>A136="FAZER COMP"</formula>
    </cfRule>
    <cfRule type="expression" dxfId="12702" priority="12774" stopIfTrue="1">
      <formula>CONCATENATE($A136,$B136,$C136,$E136)=""</formula>
    </cfRule>
    <cfRule type="expression" dxfId="12701" priority="12775" stopIfTrue="1">
      <formula>CONCATENATE($C136,$B136,#REF!)=""</formula>
    </cfRule>
    <cfRule type="expression" dxfId="12700" priority="12776" stopIfTrue="1">
      <formula>$B136=""</formula>
    </cfRule>
    <cfRule type="expression" dxfId="12699" priority="12777" stopIfTrue="1">
      <formula>$F136&lt;&gt;""</formula>
    </cfRule>
  </conditionalFormatting>
  <conditionalFormatting sqref="A136:A141">
    <cfRule type="expression" dxfId="12698" priority="12768" stopIfTrue="1">
      <formula>A136="FAZER COMP"</formula>
    </cfRule>
    <cfRule type="expression" dxfId="12697" priority="12769" stopIfTrue="1">
      <formula>CONCATENATE($A136,$B136,$C136,$E136)=""</formula>
    </cfRule>
    <cfRule type="expression" dxfId="12696" priority="12770" stopIfTrue="1">
      <formula>CONCATENATE($C136,$B136,#REF!)=""</formula>
    </cfRule>
    <cfRule type="expression" dxfId="12695" priority="12771" stopIfTrue="1">
      <formula>$B136=""</formula>
    </cfRule>
    <cfRule type="expression" dxfId="12694" priority="12772" stopIfTrue="1">
      <formula>$F136&lt;&gt;""</formula>
    </cfRule>
  </conditionalFormatting>
  <conditionalFormatting sqref="A136:A141">
    <cfRule type="expression" dxfId="12693" priority="12763" stopIfTrue="1">
      <formula>A136="FAZER COMP"</formula>
    </cfRule>
    <cfRule type="expression" dxfId="12692" priority="12764" stopIfTrue="1">
      <formula>CONCATENATE($A136,$B136,$C136,$E136)=""</formula>
    </cfRule>
    <cfRule type="expression" dxfId="12691" priority="12765" stopIfTrue="1">
      <formula>CONCATENATE($C136,$B136,#REF!)=""</formula>
    </cfRule>
    <cfRule type="expression" dxfId="12690" priority="12766" stopIfTrue="1">
      <formula>$B136=""</formula>
    </cfRule>
    <cfRule type="expression" dxfId="12689" priority="12767" stopIfTrue="1">
      <formula>$F136&lt;&gt;""</formula>
    </cfRule>
  </conditionalFormatting>
  <conditionalFormatting sqref="A136:A141">
    <cfRule type="expression" dxfId="12688" priority="12758" stopIfTrue="1">
      <formula>A136="FAZER COMP"</formula>
    </cfRule>
    <cfRule type="expression" dxfId="12687" priority="12759" stopIfTrue="1">
      <formula>CONCATENATE($A136,$B136,$C136,$E136)=""</formula>
    </cfRule>
    <cfRule type="expression" dxfId="12686" priority="12760" stopIfTrue="1">
      <formula>CONCATENATE($C136,$B136,#REF!)=""</formula>
    </cfRule>
    <cfRule type="expression" dxfId="12685" priority="12761" stopIfTrue="1">
      <formula>$B136=""</formula>
    </cfRule>
    <cfRule type="expression" dxfId="12684" priority="12762" stopIfTrue="1">
      <formula>$F136&lt;&gt;""</formula>
    </cfRule>
  </conditionalFormatting>
  <conditionalFormatting sqref="A136:A141">
    <cfRule type="expression" dxfId="12683" priority="12753" stopIfTrue="1">
      <formula>A136="FAZER COMP"</formula>
    </cfRule>
    <cfRule type="expression" dxfId="12682" priority="12754" stopIfTrue="1">
      <formula>CONCATENATE($A136,$B136,$C136,$E136)=""</formula>
    </cfRule>
    <cfRule type="expression" dxfId="12681" priority="12755" stopIfTrue="1">
      <formula>CONCATENATE($C136,$B136,#REF!)=""</formula>
    </cfRule>
    <cfRule type="expression" dxfId="12680" priority="12756" stopIfTrue="1">
      <formula>$B136=""</formula>
    </cfRule>
    <cfRule type="expression" dxfId="12679" priority="12757" stopIfTrue="1">
      <formula>$F136&lt;&gt;""</formula>
    </cfRule>
  </conditionalFormatting>
  <conditionalFormatting sqref="A136:A141">
    <cfRule type="expression" dxfId="12678" priority="12748" stopIfTrue="1">
      <formula>A136="FAZER COMP"</formula>
    </cfRule>
    <cfRule type="expression" dxfId="12677" priority="12749" stopIfTrue="1">
      <formula>CONCATENATE($A136,$B136,$C136,$E136)=""</formula>
    </cfRule>
    <cfRule type="expression" dxfId="12676" priority="12750" stopIfTrue="1">
      <formula>CONCATENATE($C136,$B136,#REF!)=""</formula>
    </cfRule>
    <cfRule type="expression" dxfId="12675" priority="12751" stopIfTrue="1">
      <formula>$B136=""</formula>
    </cfRule>
    <cfRule type="expression" dxfId="12674" priority="12752" stopIfTrue="1">
      <formula>$F136&lt;&gt;""</formula>
    </cfRule>
  </conditionalFormatting>
  <conditionalFormatting sqref="A136:A141">
    <cfRule type="expression" dxfId="12673" priority="12743" stopIfTrue="1">
      <formula>A136="FAZER COMP"</formula>
    </cfRule>
    <cfRule type="expression" dxfId="12672" priority="12744" stopIfTrue="1">
      <formula>CONCATENATE($A136,$B136,$C136,$E136)=""</formula>
    </cfRule>
    <cfRule type="expression" dxfId="12671" priority="12745" stopIfTrue="1">
      <formula>CONCATENATE($C136,$B136,#REF!)=""</formula>
    </cfRule>
    <cfRule type="expression" dxfId="12670" priority="12746" stopIfTrue="1">
      <formula>$B136=""</formula>
    </cfRule>
    <cfRule type="expression" dxfId="12669" priority="12747" stopIfTrue="1">
      <formula>$F136&lt;&gt;""</formula>
    </cfRule>
  </conditionalFormatting>
  <conditionalFormatting sqref="A136:A141">
    <cfRule type="expression" dxfId="12668" priority="12738" stopIfTrue="1">
      <formula>A136="FAZER COMP"</formula>
    </cfRule>
    <cfRule type="expression" dxfId="12667" priority="12739" stopIfTrue="1">
      <formula>CONCATENATE($A136,$B136,$C136,$E136)=""</formula>
    </cfRule>
    <cfRule type="expression" dxfId="12666" priority="12740" stopIfTrue="1">
      <formula>CONCATENATE($C136,$B136,#REF!)=""</formula>
    </cfRule>
    <cfRule type="expression" dxfId="12665" priority="12741" stopIfTrue="1">
      <formula>$B136=""</formula>
    </cfRule>
    <cfRule type="expression" dxfId="12664" priority="12742" stopIfTrue="1">
      <formula>$F136&lt;&gt;""</formula>
    </cfRule>
  </conditionalFormatting>
  <conditionalFormatting sqref="A136:A141">
    <cfRule type="expression" dxfId="12663" priority="12733" stopIfTrue="1">
      <formula>A136="FAZER COMP"</formula>
    </cfRule>
    <cfRule type="expression" dxfId="12662" priority="12734" stopIfTrue="1">
      <formula>CONCATENATE($A136,$B136,$C136,$E136)=""</formula>
    </cfRule>
    <cfRule type="expression" dxfId="12661" priority="12735" stopIfTrue="1">
      <formula>CONCATENATE($C136,$B136,#REF!)=""</formula>
    </cfRule>
    <cfRule type="expression" dxfId="12660" priority="12736" stopIfTrue="1">
      <formula>$B136=""</formula>
    </cfRule>
    <cfRule type="expression" dxfId="12659" priority="12737" stopIfTrue="1">
      <formula>$F136&lt;&gt;""</formula>
    </cfRule>
  </conditionalFormatting>
  <conditionalFormatting sqref="A136:A141">
    <cfRule type="expression" dxfId="12658" priority="12728" stopIfTrue="1">
      <formula>A136="FAZER COMP"</formula>
    </cfRule>
    <cfRule type="expression" dxfId="12657" priority="12729" stopIfTrue="1">
      <formula>CONCATENATE($A136,$B136,$C136,$E136)=""</formula>
    </cfRule>
    <cfRule type="expression" dxfId="12656" priority="12730" stopIfTrue="1">
      <formula>CONCATENATE($C136,$B136,#REF!)=""</formula>
    </cfRule>
    <cfRule type="expression" dxfId="12655" priority="12731" stopIfTrue="1">
      <formula>$B136=""</formula>
    </cfRule>
    <cfRule type="expression" dxfId="12654" priority="12732" stopIfTrue="1">
      <formula>$F136&lt;&gt;""</formula>
    </cfRule>
  </conditionalFormatting>
  <conditionalFormatting sqref="A136:A141">
    <cfRule type="expression" dxfId="12653" priority="12723" stopIfTrue="1">
      <formula>A136="FAZER COMP"</formula>
    </cfRule>
    <cfRule type="expression" dxfId="12652" priority="12724" stopIfTrue="1">
      <formula>CONCATENATE($A136,$B136,$C136,$E136)=""</formula>
    </cfRule>
    <cfRule type="expression" dxfId="12651" priority="12725" stopIfTrue="1">
      <formula>CONCATENATE($C136,$B136,#REF!)=""</formula>
    </cfRule>
    <cfRule type="expression" dxfId="12650" priority="12726" stopIfTrue="1">
      <formula>$B136=""</formula>
    </cfRule>
    <cfRule type="expression" dxfId="12649" priority="12727" stopIfTrue="1">
      <formula>$F136&lt;&gt;""</formula>
    </cfRule>
  </conditionalFormatting>
  <conditionalFormatting sqref="A136:A141">
    <cfRule type="expression" dxfId="12648" priority="12718" stopIfTrue="1">
      <formula>A136="FAZER COMP"</formula>
    </cfRule>
    <cfRule type="expression" dxfId="12647" priority="12719" stopIfTrue="1">
      <formula>CONCATENATE($A136,$B136,$C136,$E136)=""</formula>
    </cfRule>
    <cfRule type="expression" dxfId="12646" priority="12720" stopIfTrue="1">
      <formula>CONCATENATE($C136,$B136,#REF!)=""</formula>
    </cfRule>
    <cfRule type="expression" dxfId="12645" priority="12721" stopIfTrue="1">
      <formula>$B136=""</formula>
    </cfRule>
    <cfRule type="expression" dxfId="12644" priority="12722" stopIfTrue="1">
      <formula>$F136&lt;&gt;""</formula>
    </cfRule>
  </conditionalFormatting>
  <conditionalFormatting sqref="A136:A141">
    <cfRule type="expression" dxfId="12643" priority="12713" stopIfTrue="1">
      <formula>A136="FAZER COMP"</formula>
    </cfRule>
    <cfRule type="expression" dxfId="12642" priority="12714" stopIfTrue="1">
      <formula>CONCATENATE($A136,$B136,$C136,$E136)=""</formula>
    </cfRule>
    <cfRule type="expression" dxfId="12641" priority="12715" stopIfTrue="1">
      <formula>CONCATENATE($C136,$B136,#REF!)=""</formula>
    </cfRule>
    <cfRule type="expression" dxfId="12640" priority="12716" stopIfTrue="1">
      <formula>$B136=""</formula>
    </cfRule>
    <cfRule type="expression" dxfId="12639" priority="12717" stopIfTrue="1">
      <formula>$F136&lt;&gt;""</formula>
    </cfRule>
  </conditionalFormatting>
  <conditionalFormatting sqref="A136:A141">
    <cfRule type="expression" dxfId="12638" priority="12708" stopIfTrue="1">
      <formula>A136="FAZER COMP"</formula>
    </cfRule>
    <cfRule type="expression" dxfId="12637" priority="12709" stopIfTrue="1">
      <formula>CONCATENATE($A136,$B136,$C136,$E136)=""</formula>
    </cfRule>
    <cfRule type="expression" dxfId="12636" priority="12710" stopIfTrue="1">
      <formula>CONCATENATE($C136,$B136,#REF!)=""</formula>
    </cfRule>
    <cfRule type="expression" dxfId="12635" priority="12711" stopIfTrue="1">
      <formula>$B136=""</formula>
    </cfRule>
    <cfRule type="expression" dxfId="12634" priority="12712" stopIfTrue="1">
      <formula>$F136&lt;&gt;""</formula>
    </cfRule>
  </conditionalFormatting>
  <conditionalFormatting sqref="A136:A141">
    <cfRule type="expression" dxfId="12633" priority="12703" stopIfTrue="1">
      <formula>A136="FAZER COMP"</formula>
    </cfRule>
    <cfRule type="expression" dxfId="12632" priority="12704" stopIfTrue="1">
      <formula>CONCATENATE($A136,$B136,$C136,$E136)=""</formula>
    </cfRule>
    <cfRule type="expression" dxfId="12631" priority="12705" stopIfTrue="1">
      <formula>CONCATENATE($C136,$B136,#REF!)=""</formula>
    </cfRule>
    <cfRule type="expression" dxfId="12630" priority="12706" stopIfTrue="1">
      <formula>$B136=""</formula>
    </cfRule>
    <cfRule type="expression" dxfId="12629" priority="12707" stopIfTrue="1">
      <formula>$F136&lt;&gt;""</formula>
    </cfRule>
  </conditionalFormatting>
  <conditionalFormatting sqref="A136:A141">
    <cfRule type="expression" dxfId="12628" priority="12698" stopIfTrue="1">
      <formula>A136="FAZER COMP"</formula>
    </cfRule>
    <cfRule type="expression" dxfId="12627" priority="12699" stopIfTrue="1">
      <formula>CONCATENATE($A136,$B136,$C136,$E136)=""</formula>
    </cfRule>
    <cfRule type="expression" dxfId="12626" priority="12700" stopIfTrue="1">
      <formula>CONCATENATE($C136,$B136,#REF!)=""</formula>
    </cfRule>
    <cfRule type="expression" dxfId="12625" priority="12701" stopIfTrue="1">
      <formula>$B136=""</formula>
    </cfRule>
    <cfRule type="expression" dxfId="12624" priority="12702" stopIfTrue="1">
      <formula>$F136&lt;&gt;""</formula>
    </cfRule>
  </conditionalFormatting>
  <conditionalFormatting sqref="A136:A141">
    <cfRule type="expression" dxfId="12623" priority="12693" stopIfTrue="1">
      <formula>A136="FAZER COMP"</formula>
    </cfRule>
    <cfRule type="expression" dxfId="12622" priority="12694" stopIfTrue="1">
      <formula>CONCATENATE($A136,$B136,$C136,$E136)=""</formula>
    </cfRule>
    <cfRule type="expression" dxfId="12621" priority="12695" stopIfTrue="1">
      <formula>CONCATENATE($C136,$B136,#REF!)=""</formula>
    </cfRule>
    <cfRule type="expression" dxfId="12620" priority="12696" stopIfTrue="1">
      <formula>$B136=""</formula>
    </cfRule>
    <cfRule type="expression" dxfId="12619" priority="12697" stopIfTrue="1">
      <formula>$F136&lt;&gt;""</formula>
    </cfRule>
  </conditionalFormatting>
  <conditionalFormatting sqref="A136:A141">
    <cfRule type="expression" dxfId="12618" priority="12688" stopIfTrue="1">
      <formula>A136="FAZER COMP"</formula>
    </cfRule>
    <cfRule type="expression" dxfId="12617" priority="12689" stopIfTrue="1">
      <formula>CONCATENATE($A136,$B136,$C136,$E136)=""</formula>
    </cfRule>
    <cfRule type="expression" dxfId="12616" priority="12690" stopIfTrue="1">
      <formula>CONCATENATE($C136,$B136,#REF!)=""</formula>
    </cfRule>
    <cfRule type="expression" dxfId="12615" priority="12691" stopIfTrue="1">
      <formula>$B136=""</formula>
    </cfRule>
    <cfRule type="expression" dxfId="12614" priority="12692" stopIfTrue="1">
      <formula>$F136&lt;&gt;""</formula>
    </cfRule>
  </conditionalFormatting>
  <conditionalFormatting sqref="A136:A141">
    <cfRule type="expression" dxfId="12613" priority="12683" stopIfTrue="1">
      <formula>A136="FAZER COMP"</formula>
    </cfRule>
    <cfRule type="expression" dxfId="12612" priority="12684" stopIfTrue="1">
      <formula>CONCATENATE($A136,$B136,$C136,$E136)=""</formula>
    </cfRule>
    <cfRule type="expression" dxfId="12611" priority="12685" stopIfTrue="1">
      <formula>CONCATENATE($C136,$B136,#REF!)=""</formula>
    </cfRule>
    <cfRule type="expression" dxfId="12610" priority="12686" stopIfTrue="1">
      <formula>$B136=""</formula>
    </cfRule>
    <cfRule type="expression" dxfId="12609" priority="12687" stopIfTrue="1">
      <formula>$F136&lt;&gt;""</formula>
    </cfRule>
  </conditionalFormatting>
  <conditionalFormatting sqref="A136:A141">
    <cfRule type="expression" dxfId="12608" priority="12678" stopIfTrue="1">
      <formula>A136="FAZER COMP"</formula>
    </cfRule>
    <cfRule type="expression" dxfId="12607" priority="12679" stopIfTrue="1">
      <formula>CONCATENATE($A136,$B136,$C136,$E136)=""</formula>
    </cfRule>
    <cfRule type="expression" dxfId="12606" priority="12680" stopIfTrue="1">
      <formula>CONCATENATE($C136,$B136,#REF!)=""</formula>
    </cfRule>
    <cfRule type="expression" dxfId="12605" priority="12681" stopIfTrue="1">
      <formula>$B136=""</formula>
    </cfRule>
    <cfRule type="expression" dxfId="12604" priority="12682" stopIfTrue="1">
      <formula>$F136&lt;&gt;""</formula>
    </cfRule>
  </conditionalFormatting>
  <conditionalFormatting sqref="A136:A141">
    <cfRule type="expression" dxfId="12603" priority="12673" stopIfTrue="1">
      <formula>A136="FAZER COMP"</formula>
    </cfRule>
    <cfRule type="expression" dxfId="12602" priority="12674" stopIfTrue="1">
      <formula>CONCATENATE($A136,$B136,$C136,$E136)=""</formula>
    </cfRule>
    <cfRule type="expression" dxfId="12601" priority="12675" stopIfTrue="1">
      <formula>CONCATENATE($C136,$B136,#REF!)=""</formula>
    </cfRule>
    <cfRule type="expression" dxfId="12600" priority="12676" stopIfTrue="1">
      <formula>$B136=""</formula>
    </cfRule>
    <cfRule type="expression" dxfId="12599" priority="12677" stopIfTrue="1">
      <formula>$F136&lt;&gt;""</formula>
    </cfRule>
  </conditionalFormatting>
  <conditionalFormatting sqref="A136:A141">
    <cfRule type="expression" dxfId="12598" priority="12668" stopIfTrue="1">
      <formula>A136="FAZER COMP"</formula>
    </cfRule>
    <cfRule type="expression" dxfId="12597" priority="12669" stopIfTrue="1">
      <formula>CONCATENATE($A136,$B136,$C136,$E136)=""</formula>
    </cfRule>
    <cfRule type="expression" dxfId="12596" priority="12670" stopIfTrue="1">
      <formula>CONCATENATE($C136,$B136,#REF!)=""</formula>
    </cfRule>
    <cfRule type="expression" dxfId="12595" priority="12671" stopIfTrue="1">
      <formula>$B136=""</formula>
    </cfRule>
    <cfRule type="expression" dxfId="12594" priority="12672" stopIfTrue="1">
      <formula>$F136&lt;&gt;""</formula>
    </cfRule>
  </conditionalFormatting>
  <conditionalFormatting sqref="A136:A141">
    <cfRule type="expression" dxfId="12593" priority="12663" stopIfTrue="1">
      <formula>A136="FAZER COMP"</formula>
    </cfRule>
    <cfRule type="expression" dxfId="12592" priority="12664" stopIfTrue="1">
      <formula>CONCATENATE($A136,$B136,$C136,$E136)=""</formula>
    </cfRule>
    <cfRule type="expression" dxfId="12591" priority="12665" stopIfTrue="1">
      <formula>CONCATENATE($C136,$B136,#REF!)=""</formula>
    </cfRule>
    <cfRule type="expression" dxfId="12590" priority="12666" stopIfTrue="1">
      <formula>$B136=""</formula>
    </cfRule>
    <cfRule type="expression" dxfId="12589" priority="12667" stopIfTrue="1">
      <formula>$F136&lt;&gt;""</formula>
    </cfRule>
  </conditionalFormatting>
  <conditionalFormatting sqref="A136:A141">
    <cfRule type="expression" dxfId="12588" priority="12658" stopIfTrue="1">
      <formula>A136="FAZER COMP"</formula>
    </cfRule>
    <cfRule type="expression" dxfId="12587" priority="12659" stopIfTrue="1">
      <formula>CONCATENATE($A136,$B136,$C136,$E136)=""</formula>
    </cfRule>
    <cfRule type="expression" dxfId="12586" priority="12660" stopIfTrue="1">
      <formula>CONCATENATE($C136,$B136,#REF!)=""</formula>
    </cfRule>
    <cfRule type="expression" dxfId="12585" priority="12661" stopIfTrue="1">
      <formula>$B136=""</formula>
    </cfRule>
    <cfRule type="expression" dxfId="12584" priority="12662" stopIfTrue="1">
      <formula>$F136&lt;&gt;""</formula>
    </cfRule>
  </conditionalFormatting>
  <conditionalFormatting sqref="A136:A141">
    <cfRule type="expression" dxfId="12583" priority="12653" stopIfTrue="1">
      <formula>A136="FAZER COMP"</formula>
    </cfRule>
    <cfRule type="expression" dxfId="12582" priority="12654" stopIfTrue="1">
      <formula>CONCATENATE($A136,$B136,$C136,$E136)=""</formula>
    </cfRule>
    <cfRule type="expression" dxfId="12581" priority="12655" stopIfTrue="1">
      <formula>CONCATENATE($C136,$B136,#REF!)=""</formula>
    </cfRule>
    <cfRule type="expression" dxfId="12580" priority="12656" stopIfTrue="1">
      <formula>$B136=""</formula>
    </cfRule>
    <cfRule type="expression" dxfId="12579" priority="12657" stopIfTrue="1">
      <formula>$F136&lt;&gt;""</formula>
    </cfRule>
  </conditionalFormatting>
  <conditionalFormatting sqref="A136:A141">
    <cfRule type="expression" dxfId="12578" priority="12648" stopIfTrue="1">
      <formula>A136="FAZER COMP"</formula>
    </cfRule>
    <cfRule type="expression" dxfId="12577" priority="12649" stopIfTrue="1">
      <formula>CONCATENATE($A136,$B136,$C136,$E136)=""</formula>
    </cfRule>
    <cfRule type="expression" dxfId="12576" priority="12650" stopIfTrue="1">
      <formula>CONCATENATE($C136,$B136,#REF!)=""</formula>
    </cfRule>
    <cfRule type="expression" dxfId="12575" priority="12651" stopIfTrue="1">
      <formula>$B136=""</formula>
    </cfRule>
    <cfRule type="expression" dxfId="12574" priority="12652" stopIfTrue="1">
      <formula>$F136&lt;&gt;""</formula>
    </cfRule>
  </conditionalFormatting>
  <conditionalFormatting sqref="A136:A141">
    <cfRule type="expression" dxfId="12573" priority="12643" stopIfTrue="1">
      <formula>A136="FAZER COMP"</formula>
    </cfRule>
    <cfRule type="expression" dxfId="12572" priority="12644" stopIfTrue="1">
      <formula>CONCATENATE($A136,$B136,$C136,$E136)=""</formula>
    </cfRule>
    <cfRule type="expression" dxfId="12571" priority="12645" stopIfTrue="1">
      <formula>CONCATENATE($C136,$B136,#REF!)=""</formula>
    </cfRule>
    <cfRule type="expression" dxfId="12570" priority="12646" stopIfTrue="1">
      <formula>$B136=""</formula>
    </cfRule>
    <cfRule type="expression" dxfId="12569" priority="12647" stopIfTrue="1">
      <formula>$F136&lt;&gt;""</formula>
    </cfRule>
  </conditionalFormatting>
  <conditionalFormatting sqref="A136:A141">
    <cfRule type="expression" dxfId="12568" priority="12638" stopIfTrue="1">
      <formula>A136="FAZER COMP"</formula>
    </cfRule>
    <cfRule type="expression" dxfId="12567" priority="12639" stopIfTrue="1">
      <formula>CONCATENATE($A136,$B136,$C136,$E136)=""</formula>
    </cfRule>
    <cfRule type="expression" dxfId="12566" priority="12640" stopIfTrue="1">
      <formula>CONCATENATE($C136,$B136,#REF!)=""</formula>
    </cfRule>
    <cfRule type="expression" dxfId="12565" priority="12641" stopIfTrue="1">
      <formula>$B136=""</formula>
    </cfRule>
    <cfRule type="expression" dxfId="12564" priority="12642" stopIfTrue="1">
      <formula>$F136&lt;&gt;""</formula>
    </cfRule>
  </conditionalFormatting>
  <conditionalFormatting sqref="A136:A141">
    <cfRule type="expression" dxfId="12563" priority="12633" stopIfTrue="1">
      <formula>A136="FAZER COMP"</formula>
    </cfRule>
    <cfRule type="expression" dxfId="12562" priority="12634" stopIfTrue="1">
      <formula>CONCATENATE($A136,$B136,$C136,$E136)=""</formula>
    </cfRule>
    <cfRule type="expression" dxfId="12561" priority="12635" stopIfTrue="1">
      <formula>CONCATENATE($C136,$B136,#REF!)=""</formula>
    </cfRule>
    <cfRule type="expression" dxfId="12560" priority="12636" stopIfTrue="1">
      <formula>$B136=""</formula>
    </cfRule>
    <cfRule type="expression" dxfId="12559" priority="12637" stopIfTrue="1">
      <formula>$F136&lt;&gt;""</formula>
    </cfRule>
  </conditionalFormatting>
  <conditionalFormatting sqref="A136:A141">
    <cfRule type="expression" dxfId="12558" priority="12628" stopIfTrue="1">
      <formula>A136="FAZER COMP"</formula>
    </cfRule>
    <cfRule type="expression" dxfId="12557" priority="12629" stopIfTrue="1">
      <formula>CONCATENATE($A136,$B136,$C136,$E136)=""</formula>
    </cfRule>
    <cfRule type="expression" dxfId="12556" priority="12630" stopIfTrue="1">
      <formula>CONCATENATE($C136,$B136,#REF!)=""</formula>
    </cfRule>
    <cfRule type="expression" dxfId="12555" priority="12631" stopIfTrue="1">
      <formula>$B136=""</formula>
    </cfRule>
    <cfRule type="expression" dxfId="12554" priority="12632" stopIfTrue="1">
      <formula>$F136&lt;&gt;""</formula>
    </cfRule>
  </conditionalFormatting>
  <conditionalFormatting sqref="A136:A141">
    <cfRule type="expression" dxfId="12553" priority="12623" stopIfTrue="1">
      <formula>A136="FAZER COMP"</formula>
    </cfRule>
    <cfRule type="expression" dxfId="12552" priority="12624" stopIfTrue="1">
      <formula>CONCATENATE($A136,$B136,$C136,$E136)=""</formula>
    </cfRule>
    <cfRule type="expression" dxfId="12551" priority="12625" stopIfTrue="1">
      <formula>CONCATENATE($C136,$B136,#REF!)=""</formula>
    </cfRule>
    <cfRule type="expression" dxfId="12550" priority="12626" stopIfTrue="1">
      <formula>$B136=""</formula>
    </cfRule>
    <cfRule type="expression" dxfId="12549" priority="12627" stopIfTrue="1">
      <formula>$F136&lt;&gt;""</formula>
    </cfRule>
  </conditionalFormatting>
  <conditionalFormatting sqref="A136:A141">
    <cfRule type="expression" dxfId="12548" priority="12618" stopIfTrue="1">
      <formula>A136="FAZER COMP"</formula>
    </cfRule>
    <cfRule type="expression" dxfId="12547" priority="12619" stopIfTrue="1">
      <formula>CONCATENATE($A136,$B136,$C136,$E136)=""</formula>
    </cfRule>
    <cfRule type="expression" dxfId="12546" priority="12620" stopIfTrue="1">
      <formula>CONCATENATE($C136,$B136,#REF!)=""</formula>
    </cfRule>
    <cfRule type="expression" dxfId="12545" priority="12621" stopIfTrue="1">
      <formula>$B136=""</formula>
    </cfRule>
    <cfRule type="expression" dxfId="12544" priority="12622" stopIfTrue="1">
      <formula>$F136&lt;&gt;""</formula>
    </cfRule>
  </conditionalFormatting>
  <conditionalFormatting sqref="A136:A141">
    <cfRule type="expression" dxfId="12543" priority="12613" stopIfTrue="1">
      <formula>A136="FAZER COMP"</formula>
    </cfRule>
    <cfRule type="expression" dxfId="12542" priority="12614" stopIfTrue="1">
      <formula>CONCATENATE($A136,$B136,$C136,$E136)=""</formula>
    </cfRule>
    <cfRule type="expression" dxfId="12541" priority="12615" stopIfTrue="1">
      <formula>CONCATENATE($C136,$B136,#REF!)=""</formula>
    </cfRule>
    <cfRule type="expression" dxfId="12540" priority="12616" stopIfTrue="1">
      <formula>$B136=""</formula>
    </cfRule>
    <cfRule type="expression" dxfId="12539" priority="12617" stopIfTrue="1">
      <formula>$F136&lt;&gt;""</formula>
    </cfRule>
  </conditionalFormatting>
  <conditionalFormatting sqref="A136:A141">
    <cfRule type="expression" dxfId="12538" priority="12608" stopIfTrue="1">
      <formula>A136="FAZER COMP"</formula>
    </cfRule>
    <cfRule type="expression" dxfId="12537" priority="12609" stopIfTrue="1">
      <formula>CONCATENATE($A136,$B136,$C136,$E136)=""</formula>
    </cfRule>
    <cfRule type="expression" dxfId="12536" priority="12610" stopIfTrue="1">
      <formula>CONCATENATE($C136,$B136,#REF!)=""</formula>
    </cfRule>
    <cfRule type="expression" dxfId="12535" priority="12611" stopIfTrue="1">
      <formula>$B136=""</formula>
    </cfRule>
    <cfRule type="expression" dxfId="12534" priority="12612" stopIfTrue="1">
      <formula>$F136&lt;&gt;""</formula>
    </cfRule>
  </conditionalFormatting>
  <conditionalFormatting sqref="A136:A141">
    <cfRule type="expression" dxfId="12533" priority="12603" stopIfTrue="1">
      <formula>A136="FAZER COMP"</formula>
    </cfRule>
    <cfRule type="expression" dxfId="12532" priority="12604" stopIfTrue="1">
      <formula>CONCATENATE($A136,$B136,$C136,$E136)=""</formula>
    </cfRule>
    <cfRule type="expression" dxfId="12531" priority="12605" stopIfTrue="1">
      <formula>CONCATENATE($C136,$B136,#REF!)=""</formula>
    </cfRule>
    <cfRule type="expression" dxfId="12530" priority="12606" stopIfTrue="1">
      <formula>$B136=""</formula>
    </cfRule>
    <cfRule type="expression" dxfId="12529" priority="12607" stopIfTrue="1">
      <formula>$F136&lt;&gt;""</formula>
    </cfRule>
  </conditionalFormatting>
  <conditionalFormatting sqref="A136:A141">
    <cfRule type="expression" dxfId="12528" priority="12598" stopIfTrue="1">
      <formula>A136="FAZER COMP"</formula>
    </cfRule>
    <cfRule type="expression" dxfId="12527" priority="12599" stopIfTrue="1">
      <formula>CONCATENATE($A136,$B136,$C136,$E136)=""</formula>
    </cfRule>
    <cfRule type="expression" dxfId="12526" priority="12600" stopIfTrue="1">
      <formula>CONCATENATE($C136,$B136,#REF!)=""</formula>
    </cfRule>
    <cfRule type="expression" dxfId="12525" priority="12601" stopIfTrue="1">
      <formula>$B136=""</formula>
    </cfRule>
    <cfRule type="expression" dxfId="12524" priority="12602" stopIfTrue="1">
      <formula>$F136&lt;&gt;""</formula>
    </cfRule>
  </conditionalFormatting>
  <conditionalFormatting sqref="A136:A141">
    <cfRule type="expression" dxfId="12523" priority="12593" stopIfTrue="1">
      <formula>A136="FAZER COMP"</formula>
    </cfRule>
    <cfRule type="expression" dxfId="12522" priority="12594" stopIfTrue="1">
      <formula>CONCATENATE($A136,$B136,$C136,$E136)=""</formula>
    </cfRule>
    <cfRule type="expression" dxfId="12521" priority="12595" stopIfTrue="1">
      <formula>CONCATENATE($C136,$B136,#REF!)=""</formula>
    </cfRule>
    <cfRule type="expression" dxfId="12520" priority="12596" stopIfTrue="1">
      <formula>$B136=""</formula>
    </cfRule>
    <cfRule type="expression" dxfId="12519" priority="12597" stopIfTrue="1">
      <formula>$F136&lt;&gt;""</formula>
    </cfRule>
  </conditionalFormatting>
  <conditionalFormatting sqref="A136:A141">
    <cfRule type="expression" dxfId="12518" priority="12588" stopIfTrue="1">
      <formula>A136="FAZER COMP"</formula>
    </cfRule>
    <cfRule type="expression" dxfId="12517" priority="12589" stopIfTrue="1">
      <formula>CONCATENATE($A136,$B136,$C136,$E136)=""</formula>
    </cfRule>
    <cfRule type="expression" dxfId="12516" priority="12590" stopIfTrue="1">
      <formula>CONCATENATE($C136,$B136,#REF!)=""</formula>
    </cfRule>
    <cfRule type="expression" dxfId="12515" priority="12591" stopIfTrue="1">
      <formula>$B136=""</formula>
    </cfRule>
    <cfRule type="expression" dxfId="12514" priority="12592" stopIfTrue="1">
      <formula>$F136&lt;&gt;""</formula>
    </cfRule>
  </conditionalFormatting>
  <conditionalFormatting sqref="A136:A141">
    <cfRule type="expression" dxfId="12513" priority="12583" stopIfTrue="1">
      <formula>A136="FAZER COMP"</formula>
    </cfRule>
    <cfRule type="expression" dxfId="12512" priority="12584" stopIfTrue="1">
      <formula>CONCATENATE($A136,$B136,$C136,$E136)=""</formula>
    </cfRule>
    <cfRule type="expression" dxfId="12511" priority="12585" stopIfTrue="1">
      <formula>CONCATENATE($C136,$B136,#REF!)=""</formula>
    </cfRule>
    <cfRule type="expression" dxfId="12510" priority="12586" stopIfTrue="1">
      <formula>$B136=""</formula>
    </cfRule>
    <cfRule type="expression" dxfId="12509" priority="12587" stopIfTrue="1">
      <formula>$F136&lt;&gt;""</formula>
    </cfRule>
  </conditionalFormatting>
  <conditionalFormatting sqref="A136:A141">
    <cfRule type="expression" dxfId="12508" priority="12578" stopIfTrue="1">
      <formula>A136="FAZER COMP"</formula>
    </cfRule>
    <cfRule type="expression" dxfId="12507" priority="12579" stopIfTrue="1">
      <formula>CONCATENATE($A136,$B136,$C136,$E136)=""</formula>
    </cfRule>
    <cfRule type="expression" dxfId="12506" priority="12580" stopIfTrue="1">
      <formula>CONCATENATE($C136,$B136,#REF!)=""</formula>
    </cfRule>
    <cfRule type="expression" dxfId="12505" priority="12581" stopIfTrue="1">
      <formula>$B136=""</formula>
    </cfRule>
    <cfRule type="expression" dxfId="12504" priority="12582" stopIfTrue="1">
      <formula>$F136&lt;&gt;""</formula>
    </cfRule>
  </conditionalFormatting>
  <conditionalFormatting sqref="A136:A141">
    <cfRule type="expression" dxfId="12503" priority="12573" stopIfTrue="1">
      <formula>A136="FAZER COMP"</formula>
    </cfRule>
    <cfRule type="expression" dxfId="12502" priority="12574" stopIfTrue="1">
      <formula>CONCATENATE($A136,$B136,$C136,$E136)=""</formula>
    </cfRule>
    <cfRule type="expression" dxfId="12501" priority="12575" stopIfTrue="1">
      <formula>CONCATENATE($C136,$B136,#REF!)=""</formula>
    </cfRule>
    <cfRule type="expression" dxfId="12500" priority="12576" stopIfTrue="1">
      <formula>$B136=""</formula>
    </cfRule>
    <cfRule type="expression" dxfId="12499" priority="12577" stopIfTrue="1">
      <formula>$F136&lt;&gt;""</formula>
    </cfRule>
  </conditionalFormatting>
  <conditionalFormatting sqref="A136:A141">
    <cfRule type="expression" dxfId="12498" priority="12568" stopIfTrue="1">
      <formula>A136="FAZER COMP"</formula>
    </cfRule>
    <cfRule type="expression" dxfId="12497" priority="12569" stopIfTrue="1">
      <formula>CONCATENATE($A136,$B136,$C136,$E136)=""</formula>
    </cfRule>
    <cfRule type="expression" dxfId="12496" priority="12570" stopIfTrue="1">
      <formula>CONCATENATE($C136,$B136,#REF!)=""</formula>
    </cfRule>
    <cfRule type="expression" dxfId="12495" priority="12571" stopIfTrue="1">
      <formula>$B136=""</formula>
    </cfRule>
    <cfRule type="expression" dxfId="12494" priority="12572" stopIfTrue="1">
      <formula>$F136&lt;&gt;""</formula>
    </cfRule>
  </conditionalFormatting>
  <conditionalFormatting sqref="A136:A141">
    <cfRule type="expression" dxfId="12493" priority="12563" stopIfTrue="1">
      <formula>A136="FAZER COMP"</formula>
    </cfRule>
    <cfRule type="expression" dxfId="12492" priority="12564" stopIfTrue="1">
      <formula>CONCATENATE($A136,$B136,$C136,$E136)=""</formula>
    </cfRule>
    <cfRule type="expression" dxfId="12491" priority="12565" stopIfTrue="1">
      <formula>CONCATENATE($C136,$B136,#REF!)=""</formula>
    </cfRule>
    <cfRule type="expression" dxfId="12490" priority="12566" stopIfTrue="1">
      <formula>$B136=""</formula>
    </cfRule>
    <cfRule type="expression" dxfId="12489" priority="12567" stopIfTrue="1">
      <formula>$F136&lt;&gt;""</formula>
    </cfRule>
  </conditionalFormatting>
  <conditionalFormatting sqref="A136:A141">
    <cfRule type="expression" dxfId="12488" priority="12558" stopIfTrue="1">
      <formula>A136="FAZER COMP"</formula>
    </cfRule>
    <cfRule type="expression" dxfId="12487" priority="12559" stopIfTrue="1">
      <formula>CONCATENATE($A136,$B136,$C136,$E136)=""</formula>
    </cfRule>
    <cfRule type="expression" dxfId="12486" priority="12560" stopIfTrue="1">
      <formula>CONCATENATE($C136,$B136,#REF!)=""</formula>
    </cfRule>
    <cfRule type="expression" dxfId="12485" priority="12561" stopIfTrue="1">
      <formula>$B136=""</formula>
    </cfRule>
    <cfRule type="expression" dxfId="12484" priority="12562" stopIfTrue="1">
      <formula>$F136&lt;&gt;""</formula>
    </cfRule>
  </conditionalFormatting>
  <conditionalFormatting sqref="A136:A141">
    <cfRule type="expression" dxfId="12483" priority="12553" stopIfTrue="1">
      <formula>A136="FAZER COMP"</formula>
    </cfRule>
    <cfRule type="expression" dxfId="12482" priority="12554" stopIfTrue="1">
      <formula>CONCATENATE($A136,$B136,$C136,$E136)=""</formula>
    </cfRule>
    <cfRule type="expression" dxfId="12481" priority="12555" stopIfTrue="1">
      <formula>CONCATENATE($C136,$B136,#REF!)=""</formula>
    </cfRule>
    <cfRule type="expression" dxfId="12480" priority="12556" stopIfTrue="1">
      <formula>$B136=""</formula>
    </cfRule>
    <cfRule type="expression" dxfId="12479" priority="12557" stopIfTrue="1">
      <formula>$F136&lt;&gt;""</formula>
    </cfRule>
  </conditionalFormatting>
  <conditionalFormatting sqref="A136:A141">
    <cfRule type="expression" dxfId="12478" priority="12548" stopIfTrue="1">
      <formula>A136="FAZER COMP"</formula>
    </cfRule>
    <cfRule type="expression" dxfId="12477" priority="12549" stopIfTrue="1">
      <formula>CONCATENATE($A136,$B136,$C136,$E136)=""</formula>
    </cfRule>
    <cfRule type="expression" dxfId="12476" priority="12550" stopIfTrue="1">
      <formula>CONCATENATE($C136,$B136,#REF!)=""</formula>
    </cfRule>
    <cfRule type="expression" dxfId="12475" priority="12551" stopIfTrue="1">
      <formula>$B136=""</formula>
    </cfRule>
    <cfRule type="expression" dxfId="12474" priority="12552" stopIfTrue="1">
      <formula>$F136&lt;&gt;""</formula>
    </cfRule>
  </conditionalFormatting>
  <conditionalFormatting sqref="A136:A141">
    <cfRule type="expression" dxfId="12473" priority="12543" stopIfTrue="1">
      <formula>A136="FAZER COMP"</formula>
    </cfRule>
    <cfRule type="expression" dxfId="12472" priority="12544" stopIfTrue="1">
      <formula>CONCATENATE($A136,$B136,$C136,$E136)=""</formula>
    </cfRule>
    <cfRule type="expression" dxfId="12471" priority="12545" stopIfTrue="1">
      <formula>CONCATENATE($C136,$B136,#REF!)=""</formula>
    </cfRule>
    <cfRule type="expression" dxfId="12470" priority="12546" stopIfTrue="1">
      <formula>$B136=""</formula>
    </cfRule>
    <cfRule type="expression" dxfId="12469" priority="12547" stopIfTrue="1">
      <formula>$F136&lt;&gt;""</formula>
    </cfRule>
  </conditionalFormatting>
  <conditionalFormatting sqref="A136:A141">
    <cfRule type="expression" dxfId="12468" priority="12538" stopIfTrue="1">
      <formula>A136="FAZER COMP"</formula>
    </cfRule>
    <cfRule type="expression" dxfId="12467" priority="12539" stopIfTrue="1">
      <formula>CONCATENATE($A136,$B136,$C136,$E136)=""</formula>
    </cfRule>
    <cfRule type="expression" dxfId="12466" priority="12540" stopIfTrue="1">
      <formula>CONCATENATE($C136,$B136,#REF!)=""</formula>
    </cfRule>
    <cfRule type="expression" dxfId="12465" priority="12541" stopIfTrue="1">
      <formula>$B136=""</formula>
    </cfRule>
    <cfRule type="expression" dxfId="12464" priority="12542" stopIfTrue="1">
      <formula>$F136&lt;&gt;""</formula>
    </cfRule>
  </conditionalFormatting>
  <conditionalFormatting sqref="A136:A141">
    <cfRule type="expression" dxfId="12463" priority="12533" stopIfTrue="1">
      <formula>A136="FAZER COMP"</formula>
    </cfRule>
    <cfRule type="expression" dxfId="12462" priority="12534" stopIfTrue="1">
      <formula>CONCATENATE($A136,$B136,$C136,$E136)=""</formula>
    </cfRule>
    <cfRule type="expression" dxfId="12461" priority="12535" stopIfTrue="1">
      <formula>CONCATENATE($C136,$B136,#REF!)=""</formula>
    </cfRule>
    <cfRule type="expression" dxfId="12460" priority="12536" stopIfTrue="1">
      <formula>$B136=""</formula>
    </cfRule>
    <cfRule type="expression" dxfId="12459" priority="12537" stopIfTrue="1">
      <formula>$F136&lt;&gt;""</formula>
    </cfRule>
  </conditionalFormatting>
  <conditionalFormatting sqref="A136:A141">
    <cfRule type="expression" dxfId="12458" priority="12528" stopIfTrue="1">
      <formula>A136="FAZER COMP"</formula>
    </cfRule>
    <cfRule type="expression" dxfId="12457" priority="12529" stopIfTrue="1">
      <formula>CONCATENATE($A136,$B136,$C136,$E136)=""</formula>
    </cfRule>
    <cfRule type="expression" dxfId="12456" priority="12530" stopIfTrue="1">
      <formula>CONCATENATE($C136,$B136,#REF!)=""</formula>
    </cfRule>
    <cfRule type="expression" dxfId="12455" priority="12531" stopIfTrue="1">
      <formula>$B136=""</formula>
    </cfRule>
    <cfRule type="expression" dxfId="12454" priority="12532" stopIfTrue="1">
      <formula>$F136&lt;&gt;""</formula>
    </cfRule>
  </conditionalFormatting>
  <conditionalFormatting sqref="A136:A141">
    <cfRule type="expression" dxfId="12453" priority="12523" stopIfTrue="1">
      <formula>A136="FAZER COMP"</formula>
    </cfRule>
    <cfRule type="expression" dxfId="12452" priority="12524" stopIfTrue="1">
      <formula>CONCATENATE($A136,$B136,$C136,$E136)=""</formula>
    </cfRule>
    <cfRule type="expression" dxfId="12451" priority="12525" stopIfTrue="1">
      <formula>CONCATENATE($C136,$B136,#REF!)=""</formula>
    </cfRule>
    <cfRule type="expression" dxfId="12450" priority="12526" stopIfTrue="1">
      <formula>$B136=""</formula>
    </cfRule>
    <cfRule type="expression" dxfId="12449" priority="12527" stopIfTrue="1">
      <formula>$F136&lt;&gt;""</formula>
    </cfRule>
  </conditionalFormatting>
  <conditionalFormatting sqref="A136:A141">
    <cfRule type="expression" dxfId="12448" priority="12518" stopIfTrue="1">
      <formula>A136="FAZER COMP"</formula>
    </cfRule>
    <cfRule type="expression" dxfId="12447" priority="12519" stopIfTrue="1">
      <formula>CONCATENATE($A136,$B136,$C136,$E136)=""</formula>
    </cfRule>
    <cfRule type="expression" dxfId="12446" priority="12520" stopIfTrue="1">
      <formula>CONCATENATE($C136,$B136,#REF!)=""</formula>
    </cfRule>
    <cfRule type="expression" dxfId="12445" priority="12521" stopIfTrue="1">
      <formula>$B136=""</formula>
    </cfRule>
    <cfRule type="expression" dxfId="12444" priority="12522" stopIfTrue="1">
      <formula>$F136&lt;&gt;""</formula>
    </cfRule>
  </conditionalFormatting>
  <conditionalFormatting sqref="A136:A141">
    <cfRule type="expression" dxfId="12443" priority="12513" stopIfTrue="1">
      <formula>A136="FAZER COMP"</formula>
    </cfRule>
    <cfRule type="expression" dxfId="12442" priority="12514" stopIfTrue="1">
      <formula>CONCATENATE($A136,$B136,$C136,$E136)=""</formula>
    </cfRule>
    <cfRule type="expression" dxfId="12441" priority="12515" stopIfTrue="1">
      <formula>CONCATENATE($C136,$B136,#REF!)=""</formula>
    </cfRule>
    <cfRule type="expression" dxfId="12440" priority="12516" stopIfTrue="1">
      <formula>$B136=""</formula>
    </cfRule>
    <cfRule type="expression" dxfId="12439" priority="12517" stopIfTrue="1">
      <formula>$F136&lt;&gt;""</formula>
    </cfRule>
  </conditionalFormatting>
  <conditionalFormatting sqref="A136:A141">
    <cfRule type="expression" dxfId="12438" priority="12508" stopIfTrue="1">
      <formula>A136="FAZER COMP"</formula>
    </cfRule>
    <cfRule type="expression" dxfId="12437" priority="12509" stopIfTrue="1">
      <formula>CONCATENATE($A136,$B136,$C136,$E136)=""</formula>
    </cfRule>
    <cfRule type="expression" dxfId="12436" priority="12510" stopIfTrue="1">
      <formula>CONCATENATE($C136,$B136,#REF!)=""</formula>
    </cfRule>
    <cfRule type="expression" dxfId="12435" priority="12511" stopIfTrue="1">
      <formula>$B136=""</formula>
    </cfRule>
    <cfRule type="expression" dxfId="12434" priority="12512" stopIfTrue="1">
      <formula>$F136&lt;&gt;""</formula>
    </cfRule>
  </conditionalFormatting>
  <conditionalFormatting sqref="A136:A141">
    <cfRule type="expression" dxfId="12433" priority="12503" stopIfTrue="1">
      <formula>A136="FAZER COMP"</formula>
    </cfRule>
    <cfRule type="expression" dxfId="12432" priority="12504" stopIfTrue="1">
      <formula>CONCATENATE($A136,$B136,$C136,$E136)=""</formula>
    </cfRule>
    <cfRule type="expression" dxfId="12431" priority="12505" stopIfTrue="1">
      <formula>CONCATENATE($C136,$B136,#REF!)=""</formula>
    </cfRule>
    <cfRule type="expression" dxfId="12430" priority="12506" stopIfTrue="1">
      <formula>$B136=""</formula>
    </cfRule>
    <cfRule type="expression" dxfId="12429" priority="12507" stopIfTrue="1">
      <formula>$F136&lt;&gt;""</formula>
    </cfRule>
  </conditionalFormatting>
  <conditionalFormatting sqref="A136:A141">
    <cfRule type="expression" dxfId="12428" priority="12498" stopIfTrue="1">
      <formula>A136="FAZER COMP"</formula>
    </cfRule>
    <cfRule type="expression" dxfId="12427" priority="12499" stopIfTrue="1">
      <formula>CONCATENATE($A136,$B136,$C136,$E136)=""</formula>
    </cfRule>
    <cfRule type="expression" dxfId="12426" priority="12500" stopIfTrue="1">
      <formula>CONCATENATE($C136,$B136,#REF!)=""</formula>
    </cfRule>
    <cfRule type="expression" dxfId="12425" priority="12501" stopIfTrue="1">
      <formula>$B136=""</formula>
    </cfRule>
    <cfRule type="expression" dxfId="12424" priority="12502" stopIfTrue="1">
      <formula>$F136&lt;&gt;""</formula>
    </cfRule>
  </conditionalFormatting>
  <conditionalFormatting sqref="A136:A141">
    <cfRule type="expression" dxfId="12423" priority="12493" stopIfTrue="1">
      <formula>A136="FAZER COMP"</formula>
    </cfRule>
    <cfRule type="expression" dxfId="12422" priority="12494" stopIfTrue="1">
      <formula>CONCATENATE($A136,$B136,$C136,$E136)=""</formula>
    </cfRule>
    <cfRule type="expression" dxfId="12421" priority="12495" stopIfTrue="1">
      <formula>CONCATENATE($C136,$B136,#REF!)=""</formula>
    </cfRule>
    <cfRule type="expression" dxfId="12420" priority="12496" stopIfTrue="1">
      <formula>$B136=""</formula>
    </cfRule>
    <cfRule type="expression" dxfId="12419" priority="12497" stopIfTrue="1">
      <formula>$F136&lt;&gt;""</formula>
    </cfRule>
  </conditionalFormatting>
  <conditionalFormatting sqref="A136:A141">
    <cfRule type="expression" dxfId="12418" priority="12488" stopIfTrue="1">
      <formula>A136="FAZER COMP"</formula>
    </cfRule>
    <cfRule type="expression" dxfId="12417" priority="12489" stopIfTrue="1">
      <formula>CONCATENATE($A136,$B136,$C136,$E136)=""</formula>
    </cfRule>
    <cfRule type="expression" dxfId="12416" priority="12490" stopIfTrue="1">
      <formula>CONCATENATE($C136,$B136,#REF!)=""</formula>
    </cfRule>
    <cfRule type="expression" dxfId="12415" priority="12491" stopIfTrue="1">
      <formula>$B136=""</formula>
    </cfRule>
    <cfRule type="expression" dxfId="12414" priority="12492" stopIfTrue="1">
      <formula>$F136&lt;&gt;""</formula>
    </cfRule>
  </conditionalFormatting>
  <conditionalFormatting sqref="A136:A141">
    <cfRule type="expression" dxfId="12413" priority="12483" stopIfTrue="1">
      <formula>A136="FAZER COMP"</formula>
    </cfRule>
    <cfRule type="expression" dxfId="12412" priority="12484" stopIfTrue="1">
      <formula>CONCATENATE($A136,$B136,$C136,$E136)=""</formula>
    </cfRule>
    <cfRule type="expression" dxfId="12411" priority="12485" stopIfTrue="1">
      <formula>CONCATENATE($C136,$B136,#REF!)=""</formula>
    </cfRule>
    <cfRule type="expression" dxfId="12410" priority="12486" stopIfTrue="1">
      <formula>$B136=""</formula>
    </cfRule>
    <cfRule type="expression" dxfId="12409" priority="12487" stopIfTrue="1">
      <formula>$F136&lt;&gt;""</formula>
    </cfRule>
  </conditionalFormatting>
  <conditionalFormatting sqref="A136:A141">
    <cfRule type="expression" dxfId="12408" priority="12478" stopIfTrue="1">
      <formula>A136="FAZER COMP"</formula>
    </cfRule>
    <cfRule type="expression" dxfId="12407" priority="12479" stopIfTrue="1">
      <formula>CONCATENATE($A136,$B136,$C136,$E136)=""</formula>
    </cfRule>
    <cfRule type="expression" dxfId="12406" priority="12480" stopIfTrue="1">
      <formula>CONCATENATE($C136,$B136,#REF!)=""</formula>
    </cfRule>
    <cfRule type="expression" dxfId="12405" priority="12481" stopIfTrue="1">
      <formula>$B136=""</formula>
    </cfRule>
    <cfRule type="expression" dxfId="12404" priority="12482" stopIfTrue="1">
      <formula>$F136&lt;&gt;""</formula>
    </cfRule>
  </conditionalFormatting>
  <conditionalFormatting sqref="A136:A141">
    <cfRule type="expression" dxfId="12403" priority="12473" stopIfTrue="1">
      <formula>A136="FAZER COMP"</formula>
    </cfRule>
    <cfRule type="expression" dxfId="12402" priority="12474" stopIfTrue="1">
      <formula>CONCATENATE($A136,$B136,$C136,$E136)=""</formula>
    </cfRule>
    <cfRule type="expression" dxfId="12401" priority="12475" stopIfTrue="1">
      <formula>CONCATENATE($C136,$B136,#REF!)=""</formula>
    </cfRule>
    <cfRule type="expression" dxfId="12400" priority="12476" stopIfTrue="1">
      <formula>$B136=""</formula>
    </cfRule>
    <cfRule type="expression" dxfId="12399" priority="12477" stopIfTrue="1">
      <formula>$F136&lt;&gt;""</formula>
    </cfRule>
  </conditionalFormatting>
  <conditionalFormatting sqref="A136:A141">
    <cfRule type="expression" dxfId="12398" priority="12468" stopIfTrue="1">
      <formula>A136="FAZER COMP"</formula>
    </cfRule>
    <cfRule type="expression" dxfId="12397" priority="12469" stopIfTrue="1">
      <formula>CONCATENATE($A136,$B136,$C136,$E136)=""</formula>
    </cfRule>
    <cfRule type="expression" dxfId="12396" priority="12470" stopIfTrue="1">
      <formula>CONCATENATE($C136,$B136,#REF!)=""</formula>
    </cfRule>
    <cfRule type="expression" dxfId="12395" priority="12471" stopIfTrue="1">
      <formula>$B136=""</formula>
    </cfRule>
    <cfRule type="expression" dxfId="12394" priority="12472" stopIfTrue="1">
      <formula>$F136&lt;&gt;""</formula>
    </cfRule>
  </conditionalFormatting>
  <conditionalFormatting sqref="A120:A125">
    <cfRule type="expression" dxfId="12393" priority="12463" stopIfTrue="1">
      <formula>A120="FAZER COMP"</formula>
    </cfRule>
    <cfRule type="expression" dxfId="12392" priority="12464" stopIfTrue="1">
      <formula>CONCATENATE($A120,$B120,$C120,$E120)=""</formula>
    </cfRule>
    <cfRule type="expression" dxfId="12391" priority="12465" stopIfTrue="1">
      <formula>CONCATENATE($C120,$B120,#REF!)=""</formula>
    </cfRule>
    <cfRule type="expression" dxfId="12390" priority="12466" stopIfTrue="1">
      <formula>$B120=""</formula>
    </cfRule>
    <cfRule type="expression" dxfId="12389" priority="12467" stopIfTrue="1">
      <formula>$F120&lt;&gt;""</formula>
    </cfRule>
  </conditionalFormatting>
  <conditionalFormatting sqref="A120:A125">
    <cfRule type="expression" dxfId="12388" priority="12458" stopIfTrue="1">
      <formula>A120="FAZER COMP"</formula>
    </cfRule>
    <cfRule type="expression" dxfId="12387" priority="12459" stopIfTrue="1">
      <formula>CONCATENATE($A120,$B120,$C120,$E120)=""</formula>
    </cfRule>
    <cfRule type="expression" dxfId="12386" priority="12460" stopIfTrue="1">
      <formula>CONCATENATE($C120,$B120,#REF!)=""</formula>
    </cfRule>
    <cfRule type="expression" dxfId="12385" priority="12461" stopIfTrue="1">
      <formula>$B120=""</formula>
    </cfRule>
    <cfRule type="expression" dxfId="12384" priority="12462" stopIfTrue="1">
      <formula>$F120&lt;&gt;""</formula>
    </cfRule>
  </conditionalFormatting>
  <conditionalFormatting sqref="A120:A125">
    <cfRule type="expression" dxfId="12383" priority="12453" stopIfTrue="1">
      <formula>A120="FAZER COMP"</formula>
    </cfRule>
    <cfRule type="expression" dxfId="12382" priority="12454" stopIfTrue="1">
      <formula>CONCATENATE($A120,$B120,$C120,$E120)=""</formula>
    </cfRule>
    <cfRule type="expression" dxfId="12381" priority="12455" stopIfTrue="1">
      <formula>CONCATENATE($C120,$B120,#REF!)=""</formula>
    </cfRule>
    <cfRule type="expression" dxfId="12380" priority="12456" stopIfTrue="1">
      <formula>$B120=""</formula>
    </cfRule>
    <cfRule type="expression" dxfId="12379" priority="12457" stopIfTrue="1">
      <formula>$F120&lt;&gt;""</formula>
    </cfRule>
  </conditionalFormatting>
  <conditionalFormatting sqref="A120:A125">
    <cfRule type="expression" dxfId="12378" priority="12448" stopIfTrue="1">
      <formula>A120="FAZER COMP"</formula>
    </cfRule>
    <cfRule type="expression" dxfId="12377" priority="12449" stopIfTrue="1">
      <formula>CONCATENATE($A120,$B120,$C120,$E120)=""</formula>
    </cfRule>
    <cfRule type="expression" dxfId="12376" priority="12450" stopIfTrue="1">
      <formula>CONCATENATE($C120,$B120,#REF!)=""</formula>
    </cfRule>
    <cfRule type="expression" dxfId="12375" priority="12451" stopIfTrue="1">
      <formula>$B120=""</formula>
    </cfRule>
    <cfRule type="expression" dxfId="12374" priority="12452" stopIfTrue="1">
      <formula>$F120&lt;&gt;""</formula>
    </cfRule>
  </conditionalFormatting>
  <conditionalFormatting sqref="A120:A125">
    <cfRule type="expression" dxfId="12373" priority="12443" stopIfTrue="1">
      <formula>A120="FAZER COMP"</formula>
    </cfRule>
    <cfRule type="expression" dxfId="12372" priority="12444" stopIfTrue="1">
      <formula>CONCATENATE($A120,$B120,$C120,$E120)=""</formula>
    </cfRule>
    <cfRule type="expression" dxfId="12371" priority="12445" stopIfTrue="1">
      <formula>CONCATENATE($C120,$B120,#REF!)=""</formula>
    </cfRule>
    <cfRule type="expression" dxfId="12370" priority="12446" stopIfTrue="1">
      <formula>$B120=""</formula>
    </cfRule>
    <cfRule type="expression" dxfId="12369" priority="12447" stopIfTrue="1">
      <formula>$F120&lt;&gt;""</formula>
    </cfRule>
  </conditionalFormatting>
  <conditionalFormatting sqref="A120:A125">
    <cfRule type="expression" dxfId="12368" priority="12438" stopIfTrue="1">
      <formula>A120="FAZER COMP"</formula>
    </cfRule>
    <cfRule type="expression" dxfId="12367" priority="12439" stopIfTrue="1">
      <formula>CONCATENATE($A120,$B120,$C120,$E120)=""</formula>
    </cfRule>
    <cfRule type="expression" dxfId="12366" priority="12440" stopIfTrue="1">
      <formula>CONCATENATE($C120,$B120,#REF!)=""</formula>
    </cfRule>
    <cfRule type="expression" dxfId="12365" priority="12441" stopIfTrue="1">
      <formula>$B120=""</formula>
    </cfRule>
    <cfRule type="expression" dxfId="12364" priority="12442" stopIfTrue="1">
      <formula>$F120&lt;&gt;""</formula>
    </cfRule>
  </conditionalFormatting>
  <conditionalFormatting sqref="A120:A125">
    <cfRule type="expression" dxfId="12363" priority="12433" stopIfTrue="1">
      <formula>A120="FAZER COMP"</formula>
    </cfRule>
    <cfRule type="expression" dxfId="12362" priority="12434" stopIfTrue="1">
      <formula>CONCATENATE($A120,$B120,$C120,$E120)=""</formula>
    </cfRule>
    <cfRule type="expression" dxfId="12361" priority="12435" stopIfTrue="1">
      <formula>CONCATENATE($C120,$B120,#REF!)=""</formula>
    </cfRule>
    <cfRule type="expression" dxfId="12360" priority="12436" stopIfTrue="1">
      <formula>$B120=""</formula>
    </cfRule>
    <cfRule type="expression" dxfId="12359" priority="12437" stopIfTrue="1">
      <formula>$F120&lt;&gt;""</formula>
    </cfRule>
  </conditionalFormatting>
  <conditionalFormatting sqref="A120:A125">
    <cfRule type="expression" dxfId="12358" priority="12428" stopIfTrue="1">
      <formula>A120="FAZER COMP"</formula>
    </cfRule>
    <cfRule type="expression" dxfId="12357" priority="12429" stopIfTrue="1">
      <formula>CONCATENATE($A120,$B120,$C120,$E120)=""</formula>
    </cfRule>
    <cfRule type="expression" dxfId="12356" priority="12430" stopIfTrue="1">
      <formula>CONCATENATE($C120,$B120,#REF!)=""</formula>
    </cfRule>
    <cfRule type="expression" dxfId="12355" priority="12431" stopIfTrue="1">
      <formula>$B120=""</formula>
    </cfRule>
    <cfRule type="expression" dxfId="12354" priority="12432" stopIfTrue="1">
      <formula>$F120&lt;&gt;""</formula>
    </cfRule>
  </conditionalFormatting>
  <conditionalFormatting sqref="A120:A125">
    <cfRule type="expression" dxfId="12353" priority="12423" stopIfTrue="1">
      <formula>A120="FAZER COMP"</formula>
    </cfRule>
    <cfRule type="expression" dxfId="12352" priority="12424" stopIfTrue="1">
      <formula>CONCATENATE($A120,$B120,$C120,$E120)=""</formula>
    </cfRule>
    <cfRule type="expression" dxfId="12351" priority="12425" stopIfTrue="1">
      <formula>CONCATENATE($C120,$B120,#REF!)=""</formula>
    </cfRule>
    <cfRule type="expression" dxfId="12350" priority="12426" stopIfTrue="1">
      <formula>$B120=""</formula>
    </cfRule>
    <cfRule type="expression" dxfId="12349" priority="12427" stopIfTrue="1">
      <formula>$F120&lt;&gt;""</formula>
    </cfRule>
  </conditionalFormatting>
  <conditionalFormatting sqref="A120:A125">
    <cfRule type="expression" dxfId="12348" priority="12418" stopIfTrue="1">
      <formula>A120="FAZER COMP"</formula>
    </cfRule>
    <cfRule type="expression" dxfId="12347" priority="12419" stopIfTrue="1">
      <formula>CONCATENATE($A120,$B120,$C120,$E120)=""</formula>
    </cfRule>
    <cfRule type="expression" dxfId="12346" priority="12420" stopIfTrue="1">
      <formula>CONCATENATE($C120,$B120,#REF!)=""</formula>
    </cfRule>
    <cfRule type="expression" dxfId="12345" priority="12421" stopIfTrue="1">
      <formula>$B120=""</formula>
    </cfRule>
    <cfRule type="expression" dxfId="12344" priority="12422" stopIfTrue="1">
      <formula>$F120&lt;&gt;""</formula>
    </cfRule>
  </conditionalFormatting>
  <conditionalFormatting sqref="A120:A125">
    <cfRule type="expression" dxfId="12343" priority="12413" stopIfTrue="1">
      <formula>A120="FAZER COMP"</formula>
    </cfRule>
    <cfRule type="expression" dxfId="12342" priority="12414" stopIfTrue="1">
      <formula>CONCATENATE($A120,$B120,$C120,$E120)=""</formula>
    </cfRule>
    <cfRule type="expression" dxfId="12341" priority="12415" stopIfTrue="1">
      <formula>CONCATENATE($C120,$B120,#REF!)=""</formula>
    </cfRule>
    <cfRule type="expression" dxfId="12340" priority="12416" stopIfTrue="1">
      <formula>$B120=""</formula>
    </cfRule>
    <cfRule type="expression" dxfId="12339" priority="12417" stopIfTrue="1">
      <formula>$F120&lt;&gt;""</formula>
    </cfRule>
  </conditionalFormatting>
  <conditionalFormatting sqref="A120:A125">
    <cfRule type="expression" dxfId="12338" priority="12408" stopIfTrue="1">
      <formula>A120="FAZER COMP"</formula>
    </cfRule>
    <cfRule type="expression" dxfId="12337" priority="12409" stopIfTrue="1">
      <formula>CONCATENATE($A120,$B120,$C120,$E120)=""</formula>
    </cfRule>
    <cfRule type="expression" dxfId="12336" priority="12410" stopIfTrue="1">
      <formula>CONCATENATE($C120,$B120,#REF!)=""</formula>
    </cfRule>
    <cfRule type="expression" dxfId="12335" priority="12411" stopIfTrue="1">
      <formula>$B120=""</formula>
    </cfRule>
    <cfRule type="expression" dxfId="12334" priority="12412" stopIfTrue="1">
      <formula>$F120&lt;&gt;""</formula>
    </cfRule>
  </conditionalFormatting>
  <conditionalFormatting sqref="A120:A125">
    <cfRule type="expression" dxfId="12333" priority="12403" stopIfTrue="1">
      <formula>A120="FAZER COMP"</formula>
    </cfRule>
    <cfRule type="expression" dxfId="12332" priority="12404" stopIfTrue="1">
      <formula>CONCATENATE($A120,$B120,$C120,$E120)=""</formula>
    </cfRule>
    <cfRule type="expression" dxfId="12331" priority="12405" stopIfTrue="1">
      <formula>CONCATENATE($C120,$B120,#REF!)=""</formula>
    </cfRule>
    <cfRule type="expression" dxfId="12330" priority="12406" stopIfTrue="1">
      <formula>$B120=""</formula>
    </cfRule>
    <cfRule type="expression" dxfId="12329" priority="12407" stopIfTrue="1">
      <formula>$F120&lt;&gt;""</formula>
    </cfRule>
  </conditionalFormatting>
  <conditionalFormatting sqref="A120:A125">
    <cfRule type="expression" dxfId="12328" priority="12398" stopIfTrue="1">
      <formula>A120="FAZER COMP"</formula>
    </cfRule>
    <cfRule type="expression" dxfId="12327" priority="12399" stopIfTrue="1">
      <formula>CONCATENATE($A120,$B120,$C120,$E120)=""</formula>
    </cfRule>
    <cfRule type="expression" dxfId="12326" priority="12400" stopIfTrue="1">
      <formula>CONCATENATE($C120,$B120,#REF!)=""</formula>
    </cfRule>
    <cfRule type="expression" dxfId="12325" priority="12401" stopIfTrue="1">
      <formula>$B120=""</formula>
    </cfRule>
    <cfRule type="expression" dxfId="12324" priority="12402" stopIfTrue="1">
      <formula>$F120&lt;&gt;""</formula>
    </cfRule>
  </conditionalFormatting>
  <conditionalFormatting sqref="A120:A125">
    <cfRule type="expression" dxfId="12323" priority="12393" stopIfTrue="1">
      <formula>A120="FAZER COMP"</formula>
    </cfRule>
    <cfRule type="expression" dxfId="12322" priority="12394" stopIfTrue="1">
      <formula>CONCATENATE($A120,$B120,$C120,$E120)=""</formula>
    </cfRule>
    <cfRule type="expression" dxfId="12321" priority="12395" stopIfTrue="1">
      <formula>CONCATENATE($C120,$B120,#REF!)=""</formula>
    </cfRule>
    <cfRule type="expression" dxfId="12320" priority="12396" stopIfTrue="1">
      <formula>$B120=""</formula>
    </cfRule>
    <cfRule type="expression" dxfId="12319" priority="12397" stopIfTrue="1">
      <formula>$F120&lt;&gt;""</formula>
    </cfRule>
  </conditionalFormatting>
  <conditionalFormatting sqref="A120:A125">
    <cfRule type="expression" dxfId="12318" priority="12388" stopIfTrue="1">
      <formula>A120="FAZER COMP"</formula>
    </cfRule>
    <cfRule type="expression" dxfId="12317" priority="12389" stopIfTrue="1">
      <formula>CONCATENATE($A120,$B120,$C120,$E120)=""</formula>
    </cfRule>
    <cfRule type="expression" dxfId="12316" priority="12390" stopIfTrue="1">
      <formula>CONCATENATE($C120,$B120,#REF!)=""</formula>
    </cfRule>
    <cfRule type="expression" dxfId="12315" priority="12391" stopIfTrue="1">
      <formula>$B120=""</formula>
    </cfRule>
    <cfRule type="expression" dxfId="12314" priority="12392" stopIfTrue="1">
      <formula>$F120&lt;&gt;""</formula>
    </cfRule>
  </conditionalFormatting>
  <conditionalFormatting sqref="A120:A125">
    <cfRule type="expression" dxfId="12313" priority="12383" stopIfTrue="1">
      <formula>A120="FAZER COMP"</formula>
    </cfRule>
    <cfRule type="expression" dxfId="12312" priority="12384" stopIfTrue="1">
      <formula>CONCATENATE($A120,$B120,$C120,$E120)=""</formula>
    </cfRule>
    <cfRule type="expression" dxfId="12311" priority="12385" stopIfTrue="1">
      <formula>CONCATENATE($C120,$B120,#REF!)=""</formula>
    </cfRule>
    <cfRule type="expression" dxfId="12310" priority="12386" stopIfTrue="1">
      <formula>$B120=""</formula>
    </cfRule>
    <cfRule type="expression" dxfId="12309" priority="12387" stopIfTrue="1">
      <formula>$F120&lt;&gt;""</formula>
    </cfRule>
  </conditionalFormatting>
  <conditionalFormatting sqref="A120:A125">
    <cfRule type="expression" dxfId="12308" priority="12378" stopIfTrue="1">
      <formula>A120="FAZER COMP"</formula>
    </cfRule>
    <cfRule type="expression" dxfId="12307" priority="12379" stopIfTrue="1">
      <formula>CONCATENATE($A120,$B120,$C120,$E120)=""</formula>
    </cfRule>
    <cfRule type="expression" dxfId="12306" priority="12380" stopIfTrue="1">
      <formula>CONCATENATE($C120,$B120,#REF!)=""</formula>
    </cfRule>
    <cfRule type="expression" dxfId="12305" priority="12381" stopIfTrue="1">
      <formula>$B120=""</formula>
    </cfRule>
    <cfRule type="expression" dxfId="12304" priority="12382" stopIfTrue="1">
      <formula>$F120&lt;&gt;""</formula>
    </cfRule>
  </conditionalFormatting>
  <conditionalFormatting sqref="A120:A125">
    <cfRule type="expression" dxfId="12303" priority="12373" stopIfTrue="1">
      <formula>A120="FAZER COMP"</formula>
    </cfRule>
    <cfRule type="expression" dxfId="12302" priority="12374" stopIfTrue="1">
      <formula>CONCATENATE($A120,$B120,$C120,$E120)=""</formula>
    </cfRule>
    <cfRule type="expression" dxfId="12301" priority="12375" stopIfTrue="1">
      <formula>CONCATENATE($C120,$B120,#REF!)=""</formula>
    </cfRule>
    <cfRule type="expression" dxfId="12300" priority="12376" stopIfTrue="1">
      <formula>$B120=""</formula>
    </cfRule>
    <cfRule type="expression" dxfId="12299" priority="12377" stopIfTrue="1">
      <formula>$F120&lt;&gt;""</formula>
    </cfRule>
  </conditionalFormatting>
  <conditionalFormatting sqref="A120:A125">
    <cfRule type="expression" dxfId="12298" priority="12368" stopIfTrue="1">
      <formula>A120="FAZER COMP"</formula>
    </cfRule>
    <cfRule type="expression" dxfId="12297" priority="12369" stopIfTrue="1">
      <formula>CONCATENATE($A120,$B120,$C120,$E120)=""</formula>
    </cfRule>
    <cfRule type="expression" dxfId="12296" priority="12370" stopIfTrue="1">
      <formula>CONCATENATE($C120,$B120,#REF!)=""</formula>
    </cfRule>
    <cfRule type="expression" dxfId="12295" priority="12371" stopIfTrue="1">
      <formula>$B120=""</formula>
    </cfRule>
    <cfRule type="expression" dxfId="12294" priority="12372" stopIfTrue="1">
      <formula>$F120&lt;&gt;""</formula>
    </cfRule>
  </conditionalFormatting>
  <conditionalFormatting sqref="A120:A125">
    <cfRule type="expression" dxfId="12293" priority="12363" stopIfTrue="1">
      <formula>A120="FAZER COMP"</formula>
    </cfRule>
    <cfRule type="expression" dxfId="12292" priority="12364" stopIfTrue="1">
      <formula>CONCATENATE($A120,$B120,$C120,$E120)=""</formula>
    </cfRule>
    <cfRule type="expression" dxfId="12291" priority="12365" stopIfTrue="1">
      <formula>CONCATENATE($C120,$B120,#REF!)=""</formula>
    </cfRule>
    <cfRule type="expression" dxfId="12290" priority="12366" stopIfTrue="1">
      <formula>$B120=""</formula>
    </cfRule>
    <cfRule type="expression" dxfId="12289" priority="12367" stopIfTrue="1">
      <formula>$F120&lt;&gt;""</formula>
    </cfRule>
  </conditionalFormatting>
  <conditionalFormatting sqref="A120:A125">
    <cfRule type="expression" dxfId="12288" priority="12358" stopIfTrue="1">
      <formula>A120="FAZER COMP"</formula>
    </cfRule>
    <cfRule type="expression" dxfId="12287" priority="12359" stopIfTrue="1">
      <formula>CONCATENATE($A120,$B120,$C120,$E120)=""</formula>
    </cfRule>
    <cfRule type="expression" dxfId="12286" priority="12360" stopIfTrue="1">
      <formula>CONCATENATE($C120,$B120,#REF!)=""</formula>
    </cfRule>
    <cfRule type="expression" dxfId="12285" priority="12361" stopIfTrue="1">
      <formula>$B120=""</formula>
    </cfRule>
    <cfRule type="expression" dxfId="12284" priority="12362" stopIfTrue="1">
      <formula>$F120&lt;&gt;""</formula>
    </cfRule>
  </conditionalFormatting>
  <conditionalFormatting sqref="A120:A125">
    <cfRule type="expression" dxfId="12283" priority="12353" stopIfTrue="1">
      <formula>A120="FAZER COMP"</formula>
    </cfRule>
    <cfRule type="expression" dxfId="12282" priority="12354" stopIfTrue="1">
      <formula>CONCATENATE($A120,$B120,$C120,$E120)=""</formula>
    </cfRule>
    <cfRule type="expression" dxfId="12281" priority="12355" stopIfTrue="1">
      <formula>CONCATENATE($C120,$B120,#REF!)=""</formula>
    </cfRule>
    <cfRule type="expression" dxfId="12280" priority="12356" stopIfTrue="1">
      <formula>$B120=""</formula>
    </cfRule>
    <cfRule type="expression" dxfId="12279" priority="12357" stopIfTrue="1">
      <formula>$F120&lt;&gt;""</formula>
    </cfRule>
  </conditionalFormatting>
  <conditionalFormatting sqref="A120:A125">
    <cfRule type="expression" dxfId="12278" priority="12348" stopIfTrue="1">
      <formula>A120="FAZER COMP"</formula>
    </cfRule>
    <cfRule type="expression" dxfId="12277" priority="12349" stopIfTrue="1">
      <formula>CONCATENATE($A120,$B120,$C120,$E120)=""</formula>
    </cfRule>
    <cfRule type="expression" dxfId="12276" priority="12350" stopIfTrue="1">
      <formula>CONCATENATE($C120,$B120,#REF!)=""</formula>
    </cfRule>
    <cfRule type="expression" dxfId="12275" priority="12351" stopIfTrue="1">
      <formula>$B120=""</formula>
    </cfRule>
    <cfRule type="expression" dxfId="12274" priority="12352" stopIfTrue="1">
      <formula>$F120&lt;&gt;""</formula>
    </cfRule>
  </conditionalFormatting>
  <conditionalFormatting sqref="A120:A125">
    <cfRule type="expression" dxfId="12273" priority="12343" stopIfTrue="1">
      <formula>A120="FAZER COMP"</formula>
    </cfRule>
    <cfRule type="expression" dxfId="12272" priority="12344" stopIfTrue="1">
      <formula>CONCATENATE($A120,$B120,$C120,$E120)=""</formula>
    </cfRule>
    <cfRule type="expression" dxfId="12271" priority="12345" stopIfTrue="1">
      <formula>CONCATENATE($C120,$B120,#REF!)=""</formula>
    </cfRule>
    <cfRule type="expression" dxfId="12270" priority="12346" stopIfTrue="1">
      <formula>$B120=""</formula>
    </cfRule>
    <cfRule type="expression" dxfId="12269" priority="12347" stopIfTrue="1">
      <formula>$F120&lt;&gt;""</formula>
    </cfRule>
  </conditionalFormatting>
  <conditionalFormatting sqref="A120:A125">
    <cfRule type="expression" dxfId="12268" priority="12338" stopIfTrue="1">
      <formula>A120="FAZER COMP"</formula>
    </cfRule>
    <cfRule type="expression" dxfId="12267" priority="12339" stopIfTrue="1">
      <formula>CONCATENATE($A120,$B120,$C120,$E120)=""</formula>
    </cfRule>
    <cfRule type="expression" dxfId="12266" priority="12340" stopIfTrue="1">
      <formula>CONCATENATE($C120,$B120,#REF!)=""</formula>
    </cfRule>
    <cfRule type="expression" dxfId="12265" priority="12341" stopIfTrue="1">
      <formula>$B120=""</formula>
    </cfRule>
    <cfRule type="expression" dxfId="12264" priority="12342" stopIfTrue="1">
      <formula>$F120&lt;&gt;""</formula>
    </cfRule>
  </conditionalFormatting>
  <conditionalFormatting sqref="A120:A125">
    <cfRule type="expression" dxfId="12263" priority="12333" stopIfTrue="1">
      <formula>A120="FAZER COMP"</formula>
    </cfRule>
    <cfRule type="expression" dxfId="12262" priority="12334" stopIfTrue="1">
      <formula>CONCATENATE($A120,$B120,$C120,$E120)=""</formula>
    </cfRule>
    <cfRule type="expression" dxfId="12261" priority="12335" stopIfTrue="1">
      <formula>CONCATENATE($C120,$B120,#REF!)=""</formula>
    </cfRule>
    <cfRule type="expression" dxfId="12260" priority="12336" stopIfTrue="1">
      <formula>$B120=""</formula>
    </cfRule>
    <cfRule type="expression" dxfId="12259" priority="12337" stopIfTrue="1">
      <formula>$F120&lt;&gt;""</formula>
    </cfRule>
  </conditionalFormatting>
  <conditionalFormatting sqref="A120:A125">
    <cfRule type="expression" dxfId="12258" priority="12328" stopIfTrue="1">
      <formula>A120="FAZER COMP"</formula>
    </cfRule>
    <cfRule type="expression" dxfId="12257" priority="12329" stopIfTrue="1">
      <formula>CONCATENATE($A120,$B120,$C120,$E120)=""</formula>
    </cfRule>
    <cfRule type="expression" dxfId="12256" priority="12330" stopIfTrue="1">
      <formula>CONCATENATE($C120,$B120,#REF!)=""</formula>
    </cfRule>
    <cfRule type="expression" dxfId="12255" priority="12331" stopIfTrue="1">
      <formula>$B120=""</formula>
    </cfRule>
    <cfRule type="expression" dxfId="12254" priority="12332" stopIfTrue="1">
      <formula>$F120&lt;&gt;""</formula>
    </cfRule>
  </conditionalFormatting>
  <conditionalFormatting sqref="A120:A125">
    <cfRule type="expression" dxfId="12253" priority="12323" stopIfTrue="1">
      <formula>A120="FAZER COMP"</formula>
    </cfRule>
    <cfRule type="expression" dxfId="12252" priority="12324" stopIfTrue="1">
      <formula>CONCATENATE($A120,$B120,$C120,$E120)=""</formula>
    </cfRule>
    <cfRule type="expression" dxfId="12251" priority="12325" stopIfTrue="1">
      <formula>CONCATENATE($C120,$B120,#REF!)=""</formula>
    </cfRule>
    <cfRule type="expression" dxfId="12250" priority="12326" stopIfTrue="1">
      <formula>$B120=""</formula>
    </cfRule>
    <cfRule type="expression" dxfId="12249" priority="12327" stopIfTrue="1">
      <formula>$F120&lt;&gt;""</formula>
    </cfRule>
  </conditionalFormatting>
  <conditionalFormatting sqref="A120:A125">
    <cfRule type="expression" dxfId="12248" priority="12318" stopIfTrue="1">
      <formula>A120="FAZER COMP"</formula>
    </cfRule>
    <cfRule type="expression" dxfId="12247" priority="12319" stopIfTrue="1">
      <formula>CONCATENATE($A120,$B120,$C120,$E120)=""</formula>
    </cfRule>
    <cfRule type="expression" dxfId="12246" priority="12320" stopIfTrue="1">
      <formula>CONCATENATE($C120,$B120,#REF!)=""</formula>
    </cfRule>
    <cfRule type="expression" dxfId="12245" priority="12321" stopIfTrue="1">
      <formula>$B120=""</formula>
    </cfRule>
    <cfRule type="expression" dxfId="12244" priority="12322" stopIfTrue="1">
      <formula>$F120&lt;&gt;""</formula>
    </cfRule>
  </conditionalFormatting>
  <conditionalFormatting sqref="A120:A125">
    <cfRule type="expression" dxfId="12243" priority="12313" stopIfTrue="1">
      <formula>A120="FAZER COMP"</formula>
    </cfRule>
    <cfRule type="expression" dxfId="12242" priority="12314" stopIfTrue="1">
      <formula>CONCATENATE($A120,$B120,$C120,$E120)=""</formula>
    </cfRule>
    <cfRule type="expression" dxfId="12241" priority="12315" stopIfTrue="1">
      <formula>CONCATENATE($C120,$B120,#REF!)=""</formula>
    </cfRule>
    <cfRule type="expression" dxfId="12240" priority="12316" stopIfTrue="1">
      <formula>$B120=""</formula>
    </cfRule>
    <cfRule type="expression" dxfId="12239" priority="12317" stopIfTrue="1">
      <formula>$F120&lt;&gt;""</formula>
    </cfRule>
  </conditionalFormatting>
  <conditionalFormatting sqref="A120:A125">
    <cfRule type="expression" dxfId="12238" priority="12308" stopIfTrue="1">
      <formula>A120="FAZER COMP"</formula>
    </cfRule>
    <cfRule type="expression" dxfId="12237" priority="12309" stopIfTrue="1">
      <formula>CONCATENATE($A120,$B120,$C120,$E120)=""</formula>
    </cfRule>
    <cfRule type="expression" dxfId="12236" priority="12310" stopIfTrue="1">
      <formula>CONCATENATE($C120,$B120,#REF!)=""</formula>
    </cfRule>
    <cfRule type="expression" dxfId="12235" priority="12311" stopIfTrue="1">
      <formula>$B120=""</formula>
    </cfRule>
    <cfRule type="expression" dxfId="12234" priority="12312" stopIfTrue="1">
      <formula>$F120&lt;&gt;""</formula>
    </cfRule>
  </conditionalFormatting>
  <conditionalFormatting sqref="A120:A125">
    <cfRule type="expression" dxfId="12233" priority="12303" stopIfTrue="1">
      <formula>A120="FAZER COMP"</formula>
    </cfRule>
    <cfRule type="expression" dxfId="12232" priority="12304" stopIfTrue="1">
      <formula>CONCATENATE($A120,$B120,$C120,$E120)=""</formula>
    </cfRule>
    <cfRule type="expression" dxfId="12231" priority="12305" stopIfTrue="1">
      <formula>CONCATENATE($C120,$B120,#REF!)=""</formula>
    </cfRule>
    <cfRule type="expression" dxfId="12230" priority="12306" stopIfTrue="1">
      <formula>$B120=""</formula>
    </cfRule>
    <cfRule type="expression" dxfId="12229" priority="12307" stopIfTrue="1">
      <formula>$F120&lt;&gt;""</formula>
    </cfRule>
  </conditionalFormatting>
  <conditionalFormatting sqref="A120:A125">
    <cfRule type="expression" dxfId="12228" priority="12298" stopIfTrue="1">
      <formula>A120="FAZER COMP"</formula>
    </cfRule>
    <cfRule type="expression" dxfId="12227" priority="12299" stopIfTrue="1">
      <formula>CONCATENATE($A120,$B120,$C120,$E120)=""</formula>
    </cfRule>
    <cfRule type="expression" dxfId="12226" priority="12300" stopIfTrue="1">
      <formula>CONCATENATE($C120,$B120,#REF!)=""</formula>
    </cfRule>
    <cfRule type="expression" dxfId="12225" priority="12301" stopIfTrue="1">
      <formula>$B120=""</formula>
    </cfRule>
    <cfRule type="expression" dxfId="12224" priority="12302" stopIfTrue="1">
      <formula>$F120&lt;&gt;""</formula>
    </cfRule>
  </conditionalFormatting>
  <conditionalFormatting sqref="A120:A125">
    <cfRule type="expression" dxfId="12223" priority="12293" stopIfTrue="1">
      <formula>A120="FAZER COMP"</formula>
    </cfRule>
    <cfRule type="expression" dxfId="12222" priority="12294" stopIfTrue="1">
      <formula>CONCATENATE($A120,$B120,$C120,$E120)=""</formula>
    </cfRule>
    <cfRule type="expression" dxfId="12221" priority="12295" stopIfTrue="1">
      <formula>CONCATENATE($C120,$B120,#REF!)=""</formula>
    </cfRule>
    <cfRule type="expression" dxfId="12220" priority="12296" stopIfTrue="1">
      <formula>$B120=""</formula>
    </cfRule>
    <cfRule type="expression" dxfId="12219" priority="12297" stopIfTrue="1">
      <formula>$F120&lt;&gt;""</formula>
    </cfRule>
  </conditionalFormatting>
  <conditionalFormatting sqref="A120:A125">
    <cfRule type="expression" dxfId="12218" priority="12288" stopIfTrue="1">
      <formula>A120="FAZER COMP"</formula>
    </cfRule>
    <cfRule type="expression" dxfId="12217" priority="12289" stopIfTrue="1">
      <formula>CONCATENATE($A120,$B120,$C120,$E120)=""</formula>
    </cfRule>
    <cfRule type="expression" dxfId="12216" priority="12290" stopIfTrue="1">
      <formula>CONCATENATE($C120,$B120,#REF!)=""</formula>
    </cfRule>
    <cfRule type="expression" dxfId="12215" priority="12291" stopIfTrue="1">
      <formula>$B120=""</formula>
    </cfRule>
    <cfRule type="expression" dxfId="12214" priority="12292" stopIfTrue="1">
      <formula>$F120&lt;&gt;""</formula>
    </cfRule>
  </conditionalFormatting>
  <conditionalFormatting sqref="A120:A125">
    <cfRule type="expression" dxfId="12213" priority="12283" stopIfTrue="1">
      <formula>A120="FAZER COMP"</formula>
    </cfRule>
    <cfRule type="expression" dxfId="12212" priority="12284" stopIfTrue="1">
      <formula>CONCATENATE($A120,$B120,$C120,$E120)=""</formula>
    </cfRule>
    <cfRule type="expression" dxfId="12211" priority="12285" stopIfTrue="1">
      <formula>CONCATENATE($C120,$B120,#REF!)=""</formula>
    </cfRule>
    <cfRule type="expression" dxfId="12210" priority="12286" stopIfTrue="1">
      <formula>$B120=""</formula>
    </cfRule>
    <cfRule type="expression" dxfId="12209" priority="12287" stopIfTrue="1">
      <formula>$F120&lt;&gt;""</formula>
    </cfRule>
  </conditionalFormatting>
  <conditionalFormatting sqref="A120:A125">
    <cfRule type="expression" dxfId="12208" priority="12278" stopIfTrue="1">
      <formula>A120="FAZER COMP"</formula>
    </cfRule>
    <cfRule type="expression" dxfId="12207" priority="12279" stopIfTrue="1">
      <formula>CONCATENATE($A120,$B120,$C120,$E120)=""</formula>
    </cfRule>
    <cfRule type="expression" dxfId="12206" priority="12280" stopIfTrue="1">
      <formula>CONCATENATE($C120,$B120,#REF!)=""</formula>
    </cfRule>
    <cfRule type="expression" dxfId="12205" priority="12281" stopIfTrue="1">
      <formula>$B120=""</formula>
    </cfRule>
    <cfRule type="expression" dxfId="12204" priority="12282" stopIfTrue="1">
      <formula>$F120&lt;&gt;""</formula>
    </cfRule>
  </conditionalFormatting>
  <conditionalFormatting sqref="A120:A125">
    <cfRule type="expression" dxfId="12203" priority="12273" stopIfTrue="1">
      <formula>A120="FAZER COMP"</formula>
    </cfRule>
    <cfRule type="expression" dxfId="12202" priority="12274" stopIfTrue="1">
      <formula>CONCATENATE($A120,$B120,$C120,$E120)=""</formula>
    </cfRule>
    <cfRule type="expression" dxfId="12201" priority="12275" stopIfTrue="1">
      <formula>CONCATENATE($C120,$B120,#REF!)=""</formula>
    </cfRule>
    <cfRule type="expression" dxfId="12200" priority="12276" stopIfTrue="1">
      <formula>$B120=""</formula>
    </cfRule>
    <cfRule type="expression" dxfId="12199" priority="12277" stopIfTrue="1">
      <formula>$F120&lt;&gt;""</formula>
    </cfRule>
  </conditionalFormatting>
  <conditionalFormatting sqref="A120:A125">
    <cfRule type="expression" dxfId="12198" priority="12268" stopIfTrue="1">
      <formula>A120="FAZER COMP"</formula>
    </cfRule>
    <cfRule type="expression" dxfId="12197" priority="12269" stopIfTrue="1">
      <formula>CONCATENATE($A120,$B120,$C120,$E120)=""</formula>
    </cfRule>
    <cfRule type="expression" dxfId="12196" priority="12270" stopIfTrue="1">
      <formula>CONCATENATE($C120,$B120,#REF!)=""</formula>
    </cfRule>
    <cfRule type="expression" dxfId="12195" priority="12271" stopIfTrue="1">
      <formula>$B120=""</formula>
    </cfRule>
    <cfRule type="expression" dxfId="12194" priority="12272" stopIfTrue="1">
      <formula>$F120&lt;&gt;""</formula>
    </cfRule>
  </conditionalFormatting>
  <conditionalFormatting sqref="A120:A125">
    <cfRule type="expression" dxfId="12193" priority="12263" stopIfTrue="1">
      <formula>A120="FAZER COMP"</formula>
    </cfRule>
    <cfRule type="expression" dxfId="12192" priority="12264" stopIfTrue="1">
      <formula>CONCATENATE($A120,$B120,$C120,$E120)=""</formula>
    </cfRule>
    <cfRule type="expression" dxfId="12191" priority="12265" stopIfTrue="1">
      <formula>CONCATENATE($C120,$B120,#REF!)=""</formula>
    </cfRule>
    <cfRule type="expression" dxfId="12190" priority="12266" stopIfTrue="1">
      <formula>$B120=""</formula>
    </cfRule>
    <cfRule type="expression" dxfId="12189" priority="12267" stopIfTrue="1">
      <formula>$F120&lt;&gt;""</formula>
    </cfRule>
  </conditionalFormatting>
  <conditionalFormatting sqref="A120:A125">
    <cfRule type="expression" dxfId="12188" priority="12258" stopIfTrue="1">
      <formula>A120="FAZER COMP"</formula>
    </cfRule>
    <cfRule type="expression" dxfId="12187" priority="12259" stopIfTrue="1">
      <formula>CONCATENATE($A120,$B120,$C120,$E120)=""</formula>
    </cfRule>
    <cfRule type="expression" dxfId="12186" priority="12260" stopIfTrue="1">
      <formula>CONCATENATE($C120,$B120,#REF!)=""</formula>
    </cfRule>
    <cfRule type="expression" dxfId="12185" priority="12261" stopIfTrue="1">
      <formula>$B120=""</formula>
    </cfRule>
    <cfRule type="expression" dxfId="12184" priority="12262" stopIfTrue="1">
      <formula>$F120&lt;&gt;""</formula>
    </cfRule>
  </conditionalFormatting>
  <conditionalFormatting sqref="A120:A125">
    <cfRule type="expression" dxfId="12183" priority="12253" stopIfTrue="1">
      <formula>A120="FAZER COMP"</formula>
    </cfRule>
    <cfRule type="expression" dxfId="12182" priority="12254" stopIfTrue="1">
      <formula>CONCATENATE($A120,$B120,$C120,$E120)=""</formula>
    </cfRule>
    <cfRule type="expression" dxfId="12181" priority="12255" stopIfTrue="1">
      <formula>CONCATENATE($C120,$B120,#REF!)=""</formula>
    </cfRule>
    <cfRule type="expression" dxfId="12180" priority="12256" stopIfTrue="1">
      <formula>$B120=""</formula>
    </cfRule>
    <cfRule type="expression" dxfId="12179" priority="12257" stopIfTrue="1">
      <formula>$F120&lt;&gt;""</formula>
    </cfRule>
  </conditionalFormatting>
  <conditionalFormatting sqref="A120:A125">
    <cfRule type="expression" dxfId="12178" priority="12248" stopIfTrue="1">
      <formula>A120="FAZER COMP"</formula>
    </cfRule>
    <cfRule type="expression" dxfId="12177" priority="12249" stopIfTrue="1">
      <formula>CONCATENATE($A120,$B120,$C120,$E120)=""</formula>
    </cfRule>
    <cfRule type="expression" dxfId="12176" priority="12250" stopIfTrue="1">
      <formula>CONCATENATE($C120,$B120,#REF!)=""</formula>
    </cfRule>
    <cfRule type="expression" dxfId="12175" priority="12251" stopIfTrue="1">
      <formula>$B120=""</formula>
    </cfRule>
    <cfRule type="expression" dxfId="12174" priority="12252" stopIfTrue="1">
      <formula>$F120&lt;&gt;""</formula>
    </cfRule>
  </conditionalFormatting>
  <conditionalFormatting sqref="A120:A125">
    <cfRule type="expression" dxfId="12173" priority="12243" stopIfTrue="1">
      <formula>A120="FAZER COMP"</formula>
    </cfRule>
    <cfRule type="expression" dxfId="12172" priority="12244" stopIfTrue="1">
      <formula>CONCATENATE($A120,$B120,$C120,$E120)=""</formula>
    </cfRule>
    <cfRule type="expression" dxfId="12171" priority="12245" stopIfTrue="1">
      <formula>CONCATENATE($C120,$B120,#REF!)=""</formula>
    </cfRule>
    <cfRule type="expression" dxfId="12170" priority="12246" stopIfTrue="1">
      <formula>$B120=""</formula>
    </cfRule>
    <cfRule type="expression" dxfId="12169" priority="12247" stopIfTrue="1">
      <formula>$F120&lt;&gt;""</formula>
    </cfRule>
  </conditionalFormatting>
  <conditionalFormatting sqref="A120:A125">
    <cfRule type="expression" dxfId="12168" priority="12238" stopIfTrue="1">
      <formula>A120="FAZER COMP"</formula>
    </cfRule>
    <cfRule type="expression" dxfId="12167" priority="12239" stopIfTrue="1">
      <formula>CONCATENATE($A120,$B120,$C120,$E120)=""</formula>
    </cfRule>
    <cfRule type="expression" dxfId="12166" priority="12240" stopIfTrue="1">
      <formula>CONCATENATE($C120,$B120,#REF!)=""</formula>
    </cfRule>
    <cfRule type="expression" dxfId="12165" priority="12241" stopIfTrue="1">
      <formula>$B120=""</formula>
    </cfRule>
    <cfRule type="expression" dxfId="12164" priority="12242" stopIfTrue="1">
      <formula>$F120&lt;&gt;""</formula>
    </cfRule>
  </conditionalFormatting>
  <conditionalFormatting sqref="A120:A125">
    <cfRule type="expression" dxfId="12163" priority="12233" stopIfTrue="1">
      <formula>A120="FAZER COMP"</formula>
    </cfRule>
    <cfRule type="expression" dxfId="12162" priority="12234" stopIfTrue="1">
      <formula>CONCATENATE($A120,$B120,$C120,$E120)=""</formula>
    </cfRule>
    <cfRule type="expression" dxfId="12161" priority="12235" stopIfTrue="1">
      <formula>CONCATENATE($C120,$B120,#REF!)=""</formula>
    </cfRule>
    <cfRule type="expression" dxfId="12160" priority="12236" stopIfTrue="1">
      <formula>$B120=""</formula>
    </cfRule>
    <cfRule type="expression" dxfId="12159" priority="12237" stopIfTrue="1">
      <formula>$F120&lt;&gt;""</formula>
    </cfRule>
  </conditionalFormatting>
  <conditionalFormatting sqref="A120:A125">
    <cfRule type="expression" dxfId="12158" priority="12228" stopIfTrue="1">
      <formula>A120="FAZER COMP"</formula>
    </cfRule>
    <cfRule type="expression" dxfId="12157" priority="12229" stopIfTrue="1">
      <formula>CONCATENATE($A120,$B120,$C120,$E120)=""</formula>
    </cfRule>
    <cfRule type="expression" dxfId="12156" priority="12230" stopIfTrue="1">
      <formula>CONCATENATE($C120,$B120,#REF!)=""</formula>
    </cfRule>
    <cfRule type="expression" dxfId="12155" priority="12231" stopIfTrue="1">
      <formula>$B120=""</formula>
    </cfRule>
    <cfRule type="expression" dxfId="12154" priority="12232" stopIfTrue="1">
      <formula>$F120&lt;&gt;""</formula>
    </cfRule>
  </conditionalFormatting>
  <conditionalFormatting sqref="A120:A125">
    <cfRule type="expression" dxfId="12153" priority="12223" stopIfTrue="1">
      <formula>A120="FAZER COMP"</formula>
    </cfRule>
    <cfRule type="expression" dxfId="12152" priority="12224" stopIfTrue="1">
      <formula>CONCATENATE($A120,$B120,$C120,$E120)=""</formula>
    </cfRule>
    <cfRule type="expression" dxfId="12151" priority="12225" stopIfTrue="1">
      <formula>CONCATENATE($C120,$B120,#REF!)=""</formula>
    </cfRule>
    <cfRule type="expression" dxfId="12150" priority="12226" stopIfTrue="1">
      <formula>$B120=""</formula>
    </cfRule>
    <cfRule type="expression" dxfId="12149" priority="12227" stopIfTrue="1">
      <formula>$F120&lt;&gt;""</formula>
    </cfRule>
  </conditionalFormatting>
  <conditionalFormatting sqref="A120:A125">
    <cfRule type="expression" dxfId="12148" priority="12218" stopIfTrue="1">
      <formula>A120="FAZER COMP"</formula>
    </cfRule>
    <cfRule type="expression" dxfId="12147" priority="12219" stopIfTrue="1">
      <formula>CONCATENATE($A120,$B120,$C120,$E120)=""</formula>
    </cfRule>
    <cfRule type="expression" dxfId="12146" priority="12220" stopIfTrue="1">
      <formula>CONCATENATE($C120,$B120,#REF!)=""</formula>
    </cfRule>
    <cfRule type="expression" dxfId="12145" priority="12221" stopIfTrue="1">
      <formula>$B120=""</formula>
    </cfRule>
    <cfRule type="expression" dxfId="12144" priority="12222" stopIfTrue="1">
      <formula>$F120&lt;&gt;""</formula>
    </cfRule>
  </conditionalFormatting>
  <conditionalFormatting sqref="A120:A125">
    <cfRule type="expression" dxfId="12143" priority="12213" stopIfTrue="1">
      <formula>A120="FAZER COMP"</formula>
    </cfRule>
    <cfRule type="expression" dxfId="12142" priority="12214" stopIfTrue="1">
      <formula>CONCATENATE($A120,$B120,$C120,$E120)=""</formula>
    </cfRule>
    <cfRule type="expression" dxfId="12141" priority="12215" stopIfTrue="1">
      <formula>CONCATENATE($C120,$B120,#REF!)=""</formula>
    </cfRule>
    <cfRule type="expression" dxfId="12140" priority="12216" stopIfTrue="1">
      <formula>$B120=""</formula>
    </cfRule>
    <cfRule type="expression" dxfId="12139" priority="12217" stopIfTrue="1">
      <formula>$F120&lt;&gt;""</formula>
    </cfRule>
  </conditionalFormatting>
  <conditionalFormatting sqref="A120:A125">
    <cfRule type="expression" dxfId="12138" priority="12208" stopIfTrue="1">
      <formula>A120="FAZER COMP"</formula>
    </cfRule>
    <cfRule type="expression" dxfId="12137" priority="12209" stopIfTrue="1">
      <formula>CONCATENATE($A120,$B120,$C120,$E120)=""</formula>
    </cfRule>
    <cfRule type="expression" dxfId="12136" priority="12210" stopIfTrue="1">
      <formula>CONCATENATE($C120,$B120,#REF!)=""</formula>
    </cfRule>
    <cfRule type="expression" dxfId="12135" priority="12211" stopIfTrue="1">
      <formula>$B120=""</formula>
    </cfRule>
    <cfRule type="expression" dxfId="12134" priority="12212" stopIfTrue="1">
      <formula>$F120&lt;&gt;""</formula>
    </cfRule>
  </conditionalFormatting>
  <conditionalFormatting sqref="A120:A125">
    <cfRule type="expression" dxfId="12133" priority="12203" stopIfTrue="1">
      <formula>A120="FAZER COMP"</formula>
    </cfRule>
    <cfRule type="expression" dxfId="12132" priority="12204" stopIfTrue="1">
      <formula>CONCATENATE($A120,$B120,$C120,$E120)=""</formula>
    </cfRule>
    <cfRule type="expression" dxfId="12131" priority="12205" stopIfTrue="1">
      <formula>CONCATENATE($C120,$B120,#REF!)=""</formula>
    </cfRule>
    <cfRule type="expression" dxfId="12130" priority="12206" stopIfTrue="1">
      <formula>$B120=""</formula>
    </cfRule>
    <cfRule type="expression" dxfId="12129" priority="12207" stopIfTrue="1">
      <formula>$F120&lt;&gt;""</formula>
    </cfRule>
  </conditionalFormatting>
  <conditionalFormatting sqref="A120:A125">
    <cfRule type="expression" dxfId="12128" priority="12198" stopIfTrue="1">
      <formula>A120="FAZER COMP"</formula>
    </cfRule>
    <cfRule type="expression" dxfId="12127" priority="12199" stopIfTrue="1">
      <formula>CONCATENATE($A120,$B120,$C120,$E120)=""</formula>
    </cfRule>
    <cfRule type="expression" dxfId="12126" priority="12200" stopIfTrue="1">
      <formula>CONCATENATE($C120,$B120,#REF!)=""</formula>
    </cfRule>
    <cfRule type="expression" dxfId="12125" priority="12201" stopIfTrue="1">
      <formula>$B120=""</formula>
    </cfRule>
    <cfRule type="expression" dxfId="12124" priority="12202" stopIfTrue="1">
      <formula>$F120&lt;&gt;""</formula>
    </cfRule>
  </conditionalFormatting>
  <conditionalFormatting sqref="A120:A125">
    <cfRule type="expression" dxfId="12123" priority="12193" stopIfTrue="1">
      <formula>A120="FAZER COMP"</formula>
    </cfRule>
    <cfRule type="expression" dxfId="12122" priority="12194" stopIfTrue="1">
      <formula>CONCATENATE($A120,$B120,$C120,$E120)=""</formula>
    </cfRule>
    <cfRule type="expression" dxfId="12121" priority="12195" stopIfTrue="1">
      <formula>CONCATENATE($C120,$B120,#REF!)=""</formula>
    </cfRule>
    <cfRule type="expression" dxfId="12120" priority="12196" stopIfTrue="1">
      <formula>$B120=""</formula>
    </cfRule>
    <cfRule type="expression" dxfId="12119" priority="12197" stopIfTrue="1">
      <formula>$F120&lt;&gt;""</formula>
    </cfRule>
  </conditionalFormatting>
  <conditionalFormatting sqref="A120:A125">
    <cfRule type="expression" dxfId="12118" priority="12188" stopIfTrue="1">
      <formula>A120="FAZER COMP"</formula>
    </cfRule>
    <cfRule type="expression" dxfId="12117" priority="12189" stopIfTrue="1">
      <formula>CONCATENATE($A120,$B120,$C120,$E120)=""</formula>
    </cfRule>
    <cfRule type="expression" dxfId="12116" priority="12190" stopIfTrue="1">
      <formula>CONCATENATE($C120,$B120,#REF!)=""</formula>
    </cfRule>
    <cfRule type="expression" dxfId="12115" priority="12191" stopIfTrue="1">
      <formula>$B120=""</formula>
    </cfRule>
    <cfRule type="expression" dxfId="12114" priority="12192" stopIfTrue="1">
      <formula>$F120&lt;&gt;""</formula>
    </cfRule>
  </conditionalFormatting>
  <conditionalFormatting sqref="A120:A125">
    <cfRule type="expression" dxfId="12113" priority="12183" stopIfTrue="1">
      <formula>A120="FAZER COMP"</formula>
    </cfRule>
    <cfRule type="expression" dxfId="12112" priority="12184" stopIfTrue="1">
      <formula>CONCATENATE($A120,$B120,$C120,$E120)=""</formula>
    </cfRule>
    <cfRule type="expression" dxfId="12111" priority="12185" stopIfTrue="1">
      <formula>CONCATENATE($C120,$B120,#REF!)=""</formula>
    </cfRule>
    <cfRule type="expression" dxfId="12110" priority="12186" stopIfTrue="1">
      <formula>$B120=""</formula>
    </cfRule>
    <cfRule type="expression" dxfId="12109" priority="12187" stopIfTrue="1">
      <formula>$F120&lt;&gt;""</formula>
    </cfRule>
  </conditionalFormatting>
  <conditionalFormatting sqref="A120:A125">
    <cfRule type="expression" dxfId="12108" priority="12178" stopIfTrue="1">
      <formula>A120="FAZER COMP"</formula>
    </cfRule>
    <cfRule type="expression" dxfId="12107" priority="12179" stopIfTrue="1">
      <formula>CONCATENATE($A120,$B120,$C120,$E120)=""</formula>
    </cfRule>
    <cfRule type="expression" dxfId="12106" priority="12180" stopIfTrue="1">
      <formula>CONCATENATE($C120,$B120,#REF!)=""</formula>
    </cfRule>
    <cfRule type="expression" dxfId="12105" priority="12181" stopIfTrue="1">
      <formula>$B120=""</formula>
    </cfRule>
    <cfRule type="expression" dxfId="12104" priority="12182" stopIfTrue="1">
      <formula>$F120&lt;&gt;""</formula>
    </cfRule>
  </conditionalFormatting>
  <conditionalFormatting sqref="A120:A125">
    <cfRule type="expression" dxfId="12103" priority="12173" stopIfTrue="1">
      <formula>A120="FAZER COMP"</formula>
    </cfRule>
    <cfRule type="expression" dxfId="12102" priority="12174" stopIfTrue="1">
      <formula>CONCATENATE($A120,$B120,$C120,$E120)=""</formula>
    </cfRule>
    <cfRule type="expression" dxfId="12101" priority="12175" stopIfTrue="1">
      <formula>CONCATENATE($C120,$B120,#REF!)=""</formula>
    </cfRule>
    <cfRule type="expression" dxfId="12100" priority="12176" stopIfTrue="1">
      <formula>$B120=""</formula>
    </cfRule>
    <cfRule type="expression" dxfId="12099" priority="12177" stopIfTrue="1">
      <formula>$F120&lt;&gt;""</formula>
    </cfRule>
  </conditionalFormatting>
  <conditionalFormatting sqref="A120:A125">
    <cfRule type="expression" dxfId="12098" priority="12168" stopIfTrue="1">
      <formula>A120="FAZER COMP"</formula>
    </cfRule>
    <cfRule type="expression" dxfId="12097" priority="12169" stopIfTrue="1">
      <formula>CONCATENATE($A120,$B120,$C120,$E120)=""</formula>
    </cfRule>
    <cfRule type="expression" dxfId="12096" priority="12170" stopIfTrue="1">
      <formula>CONCATENATE($C120,$B120,#REF!)=""</formula>
    </cfRule>
    <cfRule type="expression" dxfId="12095" priority="12171" stopIfTrue="1">
      <formula>$B120=""</formula>
    </cfRule>
    <cfRule type="expression" dxfId="12094" priority="12172" stopIfTrue="1">
      <formula>$F120&lt;&gt;""</formula>
    </cfRule>
  </conditionalFormatting>
  <conditionalFormatting sqref="A120:A125">
    <cfRule type="expression" dxfId="12093" priority="12163" stopIfTrue="1">
      <formula>A120="FAZER COMP"</formula>
    </cfRule>
    <cfRule type="expression" dxfId="12092" priority="12164" stopIfTrue="1">
      <formula>CONCATENATE($A120,$B120,$C120,$E120)=""</formula>
    </cfRule>
    <cfRule type="expression" dxfId="12091" priority="12165" stopIfTrue="1">
      <formula>CONCATENATE($C120,$B120,#REF!)=""</formula>
    </cfRule>
    <cfRule type="expression" dxfId="12090" priority="12166" stopIfTrue="1">
      <formula>$B120=""</formula>
    </cfRule>
    <cfRule type="expression" dxfId="12089" priority="12167" stopIfTrue="1">
      <formula>$F120&lt;&gt;""</formula>
    </cfRule>
  </conditionalFormatting>
  <conditionalFormatting sqref="A120:A125">
    <cfRule type="expression" dxfId="12088" priority="12158" stopIfTrue="1">
      <formula>A120="FAZER COMP"</formula>
    </cfRule>
    <cfRule type="expression" dxfId="12087" priority="12159" stopIfTrue="1">
      <formula>CONCATENATE($A120,$B120,$C120,$E120)=""</formula>
    </cfRule>
    <cfRule type="expression" dxfId="12086" priority="12160" stopIfTrue="1">
      <formula>CONCATENATE($C120,$B120,#REF!)=""</formula>
    </cfRule>
    <cfRule type="expression" dxfId="12085" priority="12161" stopIfTrue="1">
      <formula>$B120=""</formula>
    </cfRule>
    <cfRule type="expression" dxfId="12084" priority="12162" stopIfTrue="1">
      <formula>$F120&lt;&gt;""</formula>
    </cfRule>
  </conditionalFormatting>
  <conditionalFormatting sqref="A120:A125">
    <cfRule type="expression" dxfId="12083" priority="12153" stopIfTrue="1">
      <formula>A120="FAZER COMP"</formula>
    </cfRule>
    <cfRule type="expression" dxfId="12082" priority="12154" stopIfTrue="1">
      <formula>CONCATENATE($A120,$B120,$C120,$E120)=""</formula>
    </cfRule>
    <cfRule type="expression" dxfId="12081" priority="12155" stopIfTrue="1">
      <formula>CONCATENATE($C120,$B120,#REF!)=""</formula>
    </cfRule>
    <cfRule type="expression" dxfId="12080" priority="12156" stopIfTrue="1">
      <formula>$B120=""</formula>
    </cfRule>
    <cfRule type="expression" dxfId="12079" priority="12157" stopIfTrue="1">
      <formula>$F120&lt;&gt;""</formula>
    </cfRule>
  </conditionalFormatting>
  <conditionalFormatting sqref="A120:A125">
    <cfRule type="expression" dxfId="12078" priority="12148" stopIfTrue="1">
      <formula>A120="FAZER COMP"</formula>
    </cfRule>
    <cfRule type="expression" dxfId="12077" priority="12149" stopIfTrue="1">
      <formula>CONCATENATE($A120,$B120,$C120,$E120)=""</formula>
    </cfRule>
    <cfRule type="expression" dxfId="12076" priority="12150" stopIfTrue="1">
      <formula>CONCATENATE($C120,$B120,#REF!)=""</formula>
    </cfRule>
    <cfRule type="expression" dxfId="12075" priority="12151" stopIfTrue="1">
      <formula>$B120=""</formula>
    </cfRule>
    <cfRule type="expression" dxfId="12074" priority="12152" stopIfTrue="1">
      <formula>$F120&lt;&gt;""</formula>
    </cfRule>
  </conditionalFormatting>
  <conditionalFormatting sqref="A120:A125">
    <cfRule type="expression" dxfId="12073" priority="12143" stopIfTrue="1">
      <formula>A120="FAZER COMP"</formula>
    </cfRule>
    <cfRule type="expression" dxfId="12072" priority="12144" stopIfTrue="1">
      <formula>CONCATENATE($A120,$B120,$C120,$E120)=""</formula>
    </cfRule>
    <cfRule type="expression" dxfId="12071" priority="12145" stopIfTrue="1">
      <formula>CONCATENATE($C120,$B120,#REF!)=""</formula>
    </cfRule>
    <cfRule type="expression" dxfId="12070" priority="12146" stopIfTrue="1">
      <formula>$B120=""</formula>
    </cfRule>
    <cfRule type="expression" dxfId="12069" priority="12147" stopIfTrue="1">
      <formula>$F120&lt;&gt;""</formula>
    </cfRule>
  </conditionalFormatting>
  <conditionalFormatting sqref="A120:A125">
    <cfRule type="expression" dxfId="12068" priority="12138" stopIfTrue="1">
      <formula>A120="FAZER COMP"</formula>
    </cfRule>
    <cfRule type="expression" dxfId="12067" priority="12139" stopIfTrue="1">
      <formula>CONCATENATE($A120,$B120,$C120,$E120)=""</formula>
    </cfRule>
    <cfRule type="expression" dxfId="12066" priority="12140" stopIfTrue="1">
      <formula>CONCATENATE($C120,$B120,#REF!)=""</formula>
    </cfRule>
    <cfRule type="expression" dxfId="12065" priority="12141" stopIfTrue="1">
      <formula>$B120=""</formula>
    </cfRule>
    <cfRule type="expression" dxfId="12064" priority="12142" stopIfTrue="1">
      <formula>$F120&lt;&gt;""</formula>
    </cfRule>
  </conditionalFormatting>
  <conditionalFormatting sqref="A120:A125">
    <cfRule type="expression" dxfId="12063" priority="12133" stopIfTrue="1">
      <formula>A120="FAZER COMP"</formula>
    </cfRule>
    <cfRule type="expression" dxfId="12062" priority="12134" stopIfTrue="1">
      <formula>CONCATENATE($A120,$B120,$C120,$E120)=""</formula>
    </cfRule>
    <cfRule type="expression" dxfId="12061" priority="12135" stopIfTrue="1">
      <formula>CONCATENATE($C120,$B120,#REF!)=""</formula>
    </cfRule>
    <cfRule type="expression" dxfId="12060" priority="12136" stopIfTrue="1">
      <formula>$B120=""</formula>
    </cfRule>
    <cfRule type="expression" dxfId="12059" priority="12137" stopIfTrue="1">
      <formula>$F120&lt;&gt;""</formula>
    </cfRule>
  </conditionalFormatting>
  <conditionalFormatting sqref="A120:A125">
    <cfRule type="expression" dxfId="12058" priority="12128" stopIfTrue="1">
      <formula>A120="FAZER COMP"</formula>
    </cfRule>
    <cfRule type="expression" dxfId="12057" priority="12129" stopIfTrue="1">
      <formula>CONCATENATE($A120,$B120,$C120,$E120)=""</formula>
    </cfRule>
    <cfRule type="expression" dxfId="12056" priority="12130" stopIfTrue="1">
      <formula>CONCATENATE($C120,$B120,#REF!)=""</formula>
    </cfRule>
    <cfRule type="expression" dxfId="12055" priority="12131" stopIfTrue="1">
      <formula>$B120=""</formula>
    </cfRule>
    <cfRule type="expression" dxfId="12054" priority="12132" stopIfTrue="1">
      <formula>$F120&lt;&gt;""</formula>
    </cfRule>
  </conditionalFormatting>
  <conditionalFormatting sqref="A120:A125">
    <cfRule type="expression" dxfId="12053" priority="12123" stopIfTrue="1">
      <formula>A120="FAZER COMP"</formula>
    </cfRule>
    <cfRule type="expression" dxfId="12052" priority="12124" stopIfTrue="1">
      <formula>CONCATENATE($A120,$B120,$C120,$E120)=""</formula>
    </cfRule>
    <cfRule type="expression" dxfId="12051" priority="12125" stopIfTrue="1">
      <formula>CONCATENATE($C120,$B120,#REF!)=""</formula>
    </cfRule>
    <cfRule type="expression" dxfId="12050" priority="12126" stopIfTrue="1">
      <formula>$B120=""</formula>
    </cfRule>
    <cfRule type="expression" dxfId="12049" priority="12127" stopIfTrue="1">
      <formula>$F120&lt;&gt;""</formula>
    </cfRule>
  </conditionalFormatting>
  <conditionalFormatting sqref="A120:A125">
    <cfRule type="expression" dxfId="12048" priority="12118" stopIfTrue="1">
      <formula>A120="FAZER COMP"</formula>
    </cfRule>
    <cfRule type="expression" dxfId="12047" priority="12119" stopIfTrue="1">
      <formula>CONCATENATE($A120,$B120,$C120,$E120)=""</formula>
    </cfRule>
    <cfRule type="expression" dxfId="12046" priority="12120" stopIfTrue="1">
      <formula>CONCATENATE($C120,$B120,#REF!)=""</formula>
    </cfRule>
    <cfRule type="expression" dxfId="12045" priority="12121" stopIfTrue="1">
      <formula>$B120=""</formula>
    </cfRule>
    <cfRule type="expression" dxfId="12044" priority="12122" stopIfTrue="1">
      <formula>$F120&lt;&gt;""</formula>
    </cfRule>
  </conditionalFormatting>
  <conditionalFormatting sqref="A120:A125">
    <cfRule type="expression" dxfId="12043" priority="12113" stopIfTrue="1">
      <formula>A120="FAZER COMP"</formula>
    </cfRule>
    <cfRule type="expression" dxfId="12042" priority="12114" stopIfTrue="1">
      <formula>CONCATENATE($A120,$B120,$C120,$E120)=""</formula>
    </cfRule>
    <cfRule type="expression" dxfId="12041" priority="12115" stopIfTrue="1">
      <formula>CONCATENATE($C120,$B120,#REF!)=""</formula>
    </cfRule>
    <cfRule type="expression" dxfId="12040" priority="12116" stopIfTrue="1">
      <formula>$B120=""</formula>
    </cfRule>
    <cfRule type="expression" dxfId="12039" priority="12117" stopIfTrue="1">
      <formula>$F120&lt;&gt;""</formula>
    </cfRule>
  </conditionalFormatting>
  <conditionalFormatting sqref="A120:A125">
    <cfRule type="expression" dxfId="12038" priority="12108" stopIfTrue="1">
      <formula>A120="FAZER COMP"</formula>
    </cfRule>
    <cfRule type="expression" dxfId="12037" priority="12109" stopIfTrue="1">
      <formula>CONCATENATE($A120,$B120,$C120,$E120)=""</formula>
    </cfRule>
    <cfRule type="expression" dxfId="12036" priority="12110" stopIfTrue="1">
      <formula>CONCATENATE($C120,$B120,#REF!)=""</formula>
    </cfRule>
    <cfRule type="expression" dxfId="12035" priority="12111" stopIfTrue="1">
      <formula>$B120=""</formula>
    </cfRule>
    <cfRule type="expression" dxfId="12034" priority="12112" stopIfTrue="1">
      <formula>$F120&lt;&gt;""</formula>
    </cfRule>
  </conditionalFormatting>
  <conditionalFormatting sqref="A120:A125">
    <cfRule type="expression" dxfId="12033" priority="12103" stopIfTrue="1">
      <formula>A120="FAZER COMP"</formula>
    </cfRule>
    <cfRule type="expression" dxfId="12032" priority="12104" stopIfTrue="1">
      <formula>CONCATENATE($A120,$B120,$C120,$E120)=""</formula>
    </cfRule>
    <cfRule type="expression" dxfId="12031" priority="12105" stopIfTrue="1">
      <formula>CONCATENATE($C120,$B120,#REF!)=""</formula>
    </cfRule>
    <cfRule type="expression" dxfId="12030" priority="12106" stopIfTrue="1">
      <formula>$B120=""</formula>
    </cfRule>
    <cfRule type="expression" dxfId="12029" priority="12107" stopIfTrue="1">
      <formula>$F120&lt;&gt;""</formula>
    </cfRule>
  </conditionalFormatting>
  <conditionalFormatting sqref="A120:A125">
    <cfRule type="expression" dxfId="12028" priority="12098" stopIfTrue="1">
      <formula>A120="FAZER COMP"</formula>
    </cfRule>
    <cfRule type="expression" dxfId="12027" priority="12099" stopIfTrue="1">
      <formula>CONCATENATE($A120,$B120,$C120,$E120)=""</formula>
    </cfRule>
    <cfRule type="expression" dxfId="12026" priority="12100" stopIfTrue="1">
      <formula>CONCATENATE($C120,$B120,#REF!)=""</formula>
    </cfRule>
    <cfRule type="expression" dxfId="12025" priority="12101" stopIfTrue="1">
      <formula>$B120=""</formula>
    </cfRule>
    <cfRule type="expression" dxfId="12024" priority="12102" stopIfTrue="1">
      <formula>$F120&lt;&gt;""</formula>
    </cfRule>
  </conditionalFormatting>
  <conditionalFormatting sqref="A120:A125">
    <cfRule type="expression" dxfId="12023" priority="12093" stopIfTrue="1">
      <formula>A120="FAZER COMP"</formula>
    </cfRule>
    <cfRule type="expression" dxfId="12022" priority="12094" stopIfTrue="1">
      <formula>CONCATENATE($A120,$B120,$C120,$E120)=""</formula>
    </cfRule>
    <cfRule type="expression" dxfId="12021" priority="12095" stopIfTrue="1">
      <formula>CONCATENATE($C120,$B120,#REF!)=""</formula>
    </cfRule>
    <cfRule type="expression" dxfId="12020" priority="12096" stopIfTrue="1">
      <formula>$B120=""</formula>
    </cfRule>
    <cfRule type="expression" dxfId="12019" priority="12097" stopIfTrue="1">
      <formula>$F120&lt;&gt;""</formula>
    </cfRule>
  </conditionalFormatting>
  <conditionalFormatting sqref="A120:A125">
    <cfRule type="expression" dxfId="12018" priority="12088" stopIfTrue="1">
      <formula>A120="FAZER COMP"</formula>
    </cfRule>
    <cfRule type="expression" dxfId="12017" priority="12089" stopIfTrue="1">
      <formula>CONCATENATE($A120,$B120,$C120,$E120)=""</formula>
    </cfRule>
    <cfRule type="expression" dxfId="12016" priority="12090" stopIfTrue="1">
      <formula>CONCATENATE($C120,$B120,#REF!)=""</formula>
    </cfRule>
    <cfRule type="expression" dxfId="12015" priority="12091" stopIfTrue="1">
      <formula>$B120=""</formula>
    </cfRule>
    <cfRule type="expression" dxfId="12014" priority="12092" stopIfTrue="1">
      <formula>$F120&lt;&gt;""</formula>
    </cfRule>
  </conditionalFormatting>
  <conditionalFormatting sqref="A120:A125">
    <cfRule type="expression" dxfId="12013" priority="12083" stopIfTrue="1">
      <formula>A120="FAZER COMP"</formula>
    </cfRule>
    <cfRule type="expression" dxfId="12012" priority="12084" stopIfTrue="1">
      <formula>CONCATENATE($A120,$B120,$C120,$E120)=""</formula>
    </cfRule>
    <cfRule type="expression" dxfId="12011" priority="12085" stopIfTrue="1">
      <formula>CONCATENATE($C120,$B120,#REF!)=""</formula>
    </cfRule>
    <cfRule type="expression" dxfId="12010" priority="12086" stopIfTrue="1">
      <formula>$B120=""</formula>
    </cfRule>
    <cfRule type="expression" dxfId="12009" priority="12087" stopIfTrue="1">
      <formula>$F120&lt;&gt;""</formula>
    </cfRule>
  </conditionalFormatting>
  <conditionalFormatting sqref="A120:A125">
    <cfRule type="expression" dxfId="12008" priority="12078" stopIfTrue="1">
      <formula>A120="FAZER COMP"</formula>
    </cfRule>
    <cfRule type="expression" dxfId="12007" priority="12079" stopIfTrue="1">
      <formula>CONCATENATE($A120,$B120,$C120,$E120)=""</formula>
    </cfRule>
    <cfRule type="expression" dxfId="12006" priority="12080" stopIfTrue="1">
      <formula>CONCATENATE($C120,$B120,#REF!)=""</formula>
    </cfRule>
    <cfRule type="expression" dxfId="12005" priority="12081" stopIfTrue="1">
      <formula>$B120=""</formula>
    </cfRule>
    <cfRule type="expression" dxfId="12004" priority="12082" stopIfTrue="1">
      <formula>$F120&lt;&gt;""</formula>
    </cfRule>
  </conditionalFormatting>
  <conditionalFormatting sqref="A120:A125">
    <cfRule type="expression" dxfId="12003" priority="12073" stopIfTrue="1">
      <formula>A120="FAZER COMP"</formula>
    </cfRule>
    <cfRule type="expression" dxfId="12002" priority="12074" stopIfTrue="1">
      <formula>CONCATENATE($A120,$B120,$C120,$E120)=""</formula>
    </cfRule>
    <cfRule type="expression" dxfId="12001" priority="12075" stopIfTrue="1">
      <formula>CONCATENATE($C120,$B120,#REF!)=""</formula>
    </cfRule>
    <cfRule type="expression" dxfId="12000" priority="12076" stopIfTrue="1">
      <formula>$B120=""</formula>
    </cfRule>
    <cfRule type="expression" dxfId="11999" priority="12077" stopIfTrue="1">
      <formula>$F120&lt;&gt;""</formula>
    </cfRule>
  </conditionalFormatting>
  <conditionalFormatting sqref="A120:A125">
    <cfRule type="expression" dxfId="11998" priority="12068" stopIfTrue="1">
      <formula>A120="FAZER COMP"</formula>
    </cfRule>
    <cfRule type="expression" dxfId="11997" priority="12069" stopIfTrue="1">
      <formula>CONCATENATE($A120,$B120,$C120,$E120)=""</formula>
    </cfRule>
    <cfRule type="expression" dxfId="11996" priority="12070" stopIfTrue="1">
      <formula>CONCATENATE($C120,$B120,#REF!)=""</formula>
    </cfRule>
    <cfRule type="expression" dxfId="11995" priority="12071" stopIfTrue="1">
      <formula>$B120=""</formula>
    </cfRule>
    <cfRule type="expression" dxfId="11994" priority="12072" stopIfTrue="1">
      <formula>$F120&lt;&gt;""</formula>
    </cfRule>
  </conditionalFormatting>
  <conditionalFormatting sqref="A120:A125">
    <cfRule type="expression" dxfId="11993" priority="12063" stopIfTrue="1">
      <formula>A120="FAZER COMP"</formula>
    </cfRule>
    <cfRule type="expression" dxfId="11992" priority="12064" stopIfTrue="1">
      <formula>CONCATENATE($A120,$B120,$C120,$E120)=""</formula>
    </cfRule>
    <cfRule type="expression" dxfId="11991" priority="12065" stopIfTrue="1">
      <formula>CONCATENATE($C120,$B120,#REF!)=""</formula>
    </cfRule>
    <cfRule type="expression" dxfId="11990" priority="12066" stopIfTrue="1">
      <formula>$B120=""</formula>
    </cfRule>
    <cfRule type="expression" dxfId="11989" priority="12067" stopIfTrue="1">
      <formula>$F120&lt;&gt;""</formula>
    </cfRule>
  </conditionalFormatting>
  <conditionalFormatting sqref="A120:A125">
    <cfRule type="expression" dxfId="11988" priority="12058" stopIfTrue="1">
      <formula>A120="FAZER COMP"</formula>
    </cfRule>
    <cfRule type="expression" dxfId="11987" priority="12059" stopIfTrue="1">
      <formula>CONCATENATE($A120,$B120,$C120,$E120)=""</formula>
    </cfRule>
    <cfRule type="expression" dxfId="11986" priority="12060" stopIfTrue="1">
      <formula>CONCATENATE($C120,$B120,#REF!)=""</formula>
    </cfRule>
    <cfRule type="expression" dxfId="11985" priority="12061" stopIfTrue="1">
      <formula>$B120=""</formula>
    </cfRule>
    <cfRule type="expression" dxfId="11984" priority="12062" stopIfTrue="1">
      <formula>$F120&lt;&gt;""</formula>
    </cfRule>
  </conditionalFormatting>
  <conditionalFormatting sqref="A120:A125">
    <cfRule type="expression" dxfId="11983" priority="12053" stopIfTrue="1">
      <formula>A120="FAZER COMP"</formula>
    </cfRule>
    <cfRule type="expression" dxfId="11982" priority="12054" stopIfTrue="1">
      <formula>CONCATENATE($A120,$B120,$C120,$E120)=""</formula>
    </cfRule>
    <cfRule type="expression" dxfId="11981" priority="12055" stopIfTrue="1">
      <formula>CONCATENATE($C120,$B120,#REF!)=""</formula>
    </cfRule>
    <cfRule type="expression" dxfId="11980" priority="12056" stopIfTrue="1">
      <formula>$B120=""</formula>
    </cfRule>
    <cfRule type="expression" dxfId="11979" priority="12057" stopIfTrue="1">
      <formula>$F120&lt;&gt;""</formula>
    </cfRule>
  </conditionalFormatting>
  <conditionalFormatting sqref="A120:A125">
    <cfRule type="expression" dxfId="11978" priority="12048" stopIfTrue="1">
      <formula>A120="FAZER COMP"</formula>
    </cfRule>
    <cfRule type="expression" dxfId="11977" priority="12049" stopIfTrue="1">
      <formula>CONCATENATE($A120,$B120,$C120,$E120)=""</formula>
    </cfRule>
    <cfRule type="expression" dxfId="11976" priority="12050" stopIfTrue="1">
      <formula>CONCATENATE($C120,$B120,#REF!)=""</formula>
    </cfRule>
    <cfRule type="expression" dxfId="11975" priority="12051" stopIfTrue="1">
      <formula>$B120=""</formula>
    </cfRule>
    <cfRule type="expression" dxfId="11974" priority="12052" stopIfTrue="1">
      <formula>$F120&lt;&gt;""</formula>
    </cfRule>
  </conditionalFormatting>
  <conditionalFormatting sqref="A120:A125">
    <cfRule type="expression" dxfId="11973" priority="12043" stopIfTrue="1">
      <formula>A120="FAZER COMP"</formula>
    </cfRule>
    <cfRule type="expression" dxfId="11972" priority="12044" stopIfTrue="1">
      <formula>CONCATENATE($A120,$B120,$C120,$E120)=""</formula>
    </cfRule>
    <cfRule type="expression" dxfId="11971" priority="12045" stopIfTrue="1">
      <formula>CONCATENATE($C120,$B120,#REF!)=""</formula>
    </cfRule>
    <cfRule type="expression" dxfId="11970" priority="12046" stopIfTrue="1">
      <formula>$B120=""</formula>
    </cfRule>
    <cfRule type="expression" dxfId="11969" priority="12047" stopIfTrue="1">
      <formula>$F120&lt;&gt;""</formula>
    </cfRule>
  </conditionalFormatting>
  <conditionalFormatting sqref="A120:A125">
    <cfRule type="expression" dxfId="11968" priority="12038" stopIfTrue="1">
      <formula>A120="FAZER COMP"</formula>
    </cfRule>
    <cfRule type="expression" dxfId="11967" priority="12039" stopIfTrue="1">
      <formula>CONCATENATE($A120,$B120,$C120,$E120)=""</formula>
    </cfRule>
    <cfRule type="expression" dxfId="11966" priority="12040" stopIfTrue="1">
      <formula>CONCATENATE($C120,$B120,#REF!)=""</formula>
    </cfRule>
    <cfRule type="expression" dxfId="11965" priority="12041" stopIfTrue="1">
      <formula>$B120=""</formula>
    </cfRule>
    <cfRule type="expression" dxfId="11964" priority="12042" stopIfTrue="1">
      <formula>$F120&lt;&gt;""</formula>
    </cfRule>
  </conditionalFormatting>
  <conditionalFormatting sqref="A120:A125">
    <cfRule type="expression" dxfId="11963" priority="12033" stopIfTrue="1">
      <formula>A120="FAZER COMP"</formula>
    </cfRule>
    <cfRule type="expression" dxfId="11962" priority="12034" stopIfTrue="1">
      <formula>CONCATENATE($A120,$B120,$C120,$E120)=""</formula>
    </cfRule>
    <cfRule type="expression" dxfId="11961" priority="12035" stopIfTrue="1">
      <formula>CONCATENATE($C120,$B120,#REF!)=""</formula>
    </cfRule>
    <cfRule type="expression" dxfId="11960" priority="12036" stopIfTrue="1">
      <formula>$B120=""</formula>
    </cfRule>
    <cfRule type="expression" dxfId="11959" priority="12037" stopIfTrue="1">
      <formula>$F120&lt;&gt;""</formula>
    </cfRule>
  </conditionalFormatting>
  <conditionalFormatting sqref="A120:A125">
    <cfRule type="expression" dxfId="11958" priority="12028" stopIfTrue="1">
      <formula>A120="FAZER COMP"</formula>
    </cfRule>
    <cfRule type="expression" dxfId="11957" priority="12029" stopIfTrue="1">
      <formula>CONCATENATE($A120,$B120,$C120,$E120)=""</formula>
    </cfRule>
    <cfRule type="expression" dxfId="11956" priority="12030" stopIfTrue="1">
      <formula>CONCATENATE($C120,$B120,#REF!)=""</formula>
    </cfRule>
    <cfRule type="expression" dxfId="11955" priority="12031" stopIfTrue="1">
      <formula>$B120=""</formula>
    </cfRule>
    <cfRule type="expression" dxfId="11954" priority="12032" stopIfTrue="1">
      <formula>$F120&lt;&gt;""</formula>
    </cfRule>
  </conditionalFormatting>
  <conditionalFormatting sqref="A120:A125">
    <cfRule type="expression" dxfId="11953" priority="12023" stopIfTrue="1">
      <formula>A120="FAZER COMP"</formula>
    </cfRule>
    <cfRule type="expression" dxfId="11952" priority="12024" stopIfTrue="1">
      <formula>CONCATENATE($A120,$B120,$C120,$E120)=""</formula>
    </cfRule>
    <cfRule type="expression" dxfId="11951" priority="12025" stopIfTrue="1">
      <formula>CONCATENATE($C120,$B120,#REF!)=""</formula>
    </cfRule>
    <cfRule type="expression" dxfId="11950" priority="12026" stopIfTrue="1">
      <formula>$B120=""</formula>
    </cfRule>
    <cfRule type="expression" dxfId="11949" priority="12027" stopIfTrue="1">
      <formula>$F120&lt;&gt;""</formula>
    </cfRule>
  </conditionalFormatting>
  <conditionalFormatting sqref="A120:A125">
    <cfRule type="expression" dxfId="11948" priority="12018" stopIfTrue="1">
      <formula>A120="FAZER COMP"</formula>
    </cfRule>
    <cfRule type="expression" dxfId="11947" priority="12019" stopIfTrue="1">
      <formula>CONCATENATE($A120,$B120,$C120,$E120)=""</formula>
    </cfRule>
    <cfRule type="expression" dxfId="11946" priority="12020" stopIfTrue="1">
      <formula>CONCATENATE($C120,$B120,#REF!)=""</formula>
    </cfRule>
    <cfRule type="expression" dxfId="11945" priority="12021" stopIfTrue="1">
      <formula>$B120=""</formula>
    </cfRule>
    <cfRule type="expression" dxfId="11944" priority="12022" stopIfTrue="1">
      <formula>$F120&lt;&gt;""</formula>
    </cfRule>
  </conditionalFormatting>
  <conditionalFormatting sqref="A120:A125">
    <cfRule type="expression" dxfId="11943" priority="12013" stopIfTrue="1">
      <formula>A120="FAZER COMP"</formula>
    </cfRule>
    <cfRule type="expression" dxfId="11942" priority="12014" stopIfTrue="1">
      <formula>CONCATENATE($A120,$B120,$C120,$E120)=""</formula>
    </cfRule>
    <cfRule type="expression" dxfId="11941" priority="12015" stopIfTrue="1">
      <formula>CONCATENATE($C120,$B120,#REF!)=""</formula>
    </cfRule>
    <cfRule type="expression" dxfId="11940" priority="12016" stopIfTrue="1">
      <formula>$B120=""</formula>
    </cfRule>
    <cfRule type="expression" dxfId="11939" priority="12017" stopIfTrue="1">
      <formula>$F120&lt;&gt;""</formula>
    </cfRule>
  </conditionalFormatting>
  <conditionalFormatting sqref="A120:A125">
    <cfRule type="expression" dxfId="11938" priority="12008" stopIfTrue="1">
      <formula>A120="FAZER COMP"</formula>
    </cfRule>
    <cfRule type="expression" dxfId="11937" priority="12009" stopIfTrue="1">
      <formula>CONCATENATE($A120,$B120,$C120,$E120)=""</formula>
    </cfRule>
    <cfRule type="expression" dxfId="11936" priority="12010" stopIfTrue="1">
      <formula>CONCATENATE($C120,$B120,#REF!)=""</formula>
    </cfRule>
    <cfRule type="expression" dxfId="11935" priority="12011" stopIfTrue="1">
      <formula>$B120=""</formula>
    </cfRule>
    <cfRule type="expression" dxfId="11934" priority="12012" stopIfTrue="1">
      <formula>$F120&lt;&gt;""</formula>
    </cfRule>
  </conditionalFormatting>
  <conditionalFormatting sqref="A120:A125">
    <cfRule type="expression" dxfId="11933" priority="12003" stopIfTrue="1">
      <formula>A120="FAZER COMP"</formula>
    </cfRule>
    <cfRule type="expression" dxfId="11932" priority="12004" stopIfTrue="1">
      <formula>CONCATENATE($A120,$B120,$C120,$E120)=""</formula>
    </cfRule>
    <cfRule type="expression" dxfId="11931" priority="12005" stopIfTrue="1">
      <formula>CONCATENATE($C120,$B120,#REF!)=""</formula>
    </cfRule>
    <cfRule type="expression" dxfId="11930" priority="12006" stopIfTrue="1">
      <formula>$B120=""</formula>
    </cfRule>
    <cfRule type="expression" dxfId="11929" priority="12007" stopIfTrue="1">
      <formula>$F120&lt;&gt;""</formula>
    </cfRule>
  </conditionalFormatting>
  <conditionalFormatting sqref="A120:A125">
    <cfRule type="expression" dxfId="11928" priority="11998" stopIfTrue="1">
      <formula>A120="FAZER COMP"</formula>
    </cfRule>
    <cfRule type="expression" dxfId="11927" priority="11999" stopIfTrue="1">
      <formula>CONCATENATE($A120,$B120,$C120,$E120)=""</formula>
    </cfRule>
    <cfRule type="expression" dxfId="11926" priority="12000" stopIfTrue="1">
      <formula>CONCATENATE($C120,$B120,#REF!)=""</formula>
    </cfRule>
    <cfRule type="expression" dxfId="11925" priority="12001" stopIfTrue="1">
      <formula>$B120=""</formula>
    </cfRule>
    <cfRule type="expression" dxfId="11924" priority="12002" stopIfTrue="1">
      <formula>$F120&lt;&gt;""</formula>
    </cfRule>
  </conditionalFormatting>
  <conditionalFormatting sqref="A120:A125">
    <cfRule type="expression" dxfId="11923" priority="11993" stopIfTrue="1">
      <formula>A120="FAZER COMP"</formula>
    </cfRule>
    <cfRule type="expression" dxfId="11922" priority="11994" stopIfTrue="1">
      <formula>CONCATENATE($A120,$B120,$C120,$E120)=""</formula>
    </cfRule>
    <cfRule type="expression" dxfId="11921" priority="11995" stopIfTrue="1">
      <formula>CONCATENATE($C120,$B120,#REF!)=""</formula>
    </cfRule>
    <cfRule type="expression" dxfId="11920" priority="11996" stopIfTrue="1">
      <formula>$B120=""</formula>
    </cfRule>
    <cfRule type="expression" dxfId="11919" priority="11997" stopIfTrue="1">
      <formula>$F120&lt;&gt;""</formula>
    </cfRule>
  </conditionalFormatting>
  <conditionalFormatting sqref="A120:A125">
    <cfRule type="expression" dxfId="11918" priority="11988" stopIfTrue="1">
      <formula>A120="FAZER COMP"</formula>
    </cfRule>
    <cfRule type="expression" dxfId="11917" priority="11989" stopIfTrue="1">
      <formula>CONCATENATE($A120,$B120,$C120,$E120)=""</formula>
    </cfRule>
    <cfRule type="expression" dxfId="11916" priority="11990" stopIfTrue="1">
      <formula>CONCATENATE($C120,$B120,#REF!)=""</formula>
    </cfRule>
    <cfRule type="expression" dxfId="11915" priority="11991" stopIfTrue="1">
      <formula>$B120=""</formula>
    </cfRule>
    <cfRule type="expression" dxfId="11914" priority="11992" stopIfTrue="1">
      <formula>$F120&lt;&gt;""</formula>
    </cfRule>
  </conditionalFormatting>
  <conditionalFormatting sqref="A120:A125">
    <cfRule type="expression" dxfId="11913" priority="11983" stopIfTrue="1">
      <formula>A120="FAZER COMP"</formula>
    </cfRule>
    <cfRule type="expression" dxfId="11912" priority="11984" stopIfTrue="1">
      <formula>CONCATENATE($A120,$B120,$C120,$E120)=""</formula>
    </cfRule>
    <cfRule type="expression" dxfId="11911" priority="11985" stopIfTrue="1">
      <formula>CONCATENATE($C120,$B120,#REF!)=""</formula>
    </cfRule>
    <cfRule type="expression" dxfId="11910" priority="11986" stopIfTrue="1">
      <formula>$B120=""</formula>
    </cfRule>
    <cfRule type="expression" dxfId="11909" priority="11987" stopIfTrue="1">
      <formula>$F120&lt;&gt;""</formula>
    </cfRule>
  </conditionalFormatting>
  <conditionalFormatting sqref="A120:A125">
    <cfRule type="expression" dxfId="11908" priority="11978" stopIfTrue="1">
      <formula>A120="FAZER COMP"</formula>
    </cfRule>
    <cfRule type="expression" dxfId="11907" priority="11979" stopIfTrue="1">
      <formula>CONCATENATE($A120,$B120,$C120,$E120)=""</formula>
    </cfRule>
    <cfRule type="expression" dxfId="11906" priority="11980" stopIfTrue="1">
      <formula>CONCATENATE($C120,$B120,#REF!)=""</formula>
    </cfRule>
    <cfRule type="expression" dxfId="11905" priority="11981" stopIfTrue="1">
      <formula>$B120=""</formula>
    </cfRule>
    <cfRule type="expression" dxfId="11904" priority="11982" stopIfTrue="1">
      <formula>$F120&lt;&gt;""</formula>
    </cfRule>
  </conditionalFormatting>
  <conditionalFormatting sqref="A120:A125">
    <cfRule type="expression" dxfId="11903" priority="11973" stopIfTrue="1">
      <formula>A120="FAZER COMP"</formula>
    </cfRule>
    <cfRule type="expression" dxfId="11902" priority="11974" stopIfTrue="1">
      <formula>CONCATENATE($A120,$B120,$C120,$E120)=""</formula>
    </cfRule>
    <cfRule type="expression" dxfId="11901" priority="11975" stopIfTrue="1">
      <formula>CONCATENATE($C120,$B120,#REF!)=""</formula>
    </cfRule>
    <cfRule type="expression" dxfId="11900" priority="11976" stopIfTrue="1">
      <formula>$B120=""</formula>
    </cfRule>
    <cfRule type="expression" dxfId="11899" priority="11977" stopIfTrue="1">
      <formula>$F120&lt;&gt;""</formula>
    </cfRule>
  </conditionalFormatting>
  <conditionalFormatting sqref="A120:A125">
    <cfRule type="expression" dxfId="11898" priority="11968" stopIfTrue="1">
      <formula>A120="FAZER COMP"</formula>
    </cfRule>
    <cfRule type="expression" dxfId="11897" priority="11969" stopIfTrue="1">
      <formula>CONCATENATE($A120,$B120,$C120,$E120)=""</formula>
    </cfRule>
    <cfRule type="expression" dxfId="11896" priority="11970" stopIfTrue="1">
      <formula>CONCATENATE($C120,$B120,#REF!)=""</formula>
    </cfRule>
    <cfRule type="expression" dxfId="11895" priority="11971" stopIfTrue="1">
      <formula>$B120=""</formula>
    </cfRule>
    <cfRule type="expression" dxfId="11894" priority="11972" stopIfTrue="1">
      <formula>$F120&lt;&gt;""</formula>
    </cfRule>
  </conditionalFormatting>
  <conditionalFormatting sqref="A120:A125">
    <cfRule type="expression" dxfId="11893" priority="11963" stopIfTrue="1">
      <formula>A120="FAZER COMP"</formula>
    </cfRule>
    <cfRule type="expression" dxfId="11892" priority="11964" stopIfTrue="1">
      <formula>CONCATENATE($A120,$B120,$C120,$E120)=""</formula>
    </cfRule>
    <cfRule type="expression" dxfId="11891" priority="11965" stopIfTrue="1">
      <formula>CONCATENATE($C120,$B120,#REF!)=""</formula>
    </cfRule>
    <cfRule type="expression" dxfId="11890" priority="11966" stopIfTrue="1">
      <formula>$B120=""</formula>
    </cfRule>
    <cfRule type="expression" dxfId="11889" priority="11967" stopIfTrue="1">
      <formula>$F120&lt;&gt;""</formula>
    </cfRule>
  </conditionalFormatting>
  <conditionalFormatting sqref="A120:A125">
    <cfRule type="expression" dxfId="11888" priority="11958" stopIfTrue="1">
      <formula>A120="FAZER COMP"</formula>
    </cfRule>
    <cfRule type="expression" dxfId="11887" priority="11959" stopIfTrue="1">
      <formula>CONCATENATE($A120,$B120,$C120,$E120)=""</formula>
    </cfRule>
    <cfRule type="expression" dxfId="11886" priority="11960" stopIfTrue="1">
      <formula>CONCATENATE($C120,$B120,#REF!)=""</formula>
    </cfRule>
    <cfRule type="expression" dxfId="11885" priority="11961" stopIfTrue="1">
      <formula>$B120=""</formula>
    </cfRule>
    <cfRule type="expression" dxfId="11884" priority="11962" stopIfTrue="1">
      <formula>$F120&lt;&gt;""</formula>
    </cfRule>
  </conditionalFormatting>
  <conditionalFormatting sqref="A120:A125">
    <cfRule type="expression" dxfId="11883" priority="11953" stopIfTrue="1">
      <formula>A120="FAZER COMP"</formula>
    </cfRule>
    <cfRule type="expression" dxfId="11882" priority="11954" stopIfTrue="1">
      <formula>CONCATENATE($A120,$B120,$C120,$E120)=""</formula>
    </cfRule>
    <cfRule type="expression" dxfId="11881" priority="11955" stopIfTrue="1">
      <formula>CONCATENATE($C120,$B120,#REF!)=""</formula>
    </cfRule>
    <cfRule type="expression" dxfId="11880" priority="11956" stopIfTrue="1">
      <formula>$B120=""</formula>
    </cfRule>
    <cfRule type="expression" dxfId="11879" priority="11957" stopIfTrue="1">
      <formula>$F120&lt;&gt;""</formula>
    </cfRule>
  </conditionalFormatting>
  <conditionalFormatting sqref="A120:A125">
    <cfRule type="expression" dxfId="11878" priority="11948" stopIfTrue="1">
      <formula>A120="FAZER COMP"</formula>
    </cfRule>
    <cfRule type="expression" dxfId="11877" priority="11949" stopIfTrue="1">
      <formula>CONCATENATE($A120,$B120,$C120,$E120)=""</formula>
    </cfRule>
    <cfRule type="expression" dxfId="11876" priority="11950" stopIfTrue="1">
      <formula>CONCATENATE($C120,$B120,#REF!)=""</formula>
    </cfRule>
    <cfRule type="expression" dxfId="11875" priority="11951" stopIfTrue="1">
      <formula>$B120=""</formula>
    </cfRule>
    <cfRule type="expression" dxfId="11874" priority="11952" stopIfTrue="1">
      <formula>$F120&lt;&gt;""</formula>
    </cfRule>
  </conditionalFormatting>
  <conditionalFormatting sqref="A120:A125">
    <cfRule type="expression" dxfId="11873" priority="11943" stopIfTrue="1">
      <formula>A120="FAZER COMP"</formula>
    </cfRule>
    <cfRule type="expression" dxfId="11872" priority="11944" stopIfTrue="1">
      <formula>CONCATENATE($A120,$B120,$C120,$E120)=""</formula>
    </cfRule>
    <cfRule type="expression" dxfId="11871" priority="11945" stopIfTrue="1">
      <formula>CONCATENATE($C120,$B120,#REF!)=""</formula>
    </cfRule>
    <cfRule type="expression" dxfId="11870" priority="11946" stopIfTrue="1">
      <formula>$B120=""</formula>
    </cfRule>
    <cfRule type="expression" dxfId="11869" priority="11947" stopIfTrue="1">
      <formula>$F120&lt;&gt;""</formula>
    </cfRule>
  </conditionalFormatting>
  <conditionalFormatting sqref="A120:A125">
    <cfRule type="expression" dxfId="11868" priority="11938" stopIfTrue="1">
      <formula>A120="FAZER COMP"</formula>
    </cfRule>
    <cfRule type="expression" dxfId="11867" priority="11939" stopIfTrue="1">
      <formula>CONCATENATE($A120,$B120,$C120,$E120)=""</formula>
    </cfRule>
    <cfRule type="expression" dxfId="11866" priority="11940" stopIfTrue="1">
      <formula>CONCATENATE($C120,$B120,#REF!)=""</formula>
    </cfRule>
    <cfRule type="expression" dxfId="11865" priority="11941" stopIfTrue="1">
      <formula>$B120=""</formula>
    </cfRule>
    <cfRule type="expression" dxfId="11864" priority="11942" stopIfTrue="1">
      <formula>$F120&lt;&gt;""</formula>
    </cfRule>
  </conditionalFormatting>
  <conditionalFormatting sqref="A120:A125">
    <cfRule type="expression" dxfId="11863" priority="11933" stopIfTrue="1">
      <formula>A120="FAZER COMP"</formula>
    </cfRule>
    <cfRule type="expression" dxfId="11862" priority="11934" stopIfTrue="1">
      <formula>CONCATENATE($A120,$B120,$C120,$E120)=""</formula>
    </cfRule>
    <cfRule type="expression" dxfId="11861" priority="11935" stopIfTrue="1">
      <formula>CONCATENATE($C120,$B120,#REF!)=""</formula>
    </cfRule>
    <cfRule type="expression" dxfId="11860" priority="11936" stopIfTrue="1">
      <formula>$B120=""</formula>
    </cfRule>
    <cfRule type="expression" dxfId="11859" priority="11937" stopIfTrue="1">
      <formula>$F120&lt;&gt;""</formula>
    </cfRule>
  </conditionalFormatting>
  <conditionalFormatting sqref="A120:A125">
    <cfRule type="expression" dxfId="11858" priority="11928" stopIfTrue="1">
      <formula>A120="FAZER COMP"</formula>
    </cfRule>
    <cfRule type="expression" dxfId="11857" priority="11929" stopIfTrue="1">
      <formula>CONCATENATE($A120,$B120,$C120,$E120)=""</formula>
    </cfRule>
    <cfRule type="expression" dxfId="11856" priority="11930" stopIfTrue="1">
      <formula>CONCATENATE($C120,$B120,#REF!)=""</formula>
    </cfRule>
    <cfRule type="expression" dxfId="11855" priority="11931" stopIfTrue="1">
      <formula>$B120=""</formula>
    </cfRule>
    <cfRule type="expression" dxfId="11854" priority="11932" stopIfTrue="1">
      <formula>$F120&lt;&gt;""</formula>
    </cfRule>
  </conditionalFormatting>
  <conditionalFormatting sqref="A120:A125">
    <cfRule type="expression" dxfId="11853" priority="11923" stopIfTrue="1">
      <formula>A120="FAZER COMP"</formula>
    </cfRule>
    <cfRule type="expression" dxfId="11852" priority="11924" stopIfTrue="1">
      <formula>CONCATENATE($A120,$B120,$C120,$E120)=""</formula>
    </cfRule>
    <cfRule type="expression" dxfId="11851" priority="11925" stopIfTrue="1">
      <formula>CONCATENATE($C120,$B120,#REF!)=""</formula>
    </cfRule>
    <cfRule type="expression" dxfId="11850" priority="11926" stopIfTrue="1">
      <formula>$B120=""</formula>
    </cfRule>
    <cfRule type="expression" dxfId="11849" priority="11927" stopIfTrue="1">
      <formula>$F120&lt;&gt;""</formula>
    </cfRule>
  </conditionalFormatting>
  <conditionalFormatting sqref="A120:A125">
    <cfRule type="expression" dxfId="11848" priority="11918" stopIfTrue="1">
      <formula>A120="FAZER COMP"</formula>
    </cfRule>
    <cfRule type="expression" dxfId="11847" priority="11919" stopIfTrue="1">
      <formula>CONCATENATE($A120,$B120,$C120,$E120)=""</formula>
    </cfRule>
    <cfRule type="expression" dxfId="11846" priority="11920" stopIfTrue="1">
      <formula>CONCATENATE($C120,$B120,#REF!)=""</formula>
    </cfRule>
    <cfRule type="expression" dxfId="11845" priority="11921" stopIfTrue="1">
      <formula>$B120=""</formula>
    </cfRule>
    <cfRule type="expression" dxfId="11844" priority="11922" stopIfTrue="1">
      <formula>$F120&lt;&gt;""</formula>
    </cfRule>
  </conditionalFormatting>
  <conditionalFormatting sqref="A120:A125">
    <cfRule type="expression" dxfId="11843" priority="11913" stopIfTrue="1">
      <formula>A120="FAZER COMP"</formula>
    </cfRule>
    <cfRule type="expression" dxfId="11842" priority="11914" stopIfTrue="1">
      <formula>CONCATENATE($A120,$B120,$C120,$E120)=""</formula>
    </cfRule>
    <cfRule type="expression" dxfId="11841" priority="11915" stopIfTrue="1">
      <formula>CONCATENATE($C120,$B120,#REF!)=""</formula>
    </cfRule>
    <cfRule type="expression" dxfId="11840" priority="11916" stopIfTrue="1">
      <formula>$B120=""</formula>
    </cfRule>
    <cfRule type="expression" dxfId="11839" priority="11917" stopIfTrue="1">
      <formula>$F120&lt;&gt;""</formula>
    </cfRule>
  </conditionalFormatting>
  <conditionalFormatting sqref="A120:A125">
    <cfRule type="expression" dxfId="11838" priority="11908" stopIfTrue="1">
      <formula>A120="FAZER COMP"</formula>
    </cfRule>
    <cfRule type="expression" dxfId="11837" priority="11909" stopIfTrue="1">
      <formula>CONCATENATE($A120,$B120,$C120,$E120)=""</formula>
    </cfRule>
    <cfRule type="expression" dxfId="11836" priority="11910" stopIfTrue="1">
      <formula>CONCATENATE($C120,$B120,#REF!)=""</formula>
    </cfRule>
    <cfRule type="expression" dxfId="11835" priority="11911" stopIfTrue="1">
      <formula>$B120=""</formula>
    </cfRule>
    <cfRule type="expression" dxfId="11834" priority="11912" stopIfTrue="1">
      <formula>$F120&lt;&gt;""</formula>
    </cfRule>
  </conditionalFormatting>
  <conditionalFormatting sqref="A120:A125">
    <cfRule type="expression" dxfId="11833" priority="11903" stopIfTrue="1">
      <formula>A120="FAZER COMP"</formula>
    </cfRule>
    <cfRule type="expression" dxfId="11832" priority="11904" stopIfTrue="1">
      <formula>CONCATENATE($A120,$B120,$C120,$E120)=""</formula>
    </cfRule>
    <cfRule type="expression" dxfId="11831" priority="11905" stopIfTrue="1">
      <formula>CONCATENATE($C120,$B120,#REF!)=""</formula>
    </cfRule>
    <cfRule type="expression" dxfId="11830" priority="11906" stopIfTrue="1">
      <formula>$B120=""</formula>
    </cfRule>
    <cfRule type="expression" dxfId="11829" priority="11907" stopIfTrue="1">
      <formula>$F120&lt;&gt;""</formula>
    </cfRule>
  </conditionalFormatting>
  <conditionalFormatting sqref="A120:A125">
    <cfRule type="expression" dxfId="11828" priority="11898" stopIfTrue="1">
      <formula>A120="FAZER COMP"</formula>
    </cfRule>
    <cfRule type="expression" dxfId="11827" priority="11899" stopIfTrue="1">
      <formula>CONCATENATE($A120,$B120,$C120,$E120)=""</formula>
    </cfRule>
    <cfRule type="expression" dxfId="11826" priority="11900" stopIfTrue="1">
      <formula>CONCATENATE($C120,$B120,#REF!)=""</formula>
    </cfRule>
    <cfRule type="expression" dxfId="11825" priority="11901" stopIfTrue="1">
      <formula>$B120=""</formula>
    </cfRule>
    <cfRule type="expression" dxfId="11824" priority="11902" stopIfTrue="1">
      <formula>$F120&lt;&gt;""</formula>
    </cfRule>
  </conditionalFormatting>
  <conditionalFormatting sqref="A120:A125">
    <cfRule type="expression" dxfId="11823" priority="11893" stopIfTrue="1">
      <formula>A120="FAZER COMP"</formula>
    </cfRule>
    <cfRule type="expression" dxfId="11822" priority="11894" stopIfTrue="1">
      <formula>CONCATENATE($A120,$B120,$C120,$E120)=""</formula>
    </cfRule>
    <cfRule type="expression" dxfId="11821" priority="11895" stopIfTrue="1">
      <formula>CONCATENATE($C120,$B120,#REF!)=""</formula>
    </cfRule>
    <cfRule type="expression" dxfId="11820" priority="11896" stopIfTrue="1">
      <formula>$B120=""</formula>
    </cfRule>
    <cfRule type="expression" dxfId="11819" priority="11897" stopIfTrue="1">
      <formula>$F120&lt;&gt;""</formula>
    </cfRule>
  </conditionalFormatting>
  <conditionalFormatting sqref="A120:A125">
    <cfRule type="expression" dxfId="11818" priority="11888" stopIfTrue="1">
      <formula>A120="FAZER COMP"</formula>
    </cfRule>
    <cfRule type="expression" dxfId="11817" priority="11889" stopIfTrue="1">
      <formula>CONCATENATE($A120,$B120,$C120,$E120)=""</formula>
    </cfRule>
    <cfRule type="expression" dxfId="11816" priority="11890" stopIfTrue="1">
      <formula>CONCATENATE($C120,$B120,#REF!)=""</formula>
    </cfRule>
    <cfRule type="expression" dxfId="11815" priority="11891" stopIfTrue="1">
      <formula>$B120=""</formula>
    </cfRule>
    <cfRule type="expression" dxfId="11814" priority="11892" stopIfTrue="1">
      <formula>$F120&lt;&gt;""</formula>
    </cfRule>
  </conditionalFormatting>
  <conditionalFormatting sqref="A120:A125">
    <cfRule type="expression" dxfId="11813" priority="11883" stopIfTrue="1">
      <formula>A120="FAZER COMP"</formula>
    </cfRule>
    <cfRule type="expression" dxfId="11812" priority="11884" stopIfTrue="1">
      <formula>CONCATENATE($A120,$B120,$C120,$E120)=""</formula>
    </cfRule>
    <cfRule type="expression" dxfId="11811" priority="11885" stopIfTrue="1">
      <formula>CONCATENATE($C120,$B120,#REF!)=""</formula>
    </cfRule>
    <cfRule type="expression" dxfId="11810" priority="11886" stopIfTrue="1">
      <formula>$B120=""</formula>
    </cfRule>
    <cfRule type="expression" dxfId="11809" priority="11887" stopIfTrue="1">
      <formula>$F120&lt;&gt;""</formula>
    </cfRule>
  </conditionalFormatting>
  <conditionalFormatting sqref="A120:A125">
    <cfRule type="expression" dxfId="11808" priority="11878" stopIfTrue="1">
      <formula>A120="FAZER COMP"</formula>
    </cfRule>
    <cfRule type="expression" dxfId="11807" priority="11879" stopIfTrue="1">
      <formula>CONCATENATE($A120,$B120,$C120,$E120)=""</formula>
    </cfRule>
    <cfRule type="expression" dxfId="11806" priority="11880" stopIfTrue="1">
      <formula>CONCATENATE($C120,$B120,#REF!)=""</formula>
    </cfRule>
    <cfRule type="expression" dxfId="11805" priority="11881" stopIfTrue="1">
      <formula>$B120=""</formula>
    </cfRule>
    <cfRule type="expression" dxfId="11804" priority="11882" stopIfTrue="1">
      <formula>$F120&lt;&gt;""</formula>
    </cfRule>
  </conditionalFormatting>
  <conditionalFormatting sqref="A120:A125">
    <cfRule type="expression" dxfId="11803" priority="11873" stopIfTrue="1">
      <formula>A120="FAZER COMP"</formula>
    </cfRule>
    <cfRule type="expression" dxfId="11802" priority="11874" stopIfTrue="1">
      <formula>CONCATENATE($A120,$B120,$C120,$E120)=""</formula>
    </cfRule>
    <cfRule type="expression" dxfId="11801" priority="11875" stopIfTrue="1">
      <formula>CONCATENATE($C120,$B120,#REF!)=""</formula>
    </cfRule>
    <cfRule type="expression" dxfId="11800" priority="11876" stopIfTrue="1">
      <formula>$B120=""</formula>
    </cfRule>
    <cfRule type="expression" dxfId="11799" priority="11877" stopIfTrue="1">
      <formula>$F120&lt;&gt;""</formula>
    </cfRule>
  </conditionalFormatting>
  <conditionalFormatting sqref="A120:A125">
    <cfRule type="expression" dxfId="11798" priority="11868" stopIfTrue="1">
      <formula>A120="FAZER COMP"</formula>
    </cfRule>
    <cfRule type="expression" dxfId="11797" priority="11869" stopIfTrue="1">
      <formula>CONCATENATE($A120,$B120,$C120,$E120)=""</formula>
    </cfRule>
    <cfRule type="expression" dxfId="11796" priority="11870" stopIfTrue="1">
      <formula>CONCATENATE($C120,$B120,#REF!)=""</formula>
    </cfRule>
    <cfRule type="expression" dxfId="11795" priority="11871" stopIfTrue="1">
      <formula>$B120=""</formula>
    </cfRule>
    <cfRule type="expression" dxfId="11794" priority="11872" stopIfTrue="1">
      <formula>$F120&lt;&gt;""</formula>
    </cfRule>
  </conditionalFormatting>
  <conditionalFormatting sqref="A120:A125">
    <cfRule type="expression" dxfId="11793" priority="11863" stopIfTrue="1">
      <formula>A120="FAZER COMP"</formula>
    </cfRule>
    <cfRule type="expression" dxfId="11792" priority="11864" stopIfTrue="1">
      <formula>CONCATENATE($A120,$B120,$C120,$E120)=""</formula>
    </cfRule>
    <cfRule type="expression" dxfId="11791" priority="11865" stopIfTrue="1">
      <formula>CONCATENATE($C120,$B120,#REF!)=""</formula>
    </cfRule>
    <cfRule type="expression" dxfId="11790" priority="11866" stopIfTrue="1">
      <formula>$B120=""</formula>
    </cfRule>
    <cfRule type="expression" dxfId="11789" priority="11867" stopIfTrue="1">
      <formula>$F120&lt;&gt;""</formula>
    </cfRule>
  </conditionalFormatting>
  <conditionalFormatting sqref="A120:A125">
    <cfRule type="expression" dxfId="11788" priority="11858" stopIfTrue="1">
      <formula>A120="FAZER COMP"</formula>
    </cfRule>
    <cfRule type="expression" dxfId="11787" priority="11859" stopIfTrue="1">
      <formula>CONCATENATE($A120,$B120,$C120,$E120)=""</formula>
    </cfRule>
    <cfRule type="expression" dxfId="11786" priority="11860" stopIfTrue="1">
      <formula>CONCATENATE($C120,$B120,#REF!)=""</formula>
    </cfRule>
    <cfRule type="expression" dxfId="11785" priority="11861" stopIfTrue="1">
      <formula>$B120=""</formula>
    </cfRule>
    <cfRule type="expression" dxfId="11784" priority="11862" stopIfTrue="1">
      <formula>$F120&lt;&gt;""</formula>
    </cfRule>
  </conditionalFormatting>
  <conditionalFormatting sqref="A120:A125">
    <cfRule type="expression" dxfId="11783" priority="11853" stopIfTrue="1">
      <formula>A120="FAZER COMP"</formula>
    </cfRule>
    <cfRule type="expression" dxfId="11782" priority="11854" stopIfTrue="1">
      <formula>CONCATENATE($A120,$B120,$C120,$E120)=""</formula>
    </cfRule>
    <cfRule type="expression" dxfId="11781" priority="11855" stopIfTrue="1">
      <formula>CONCATENATE($C120,$B120,#REF!)=""</formula>
    </cfRule>
    <cfRule type="expression" dxfId="11780" priority="11856" stopIfTrue="1">
      <formula>$B120=""</formula>
    </cfRule>
    <cfRule type="expression" dxfId="11779" priority="11857" stopIfTrue="1">
      <formula>$F120&lt;&gt;""</formula>
    </cfRule>
  </conditionalFormatting>
  <conditionalFormatting sqref="A120:A125">
    <cfRule type="expression" dxfId="11778" priority="11848" stopIfTrue="1">
      <formula>A120="FAZER COMP"</formula>
    </cfRule>
    <cfRule type="expression" dxfId="11777" priority="11849" stopIfTrue="1">
      <formula>CONCATENATE($A120,$B120,$C120,$E120)=""</formula>
    </cfRule>
    <cfRule type="expression" dxfId="11776" priority="11850" stopIfTrue="1">
      <formula>CONCATENATE($C120,$B120,#REF!)=""</formula>
    </cfRule>
    <cfRule type="expression" dxfId="11775" priority="11851" stopIfTrue="1">
      <formula>$B120=""</formula>
    </cfRule>
    <cfRule type="expression" dxfId="11774" priority="11852" stopIfTrue="1">
      <formula>$F120&lt;&gt;""</formula>
    </cfRule>
  </conditionalFormatting>
  <conditionalFormatting sqref="A120:A125">
    <cfRule type="expression" dxfId="11773" priority="11843" stopIfTrue="1">
      <formula>A120="FAZER COMP"</formula>
    </cfRule>
    <cfRule type="expression" dxfId="11772" priority="11844" stopIfTrue="1">
      <formula>CONCATENATE($A120,$B120,$C120,$E120)=""</formula>
    </cfRule>
    <cfRule type="expression" dxfId="11771" priority="11845" stopIfTrue="1">
      <formula>CONCATENATE($C120,$B120,#REF!)=""</formula>
    </cfRule>
    <cfRule type="expression" dxfId="11770" priority="11846" stopIfTrue="1">
      <formula>$B120=""</formula>
    </cfRule>
    <cfRule type="expression" dxfId="11769" priority="11847" stopIfTrue="1">
      <formula>$F120&lt;&gt;""</formula>
    </cfRule>
  </conditionalFormatting>
  <conditionalFormatting sqref="A120:A125">
    <cfRule type="expression" dxfId="11768" priority="11838" stopIfTrue="1">
      <formula>A120="FAZER COMP"</formula>
    </cfRule>
    <cfRule type="expression" dxfId="11767" priority="11839" stopIfTrue="1">
      <formula>CONCATENATE($A120,$B120,$C120,$E120)=""</formula>
    </cfRule>
    <cfRule type="expression" dxfId="11766" priority="11840" stopIfTrue="1">
      <formula>CONCATENATE($C120,$B120,#REF!)=""</formula>
    </cfRule>
    <cfRule type="expression" dxfId="11765" priority="11841" stopIfTrue="1">
      <formula>$B120=""</formula>
    </cfRule>
    <cfRule type="expression" dxfId="11764" priority="11842" stopIfTrue="1">
      <formula>$F120&lt;&gt;""</formula>
    </cfRule>
  </conditionalFormatting>
  <conditionalFormatting sqref="A120:A125">
    <cfRule type="expression" dxfId="11763" priority="11833" stopIfTrue="1">
      <formula>A120="FAZER COMP"</formula>
    </cfRule>
    <cfRule type="expression" dxfId="11762" priority="11834" stopIfTrue="1">
      <formula>CONCATENATE($A120,$B120,$C120,$E120)=""</formula>
    </cfRule>
    <cfRule type="expression" dxfId="11761" priority="11835" stopIfTrue="1">
      <formula>CONCATENATE($C120,$B120,#REF!)=""</formula>
    </cfRule>
    <cfRule type="expression" dxfId="11760" priority="11836" stopIfTrue="1">
      <formula>$B120=""</formula>
    </cfRule>
    <cfRule type="expression" dxfId="11759" priority="11837" stopIfTrue="1">
      <formula>$F120&lt;&gt;""</formula>
    </cfRule>
  </conditionalFormatting>
  <conditionalFormatting sqref="A120:A125">
    <cfRule type="expression" dxfId="11758" priority="11828" stopIfTrue="1">
      <formula>A120="FAZER COMP"</formula>
    </cfRule>
    <cfRule type="expression" dxfId="11757" priority="11829" stopIfTrue="1">
      <formula>CONCATENATE($A120,$B120,$C120,$E120)=""</formula>
    </cfRule>
    <cfRule type="expression" dxfId="11756" priority="11830" stopIfTrue="1">
      <formula>CONCATENATE($C120,$B120,#REF!)=""</formula>
    </cfRule>
    <cfRule type="expression" dxfId="11755" priority="11831" stopIfTrue="1">
      <formula>$B120=""</formula>
    </cfRule>
    <cfRule type="expression" dxfId="11754" priority="11832" stopIfTrue="1">
      <formula>$F120&lt;&gt;""</formula>
    </cfRule>
  </conditionalFormatting>
  <conditionalFormatting sqref="A120:A125">
    <cfRule type="expression" dxfId="11753" priority="11823" stopIfTrue="1">
      <formula>A120="FAZER COMP"</formula>
    </cfRule>
    <cfRule type="expression" dxfId="11752" priority="11824" stopIfTrue="1">
      <formula>CONCATENATE($A120,$B120,$C120,$E120)=""</formula>
    </cfRule>
    <cfRule type="expression" dxfId="11751" priority="11825" stopIfTrue="1">
      <formula>CONCATENATE($C120,$B120,#REF!)=""</formula>
    </cfRule>
    <cfRule type="expression" dxfId="11750" priority="11826" stopIfTrue="1">
      <formula>$B120=""</formula>
    </cfRule>
    <cfRule type="expression" dxfId="11749" priority="11827" stopIfTrue="1">
      <formula>$F120&lt;&gt;""</formula>
    </cfRule>
  </conditionalFormatting>
  <conditionalFormatting sqref="A120:A125">
    <cfRule type="expression" dxfId="11748" priority="11818" stopIfTrue="1">
      <formula>A120="FAZER COMP"</formula>
    </cfRule>
    <cfRule type="expression" dxfId="11747" priority="11819" stopIfTrue="1">
      <formula>CONCATENATE($A120,$B120,$C120,$E120)=""</formula>
    </cfRule>
    <cfRule type="expression" dxfId="11746" priority="11820" stopIfTrue="1">
      <formula>CONCATENATE($C120,$B120,#REF!)=""</formula>
    </cfRule>
    <cfRule type="expression" dxfId="11745" priority="11821" stopIfTrue="1">
      <formula>$B120=""</formula>
    </cfRule>
    <cfRule type="expression" dxfId="11744" priority="11822" stopIfTrue="1">
      <formula>$F120&lt;&gt;""</formula>
    </cfRule>
  </conditionalFormatting>
  <conditionalFormatting sqref="A120:A125">
    <cfRule type="expression" dxfId="11743" priority="11813" stopIfTrue="1">
      <formula>A120="FAZER COMP"</formula>
    </cfRule>
    <cfRule type="expression" dxfId="11742" priority="11814" stopIfTrue="1">
      <formula>CONCATENATE($A120,$B120,$C120,$E120)=""</formula>
    </cfRule>
    <cfRule type="expression" dxfId="11741" priority="11815" stopIfTrue="1">
      <formula>CONCATENATE($C120,$B120,#REF!)=""</formula>
    </cfRule>
    <cfRule type="expression" dxfId="11740" priority="11816" stopIfTrue="1">
      <formula>$B120=""</formula>
    </cfRule>
    <cfRule type="expression" dxfId="11739" priority="11817" stopIfTrue="1">
      <formula>$F120&lt;&gt;""</formula>
    </cfRule>
  </conditionalFormatting>
  <conditionalFormatting sqref="A120:A125">
    <cfRule type="expression" dxfId="11738" priority="11808" stopIfTrue="1">
      <formula>A120="FAZER COMP"</formula>
    </cfRule>
    <cfRule type="expression" dxfId="11737" priority="11809" stopIfTrue="1">
      <formula>CONCATENATE($A120,$B120,$C120,$E120)=""</formula>
    </cfRule>
    <cfRule type="expression" dxfId="11736" priority="11810" stopIfTrue="1">
      <formula>CONCATENATE($C120,$B120,#REF!)=""</formula>
    </cfRule>
    <cfRule type="expression" dxfId="11735" priority="11811" stopIfTrue="1">
      <formula>$B120=""</formula>
    </cfRule>
    <cfRule type="expression" dxfId="11734" priority="11812" stopIfTrue="1">
      <formula>$F120&lt;&gt;""</formula>
    </cfRule>
  </conditionalFormatting>
  <conditionalFormatting sqref="A120:A125">
    <cfRule type="expression" dxfId="11733" priority="11803" stopIfTrue="1">
      <formula>A120="FAZER COMP"</formula>
    </cfRule>
    <cfRule type="expression" dxfId="11732" priority="11804" stopIfTrue="1">
      <formula>CONCATENATE($A120,$B120,$C120,$E120)=""</formula>
    </cfRule>
    <cfRule type="expression" dxfId="11731" priority="11805" stopIfTrue="1">
      <formula>CONCATENATE($C120,$B120,#REF!)=""</formula>
    </cfRule>
    <cfRule type="expression" dxfId="11730" priority="11806" stopIfTrue="1">
      <formula>$B120=""</formula>
    </cfRule>
    <cfRule type="expression" dxfId="11729" priority="11807" stopIfTrue="1">
      <formula>$F120&lt;&gt;""</formula>
    </cfRule>
  </conditionalFormatting>
  <conditionalFormatting sqref="A120:A125">
    <cfRule type="expression" dxfId="11728" priority="11798" stopIfTrue="1">
      <formula>A120="FAZER COMP"</formula>
    </cfRule>
    <cfRule type="expression" dxfId="11727" priority="11799" stopIfTrue="1">
      <formula>CONCATENATE($A120,$B120,$C120,$E120)=""</formula>
    </cfRule>
    <cfRule type="expression" dxfId="11726" priority="11800" stopIfTrue="1">
      <formula>CONCATENATE($C120,$B120,#REF!)=""</formula>
    </cfRule>
    <cfRule type="expression" dxfId="11725" priority="11801" stopIfTrue="1">
      <formula>$B120=""</formula>
    </cfRule>
    <cfRule type="expression" dxfId="11724" priority="11802" stopIfTrue="1">
      <formula>$F120&lt;&gt;""</formula>
    </cfRule>
  </conditionalFormatting>
  <conditionalFormatting sqref="A120:A125">
    <cfRule type="expression" dxfId="11723" priority="11793" stopIfTrue="1">
      <formula>A120="FAZER COMP"</formula>
    </cfRule>
    <cfRule type="expression" dxfId="11722" priority="11794" stopIfTrue="1">
      <formula>CONCATENATE($A120,$B120,$C120,$E120)=""</formula>
    </cfRule>
    <cfRule type="expression" dxfId="11721" priority="11795" stopIfTrue="1">
      <formula>CONCATENATE($C120,$B120,#REF!)=""</formula>
    </cfRule>
    <cfRule type="expression" dxfId="11720" priority="11796" stopIfTrue="1">
      <formula>$B120=""</formula>
    </cfRule>
    <cfRule type="expression" dxfId="11719" priority="11797" stopIfTrue="1">
      <formula>$F120&lt;&gt;""</formula>
    </cfRule>
  </conditionalFormatting>
  <conditionalFormatting sqref="A120:A125">
    <cfRule type="expression" dxfId="11718" priority="11788" stopIfTrue="1">
      <formula>A120="FAZER COMP"</formula>
    </cfRule>
    <cfRule type="expression" dxfId="11717" priority="11789" stopIfTrue="1">
      <formula>CONCATENATE($A120,$B120,$C120,$E120)=""</formula>
    </cfRule>
    <cfRule type="expression" dxfId="11716" priority="11790" stopIfTrue="1">
      <formula>CONCATENATE($C120,$B120,#REF!)=""</formula>
    </cfRule>
    <cfRule type="expression" dxfId="11715" priority="11791" stopIfTrue="1">
      <formula>$B120=""</formula>
    </cfRule>
    <cfRule type="expression" dxfId="11714" priority="11792" stopIfTrue="1">
      <formula>$F120&lt;&gt;""</formula>
    </cfRule>
  </conditionalFormatting>
  <conditionalFormatting sqref="A120:A125">
    <cfRule type="expression" dxfId="11713" priority="11783" stopIfTrue="1">
      <formula>A120="FAZER COMP"</formula>
    </cfRule>
    <cfRule type="expression" dxfId="11712" priority="11784" stopIfTrue="1">
      <formula>CONCATENATE($A120,$B120,$C120,$E120)=""</formula>
    </cfRule>
    <cfRule type="expression" dxfId="11711" priority="11785" stopIfTrue="1">
      <formula>CONCATENATE($C120,$B120,#REF!)=""</formula>
    </cfRule>
    <cfRule type="expression" dxfId="11710" priority="11786" stopIfTrue="1">
      <formula>$B120=""</formula>
    </cfRule>
    <cfRule type="expression" dxfId="11709" priority="11787" stopIfTrue="1">
      <formula>$F120&lt;&gt;""</formula>
    </cfRule>
  </conditionalFormatting>
  <conditionalFormatting sqref="A120:A125">
    <cfRule type="expression" dxfId="11708" priority="11778" stopIfTrue="1">
      <formula>A120="FAZER COMP"</formula>
    </cfRule>
    <cfRule type="expression" dxfId="11707" priority="11779" stopIfTrue="1">
      <formula>CONCATENATE($A120,$B120,$C120,$E120)=""</formula>
    </cfRule>
    <cfRule type="expression" dxfId="11706" priority="11780" stopIfTrue="1">
      <formula>CONCATENATE($C120,$B120,#REF!)=""</formula>
    </cfRule>
    <cfRule type="expression" dxfId="11705" priority="11781" stopIfTrue="1">
      <formula>$B120=""</formula>
    </cfRule>
    <cfRule type="expression" dxfId="11704" priority="11782" stopIfTrue="1">
      <formula>$F120&lt;&gt;""</formula>
    </cfRule>
  </conditionalFormatting>
  <conditionalFormatting sqref="A120:A125">
    <cfRule type="expression" dxfId="11703" priority="11773" stopIfTrue="1">
      <formula>A120="FAZER COMP"</formula>
    </cfRule>
    <cfRule type="expression" dxfId="11702" priority="11774" stopIfTrue="1">
      <formula>CONCATENATE($A120,$B120,$C120,$E120)=""</formula>
    </cfRule>
    <cfRule type="expression" dxfId="11701" priority="11775" stopIfTrue="1">
      <formula>CONCATENATE($C120,$B120,#REF!)=""</formula>
    </cfRule>
    <cfRule type="expression" dxfId="11700" priority="11776" stopIfTrue="1">
      <formula>$B120=""</formula>
    </cfRule>
    <cfRule type="expression" dxfId="11699" priority="11777" stopIfTrue="1">
      <formula>$F120&lt;&gt;""</formula>
    </cfRule>
  </conditionalFormatting>
  <conditionalFormatting sqref="A120:A125">
    <cfRule type="expression" dxfId="11698" priority="11768" stopIfTrue="1">
      <formula>A120="FAZER COMP"</formula>
    </cfRule>
    <cfRule type="expression" dxfId="11697" priority="11769" stopIfTrue="1">
      <formula>CONCATENATE($A120,$B120,$C120,$E120)=""</formula>
    </cfRule>
    <cfRule type="expression" dxfId="11696" priority="11770" stopIfTrue="1">
      <formula>CONCATENATE($C120,$B120,#REF!)=""</formula>
    </cfRule>
    <cfRule type="expression" dxfId="11695" priority="11771" stopIfTrue="1">
      <formula>$B120=""</formula>
    </cfRule>
    <cfRule type="expression" dxfId="11694" priority="11772" stopIfTrue="1">
      <formula>$F120&lt;&gt;""</formula>
    </cfRule>
  </conditionalFormatting>
  <conditionalFormatting sqref="A120:A125">
    <cfRule type="expression" dxfId="11693" priority="11763" stopIfTrue="1">
      <formula>A120="FAZER COMP"</formula>
    </cfRule>
    <cfRule type="expression" dxfId="11692" priority="11764" stopIfTrue="1">
      <formula>CONCATENATE($A120,$B120,$C120,$E120)=""</formula>
    </cfRule>
    <cfRule type="expression" dxfId="11691" priority="11765" stopIfTrue="1">
      <formula>CONCATENATE($C120,$B120,#REF!)=""</formula>
    </cfRule>
    <cfRule type="expression" dxfId="11690" priority="11766" stopIfTrue="1">
      <formula>$B120=""</formula>
    </cfRule>
    <cfRule type="expression" dxfId="11689" priority="11767" stopIfTrue="1">
      <formula>$F120&lt;&gt;""</formula>
    </cfRule>
  </conditionalFormatting>
  <conditionalFormatting sqref="A120:A125">
    <cfRule type="expression" dxfId="11688" priority="11758" stopIfTrue="1">
      <formula>A120="FAZER COMP"</formula>
    </cfRule>
    <cfRule type="expression" dxfId="11687" priority="11759" stopIfTrue="1">
      <formula>CONCATENATE($A120,$B120,$C120,$E120)=""</formula>
    </cfRule>
    <cfRule type="expression" dxfId="11686" priority="11760" stopIfTrue="1">
      <formula>CONCATENATE($C120,$B120,#REF!)=""</formula>
    </cfRule>
    <cfRule type="expression" dxfId="11685" priority="11761" stopIfTrue="1">
      <formula>$B120=""</formula>
    </cfRule>
    <cfRule type="expression" dxfId="11684" priority="11762" stopIfTrue="1">
      <formula>$F120&lt;&gt;""</formula>
    </cfRule>
  </conditionalFormatting>
  <conditionalFormatting sqref="A120:A125">
    <cfRule type="expression" dxfId="11683" priority="11753" stopIfTrue="1">
      <formula>A120="FAZER COMP"</formula>
    </cfRule>
    <cfRule type="expression" dxfId="11682" priority="11754" stopIfTrue="1">
      <formula>CONCATENATE($A120,$B120,$C120,$E120)=""</formula>
    </cfRule>
    <cfRule type="expression" dxfId="11681" priority="11755" stopIfTrue="1">
      <formula>CONCATENATE($C120,$B120,#REF!)=""</formula>
    </cfRule>
    <cfRule type="expression" dxfId="11680" priority="11756" stopIfTrue="1">
      <formula>$B120=""</formula>
    </cfRule>
    <cfRule type="expression" dxfId="11679" priority="11757" stopIfTrue="1">
      <formula>$F120&lt;&gt;""</formula>
    </cfRule>
  </conditionalFormatting>
  <conditionalFormatting sqref="A120:A125">
    <cfRule type="expression" dxfId="11678" priority="11748" stopIfTrue="1">
      <formula>A120="FAZER COMP"</formula>
    </cfRule>
    <cfRule type="expression" dxfId="11677" priority="11749" stopIfTrue="1">
      <formula>CONCATENATE($A120,$B120,$C120,$E120)=""</formula>
    </cfRule>
    <cfRule type="expression" dxfId="11676" priority="11750" stopIfTrue="1">
      <formula>CONCATENATE($C120,$B120,#REF!)=""</formula>
    </cfRule>
    <cfRule type="expression" dxfId="11675" priority="11751" stopIfTrue="1">
      <formula>$B120=""</formula>
    </cfRule>
    <cfRule type="expression" dxfId="11674" priority="11752" stopIfTrue="1">
      <formula>$F120&lt;&gt;""</formula>
    </cfRule>
  </conditionalFormatting>
  <conditionalFormatting sqref="A120:A125">
    <cfRule type="expression" dxfId="11673" priority="11743" stopIfTrue="1">
      <formula>A120="FAZER COMP"</formula>
    </cfRule>
    <cfRule type="expression" dxfId="11672" priority="11744" stopIfTrue="1">
      <formula>CONCATENATE($A120,$B120,$C120,$E120)=""</formula>
    </cfRule>
    <cfRule type="expression" dxfId="11671" priority="11745" stopIfTrue="1">
      <formula>CONCATENATE($C120,$B120,#REF!)=""</formula>
    </cfRule>
    <cfRule type="expression" dxfId="11670" priority="11746" stopIfTrue="1">
      <formula>$B120=""</formula>
    </cfRule>
    <cfRule type="expression" dxfId="11669" priority="11747" stopIfTrue="1">
      <formula>$F120&lt;&gt;""</formula>
    </cfRule>
  </conditionalFormatting>
  <conditionalFormatting sqref="A120:A125">
    <cfRule type="expression" dxfId="11668" priority="11738" stopIfTrue="1">
      <formula>A120="FAZER COMP"</formula>
    </cfRule>
    <cfRule type="expression" dxfId="11667" priority="11739" stopIfTrue="1">
      <formula>CONCATENATE($A120,$B120,$C120,$E120)=""</formula>
    </cfRule>
    <cfRule type="expression" dxfId="11666" priority="11740" stopIfTrue="1">
      <formula>CONCATENATE($C120,$B120,#REF!)=""</formula>
    </cfRule>
    <cfRule type="expression" dxfId="11665" priority="11741" stopIfTrue="1">
      <formula>$B120=""</formula>
    </cfRule>
    <cfRule type="expression" dxfId="11664" priority="11742" stopIfTrue="1">
      <formula>$F120&lt;&gt;""</formula>
    </cfRule>
  </conditionalFormatting>
  <conditionalFormatting sqref="A120:A125">
    <cfRule type="expression" dxfId="11663" priority="11733" stopIfTrue="1">
      <formula>A120="FAZER COMP"</formula>
    </cfRule>
    <cfRule type="expression" dxfId="11662" priority="11734" stopIfTrue="1">
      <formula>CONCATENATE($A120,$B120,$C120,$E120)=""</formula>
    </cfRule>
    <cfRule type="expression" dxfId="11661" priority="11735" stopIfTrue="1">
      <formula>CONCATENATE($C120,$B120,#REF!)=""</formula>
    </cfRule>
    <cfRule type="expression" dxfId="11660" priority="11736" stopIfTrue="1">
      <formula>$B120=""</formula>
    </cfRule>
    <cfRule type="expression" dxfId="11659" priority="11737" stopIfTrue="1">
      <formula>$F120&lt;&gt;""</formula>
    </cfRule>
  </conditionalFormatting>
  <conditionalFormatting sqref="A120:A125">
    <cfRule type="expression" dxfId="11658" priority="11728" stopIfTrue="1">
      <formula>A120="FAZER COMP"</formula>
    </cfRule>
    <cfRule type="expression" dxfId="11657" priority="11729" stopIfTrue="1">
      <formula>CONCATENATE($A120,$B120,$C120,$E120)=""</formula>
    </cfRule>
    <cfRule type="expression" dxfId="11656" priority="11730" stopIfTrue="1">
      <formula>CONCATENATE($C120,$B120,#REF!)=""</formula>
    </cfRule>
    <cfRule type="expression" dxfId="11655" priority="11731" stopIfTrue="1">
      <formula>$B120=""</formula>
    </cfRule>
    <cfRule type="expression" dxfId="11654" priority="11732" stopIfTrue="1">
      <formula>$F120&lt;&gt;""</formula>
    </cfRule>
  </conditionalFormatting>
  <conditionalFormatting sqref="A120:A125">
    <cfRule type="expression" dxfId="11653" priority="11723" stopIfTrue="1">
      <formula>A120="FAZER COMP"</formula>
    </cfRule>
    <cfRule type="expression" dxfId="11652" priority="11724" stopIfTrue="1">
      <formula>CONCATENATE($A120,$B120,$C120,$E120)=""</formula>
    </cfRule>
    <cfRule type="expression" dxfId="11651" priority="11725" stopIfTrue="1">
      <formula>CONCATENATE($C120,$B120,#REF!)=""</formula>
    </cfRule>
    <cfRule type="expression" dxfId="11650" priority="11726" stopIfTrue="1">
      <formula>$B120=""</formula>
    </cfRule>
    <cfRule type="expression" dxfId="11649" priority="11727" stopIfTrue="1">
      <formula>$F120&lt;&gt;""</formula>
    </cfRule>
  </conditionalFormatting>
  <conditionalFormatting sqref="A120:A125">
    <cfRule type="expression" dxfId="11648" priority="11718" stopIfTrue="1">
      <formula>A120="FAZER COMP"</formula>
    </cfRule>
    <cfRule type="expression" dxfId="11647" priority="11719" stopIfTrue="1">
      <formula>CONCATENATE($A120,$B120,$C120,$E120)=""</formula>
    </cfRule>
    <cfRule type="expression" dxfId="11646" priority="11720" stopIfTrue="1">
      <formula>CONCATENATE($C120,$B120,#REF!)=""</formula>
    </cfRule>
    <cfRule type="expression" dxfId="11645" priority="11721" stopIfTrue="1">
      <formula>$B120=""</formula>
    </cfRule>
    <cfRule type="expression" dxfId="11644" priority="11722" stopIfTrue="1">
      <formula>$F120&lt;&gt;""</formula>
    </cfRule>
  </conditionalFormatting>
  <conditionalFormatting sqref="A120:A125">
    <cfRule type="expression" dxfId="11643" priority="11713" stopIfTrue="1">
      <formula>A120="FAZER COMP"</formula>
    </cfRule>
    <cfRule type="expression" dxfId="11642" priority="11714" stopIfTrue="1">
      <formula>CONCATENATE($A120,$B120,$C120,$E120)=""</formula>
    </cfRule>
    <cfRule type="expression" dxfId="11641" priority="11715" stopIfTrue="1">
      <formula>CONCATENATE($C120,$B120,#REF!)=""</formula>
    </cfRule>
    <cfRule type="expression" dxfId="11640" priority="11716" stopIfTrue="1">
      <formula>$B120=""</formula>
    </cfRule>
    <cfRule type="expression" dxfId="11639" priority="11717" stopIfTrue="1">
      <formula>$F120&lt;&gt;""</formula>
    </cfRule>
  </conditionalFormatting>
  <conditionalFormatting sqref="A120:A125">
    <cfRule type="expression" dxfId="11638" priority="11708" stopIfTrue="1">
      <formula>A120="FAZER COMP"</formula>
    </cfRule>
    <cfRule type="expression" dxfId="11637" priority="11709" stopIfTrue="1">
      <formula>CONCATENATE($A120,$B120,$C120,$E120)=""</formula>
    </cfRule>
    <cfRule type="expression" dxfId="11636" priority="11710" stopIfTrue="1">
      <formula>CONCATENATE($C120,$B120,#REF!)=""</formula>
    </cfRule>
    <cfRule type="expression" dxfId="11635" priority="11711" stopIfTrue="1">
      <formula>$B120=""</formula>
    </cfRule>
    <cfRule type="expression" dxfId="11634" priority="11712" stopIfTrue="1">
      <formula>$F120&lt;&gt;""</formula>
    </cfRule>
  </conditionalFormatting>
  <conditionalFormatting sqref="A120:A125">
    <cfRule type="expression" dxfId="11633" priority="11703" stopIfTrue="1">
      <formula>A120="FAZER COMP"</formula>
    </cfRule>
    <cfRule type="expression" dxfId="11632" priority="11704" stopIfTrue="1">
      <formula>CONCATENATE($A120,$B120,$C120,$E120)=""</formula>
    </cfRule>
    <cfRule type="expression" dxfId="11631" priority="11705" stopIfTrue="1">
      <formula>CONCATENATE($C120,$B120,#REF!)=""</formula>
    </cfRule>
    <cfRule type="expression" dxfId="11630" priority="11706" stopIfTrue="1">
      <formula>$B120=""</formula>
    </cfRule>
    <cfRule type="expression" dxfId="11629" priority="11707" stopIfTrue="1">
      <formula>$F120&lt;&gt;""</formula>
    </cfRule>
  </conditionalFormatting>
  <conditionalFormatting sqref="A120:A125">
    <cfRule type="expression" dxfId="11628" priority="11698" stopIfTrue="1">
      <formula>A120="FAZER COMP"</formula>
    </cfRule>
    <cfRule type="expression" dxfId="11627" priority="11699" stopIfTrue="1">
      <formula>CONCATENATE($A120,$B120,$C120,$E120)=""</formula>
    </cfRule>
    <cfRule type="expression" dxfId="11626" priority="11700" stopIfTrue="1">
      <formula>CONCATENATE($C120,$B120,#REF!)=""</formula>
    </cfRule>
    <cfRule type="expression" dxfId="11625" priority="11701" stopIfTrue="1">
      <formula>$B120=""</formula>
    </cfRule>
    <cfRule type="expression" dxfId="11624" priority="11702" stopIfTrue="1">
      <formula>$F120&lt;&gt;""</formula>
    </cfRule>
  </conditionalFormatting>
  <conditionalFormatting sqref="A120:A125">
    <cfRule type="expression" dxfId="11623" priority="11693" stopIfTrue="1">
      <formula>A120="FAZER COMP"</formula>
    </cfRule>
    <cfRule type="expression" dxfId="11622" priority="11694" stopIfTrue="1">
      <formula>CONCATENATE($A120,$B120,$C120,$E120)=""</formula>
    </cfRule>
    <cfRule type="expression" dxfId="11621" priority="11695" stopIfTrue="1">
      <formula>CONCATENATE($C120,$B120,#REF!)=""</formula>
    </cfRule>
    <cfRule type="expression" dxfId="11620" priority="11696" stopIfTrue="1">
      <formula>$B120=""</formula>
    </cfRule>
    <cfRule type="expression" dxfId="11619" priority="11697" stopIfTrue="1">
      <formula>$F120&lt;&gt;""</formula>
    </cfRule>
  </conditionalFormatting>
  <conditionalFormatting sqref="A120:A125">
    <cfRule type="expression" dxfId="11618" priority="11688" stopIfTrue="1">
      <formula>A120="FAZER COMP"</formula>
    </cfRule>
    <cfRule type="expression" dxfId="11617" priority="11689" stopIfTrue="1">
      <formula>CONCATENATE($A120,$B120,$C120,$E120)=""</formula>
    </cfRule>
    <cfRule type="expression" dxfId="11616" priority="11690" stopIfTrue="1">
      <formula>CONCATENATE($C120,$B120,#REF!)=""</formula>
    </cfRule>
    <cfRule type="expression" dxfId="11615" priority="11691" stopIfTrue="1">
      <formula>$B120=""</formula>
    </cfRule>
    <cfRule type="expression" dxfId="11614" priority="11692" stopIfTrue="1">
      <formula>$F120&lt;&gt;""</formula>
    </cfRule>
  </conditionalFormatting>
  <conditionalFormatting sqref="A120:A125">
    <cfRule type="expression" dxfId="11613" priority="11683" stopIfTrue="1">
      <formula>A120="FAZER COMP"</formula>
    </cfRule>
    <cfRule type="expression" dxfId="11612" priority="11684" stopIfTrue="1">
      <formula>CONCATENATE($A120,$B120,$C120,$E120)=""</formula>
    </cfRule>
    <cfRule type="expression" dxfId="11611" priority="11685" stopIfTrue="1">
      <formula>CONCATENATE($C120,$B120,#REF!)=""</formula>
    </cfRule>
    <cfRule type="expression" dxfId="11610" priority="11686" stopIfTrue="1">
      <formula>$B120=""</formula>
    </cfRule>
    <cfRule type="expression" dxfId="11609" priority="11687" stopIfTrue="1">
      <formula>$F120&lt;&gt;""</formula>
    </cfRule>
  </conditionalFormatting>
  <conditionalFormatting sqref="A120:A125">
    <cfRule type="expression" dxfId="11608" priority="11678" stopIfTrue="1">
      <formula>A120="FAZER COMP"</formula>
    </cfRule>
    <cfRule type="expression" dxfId="11607" priority="11679" stopIfTrue="1">
      <formula>CONCATENATE($A120,$B120,$C120,$E120)=""</formula>
    </cfRule>
    <cfRule type="expression" dxfId="11606" priority="11680" stopIfTrue="1">
      <formula>CONCATENATE($C120,$B120,#REF!)=""</formula>
    </cfRule>
    <cfRule type="expression" dxfId="11605" priority="11681" stopIfTrue="1">
      <formula>$B120=""</formula>
    </cfRule>
    <cfRule type="expression" dxfId="11604" priority="11682" stopIfTrue="1">
      <formula>$F120&lt;&gt;""</formula>
    </cfRule>
  </conditionalFormatting>
  <conditionalFormatting sqref="A120:A125">
    <cfRule type="expression" dxfId="11603" priority="11673" stopIfTrue="1">
      <formula>A120="FAZER COMP"</formula>
    </cfRule>
    <cfRule type="expression" dxfId="11602" priority="11674" stopIfTrue="1">
      <formula>CONCATENATE($A120,$B120,$C120,$E120)=""</formula>
    </cfRule>
    <cfRule type="expression" dxfId="11601" priority="11675" stopIfTrue="1">
      <formula>CONCATENATE($C120,$B120,#REF!)=""</formula>
    </cfRule>
    <cfRule type="expression" dxfId="11600" priority="11676" stopIfTrue="1">
      <formula>$B120=""</formula>
    </cfRule>
    <cfRule type="expression" dxfId="11599" priority="11677" stopIfTrue="1">
      <formula>$F120&lt;&gt;""</formula>
    </cfRule>
  </conditionalFormatting>
  <conditionalFormatting sqref="A120:A125">
    <cfRule type="expression" dxfId="11598" priority="11668" stopIfTrue="1">
      <formula>A120="FAZER COMP"</formula>
    </cfRule>
    <cfRule type="expression" dxfId="11597" priority="11669" stopIfTrue="1">
      <formula>CONCATENATE($A120,$B120,$C120,$E120)=""</formula>
    </cfRule>
    <cfRule type="expression" dxfId="11596" priority="11670" stopIfTrue="1">
      <formula>CONCATENATE($C120,$B120,#REF!)=""</formula>
    </cfRule>
    <cfRule type="expression" dxfId="11595" priority="11671" stopIfTrue="1">
      <formula>$B120=""</formula>
    </cfRule>
    <cfRule type="expression" dxfId="11594" priority="11672" stopIfTrue="1">
      <formula>$F120&lt;&gt;""</formula>
    </cfRule>
  </conditionalFormatting>
  <conditionalFormatting sqref="A120:A125">
    <cfRule type="expression" dxfId="11593" priority="11663" stopIfTrue="1">
      <formula>A120="FAZER COMP"</formula>
    </cfRule>
    <cfRule type="expression" dxfId="11592" priority="11664" stopIfTrue="1">
      <formula>CONCATENATE($A120,$B120,$C120,$E120)=""</formula>
    </cfRule>
    <cfRule type="expression" dxfId="11591" priority="11665" stopIfTrue="1">
      <formula>CONCATENATE($C120,$B120,#REF!)=""</formula>
    </cfRule>
    <cfRule type="expression" dxfId="11590" priority="11666" stopIfTrue="1">
      <formula>$B120=""</formula>
    </cfRule>
    <cfRule type="expression" dxfId="11589" priority="11667" stopIfTrue="1">
      <formula>$F120&lt;&gt;""</formula>
    </cfRule>
  </conditionalFormatting>
  <conditionalFormatting sqref="A120:A125">
    <cfRule type="expression" dxfId="11588" priority="11658" stopIfTrue="1">
      <formula>A120="FAZER COMP"</formula>
    </cfRule>
    <cfRule type="expression" dxfId="11587" priority="11659" stopIfTrue="1">
      <formula>CONCATENATE($A120,$B120,$C120,$E120)=""</formula>
    </cfRule>
    <cfRule type="expression" dxfId="11586" priority="11660" stopIfTrue="1">
      <formula>CONCATENATE($C120,$B120,#REF!)=""</formula>
    </cfRule>
    <cfRule type="expression" dxfId="11585" priority="11661" stopIfTrue="1">
      <formula>$B120=""</formula>
    </cfRule>
    <cfRule type="expression" dxfId="11584" priority="11662" stopIfTrue="1">
      <formula>$F120&lt;&gt;""</formula>
    </cfRule>
  </conditionalFormatting>
  <conditionalFormatting sqref="A120:A125">
    <cfRule type="expression" dxfId="11583" priority="11653" stopIfTrue="1">
      <formula>A120="FAZER COMP"</formula>
    </cfRule>
    <cfRule type="expression" dxfId="11582" priority="11654" stopIfTrue="1">
      <formula>CONCATENATE($A120,$B120,$C120,$E120)=""</formula>
    </cfRule>
    <cfRule type="expression" dxfId="11581" priority="11655" stopIfTrue="1">
      <formula>CONCATENATE($C120,$B120,#REF!)=""</formula>
    </cfRule>
    <cfRule type="expression" dxfId="11580" priority="11656" stopIfTrue="1">
      <formula>$B120=""</formula>
    </cfRule>
    <cfRule type="expression" dxfId="11579" priority="11657" stopIfTrue="1">
      <formula>$F120&lt;&gt;""</formula>
    </cfRule>
  </conditionalFormatting>
  <conditionalFormatting sqref="A120:A125">
    <cfRule type="expression" dxfId="11578" priority="11648" stopIfTrue="1">
      <formula>A120="FAZER COMP"</formula>
    </cfRule>
    <cfRule type="expression" dxfId="11577" priority="11649" stopIfTrue="1">
      <formula>CONCATENATE($A120,$B120,$C120,$E120)=""</formula>
    </cfRule>
    <cfRule type="expression" dxfId="11576" priority="11650" stopIfTrue="1">
      <formula>CONCATENATE($C120,$B120,#REF!)=""</formula>
    </cfRule>
    <cfRule type="expression" dxfId="11575" priority="11651" stopIfTrue="1">
      <formula>$B120=""</formula>
    </cfRule>
    <cfRule type="expression" dxfId="11574" priority="11652" stopIfTrue="1">
      <formula>$F120&lt;&gt;""</formula>
    </cfRule>
  </conditionalFormatting>
  <conditionalFormatting sqref="A120:A125">
    <cfRule type="expression" dxfId="11573" priority="11643" stopIfTrue="1">
      <formula>A120="FAZER COMP"</formula>
    </cfRule>
    <cfRule type="expression" dxfId="11572" priority="11644" stopIfTrue="1">
      <formula>CONCATENATE($A120,$B120,$C120,$E120)=""</formula>
    </cfRule>
    <cfRule type="expression" dxfId="11571" priority="11645" stopIfTrue="1">
      <formula>CONCATENATE($C120,$B120,#REF!)=""</formula>
    </cfRule>
    <cfRule type="expression" dxfId="11570" priority="11646" stopIfTrue="1">
      <formula>$B120=""</formula>
    </cfRule>
    <cfRule type="expression" dxfId="11569" priority="11647" stopIfTrue="1">
      <formula>$F120&lt;&gt;""</formula>
    </cfRule>
  </conditionalFormatting>
  <conditionalFormatting sqref="A120:A125">
    <cfRule type="expression" dxfId="11568" priority="11638" stopIfTrue="1">
      <formula>A120="FAZER COMP"</formula>
    </cfRule>
    <cfRule type="expression" dxfId="11567" priority="11639" stopIfTrue="1">
      <formula>CONCATENATE($A120,$B120,$C120,$E120)=""</formula>
    </cfRule>
    <cfRule type="expression" dxfId="11566" priority="11640" stopIfTrue="1">
      <formula>CONCATENATE($C120,$B120,#REF!)=""</formula>
    </cfRule>
    <cfRule type="expression" dxfId="11565" priority="11641" stopIfTrue="1">
      <formula>$B120=""</formula>
    </cfRule>
    <cfRule type="expression" dxfId="11564" priority="11642" stopIfTrue="1">
      <formula>$F120&lt;&gt;""</formula>
    </cfRule>
  </conditionalFormatting>
  <conditionalFormatting sqref="A120:A125">
    <cfRule type="expression" dxfId="11563" priority="11633" stopIfTrue="1">
      <formula>A120="FAZER COMP"</formula>
    </cfRule>
    <cfRule type="expression" dxfId="11562" priority="11634" stopIfTrue="1">
      <formula>CONCATENATE($A120,$B120,$C120,$E120)=""</formula>
    </cfRule>
    <cfRule type="expression" dxfId="11561" priority="11635" stopIfTrue="1">
      <formula>CONCATENATE($C120,$B120,#REF!)=""</formula>
    </cfRule>
    <cfRule type="expression" dxfId="11560" priority="11636" stopIfTrue="1">
      <formula>$B120=""</formula>
    </cfRule>
    <cfRule type="expression" dxfId="11559" priority="11637" stopIfTrue="1">
      <formula>$F120&lt;&gt;""</formula>
    </cfRule>
  </conditionalFormatting>
  <conditionalFormatting sqref="A120:A125">
    <cfRule type="expression" dxfId="11558" priority="11628" stopIfTrue="1">
      <formula>A120="FAZER COMP"</formula>
    </cfRule>
    <cfRule type="expression" dxfId="11557" priority="11629" stopIfTrue="1">
      <formula>CONCATENATE($A120,$B120,$C120,$E120)=""</formula>
    </cfRule>
    <cfRule type="expression" dxfId="11556" priority="11630" stopIfTrue="1">
      <formula>CONCATENATE($C120,$B120,#REF!)=""</formula>
    </cfRule>
    <cfRule type="expression" dxfId="11555" priority="11631" stopIfTrue="1">
      <formula>$B120=""</formula>
    </cfRule>
    <cfRule type="expression" dxfId="11554" priority="11632" stopIfTrue="1">
      <formula>$F120&lt;&gt;""</formula>
    </cfRule>
  </conditionalFormatting>
  <conditionalFormatting sqref="A120:A125">
    <cfRule type="expression" dxfId="11553" priority="11623" stopIfTrue="1">
      <formula>A120="FAZER COMP"</formula>
    </cfRule>
    <cfRule type="expression" dxfId="11552" priority="11624" stopIfTrue="1">
      <formula>CONCATENATE($A120,$B120,$C120,$E120)=""</formula>
    </cfRule>
    <cfRule type="expression" dxfId="11551" priority="11625" stopIfTrue="1">
      <formula>CONCATENATE($C120,$B120,#REF!)=""</formula>
    </cfRule>
    <cfRule type="expression" dxfId="11550" priority="11626" stopIfTrue="1">
      <formula>$B120=""</formula>
    </cfRule>
    <cfRule type="expression" dxfId="11549" priority="11627" stopIfTrue="1">
      <formula>$F120&lt;&gt;""</formula>
    </cfRule>
  </conditionalFormatting>
  <conditionalFormatting sqref="A120:A125">
    <cfRule type="expression" dxfId="11548" priority="11618" stopIfTrue="1">
      <formula>A120="FAZER COMP"</formula>
    </cfRule>
    <cfRule type="expression" dxfId="11547" priority="11619" stopIfTrue="1">
      <formula>CONCATENATE($A120,$B120,$C120,$E120)=""</formula>
    </cfRule>
    <cfRule type="expression" dxfId="11546" priority="11620" stopIfTrue="1">
      <formula>CONCATENATE($C120,$B120,#REF!)=""</formula>
    </cfRule>
    <cfRule type="expression" dxfId="11545" priority="11621" stopIfTrue="1">
      <formula>$B120=""</formula>
    </cfRule>
    <cfRule type="expression" dxfId="11544" priority="11622" stopIfTrue="1">
      <formula>$F120&lt;&gt;""</formula>
    </cfRule>
  </conditionalFormatting>
  <conditionalFormatting sqref="A120:A125">
    <cfRule type="expression" dxfId="11543" priority="11613" stopIfTrue="1">
      <formula>A120="FAZER COMP"</formula>
    </cfRule>
    <cfRule type="expression" dxfId="11542" priority="11614" stopIfTrue="1">
      <formula>CONCATENATE($A120,$B120,$C120,$E120)=""</formula>
    </cfRule>
    <cfRule type="expression" dxfId="11541" priority="11615" stopIfTrue="1">
      <formula>CONCATENATE($C120,$B120,#REF!)=""</formula>
    </cfRule>
    <cfRule type="expression" dxfId="11540" priority="11616" stopIfTrue="1">
      <formula>$B120=""</formula>
    </cfRule>
    <cfRule type="expression" dxfId="11539" priority="11617" stopIfTrue="1">
      <formula>$F120&lt;&gt;""</formula>
    </cfRule>
  </conditionalFormatting>
  <conditionalFormatting sqref="A120:A125">
    <cfRule type="expression" dxfId="11538" priority="11608" stopIfTrue="1">
      <formula>A120="FAZER COMP"</formula>
    </cfRule>
    <cfRule type="expression" dxfId="11537" priority="11609" stopIfTrue="1">
      <formula>CONCATENATE($A120,$B120,$C120,$E120)=""</formula>
    </cfRule>
    <cfRule type="expression" dxfId="11536" priority="11610" stopIfTrue="1">
      <formula>CONCATENATE($C120,$B120,#REF!)=""</formula>
    </cfRule>
    <cfRule type="expression" dxfId="11535" priority="11611" stopIfTrue="1">
      <formula>$B120=""</formula>
    </cfRule>
    <cfRule type="expression" dxfId="11534" priority="11612" stopIfTrue="1">
      <formula>$F120&lt;&gt;""</formula>
    </cfRule>
  </conditionalFormatting>
  <conditionalFormatting sqref="A120:A125">
    <cfRule type="expression" dxfId="11533" priority="11603" stopIfTrue="1">
      <formula>A120="FAZER COMP"</formula>
    </cfRule>
    <cfRule type="expression" dxfId="11532" priority="11604" stopIfTrue="1">
      <formula>CONCATENATE($A120,$B120,$C120,$E120)=""</formula>
    </cfRule>
    <cfRule type="expression" dxfId="11531" priority="11605" stopIfTrue="1">
      <formula>CONCATENATE($C120,$B120,#REF!)=""</formula>
    </cfRule>
    <cfRule type="expression" dxfId="11530" priority="11606" stopIfTrue="1">
      <formula>$B120=""</formula>
    </cfRule>
    <cfRule type="expression" dxfId="11529" priority="11607" stopIfTrue="1">
      <formula>$F120&lt;&gt;""</formula>
    </cfRule>
  </conditionalFormatting>
  <conditionalFormatting sqref="A120:A125">
    <cfRule type="expression" dxfId="11528" priority="11598" stopIfTrue="1">
      <formula>A120="FAZER COMP"</formula>
    </cfRule>
    <cfRule type="expression" dxfId="11527" priority="11599" stopIfTrue="1">
      <formula>CONCATENATE($A120,$B120,$C120,$E120)=""</formula>
    </cfRule>
    <cfRule type="expression" dxfId="11526" priority="11600" stopIfTrue="1">
      <formula>CONCATENATE($C120,$B120,#REF!)=""</formula>
    </cfRule>
    <cfRule type="expression" dxfId="11525" priority="11601" stopIfTrue="1">
      <formula>$B120=""</formula>
    </cfRule>
    <cfRule type="expression" dxfId="11524" priority="11602" stopIfTrue="1">
      <formula>$F120&lt;&gt;""</formula>
    </cfRule>
  </conditionalFormatting>
  <conditionalFormatting sqref="A120:A125">
    <cfRule type="expression" dxfId="11523" priority="11593" stopIfTrue="1">
      <formula>A120="FAZER COMP"</formula>
    </cfRule>
    <cfRule type="expression" dxfId="11522" priority="11594" stopIfTrue="1">
      <formula>CONCATENATE($A120,$B120,$C120,$E120)=""</formula>
    </cfRule>
    <cfRule type="expression" dxfId="11521" priority="11595" stopIfTrue="1">
      <formula>CONCATENATE($C120,$B120,#REF!)=""</formula>
    </cfRule>
    <cfRule type="expression" dxfId="11520" priority="11596" stopIfTrue="1">
      <formula>$B120=""</formula>
    </cfRule>
    <cfRule type="expression" dxfId="11519" priority="11597" stopIfTrue="1">
      <formula>$F120&lt;&gt;""</formula>
    </cfRule>
  </conditionalFormatting>
  <conditionalFormatting sqref="A120:A125">
    <cfRule type="expression" dxfId="11518" priority="11588" stopIfTrue="1">
      <formula>A120="FAZER COMP"</formula>
    </cfRule>
    <cfRule type="expression" dxfId="11517" priority="11589" stopIfTrue="1">
      <formula>CONCATENATE($A120,$B120,$C120,$E120)=""</formula>
    </cfRule>
    <cfRule type="expression" dxfId="11516" priority="11590" stopIfTrue="1">
      <formula>CONCATENATE($C120,$B120,#REF!)=""</formula>
    </cfRule>
    <cfRule type="expression" dxfId="11515" priority="11591" stopIfTrue="1">
      <formula>$B120=""</formula>
    </cfRule>
    <cfRule type="expression" dxfId="11514" priority="11592" stopIfTrue="1">
      <formula>$F120&lt;&gt;""</formula>
    </cfRule>
  </conditionalFormatting>
  <conditionalFormatting sqref="A120:A125">
    <cfRule type="expression" dxfId="11513" priority="11583" stopIfTrue="1">
      <formula>A120="FAZER COMP"</formula>
    </cfRule>
    <cfRule type="expression" dxfId="11512" priority="11584" stopIfTrue="1">
      <formula>CONCATENATE($A120,$B120,$C120,$E120)=""</formula>
    </cfRule>
    <cfRule type="expression" dxfId="11511" priority="11585" stopIfTrue="1">
      <formula>CONCATENATE($C120,$B120,#REF!)=""</formula>
    </cfRule>
    <cfRule type="expression" dxfId="11510" priority="11586" stopIfTrue="1">
      <formula>$B120=""</formula>
    </cfRule>
    <cfRule type="expression" dxfId="11509" priority="11587" stopIfTrue="1">
      <formula>$F120&lt;&gt;""</formula>
    </cfRule>
  </conditionalFormatting>
  <conditionalFormatting sqref="A120:A125">
    <cfRule type="expression" dxfId="11508" priority="11578" stopIfTrue="1">
      <formula>A120="FAZER COMP"</formula>
    </cfRule>
    <cfRule type="expression" dxfId="11507" priority="11579" stopIfTrue="1">
      <formula>CONCATENATE($A120,$B120,$C120,$E120)=""</formula>
    </cfRule>
    <cfRule type="expression" dxfId="11506" priority="11580" stopIfTrue="1">
      <formula>CONCATENATE($C120,$B120,#REF!)=""</formula>
    </cfRule>
    <cfRule type="expression" dxfId="11505" priority="11581" stopIfTrue="1">
      <formula>$B120=""</formula>
    </cfRule>
    <cfRule type="expression" dxfId="11504" priority="11582" stopIfTrue="1">
      <formula>$F120&lt;&gt;""</formula>
    </cfRule>
  </conditionalFormatting>
  <conditionalFormatting sqref="A120:A125">
    <cfRule type="expression" dxfId="11503" priority="11573" stopIfTrue="1">
      <formula>A120="FAZER COMP"</formula>
    </cfRule>
    <cfRule type="expression" dxfId="11502" priority="11574" stopIfTrue="1">
      <formula>CONCATENATE($A120,$B120,$C120,$E120)=""</formula>
    </cfRule>
    <cfRule type="expression" dxfId="11501" priority="11575" stopIfTrue="1">
      <formula>CONCATENATE($C120,$B120,#REF!)=""</formula>
    </cfRule>
    <cfRule type="expression" dxfId="11500" priority="11576" stopIfTrue="1">
      <formula>$B120=""</formula>
    </cfRule>
    <cfRule type="expression" dxfId="11499" priority="11577" stopIfTrue="1">
      <formula>$F120&lt;&gt;""</formula>
    </cfRule>
  </conditionalFormatting>
  <conditionalFormatting sqref="A120:A125">
    <cfRule type="expression" dxfId="11498" priority="11568" stopIfTrue="1">
      <formula>A120="FAZER COMP"</formula>
    </cfRule>
    <cfRule type="expression" dxfId="11497" priority="11569" stopIfTrue="1">
      <formula>CONCATENATE($A120,$B120,$C120,$E120)=""</formula>
    </cfRule>
    <cfRule type="expression" dxfId="11496" priority="11570" stopIfTrue="1">
      <formula>CONCATENATE($C120,$B120,#REF!)=""</formula>
    </cfRule>
    <cfRule type="expression" dxfId="11495" priority="11571" stopIfTrue="1">
      <formula>$B120=""</formula>
    </cfRule>
    <cfRule type="expression" dxfId="11494" priority="11572" stopIfTrue="1">
      <formula>$F120&lt;&gt;""</formula>
    </cfRule>
  </conditionalFormatting>
  <conditionalFormatting sqref="A120:A125">
    <cfRule type="expression" dxfId="11493" priority="11563" stopIfTrue="1">
      <formula>A120="FAZER COMP"</formula>
    </cfRule>
    <cfRule type="expression" dxfId="11492" priority="11564" stopIfTrue="1">
      <formula>CONCATENATE($A120,$B120,$C120,$E120)=""</formula>
    </cfRule>
    <cfRule type="expression" dxfId="11491" priority="11565" stopIfTrue="1">
      <formula>CONCATENATE($C120,$B120,#REF!)=""</formula>
    </cfRule>
    <cfRule type="expression" dxfId="11490" priority="11566" stopIfTrue="1">
      <formula>$B120=""</formula>
    </cfRule>
    <cfRule type="expression" dxfId="11489" priority="11567" stopIfTrue="1">
      <formula>$F120&lt;&gt;""</formula>
    </cfRule>
  </conditionalFormatting>
  <conditionalFormatting sqref="A120:A125">
    <cfRule type="expression" dxfId="11488" priority="11558" stopIfTrue="1">
      <formula>A120="FAZER COMP"</formula>
    </cfRule>
    <cfRule type="expression" dxfId="11487" priority="11559" stopIfTrue="1">
      <formula>CONCATENATE($A120,$B120,$C120,$E120)=""</formula>
    </cfRule>
    <cfRule type="expression" dxfId="11486" priority="11560" stopIfTrue="1">
      <formula>CONCATENATE($C120,$B120,#REF!)=""</formula>
    </cfRule>
    <cfRule type="expression" dxfId="11485" priority="11561" stopIfTrue="1">
      <formula>$B120=""</formula>
    </cfRule>
    <cfRule type="expression" dxfId="11484" priority="11562" stopIfTrue="1">
      <formula>$F120&lt;&gt;""</formula>
    </cfRule>
  </conditionalFormatting>
  <conditionalFormatting sqref="A120:A125">
    <cfRule type="expression" dxfId="11483" priority="11553" stopIfTrue="1">
      <formula>A120="FAZER COMP"</formula>
    </cfRule>
    <cfRule type="expression" dxfId="11482" priority="11554" stopIfTrue="1">
      <formula>CONCATENATE($A120,$B120,$C120,$E120)=""</formula>
    </cfRule>
    <cfRule type="expression" dxfId="11481" priority="11555" stopIfTrue="1">
      <formula>CONCATENATE($C120,$B120,#REF!)=""</formula>
    </cfRule>
    <cfRule type="expression" dxfId="11480" priority="11556" stopIfTrue="1">
      <formula>$B120=""</formula>
    </cfRule>
    <cfRule type="expression" dxfId="11479" priority="11557" stopIfTrue="1">
      <formula>$F120&lt;&gt;""</formula>
    </cfRule>
  </conditionalFormatting>
  <conditionalFormatting sqref="A120:A125">
    <cfRule type="expression" dxfId="11478" priority="11548" stopIfTrue="1">
      <formula>A120="FAZER COMP"</formula>
    </cfRule>
    <cfRule type="expression" dxfId="11477" priority="11549" stopIfTrue="1">
      <formula>CONCATENATE($A120,$B120,$C120,$E120)=""</formula>
    </cfRule>
    <cfRule type="expression" dxfId="11476" priority="11550" stopIfTrue="1">
      <formula>CONCATENATE($C120,$B120,#REF!)=""</formula>
    </cfRule>
    <cfRule type="expression" dxfId="11475" priority="11551" stopIfTrue="1">
      <formula>$B120=""</formula>
    </cfRule>
    <cfRule type="expression" dxfId="11474" priority="11552" stopIfTrue="1">
      <formula>$F120&lt;&gt;""</formula>
    </cfRule>
  </conditionalFormatting>
  <conditionalFormatting sqref="A120:A125">
    <cfRule type="expression" dxfId="11473" priority="11543" stopIfTrue="1">
      <formula>A120="FAZER COMP"</formula>
    </cfRule>
    <cfRule type="expression" dxfId="11472" priority="11544" stopIfTrue="1">
      <formula>CONCATENATE($A120,$B120,$C120,$E120)=""</formula>
    </cfRule>
    <cfRule type="expression" dxfId="11471" priority="11545" stopIfTrue="1">
      <formula>CONCATENATE($C120,$B120,#REF!)=""</formula>
    </cfRule>
    <cfRule type="expression" dxfId="11470" priority="11546" stopIfTrue="1">
      <formula>$B120=""</formula>
    </cfRule>
    <cfRule type="expression" dxfId="11469" priority="11547" stopIfTrue="1">
      <formula>$F120&lt;&gt;""</formula>
    </cfRule>
  </conditionalFormatting>
  <conditionalFormatting sqref="A120:A125">
    <cfRule type="expression" dxfId="11468" priority="11538" stopIfTrue="1">
      <formula>A120="FAZER COMP"</formula>
    </cfRule>
    <cfRule type="expression" dxfId="11467" priority="11539" stopIfTrue="1">
      <formula>CONCATENATE($A120,$B120,$C120,$E120)=""</formula>
    </cfRule>
    <cfRule type="expression" dxfId="11466" priority="11540" stopIfTrue="1">
      <formula>CONCATENATE($C120,$B120,#REF!)=""</formula>
    </cfRule>
    <cfRule type="expression" dxfId="11465" priority="11541" stopIfTrue="1">
      <formula>$B120=""</formula>
    </cfRule>
    <cfRule type="expression" dxfId="11464" priority="11542" stopIfTrue="1">
      <formula>$F120&lt;&gt;""</formula>
    </cfRule>
  </conditionalFormatting>
  <conditionalFormatting sqref="A120:A125">
    <cfRule type="expression" dxfId="11463" priority="11533" stopIfTrue="1">
      <formula>A120="FAZER COMP"</formula>
    </cfRule>
    <cfRule type="expression" dxfId="11462" priority="11534" stopIfTrue="1">
      <formula>CONCATENATE($A120,$B120,$C120,$E120)=""</formula>
    </cfRule>
    <cfRule type="expression" dxfId="11461" priority="11535" stopIfTrue="1">
      <formula>CONCATENATE($C120,$B120,#REF!)=""</formula>
    </cfRule>
    <cfRule type="expression" dxfId="11460" priority="11536" stopIfTrue="1">
      <formula>$B120=""</formula>
    </cfRule>
    <cfRule type="expression" dxfId="11459" priority="11537" stopIfTrue="1">
      <formula>$F120&lt;&gt;""</formula>
    </cfRule>
  </conditionalFormatting>
  <conditionalFormatting sqref="A120:A125">
    <cfRule type="expression" dxfId="11458" priority="11528" stopIfTrue="1">
      <formula>A120="FAZER COMP"</formula>
    </cfRule>
    <cfRule type="expression" dxfId="11457" priority="11529" stopIfTrue="1">
      <formula>CONCATENATE($A120,$B120,$C120,$E120)=""</formula>
    </cfRule>
    <cfRule type="expression" dxfId="11456" priority="11530" stopIfTrue="1">
      <formula>CONCATENATE($C120,$B120,#REF!)=""</formula>
    </cfRule>
    <cfRule type="expression" dxfId="11455" priority="11531" stopIfTrue="1">
      <formula>$B120=""</formula>
    </cfRule>
    <cfRule type="expression" dxfId="11454" priority="11532" stopIfTrue="1">
      <formula>$F120&lt;&gt;""</formula>
    </cfRule>
  </conditionalFormatting>
  <conditionalFormatting sqref="A120:A125">
    <cfRule type="expression" dxfId="11453" priority="11523" stopIfTrue="1">
      <formula>A120="FAZER COMP"</formula>
    </cfRule>
    <cfRule type="expression" dxfId="11452" priority="11524" stopIfTrue="1">
      <formula>CONCATENATE($A120,$B120,$C120,$E120)=""</formula>
    </cfRule>
    <cfRule type="expression" dxfId="11451" priority="11525" stopIfTrue="1">
      <formula>CONCATENATE($C120,$B120,#REF!)=""</formula>
    </cfRule>
    <cfRule type="expression" dxfId="11450" priority="11526" stopIfTrue="1">
      <formula>$B120=""</formula>
    </cfRule>
    <cfRule type="expression" dxfId="11449" priority="11527" stopIfTrue="1">
      <formula>$F120&lt;&gt;""</formula>
    </cfRule>
  </conditionalFormatting>
  <conditionalFormatting sqref="A120:A125">
    <cfRule type="expression" dxfId="11448" priority="11518" stopIfTrue="1">
      <formula>A120="FAZER COMP"</formula>
    </cfRule>
    <cfRule type="expression" dxfId="11447" priority="11519" stopIfTrue="1">
      <formula>CONCATENATE($A120,$B120,$C120,$E120)=""</formula>
    </cfRule>
    <cfRule type="expression" dxfId="11446" priority="11520" stopIfTrue="1">
      <formula>CONCATENATE($C120,$B120,#REF!)=""</formula>
    </cfRule>
    <cfRule type="expression" dxfId="11445" priority="11521" stopIfTrue="1">
      <formula>$B120=""</formula>
    </cfRule>
    <cfRule type="expression" dxfId="11444" priority="11522" stopIfTrue="1">
      <formula>$F120&lt;&gt;""</formula>
    </cfRule>
  </conditionalFormatting>
  <conditionalFormatting sqref="A120:A125">
    <cfRule type="expression" dxfId="11443" priority="11513" stopIfTrue="1">
      <formula>A120="FAZER COMP"</formula>
    </cfRule>
    <cfRule type="expression" dxfId="11442" priority="11514" stopIfTrue="1">
      <formula>CONCATENATE($A120,$B120,$C120,$E120)=""</formula>
    </cfRule>
    <cfRule type="expression" dxfId="11441" priority="11515" stopIfTrue="1">
      <formula>CONCATENATE($C120,$B120,#REF!)=""</formula>
    </cfRule>
    <cfRule type="expression" dxfId="11440" priority="11516" stopIfTrue="1">
      <formula>$B120=""</formula>
    </cfRule>
    <cfRule type="expression" dxfId="11439" priority="11517" stopIfTrue="1">
      <formula>$F120&lt;&gt;""</formula>
    </cfRule>
  </conditionalFormatting>
  <conditionalFormatting sqref="A120:A125">
    <cfRule type="expression" dxfId="11438" priority="11508" stopIfTrue="1">
      <formula>A120="FAZER COMP"</formula>
    </cfRule>
    <cfRule type="expression" dxfId="11437" priority="11509" stopIfTrue="1">
      <formula>CONCATENATE($A120,$B120,$C120,$E120)=""</formula>
    </cfRule>
    <cfRule type="expression" dxfId="11436" priority="11510" stopIfTrue="1">
      <formula>CONCATENATE($C120,$B120,#REF!)=""</formula>
    </cfRule>
    <cfRule type="expression" dxfId="11435" priority="11511" stopIfTrue="1">
      <formula>$B120=""</formula>
    </cfRule>
    <cfRule type="expression" dxfId="11434" priority="11512" stopIfTrue="1">
      <formula>$F120&lt;&gt;""</formula>
    </cfRule>
  </conditionalFormatting>
  <conditionalFormatting sqref="A120:A125">
    <cfRule type="expression" dxfId="11433" priority="11503" stopIfTrue="1">
      <formula>A120="FAZER COMP"</formula>
    </cfRule>
    <cfRule type="expression" dxfId="11432" priority="11504" stopIfTrue="1">
      <formula>CONCATENATE($A120,$B120,$C120,$E120)=""</formula>
    </cfRule>
    <cfRule type="expression" dxfId="11431" priority="11505" stopIfTrue="1">
      <formula>CONCATENATE($C120,$B120,#REF!)=""</formula>
    </cfRule>
    <cfRule type="expression" dxfId="11430" priority="11506" stopIfTrue="1">
      <formula>$B120=""</formula>
    </cfRule>
    <cfRule type="expression" dxfId="11429" priority="11507" stopIfTrue="1">
      <formula>$F120&lt;&gt;""</formula>
    </cfRule>
  </conditionalFormatting>
  <conditionalFormatting sqref="A120:A125">
    <cfRule type="expression" dxfId="11428" priority="11498" stopIfTrue="1">
      <formula>A120="FAZER COMP"</formula>
    </cfRule>
    <cfRule type="expression" dxfId="11427" priority="11499" stopIfTrue="1">
      <formula>CONCATENATE($A120,$B120,$C120,$E120)=""</formula>
    </cfRule>
    <cfRule type="expression" dxfId="11426" priority="11500" stopIfTrue="1">
      <formula>CONCATENATE($C120,$B120,#REF!)=""</formula>
    </cfRule>
    <cfRule type="expression" dxfId="11425" priority="11501" stopIfTrue="1">
      <formula>$B120=""</formula>
    </cfRule>
    <cfRule type="expression" dxfId="11424" priority="11502" stopIfTrue="1">
      <formula>$F120&lt;&gt;""</formula>
    </cfRule>
  </conditionalFormatting>
  <conditionalFormatting sqref="A120:A125">
    <cfRule type="expression" dxfId="11423" priority="11493" stopIfTrue="1">
      <formula>A120="FAZER COMP"</formula>
    </cfRule>
    <cfRule type="expression" dxfId="11422" priority="11494" stopIfTrue="1">
      <formula>CONCATENATE($A120,$B120,$C120,$E120)=""</formula>
    </cfRule>
    <cfRule type="expression" dxfId="11421" priority="11495" stopIfTrue="1">
      <formula>CONCATENATE($C120,$B120,#REF!)=""</formula>
    </cfRule>
    <cfRule type="expression" dxfId="11420" priority="11496" stopIfTrue="1">
      <formula>$B120=""</formula>
    </cfRule>
    <cfRule type="expression" dxfId="11419" priority="11497" stopIfTrue="1">
      <formula>$F120&lt;&gt;""</formula>
    </cfRule>
  </conditionalFormatting>
  <conditionalFormatting sqref="A120:A125">
    <cfRule type="expression" dxfId="11418" priority="11488" stopIfTrue="1">
      <formula>A120="FAZER COMP"</formula>
    </cfRule>
    <cfRule type="expression" dxfId="11417" priority="11489" stopIfTrue="1">
      <formula>CONCATENATE($A120,$B120,$C120,$E120)=""</formula>
    </cfRule>
    <cfRule type="expression" dxfId="11416" priority="11490" stopIfTrue="1">
      <formula>CONCATENATE($C120,$B120,#REF!)=""</formula>
    </cfRule>
    <cfRule type="expression" dxfId="11415" priority="11491" stopIfTrue="1">
      <formula>$B120=""</formula>
    </cfRule>
    <cfRule type="expression" dxfId="11414" priority="11492" stopIfTrue="1">
      <formula>$F120&lt;&gt;""</formula>
    </cfRule>
  </conditionalFormatting>
  <conditionalFormatting sqref="A120:A125">
    <cfRule type="expression" dxfId="11413" priority="11483" stopIfTrue="1">
      <formula>A120="FAZER COMP"</formula>
    </cfRule>
    <cfRule type="expression" dxfId="11412" priority="11484" stopIfTrue="1">
      <formula>CONCATENATE($A120,$B120,$C120,$E120)=""</formula>
    </cfRule>
    <cfRule type="expression" dxfId="11411" priority="11485" stopIfTrue="1">
      <formula>CONCATENATE($C120,$B120,#REF!)=""</formula>
    </cfRule>
    <cfRule type="expression" dxfId="11410" priority="11486" stopIfTrue="1">
      <formula>$B120=""</formula>
    </cfRule>
    <cfRule type="expression" dxfId="11409" priority="11487" stopIfTrue="1">
      <formula>$F120&lt;&gt;""</formula>
    </cfRule>
  </conditionalFormatting>
  <conditionalFormatting sqref="A120:A125">
    <cfRule type="expression" dxfId="11408" priority="11478" stopIfTrue="1">
      <formula>A120="FAZER COMP"</formula>
    </cfRule>
    <cfRule type="expression" dxfId="11407" priority="11479" stopIfTrue="1">
      <formula>CONCATENATE($A120,$B120,$C120,$E120)=""</formula>
    </cfRule>
    <cfRule type="expression" dxfId="11406" priority="11480" stopIfTrue="1">
      <formula>CONCATENATE($C120,$B120,#REF!)=""</formula>
    </cfRule>
    <cfRule type="expression" dxfId="11405" priority="11481" stopIfTrue="1">
      <formula>$B120=""</formula>
    </cfRule>
    <cfRule type="expression" dxfId="11404" priority="11482" stopIfTrue="1">
      <formula>$F120&lt;&gt;""</formula>
    </cfRule>
  </conditionalFormatting>
  <conditionalFormatting sqref="A120:A125">
    <cfRule type="expression" dxfId="11403" priority="11473" stopIfTrue="1">
      <formula>A120="FAZER COMP"</formula>
    </cfRule>
    <cfRule type="expression" dxfId="11402" priority="11474" stopIfTrue="1">
      <formula>CONCATENATE($A120,$B120,$C120,$E120)=""</formula>
    </cfRule>
    <cfRule type="expression" dxfId="11401" priority="11475" stopIfTrue="1">
      <formula>CONCATENATE($C120,$B120,#REF!)=""</formula>
    </cfRule>
    <cfRule type="expression" dxfId="11400" priority="11476" stopIfTrue="1">
      <formula>$B120=""</formula>
    </cfRule>
    <cfRule type="expression" dxfId="11399" priority="11477" stopIfTrue="1">
      <formula>$F120&lt;&gt;""</formula>
    </cfRule>
  </conditionalFormatting>
  <conditionalFormatting sqref="A120:A125">
    <cfRule type="expression" dxfId="11398" priority="11468" stopIfTrue="1">
      <formula>A120="FAZER COMP"</formula>
    </cfRule>
    <cfRule type="expression" dxfId="11397" priority="11469" stopIfTrue="1">
      <formula>CONCATENATE($A120,$B120,$C120,$E120)=""</formula>
    </cfRule>
    <cfRule type="expression" dxfId="11396" priority="11470" stopIfTrue="1">
      <formula>CONCATENATE($C120,$B120,#REF!)=""</formula>
    </cfRule>
    <cfRule type="expression" dxfId="11395" priority="11471" stopIfTrue="1">
      <formula>$B120=""</formula>
    </cfRule>
    <cfRule type="expression" dxfId="11394" priority="11472" stopIfTrue="1">
      <formula>$F120&lt;&gt;""</formula>
    </cfRule>
  </conditionalFormatting>
  <conditionalFormatting sqref="A120:A125">
    <cfRule type="expression" dxfId="11393" priority="11463" stopIfTrue="1">
      <formula>A120="FAZER COMP"</formula>
    </cfRule>
    <cfRule type="expression" dxfId="11392" priority="11464" stopIfTrue="1">
      <formula>CONCATENATE($A120,$B120,$C120,$E120)=""</formula>
    </cfRule>
    <cfRule type="expression" dxfId="11391" priority="11465" stopIfTrue="1">
      <formula>CONCATENATE($C120,$B120,#REF!)=""</formula>
    </cfRule>
    <cfRule type="expression" dxfId="11390" priority="11466" stopIfTrue="1">
      <formula>$B120=""</formula>
    </cfRule>
    <cfRule type="expression" dxfId="11389" priority="11467" stopIfTrue="1">
      <formula>$F120&lt;&gt;""</formula>
    </cfRule>
  </conditionalFormatting>
  <conditionalFormatting sqref="A120:A125">
    <cfRule type="expression" dxfId="11388" priority="11458" stopIfTrue="1">
      <formula>A120="FAZER COMP"</formula>
    </cfRule>
    <cfRule type="expression" dxfId="11387" priority="11459" stopIfTrue="1">
      <formula>CONCATENATE($A120,$B120,$C120,$E120)=""</formula>
    </cfRule>
    <cfRule type="expression" dxfId="11386" priority="11460" stopIfTrue="1">
      <formula>CONCATENATE($C120,$B120,#REF!)=""</formula>
    </cfRule>
    <cfRule type="expression" dxfId="11385" priority="11461" stopIfTrue="1">
      <formula>$B120=""</formula>
    </cfRule>
    <cfRule type="expression" dxfId="11384" priority="11462" stopIfTrue="1">
      <formula>$F120&lt;&gt;""</formula>
    </cfRule>
  </conditionalFormatting>
  <conditionalFormatting sqref="A120:A125">
    <cfRule type="expression" dxfId="11383" priority="11453" stopIfTrue="1">
      <formula>A120="FAZER COMP"</formula>
    </cfRule>
    <cfRule type="expression" dxfId="11382" priority="11454" stopIfTrue="1">
      <formula>CONCATENATE($A120,$B120,$C120,$E120)=""</formula>
    </cfRule>
    <cfRule type="expression" dxfId="11381" priority="11455" stopIfTrue="1">
      <formula>CONCATENATE($C120,$B120,#REF!)=""</formula>
    </cfRule>
    <cfRule type="expression" dxfId="11380" priority="11456" stopIfTrue="1">
      <formula>$B120=""</formula>
    </cfRule>
    <cfRule type="expression" dxfId="11379" priority="11457" stopIfTrue="1">
      <formula>$F120&lt;&gt;""</formula>
    </cfRule>
  </conditionalFormatting>
  <conditionalFormatting sqref="A120:A125">
    <cfRule type="expression" dxfId="11378" priority="11448" stopIfTrue="1">
      <formula>A120="FAZER COMP"</formula>
    </cfRule>
    <cfRule type="expression" dxfId="11377" priority="11449" stopIfTrue="1">
      <formula>CONCATENATE($A120,$B120,$C120,$E120)=""</formula>
    </cfRule>
    <cfRule type="expression" dxfId="11376" priority="11450" stopIfTrue="1">
      <formula>CONCATENATE($C120,$B120,#REF!)=""</formula>
    </cfRule>
    <cfRule type="expression" dxfId="11375" priority="11451" stopIfTrue="1">
      <formula>$B120=""</formula>
    </cfRule>
    <cfRule type="expression" dxfId="11374" priority="11452" stopIfTrue="1">
      <formula>$F120&lt;&gt;""</formula>
    </cfRule>
  </conditionalFormatting>
  <conditionalFormatting sqref="A120:A125">
    <cfRule type="expression" dxfId="11373" priority="11443" stopIfTrue="1">
      <formula>A120="FAZER COMP"</formula>
    </cfRule>
    <cfRule type="expression" dxfId="11372" priority="11444" stopIfTrue="1">
      <formula>CONCATENATE($A120,$B120,$C120,$E120)=""</formula>
    </cfRule>
    <cfRule type="expression" dxfId="11371" priority="11445" stopIfTrue="1">
      <formula>CONCATENATE($C120,$B120,#REF!)=""</formula>
    </cfRule>
    <cfRule type="expression" dxfId="11370" priority="11446" stopIfTrue="1">
      <formula>$B120=""</formula>
    </cfRule>
    <cfRule type="expression" dxfId="11369" priority="11447" stopIfTrue="1">
      <formula>$F120&lt;&gt;""</formula>
    </cfRule>
  </conditionalFormatting>
  <conditionalFormatting sqref="A120:A125">
    <cfRule type="expression" dxfId="11368" priority="11438" stopIfTrue="1">
      <formula>A120="FAZER COMP"</formula>
    </cfRule>
    <cfRule type="expression" dxfId="11367" priority="11439" stopIfTrue="1">
      <formula>CONCATENATE($A120,$B120,$C120,$E120)=""</formula>
    </cfRule>
    <cfRule type="expression" dxfId="11366" priority="11440" stopIfTrue="1">
      <formula>CONCATENATE($C120,$B120,#REF!)=""</formula>
    </cfRule>
    <cfRule type="expression" dxfId="11365" priority="11441" stopIfTrue="1">
      <formula>$B120=""</formula>
    </cfRule>
    <cfRule type="expression" dxfId="11364" priority="11442" stopIfTrue="1">
      <formula>$F120&lt;&gt;""</formula>
    </cfRule>
  </conditionalFormatting>
  <conditionalFormatting sqref="A120:A125">
    <cfRule type="expression" dxfId="11363" priority="11433" stopIfTrue="1">
      <formula>A120="FAZER COMP"</formula>
    </cfRule>
    <cfRule type="expression" dxfId="11362" priority="11434" stopIfTrue="1">
      <formula>CONCATENATE($A120,$B120,$C120,$E120)=""</formula>
    </cfRule>
    <cfRule type="expression" dxfId="11361" priority="11435" stopIfTrue="1">
      <formula>CONCATENATE($C120,$B120,#REF!)=""</formula>
    </cfRule>
    <cfRule type="expression" dxfId="11360" priority="11436" stopIfTrue="1">
      <formula>$B120=""</formula>
    </cfRule>
    <cfRule type="expression" dxfId="11359" priority="11437" stopIfTrue="1">
      <formula>$F120&lt;&gt;""</formula>
    </cfRule>
  </conditionalFormatting>
  <conditionalFormatting sqref="A120:A125">
    <cfRule type="expression" dxfId="11358" priority="11428" stopIfTrue="1">
      <formula>A120="FAZER COMP"</formula>
    </cfRule>
    <cfRule type="expression" dxfId="11357" priority="11429" stopIfTrue="1">
      <formula>CONCATENATE($A120,$B120,$C120,$E120)=""</formula>
    </cfRule>
    <cfRule type="expression" dxfId="11356" priority="11430" stopIfTrue="1">
      <formula>CONCATENATE($C120,$B120,#REF!)=""</formula>
    </cfRule>
    <cfRule type="expression" dxfId="11355" priority="11431" stopIfTrue="1">
      <formula>$B120=""</formula>
    </cfRule>
    <cfRule type="expression" dxfId="11354" priority="11432" stopIfTrue="1">
      <formula>$F120&lt;&gt;""</formula>
    </cfRule>
  </conditionalFormatting>
  <conditionalFormatting sqref="A120:A125">
    <cfRule type="expression" dxfId="11353" priority="11423" stopIfTrue="1">
      <formula>A120="FAZER COMP"</formula>
    </cfRule>
    <cfRule type="expression" dxfId="11352" priority="11424" stopIfTrue="1">
      <formula>CONCATENATE($A120,$B120,$C120,$E120)=""</formula>
    </cfRule>
    <cfRule type="expression" dxfId="11351" priority="11425" stopIfTrue="1">
      <formula>CONCATENATE($C120,$B120,#REF!)=""</formula>
    </cfRule>
    <cfRule type="expression" dxfId="11350" priority="11426" stopIfTrue="1">
      <formula>$B120=""</formula>
    </cfRule>
    <cfRule type="expression" dxfId="11349" priority="11427" stopIfTrue="1">
      <formula>$F120&lt;&gt;""</formula>
    </cfRule>
  </conditionalFormatting>
  <conditionalFormatting sqref="A120:A125">
    <cfRule type="expression" dxfId="11348" priority="11418" stopIfTrue="1">
      <formula>A120="FAZER COMP"</formula>
    </cfRule>
    <cfRule type="expression" dxfId="11347" priority="11419" stopIfTrue="1">
      <formula>CONCATENATE($A120,$B120,$C120,$E120)=""</formula>
    </cfRule>
    <cfRule type="expression" dxfId="11346" priority="11420" stopIfTrue="1">
      <formula>CONCATENATE($C120,$B120,#REF!)=""</formula>
    </cfRule>
    <cfRule type="expression" dxfId="11345" priority="11421" stopIfTrue="1">
      <formula>$B120=""</formula>
    </cfRule>
    <cfRule type="expression" dxfId="11344" priority="11422" stopIfTrue="1">
      <formula>$F120&lt;&gt;""</formula>
    </cfRule>
  </conditionalFormatting>
  <conditionalFormatting sqref="A120:A125">
    <cfRule type="expression" dxfId="11343" priority="11413" stopIfTrue="1">
      <formula>A120="FAZER COMP"</formula>
    </cfRule>
    <cfRule type="expression" dxfId="11342" priority="11414" stopIfTrue="1">
      <formula>CONCATENATE($A120,$B120,$C120,$E120)=""</formula>
    </cfRule>
    <cfRule type="expression" dxfId="11341" priority="11415" stopIfTrue="1">
      <formula>CONCATENATE($C120,$B120,#REF!)=""</formula>
    </cfRule>
    <cfRule type="expression" dxfId="11340" priority="11416" stopIfTrue="1">
      <formula>$B120=""</formula>
    </cfRule>
    <cfRule type="expression" dxfId="11339" priority="11417" stopIfTrue="1">
      <formula>$F120&lt;&gt;""</formula>
    </cfRule>
  </conditionalFormatting>
  <conditionalFormatting sqref="A120:A125">
    <cfRule type="expression" dxfId="11338" priority="11408" stopIfTrue="1">
      <formula>A120="FAZER COMP"</formula>
    </cfRule>
    <cfRule type="expression" dxfId="11337" priority="11409" stopIfTrue="1">
      <formula>CONCATENATE($A120,$B120,$C120,$E120)=""</formula>
    </cfRule>
    <cfRule type="expression" dxfId="11336" priority="11410" stopIfTrue="1">
      <formula>CONCATENATE($C120,$B120,#REF!)=""</formula>
    </cfRule>
    <cfRule type="expression" dxfId="11335" priority="11411" stopIfTrue="1">
      <formula>$B120=""</formula>
    </cfRule>
    <cfRule type="expression" dxfId="11334" priority="11412" stopIfTrue="1">
      <formula>$F120&lt;&gt;""</formula>
    </cfRule>
  </conditionalFormatting>
  <conditionalFormatting sqref="A120:A125">
    <cfRule type="expression" dxfId="11333" priority="11403" stopIfTrue="1">
      <formula>A120="FAZER COMP"</formula>
    </cfRule>
    <cfRule type="expression" dxfId="11332" priority="11404" stopIfTrue="1">
      <formula>CONCATENATE($A120,$B120,$C120,$E120)=""</formula>
    </cfRule>
    <cfRule type="expression" dxfId="11331" priority="11405" stopIfTrue="1">
      <formula>CONCATENATE($C120,$B120,#REF!)=""</formula>
    </cfRule>
    <cfRule type="expression" dxfId="11330" priority="11406" stopIfTrue="1">
      <formula>$B120=""</formula>
    </cfRule>
    <cfRule type="expression" dxfId="11329" priority="11407" stopIfTrue="1">
      <formula>$F120&lt;&gt;""</formula>
    </cfRule>
  </conditionalFormatting>
  <conditionalFormatting sqref="A120:A125">
    <cfRule type="expression" dxfId="11328" priority="11398" stopIfTrue="1">
      <formula>A120="FAZER COMP"</formula>
    </cfRule>
    <cfRule type="expression" dxfId="11327" priority="11399" stopIfTrue="1">
      <formula>CONCATENATE($A120,$B120,$C120,$E120)=""</formula>
    </cfRule>
    <cfRule type="expression" dxfId="11326" priority="11400" stopIfTrue="1">
      <formula>CONCATENATE($C120,$B120,#REF!)=""</formula>
    </cfRule>
    <cfRule type="expression" dxfId="11325" priority="11401" stopIfTrue="1">
      <formula>$B120=""</formula>
    </cfRule>
    <cfRule type="expression" dxfId="11324" priority="11402" stopIfTrue="1">
      <formula>$F120&lt;&gt;""</formula>
    </cfRule>
  </conditionalFormatting>
  <conditionalFormatting sqref="A120:A125">
    <cfRule type="expression" dxfId="11323" priority="11393" stopIfTrue="1">
      <formula>A120="FAZER COMP"</formula>
    </cfRule>
    <cfRule type="expression" dxfId="11322" priority="11394" stopIfTrue="1">
      <formula>CONCATENATE($A120,$B120,$C120,$E120)=""</formula>
    </cfRule>
    <cfRule type="expression" dxfId="11321" priority="11395" stopIfTrue="1">
      <formula>CONCATENATE($C120,$B120,#REF!)=""</formula>
    </cfRule>
    <cfRule type="expression" dxfId="11320" priority="11396" stopIfTrue="1">
      <formula>$B120=""</formula>
    </cfRule>
    <cfRule type="expression" dxfId="11319" priority="11397" stopIfTrue="1">
      <formula>$F120&lt;&gt;""</formula>
    </cfRule>
  </conditionalFormatting>
  <conditionalFormatting sqref="A120:A125">
    <cfRule type="expression" dxfId="11318" priority="11388" stopIfTrue="1">
      <formula>A120="FAZER COMP"</formula>
    </cfRule>
    <cfRule type="expression" dxfId="11317" priority="11389" stopIfTrue="1">
      <formula>CONCATENATE($A120,$B120,$C120,$E120)=""</formula>
    </cfRule>
    <cfRule type="expression" dxfId="11316" priority="11390" stopIfTrue="1">
      <formula>CONCATENATE($C120,$B120,#REF!)=""</formula>
    </cfRule>
    <cfRule type="expression" dxfId="11315" priority="11391" stopIfTrue="1">
      <formula>$B120=""</formula>
    </cfRule>
    <cfRule type="expression" dxfId="11314" priority="11392" stopIfTrue="1">
      <formula>$F120&lt;&gt;""</formula>
    </cfRule>
  </conditionalFormatting>
  <conditionalFormatting sqref="A116:A118">
    <cfRule type="expression" dxfId="11313" priority="11383" stopIfTrue="1">
      <formula>A116="FAZER COMP"</formula>
    </cfRule>
    <cfRule type="expression" dxfId="11312" priority="11384" stopIfTrue="1">
      <formula>CONCATENATE($A116,$B116,$C116,$E116)=""</formula>
    </cfRule>
    <cfRule type="expression" dxfId="11311" priority="11385" stopIfTrue="1">
      <formula>CONCATENATE($C116,$B116,#REF!)=""</formula>
    </cfRule>
    <cfRule type="expression" dxfId="11310" priority="11386" stopIfTrue="1">
      <formula>$B116=""</formula>
    </cfRule>
    <cfRule type="expression" dxfId="11309" priority="11387" stopIfTrue="1">
      <formula>$F116&lt;&gt;""</formula>
    </cfRule>
  </conditionalFormatting>
  <conditionalFormatting sqref="A116:A118">
    <cfRule type="expression" dxfId="11308" priority="11378" stopIfTrue="1">
      <formula>A116="FAZER COMP"</formula>
    </cfRule>
    <cfRule type="expression" dxfId="11307" priority="11379" stopIfTrue="1">
      <formula>CONCATENATE($A116,$B116,$C116,$E116)=""</formula>
    </cfRule>
    <cfRule type="expression" dxfId="11306" priority="11380" stopIfTrue="1">
      <formula>CONCATENATE($C116,$B116,#REF!)=""</formula>
    </cfRule>
    <cfRule type="expression" dxfId="11305" priority="11381" stopIfTrue="1">
      <formula>$B116=""</formula>
    </cfRule>
    <cfRule type="expression" dxfId="11304" priority="11382" stopIfTrue="1">
      <formula>$F116&lt;&gt;""</formula>
    </cfRule>
  </conditionalFormatting>
  <conditionalFormatting sqref="A116:A118">
    <cfRule type="expression" dxfId="11303" priority="11373" stopIfTrue="1">
      <formula>A116="FAZER COMP"</formula>
    </cfRule>
    <cfRule type="expression" dxfId="11302" priority="11374" stopIfTrue="1">
      <formula>CONCATENATE($A116,$B116,$C116,$E116)=""</formula>
    </cfRule>
    <cfRule type="expression" dxfId="11301" priority="11375" stopIfTrue="1">
      <formula>CONCATENATE($C116,$B116,#REF!)=""</formula>
    </cfRule>
    <cfRule type="expression" dxfId="11300" priority="11376" stopIfTrue="1">
      <formula>$B116=""</formula>
    </cfRule>
    <cfRule type="expression" dxfId="11299" priority="11377" stopIfTrue="1">
      <formula>$F116&lt;&gt;""</formula>
    </cfRule>
  </conditionalFormatting>
  <conditionalFormatting sqref="A116:A118">
    <cfRule type="expression" dxfId="11298" priority="11368" stopIfTrue="1">
      <formula>A116="FAZER COMP"</formula>
    </cfRule>
    <cfRule type="expression" dxfId="11297" priority="11369" stopIfTrue="1">
      <formula>CONCATENATE($A116,$B116,$C116,$E116)=""</formula>
    </cfRule>
    <cfRule type="expression" dxfId="11296" priority="11370" stopIfTrue="1">
      <formula>CONCATENATE($C116,$B116,#REF!)=""</formula>
    </cfRule>
    <cfRule type="expression" dxfId="11295" priority="11371" stopIfTrue="1">
      <formula>$B116=""</formula>
    </cfRule>
    <cfRule type="expression" dxfId="11294" priority="11372" stopIfTrue="1">
      <formula>$F116&lt;&gt;""</formula>
    </cfRule>
  </conditionalFormatting>
  <conditionalFormatting sqref="A116:A118">
    <cfRule type="expression" dxfId="11293" priority="11363" stopIfTrue="1">
      <formula>A116="FAZER COMP"</formula>
    </cfRule>
    <cfRule type="expression" dxfId="11292" priority="11364" stopIfTrue="1">
      <formula>CONCATENATE($A116,$B116,$C116,$E116)=""</formula>
    </cfRule>
    <cfRule type="expression" dxfId="11291" priority="11365" stopIfTrue="1">
      <formula>CONCATENATE($C116,$B116,#REF!)=""</formula>
    </cfRule>
    <cfRule type="expression" dxfId="11290" priority="11366" stopIfTrue="1">
      <formula>$B116=""</formula>
    </cfRule>
    <cfRule type="expression" dxfId="11289" priority="11367" stopIfTrue="1">
      <formula>$F116&lt;&gt;""</formula>
    </cfRule>
  </conditionalFormatting>
  <conditionalFormatting sqref="A116:A118">
    <cfRule type="expression" dxfId="11288" priority="11358" stopIfTrue="1">
      <formula>A116="FAZER COMP"</formula>
    </cfRule>
    <cfRule type="expression" dxfId="11287" priority="11359" stopIfTrue="1">
      <formula>CONCATENATE($A116,$B116,$C116,$E116)=""</formula>
    </cfRule>
    <cfRule type="expression" dxfId="11286" priority="11360" stopIfTrue="1">
      <formula>CONCATENATE($C116,$B116,#REF!)=""</formula>
    </cfRule>
    <cfRule type="expression" dxfId="11285" priority="11361" stopIfTrue="1">
      <formula>$B116=""</formula>
    </cfRule>
    <cfRule type="expression" dxfId="11284" priority="11362" stopIfTrue="1">
      <formula>$F116&lt;&gt;""</formula>
    </cfRule>
  </conditionalFormatting>
  <conditionalFormatting sqref="A116:A118">
    <cfRule type="expression" dxfId="11283" priority="11353" stopIfTrue="1">
      <formula>A116="FAZER COMP"</formula>
    </cfRule>
    <cfRule type="expression" dxfId="11282" priority="11354" stopIfTrue="1">
      <formula>CONCATENATE($A116,$B116,$C116,$E116)=""</formula>
    </cfRule>
    <cfRule type="expression" dxfId="11281" priority="11355" stopIfTrue="1">
      <formula>CONCATENATE($C116,$B116,#REF!)=""</formula>
    </cfRule>
    <cfRule type="expression" dxfId="11280" priority="11356" stopIfTrue="1">
      <formula>$B116=""</formula>
    </cfRule>
    <cfRule type="expression" dxfId="11279" priority="11357" stopIfTrue="1">
      <formula>$F116&lt;&gt;""</formula>
    </cfRule>
  </conditionalFormatting>
  <conditionalFormatting sqref="A116:A118">
    <cfRule type="expression" dxfId="11278" priority="11348" stopIfTrue="1">
      <formula>A116="FAZER COMP"</formula>
    </cfRule>
    <cfRule type="expression" dxfId="11277" priority="11349" stopIfTrue="1">
      <formula>CONCATENATE($A116,$B116,$C116,$E116)=""</formula>
    </cfRule>
    <cfRule type="expression" dxfId="11276" priority="11350" stopIfTrue="1">
      <formula>CONCATENATE($C116,$B116,#REF!)=""</formula>
    </cfRule>
    <cfRule type="expression" dxfId="11275" priority="11351" stopIfTrue="1">
      <formula>$B116=""</formula>
    </cfRule>
    <cfRule type="expression" dxfId="11274" priority="11352" stopIfTrue="1">
      <formula>$F116&lt;&gt;""</formula>
    </cfRule>
  </conditionalFormatting>
  <conditionalFormatting sqref="A116:A118">
    <cfRule type="expression" dxfId="11273" priority="11343" stopIfTrue="1">
      <formula>A116="FAZER COMP"</formula>
    </cfRule>
    <cfRule type="expression" dxfId="11272" priority="11344" stopIfTrue="1">
      <formula>CONCATENATE($A116,$B116,$C116,$E116)=""</formula>
    </cfRule>
    <cfRule type="expression" dxfId="11271" priority="11345" stopIfTrue="1">
      <formula>CONCATENATE($C116,$B116,#REF!)=""</formula>
    </cfRule>
    <cfRule type="expression" dxfId="11270" priority="11346" stopIfTrue="1">
      <formula>$B116=""</formula>
    </cfRule>
    <cfRule type="expression" dxfId="11269" priority="11347" stopIfTrue="1">
      <formula>$F116&lt;&gt;""</formula>
    </cfRule>
  </conditionalFormatting>
  <conditionalFormatting sqref="A116:A118">
    <cfRule type="expression" dxfId="11268" priority="11338" stopIfTrue="1">
      <formula>A116="FAZER COMP"</formula>
    </cfRule>
    <cfRule type="expression" dxfId="11267" priority="11339" stopIfTrue="1">
      <formula>CONCATENATE($A116,$B116,$C116,$E116)=""</formula>
    </cfRule>
    <cfRule type="expression" dxfId="11266" priority="11340" stopIfTrue="1">
      <formula>CONCATENATE($C116,$B116,#REF!)=""</formula>
    </cfRule>
    <cfRule type="expression" dxfId="11265" priority="11341" stopIfTrue="1">
      <formula>$B116=""</formula>
    </cfRule>
    <cfRule type="expression" dxfId="11264" priority="11342" stopIfTrue="1">
      <formula>$F116&lt;&gt;""</formula>
    </cfRule>
  </conditionalFormatting>
  <conditionalFormatting sqref="A116:A118">
    <cfRule type="expression" dxfId="11263" priority="11333" stopIfTrue="1">
      <formula>A116="FAZER COMP"</formula>
    </cfRule>
    <cfRule type="expression" dxfId="11262" priority="11334" stopIfTrue="1">
      <formula>CONCATENATE($A116,$B116,$C116,$E116)=""</formula>
    </cfRule>
    <cfRule type="expression" dxfId="11261" priority="11335" stopIfTrue="1">
      <formula>CONCATENATE($C116,$B116,#REF!)=""</formula>
    </cfRule>
    <cfRule type="expression" dxfId="11260" priority="11336" stopIfTrue="1">
      <formula>$B116=""</formula>
    </cfRule>
    <cfRule type="expression" dxfId="11259" priority="11337" stopIfTrue="1">
      <formula>$F116&lt;&gt;""</formula>
    </cfRule>
  </conditionalFormatting>
  <conditionalFormatting sqref="A116:A118">
    <cfRule type="expression" dxfId="11258" priority="11328" stopIfTrue="1">
      <formula>A116="FAZER COMP"</formula>
    </cfRule>
    <cfRule type="expression" dxfId="11257" priority="11329" stopIfTrue="1">
      <formula>CONCATENATE($A116,$B116,$C116,$E116)=""</formula>
    </cfRule>
    <cfRule type="expression" dxfId="11256" priority="11330" stopIfTrue="1">
      <formula>CONCATENATE($C116,$B116,#REF!)=""</formula>
    </cfRule>
    <cfRule type="expression" dxfId="11255" priority="11331" stopIfTrue="1">
      <formula>$B116=""</formula>
    </cfRule>
    <cfRule type="expression" dxfId="11254" priority="11332" stopIfTrue="1">
      <formula>$F116&lt;&gt;""</formula>
    </cfRule>
  </conditionalFormatting>
  <conditionalFormatting sqref="A116:A118">
    <cfRule type="expression" dxfId="11253" priority="11323" stopIfTrue="1">
      <formula>A116="FAZER COMP"</formula>
    </cfRule>
    <cfRule type="expression" dxfId="11252" priority="11324" stopIfTrue="1">
      <formula>CONCATENATE($A116,$B116,$C116,$E116)=""</formula>
    </cfRule>
    <cfRule type="expression" dxfId="11251" priority="11325" stopIfTrue="1">
      <formula>CONCATENATE($C116,$B116,#REF!)=""</formula>
    </cfRule>
    <cfRule type="expression" dxfId="11250" priority="11326" stopIfTrue="1">
      <formula>$B116=""</formula>
    </cfRule>
    <cfRule type="expression" dxfId="11249" priority="11327" stopIfTrue="1">
      <formula>$F116&lt;&gt;""</formula>
    </cfRule>
  </conditionalFormatting>
  <conditionalFormatting sqref="A116:A118">
    <cfRule type="expression" dxfId="11248" priority="11318" stopIfTrue="1">
      <formula>A116="FAZER COMP"</formula>
    </cfRule>
    <cfRule type="expression" dxfId="11247" priority="11319" stopIfTrue="1">
      <formula>CONCATENATE($A116,$B116,$C116,$E116)=""</formula>
    </cfRule>
    <cfRule type="expression" dxfId="11246" priority="11320" stopIfTrue="1">
      <formula>CONCATENATE($C116,$B116,#REF!)=""</formula>
    </cfRule>
    <cfRule type="expression" dxfId="11245" priority="11321" stopIfTrue="1">
      <formula>$B116=""</formula>
    </cfRule>
    <cfRule type="expression" dxfId="11244" priority="11322" stopIfTrue="1">
      <formula>$F116&lt;&gt;""</formula>
    </cfRule>
  </conditionalFormatting>
  <conditionalFormatting sqref="A116:A118">
    <cfRule type="expression" dxfId="11243" priority="11313" stopIfTrue="1">
      <formula>A116="FAZER COMP"</formula>
    </cfRule>
    <cfRule type="expression" dxfId="11242" priority="11314" stopIfTrue="1">
      <formula>CONCATENATE($A116,$B116,$C116,$E116)=""</formula>
    </cfRule>
    <cfRule type="expression" dxfId="11241" priority="11315" stopIfTrue="1">
      <formula>CONCATENATE($C116,$B116,#REF!)=""</formula>
    </cfRule>
    <cfRule type="expression" dxfId="11240" priority="11316" stopIfTrue="1">
      <formula>$B116=""</formula>
    </cfRule>
    <cfRule type="expression" dxfId="11239" priority="11317" stopIfTrue="1">
      <formula>$F116&lt;&gt;""</formula>
    </cfRule>
  </conditionalFormatting>
  <conditionalFormatting sqref="A116:A118">
    <cfRule type="expression" dxfId="11238" priority="11308" stopIfTrue="1">
      <formula>A116="FAZER COMP"</formula>
    </cfRule>
    <cfRule type="expression" dxfId="11237" priority="11309" stopIfTrue="1">
      <formula>CONCATENATE($A116,$B116,$C116,$E116)=""</formula>
    </cfRule>
    <cfRule type="expression" dxfId="11236" priority="11310" stopIfTrue="1">
      <formula>CONCATENATE($C116,$B116,#REF!)=""</formula>
    </cfRule>
    <cfRule type="expression" dxfId="11235" priority="11311" stopIfTrue="1">
      <formula>$B116=""</formula>
    </cfRule>
    <cfRule type="expression" dxfId="11234" priority="11312" stopIfTrue="1">
      <formula>$F116&lt;&gt;""</formula>
    </cfRule>
  </conditionalFormatting>
  <conditionalFormatting sqref="A116:A118">
    <cfRule type="expression" dxfId="11233" priority="11303" stopIfTrue="1">
      <formula>A116="FAZER COMP"</formula>
    </cfRule>
    <cfRule type="expression" dxfId="11232" priority="11304" stopIfTrue="1">
      <formula>CONCATENATE($A116,$B116,$C116,$E116)=""</formula>
    </cfRule>
    <cfRule type="expression" dxfId="11231" priority="11305" stopIfTrue="1">
      <formula>CONCATENATE($C116,$B116,#REF!)=""</formula>
    </cfRule>
    <cfRule type="expression" dxfId="11230" priority="11306" stopIfTrue="1">
      <formula>$B116=""</formula>
    </cfRule>
    <cfRule type="expression" dxfId="11229" priority="11307" stopIfTrue="1">
      <formula>$F116&lt;&gt;""</formula>
    </cfRule>
  </conditionalFormatting>
  <conditionalFormatting sqref="A116:A118">
    <cfRule type="expression" dxfId="11228" priority="11298" stopIfTrue="1">
      <formula>A116="FAZER COMP"</formula>
    </cfRule>
    <cfRule type="expression" dxfId="11227" priority="11299" stopIfTrue="1">
      <formula>CONCATENATE($A116,$B116,$C116,$E116)=""</formula>
    </cfRule>
    <cfRule type="expression" dxfId="11226" priority="11300" stopIfTrue="1">
      <formula>CONCATENATE($C116,$B116,#REF!)=""</formula>
    </cfRule>
    <cfRule type="expression" dxfId="11225" priority="11301" stopIfTrue="1">
      <formula>$B116=""</formula>
    </cfRule>
    <cfRule type="expression" dxfId="11224" priority="11302" stopIfTrue="1">
      <formula>$F116&lt;&gt;""</formula>
    </cfRule>
  </conditionalFormatting>
  <conditionalFormatting sqref="A116:A118">
    <cfRule type="expression" dxfId="11223" priority="11293" stopIfTrue="1">
      <formula>A116="FAZER COMP"</formula>
    </cfRule>
    <cfRule type="expression" dxfId="11222" priority="11294" stopIfTrue="1">
      <formula>CONCATENATE($A116,$B116,$C116,$E116)=""</formula>
    </cfRule>
    <cfRule type="expression" dxfId="11221" priority="11295" stopIfTrue="1">
      <formula>CONCATENATE($C116,$B116,#REF!)=""</formula>
    </cfRule>
    <cfRule type="expression" dxfId="11220" priority="11296" stopIfTrue="1">
      <formula>$B116=""</formula>
    </cfRule>
    <cfRule type="expression" dxfId="11219" priority="11297" stopIfTrue="1">
      <formula>$F116&lt;&gt;""</formula>
    </cfRule>
  </conditionalFormatting>
  <conditionalFormatting sqref="A116:A118">
    <cfRule type="expression" dxfId="11218" priority="11288" stopIfTrue="1">
      <formula>A116="FAZER COMP"</formula>
    </cfRule>
    <cfRule type="expression" dxfId="11217" priority="11289" stopIfTrue="1">
      <formula>CONCATENATE($A116,$B116,$C116,$E116)=""</formula>
    </cfRule>
    <cfRule type="expression" dxfId="11216" priority="11290" stopIfTrue="1">
      <formula>CONCATENATE($C116,$B116,#REF!)=""</formula>
    </cfRule>
    <cfRule type="expression" dxfId="11215" priority="11291" stopIfTrue="1">
      <formula>$B116=""</formula>
    </cfRule>
    <cfRule type="expression" dxfId="11214" priority="11292" stopIfTrue="1">
      <formula>$F116&lt;&gt;""</formula>
    </cfRule>
  </conditionalFormatting>
  <conditionalFormatting sqref="A116:A118">
    <cfRule type="expression" dxfId="11213" priority="11283" stopIfTrue="1">
      <formula>A116="FAZER COMP"</formula>
    </cfRule>
    <cfRule type="expression" dxfId="11212" priority="11284" stopIfTrue="1">
      <formula>CONCATENATE($A116,$B116,$C116,$E116)=""</formula>
    </cfRule>
    <cfRule type="expression" dxfId="11211" priority="11285" stopIfTrue="1">
      <formula>CONCATENATE($C116,$B116,#REF!)=""</formula>
    </cfRule>
    <cfRule type="expression" dxfId="11210" priority="11286" stopIfTrue="1">
      <formula>$B116=""</formula>
    </cfRule>
    <cfRule type="expression" dxfId="11209" priority="11287" stopIfTrue="1">
      <formula>$F116&lt;&gt;""</formula>
    </cfRule>
  </conditionalFormatting>
  <conditionalFormatting sqref="A116:A118">
    <cfRule type="expression" dxfId="11208" priority="11278" stopIfTrue="1">
      <formula>A116="FAZER COMP"</formula>
    </cfRule>
    <cfRule type="expression" dxfId="11207" priority="11279" stopIfTrue="1">
      <formula>CONCATENATE($A116,$B116,$C116,$E116)=""</formula>
    </cfRule>
    <cfRule type="expression" dxfId="11206" priority="11280" stopIfTrue="1">
      <formula>CONCATENATE($C116,$B116,#REF!)=""</formula>
    </cfRule>
    <cfRule type="expression" dxfId="11205" priority="11281" stopIfTrue="1">
      <formula>$B116=""</formula>
    </cfRule>
    <cfRule type="expression" dxfId="11204" priority="11282" stopIfTrue="1">
      <formula>$F116&lt;&gt;""</formula>
    </cfRule>
  </conditionalFormatting>
  <conditionalFormatting sqref="A116:A118">
    <cfRule type="expression" dxfId="11203" priority="11273" stopIfTrue="1">
      <formula>A116="FAZER COMP"</formula>
    </cfRule>
    <cfRule type="expression" dxfId="11202" priority="11274" stopIfTrue="1">
      <formula>CONCATENATE($A116,$B116,$C116,$E116)=""</formula>
    </cfRule>
    <cfRule type="expression" dxfId="11201" priority="11275" stopIfTrue="1">
      <formula>CONCATENATE($C116,$B116,#REF!)=""</formula>
    </cfRule>
    <cfRule type="expression" dxfId="11200" priority="11276" stopIfTrue="1">
      <formula>$B116=""</formula>
    </cfRule>
    <cfRule type="expression" dxfId="11199" priority="11277" stopIfTrue="1">
      <formula>$F116&lt;&gt;""</formula>
    </cfRule>
  </conditionalFormatting>
  <conditionalFormatting sqref="A116:A118">
    <cfRule type="expression" dxfId="11198" priority="11268" stopIfTrue="1">
      <formula>A116="FAZER COMP"</formula>
    </cfRule>
    <cfRule type="expression" dxfId="11197" priority="11269" stopIfTrue="1">
      <formula>CONCATENATE($A116,$B116,$C116,$E116)=""</formula>
    </cfRule>
    <cfRule type="expression" dxfId="11196" priority="11270" stopIfTrue="1">
      <formula>CONCATENATE($C116,$B116,#REF!)=""</formula>
    </cfRule>
    <cfRule type="expression" dxfId="11195" priority="11271" stopIfTrue="1">
      <formula>$B116=""</formula>
    </cfRule>
    <cfRule type="expression" dxfId="11194" priority="11272" stopIfTrue="1">
      <formula>$F116&lt;&gt;""</formula>
    </cfRule>
  </conditionalFormatting>
  <conditionalFormatting sqref="A116:A118">
    <cfRule type="expression" dxfId="11193" priority="11263" stopIfTrue="1">
      <formula>A116="FAZER COMP"</formula>
    </cfRule>
    <cfRule type="expression" dxfId="11192" priority="11264" stopIfTrue="1">
      <formula>CONCATENATE($A116,$B116,$C116,$E116)=""</formula>
    </cfRule>
    <cfRule type="expression" dxfId="11191" priority="11265" stopIfTrue="1">
      <formula>CONCATENATE($C116,$B116,#REF!)=""</formula>
    </cfRule>
    <cfRule type="expression" dxfId="11190" priority="11266" stopIfTrue="1">
      <formula>$B116=""</formula>
    </cfRule>
    <cfRule type="expression" dxfId="11189" priority="11267" stopIfTrue="1">
      <formula>$F116&lt;&gt;""</formula>
    </cfRule>
  </conditionalFormatting>
  <conditionalFormatting sqref="A116:A118">
    <cfRule type="expression" dxfId="11188" priority="11258" stopIfTrue="1">
      <formula>A116="FAZER COMP"</formula>
    </cfRule>
    <cfRule type="expression" dxfId="11187" priority="11259" stopIfTrue="1">
      <formula>CONCATENATE($A116,$B116,$C116,$E116)=""</formula>
    </cfRule>
    <cfRule type="expression" dxfId="11186" priority="11260" stopIfTrue="1">
      <formula>CONCATENATE($C116,$B116,#REF!)=""</formula>
    </cfRule>
    <cfRule type="expression" dxfId="11185" priority="11261" stopIfTrue="1">
      <formula>$B116=""</formula>
    </cfRule>
    <cfRule type="expression" dxfId="11184" priority="11262" stopIfTrue="1">
      <formula>$F116&lt;&gt;""</formula>
    </cfRule>
  </conditionalFormatting>
  <conditionalFormatting sqref="A116:A118">
    <cfRule type="expression" dxfId="11183" priority="11253" stopIfTrue="1">
      <formula>A116="FAZER COMP"</formula>
    </cfRule>
    <cfRule type="expression" dxfId="11182" priority="11254" stopIfTrue="1">
      <formula>CONCATENATE($A116,$B116,$C116,$E116)=""</formula>
    </cfRule>
    <cfRule type="expression" dxfId="11181" priority="11255" stopIfTrue="1">
      <formula>CONCATENATE($C116,$B116,#REF!)=""</formula>
    </cfRule>
    <cfRule type="expression" dxfId="11180" priority="11256" stopIfTrue="1">
      <formula>$B116=""</formula>
    </cfRule>
    <cfRule type="expression" dxfId="11179" priority="11257" stopIfTrue="1">
      <formula>$F116&lt;&gt;""</formula>
    </cfRule>
  </conditionalFormatting>
  <conditionalFormatting sqref="A116:A118">
    <cfRule type="expression" dxfId="11178" priority="11248" stopIfTrue="1">
      <formula>A116="FAZER COMP"</formula>
    </cfRule>
    <cfRule type="expression" dxfId="11177" priority="11249" stopIfTrue="1">
      <formula>CONCATENATE($A116,$B116,$C116,$E116)=""</formula>
    </cfRule>
    <cfRule type="expression" dxfId="11176" priority="11250" stopIfTrue="1">
      <formula>CONCATENATE($C116,$B116,#REF!)=""</formula>
    </cfRule>
    <cfRule type="expression" dxfId="11175" priority="11251" stopIfTrue="1">
      <formula>$B116=""</formula>
    </cfRule>
    <cfRule type="expression" dxfId="11174" priority="11252" stopIfTrue="1">
      <formula>$F116&lt;&gt;""</formula>
    </cfRule>
  </conditionalFormatting>
  <conditionalFormatting sqref="A116:A118">
    <cfRule type="expression" dxfId="11173" priority="11243" stopIfTrue="1">
      <formula>A116="FAZER COMP"</formula>
    </cfRule>
    <cfRule type="expression" dxfId="11172" priority="11244" stopIfTrue="1">
      <formula>CONCATENATE($A116,$B116,$C116,$E116)=""</formula>
    </cfRule>
    <cfRule type="expression" dxfId="11171" priority="11245" stopIfTrue="1">
      <formula>CONCATENATE($C116,$B116,#REF!)=""</formula>
    </cfRule>
    <cfRule type="expression" dxfId="11170" priority="11246" stopIfTrue="1">
      <formula>$B116=""</formula>
    </cfRule>
    <cfRule type="expression" dxfId="11169" priority="11247" stopIfTrue="1">
      <formula>$F116&lt;&gt;""</formula>
    </cfRule>
  </conditionalFormatting>
  <conditionalFormatting sqref="A116:A118">
    <cfRule type="expression" dxfId="11168" priority="11238" stopIfTrue="1">
      <formula>A116="FAZER COMP"</formula>
    </cfRule>
    <cfRule type="expression" dxfId="11167" priority="11239" stopIfTrue="1">
      <formula>CONCATENATE($A116,$B116,$C116,$E116)=""</formula>
    </cfRule>
    <cfRule type="expression" dxfId="11166" priority="11240" stopIfTrue="1">
      <formula>CONCATENATE($C116,$B116,#REF!)=""</formula>
    </cfRule>
    <cfRule type="expression" dxfId="11165" priority="11241" stopIfTrue="1">
      <formula>$B116=""</formula>
    </cfRule>
    <cfRule type="expression" dxfId="11164" priority="11242" stopIfTrue="1">
      <formula>$F116&lt;&gt;""</formula>
    </cfRule>
  </conditionalFormatting>
  <conditionalFormatting sqref="A116:A118">
    <cfRule type="expression" dxfId="11163" priority="11233" stopIfTrue="1">
      <formula>A116="FAZER COMP"</formula>
    </cfRule>
    <cfRule type="expression" dxfId="11162" priority="11234" stopIfTrue="1">
      <formula>CONCATENATE($A116,$B116,$C116,$E116)=""</formula>
    </cfRule>
    <cfRule type="expression" dxfId="11161" priority="11235" stopIfTrue="1">
      <formula>CONCATENATE($C116,$B116,#REF!)=""</formula>
    </cfRule>
    <cfRule type="expression" dxfId="11160" priority="11236" stopIfTrue="1">
      <formula>$B116=""</formula>
    </cfRule>
    <cfRule type="expression" dxfId="11159" priority="11237" stopIfTrue="1">
      <formula>$F116&lt;&gt;""</formula>
    </cfRule>
  </conditionalFormatting>
  <conditionalFormatting sqref="A116:A118">
    <cfRule type="expression" dxfId="11158" priority="11228" stopIfTrue="1">
      <formula>A116="FAZER COMP"</formula>
    </cfRule>
    <cfRule type="expression" dxfId="11157" priority="11229" stopIfTrue="1">
      <formula>CONCATENATE($A116,$B116,$C116,$E116)=""</formula>
    </cfRule>
    <cfRule type="expression" dxfId="11156" priority="11230" stopIfTrue="1">
      <formula>CONCATENATE($C116,$B116,#REF!)=""</formula>
    </cfRule>
    <cfRule type="expression" dxfId="11155" priority="11231" stopIfTrue="1">
      <formula>$B116=""</formula>
    </cfRule>
    <cfRule type="expression" dxfId="11154" priority="11232" stopIfTrue="1">
      <formula>$F116&lt;&gt;""</formula>
    </cfRule>
  </conditionalFormatting>
  <conditionalFormatting sqref="A116:A118">
    <cfRule type="expression" dxfId="11153" priority="11223" stopIfTrue="1">
      <formula>A116="FAZER COMP"</formula>
    </cfRule>
    <cfRule type="expression" dxfId="11152" priority="11224" stopIfTrue="1">
      <formula>CONCATENATE($A116,$B116,$C116,$E116)=""</formula>
    </cfRule>
    <cfRule type="expression" dxfId="11151" priority="11225" stopIfTrue="1">
      <formula>CONCATENATE($C116,$B116,#REF!)=""</formula>
    </cfRule>
    <cfRule type="expression" dxfId="11150" priority="11226" stopIfTrue="1">
      <formula>$B116=""</formula>
    </cfRule>
    <cfRule type="expression" dxfId="11149" priority="11227" stopIfTrue="1">
      <formula>$F116&lt;&gt;""</formula>
    </cfRule>
  </conditionalFormatting>
  <conditionalFormatting sqref="A116:A118">
    <cfRule type="expression" dxfId="11148" priority="11218" stopIfTrue="1">
      <formula>A116="FAZER COMP"</formula>
    </cfRule>
    <cfRule type="expression" dxfId="11147" priority="11219" stopIfTrue="1">
      <formula>CONCATENATE($A116,$B116,$C116,$E116)=""</formula>
    </cfRule>
    <cfRule type="expression" dxfId="11146" priority="11220" stopIfTrue="1">
      <formula>CONCATENATE($C116,$B116,#REF!)=""</formula>
    </cfRule>
    <cfRule type="expression" dxfId="11145" priority="11221" stopIfTrue="1">
      <formula>$B116=""</formula>
    </cfRule>
    <cfRule type="expression" dxfId="11144" priority="11222" stopIfTrue="1">
      <formula>$F116&lt;&gt;""</formula>
    </cfRule>
  </conditionalFormatting>
  <conditionalFormatting sqref="A116:A118">
    <cfRule type="expression" dxfId="11143" priority="11213" stopIfTrue="1">
      <formula>A116="FAZER COMP"</formula>
    </cfRule>
    <cfRule type="expression" dxfId="11142" priority="11214" stopIfTrue="1">
      <formula>CONCATENATE($A116,$B116,$C116,$E116)=""</formula>
    </cfRule>
    <cfRule type="expression" dxfId="11141" priority="11215" stopIfTrue="1">
      <formula>CONCATENATE($C116,$B116,#REF!)=""</formula>
    </cfRule>
    <cfRule type="expression" dxfId="11140" priority="11216" stopIfTrue="1">
      <formula>$B116=""</formula>
    </cfRule>
    <cfRule type="expression" dxfId="11139" priority="11217" stopIfTrue="1">
      <formula>$F116&lt;&gt;""</formula>
    </cfRule>
  </conditionalFormatting>
  <conditionalFormatting sqref="A116:A118">
    <cfRule type="expression" dxfId="11138" priority="11208" stopIfTrue="1">
      <formula>A116="FAZER COMP"</formula>
    </cfRule>
    <cfRule type="expression" dxfId="11137" priority="11209" stopIfTrue="1">
      <formula>CONCATENATE($A116,$B116,$C116,$E116)=""</formula>
    </cfRule>
    <cfRule type="expression" dxfId="11136" priority="11210" stopIfTrue="1">
      <formula>CONCATENATE($C116,$B116,#REF!)=""</formula>
    </cfRule>
    <cfRule type="expression" dxfId="11135" priority="11211" stopIfTrue="1">
      <formula>$B116=""</formula>
    </cfRule>
    <cfRule type="expression" dxfId="11134" priority="11212" stopIfTrue="1">
      <formula>$F116&lt;&gt;""</formula>
    </cfRule>
  </conditionalFormatting>
  <conditionalFormatting sqref="A116:A118">
    <cfRule type="expression" dxfId="11133" priority="11203" stopIfTrue="1">
      <formula>A116="FAZER COMP"</formula>
    </cfRule>
    <cfRule type="expression" dxfId="11132" priority="11204" stopIfTrue="1">
      <formula>CONCATENATE($A116,$B116,$C116,$E116)=""</formula>
    </cfRule>
    <cfRule type="expression" dxfId="11131" priority="11205" stopIfTrue="1">
      <formula>CONCATENATE($C116,$B116,#REF!)=""</formula>
    </cfRule>
    <cfRule type="expression" dxfId="11130" priority="11206" stopIfTrue="1">
      <formula>$B116=""</formula>
    </cfRule>
    <cfRule type="expression" dxfId="11129" priority="11207" stopIfTrue="1">
      <formula>$F116&lt;&gt;""</formula>
    </cfRule>
  </conditionalFormatting>
  <conditionalFormatting sqref="A116:A118">
    <cfRule type="expression" dxfId="11128" priority="11198" stopIfTrue="1">
      <formula>A116="FAZER COMP"</formula>
    </cfRule>
    <cfRule type="expression" dxfId="11127" priority="11199" stopIfTrue="1">
      <formula>CONCATENATE($A116,$B116,$C116,$E116)=""</formula>
    </cfRule>
    <cfRule type="expression" dxfId="11126" priority="11200" stopIfTrue="1">
      <formula>CONCATENATE($C116,$B116,#REF!)=""</formula>
    </cfRule>
    <cfRule type="expression" dxfId="11125" priority="11201" stopIfTrue="1">
      <formula>$B116=""</formula>
    </cfRule>
    <cfRule type="expression" dxfId="11124" priority="11202" stopIfTrue="1">
      <formula>$F116&lt;&gt;""</formula>
    </cfRule>
  </conditionalFormatting>
  <conditionalFormatting sqref="A116:A118">
    <cfRule type="expression" dxfId="11123" priority="11193" stopIfTrue="1">
      <formula>A116="FAZER COMP"</formula>
    </cfRule>
    <cfRule type="expression" dxfId="11122" priority="11194" stopIfTrue="1">
      <formula>CONCATENATE($A116,$B116,$C116,$E116)=""</formula>
    </cfRule>
    <cfRule type="expression" dxfId="11121" priority="11195" stopIfTrue="1">
      <formula>CONCATENATE($C116,$B116,#REF!)=""</formula>
    </cfRule>
    <cfRule type="expression" dxfId="11120" priority="11196" stopIfTrue="1">
      <formula>$B116=""</formula>
    </cfRule>
    <cfRule type="expression" dxfId="11119" priority="11197" stopIfTrue="1">
      <formula>$F116&lt;&gt;""</formula>
    </cfRule>
  </conditionalFormatting>
  <conditionalFormatting sqref="A116:A118">
    <cfRule type="expression" dxfId="11118" priority="11188" stopIfTrue="1">
      <formula>A116="FAZER COMP"</formula>
    </cfRule>
    <cfRule type="expression" dxfId="11117" priority="11189" stopIfTrue="1">
      <formula>CONCATENATE($A116,$B116,$C116,$E116)=""</formula>
    </cfRule>
    <cfRule type="expression" dxfId="11116" priority="11190" stopIfTrue="1">
      <formula>CONCATENATE($C116,$B116,#REF!)=""</formula>
    </cfRule>
    <cfRule type="expression" dxfId="11115" priority="11191" stopIfTrue="1">
      <formula>$B116=""</formula>
    </cfRule>
    <cfRule type="expression" dxfId="11114" priority="11192" stopIfTrue="1">
      <formula>$F116&lt;&gt;""</formula>
    </cfRule>
  </conditionalFormatting>
  <conditionalFormatting sqref="A116:A118">
    <cfRule type="expression" dxfId="11113" priority="11183" stopIfTrue="1">
      <formula>A116="FAZER COMP"</formula>
    </cfRule>
    <cfRule type="expression" dxfId="11112" priority="11184" stopIfTrue="1">
      <formula>CONCATENATE($A116,$B116,$C116,$E116)=""</formula>
    </cfRule>
    <cfRule type="expression" dxfId="11111" priority="11185" stopIfTrue="1">
      <formula>CONCATENATE($C116,$B116,#REF!)=""</formula>
    </cfRule>
    <cfRule type="expression" dxfId="11110" priority="11186" stopIfTrue="1">
      <formula>$B116=""</formula>
    </cfRule>
    <cfRule type="expression" dxfId="11109" priority="11187" stopIfTrue="1">
      <formula>$F116&lt;&gt;""</formula>
    </cfRule>
  </conditionalFormatting>
  <conditionalFormatting sqref="A116:A118">
    <cfRule type="expression" dxfId="11108" priority="11178" stopIfTrue="1">
      <formula>A116="FAZER COMP"</formula>
    </cfRule>
    <cfRule type="expression" dxfId="11107" priority="11179" stopIfTrue="1">
      <formula>CONCATENATE($A116,$B116,$C116,$E116)=""</formula>
    </cfRule>
    <cfRule type="expression" dxfId="11106" priority="11180" stopIfTrue="1">
      <formula>CONCATENATE($C116,$B116,#REF!)=""</formula>
    </cfRule>
    <cfRule type="expression" dxfId="11105" priority="11181" stopIfTrue="1">
      <formula>$B116=""</formula>
    </cfRule>
    <cfRule type="expression" dxfId="11104" priority="11182" stopIfTrue="1">
      <formula>$F116&lt;&gt;""</formula>
    </cfRule>
  </conditionalFormatting>
  <conditionalFormatting sqref="A116:A118">
    <cfRule type="expression" dxfId="11103" priority="11173" stopIfTrue="1">
      <formula>A116="FAZER COMP"</formula>
    </cfRule>
    <cfRule type="expression" dxfId="11102" priority="11174" stopIfTrue="1">
      <formula>CONCATENATE($A116,$B116,$C116,$E116)=""</formula>
    </cfRule>
    <cfRule type="expression" dxfId="11101" priority="11175" stopIfTrue="1">
      <formula>CONCATENATE($C116,$B116,#REF!)=""</formula>
    </cfRule>
    <cfRule type="expression" dxfId="11100" priority="11176" stopIfTrue="1">
      <formula>$B116=""</formula>
    </cfRule>
    <cfRule type="expression" dxfId="11099" priority="11177" stopIfTrue="1">
      <formula>$F116&lt;&gt;""</formula>
    </cfRule>
  </conditionalFormatting>
  <conditionalFormatting sqref="A116:A118">
    <cfRule type="expression" dxfId="11098" priority="11168" stopIfTrue="1">
      <formula>A116="FAZER COMP"</formula>
    </cfRule>
    <cfRule type="expression" dxfId="11097" priority="11169" stopIfTrue="1">
      <formula>CONCATENATE($A116,$B116,$C116,$E116)=""</formula>
    </cfRule>
    <cfRule type="expression" dxfId="11096" priority="11170" stopIfTrue="1">
      <formula>CONCATENATE($C116,$B116,#REF!)=""</formula>
    </cfRule>
    <cfRule type="expression" dxfId="11095" priority="11171" stopIfTrue="1">
      <formula>$B116=""</formula>
    </cfRule>
    <cfRule type="expression" dxfId="11094" priority="11172" stopIfTrue="1">
      <formula>$F116&lt;&gt;""</formula>
    </cfRule>
  </conditionalFormatting>
  <conditionalFormatting sqref="A116:A118">
    <cfRule type="expression" dxfId="11093" priority="11163" stopIfTrue="1">
      <formula>A116="FAZER COMP"</formula>
    </cfRule>
    <cfRule type="expression" dxfId="11092" priority="11164" stopIfTrue="1">
      <formula>CONCATENATE($A116,$B116,$C116,$E116)=""</formula>
    </cfRule>
    <cfRule type="expression" dxfId="11091" priority="11165" stopIfTrue="1">
      <formula>CONCATENATE($C116,$B116,#REF!)=""</formula>
    </cfRule>
    <cfRule type="expression" dxfId="11090" priority="11166" stopIfTrue="1">
      <formula>$B116=""</formula>
    </cfRule>
    <cfRule type="expression" dxfId="11089" priority="11167" stopIfTrue="1">
      <formula>$F116&lt;&gt;""</formula>
    </cfRule>
  </conditionalFormatting>
  <conditionalFormatting sqref="A116:A118">
    <cfRule type="expression" dxfId="11088" priority="11158" stopIfTrue="1">
      <formula>A116="FAZER COMP"</formula>
    </cfRule>
    <cfRule type="expression" dxfId="11087" priority="11159" stopIfTrue="1">
      <formula>CONCATENATE($A116,$B116,$C116,$E116)=""</formula>
    </cfRule>
    <cfRule type="expression" dxfId="11086" priority="11160" stopIfTrue="1">
      <formula>CONCATENATE($C116,$B116,#REF!)=""</formula>
    </cfRule>
    <cfRule type="expression" dxfId="11085" priority="11161" stopIfTrue="1">
      <formula>$B116=""</formula>
    </cfRule>
    <cfRule type="expression" dxfId="11084" priority="11162" stopIfTrue="1">
      <formula>$F116&lt;&gt;""</formula>
    </cfRule>
  </conditionalFormatting>
  <conditionalFormatting sqref="A116:A118">
    <cfRule type="expression" dxfId="11083" priority="11153" stopIfTrue="1">
      <formula>A116="FAZER COMP"</formula>
    </cfRule>
    <cfRule type="expression" dxfId="11082" priority="11154" stopIfTrue="1">
      <formula>CONCATENATE($A116,$B116,$C116,$E116)=""</formula>
    </cfRule>
    <cfRule type="expression" dxfId="11081" priority="11155" stopIfTrue="1">
      <formula>CONCATENATE($C116,$B116,#REF!)=""</formula>
    </cfRule>
    <cfRule type="expression" dxfId="11080" priority="11156" stopIfTrue="1">
      <formula>$B116=""</formula>
    </cfRule>
    <cfRule type="expression" dxfId="11079" priority="11157" stopIfTrue="1">
      <formula>$F116&lt;&gt;""</formula>
    </cfRule>
  </conditionalFormatting>
  <conditionalFormatting sqref="A116:A118">
    <cfRule type="expression" dxfId="11078" priority="11148" stopIfTrue="1">
      <formula>A116="FAZER COMP"</formula>
    </cfRule>
    <cfRule type="expression" dxfId="11077" priority="11149" stopIfTrue="1">
      <formula>CONCATENATE($A116,$B116,$C116,$E116)=""</formula>
    </cfRule>
    <cfRule type="expression" dxfId="11076" priority="11150" stopIfTrue="1">
      <formula>CONCATENATE($C116,$B116,#REF!)=""</formula>
    </cfRule>
    <cfRule type="expression" dxfId="11075" priority="11151" stopIfTrue="1">
      <formula>$B116=""</formula>
    </cfRule>
    <cfRule type="expression" dxfId="11074" priority="11152" stopIfTrue="1">
      <formula>$F116&lt;&gt;""</formula>
    </cfRule>
  </conditionalFormatting>
  <conditionalFormatting sqref="A116:A118">
    <cfRule type="expression" dxfId="11073" priority="11143" stopIfTrue="1">
      <formula>A116="FAZER COMP"</formula>
    </cfRule>
    <cfRule type="expression" dxfId="11072" priority="11144" stopIfTrue="1">
      <formula>CONCATENATE($A116,$B116,$C116,$E116)=""</formula>
    </cfRule>
    <cfRule type="expression" dxfId="11071" priority="11145" stopIfTrue="1">
      <formula>CONCATENATE($C116,$B116,#REF!)=""</formula>
    </cfRule>
    <cfRule type="expression" dxfId="11070" priority="11146" stopIfTrue="1">
      <formula>$B116=""</formula>
    </cfRule>
    <cfRule type="expression" dxfId="11069" priority="11147" stopIfTrue="1">
      <formula>$F116&lt;&gt;""</formula>
    </cfRule>
  </conditionalFormatting>
  <conditionalFormatting sqref="A116:A118">
    <cfRule type="expression" dxfId="11068" priority="11138" stopIfTrue="1">
      <formula>A116="FAZER COMP"</formula>
    </cfRule>
    <cfRule type="expression" dxfId="11067" priority="11139" stopIfTrue="1">
      <formula>CONCATENATE($A116,$B116,$C116,$E116)=""</formula>
    </cfRule>
    <cfRule type="expression" dxfId="11066" priority="11140" stopIfTrue="1">
      <formula>CONCATENATE($C116,$B116,#REF!)=""</formula>
    </cfRule>
    <cfRule type="expression" dxfId="11065" priority="11141" stopIfTrue="1">
      <formula>$B116=""</formula>
    </cfRule>
    <cfRule type="expression" dxfId="11064" priority="11142" stopIfTrue="1">
      <formula>$F116&lt;&gt;""</formula>
    </cfRule>
  </conditionalFormatting>
  <conditionalFormatting sqref="A116:A118">
    <cfRule type="expression" dxfId="11063" priority="11133" stopIfTrue="1">
      <formula>A116="FAZER COMP"</formula>
    </cfRule>
    <cfRule type="expression" dxfId="11062" priority="11134" stopIfTrue="1">
      <formula>CONCATENATE($A116,$B116,$C116,$E116)=""</formula>
    </cfRule>
    <cfRule type="expression" dxfId="11061" priority="11135" stopIfTrue="1">
      <formula>CONCATENATE($C116,$B116,#REF!)=""</formula>
    </cfRule>
    <cfRule type="expression" dxfId="11060" priority="11136" stopIfTrue="1">
      <formula>$B116=""</formula>
    </cfRule>
    <cfRule type="expression" dxfId="11059" priority="11137" stopIfTrue="1">
      <formula>$F116&lt;&gt;""</formula>
    </cfRule>
  </conditionalFormatting>
  <conditionalFormatting sqref="A116:A118">
    <cfRule type="expression" dxfId="11058" priority="11128" stopIfTrue="1">
      <formula>A116="FAZER COMP"</formula>
    </cfRule>
    <cfRule type="expression" dxfId="11057" priority="11129" stopIfTrue="1">
      <formula>CONCATENATE($A116,$B116,$C116,$E116)=""</formula>
    </cfRule>
    <cfRule type="expression" dxfId="11056" priority="11130" stopIfTrue="1">
      <formula>CONCATENATE($C116,$B116,#REF!)=""</formula>
    </cfRule>
    <cfRule type="expression" dxfId="11055" priority="11131" stopIfTrue="1">
      <formula>$B116=""</formula>
    </cfRule>
    <cfRule type="expression" dxfId="11054" priority="11132" stopIfTrue="1">
      <formula>$F116&lt;&gt;""</formula>
    </cfRule>
  </conditionalFormatting>
  <conditionalFormatting sqref="A116:A118">
    <cfRule type="expression" dxfId="11053" priority="11123" stopIfTrue="1">
      <formula>A116="FAZER COMP"</formula>
    </cfRule>
    <cfRule type="expression" dxfId="11052" priority="11124" stopIfTrue="1">
      <formula>CONCATENATE($A116,$B116,$C116,$E116)=""</formula>
    </cfRule>
    <cfRule type="expression" dxfId="11051" priority="11125" stopIfTrue="1">
      <formula>CONCATENATE($C116,$B116,#REF!)=""</formula>
    </cfRule>
    <cfRule type="expression" dxfId="11050" priority="11126" stopIfTrue="1">
      <formula>$B116=""</formula>
    </cfRule>
    <cfRule type="expression" dxfId="11049" priority="11127" stopIfTrue="1">
      <formula>$F116&lt;&gt;""</formula>
    </cfRule>
  </conditionalFormatting>
  <conditionalFormatting sqref="A116:A118">
    <cfRule type="expression" dxfId="11048" priority="11118" stopIfTrue="1">
      <formula>A116="FAZER COMP"</formula>
    </cfRule>
    <cfRule type="expression" dxfId="11047" priority="11119" stopIfTrue="1">
      <formula>CONCATENATE($A116,$B116,$C116,$E116)=""</formula>
    </cfRule>
    <cfRule type="expression" dxfId="11046" priority="11120" stopIfTrue="1">
      <formula>CONCATENATE($C116,$B116,#REF!)=""</formula>
    </cfRule>
    <cfRule type="expression" dxfId="11045" priority="11121" stopIfTrue="1">
      <formula>$B116=""</formula>
    </cfRule>
    <cfRule type="expression" dxfId="11044" priority="11122" stopIfTrue="1">
      <formula>$F116&lt;&gt;""</formula>
    </cfRule>
  </conditionalFormatting>
  <conditionalFormatting sqref="A116:A118">
    <cfRule type="expression" dxfId="11043" priority="11113" stopIfTrue="1">
      <formula>A116="FAZER COMP"</formula>
    </cfRule>
    <cfRule type="expression" dxfId="11042" priority="11114" stopIfTrue="1">
      <formula>CONCATENATE($A116,$B116,$C116,$E116)=""</formula>
    </cfRule>
    <cfRule type="expression" dxfId="11041" priority="11115" stopIfTrue="1">
      <formula>CONCATENATE($C116,$B116,#REF!)=""</formula>
    </cfRule>
    <cfRule type="expression" dxfId="11040" priority="11116" stopIfTrue="1">
      <formula>$B116=""</formula>
    </cfRule>
    <cfRule type="expression" dxfId="11039" priority="11117" stopIfTrue="1">
      <formula>$F116&lt;&gt;""</formula>
    </cfRule>
  </conditionalFormatting>
  <conditionalFormatting sqref="A116:A118">
    <cfRule type="expression" dxfId="11038" priority="11108" stopIfTrue="1">
      <formula>A116="FAZER COMP"</formula>
    </cfRule>
    <cfRule type="expression" dxfId="11037" priority="11109" stopIfTrue="1">
      <formula>CONCATENATE($A116,$B116,$C116,$E116)=""</formula>
    </cfRule>
    <cfRule type="expression" dxfId="11036" priority="11110" stopIfTrue="1">
      <formula>CONCATENATE($C116,$B116,#REF!)=""</formula>
    </cfRule>
    <cfRule type="expression" dxfId="11035" priority="11111" stopIfTrue="1">
      <formula>$B116=""</formula>
    </cfRule>
    <cfRule type="expression" dxfId="11034" priority="11112" stopIfTrue="1">
      <formula>$F116&lt;&gt;""</formula>
    </cfRule>
  </conditionalFormatting>
  <conditionalFormatting sqref="A116:A118">
    <cfRule type="expression" dxfId="11033" priority="11103" stopIfTrue="1">
      <formula>A116="FAZER COMP"</formula>
    </cfRule>
    <cfRule type="expression" dxfId="11032" priority="11104" stopIfTrue="1">
      <formula>CONCATENATE($A116,$B116,$C116,$E116)=""</formula>
    </cfRule>
    <cfRule type="expression" dxfId="11031" priority="11105" stopIfTrue="1">
      <formula>CONCATENATE($C116,$B116,#REF!)=""</formula>
    </cfRule>
    <cfRule type="expression" dxfId="11030" priority="11106" stopIfTrue="1">
      <formula>$B116=""</formula>
    </cfRule>
    <cfRule type="expression" dxfId="11029" priority="11107" stopIfTrue="1">
      <formula>$F116&lt;&gt;""</formula>
    </cfRule>
  </conditionalFormatting>
  <conditionalFormatting sqref="A116:A118">
    <cfRule type="expression" dxfId="11028" priority="11098" stopIfTrue="1">
      <formula>A116="FAZER COMP"</formula>
    </cfRule>
    <cfRule type="expression" dxfId="11027" priority="11099" stopIfTrue="1">
      <formula>CONCATENATE($A116,$B116,$C116,$E116)=""</formula>
    </cfRule>
    <cfRule type="expression" dxfId="11026" priority="11100" stopIfTrue="1">
      <formula>CONCATENATE($C116,$B116,#REF!)=""</formula>
    </cfRule>
    <cfRule type="expression" dxfId="11025" priority="11101" stopIfTrue="1">
      <formula>$B116=""</formula>
    </cfRule>
    <cfRule type="expression" dxfId="11024" priority="11102" stopIfTrue="1">
      <formula>$F116&lt;&gt;""</formula>
    </cfRule>
  </conditionalFormatting>
  <conditionalFormatting sqref="A116:A118">
    <cfRule type="expression" dxfId="11023" priority="11093" stopIfTrue="1">
      <formula>A116="FAZER COMP"</formula>
    </cfRule>
    <cfRule type="expression" dxfId="11022" priority="11094" stopIfTrue="1">
      <formula>CONCATENATE($A116,$B116,$C116,$E116)=""</formula>
    </cfRule>
    <cfRule type="expression" dxfId="11021" priority="11095" stopIfTrue="1">
      <formula>CONCATENATE($C116,$B116,#REF!)=""</formula>
    </cfRule>
    <cfRule type="expression" dxfId="11020" priority="11096" stopIfTrue="1">
      <formula>$B116=""</formula>
    </cfRule>
    <cfRule type="expression" dxfId="11019" priority="11097" stopIfTrue="1">
      <formula>$F116&lt;&gt;""</formula>
    </cfRule>
  </conditionalFormatting>
  <conditionalFormatting sqref="A116:A118">
    <cfRule type="expression" dxfId="11018" priority="11088" stopIfTrue="1">
      <formula>A116="FAZER COMP"</formula>
    </cfRule>
    <cfRule type="expression" dxfId="11017" priority="11089" stopIfTrue="1">
      <formula>CONCATENATE($A116,$B116,$C116,$E116)=""</formula>
    </cfRule>
    <cfRule type="expression" dxfId="11016" priority="11090" stopIfTrue="1">
      <formula>CONCATENATE($C116,$B116,#REF!)=""</formula>
    </cfRule>
    <cfRule type="expression" dxfId="11015" priority="11091" stopIfTrue="1">
      <formula>$B116=""</formula>
    </cfRule>
    <cfRule type="expression" dxfId="11014" priority="11092" stopIfTrue="1">
      <formula>$F116&lt;&gt;""</formula>
    </cfRule>
  </conditionalFormatting>
  <conditionalFormatting sqref="A116:A118">
    <cfRule type="expression" dxfId="11013" priority="11083" stopIfTrue="1">
      <formula>A116="FAZER COMP"</formula>
    </cfRule>
    <cfRule type="expression" dxfId="11012" priority="11084" stopIfTrue="1">
      <formula>CONCATENATE($A116,$B116,$C116,$E116)=""</formula>
    </cfRule>
    <cfRule type="expression" dxfId="11011" priority="11085" stopIfTrue="1">
      <formula>CONCATENATE($C116,$B116,#REF!)=""</formula>
    </cfRule>
    <cfRule type="expression" dxfId="11010" priority="11086" stopIfTrue="1">
      <formula>$B116=""</formula>
    </cfRule>
    <cfRule type="expression" dxfId="11009" priority="11087" stopIfTrue="1">
      <formula>$F116&lt;&gt;""</formula>
    </cfRule>
  </conditionalFormatting>
  <conditionalFormatting sqref="A116:A118">
    <cfRule type="expression" dxfId="11008" priority="11078" stopIfTrue="1">
      <formula>A116="FAZER COMP"</formula>
    </cfRule>
    <cfRule type="expression" dxfId="11007" priority="11079" stopIfTrue="1">
      <formula>CONCATENATE($A116,$B116,$C116,$E116)=""</formula>
    </cfRule>
    <cfRule type="expression" dxfId="11006" priority="11080" stopIfTrue="1">
      <formula>CONCATENATE($C116,$B116,#REF!)=""</formula>
    </cfRule>
    <cfRule type="expression" dxfId="11005" priority="11081" stopIfTrue="1">
      <formula>$B116=""</formula>
    </cfRule>
    <cfRule type="expression" dxfId="11004" priority="11082" stopIfTrue="1">
      <formula>$F116&lt;&gt;""</formula>
    </cfRule>
  </conditionalFormatting>
  <conditionalFormatting sqref="A116:A118">
    <cfRule type="expression" dxfId="11003" priority="11073" stopIfTrue="1">
      <formula>A116="FAZER COMP"</formula>
    </cfRule>
    <cfRule type="expression" dxfId="11002" priority="11074" stopIfTrue="1">
      <formula>CONCATENATE($A116,$B116,$C116,$E116)=""</formula>
    </cfRule>
    <cfRule type="expression" dxfId="11001" priority="11075" stopIfTrue="1">
      <formula>CONCATENATE($C116,$B116,#REF!)=""</formula>
    </cfRule>
    <cfRule type="expression" dxfId="11000" priority="11076" stopIfTrue="1">
      <formula>$B116=""</formula>
    </cfRule>
    <cfRule type="expression" dxfId="10999" priority="11077" stopIfTrue="1">
      <formula>$F116&lt;&gt;""</formula>
    </cfRule>
  </conditionalFormatting>
  <conditionalFormatting sqref="A116:A118">
    <cfRule type="expression" dxfId="10998" priority="11068" stopIfTrue="1">
      <formula>A116="FAZER COMP"</formula>
    </cfRule>
    <cfRule type="expression" dxfId="10997" priority="11069" stopIfTrue="1">
      <formula>CONCATENATE($A116,$B116,$C116,$E116)=""</formula>
    </cfRule>
    <cfRule type="expression" dxfId="10996" priority="11070" stopIfTrue="1">
      <formula>CONCATENATE($C116,$B116,#REF!)=""</formula>
    </cfRule>
    <cfRule type="expression" dxfId="10995" priority="11071" stopIfTrue="1">
      <formula>$B116=""</formula>
    </cfRule>
    <cfRule type="expression" dxfId="10994" priority="11072" stopIfTrue="1">
      <formula>$F116&lt;&gt;""</formula>
    </cfRule>
  </conditionalFormatting>
  <conditionalFormatting sqref="A116:A118">
    <cfRule type="expression" dxfId="10993" priority="11063" stopIfTrue="1">
      <formula>A116="FAZER COMP"</formula>
    </cfRule>
    <cfRule type="expression" dxfId="10992" priority="11064" stopIfTrue="1">
      <formula>CONCATENATE($A116,$B116,$C116,$E116)=""</formula>
    </cfRule>
    <cfRule type="expression" dxfId="10991" priority="11065" stopIfTrue="1">
      <formula>CONCATENATE($C116,$B116,#REF!)=""</formula>
    </cfRule>
    <cfRule type="expression" dxfId="10990" priority="11066" stopIfTrue="1">
      <formula>$B116=""</formula>
    </cfRule>
    <cfRule type="expression" dxfId="10989" priority="11067" stopIfTrue="1">
      <formula>$F116&lt;&gt;""</formula>
    </cfRule>
  </conditionalFormatting>
  <conditionalFormatting sqref="A116:A118">
    <cfRule type="expression" dxfId="10988" priority="11058" stopIfTrue="1">
      <formula>A116="FAZER COMP"</formula>
    </cfRule>
    <cfRule type="expression" dxfId="10987" priority="11059" stopIfTrue="1">
      <formula>CONCATENATE($A116,$B116,$C116,$E116)=""</formula>
    </cfRule>
    <cfRule type="expression" dxfId="10986" priority="11060" stopIfTrue="1">
      <formula>CONCATENATE($C116,$B116,#REF!)=""</formula>
    </cfRule>
    <cfRule type="expression" dxfId="10985" priority="11061" stopIfTrue="1">
      <formula>$B116=""</formula>
    </cfRule>
    <cfRule type="expression" dxfId="10984" priority="11062" stopIfTrue="1">
      <formula>$F116&lt;&gt;""</formula>
    </cfRule>
  </conditionalFormatting>
  <conditionalFormatting sqref="A116:A118">
    <cfRule type="expression" dxfId="10983" priority="11053" stopIfTrue="1">
      <formula>A116="FAZER COMP"</formula>
    </cfRule>
    <cfRule type="expression" dxfId="10982" priority="11054" stopIfTrue="1">
      <formula>CONCATENATE($A116,$B116,$C116,$E116)=""</formula>
    </cfRule>
    <cfRule type="expression" dxfId="10981" priority="11055" stopIfTrue="1">
      <formula>CONCATENATE($C116,$B116,#REF!)=""</formula>
    </cfRule>
    <cfRule type="expression" dxfId="10980" priority="11056" stopIfTrue="1">
      <formula>$B116=""</formula>
    </cfRule>
    <cfRule type="expression" dxfId="10979" priority="11057" stopIfTrue="1">
      <formula>$F116&lt;&gt;""</formula>
    </cfRule>
  </conditionalFormatting>
  <conditionalFormatting sqref="A116:A118">
    <cfRule type="expression" dxfId="10978" priority="11048" stopIfTrue="1">
      <formula>A116="FAZER COMP"</formula>
    </cfRule>
    <cfRule type="expression" dxfId="10977" priority="11049" stopIfTrue="1">
      <formula>CONCATENATE($A116,$B116,$C116,$E116)=""</formula>
    </cfRule>
    <cfRule type="expression" dxfId="10976" priority="11050" stopIfTrue="1">
      <formula>CONCATENATE($C116,$B116,#REF!)=""</formula>
    </cfRule>
    <cfRule type="expression" dxfId="10975" priority="11051" stopIfTrue="1">
      <formula>$B116=""</formula>
    </cfRule>
    <cfRule type="expression" dxfId="10974" priority="11052" stopIfTrue="1">
      <formula>$F116&lt;&gt;""</formula>
    </cfRule>
  </conditionalFormatting>
  <conditionalFormatting sqref="A116:A118">
    <cfRule type="expression" dxfId="10973" priority="11043" stopIfTrue="1">
      <formula>A116="FAZER COMP"</formula>
    </cfRule>
    <cfRule type="expression" dxfId="10972" priority="11044" stopIfTrue="1">
      <formula>CONCATENATE($A116,$B116,$C116,$E116)=""</formula>
    </cfRule>
    <cfRule type="expression" dxfId="10971" priority="11045" stopIfTrue="1">
      <formula>CONCATENATE($C116,$B116,#REF!)=""</formula>
    </cfRule>
    <cfRule type="expression" dxfId="10970" priority="11046" stopIfTrue="1">
      <formula>$B116=""</formula>
    </cfRule>
    <cfRule type="expression" dxfId="10969" priority="11047" stopIfTrue="1">
      <formula>$F116&lt;&gt;""</formula>
    </cfRule>
  </conditionalFormatting>
  <conditionalFormatting sqref="A116:A118">
    <cfRule type="expression" dxfId="10968" priority="11038" stopIfTrue="1">
      <formula>A116="FAZER COMP"</formula>
    </cfRule>
    <cfRule type="expression" dxfId="10967" priority="11039" stopIfTrue="1">
      <formula>CONCATENATE($A116,$B116,$C116,$E116)=""</formula>
    </cfRule>
    <cfRule type="expression" dxfId="10966" priority="11040" stopIfTrue="1">
      <formula>CONCATENATE($C116,$B116,#REF!)=""</formula>
    </cfRule>
    <cfRule type="expression" dxfId="10965" priority="11041" stopIfTrue="1">
      <formula>$B116=""</formula>
    </cfRule>
    <cfRule type="expression" dxfId="10964" priority="11042" stopIfTrue="1">
      <formula>$F116&lt;&gt;""</formula>
    </cfRule>
  </conditionalFormatting>
  <conditionalFormatting sqref="A116:A118">
    <cfRule type="expression" dxfId="10963" priority="11033" stopIfTrue="1">
      <formula>A116="FAZER COMP"</formula>
    </cfRule>
    <cfRule type="expression" dxfId="10962" priority="11034" stopIfTrue="1">
      <formula>CONCATENATE($A116,$B116,$C116,$E116)=""</formula>
    </cfRule>
    <cfRule type="expression" dxfId="10961" priority="11035" stopIfTrue="1">
      <formula>CONCATENATE($C116,$B116,#REF!)=""</formula>
    </cfRule>
    <cfRule type="expression" dxfId="10960" priority="11036" stopIfTrue="1">
      <formula>$B116=""</formula>
    </cfRule>
    <cfRule type="expression" dxfId="10959" priority="11037" stopIfTrue="1">
      <formula>$F116&lt;&gt;""</formula>
    </cfRule>
  </conditionalFormatting>
  <conditionalFormatting sqref="A116:A118">
    <cfRule type="expression" dxfId="10958" priority="11028" stopIfTrue="1">
      <formula>A116="FAZER COMP"</formula>
    </cfRule>
    <cfRule type="expression" dxfId="10957" priority="11029" stopIfTrue="1">
      <formula>CONCATENATE($A116,$B116,$C116,$E116)=""</formula>
    </cfRule>
    <cfRule type="expression" dxfId="10956" priority="11030" stopIfTrue="1">
      <formula>CONCATENATE($C116,$B116,#REF!)=""</formula>
    </cfRule>
    <cfRule type="expression" dxfId="10955" priority="11031" stopIfTrue="1">
      <formula>$B116=""</formula>
    </cfRule>
    <cfRule type="expression" dxfId="10954" priority="11032" stopIfTrue="1">
      <formula>$F116&lt;&gt;""</formula>
    </cfRule>
  </conditionalFormatting>
  <conditionalFormatting sqref="A116:A118">
    <cfRule type="expression" dxfId="10953" priority="11023" stopIfTrue="1">
      <formula>A116="FAZER COMP"</formula>
    </cfRule>
    <cfRule type="expression" dxfId="10952" priority="11024" stopIfTrue="1">
      <formula>CONCATENATE($A116,$B116,$C116,$E116)=""</formula>
    </cfRule>
    <cfRule type="expression" dxfId="10951" priority="11025" stopIfTrue="1">
      <formula>CONCATENATE($C116,$B116,#REF!)=""</formula>
    </cfRule>
    <cfRule type="expression" dxfId="10950" priority="11026" stopIfTrue="1">
      <formula>$B116=""</formula>
    </cfRule>
    <cfRule type="expression" dxfId="10949" priority="11027" stopIfTrue="1">
      <formula>$F116&lt;&gt;""</formula>
    </cfRule>
  </conditionalFormatting>
  <conditionalFormatting sqref="A116:A118">
    <cfRule type="expression" dxfId="10948" priority="11018" stopIfTrue="1">
      <formula>A116="FAZER COMP"</formula>
    </cfRule>
    <cfRule type="expression" dxfId="10947" priority="11019" stopIfTrue="1">
      <formula>CONCATENATE($A116,$B116,$C116,$E116)=""</formula>
    </cfRule>
    <cfRule type="expression" dxfId="10946" priority="11020" stopIfTrue="1">
      <formula>CONCATENATE($C116,$B116,#REF!)=""</formula>
    </cfRule>
    <cfRule type="expression" dxfId="10945" priority="11021" stopIfTrue="1">
      <formula>$B116=""</formula>
    </cfRule>
    <cfRule type="expression" dxfId="10944" priority="11022" stopIfTrue="1">
      <formula>$F116&lt;&gt;""</formula>
    </cfRule>
  </conditionalFormatting>
  <conditionalFormatting sqref="A116:A118">
    <cfRule type="expression" dxfId="10943" priority="11013" stopIfTrue="1">
      <formula>A116="FAZER COMP"</formula>
    </cfRule>
    <cfRule type="expression" dxfId="10942" priority="11014" stopIfTrue="1">
      <formula>CONCATENATE($A116,$B116,$C116,$E116)=""</formula>
    </cfRule>
    <cfRule type="expression" dxfId="10941" priority="11015" stopIfTrue="1">
      <formula>CONCATENATE($C116,$B116,#REF!)=""</formula>
    </cfRule>
    <cfRule type="expression" dxfId="10940" priority="11016" stopIfTrue="1">
      <formula>$B116=""</formula>
    </cfRule>
    <cfRule type="expression" dxfId="10939" priority="11017" stopIfTrue="1">
      <formula>$F116&lt;&gt;""</formula>
    </cfRule>
  </conditionalFormatting>
  <conditionalFormatting sqref="A116:A118">
    <cfRule type="expression" dxfId="10938" priority="11008" stopIfTrue="1">
      <formula>A116="FAZER COMP"</formula>
    </cfRule>
    <cfRule type="expression" dxfId="10937" priority="11009" stopIfTrue="1">
      <formula>CONCATENATE($A116,$B116,$C116,$E116)=""</formula>
    </cfRule>
    <cfRule type="expression" dxfId="10936" priority="11010" stopIfTrue="1">
      <formula>CONCATENATE($C116,$B116,#REF!)=""</formula>
    </cfRule>
    <cfRule type="expression" dxfId="10935" priority="11011" stopIfTrue="1">
      <formula>$B116=""</formula>
    </cfRule>
    <cfRule type="expression" dxfId="10934" priority="11012" stopIfTrue="1">
      <formula>$F116&lt;&gt;""</formula>
    </cfRule>
  </conditionalFormatting>
  <conditionalFormatting sqref="A116:A118">
    <cfRule type="expression" dxfId="10933" priority="11003" stopIfTrue="1">
      <formula>A116="FAZER COMP"</formula>
    </cfRule>
    <cfRule type="expression" dxfId="10932" priority="11004" stopIfTrue="1">
      <formula>CONCATENATE($A116,$B116,$C116,$E116)=""</formula>
    </cfRule>
    <cfRule type="expression" dxfId="10931" priority="11005" stopIfTrue="1">
      <formula>CONCATENATE($C116,$B116,#REF!)=""</formula>
    </cfRule>
    <cfRule type="expression" dxfId="10930" priority="11006" stopIfTrue="1">
      <formula>$B116=""</formula>
    </cfRule>
    <cfRule type="expression" dxfId="10929" priority="11007" stopIfTrue="1">
      <formula>$F116&lt;&gt;""</formula>
    </cfRule>
  </conditionalFormatting>
  <conditionalFormatting sqref="A116:A118">
    <cfRule type="expression" dxfId="10928" priority="10998" stopIfTrue="1">
      <formula>A116="FAZER COMP"</formula>
    </cfRule>
    <cfRule type="expression" dxfId="10927" priority="10999" stopIfTrue="1">
      <formula>CONCATENATE($A116,$B116,$C116,$E116)=""</formula>
    </cfRule>
    <cfRule type="expression" dxfId="10926" priority="11000" stopIfTrue="1">
      <formula>CONCATENATE($C116,$B116,#REF!)=""</formula>
    </cfRule>
    <cfRule type="expression" dxfId="10925" priority="11001" stopIfTrue="1">
      <formula>$B116=""</formula>
    </cfRule>
    <cfRule type="expression" dxfId="10924" priority="11002" stopIfTrue="1">
      <formula>$F116&lt;&gt;""</formula>
    </cfRule>
  </conditionalFormatting>
  <conditionalFormatting sqref="A116:A118">
    <cfRule type="expression" dxfId="10923" priority="10993" stopIfTrue="1">
      <formula>A116="FAZER COMP"</formula>
    </cfRule>
    <cfRule type="expression" dxfId="10922" priority="10994" stopIfTrue="1">
      <formula>CONCATENATE($A116,$B116,$C116,$E116)=""</formula>
    </cfRule>
    <cfRule type="expression" dxfId="10921" priority="10995" stopIfTrue="1">
      <formula>CONCATENATE($C116,$B116,#REF!)=""</formula>
    </cfRule>
    <cfRule type="expression" dxfId="10920" priority="10996" stopIfTrue="1">
      <formula>$B116=""</formula>
    </cfRule>
    <cfRule type="expression" dxfId="10919" priority="10997" stopIfTrue="1">
      <formula>$F116&lt;&gt;""</formula>
    </cfRule>
  </conditionalFormatting>
  <conditionalFormatting sqref="A116:A118">
    <cfRule type="expression" dxfId="10918" priority="10988" stopIfTrue="1">
      <formula>A116="FAZER COMP"</formula>
    </cfRule>
    <cfRule type="expression" dxfId="10917" priority="10989" stopIfTrue="1">
      <formula>CONCATENATE($A116,$B116,$C116,$E116)=""</formula>
    </cfRule>
    <cfRule type="expression" dxfId="10916" priority="10990" stopIfTrue="1">
      <formula>CONCATENATE($C116,$B116,#REF!)=""</formula>
    </cfRule>
    <cfRule type="expression" dxfId="10915" priority="10991" stopIfTrue="1">
      <formula>$B116=""</formula>
    </cfRule>
    <cfRule type="expression" dxfId="10914" priority="10992" stopIfTrue="1">
      <formula>$F116&lt;&gt;""</formula>
    </cfRule>
  </conditionalFormatting>
  <conditionalFormatting sqref="A116:A118">
    <cfRule type="expression" dxfId="10913" priority="10983" stopIfTrue="1">
      <formula>A116="FAZER COMP"</formula>
    </cfRule>
    <cfRule type="expression" dxfId="10912" priority="10984" stopIfTrue="1">
      <formula>CONCATENATE($A116,$B116,$C116,$E116)=""</formula>
    </cfRule>
    <cfRule type="expression" dxfId="10911" priority="10985" stopIfTrue="1">
      <formula>CONCATENATE($C116,$B116,#REF!)=""</formula>
    </cfRule>
    <cfRule type="expression" dxfId="10910" priority="10986" stopIfTrue="1">
      <formula>$B116=""</formula>
    </cfRule>
    <cfRule type="expression" dxfId="10909" priority="10987" stopIfTrue="1">
      <formula>$F116&lt;&gt;""</formula>
    </cfRule>
  </conditionalFormatting>
  <conditionalFormatting sqref="A116:A118">
    <cfRule type="expression" dxfId="10908" priority="10978" stopIfTrue="1">
      <formula>A116="FAZER COMP"</formula>
    </cfRule>
    <cfRule type="expression" dxfId="10907" priority="10979" stopIfTrue="1">
      <formula>CONCATENATE($A116,$B116,$C116,$E116)=""</formula>
    </cfRule>
    <cfRule type="expression" dxfId="10906" priority="10980" stopIfTrue="1">
      <formula>CONCATENATE($C116,$B116,#REF!)=""</formula>
    </cfRule>
    <cfRule type="expression" dxfId="10905" priority="10981" stopIfTrue="1">
      <formula>$B116=""</formula>
    </cfRule>
    <cfRule type="expression" dxfId="10904" priority="10982" stopIfTrue="1">
      <formula>$F116&lt;&gt;""</formula>
    </cfRule>
  </conditionalFormatting>
  <conditionalFormatting sqref="A116:A118">
    <cfRule type="expression" dxfId="10903" priority="10973" stopIfTrue="1">
      <formula>A116="FAZER COMP"</formula>
    </cfRule>
    <cfRule type="expression" dxfId="10902" priority="10974" stopIfTrue="1">
      <formula>CONCATENATE($A116,$B116,$C116,$E116)=""</formula>
    </cfRule>
    <cfRule type="expression" dxfId="10901" priority="10975" stopIfTrue="1">
      <formula>CONCATENATE($C116,$B116,#REF!)=""</formula>
    </cfRule>
    <cfRule type="expression" dxfId="10900" priority="10976" stopIfTrue="1">
      <formula>$B116=""</formula>
    </cfRule>
    <cfRule type="expression" dxfId="10899" priority="10977" stopIfTrue="1">
      <formula>$F116&lt;&gt;""</formula>
    </cfRule>
  </conditionalFormatting>
  <conditionalFormatting sqref="A116:A118">
    <cfRule type="expression" dxfId="10898" priority="10968" stopIfTrue="1">
      <formula>A116="FAZER COMP"</formula>
    </cfRule>
    <cfRule type="expression" dxfId="10897" priority="10969" stopIfTrue="1">
      <formula>CONCATENATE($A116,$B116,$C116,$E116)=""</formula>
    </cfRule>
    <cfRule type="expression" dxfId="10896" priority="10970" stopIfTrue="1">
      <formula>CONCATENATE($C116,$B116,#REF!)=""</formula>
    </cfRule>
    <cfRule type="expression" dxfId="10895" priority="10971" stopIfTrue="1">
      <formula>$B116=""</formula>
    </cfRule>
    <cfRule type="expression" dxfId="10894" priority="10972" stopIfTrue="1">
      <formula>$F116&lt;&gt;""</formula>
    </cfRule>
  </conditionalFormatting>
  <conditionalFormatting sqref="A116:A118">
    <cfRule type="expression" dxfId="10893" priority="10963" stopIfTrue="1">
      <formula>A116="FAZER COMP"</formula>
    </cfRule>
    <cfRule type="expression" dxfId="10892" priority="10964" stopIfTrue="1">
      <formula>CONCATENATE($A116,$B116,$C116,$E116)=""</formula>
    </cfRule>
    <cfRule type="expression" dxfId="10891" priority="10965" stopIfTrue="1">
      <formula>CONCATENATE($C116,$B116,#REF!)=""</formula>
    </cfRule>
    <cfRule type="expression" dxfId="10890" priority="10966" stopIfTrue="1">
      <formula>$B116=""</formula>
    </cfRule>
    <cfRule type="expression" dxfId="10889" priority="10967" stopIfTrue="1">
      <formula>$F116&lt;&gt;""</formula>
    </cfRule>
  </conditionalFormatting>
  <conditionalFormatting sqref="A116:A118">
    <cfRule type="expression" dxfId="10888" priority="10958" stopIfTrue="1">
      <formula>A116="FAZER COMP"</formula>
    </cfRule>
    <cfRule type="expression" dxfId="10887" priority="10959" stopIfTrue="1">
      <formula>CONCATENATE($A116,$B116,$C116,$E116)=""</formula>
    </cfRule>
    <cfRule type="expression" dxfId="10886" priority="10960" stopIfTrue="1">
      <formula>CONCATENATE($C116,$B116,#REF!)=""</formula>
    </cfRule>
    <cfRule type="expression" dxfId="10885" priority="10961" stopIfTrue="1">
      <formula>$B116=""</formula>
    </cfRule>
    <cfRule type="expression" dxfId="10884" priority="10962" stopIfTrue="1">
      <formula>$F116&lt;&gt;""</formula>
    </cfRule>
  </conditionalFormatting>
  <conditionalFormatting sqref="A116:A118">
    <cfRule type="expression" dxfId="10883" priority="10953" stopIfTrue="1">
      <formula>A116="FAZER COMP"</formula>
    </cfRule>
    <cfRule type="expression" dxfId="10882" priority="10954" stopIfTrue="1">
      <formula>CONCATENATE($A116,$B116,$C116,$E116)=""</formula>
    </cfRule>
    <cfRule type="expression" dxfId="10881" priority="10955" stopIfTrue="1">
      <formula>CONCATENATE($C116,$B116,#REF!)=""</formula>
    </cfRule>
    <cfRule type="expression" dxfId="10880" priority="10956" stopIfTrue="1">
      <formula>$B116=""</formula>
    </cfRule>
    <cfRule type="expression" dxfId="10879" priority="10957" stopIfTrue="1">
      <formula>$F116&lt;&gt;""</formula>
    </cfRule>
  </conditionalFormatting>
  <conditionalFormatting sqref="A116:A118">
    <cfRule type="expression" dxfId="10878" priority="10948" stopIfTrue="1">
      <formula>A116="FAZER COMP"</formula>
    </cfRule>
    <cfRule type="expression" dxfId="10877" priority="10949" stopIfTrue="1">
      <formula>CONCATENATE($A116,$B116,$C116,$E116)=""</formula>
    </cfRule>
    <cfRule type="expression" dxfId="10876" priority="10950" stopIfTrue="1">
      <formula>CONCATENATE($C116,$B116,#REF!)=""</formula>
    </cfRule>
    <cfRule type="expression" dxfId="10875" priority="10951" stopIfTrue="1">
      <formula>$B116=""</formula>
    </cfRule>
    <cfRule type="expression" dxfId="10874" priority="10952" stopIfTrue="1">
      <formula>$F116&lt;&gt;""</formula>
    </cfRule>
  </conditionalFormatting>
  <conditionalFormatting sqref="A116:A118">
    <cfRule type="expression" dxfId="10873" priority="10943" stopIfTrue="1">
      <formula>A116="FAZER COMP"</formula>
    </cfRule>
    <cfRule type="expression" dxfId="10872" priority="10944" stopIfTrue="1">
      <formula>CONCATENATE($A116,$B116,$C116,$E116)=""</formula>
    </cfRule>
    <cfRule type="expression" dxfId="10871" priority="10945" stopIfTrue="1">
      <formula>CONCATENATE($C116,$B116,#REF!)=""</formula>
    </cfRule>
    <cfRule type="expression" dxfId="10870" priority="10946" stopIfTrue="1">
      <formula>$B116=""</formula>
    </cfRule>
    <cfRule type="expression" dxfId="10869" priority="10947" stopIfTrue="1">
      <formula>$F116&lt;&gt;""</formula>
    </cfRule>
  </conditionalFormatting>
  <conditionalFormatting sqref="A116:A118">
    <cfRule type="expression" dxfId="10868" priority="10938" stopIfTrue="1">
      <formula>A116="FAZER COMP"</formula>
    </cfRule>
    <cfRule type="expression" dxfId="10867" priority="10939" stopIfTrue="1">
      <formula>CONCATENATE($A116,$B116,$C116,$E116)=""</formula>
    </cfRule>
    <cfRule type="expression" dxfId="10866" priority="10940" stopIfTrue="1">
      <formula>CONCATENATE($C116,$B116,#REF!)=""</formula>
    </cfRule>
    <cfRule type="expression" dxfId="10865" priority="10941" stopIfTrue="1">
      <formula>$B116=""</formula>
    </cfRule>
    <cfRule type="expression" dxfId="10864" priority="10942" stopIfTrue="1">
      <formula>$F116&lt;&gt;""</formula>
    </cfRule>
  </conditionalFormatting>
  <conditionalFormatting sqref="A116:A118">
    <cfRule type="expression" dxfId="10863" priority="10933" stopIfTrue="1">
      <formula>A116="FAZER COMP"</formula>
    </cfRule>
    <cfRule type="expression" dxfId="10862" priority="10934" stopIfTrue="1">
      <formula>CONCATENATE($A116,$B116,$C116,$E116)=""</formula>
    </cfRule>
    <cfRule type="expression" dxfId="10861" priority="10935" stopIfTrue="1">
      <formula>CONCATENATE($C116,$B116,#REF!)=""</formula>
    </cfRule>
    <cfRule type="expression" dxfId="10860" priority="10936" stopIfTrue="1">
      <formula>$B116=""</formula>
    </cfRule>
    <cfRule type="expression" dxfId="10859" priority="10937" stopIfTrue="1">
      <formula>$F116&lt;&gt;""</formula>
    </cfRule>
  </conditionalFormatting>
  <conditionalFormatting sqref="A116:A118">
    <cfRule type="expression" dxfId="10858" priority="10928" stopIfTrue="1">
      <formula>A116="FAZER COMP"</formula>
    </cfRule>
    <cfRule type="expression" dxfId="10857" priority="10929" stopIfTrue="1">
      <formula>CONCATENATE($A116,$B116,$C116,$E116)=""</formula>
    </cfRule>
    <cfRule type="expression" dxfId="10856" priority="10930" stopIfTrue="1">
      <formula>CONCATENATE($C116,$B116,#REF!)=""</formula>
    </cfRule>
    <cfRule type="expression" dxfId="10855" priority="10931" stopIfTrue="1">
      <formula>$B116=""</formula>
    </cfRule>
    <cfRule type="expression" dxfId="10854" priority="10932" stopIfTrue="1">
      <formula>$F116&lt;&gt;""</formula>
    </cfRule>
  </conditionalFormatting>
  <conditionalFormatting sqref="A116:A118">
    <cfRule type="expression" dxfId="10853" priority="10923" stopIfTrue="1">
      <formula>A116="FAZER COMP"</formula>
    </cfRule>
    <cfRule type="expression" dxfId="10852" priority="10924" stopIfTrue="1">
      <formula>CONCATENATE($A116,$B116,$C116,$E116)=""</formula>
    </cfRule>
    <cfRule type="expression" dxfId="10851" priority="10925" stopIfTrue="1">
      <formula>CONCATENATE($C116,$B116,#REF!)=""</formula>
    </cfRule>
    <cfRule type="expression" dxfId="10850" priority="10926" stopIfTrue="1">
      <formula>$B116=""</formula>
    </cfRule>
    <cfRule type="expression" dxfId="10849" priority="10927" stopIfTrue="1">
      <formula>$F116&lt;&gt;""</formula>
    </cfRule>
  </conditionalFormatting>
  <conditionalFormatting sqref="A116:A118">
    <cfRule type="expression" dxfId="10848" priority="10918" stopIfTrue="1">
      <formula>A116="FAZER COMP"</formula>
    </cfRule>
    <cfRule type="expression" dxfId="10847" priority="10919" stopIfTrue="1">
      <formula>CONCATENATE($A116,$B116,$C116,$E116)=""</formula>
    </cfRule>
    <cfRule type="expression" dxfId="10846" priority="10920" stopIfTrue="1">
      <formula>CONCATENATE($C116,$B116,#REF!)=""</formula>
    </cfRule>
    <cfRule type="expression" dxfId="10845" priority="10921" stopIfTrue="1">
      <formula>$B116=""</formula>
    </cfRule>
    <cfRule type="expression" dxfId="10844" priority="10922" stopIfTrue="1">
      <formula>$F116&lt;&gt;""</formula>
    </cfRule>
  </conditionalFormatting>
  <conditionalFormatting sqref="A116:A118">
    <cfRule type="expression" dxfId="10843" priority="10913" stopIfTrue="1">
      <formula>A116="FAZER COMP"</formula>
    </cfRule>
    <cfRule type="expression" dxfId="10842" priority="10914" stopIfTrue="1">
      <formula>CONCATENATE($A116,$B116,$C116,$E116)=""</formula>
    </cfRule>
    <cfRule type="expression" dxfId="10841" priority="10915" stopIfTrue="1">
      <formula>CONCATENATE($C116,$B116,#REF!)=""</formula>
    </cfRule>
    <cfRule type="expression" dxfId="10840" priority="10916" stopIfTrue="1">
      <formula>$B116=""</formula>
    </cfRule>
    <cfRule type="expression" dxfId="10839" priority="10917" stopIfTrue="1">
      <formula>$F116&lt;&gt;""</formula>
    </cfRule>
  </conditionalFormatting>
  <conditionalFormatting sqref="A116:A118">
    <cfRule type="expression" dxfId="10838" priority="10908" stopIfTrue="1">
      <formula>A116="FAZER COMP"</formula>
    </cfRule>
    <cfRule type="expression" dxfId="10837" priority="10909" stopIfTrue="1">
      <formula>CONCATENATE($A116,$B116,$C116,$E116)=""</formula>
    </cfRule>
    <cfRule type="expression" dxfId="10836" priority="10910" stopIfTrue="1">
      <formula>CONCATENATE($C116,$B116,#REF!)=""</formula>
    </cfRule>
    <cfRule type="expression" dxfId="10835" priority="10911" stopIfTrue="1">
      <formula>$B116=""</formula>
    </cfRule>
    <cfRule type="expression" dxfId="10834" priority="10912" stopIfTrue="1">
      <formula>$F116&lt;&gt;""</formula>
    </cfRule>
  </conditionalFormatting>
  <conditionalFormatting sqref="A116:A118">
    <cfRule type="expression" dxfId="10833" priority="10903" stopIfTrue="1">
      <formula>A116="FAZER COMP"</formula>
    </cfRule>
    <cfRule type="expression" dxfId="10832" priority="10904" stopIfTrue="1">
      <formula>CONCATENATE($A116,$B116,$C116,$E116)=""</formula>
    </cfRule>
    <cfRule type="expression" dxfId="10831" priority="10905" stopIfTrue="1">
      <formula>CONCATENATE($C116,$B116,#REF!)=""</formula>
    </cfRule>
    <cfRule type="expression" dxfId="10830" priority="10906" stopIfTrue="1">
      <formula>$B116=""</formula>
    </cfRule>
    <cfRule type="expression" dxfId="10829" priority="10907" stopIfTrue="1">
      <formula>$F116&lt;&gt;""</formula>
    </cfRule>
  </conditionalFormatting>
  <conditionalFormatting sqref="A116:A118">
    <cfRule type="expression" dxfId="10828" priority="10898" stopIfTrue="1">
      <formula>A116="FAZER COMP"</formula>
    </cfRule>
    <cfRule type="expression" dxfId="10827" priority="10899" stopIfTrue="1">
      <formula>CONCATENATE($A116,$B116,$C116,$E116)=""</formula>
    </cfRule>
    <cfRule type="expression" dxfId="10826" priority="10900" stopIfTrue="1">
      <formula>CONCATENATE($C116,$B116,#REF!)=""</formula>
    </cfRule>
    <cfRule type="expression" dxfId="10825" priority="10901" stopIfTrue="1">
      <formula>$B116=""</formula>
    </cfRule>
    <cfRule type="expression" dxfId="10824" priority="10902" stopIfTrue="1">
      <formula>$F116&lt;&gt;""</formula>
    </cfRule>
  </conditionalFormatting>
  <conditionalFormatting sqref="A116:A118">
    <cfRule type="expression" dxfId="10823" priority="10893" stopIfTrue="1">
      <formula>A116="FAZER COMP"</formula>
    </cfRule>
    <cfRule type="expression" dxfId="10822" priority="10894" stopIfTrue="1">
      <formula>CONCATENATE($A116,$B116,$C116,$E116)=""</formula>
    </cfRule>
    <cfRule type="expression" dxfId="10821" priority="10895" stopIfTrue="1">
      <formula>CONCATENATE($C116,$B116,#REF!)=""</formula>
    </cfRule>
    <cfRule type="expression" dxfId="10820" priority="10896" stopIfTrue="1">
      <formula>$B116=""</formula>
    </cfRule>
    <cfRule type="expression" dxfId="10819" priority="10897" stopIfTrue="1">
      <formula>$F116&lt;&gt;""</formula>
    </cfRule>
  </conditionalFormatting>
  <conditionalFormatting sqref="A116:A118">
    <cfRule type="expression" dxfId="10818" priority="10888" stopIfTrue="1">
      <formula>A116="FAZER COMP"</formula>
    </cfRule>
    <cfRule type="expression" dxfId="10817" priority="10889" stopIfTrue="1">
      <formula>CONCATENATE($A116,$B116,$C116,$E116)=""</formula>
    </cfRule>
    <cfRule type="expression" dxfId="10816" priority="10890" stopIfTrue="1">
      <formula>CONCATENATE($C116,$B116,#REF!)=""</formula>
    </cfRule>
    <cfRule type="expression" dxfId="10815" priority="10891" stopIfTrue="1">
      <formula>$B116=""</formula>
    </cfRule>
    <cfRule type="expression" dxfId="10814" priority="10892" stopIfTrue="1">
      <formula>$F116&lt;&gt;""</formula>
    </cfRule>
  </conditionalFormatting>
  <conditionalFormatting sqref="A116:A118">
    <cfRule type="expression" dxfId="10813" priority="10883" stopIfTrue="1">
      <formula>A116="FAZER COMP"</formula>
    </cfRule>
    <cfRule type="expression" dxfId="10812" priority="10884" stopIfTrue="1">
      <formula>CONCATENATE($A116,$B116,$C116,$E116)=""</formula>
    </cfRule>
    <cfRule type="expression" dxfId="10811" priority="10885" stopIfTrue="1">
      <formula>CONCATENATE($C116,$B116,#REF!)=""</formula>
    </cfRule>
    <cfRule type="expression" dxfId="10810" priority="10886" stopIfTrue="1">
      <formula>$B116=""</formula>
    </cfRule>
    <cfRule type="expression" dxfId="10809" priority="10887" stopIfTrue="1">
      <formula>$F116&lt;&gt;""</formula>
    </cfRule>
  </conditionalFormatting>
  <conditionalFormatting sqref="A116:A118">
    <cfRule type="expression" dxfId="10808" priority="10878" stopIfTrue="1">
      <formula>A116="FAZER COMP"</formula>
    </cfRule>
    <cfRule type="expression" dxfId="10807" priority="10879" stopIfTrue="1">
      <formula>CONCATENATE($A116,$B116,$C116,$E116)=""</formula>
    </cfRule>
    <cfRule type="expression" dxfId="10806" priority="10880" stopIfTrue="1">
      <formula>CONCATENATE($C116,$B116,#REF!)=""</formula>
    </cfRule>
    <cfRule type="expression" dxfId="10805" priority="10881" stopIfTrue="1">
      <formula>$B116=""</formula>
    </cfRule>
    <cfRule type="expression" dxfId="10804" priority="10882" stopIfTrue="1">
      <formula>$F116&lt;&gt;""</formula>
    </cfRule>
  </conditionalFormatting>
  <conditionalFormatting sqref="A116:A118">
    <cfRule type="expression" dxfId="10803" priority="10873" stopIfTrue="1">
      <formula>A116="FAZER COMP"</formula>
    </cfRule>
    <cfRule type="expression" dxfId="10802" priority="10874" stopIfTrue="1">
      <formula>CONCATENATE($A116,$B116,$C116,$E116)=""</formula>
    </cfRule>
    <cfRule type="expression" dxfId="10801" priority="10875" stopIfTrue="1">
      <formula>CONCATENATE($C116,$B116,#REF!)=""</formula>
    </cfRule>
    <cfRule type="expression" dxfId="10800" priority="10876" stopIfTrue="1">
      <formula>$B116=""</formula>
    </cfRule>
    <cfRule type="expression" dxfId="10799" priority="10877" stopIfTrue="1">
      <formula>$F116&lt;&gt;""</formula>
    </cfRule>
  </conditionalFormatting>
  <conditionalFormatting sqref="A116:A118">
    <cfRule type="expression" dxfId="10798" priority="10868" stopIfTrue="1">
      <formula>A116="FAZER COMP"</formula>
    </cfRule>
    <cfRule type="expression" dxfId="10797" priority="10869" stopIfTrue="1">
      <formula>CONCATENATE($A116,$B116,$C116,$E116)=""</formula>
    </cfRule>
    <cfRule type="expression" dxfId="10796" priority="10870" stopIfTrue="1">
      <formula>CONCATENATE($C116,$B116,#REF!)=""</formula>
    </cfRule>
    <cfRule type="expression" dxfId="10795" priority="10871" stopIfTrue="1">
      <formula>$B116=""</formula>
    </cfRule>
    <cfRule type="expression" dxfId="10794" priority="10872" stopIfTrue="1">
      <formula>$F116&lt;&gt;""</formula>
    </cfRule>
  </conditionalFormatting>
  <conditionalFormatting sqref="A116:A118">
    <cfRule type="expression" dxfId="10793" priority="10863" stopIfTrue="1">
      <formula>A116="FAZER COMP"</formula>
    </cfRule>
    <cfRule type="expression" dxfId="10792" priority="10864" stopIfTrue="1">
      <formula>CONCATENATE($A116,$B116,$C116,$E116)=""</formula>
    </cfRule>
    <cfRule type="expression" dxfId="10791" priority="10865" stopIfTrue="1">
      <formula>CONCATENATE($C116,$B116,#REF!)=""</formula>
    </cfRule>
    <cfRule type="expression" dxfId="10790" priority="10866" stopIfTrue="1">
      <formula>$B116=""</formula>
    </cfRule>
    <cfRule type="expression" dxfId="10789" priority="10867" stopIfTrue="1">
      <formula>$F116&lt;&gt;""</formula>
    </cfRule>
  </conditionalFormatting>
  <conditionalFormatting sqref="A116:A118">
    <cfRule type="expression" dxfId="10788" priority="10858" stopIfTrue="1">
      <formula>A116="FAZER COMP"</formula>
    </cfRule>
    <cfRule type="expression" dxfId="10787" priority="10859" stopIfTrue="1">
      <formula>CONCATENATE($A116,$B116,$C116,$E116)=""</formula>
    </cfRule>
    <cfRule type="expression" dxfId="10786" priority="10860" stopIfTrue="1">
      <formula>CONCATENATE($C116,$B116,#REF!)=""</formula>
    </cfRule>
    <cfRule type="expression" dxfId="10785" priority="10861" stopIfTrue="1">
      <formula>$B116=""</formula>
    </cfRule>
    <cfRule type="expression" dxfId="10784" priority="10862" stopIfTrue="1">
      <formula>$F116&lt;&gt;""</formula>
    </cfRule>
  </conditionalFormatting>
  <conditionalFormatting sqref="A116:A118">
    <cfRule type="expression" dxfId="10783" priority="10853" stopIfTrue="1">
      <formula>A116="FAZER COMP"</formula>
    </cfRule>
    <cfRule type="expression" dxfId="10782" priority="10854" stopIfTrue="1">
      <formula>CONCATENATE($A116,$B116,$C116,$E116)=""</formula>
    </cfRule>
    <cfRule type="expression" dxfId="10781" priority="10855" stopIfTrue="1">
      <formula>CONCATENATE($C116,$B116,#REF!)=""</formula>
    </cfRule>
    <cfRule type="expression" dxfId="10780" priority="10856" stopIfTrue="1">
      <formula>$B116=""</formula>
    </cfRule>
    <cfRule type="expression" dxfId="10779" priority="10857" stopIfTrue="1">
      <formula>$F116&lt;&gt;""</formula>
    </cfRule>
  </conditionalFormatting>
  <conditionalFormatting sqref="A116:A118">
    <cfRule type="expression" dxfId="10778" priority="10848" stopIfTrue="1">
      <formula>A116="FAZER COMP"</formula>
    </cfRule>
    <cfRule type="expression" dxfId="10777" priority="10849" stopIfTrue="1">
      <formula>CONCATENATE($A116,$B116,$C116,$E116)=""</formula>
    </cfRule>
    <cfRule type="expression" dxfId="10776" priority="10850" stopIfTrue="1">
      <formula>CONCATENATE($C116,$B116,#REF!)=""</formula>
    </cfRule>
    <cfRule type="expression" dxfId="10775" priority="10851" stopIfTrue="1">
      <formula>$B116=""</formula>
    </cfRule>
    <cfRule type="expression" dxfId="10774" priority="10852" stopIfTrue="1">
      <formula>$F116&lt;&gt;""</formula>
    </cfRule>
  </conditionalFormatting>
  <conditionalFormatting sqref="A116:A118">
    <cfRule type="expression" dxfId="10773" priority="10843" stopIfTrue="1">
      <formula>A116="FAZER COMP"</formula>
    </cfRule>
    <cfRule type="expression" dxfId="10772" priority="10844" stopIfTrue="1">
      <formula>CONCATENATE($A116,$B116,$C116,$E116)=""</formula>
    </cfRule>
    <cfRule type="expression" dxfId="10771" priority="10845" stopIfTrue="1">
      <formula>CONCATENATE($C116,$B116,#REF!)=""</formula>
    </cfRule>
    <cfRule type="expression" dxfId="10770" priority="10846" stopIfTrue="1">
      <formula>$B116=""</formula>
    </cfRule>
    <cfRule type="expression" dxfId="10769" priority="10847" stopIfTrue="1">
      <formula>$F116&lt;&gt;""</formula>
    </cfRule>
  </conditionalFormatting>
  <conditionalFormatting sqref="A116:A118">
    <cfRule type="expression" dxfId="10768" priority="10838" stopIfTrue="1">
      <formula>A116="FAZER COMP"</formula>
    </cfRule>
    <cfRule type="expression" dxfId="10767" priority="10839" stopIfTrue="1">
      <formula>CONCATENATE($A116,$B116,$C116,$E116)=""</formula>
    </cfRule>
    <cfRule type="expression" dxfId="10766" priority="10840" stopIfTrue="1">
      <formula>CONCATENATE($C116,$B116,#REF!)=""</formula>
    </cfRule>
    <cfRule type="expression" dxfId="10765" priority="10841" stopIfTrue="1">
      <formula>$B116=""</formula>
    </cfRule>
    <cfRule type="expression" dxfId="10764" priority="10842" stopIfTrue="1">
      <formula>$F116&lt;&gt;""</formula>
    </cfRule>
  </conditionalFormatting>
  <conditionalFormatting sqref="A116:A118">
    <cfRule type="expression" dxfId="10763" priority="10833" stopIfTrue="1">
      <formula>A116="FAZER COMP"</formula>
    </cfRule>
    <cfRule type="expression" dxfId="10762" priority="10834" stopIfTrue="1">
      <formula>CONCATENATE($A116,$B116,$C116,$E116)=""</formula>
    </cfRule>
    <cfRule type="expression" dxfId="10761" priority="10835" stopIfTrue="1">
      <formula>CONCATENATE($C116,$B116,#REF!)=""</formula>
    </cfRule>
    <cfRule type="expression" dxfId="10760" priority="10836" stopIfTrue="1">
      <formula>$B116=""</formula>
    </cfRule>
    <cfRule type="expression" dxfId="10759" priority="10837" stopIfTrue="1">
      <formula>$F116&lt;&gt;""</formula>
    </cfRule>
  </conditionalFormatting>
  <conditionalFormatting sqref="A116:A118">
    <cfRule type="expression" dxfId="10758" priority="10828" stopIfTrue="1">
      <formula>A116="FAZER COMP"</formula>
    </cfRule>
    <cfRule type="expression" dxfId="10757" priority="10829" stopIfTrue="1">
      <formula>CONCATENATE($A116,$B116,$C116,$E116)=""</formula>
    </cfRule>
    <cfRule type="expression" dxfId="10756" priority="10830" stopIfTrue="1">
      <formula>CONCATENATE($C116,$B116,#REF!)=""</formula>
    </cfRule>
    <cfRule type="expression" dxfId="10755" priority="10831" stopIfTrue="1">
      <formula>$B116=""</formula>
    </cfRule>
    <cfRule type="expression" dxfId="10754" priority="10832" stopIfTrue="1">
      <formula>$F116&lt;&gt;""</formula>
    </cfRule>
  </conditionalFormatting>
  <conditionalFormatting sqref="A116:A118">
    <cfRule type="expression" dxfId="10753" priority="10823" stopIfTrue="1">
      <formula>A116="FAZER COMP"</formula>
    </cfRule>
    <cfRule type="expression" dxfId="10752" priority="10824" stopIfTrue="1">
      <formula>CONCATENATE($A116,$B116,$C116,$E116)=""</formula>
    </cfRule>
    <cfRule type="expression" dxfId="10751" priority="10825" stopIfTrue="1">
      <formula>CONCATENATE($C116,$B116,#REF!)=""</formula>
    </cfRule>
    <cfRule type="expression" dxfId="10750" priority="10826" stopIfTrue="1">
      <formula>$B116=""</formula>
    </cfRule>
    <cfRule type="expression" dxfId="10749" priority="10827" stopIfTrue="1">
      <formula>$F116&lt;&gt;""</formula>
    </cfRule>
  </conditionalFormatting>
  <conditionalFormatting sqref="A116:A118">
    <cfRule type="expression" dxfId="10748" priority="10818" stopIfTrue="1">
      <formula>A116="FAZER COMP"</formula>
    </cfRule>
    <cfRule type="expression" dxfId="10747" priority="10819" stopIfTrue="1">
      <formula>CONCATENATE($A116,$B116,$C116,$E116)=""</formula>
    </cfRule>
    <cfRule type="expression" dxfId="10746" priority="10820" stopIfTrue="1">
      <formula>CONCATENATE($C116,$B116,#REF!)=""</formula>
    </cfRule>
    <cfRule type="expression" dxfId="10745" priority="10821" stopIfTrue="1">
      <formula>$B116=""</formula>
    </cfRule>
    <cfRule type="expression" dxfId="10744" priority="10822" stopIfTrue="1">
      <formula>$F116&lt;&gt;""</formula>
    </cfRule>
  </conditionalFormatting>
  <conditionalFormatting sqref="A116:A118">
    <cfRule type="expression" dxfId="10743" priority="10813" stopIfTrue="1">
      <formula>A116="FAZER COMP"</formula>
    </cfRule>
    <cfRule type="expression" dxfId="10742" priority="10814" stopIfTrue="1">
      <formula>CONCATENATE($A116,$B116,$C116,$E116)=""</formula>
    </cfRule>
    <cfRule type="expression" dxfId="10741" priority="10815" stopIfTrue="1">
      <formula>CONCATENATE($C116,$B116,#REF!)=""</formula>
    </cfRule>
    <cfRule type="expression" dxfId="10740" priority="10816" stopIfTrue="1">
      <formula>$B116=""</formula>
    </cfRule>
    <cfRule type="expression" dxfId="10739" priority="10817" stopIfTrue="1">
      <formula>$F116&lt;&gt;""</formula>
    </cfRule>
  </conditionalFormatting>
  <conditionalFormatting sqref="A116:A118">
    <cfRule type="expression" dxfId="10738" priority="10808" stopIfTrue="1">
      <formula>A116="FAZER COMP"</formula>
    </cfRule>
    <cfRule type="expression" dxfId="10737" priority="10809" stopIfTrue="1">
      <formula>CONCATENATE($A116,$B116,$C116,$E116)=""</formula>
    </cfRule>
    <cfRule type="expression" dxfId="10736" priority="10810" stopIfTrue="1">
      <formula>CONCATENATE($C116,$B116,#REF!)=""</formula>
    </cfRule>
    <cfRule type="expression" dxfId="10735" priority="10811" stopIfTrue="1">
      <formula>$B116=""</formula>
    </cfRule>
    <cfRule type="expression" dxfId="10734" priority="10812" stopIfTrue="1">
      <formula>$F116&lt;&gt;""</formula>
    </cfRule>
  </conditionalFormatting>
  <conditionalFormatting sqref="A116:A118">
    <cfRule type="expression" dxfId="10733" priority="10803" stopIfTrue="1">
      <formula>A116="FAZER COMP"</formula>
    </cfRule>
    <cfRule type="expression" dxfId="10732" priority="10804" stopIfTrue="1">
      <formula>CONCATENATE($A116,$B116,$C116,$E116)=""</formula>
    </cfRule>
    <cfRule type="expression" dxfId="10731" priority="10805" stopIfTrue="1">
      <formula>CONCATENATE($C116,$B116,#REF!)=""</formula>
    </cfRule>
    <cfRule type="expression" dxfId="10730" priority="10806" stopIfTrue="1">
      <formula>$B116=""</formula>
    </cfRule>
    <cfRule type="expression" dxfId="10729" priority="10807" stopIfTrue="1">
      <formula>$F116&lt;&gt;""</formula>
    </cfRule>
  </conditionalFormatting>
  <conditionalFormatting sqref="A116:A118">
    <cfRule type="expression" dxfId="10728" priority="10798" stopIfTrue="1">
      <formula>A116="FAZER COMP"</formula>
    </cfRule>
    <cfRule type="expression" dxfId="10727" priority="10799" stopIfTrue="1">
      <formula>CONCATENATE($A116,$B116,$C116,$E116)=""</formula>
    </cfRule>
    <cfRule type="expression" dxfId="10726" priority="10800" stopIfTrue="1">
      <formula>CONCATENATE($C116,$B116,#REF!)=""</formula>
    </cfRule>
    <cfRule type="expression" dxfId="10725" priority="10801" stopIfTrue="1">
      <formula>$B116=""</formula>
    </cfRule>
    <cfRule type="expression" dxfId="10724" priority="10802" stopIfTrue="1">
      <formula>$F116&lt;&gt;""</formula>
    </cfRule>
  </conditionalFormatting>
  <conditionalFormatting sqref="A116:A118">
    <cfRule type="expression" dxfId="10723" priority="10793" stopIfTrue="1">
      <formula>A116="FAZER COMP"</formula>
    </cfRule>
    <cfRule type="expression" dxfId="10722" priority="10794" stopIfTrue="1">
      <formula>CONCATENATE($A116,$B116,$C116,$E116)=""</formula>
    </cfRule>
    <cfRule type="expression" dxfId="10721" priority="10795" stopIfTrue="1">
      <formula>CONCATENATE($C116,$B116,#REF!)=""</formula>
    </cfRule>
    <cfRule type="expression" dxfId="10720" priority="10796" stopIfTrue="1">
      <formula>$B116=""</formula>
    </cfRule>
    <cfRule type="expression" dxfId="10719" priority="10797" stopIfTrue="1">
      <formula>$F116&lt;&gt;""</formula>
    </cfRule>
  </conditionalFormatting>
  <conditionalFormatting sqref="A116:A118">
    <cfRule type="expression" dxfId="10718" priority="10788" stopIfTrue="1">
      <formula>A116="FAZER COMP"</formula>
    </cfRule>
    <cfRule type="expression" dxfId="10717" priority="10789" stopIfTrue="1">
      <formula>CONCATENATE($A116,$B116,$C116,$E116)=""</formula>
    </cfRule>
    <cfRule type="expression" dxfId="10716" priority="10790" stopIfTrue="1">
      <formula>CONCATENATE($C116,$B116,#REF!)=""</formula>
    </cfRule>
    <cfRule type="expression" dxfId="10715" priority="10791" stopIfTrue="1">
      <formula>$B116=""</formula>
    </cfRule>
    <cfRule type="expression" dxfId="10714" priority="10792" stopIfTrue="1">
      <formula>$F116&lt;&gt;""</formula>
    </cfRule>
  </conditionalFormatting>
  <conditionalFormatting sqref="A116:A118">
    <cfRule type="expression" dxfId="10713" priority="10783" stopIfTrue="1">
      <formula>A116="FAZER COMP"</formula>
    </cfRule>
    <cfRule type="expression" dxfId="10712" priority="10784" stopIfTrue="1">
      <formula>CONCATENATE($A116,$B116,$C116,$E116)=""</formula>
    </cfRule>
    <cfRule type="expression" dxfId="10711" priority="10785" stopIfTrue="1">
      <formula>CONCATENATE($C116,$B116,#REF!)=""</formula>
    </cfRule>
    <cfRule type="expression" dxfId="10710" priority="10786" stopIfTrue="1">
      <formula>$B116=""</formula>
    </cfRule>
    <cfRule type="expression" dxfId="10709" priority="10787" stopIfTrue="1">
      <formula>$F116&lt;&gt;""</formula>
    </cfRule>
  </conditionalFormatting>
  <conditionalFormatting sqref="A116:A118">
    <cfRule type="expression" dxfId="10708" priority="10778" stopIfTrue="1">
      <formula>A116="FAZER COMP"</formula>
    </cfRule>
    <cfRule type="expression" dxfId="10707" priority="10779" stopIfTrue="1">
      <formula>CONCATENATE($A116,$B116,$C116,$E116)=""</formula>
    </cfRule>
    <cfRule type="expression" dxfId="10706" priority="10780" stopIfTrue="1">
      <formula>CONCATENATE($C116,$B116,#REF!)=""</formula>
    </cfRule>
    <cfRule type="expression" dxfId="10705" priority="10781" stopIfTrue="1">
      <formula>$B116=""</formula>
    </cfRule>
    <cfRule type="expression" dxfId="10704" priority="10782" stopIfTrue="1">
      <formula>$F116&lt;&gt;""</formula>
    </cfRule>
  </conditionalFormatting>
  <conditionalFormatting sqref="A116:A118">
    <cfRule type="expression" dxfId="10703" priority="10773" stopIfTrue="1">
      <formula>A116="FAZER COMP"</formula>
    </cfRule>
    <cfRule type="expression" dxfId="10702" priority="10774" stopIfTrue="1">
      <formula>CONCATENATE($A116,$B116,$C116,$E116)=""</formula>
    </cfRule>
    <cfRule type="expression" dxfId="10701" priority="10775" stopIfTrue="1">
      <formula>CONCATENATE($C116,$B116,#REF!)=""</formula>
    </cfRule>
    <cfRule type="expression" dxfId="10700" priority="10776" stopIfTrue="1">
      <formula>$B116=""</formula>
    </cfRule>
    <cfRule type="expression" dxfId="10699" priority="10777" stopIfTrue="1">
      <formula>$F116&lt;&gt;""</formula>
    </cfRule>
  </conditionalFormatting>
  <conditionalFormatting sqref="A116:A118">
    <cfRule type="expression" dxfId="10698" priority="10768" stopIfTrue="1">
      <formula>A116="FAZER COMP"</formula>
    </cfRule>
    <cfRule type="expression" dxfId="10697" priority="10769" stopIfTrue="1">
      <formula>CONCATENATE($A116,$B116,$C116,$E116)=""</formula>
    </cfRule>
    <cfRule type="expression" dxfId="10696" priority="10770" stopIfTrue="1">
      <formula>CONCATENATE($C116,$B116,#REF!)=""</formula>
    </cfRule>
    <cfRule type="expression" dxfId="10695" priority="10771" stopIfTrue="1">
      <formula>$B116=""</formula>
    </cfRule>
    <cfRule type="expression" dxfId="10694" priority="10772" stopIfTrue="1">
      <formula>$F116&lt;&gt;""</formula>
    </cfRule>
  </conditionalFormatting>
  <conditionalFormatting sqref="A116:A118">
    <cfRule type="expression" dxfId="10693" priority="10763" stopIfTrue="1">
      <formula>A116="FAZER COMP"</formula>
    </cfRule>
    <cfRule type="expression" dxfId="10692" priority="10764" stopIfTrue="1">
      <formula>CONCATENATE($A116,$B116,$C116,$E116)=""</formula>
    </cfRule>
    <cfRule type="expression" dxfId="10691" priority="10765" stopIfTrue="1">
      <formula>CONCATENATE($C116,$B116,#REF!)=""</formula>
    </cfRule>
    <cfRule type="expression" dxfId="10690" priority="10766" stopIfTrue="1">
      <formula>$B116=""</formula>
    </cfRule>
    <cfRule type="expression" dxfId="10689" priority="10767" stopIfTrue="1">
      <formula>$F116&lt;&gt;""</formula>
    </cfRule>
  </conditionalFormatting>
  <conditionalFormatting sqref="A116:A118">
    <cfRule type="expression" dxfId="10688" priority="10758" stopIfTrue="1">
      <formula>A116="FAZER COMP"</formula>
    </cfRule>
    <cfRule type="expression" dxfId="10687" priority="10759" stopIfTrue="1">
      <formula>CONCATENATE($A116,$B116,$C116,$E116)=""</formula>
    </cfRule>
    <cfRule type="expression" dxfId="10686" priority="10760" stopIfTrue="1">
      <formula>CONCATENATE($C116,$B116,#REF!)=""</formula>
    </cfRule>
    <cfRule type="expression" dxfId="10685" priority="10761" stopIfTrue="1">
      <formula>$B116=""</formula>
    </cfRule>
    <cfRule type="expression" dxfId="10684" priority="10762" stopIfTrue="1">
      <formula>$F116&lt;&gt;""</formula>
    </cfRule>
  </conditionalFormatting>
  <conditionalFormatting sqref="A116:A118">
    <cfRule type="expression" dxfId="10683" priority="10753" stopIfTrue="1">
      <formula>A116="FAZER COMP"</formula>
    </cfRule>
    <cfRule type="expression" dxfId="10682" priority="10754" stopIfTrue="1">
      <formula>CONCATENATE($A116,$B116,$C116,$E116)=""</formula>
    </cfRule>
    <cfRule type="expression" dxfId="10681" priority="10755" stopIfTrue="1">
      <formula>CONCATENATE($C116,$B116,#REF!)=""</formula>
    </cfRule>
    <cfRule type="expression" dxfId="10680" priority="10756" stopIfTrue="1">
      <formula>$B116=""</formula>
    </cfRule>
    <cfRule type="expression" dxfId="10679" priority="10757" stopIfTrue="1">
      <formula>$F116&lt;&gt;""</formula>
    </cfRule>
  </conditionalFormatting>
  <conditionalFormatting sqref="A116:A118">
    <cfRule type="expression" dxfId="10678" priority="10748" stopIfTrue="1">
      <formula>A116="FAZER COMP"</formula>
    </cfRule>
    <cfRule type="expression" dxfId="10677" priority="10749" stopIfTrue="1">
      <formula>CONCATENATE($A116,$B116,$C116,$E116)=""</formula>
    </cfRule>
    <cfRule type="expression" dxfId="10676" priority="10750" stopIfTrue="1">
      <formula>CONCATENATE($C116,$B116,#REF!)=""</formula>
    </cfRule>
    <cfRule type="expression" dxfId="10675" priority="10751" stopIfTrue="1">
      <formula>$B116=""</formula>
    </cfRule>
    <cfRule type="expression" dxfId="10674" priority="10752" stopIfTrue="1">
      <formula>$F116&lt;&gt;""</formula>
    </cfRule>
  </conditionalFormatting>
  <conditionalFormatting sqref="A116:A118">
    <cfRule type="expression" dxfId="10673" priority="10743" stopIfTrue="1">
      <formula>A116="FAZER COMP"</formula>
    </cfRule>
    <cfRule type="expression" dxfId="10672" priority="10744" stopIfTrue="1">
      <formula>CONCATENATE($A116,$B116,$C116,$E116)=""</formula>
    </cfRule>
    <cfRule type="expression" dxfId="10671" priority="10745" stopIfTrue="1">
      <formula>CONCATENATE($C116,$B116,#REF!)=""</formula>
    </cfRule>
    <cfRule type="expression" dxfId="10670" priority="10746" stopIfTrue="1">
      <formula>$B116=""</formula>
    </cfRule>
    <cfRule type="expression" dxfId="10669" priority="10747" stopIfTrue="1">
      <formula>$F116&lt;&gt;""</formula>
    </cfRule>
  </conditionalFormatting>
  <conditionalFormatting sqref="A116:A118">
    <cfRule type="expression" dxfId="10668" priority="10738" stopIfTrue="1">
      <formula>A116="FAZER COMP"</formula>
    </cfRule>
    <cfRule type="expression" dxfId="10667" priority="10739" stopIfTrue="1">
      <formula>CONCATENATE($A116,$B116,$C116,$E116)=""</formula>
    </cfRule>
    <cfRule type="expression" dxfId="10666" priority="10740" stopIfTrue="1">
      <formula>CONCATENATE($C116,$B116,#REF!)=""</formula>
    </cfRule>
    <cfRule type="expression" dxfId="10665" priority="10741" stopIfTrue="1">
      <formula>$B116=""</formula>
    </cfRule>
    <cfRule type="expression" dxfId="10664" priority="10742" stopIfTrue="1">
      <formula>$F116&lt;&gt;""</formula>
    </cfRule>
  </conditionalFormatting>
  <conditionalFormatting sqref="A116:A118">
    <cfRule type="expression" dxfId="10663" priority="10733" stopIfTrue="1">
      <formula>A116="FAZER COMP"</formula>
    </cfRule>
    <cfRule type="expression" dxfId="10662" priority="10734" stopIfTrue="1">
      <formula>CONCATENATE($A116,$B116,$C116,$E116)=""</formula>
    </cfRule>
    <cfRule type="expression" dxfId="10661" priority="10735" stopIfTrue="1">
      <formula>CONCATENATE($C116,$B116,#REF!)=""</formula>
    </cfRule>
    <cfRule type="expression" dxfId="10660" priority="10736" stopIfTrue="1">
      <formula>$B116=""</formula>
    </cfRule>
    <cfRule type="expression" dxfId="10659" priority="10737" stopIfTrue="1">
      <formula>$F116&lt;&gt;""</formula>
    </cfRule>
  </conditionalFormatting>
  <conditionalFormatting sqref="A116:A118">
    <cfRule type="expression" dxfId="10658" priority="10728" stopIfTrue="1">
      <formula>A116="FAZER COMP"</formula>
    </cfRule>
    <cfRule type="expression" dxfId="10657" priority="10729" stopIfTrue="1">
      <formula>CONCATENATE($A116,$B116,$C116,$E116)=""</formula>
    </cfRule>
    <cfRule type="expression" dxfId="10656" priority="10730" stopIfTrue="1">
      <formula>CONCATENATE($C116,$B116,#REF!)=""</formula>
    </cfRule>
    <cfRule type="expression" dxfId="10655" priority="10731" stopIfTrue="1">
      <formula>$B116=""</formula>
    </cfRule>
    <cfRule type="expression" dxfId="10654" priority="10732" stopIfTrue="1">
      <formula>$F116&lt;&gt;""</formula>
    </cfRule>
  </conditionalFormatting>
  <conditionalFormatting sqref="A116:A118">
    <cfRule type="expression" dxfId="10653" priority="10723" stopIfTrue="1">
      <formula>A116="FAZER COMP"</formula>
    </cfRule>
    <cfRule type="expression" dxfId="10652" priority="10724" stopIfTrue="1">
      <formula>CONCATENATE($A116,$B116,$C116,$E116)=""</formula>
    </cfRule>
    <cfRule type="expression" dxfId="10651" priority="10725" stopIfTrue="1">
      <formula>CONCATENATE($C116,$B116,#REF!)=""</formula>
    </cfRule>
    <cfRule type="expression" dxfId="10650" priority="10726" stopIfTrue="1">
      <formula>$B116=""</formula>
    </cfRule>
    <cfRule type="expression" dxfId="10649" priority="10727" stopIfTrue="1">
      <formula>$F116&lt;&gt;""</formula>
    </cfRule>
  </conditionalFormatting>
  <conditionalFormatting sqref="A116:A118">
    <cfRule type="expression" dxfId="10648" priority="10718" stopIfTrue="1">
      <formula>A116="FAZER COMP"</formula>
    </cfRule>
    <cfRule type="expression" dxfId="10647" priority="10719" stopIfTrue="1">
      <formula>CONCATENATE($A116,$B116,$C116,$E116)=""</formula>
    </cfRule>
    <cfRule type="expression" dxfId="10646" priority="10720" stopIfTrue="1">
      <formula>CONCATENATE($C116,$B116,#REF!)=""</formula>
    </cfRule>
    <cfRule type="expression" dxfId="10645" priority="10721" stopIfTrue="1">
      <formula>$B116=""</formula>
    </cfRule>
    <cfRule type="expression" dxfId="10644" priority="10722" stopIfTrue="1">
      <formula>$F116&lt;&gt;""</formula>
    </cfRule>
  </conditionalFormatting>
  <conditionalFormatting sqref="A116:A118">
    <cfRule type="expression" dxfId="10643" priority="10713" stopIfTrue="1">
      <formula>A116="FAZER COMP"</formula>
    </cfRule>
    <cfRule type="expression" dxfId="10642" priority="10714" stopIfTrue="1">
      <formula>CONCATENATE($A116,$B116,$C116,$E116)=""</formula>
    </cfRule>
    <cfRule type="expression" dxfId="10641" priority="10715" stopIfTrue="1">
      <formula>CONCATENATE($C116,$B116,#REF!)=""</formula>
    </cfRule>
    <cfRule type="expression" dxfId="10640" priority="10716" stopIfTrue="1">
      <formula>$B116=""</formula>
    </cfRule>
    <cfRule type="expression" dxfId="10639" priority="10717" stopIfTrue="1">
      <formula>$F116&lt;&gt;""</formula>
    </cfRule>
  </conditionalFormatting>
  <conditionalFormatting sqref="A116:A118">
    <cfRule type="expression" dxfId="10638" priority="10708" stopIfTrue="1">
      <formula>A116="FAZER COMP"</formula>
    </cfRule>
    <cfRule type="expression" dxfId="10637" priority="10709" stopIfTrue="1">
      <formula>CONCATENATE($A116,$B116,$C116,$E116)=""</formula>
    </cfRule>
    <cfRule type="expression" dxfId="10636" priority="10710" stopIfTrue="1">
      <formula>CONCATENATE($C116,$B116,#REF!)=""</formula>
    </cfRule>
    <cfRule type="expression" dxfId="10635" priority="10711" stopIfTrue="1">
      <formula>$B116=""</formula>
    </cfRule>
    <cfRule type="expression" dxfId="10634" priority="10712" stopIfTrue="1">
      <formula>$F116&lt;&gt;""</formula>
    </cfRule>
  </conditionalFormatting>
  <conditionalFormatting sqref="A116:A118">
    <cfRule type="expression" dxfId="10633" priority="10703" stopIfTrue="1">
      <formula>A116="FAZER COMP"</formula>
    </cfRule>
    <cfRule type="expression" dxfId="10632" priority="10704" stopIfTrue="1">
      <formula>CONCATENATE($A116,$B116,$C116,$E116)=""</formula>
    </cfRule>
    <cfRule type="expression" dxfId="10631" priority="10705" stopIfTrue="1">
      <formula>CONCATENATE($C116,$B116,#REF!)=""</formula>
    </cfRule>
    <cfRule type="expression" dxfId="10630" priority="10706" stopIfTrue="1">
      <formula>$B116=""</formula>
    </cfRule>
    <cfRule type="expression" dxfId="10629" priority="10707" stopIfTrue="1">
      <formula>$F116&lt;&gt;""</formula>
    </cfRule>
  </conditionalFormatting>
  <conditionalFormatting sqref="A116:A118">
    <cfRule type="expression" dxfId="10628" priority="10698" stopIfTrue="1">
      <formula>A116="FAZER COMP"</formula>
    </cfRule>
    <cfRule type="expression" dxfId="10627" priority="10699" stopIfTrue="1">
      <formula>CONCATENATE($A116,$B116,$C116,$E116)=""</formula>
    </cfRule>
    <cfRule type="expression" dxfId="10626" priority="10700" stopIfTrue="1">
      <formula>CONCATENATE($C116,$B116,#REF!)=""</formula>
    </cfRule>
    <cfRule type="expression" dxfId="10625" priority="10701" stopIfTrue="1">
      <formula>$B116=""</formula>
    </cfRule>
    <cfRule type="expression" dxfId="10624" priority="10702" stopIfTrue="1">
      <formula>$F116&lt;&gt;""</formula>
    </cfRule>
  </conditionalFormatting>
  <conditionalFormatting sqref="A116:A118">
    <cfRule type="expression" dxfId="10623" priority="10693" stopIfTrue="1">
      <formula>A116="FAZER COMP"</formula>
    </cfRule>
    <cfRule type="expression" dxfId="10622" priority="10694" stopIfTrue="1">
      <formula>CONCATENATE($A116,$B116,$C116,$E116)=""</formula>
    </cfRule>
    <cfRule type="expression" dxfId="10621" priority="10695" stopIfTrue="1">
      <formula>CONCATENATE($C116,$B116,#REF!)=""</formula>
    </cfRule>
    <cfRule type="expression" dxfId="10620" priority="10696" stopIfTrue="1">
      <formula>$B116=""</formula>
    </cfRule>
    <cfRule type="expression" dxfId="10619" priority="10697" stopIfTrue="1">
      <formula>$F116&lt;&gt;""</formula>
    </cfRule>
  </conditionalFormatting>
  <conditionalFormatting sqref="A116:A118">
    <cfRule type="expression" dxfId="10618" priority="10688" stopIfTrue="1">
      <formula>A116="FAZER COMP"</formula>
    </cfRule>
    <cfRule type="expression" dxfId="10617" priority="10689" stopIfTrue="1">
      <formula>CONCATENATE($A116,$B116,$C116,$E116)=""</formula>
    </cfRule>
    <cfRule type="expression" dxfId="10616" priority="10690" stopIfTrue="1">
      <formula>CONCATENATE($C116,$B116,#REF!)=""</formula>
    </cfRule>
    <cfRule type="expression" dxfId="10615" priority="10691" stopIfTrue="1">
      <formula>$B116=""</formula>
    </cfRule>
    <cfRule type="expression" dxfId="10614" priority="10692" stopIfTrue="1">
      <formula>$F116&lt;&gt;""</formula>
    </cfRule>
  </conditionalFormatting>
  <conditionalFormatting sqref="A116:A118">
    <cfRule type="expression" dxfId="10613" priority="10683" stopIfTrue="1">
      <formula>A116="FAZER COMP"</formula>
    </cfRule>
    <cfRule type="expression" dxfId="10612" priority="10684" stopIfTrue="1">
      <formula>CONCATENATE($A116,$B116,$C116,$E116)=""</formula>
    </cfRule>
    <cfRule type="expression" dxfId="10611" priority="10685" stopIfTrue="1">
      <formula>CONCATENATE($C116,$B116,#REF!)=""</formula>
    </cfRule>
    <cfRule type="expression" dxfId="10610" priority="10686" stopIfTrue="1">
      <formula>$B116=""</formula>
    </cfRule>
    <cfRule type="expression" dxfId="10609" priority="10687" stopIfTrue="1">
      <formula>$F116&lt;&gt;""</formula>
    </cfRule>
  </conditionalFormatting>
  <conditionalFormatting sqref="A116:A118">
    <cfRule type="expression" dxfId="10608" priority="10678" stopIfTrue="1">
      <formula>A116="FAZER COMP"</formula>
    </cfRule>
    <cfRule type="expression" dxfId="10607" priority="10679" stopIfTrue="1">
      <formula>CONCATENATE($A116,$B116,$C116,$E116)=""</formula>
    </cfRule>
    <cfRule type="expression" dxfId="10606" priority="10680" stopIfTrue="1">
      <formula>CONCATENATE($C116,$B116,#REF!)=""</formula>
    </cfRule>
    <cfRule type="expression" dxfId="10605" priority="10681" stopIfTrue="1">
      <formula>$B116=""</formula>
    </cfRule>
    <cfRule type="expression" dxfId="10604" priority="10682" stopIfTrue="1">
      <formula>$F116&lt;&gt;""</formula>
    </cfRule>
  </conditionalFormatting>
  <conditionalFormatting sqref="A116:A118">
    <cfRule type="expression" dxfId="10603" priority="10673" stopIfTrue="1">
      <formula>A116="FAZER COMP"</formula>
    </cfRule>
    <cfRule type="expression" dxfId="10602" priority="10674" stopIfTrue="1">
      <formula>CONCATENATE($A116,$B116,$C116,$E116)=""</formula>
    </cfRule>
    <cfRule type="expression" dxfId="10601" priority="10675" stopIfTrue="1">
      <formula>CONCATENATE($C116,$B116,#REF!)=""</formula>
    </cfRule>
    <cfRule type="expression" dxfId="10600" priority="10676" stopIfTrue="1">
      <formula>$B116=""</formula>
    </cfRule>
    <cfRule type="expression" dxfId="10599" priority="10677" stopIfTrue="1">
      <formula>$F116&lt;&gt;""</formula>
    </cfRule>
  </conditionalFormatting>
  <conditionalFormatting sqref="A116:A118">
    <cfRule type="expression" dxfId="10598" priority="10668" stopIfTrue="1">
      <formula>A116="FAZER COMP"</formula>
    </cfRule>
    <cfRule type="expression" dxfId="10597" priority="10669" stopIfTrue="1">
      <formula>CONCATENATE($A116,$B116,$C116,$E116)=""</formula>
    </cfRule>
    <cfRule type="expression" dxfId="10596" priority="10670" stopIfTrue="1">
      <formula>CONCATENATE($C116,$B116,#REF!)=""</formula>
    </cfRule>
    <cfRule type="expression" dxfId="10595" priority="10671" stopIfTrue="1">
      <formula>$B116=""</formula>
    </cfRule>
    <cfRule type="expression" dxfId="10594" priority="10672" stopIfTrue="1">
      <formula>$F116&lt;&gt;""</formula>
    </cfRule>
  </conditionalFormatting>
  <conditionalFormatting sqref="A116:A118">
    <cfRule type="expression" dxfId="10593" priority="10663" stopIfTrue="1">
      <formula>A116="FAZER COMP"</formula>
    </cfRule>
    <cfRule type="expression" dxfId="10592" priority="10664" stopIfTrue="1">
      <formula>CONCATENATE($A116,$B116,$C116,$E116)=""</formula>
    </cfRule>
    <cfRule type="expression" dxfId="10591" priority="10665" stopIfTrue="1">
      <formula>CONCATENATE($C116,$B116,#REF!)=""</formula>
    </cfRule>
    <cfRule type="expression" dxfId="10590" priority="10666" stopIfTrue="1">
      <formula>$B116=""</formula>
    </cfRule>
    <cfRule type="expression" dxfId="10589" priority="10667" stopIfTrue="1">
      <formula>$F116&lt;&gt;""</formula>
    </cfRule>
  </conditionalFormatting>
  <conditionalFormatting sqref="A116:A118">
    <cfRule type="expression" dxfId="10588" priority="10658" stopIfTrue="1">
      <formula>A116="FAZER COMP"</formula>
    </cfRule>
    <cfRule type="expression" dxfId="10587" priority="10659" stopIfTrue="1">
      <formula>CONCATENATE($A116,$B116,$C116,$E116)=""</formula>
    </cfRule>
    <cfRule type="expression" dxfId="10586" priority="10660" stopIfTrue="1">
      <formula>CONCATENATE($C116,$B116,#REF!)=""</formula>
    </cfRule>
    <cfRule type="expression" dxfId="10585" priority="10661" stopIfTrue="1">
      <formula>$B116=""</formula>
    </cfRule>
    <cfRule type="expression" dxfId="10584" priority="10662" stopIfTrue="1">
      <formula>$F116&lt;&gt;""</formula>
    </cfRule>
  </conditionalFormatting>
  <conditionalFormatting sqref="A116:A118">
    <cfRule type="expression" dxfId="10583" priority="10653" stopIfTrue="1">
      <formula>A116="FAZER COMP"</formula>
    </cfRule>
    <cfRule type="expression" dxfId="10582" priority="10654" stopIfTrue="1">
      <formula>CONCATENATE($A116,$B116,$C116,$E116)=""</formula>
    </cfRule>
    <cfRule type="expression" dxfId="10581" priority="10655" stopIfTrue="1">
      <formula>CONCATENATE($C116,$B116,#REF!)=""</formula>
    </cfRule>
    <cfRule type="expression" dxfId="10580" priority="10656" stopIfTrue="1">
      <formula>$B116=""</formula>
    </cfRule>
    <cfRule type="expression" dxfId="10579" priority="10657" stopIfTrue="1">
      <formula>$F116&lt;&gt;""</formula>
    </cfRule>
  </conditionalFormatting>
  <conditionalFormatting sqref="A116:A118">
    <cfRule type="expression" dxfId="10578" priority="10648" stopIfTrue="1">
      <formula>A116="FAZER COMP"</formula>
    </cfRule>
    <cfRule type="expression" dxfId="10577" priority="10649" stopIfTrue="1">
      <formula>CONCATENATE($A116,$B116,$C116,$E116)=""</formula>
    </cfRule>
    <cfRule type="expression" dxfId="10576" priority="10650" stopIfTrue="1">
      <formula>CONCATENATE($C116,$B116,#REF!)=""</formula>
    </cfRule>
    <cfRule type="expression" dxfId="10575" priority="10651" stopIfTrue="1">
      <formula>$B116=""</formula>
    </cfRule>
    <cfRule type="expression" dxfId="10574" priority="10652" stopIfTrue="1">
      <formula>$F116&lt;&gt;""</formula>
    </cfRule>
  </conditionalFormatting>
  <conditionalFormatting sqref="A116:A118">
    <cfRule type="expression" dxfId="10573" priority="10643" stopIfTrue="1">
      <formula>A116="FAZER COMP"</formula>
    </cfRule>
    <cfRule type="expression" dxfId="10572" priority="10644" stopIfTrue="1">
      <formula>CONCATENATE($A116,$B116,$C116,$E116)=""</formula>
    </cfRule>
    <cfRule type="expression" dxfId="10571" priority="10645" stopIfTrue="1">
      <formula>CONCATENATE($C116,$B116,#REF!)=""</formula>
    </cfRule>
    <cfRule type="expression" dxfId="10570" priority="10646" stopIfTrue="1">
      <formula>$B116=""</formula>
    </cfRule>
    <cfRule type="expression" dxfId="10569" priority="10647" stopIfTrue="1">
      <formula>$F116&lt;&gt;""</formula>
    </cfRule>
  </conditionalFormatting>
  <conditionalFormatting sqref="A116:A118">
    <cfRule type="expression" dxfId="10568" priority="10638" stopIfTrue="1">
      <formula>A116="FAZER COMP"</formula>
    </cfRule>
    <cfRule type="expression" dxfId="10567" priority="10639" stopIfTrue="1">
      <formula>CONCATENATE($A116,$B116,$C116,$E116)=""</formula>
    </cfRule>
    <cfRule type="expression" dxfId="10566" priority="10640" stopIfTrue="1">
      <formula>CONCATENATE($C116,$B116,#REF!)=""</formula>
    </cfRule>
    <cfRule type="expression" dxfId="10565" priority="10641" stopIfTrue="1">
      <formula>$B116=""</formula>
    </cfRule>
    <cfRule type="expression" dxfId="10564" priority="10642" stopIfTrue="1">
      <formula>$F116&lt;&gt;""</formula>
    </cfRule>
  </conditionalFormatting>
  <conditionalFormatting sqref="A116:A118">
    <cfRule type="expression" dxfId="10563" priority="10633" stopIfTrue="1">
      <formula>A116="FAZER COMP"</formula>
    </cfRule>
    <cfRule type="expression" dxfId="10562" priority="10634" stopIfTrue="1">
      <formula>CONCATENATE($A116,$B116,$C116,$E116)=""</formula>
    </cfRule>
    <cfRule type="expression" dxfId="10561" priority="10635" stopIfTrue="1">
      <formula>CONCATENATE($C116,$B116,#REF!)=""</formula>
    </cfRule>
    <cfRule type="expression" dxfId="10560" priority="10636" stopIfTrue="1">
      <formula>$B116=""</formula>
    </cfRule>
    <cfRule type="expression" dxfId="10559" priority="10637" stopIfTrue="1">
      <formula>$F116&lt;&gt;""</formula>
    </cfRule>
  </conditionalFormatting>
  <conditionalFormatting sqref="A116:A118">
    <cfRule type="expression" dxfId="10558" priority="10628" stopIfTrue="1">
      <formula>A116="FAZER COMP"</formula>
    </cfRule>
    <cfRule type="expression" dxfId="10557" priority="10629" stopIfTrue="1">
      <formula>CONCATENATE($A116,$B116,$C116,$E116)=""</formula>
    </cfRule>
    <cfRule type="expression" dxfId="10556" priority="10630" stopIfTrue="1">
      <formula>CONCATENATE($C116,$B116,#REF!)=""</formula>
    </cfRule>
    <cfRule type="expression" dxfId="10555" priority="10631" stopIfTrue="1">
      <formula>$B116=""</formula>
    </cfRule>
    <cfRule type="expression" dxfId="10554" priority="10632" stopIfTrue="1">
      <formula>$F116&lt;&gt;""</formula>
    </cfRule>
  </conditionalFormatting>
  <conditionalFormatting sqref="A116:A118">
    <cfRule type="expression" dxfId="10553" priority="10623" stopIfTrue="1">
      <formula>A116="FAZER COMP"</formula>
    </cfRule>
    <cfRule type="expression" dxfId="10552" priority="10624" stopIfTrue="1">
      <formula>CONCATENATE($A116,$B116,$C116,$E116)=""</formula>
    </cfRule>
    <cfRule type="expression" dxfId="10551" priority="10625" stopIfTrue="1">
      <formula>CONCATENATE($C116,$B116,#REF!)=""</formula>
    </cfRule>
    <cfRule type="expression" dxfId="10550" priority="10626" stopIfTrue="1">
      <formula>$B116=""</formula>
    </cfRule>
    <cfRule type="expression" dxfId="10549" priority="10627" stopIfTrue="1">
      <formula>$F116&lt;&gt;""</formula>
    </cfRule>
  </conditionalFormatting>
  <conditionalFormatting sqref="A116:A118">
    <cfRule type="expression" dxfId="10548" priority="10618" stopIfTrue="1">
      <formula>A116="FAZER COMP"</formula>
    </cfRule>
    <cfRule type="expression" dxfId="10547" priority="10619" stopIfTrue="1">
      <formula>CONCATENATE($A116,$B116,$C116,$E116)=""</formula>
    </cfRule>
    <cfRule type="expression" dxfId="10546" priority="10620" stopIfTrue="1">
      <formula>CONCATENATE($C116,$B116,#REF!)=""</formula>
    </cfRule>
    <cfRule type="expression" dxfId="10545" priority="10621" stopIfTrue="1">
      <formula>$B116=""</formula>
    </cfRule>
    <cfRule type="expression" dxfId="10544" priority="10622" stopIfTrue="1">
      <formula>$F116&lt;&gt;""</formula>
    </cfRule>
  </conditionalFormatting>
  <conditionalFormatting sqref="A116:A118">
    <cfRule type="expression" dxfId="10543" priority="10613" stopIfTrue="1">
      <formula>A116="FAZER COMP"</formula>
    </cfRule>
    <cfRule type="expression" dxfId="10542" priority="10614" stopIfTrue="1">
      <formula>CONCATENATE($A116,$B116,$C116,$E116)=""</formula>
    </cfRule>
    <cfRule type="expression" dxfId="10541" priority="10615" stopIfTrue="1">
      <formula>CONCATENATE($C116,$B116,#REF!)=""</formula>
    </cfRule>
    <cfRule type="expression" dxfId="10540" priority="10616" stopIfTrue="1">
      <formula>$B116=""</formula>
    </cfRule>
    <cfRule type="expression" dxfId="10539" priority="10617" stopIfTrue="1">
      <formula>$F116&lt;&gt;""</formula>
    </cfRule>
  </conditionalFormatting>
  <conditionalFormatting sqref="A116:A118">
    <cfRule type="expression" dxfId="10538" priority="10608" stopIfTrue="1">
      <formula>A116="FAZER COMP"</formula>
    </cfRule>
    <cfRule type="expression" dxfId="10537" priority="10609" stopIfTrue="1">
      <formula>CONCATENATE($A116,$B116,$C116,$E116)=""</formula>
    </cfRule>
    <cfRule type="expression" dxfId="10536" priority="10610" stopIfTrue="1">
      <formula>CONCATENATE($C116,$B116,#REF!)=""</formula>
    </cfRule>
    <cfRule type="expression" dxfId="10535" priority="10611" stopIfTrue="1">
      <formula>$B116=""</formula>
    </cfRule>
    <cfRule type="expression" dxfId="10534" priority="10612" stopIfTrue="1">
      <formula>$F116&lt;&gt;""</formula>
    </cfRule>
  </conditionalFormatting>
  <conditionalFormatting sqref="A116:A118">
    <cfRule type="expression" dxfId="10533" priority="10603" stopIfTrue="1">
      <formula>A116="FAZER COMP"</formula>
    </cfRule>
    <cfRule type="expression" dxfId="10532" priority="10604" stopIfTrue="1">
      <formula>CONCATENATE($A116,$B116,$C116,$E116)=""</formula>
    </cfRule>
    <cfRule type="expression" dxfId="10531" priority="10605" stopIfTrue="1">
      <formula>CONCATENATE($C116,$B116,#REF!)=""</formula>
    </cfRule>
    <cfRule type="expression" dxfId="10530" priority="10606" stopIfTrue="1">
      <formula>$B116=""</formula>
    </cfRule>
    <cfRule type="expression" dxfId="10529" priority="10607" stopIfTrue="1">
      <formula>$F116&lt;&gt;""</formula>
    </cfRule>
  </conditionalFormatting>
  <conditionalFormatting sqref="A116:A118">
    <cfRule type="expression" dxfId="10528" priority="10598" stopIfTrue="1">
      <formula>A116="FAZER COMP"</formula>
    </cfRule>
    <cfRule type="expression" dxfId="10527" priority="10599" stopIfTrue="1">
      <formula>CONCATENATE($A116,$B116,$C116,$E116)=""</formula>
    </cfRule>
    <cfRule type="expression" dxfId="10526" priority="10600" stopIfTrue="1">
      <formula>CONCATENATE($C116,$B116,#REF!)=""</formula>
    </cfRule>
    <cfRule type="expression" dxfId="10525" priority="10601" stopIfTrue="1">
      <formula>$B116=""</formula>
    </cfRule>
    <cfRule type="expression" dxfId="10524" priority="10602" stopIfTrue="1">
      <formula>$F116&lt;&gt;""</formula>
    </cfRule>
  </conditionalFormatting>
  <conditionalFormatting sqref="A116:A118">
    <cfRule type="expression" dxfId="10523" priority="10593" stopIfTrue="1">
      <formula>A116="FAZER COMP"</formula>
    </cfRule>
    <cfRule type="expression" dxfId="10522" priority="10594" stopIfTrue="1">
      <formula>CONCATENATE($A116,$B116,$C116,$E116)=""</formula>
    </cfRule>
    <cfRule type="expression" dxfId="10521" priority="10595" stopIfTrue="1">
      <formula>CONCATENATE($C116,$B116,#REF!)=""</formula>
    </cfRule>
    <cfRule type="expression" dxfId="10520" priority="10596" stopIfTrue="1">
      <formula>$B116=""</formula>
    </cfRule>
    <cfRule type="expression" dxfId="10519" priority="10597" stopIfTrue="1">
      <formula>$F116&lt;&gt;""</formula>
    </cfRule>
  </conditionalFormatting>
  <conditionalFormatting sqref="A116:A118">
    <cfRule type="expression" dxfId="10518" priority="10588" stopIfTrue="1">
      <formula>A116="FAZER COMP"</formula>
    </cfRule>
    <cfRule type="expression" dxfId="10517" priority="10589" stopIfTrue="1">
      <formula>CONCATENATE($A116,$B116,$C116,$E116)=""</formula>
    </cfRule>
    <cfRule type="expression" dxfId="10516" priority="10590" stopIfTrue="1">
      <formula>CONCATENATE($C116,$B116,#REF!)=""</formula>
    </cfRule>
    <cfRule type="expression" dxfId="10515" priority="10591" stopIfTrue="1">
      <formula>$B116=""</formula>
    </cfRule>
    <cfRule type="expression" dxfId="10514" priority="10592" stopIfTrue="1">
      <formula>$F116&lt;&gt;""</formula>
    </cfRule>
  </conditionalFormatting>
  <conditionalFormatting sqref="A116:A118">
    <cfRule type="expression" dxfId="10513" priority="10583" stopIfTrue="1">
      <formula>A116="FAZER COMP"</formula>
    </cfRule>
    <cfRule type="expression" dxfId="10512" priority="10584" stopIfTrue="1">
      <formula>CONCATENATE($A116,$B116,$C116,$E116)=""</formula>
    </cfRule>
    <cfRule type="expression" dxfId="10511" priority="10585" stopIfTrue="1">
      <formula>CONCATENATE($C116,$B116,#REF!)=""</formula>
    </cfRule>
    <cfRule type="expression" dxfId="10510" priority="10586" stopIfTrue="1">
      <formula>$B116=""</formula>
    </cfRule>
    <cfRule type="expression" dxfId="10509" priority="10587" stopIfTrue="1">
      <formula>$F116&lt;&gt;""</formula>
    </cfRule>
  </conditionalFormatting>
  <conditionalFormatting sqref="A116:A118">
    <cfRule type="expression" dxfId="10508" priority="10578" stopIfTrue="1">
      <formula>A116="FAZER COMP"</formula>
    </cfRule>
    <cfRule type="expression" dxfId="10507" priority="10579" stopIfTrue="1">
      <formula>CONCATENATE($A116,$B116,$C116,$E116)=""</formula>
    </cfRule>
    <cfRule type="expression" dxfId="10506" priority="10580" stopIfTrue="1">
      <formula>CONCATENATE($C116,$B116,#REF!)=""</formula>
    </cfRule>
    <cfRule type="expression" dxfId="10505" priority="10581" stopIfTrue="1">
      <formula>$B116=""</formula>
    </cfRule>
    <cfRule type="expression" dxfId="10504" priority="10582" stopIfTrue="1">
      <formula>$F116&lt;&gt;""</formula>
    </cfRule>
  </conditionalFormatting>
  <conditionalFormatting sqref="A116:A118">
    <cfRule type="expression" dxfId="10503" priority="10573" stopIfTrue="1">
      <formula>A116="FAZER COMP"</formula>
    </cfRule>
    <cfRule type="expression" dxfId="10502" priority="10574" stopIfTrue="1">
      <formula>CONCATENATE($A116,$B116,$C116,$E116)=""</formula>
    </cfRule>
    <cfRule type="expression" dxfId="10501" priority="10575" stopIfTrue="1">
      <formula>CONCATENATE($C116,$B116,#REF!)=""</formula>
    </cfRule>
    <cfRule type="expression" dxfId="10500" priority="10576" stopIfTrue="1">
      <formula>$B116=""</formula>
    </cfRule>
    <cfRule type="expression" dxfId="10499" priority="10577" stopIfTrue="1">
      <formula>$F116&lt;&gt;""</formula>
    </cfRule>
  </conditionalFormatting>
  <conditionalFormatting sqref="A116:A118">
    <cfRule type="expression" dxfId="10498" priority="10568" stopIfTrue="1">
      <formula>A116="FAZER COMP"</formula>
    </cfRule>
    <cfRule type="expression" dxfId="10497" priority="10569" stopIfTrue="1">
      <formula>CONCATENATE($A116,$B116,$C116,$E116)=""</formula>
    </cfRule>
    <cfRule type="expression" dxfId="10496" priority="10570" stopIfTrue="1">
      <formula>CONCATENATE($C116,$B116,#REF!)=""</formula>
    </cfRule>
    <cfRule type="expression" dxfId="10495" priority="10571" stopIfTrue="1">
      <formula>$B116=""</formula>
    </cfRule>
    <cfRule type="expression" dxfId="10494" priority="10572" stopIfTrue="1">
      <formula>$F116&lt;&gt;""</formula>
    </cfRule>
  </conditionalFormatting>
  <conditionalFormatting sqref="A116:A118">
    <cfRule type="expression" dxfId="10493" priority="10563" stopIfTrue="1">
      <formula>A116="FAZER COMP"</formula>
    </cfRule>
    <cfRule type="expression" dxfId="10492" priority="10564" stopIfTrue="1">
      <formula>CONCATENATE($A116,$B116,$C116,$E116)=""</formula>
    </cfRule>
    <cfRule type="expression" dxfId="10491" priority="10565" stopIfTrue="1">
      <formula>CONCATENATE($C116,$B116,#REF!)=""</formula>
    </cfRule>
    <cfRule type="expression" dxfId="10490" priority="10566" stopIfTrue="1">
      <formula>$B116=""</formula>
    </cfRule>
    <cfRule type="expression" dxfId="10489" priority="10567" stopIfTrue="1">
      <formula>$F116&lt;&gt;""</formula>
    </cfRule>
  </conditionalFormatting>
  <conditionalFormatting sqref="A116:A118">
    <cfRule type="expression" dxfId="10488" priority="10558" stopIfTrue="1">
      <formula>A116="FAZER COMP"</formula>
    </cfRule>
    <cfRule type="expression" dxfId="10487" priority="10559" stopIfTrue="1">
      <formula>CONCATENATE($A116,$B116,$C116,$E116)=""</formula>
    </cfRule>
    <cfRule type="expression" dxfId="10486" priority="10560" stopIfTrue="1">
      <formula>CONCATENATE($C116,$B116,#REF!)=""</formula>
    </cfRule>
    <cfRule type="expression" dxfId="10485" priority="10561" stopIfTrue="1">
      <formula>$B116=""</formula>
    </cfRule>
    <cfRule type="expression" dxfId="10484" priority="10562" stopIfTrue="1">
      <formula>$F116&lt;&gt;""</formula>
    </cfRule>
  </conditionalFormatting>
  <conditionalFormatting sqref="A116:A118">
    <cfRule type="expression" dxfId="10483" priority="10553" stopIfTrue="1">
      <formula>A116="FAZER COMP"</formula>
    </cfRule>
    <cfRule type="expression" dxfId="10482" priority="10554" stopIfTrue="1">
      <formula>CONCATENATE($A116,$B116,$C116,$E116)=""</formula>
    </cfRule>
    <cfRule type="expression" dxfId="10481" priority="10555" stopIfTrue="1">
      <formula>CONCATENATE($C116,$B116,#REF!)=""</formula>
    </cfRule>
    <cfRule type="expression" dxfId="10480" priority="10556" stopIfTrue="1">
      <formula>$B116=""</formula>
    </cfRule>
    <cfRule type="expression" dxfId="10479" priority="10557" stopIfTrue="1">
      <formula>$F116&lt;&gt;""</formula>
    </cfRule>
  </conditionalFormatting>
  <conditionalFormatting sqref="A116:A118">
    <cfRule type="expression" dxfId="10478" priority="10548" stopIfTrue="1">
      <formula>A116="FAZER COMP"</formula>
    </cfRule>
    <cfRule type="expression" dxfId="10477" priority="10549" stopIfTrue="1">
      <formula>CONCATENATE($A116,$B116,$C116,$E116)=""</formula>
    </cfRule>
    <cfRule type="expression" dxfId="10476" priority="10550" stopIfTrue="1">
      <formula>CONCATENATE($C116,$B116,#REF!)=""</formula>
    </cfRule>
    <cfRule type="expression" dxfId="10475" priority="10551" stopIfTrue="1">
      <formula>$B116=""</formula>
    </cfRule>
    <cfRule type="expression" dxfId="10474" priority="10552" stopIfTrue="1">
      <formula>$F116&lt;&gt;""</formula>
    </cfRule>
  </conditionalFormatting>
  <conditionalFormatting sqref="A116:A118">
    <cfRule type="expression" dxfId="10473" priority="10543" stopIfTrue="1">
      <formula>A116="FAZER COMP"</formula>
    </cfRule>
    <cfRule type="expression" dxfId="10472" priority="10544" stopIfTrue="1">
      <formula>CONCATENATE($A116,$B116,$C116,$E116)=""</formula>
    </cfRule>
    <cfRule type="expression" dxfId="10471" priority="10545" stopIfTrue="1">
      <formula>CONCATENATE($C116,$B116,#REF!)=""</formula>
    </cfRule>
    <cfRule type="expression" dxfId="10470" priority="10546" stopIfTrue="1">
      <formula>$B116=""</formula>
    </cfRule>
    <cfRule type="expression" dxfId="10469" priority="10547" stopIfTrue="1">
      <formula>$F116&lt;&gt;""</formula>
    </cfRule>
  </conditionalFormatting>
  <conditionalFormatting sqref="A116:A118">
    <cfRule type="expression" dxfId="10468" priority="10538" stopIfTrue="1">
      <formula>A116="FAZER COMP"</formula>
    </cfRule>
    <cfRule type="expression" dxfId="10467" priority="10539" stopIfTrue="1">
      <formula>CONCATENATE($A116,$B116,$C116,$E116)=""</formula>
    </cfRule>
    <cfRule type="expression" dxfId="10466" priority="10540" stopIfTrue="1">
      <formula>CONCATENATE($C116,$B116,#REF!)=""</formula>
    </cfRule>
    <cfRule type="expression" dxfId="10465" priority="10541" stopIfTrue="1">
      <formula>$B116=""</formula>
    </cfRule>
    <cfRule type="expression" dxfId="10464" priority="10542" stopIfTrue="1">
      <formula>$F116&lt;&gt;""</formula>
    </cfRule>
  </conditionalFormatting>
  <conditionalFormatting sqref="A116:A118">
    <cfRule type="expression" dxfId="10463" priority="10533" stopIfTrue="1">
      <formula>A116="FAZER COMP"</formula>
    </cfRule>
    <cfRule type="expression" dxfId="10462" priority="10534" stopIfTrue="1">
      <formula>CONCATENATE($A116,$B116,$C116,$E116)=""</formula>
    </cfRule>
    <cfRule type="expression" dxfId="10461" priority="10535" stopIfTrue="1">
      <formula>CONCATENATE($C116,$B116,#REF!)=""</formula>
    </cfRule>
    <cfRule type="expression" dxfId="10460" priority="10536" stopIfTrue="1">
      <formula>$B116=""</formula>
    </cfRule>
    <cfRule type="expression" dxfId="10459" priority="10537" stopIfTrue="1">
      <formula>$F116&lt;&gt;""</formula>
    </cfRule>
  </conditionalFormatting>
  <conditionalFormatting sqref="A116:A118">
    <cfRule type="expression" dxfId="10458" priority="10528" stopIfTrue="1">
      <formula>A116="FAZER COMP"</formula>
    </cfRule>
    <cfRule type="expression" dxfId="10457" priority="10529" stopIfTrue="1">
      <formula>CONCATENATE($A116,$B116,$C116,$E116)=""</formula>
    </cfRule>
    <cfRule type="expression" dxfId="10456" priority="10530" stopIfTrue="1">
      <formula>CONCATENATE($C116,$B116,#REF!)=""</formula>
    </cfRule>
    <cfRule type="expression" dxfId="10455" priority="10531" stopIfTrue="1">
      <formula>$B116=""</formula>
    </cfRule>
    <cfRule type="expression" dxfId="10454" priority="10532" stopIfTrue="1">
      <formula>$F116&lt;&gt;""</formula>
    </cfRule>
  </conditionalFormatting>
  <conditionalFormatting sqref="A116:A118">
    <cfRule type="expression" dxfId="10453" priority="10523" stopIfTrue="1">
      <formula>A116="FAZER COMP"</formula>
    </cfRule>
    <cfRule type="expression" dxfId="10452" priority="10524" stopIfTrue="1">
      <formula>CONCATENATE($A116,$B116,$C116,$E116)=""</formula>
    </cfRule>
    <cfRule type="expression" dxfId="10451" priority="10525" stopIfTrue="1">
      <formula>CONCATENATE($C116,$B116,#REF!)=""</formula>
    </cfRule>
    <cfRule type="expression" dxfId="10450" priority="10526" stopIfTrue="1">
      <formula>$B116=""</formula>
    </cfRule>
    <cfRule type="expression" dxfId="10449" priority="10527" stopIfTrue="1">
      <formula>$F116&lt;&gt;""</formula>
    </cfRule>
  </conditionalFormatting>
  <conditionalFormatting sqref="A116:A118">
    <cfRule type="expression" dxfId="10448" priority="10518" stopIfTrue="1">
      <formula>A116="FAZER COMP"</formula>
    </cfRule>
    <cfRule type="expression" dxfId="10447" priority="10519" stopIfTrue="1">
      <formula>CONCATENATE($A116,$B116,$C116,$E116)=""</formula>
    </cfRule>
    <cfRule type="expression" dxfId="10446" priority="10520" stopIfTrue="1">
      <formula>CONCATENATE($C116,$B116,#REF!)=""</formula>
    </cfRule>
    <cfRule type="expression" dxfId="10445" priority="10521" stopIfTrue="1">
      <formula>$B116=""</formula>
    </cfRule>
    <cfRule type="expression" dxfId="10444" priority="10522" stopIfTrue="1">
      <formula>$F116&lt;&gt;""</formula>
    </cfRule>
  </conditionalFormatting>
  <conditionalFormatting sqref="A116:A118">
    <cfRule type="expression" dxfId="10443" priority="10513" stopIfTrue="1">
      <formula>A116="FAZER COMP"</formula>
    </cfRule>
    <cfRule type="expression" dxfId="10442" priority="10514" stopIfTrue="1">
      <formula>CONCATENATE($A116,$B116,$C116,$E116)=""</formula>
    </cfRule>
    <cfRule type="expression" dxfId="10441" priority="10515" stopIfTrue="1">
      <formula>CONCATENATE($C116,$B116,#REF!)=""</formula>
    </cfRule>
    <cfRule type="expression" dxfId="10440" priority="10516" stopIfTrue="1">
      <formula>$B116=""</formula>
    </cfRule>
    <cfRule type="expression" dxfId="10439" priority="10517" stopIfTrue="1">
      <formula>$F116&lt;&gt;""</formula>
    </cfRule>
  </conditionalFormatting>
  <conditionalFormatting sqref="A116:A118">
    <cfRule type="expression" dxfId="10438" priority="10508" stopIfTrue="1">
      <formula>A116="FAZER COMP"</formula>
    </cfRule>
    <cfRule type="expression" dxfId="10437" priority="10509" stopIfTrue="1">
      <formula>CONCATENATE($A116,$B116,$C116,$E116)=""</formula>
    </cfRule>
    <cfRule type="expression" dxfId="10436" priority="10510" stopIfTrue="1">
      <formula>CONCATENATE($C116,$B116,#REF!)=""</formula>
    </cfRule>
    <cfRule type="expression" dxfId="10435" priority="10511" stopIfTrue="1">
      <formula>$B116=""</formula>
    </cfRule>
    <cfRule type="expression" dxfId="10434" priority="10512" stopIfTrue="1">
      <formula>$F116&lt;&gt;""</formula>
    </cfRule>
  </conditionalFormatting>
  <conditionalFormatting sqref="A116:A118">
    <cfRule type="expression" dxfId="10433" priority="10503" stopIfTrue="1">
      <formula>A116="FAZER COMP"</formula>
    </cfRule>
    <cfRule type="expression" dxfId="10432" priority="10504" stopIfTrue="1">
      <formula>CONCATENATE($A116,$B116,$C116,$E116)=""</formula>
    </cfRule>
    <cfRule type="expression" dxfId="10431" priority="10505" stopIfTrue="1">
      <formula>CONCATENATE($C116,$B116,#REF!)=""</formula>
    </cfRule>
    <cfRule type="expression" dxfId="10430" priority="10506" stopIfTrue="1">
      <formula>$B116=""</formula>
    </cfRule>
    <cfRule type="expression" dxfId="10429" priority="10507" stopIfTrue="1">
      <formula>$F116&lt;&gt;""</formula>
    </cfRule>
  </conditionalFormatting>
  <conditionalFormatting sqref="A116:A118">
    <cfRule type="expression" dxfId="10428" priority="10498" stopIfTrue="1">
      <formula>A116="FAZER COMP"</formula>
    </cfRule>
    <cfRule type="expression" dxfId="10427" priority="10499" stopIfTrue="1">
      <formula>CONCATENATE($A116,$B116,$C116,$E116)=""</formula>
    </cfRule>
    <cfRule type="expression" dxfId="10426" priority="10500" stopIfTrue="1">
      <formula>CONCATENATE($C116,$B116,#REF!)=""</formula>
    </cfRule>
    <cfRule type="expression" dxfId="10425" priority="10501" stopIfTrue="1">
      <formula>$B116=""</formula>
    </cfRule>
    <cfRule type="expression" dxfId="10424" priority="10502" stopIfTrue="1">
      <formula>$F116&lt;&gt;""</formula>
    </cfRule>
  </conditionalFormatting>
  <conditionalFormatting sqref="A116:A118">
    <cfRule type="expression" dxfId="10423" priority="10493" stopIfTrue="1">
      <formula>A116="FAZER COMP"</formula>
    </cfRule>
    <cfRule type="expression" dxfId="10422" priority="10494" stopIfTrue="1">
      <formula>CONCATENATE($A116,$B116,$C116,$E116)=""</formula>
    </cfRule>
    <cfRule type="expression" dxfId="10421" priority="10495" stopIfTrue="1">
      <formula>CONCATENATE($C116,$B116,#REF!)=""</formula>
    </cfRule>
    <cfRule type="expression" dxfId="10420" priority="10496" stopIfTrue="1">
      <formula>$B116=""</formula>
    </cfRule>
    <cfRule type="expression" dxfId="10419" priority="10497" stopIfTrue="1">
      <formula>$F116&lt;&gt;""</formula>
    </cfRule>
  </conditionalFormatting>
  <conditionalFormatting sqref="A116:A118">
    <cfRule type="expression" dxfId="10418" priority="10488" stopIfTrue="1">
      <formula>A116="FAZER COMP"</formula>
    </cfRule>
    <cfRule type="expression" dxfId="10417" priority="10489" stopIfTrue="1">
      <formula>CONCATENATE($A116,$B116,$C116,$E116)=""</formula>
    </cfRule>
    <cfRule type="expression" dxfId="10416" priority="10490" stopIfTrue="1">
      <formula>CONCATENATE($C116,$B116,#REF!)=""</formula>
    </cfRule>
    <cfRule type="expression" dxfId="10415" priority="10491" stopIfTrue="1">
      <formula>$B116=""</formula>
    </cfRule>
    <cfRule type="expression" dxfId="10414" priority="10492" stopIfTrue="1">
      <formula>$F116&lt;&gt;""</formula>
    </cfRule>
  </conditionalFormatting>
  <conditionalFormatting sqref="A116:A118">
    <cfRule type="expression" dxfId="10413" priority="10483" stopIfTrue="1">
      <formula>A116="FAZER COMP"</formula>
    </cfRule>
    <cfRule type="expression" dxfId="10412" priority="10484" stopIfTrue="1">
      <formula>CONCATENATE($A116,$B116,$C116,$E116)=""</formula>
    </cfRule>
    <cfRule type="expression" dxfId="10411" priority="10485" stopIfTrue="1">
      <formula>CONCATENATE($C116,$B116,#REF!)=""</formula>
    </cfRule>
    <cfRule type="expression" dxfId="10410" priority="10486" stopIfTrue="1">
      <formula>$B116=""</formula>
    </cfRule>
    <cfRule type="expression" dxfId="10409" priority="10487" stopIfTrue="1">
      <formula>$F116&lt;&gt;""</formula>
    </cfRule>
  </conditionalFormatting>
  <conditionalFormatting sqref="A116:A118">
    <cfRule type="expression" dxfId="10408" priority="10478" stopIfTrue="1">
      <formula>A116="FAZER COMP"</formula>
    </cfRule>
    <cfRule type="expression" dxfId="10407" priority="10479" stopIfTrue="1">
      <formula>CONCATENATE($A116,$B116,$C116,$E116)=""</formula>
    </cfRule>
    <cfRule type="expression" dxfId="10406" priority="10480" stopIfTrue="1">
      <formula>CONCATENATE($C116,$B116,#REF!)=""</formula>
    </cfRule>
    <cfRule type="expression" dxfId="10405" priority="10481" stopIfTrue="1">
      <formula>$B116=""</formula>
    </cfRule>
    <cfRule type="expression" dxfId="10404" priority="10482" stopIfTrue="1">
      <formula>$F116&lt;&gt;""</formula>
    </cfRule>
  </conditionalFormatting>
  <conditionalFormatting sqref="A116:A118">
    <cfRule type="expression" dxfId="10403" priority="10473" stopIfTrue="1">
      <formula>A116="FAZER COMP"</formula>
    </cfRule>
    <cfRule type="expression" dxfId="10402" priority="10474" stopIfTrue="1">
      <formula>CONCATENATE($A116,$B116,$C116,$E116)=""</formula>
    </cfRule>
    <cfRule type="expression" dxfId="10401" priority="10475" stopIfTrue="1">
      <formula>CONCATENATE($C116,$B116,#REF!)=""</formula>
    </cfRule>
    <cfRule type="expression" dxfId="10400" priority="10476" stopIfTrue="1">
      <formula>$B116=""</formula>
    </cfRule>
    <cfRule type="expression" dxfId="10399" priority="10477" stopIfTrue="1">
      <formula>$F116&lt;&gt;""</formula>
    </cfRule>
  </conditionalFormatting>
  <conditionalFormatting sqref="A116:A118">
    <cfRule type="expression" dxfId="10398" priority="10468" stopIfTrue="1">
      <formula>A116="FAZER COMP"</formula>
    </cfRule>
    <cfRule type="expression" dxfId="10397" priority="10469" stopIfTrue="1">
      <formula>CONCATENATE($A116,$B116,$C116,$E116)=""</formula>
    </cfRule>
    <cfRule type="expression" dxfId="10396" priority="10470" stopIfTrue="1">
      <formula>CONCATENATE($C116,$B116,#REF!)=""</formula>
    </cfRule>
    <cfRule type="expression" dxfId="10395" priority="10471" stopIfTrue="1">
      <formula>$B116=""</formula>
    </cfRule>
    <cfRule type="expression" dxfId="10394" priority="10472" stopIfTrue="1">
      <formula>$F116&lt;&gt;""</formula>
    </cfRule>
  </conditionalFormatting>
  <conditionalFormatting sqref="A116:A118">
    <cfRule type="expression" dxfId="10393" priority="10463" stopIfTrue="1">
      <formula>A116="FAZER COMP"</formula>
    </cfRule>
    <cfRule type="expression" dxfId="10392" priority="10464" stopIfTrue="1">
      <formula>CONCATENATE($A116,$B116,$C116,$E116)=""</formula>
    </cfRule>
    <cfRule type="expression" dxfId="10391" priority="10465" stopIfTrue="1">
      <formula>CONCATENATE($C116,$B116,#REF!)=""</formula>
    </cfRule>
    <cfRule type="expression" dxfId="10390" priority="10466" stopIfTrue="1">
      <formula>$B116=""</formula>
    </cfRule>
    <cfRule type="expression" dxfId="10389" priority="10467" stopIfTrue="1">
      <formula>$F116&lt;&gt;""</formula>
    </cfRule>
  </conditionalFormatting>
  <conditionalFormatting sqref="A116:A118">
    <cfRule type="expression" dxfId="10388" priority="10458" stopIfTrue="1">
      <formula>A116="FAZER COMP"</formula>
    </cfRule>
    <cfRule type="expression" dxfId="10387" priority="10459" stopIfTrue="1">
      <formula>CONCATENATE($A116,$B116,$C116,$E116)=""</formula>
    </cfRule>
    <cfRule type="expression" dxfId="10386" priority="10460" stopIfTrue="1">
      <formula>CONCATENATE($C116,$B116,#REF!)=""</formula>
    </cfRule>
    <cfRule type="expression" dxfId="10385" priority="10461" stopIfTrue="1">
      <formula>$B116=""</formula>
    </cfRule>
    <cfRule type="expression" dxfId="10384" priority="10462" stopIfTrue="1">
      <formula>$F116&lt;&gt;""</formula>
    </cfRule>
  </conditionalFormatting>
  <conditionalFormatting sqref="A116:A118">
    <cfRule type="expression" dxfId="10383" priority="10453" stopIfTrue="1">
      <formula>A116="FAZER COMP"</formula>
    </cfRule>
    <cfRule type="expression" dxfId="10382" priority="10454" stopIfTrue="1">
      <formula>CONCATENATE($A116,$B116,$C116,$E116)=""</formula>
    </cfRule>
    <cfRule type="expression" dxfId="10381" priority="10455" stopIfTrue="1">
      <formula>CONCATENATE($C116,$B116,#REF!)=""</formula>
    </cfRule>
    <cfRule type="expression" dxfId="10380" priority="10456" stopIfTrue="1">
      <formula>$B116=""</formula>
    </cfRule>
    <cfRule type="expression" dxfId="10379" priority="10457" stopIfTrue="1">
      <formula>$F116&lt;&gt;""</formula>
    </cfRule>
  </conditionalFormatting>
  <conditionalFormatting sqref="A116:A118">
    <cfRule type="expression" dxfId="10378" priority="10448" stopIfTrue="1">
      <formula>A116="FAZER COMP"</formula>
    </cfRule>
    <cfRule type="expression" dxfId="10377" priority="10449" stopIfTrue="1">
      <formula>CONCATENATE($A116,$B116,$C116,$E116)=""</formula>
    </cfRule>
    <cfRule type="expression" dxfId="10376" priority="10450" stopIfTrue="1">
      <formula>CONCATENATE($C116,$B116,#REF!)=""</formula>
    </cfRule>
    <cfRule type="expression" dxfId="10375" priority="10451" stopIfTrue="1">
      <formula>$B116=""</formula>
    </cfRule>
    <cfRule type="expression" dxfId="10374" priority="10452" stopIfTrue="1">
      <formula>$F116&lt;&gt;""</formula>
    </cfRule>
  </conditionalFormatting>
  <conditionalFormatting sqref="A116:A118">
    <cfRule type="expression" dxfId="10373" priority="10443" stopIfTrue="1">
      <formula>A116="FAZER COMP"</formula>
    </cfRule>
    <cfRule type="expression" dxfId="10372" priority="10444" stopIfTrue="1">
      <formula>CONCATENATE($A116,$B116,$C116,$E116)=""</formula>
    </cfRule>
    <cfRule type="expression" dxfId="10371" priority="10445" stopIfTrue="1">
      <formula>CONCATENATE($C116,$B116,#REF!)=""</formula>
    </cfRule>
    <cfRule type="expression" dxfId="10370" priority="10446" stopIfTrue="1">
      <formula>$B116=""</formula>
    </cfRule>
    <cfRule type="expression" dxfId="10369" priority="10447" stopIfTrue="1">
      <formula>$F116&lt;&gt;""</formula>
    </cfRule>
  </conditionalFormatting>
  <conditionalFormatting sqref="A116:A118">
    <cfRule type="expression" dxfId="10368" priority="10438" stopIfTrue="1">
      <formula>A116="FAZER COMP"</formula>
    </cfRule>
    <cfRule type="expression" dxfId="10367" priority="10439" stopIfTrue="1">
      <formula>CONCATENATE($A116,$B116,$C116,$E116)=""</formula>
    </cfRule>
    <cfRule type="expression" dxfId="10366" priority="10440" stopIfTrue="1">
      <formula>CONCATENATE($C116,$B116,#REF!)=""</formula>
    </cfRule>
    <cfRule type="expression" dxfId="10365" priority="10441" stopIfTrue="1">
      <formula>$B116=""</formula>
    </cfRule>
    <cfRule type="expression" dxfId="10364" priority="10442" stopIfTrue="1">
      <formula>$F116&lt;&gt;""</formula>
    </cfRule>
  </conditionalFormatting>
  <conditionalFormatting sqref="A116:A118">
    <cfRule type="expression" dxfId="10363" priority="10433" stopIfTrue="1">
      <formula>A116="FAZER COMP"</formula>
    </cfRule>
    <cfRule type="expression" dxfId="10362" priority="10434" stopIfTrue="1">
      <formula>CONCATENATE($A116,$B116,$C116,$E116)=""</formula>
    </cfRule>
    <cfRule type="expression" dxfId="10361" priority="10435" stopIfTrue="1">
      <formula>CONCATENATE($C116,$B116,#REF!)=""</formula>
    </cfRule>
    <cfRule type="expression" dxfId="10360" priority="10436" stopIfTrue="1">
      <formula>$B116=""</formula>
    </cfRule>
    <cfRule type="expression" dxfId="10359" priority="10437" stopIfTrue="1">
      <formula>$F116&lt;&gt;""</formula>
    </cfRule>
  </conditionalFormatting>
  <conditionalFormatting sqref="A116:A118">
    <cfRule type="expression" dxfId="10358" priority="10428" stopIfTrue="1">
      <formula>A116="FAZER COMP"</formula>
    </cfRule>
    <cfRule type="expression" dxfId="10357" priority="10429" stopIfTrue="1">
      <formula>CONCATENATE($A116,$B116,$C116,$E116)=""</formula>
    </cfRule>
    <cfRule type="expression" dxfId="10356" priority="10430" stopIfTrue="1">
      <formula>CONCATENATE($C116,$B116,#REF!)=""</formula>
    </cfRule>
    <cfRule type="expression" dxfId="10355" priority="10431" stopIfTrue="1">
      <formula>$B116=""</formula>
    </cfRule>
    <cfRule type="expression" dxfId="10354" priority="10432" stopIfTrue="1">
      <formula>$F116&lt;&gt;""</formula>
    </cfRule>
  </conditionalFormatting>
  <conditionalFormatting sqref="A116:A118">
    <cfRule type="expression" dxfId="10353" priority="10423" stopIfTrue="1">
      <formula>A116="FAZER COMP"</formula>
    </cfRule>
    <cfRule type="expression" dxfId="10352" priority="10424" stopIfTrue="1">
      <formula>CONCATENATE($A116,$B116,$C116,$E116)=""</formula>
    </cfRule>
    <cfRule type="expression" dxfId="10351" priority="10425" stopIfTrue="1">
      <formula>CONCATENATE($C116,$B116,#REF!)=""</formula>
    </cfRule>
    <cfRule type="expression" dxfId="10350" priority="10426" stopIfTrue="1">
      <formula>$B116=""</formula>
    </cfRule>
    <cfRule type="expression" dxfId="10349" priority="10427" stopIfTrue="1">
      <formula>$F116&lt;&gt;""</formula>
    </cfRule>
  </conditionalFormatting>
  <conditionalFormatting sqref="A116:A118">
    <cfRule type="expression" dxfId="10348" priority="10418" stopIfTrue="1">
      <formula>A116="FAZER COMP"</formula>
    </cfRule>
    <cfRule type="expression" dxfId="10347" priority="10419" stopIfTrue="1">
      <formula>CONCATENATE($A116,$B116,$C116,$E116)=""</formula>
    </cfRule>
    <cfRule type="expression" dxfId="10346" priority="10420" stopIfTrue="1">
      <formula>CONCATENATE($C116,$B116,#REF!)=""</formula>
    </cfRule>
    <cfRule type="expression" dxfId="10345" priority="10421" stopIfTrue="1">
      <formula>$B116=""</formula>
    </cfRule>
    <cfRule type="expression" dxfId="10344" priority="10422" stopIfTrue="1">
      <formula>$F116&lt;&gt;""</formula>
    </cfRule>
  </conditionalFormatting>
  <conditionalFormatting sqref="A116:A118">
    <cfRule type="expression" dxfId="10343" priority="10413" stopIfTrue="1">
      <formula>A116="FAZER COMP"</formula>
    </cfRule>
    <cfRule type="expression" dxfId="10342" priority="10414" stopIfTrue="1">
      <formula>CONCATENATE($A116,$B116,$C116,$E116)=""</formula>
    </cfRule>
    <cfRule type="expression" dxfId="10341" priority="10415" stopIfTrue="1">
      <formula>CONCATENATE($C116,$B116,#REF!)=""</formula>
    </cfRule>
    <cfRule type="expression" dxfId="10340" priority="10416" stopIfTrue="1">
      <formula>$B116=""</formula>
    </cfRule>
    <cfRule type="expression" dxfId="10339" priority="10417" stopIfTrue="1">
      <formula>$F116&lt;&gt;""</formula>
    </cfRule>
  </conditionalFormatting>
  <conditionalFormatting sqref="A116:A118">
    <cfRule type="expression" dxfId="10338" priority="10408" stopIfTrue="1">
      <formula>A116="FAZER COMP"</formula>
    </cfRule>
    <cfRule type="expression" dxfId="10337" priority="10409" stopIfTrue="1">
      <formula>CONCATENATE($A116,$B116,$C116,$E116)=""</formula>
    </cfRule>
    <cfRule type="expression" dxfId="10336" priority="10410" stopIfTrue="1">
      <formula>CONCATENATE($C116,$B116,#REF!)=""</formula>
    </cfRule>
    <cfRule type="expression" dxfId="10335" priority="10411" stopIfTrue="1">
      <formula>$B116=""</formula>
    </cfRule>
    <cfRule type="expression" dxfId="10334" priority="10412" stopIfTrue="1">
      <formula>$F116&lt;&gt;""</formula>
    </cfRule>
  </conditionalFormatting>
  <conditionalFormatting sqref="A116:A118">
    <cfRule type="expression" dxfId="10333" priority="10403" stopIfTrue="1">
      <formula>A116="FAZER COMP"</formula>
    </cfRule>
    <cfRule type="expression" dxfId="10332" priority="10404" stopIfTrue="1">
      <formula>CONCATENATE($A116,$B116,$C116,$E116)=""</formula>
    </cfRule>
    <cfRule type="expression" dxfId="10331" priority="10405" stopIfTrue="1">
      <formula>CONCATENATE($C116,$B116,#REF!)=""</formula>
    </cfRule>
    <cfRule type="expression" dxfId="10330" priority="10406" stopIfTrue="1">
      <formula>$B116=""</formula>
    </cfRule>
    <cfRule type="expression" dxfId="10329" priority="10407" stopIfTrue="1">
      <formula>$F116&lt;&gt;""</formula>
    </cfRule>
  </conditionalFormatting>
  <conditionalFormatting sqref="A116:A118">
    <cfRule type="expression" dxfId="10328" priority="10398" stopIfTrue="1">
      <formula>A116="FAZER COMP"</formula>
    </cfRule>
    <cfRule type="expression" dxfId="10327" priority="10399" stopIfTrue="1">
      <formula>CONCATENATE($A116,$B116,$C116,$E116)=""</formula>
    </cfRule>
    <cfRule type="expression" dxfId="10326" priority="10400" stopIfTrue="1">
      <formula>CONCATENATE($C116,$B116,#REF!)=""</formula>
    </cfRule>
    <cfRule type="expression" dxfId="10325" priority="10401" stopIfTrue="1">
      <formula>$B116=""</formula>
    </cfRule>
    <cfRule type="expression" dxfId="10324" priority="10402" stopIfTrue="1">
      <formula>$F116&lt;&gt;""</formula>
    </cfRule>
  </conditionalFormatting>
  <conditionalFormatting sqref="A116:A118">
    <cfRule type="expression" dxfId="10323" priority="10393" stopIfTrue="1">
      <formula>A116="FAZER COMP"</formula>
    </cfRule>
    <cfRule type="expression" dxfId="10322" priority="10394" stopIfTrue="1">
      <formula>CONCATENATE($A116,$B116,$C116,$E116)=""</formula>
    </cfRule>
    <cfRule type="expression" dxfId="10321" priority="10395" stopIfTrue="1">
      <formula>CONCATENATE($C116,$B116,#REF!)=""</formula>
    </cfRule>
    <cfRule type="expression" dxfId="10320" priority="10396" stopIfTrue="1">
      <formula>$B116=""</formula>
    </cfRule>
    <cfRule type="expression" dxfId="10319" priority="10397" stopIfTrue="1">
      <formula>$F116&lt;&gt;""</formula>
    </cfRule>
  </conditionalFormatting>
  <conditionalFormatting sqref="A116:A118">
    <cfRule type="expression" dxfId="10318" priority="10388" stopIfTrue="1">
      <formula>A116="FAZER COMP"</formula>
    </cfRule>
    <cfRule type="expression" dxfId="10317" priority="10389" stopIfTrue="1">
      <formula>CONCATENATE($A116,$B116,$C116,$E116)=""</formula>
    </cfRule>
    <cfRule type="expression" dxfId="10316" priority="10390" stopIfTrue="1">
      <formula>CONCATENATE($C116,$B116,#REF!)=""</formula>
    </cfRule>
    <cfRule type="expression" dxfId="10315" priority="10391" stopIfTrue="1">
      <formula>$B116=""</formula>
    </cfRule>
    <cfRule type="expression" dxfId="10314" priority="10392" stopIfTrue="1">
      <formula>$F116&lt;&gt;""</formula>
    </cfRule>
  </conditionalFormatting>
  <conditionalFormatting sqref="A116:A118">
    <cfRule type="expression" dxfId="10313" priority="10383" stopIfTrue="1">
      <formula>A116="FAZER COMP"</formula>
    </cfRule>
    <cfRule type="expression" dxfId="10312" priority="10384" stopIfTrue="1">
      <formula>CONCATENATE($A116,$B116,$C116,$E116)=""</formula>
    </cfRule>
    <cfRule type="expression" dxfId="10311" priority="10385" stopIfTrue="1">
      <formula>CONCATENATE($C116,$B116,#REF!)=""</formula>
    </cfRule>
    <cfRule type="expression" dxfId="10310" priority="10386" stopIfTrue="1">
      <formula>$B116=""</formula>
    </cfRule>
    <cfRule type="expression" dxfId="10309" priority="10387" stopIfTrue="1">
      <formula>$F116&lt;&gt;""</formula>
    </cfRule>
  </conditionalFormatting>
  <conditionalFormatting sqref="A116:A118">
    <cfRule type="expression" dxfId="10308" priority="10378" stopIfTrue="1">
      <formula>A116="FAZER COMP"</formula>
    </cfRule>
    <cfRule type="expression" dxfId="10307" priority="10379" stopIfTrue="1">
      <formula>CONCATENATE($A116,$B116,$C116,$E116)=""</formula>
    </cfRule>
    <cfRule type="expression" dxfId="10306" priority="10380" stopIfTrue="1">
      <formula>CONCATENATE($C116,$B116,#REF!)=""</formula>
    </cfRule>
    <cfRule type="expression" dxfId="10305" priority="10381" stopIfTrue="1">
      <formula>$B116=""</formula>
    </cfRule>
    <cfRule type="expression" dxfId="10304" priority="10382" stopIfTrue="1">
      <formula>$F116&lt;&gt;""</formula>
    </cfRule>
  </conditionalFormatting>
  <conditionalFormatting sqref="A116:A118">
    <cfRule type="expression" dxfId="10303" priority="10373" stopIfTrue="1">
      <formula>A116="FAZER COMP"</formula>
    </cfRule>
    <cfRule type="expression" dxfId="10302" priority="10374" stopIfTrue="1">
      <formula>CONCATENATE($A116,$B116,$C116,$E116)=""</formula>
    </cfRule>
    <cfRule type="expression" dxfId="10301" priority="10375" stopIfTrue="1">
      <formula>CONCATENATE($C116,$B116,#REF!)=""</formula>
    </cfRule>
    <cfRule type="expression" dxfId="10300" priority="10376" stopIfTrue="1">
      <formula>$B116=""</formula>
    </cfRule>
    <cfRule type="expression" dxfId="10299" priority="10377" stopIfTrue="1">
      <formula>$F116&lt;&gt;""</formula>
    </cfRule>
  </conditionalFormatting>
  <conditionalFormatting sqref="A116:A118">
    <cfRule type="expression" dxfId="10298" priority="10368" stopIfTrue="1">
      <formula>A116="FAZER COMP"</formula>
    </cfRule>
    <cfRule type="expression" dxfId="10297" priority="10369" stopIfTrue="1">
      <formula>CONCATENATE($A116,$B116,$C116,$E116)=""</formula>
    </cfRule>
    <cfRule type="expression" dxfId="10296" priority="10370" stopIfTrue="1">
      <formula>CONCATENATE($C116,$B116,#REF!)=""</formula>
    </cfRule>
    <cfRule type="expression" dxfId="10295" priority="10371" stopIfTrue="1">
      <formula>$B116=""</formula>
    </cfRule>
    <cfRule type="expression" dxfId="10294" priority="10372" stopIfTrue="1">
      <formula>$F116&lt;&gt;""</formula>
    </cfRule>
  </conditionalFormatting>
  <conditionalFormatting sqref="A116:A118">
    <cfRule type="expression" dxfId="10293" priority="10363" stopIfTrue="1">
      <formula>A116="FAZER COMP"</formula>
    </cfRule>
    <cfRule type="expression" dxfId="10292" priority="10364" stopIfTrue="1">
      <formula>CONCATENATE($A116,$B116,$C116,$E116)=""</formula>
    </cfRule>
    <cfRule type="expression" dxfId="10291" priority="10365" stopIfTrue="1">
      <formula>CONCATENATE($C116,$B116,#REF!)=""</formula>
    </cfRule>
    <cfRule type="expression" dxfId="10290" priority="10366" stopIfTrue="1">
      <formula>$B116=""</formula>
    </cfRule>
    <cfRule type="expression" dxfId="10289" priority="10367" stopIfTrue="1">
      <formula>$F116&lt;&gt;""</formula>
    </cfRule>
  </conditionalFormatting>
  <conditionalFormatting sqref="A116:A118">
    <cfRule type="expression" dxfId="10288" priority="10358" stopIfTrue="1">
      <formula>A116="FAZER COMP"</formula>
    </cfRule>
    <cfRule type="expression" dxfId="10287" priority="10359" stopIfTrue="1">
      <formula>CONCATENATE($A116,$B116,$C116,$E116)=""</formula>
    </cfRule>
    <cfRule type="expression" dxfId="10286" priority="10360" stopIfTrue="1">
      <formula>CONCATENATE($C116,$B116,#REF!)=""</formula>
    </cfRule>
    <cfRule type="expression" dxfId="10285" priority="10361" stopIfTrue="1">
      <formula>$B116=""</formula>
    </cfRule>
    <cfRule type="expression" dxfId="10284" priority="10362" stopIfTrue="1">
      <formula>$F116&lt;&gt;""</formula>
    </cfRule>
  </conditionalFormatting>
  <conditionalFormatting sqref="A116:A118">
    <cfRule type="expression" dxfId="10283" priority="10353" stopIfTrue="1">
      <formula>A116="FAZER COMP"</formula>
    </cfRule>
    <cfRule type="expression" dxfId="10282" priority="10354" stopIfTrue="1">
      <formula>CONCATENATE($A116,$B116,$C116,$E116)=""</formula>
    </cfRule>
    <cfRule type="expression" dxfId="10281" priority="10355" stopIfTrue="1">
      <formula>CONCATENATE($C116,$B116,#REF!)=""</formula>
    </cfRule>
    <cfRule type="expression" dxfId="10280" priority="10356" stopIfTrue="1">
      <formula>$B116=""</formula>
    </cfRule>
    <cfRule type="expression" dxfId="10279" priority="10357" stopIfTrue="1">
      <formula>$F116&lt;&gt;""</formula>
    </cfRule>
  </conditionalFormatting>
  <conditionalFormatting sqref="A116:A118">
    <cfRule type="expression" dxfId="10278" priority="10348" stopIfTrue="1">
      <formula>A116="FAZER COMP"</formula>
    </cfRule>
    <cfRule type="expression" dxfId="10277" priority="10349" stopIfTrue="1">
      <formula>CONCATENATE($A116,$B116,$C116,$E116)=""</formula>
    </cfRule>
    <cfRule type="expression" dxfId="10276" priority="10350" stopIfTrue="1">
      <formula>CONCATENATE($C116,$B116,#REF!)=""</formula>
    </cfRule>
    <cfRule type="expression" dxfId="10275" priority="10351" stopIfTrue="1">
      <formula>$B116=""</formula>
    </cfRule>
    <cfRule type="expression" dxfId="10274" priority="10352" stopIfTrue="1">
      <formula>$F116&lt;&gt;""</formula>
    </cfRule>
  </conditionalFormatting>
  <conditionalFormatting sqref="A116:A118">
    <cfRule type="expression" dxfId="10273" priority="10343" stopIfTrue="1">
      <formula>A116="FAZER COMP"</formula>
    </cfRule>
    <cfRule type="expression" dxfId="10272" priority="10344" stopIfTrue="1">
      <formula>CONCATENATE($A116,$B116,$C116,$E116)=""</formula>
    </cfRule>
    <cfRule type="expression" dxfId="10271" priority="10345" stopIfTrue="1">
      <formula>CONCATENATE($C116,$B116,#REF!)=""</formula>
    </cfRule>
    <cfRule type="expression" dxfId="10270" priority="10346" stopIfTrue="1">
      <formula>$B116=""</formula>
    </cfRule>
    <cfRule type="expression" dxfId="10269" priority="10347" stopIfTrue="1">
      <formula>$F116&lt;&gt;""</formula>
    </cfRule>
  </conditionalFormatting>
  <conditionalFormatting sqref="A116:A118">
    <cfRule type="expression" dxfId="10268" priority="10338" stopIfTrue="1">
      <formula>A116="FAZER COMP"</formula>
    </cfRule>
    <cfRule type="expression" dxfId="10267" priority="10339" stopIfTrue="1">
      <formula>CONCATENATE($A116,$B116,$C116,$E116)=""</formula>
    </cfRule>
    <cfRule type="expression" dxfId="10266" priority="10340" stopIfTrue="1">
      <formula>CONCATENATE($C116,$B116,#REF!)=""</formula>
    </cfRule>
    <cfRule type="expression" dxfId="10265" priority="10341" stopIfTrue="1">
      <formula>$B116=""</formula>
    </cfRule>
    <cfRule type="expression" dxfId="10264" priority="10342" stopIfTrue="1">
      <formula>$F116&lt;&gt;""</formula>
    </cfRule>
  </conditionalFormatting>
  <conditionalFormatting sqref="A116:A118">
    <cfRule type="expression" dxfId="10263" priority="10333" stopIfTrue="1">
      <formula>A116="FAZER COMP"</formula>
    </cfRule>
    <cfRule type="expression" dxfId="10262" priority="10334" stopIfTrue="1">
      <formula>CONCATENATE($A116,$B116,$C116,$E116)=""</formula>
    </cfRule>
    <cfRule type="expression" dxfId="10261" priority="10335" stopIfTrue="1">
      <formula>CONCATENATE($C116,$B116,#REF!)=""</formula>
    </cfRule>
    <cfRule type="expression" dxfId="10260" priority="10336" stopIfTrue="1">
      <formula>$B116=""</formula>
    </cfRule>
    <cfRule type="expression" dxfId="10259" priority="10337" stopIfTrue="1">
      <formula>$F116&lt;&gt;""</formula>
    </cfRule>
  </conditionalFormatting>
  <conditionalFormatting sqref="A116:A118">
    <cfRule type="expression" dxfId="10258" priority="10328" stopIfTrue="1">
      <formula>A116="FAZER COMP"</formula>
    </cfRule>
    <cfRule type="expression" dxfId="10257" priority="10329" stopIfTrue="1">
      <formula>CONCATENATE($A116,$B116,$C116,$E116)=""</formula>
    </cfRule>
    <cfRule type="expression" dxfId="10256" priority="10330" stopIfTrue="1">
      <formula>CONCATENATE($C116,$B116,#REF!)=""</formula>
    </cfRule>
    <cfRule type="expression" dxfId="10255" priority="10331" stopIfTrue="1">
      <formula>$B116=""</formula>
    </cfRule>
    <cfRule type="expression" dxfId="10254" priority="10332" stopIfTrue="1">
      <formula>$F116&lt;&gt;""</formula>
    </cfRule>
  </conditionalFormatting>
  <conditionalFormatting sqref="A116:A118">
    <cfRule type="expression" dxfId="10253" priority="10323" stopIfTrue="1">
      <formula>A116="FAZER COMP"</formula>
    </cfRule>
    <cfRule type="expression" dxfId="10252" priority="10324" stopIfTrue="1">
      <formula>CONCATENATE($A116,$B116,$C116,$E116)=""</formula>
    </cfRule>
    <cfRule type="expression" dxfId="10251" priority="10325" stopIfTrue="1">
      <formula>CONCATENATE($C116,$B116,#REF!)=""</formula>
    </cfRule>
    <cfRule type="expression" dxfId="10250" priority="10326" stopIfTrue="1">
      <formula>$B116=""</formula>
    </cfRule>
    <cfRule type="expression" dxfId="10249" priority="10327" stopIfTrue="1">
      <formula>$F116&lt;&gt;""</formula>
    </cfRule>
  </conditionalFormatting>
  <conditionalFormatting sqref="A116:A118">
    <cfRule type="expression" dxfId="10248" priority="10318" stopIfTrue="1">
      <formula>A116="FAZER COMP"</formula>
    </cfRule>
    <cfRule type="expression" dxfId="10247" priority="10319" stopIfTrue="1">
      <formula>CONCATENATE($A116,$B116,$C116,$E116)=""</formula>
    </cfRule>
    <cfRule type="expression" dxfId="10246" priority="10320" stopIfTrue="1">
      <formula>CONCATENATE($C116,$B116,#REF!)=""</formula>
    </cfRule>
    <cfRule type="expression" dxfId="10245" priority="10321" stopIfTrue="1">
      <formula>$B116=""</formula>
    </cfRule>
    <cfRule type="expression" dxfId="10244" priority="10322" stopIfTrue="1">
      <formula>$F116&lt;&gt;""</formula>
    </cfRule>
  </conditionalFormatting>
  <conditionalFormatting sqref="A116:A118">
    <cfRule type="expression" dxfId="10243" priority="10313" stopIfTrue="1">
      <formula>A116="FAZER COMP"</formula>
    </cfRule>
    <cfRule type="expression" dxfId="10242" priority="10314" stopIfTrue="1">
      <formula>CONCATENATE($A116,$B116,$C116,$E116)=""</formula>
    </cfRule>
    <cfRule type="expression" dxfId="10241" priority="10315" stopIfTrue="1">
      <formula>CONCATENATE($C116,$B116,#REF!)=""</formula>
    </cfRule>
    <cfRule type="expression" dxfId="10240" priority="10316" stopIfTrue="1">
      <formula>$B116=""</formula>
    </cfRule>
    <cfRule type="expression" dxfId="10239" priority="10317" stopIfTrue="1">
      <formula>$F116&lt;&gt;""</formula>
    </cfRule>
  </conditionalFormatting>
  <conditionalFormatting sqref="A116:A118">
    <cfRule type="expression" dxfId="10238" priority="10308" stopIfTrue="1">
      <formula>A116="FAZER COMP"</formula>
    </cfRule>
    <cfRule type="expression" dxfId="10237" priority="10309" stopIfTrue="1">
      <formula>CONCATENATE($A116,$B116,$C116,$E116)=""</formula>
    </cfRule>
    <cfRule type="expression" dxfId="10236" priority="10310" stopIfTrue="1">
      <formula>CONCATENATE($C116,$B116,#REF!)=""</formula>
    </cfRule>
    <cfRule type="expression" dxfId="10235" priority="10311" stopIfTrue="1">
      <formula>$B116=""</formula>
    </cfRule>
    <cfRule type="expression" dxfId="10234" priority="10312" stopIfTrue="1">
      <formula>$F116&lt;&gt;""</formula>
    </cfRule>
  </conditionalFormatting>
  <conditionalFormatting sqref="A127:A134">
    <cfRule type="expression" dxfId="10233" priority="10303" stopIfTrue="1">
      <formula>A127="FAZER COMP"</formula>
    </cfRule>
    <cfRule type="expression" dxfId="10232" priority="10304" stopIfTrue="1">
      <formula>CONCATENATE($A127,$B127,$C127,$E127)=""</formula>
    </cfRule>
    <cfRule type="expression" dxfId="10231" priority="10305" stopIfTrue="1">
      <formula>CONCATENATE($C127,$B127,#REF!)=""</formula>
    </cfRule>
    <cfRule type="expression" dxfId="10230" priority="10306" stopIfTrue="1">
      <formula>$B127=""</formula>
    </cfRule>
    <cfRule type="expression" dxfId="10229" priority="10307" stopIfTrue="1">
      <formula>$F127&lt;&gt;""</formula>
    </cfRule>
  </conditionalFormatting>
  <conditionalFormatting sqref="A127:A134">
    <cfRule type="expression" dxfId="10228" priority="10298" stopIfTrue="1">
      <formula>A127="FAZER COMP"</formula>
    </cfRule>
    <cfRule type="expression" dxfId="10227" priority="10299" stopIfTrue="1">
      <formula>CONCATENATE($A127,$B127,$C127,$E127)=""</formula>
    </cfRule>
    <cfRule type="expression" dxfId="10226" priority="10300" stopIfTrue="1">
      <formula>CONCATENATE($C127,$B127,#REF!)=""</formula>
    </cfRule>
    <cfRule type="expression" dxfId="10225" priority="10301" stopIfTrue="1">
      <formula>$B127=""</formula>
    </cfRule>
    <cfRule type="expression" dxfId="10224" priority="10302" stopIfTrue="1">
      <formula>$F127&lt;&gt;""</formula>
    </cfRule>
  </conditionalFormatting>
  <conditionalFormatting sqref="A127:A134">
    <cfRule type="expression" dxfId="10223" priority="10293" stopIfTrue="1">
      <formula>A127="FAZER COMP"</formula>
    </cfRule>
    <cfRule type="expression" dxfId="10222" priority="10294" stopIfTrue="1">
      <formula>CONCATENATE($A127,$B127,$C127,$E127)=""</formula>
    </cfRule>
    <cfRule type="expression" dxfId="10221" priority="10295" stopIfTrue="1">
      <formula>CONCATENATE($C127,$B127,#REF!)=""</formula>
    </cfRule>
    <cfRule type="expression" dxfId="10220" priority="10296" stopIfTrue="1">
      <formula>$B127=""</formula>
    </cfRule>
    <cfRule type="expression" dxfId="10219" priority="10297" stopIfTrue="1">
      <formula>$F127&lt;&gt;""</formula>
    </cfRule>
  </conditionalFormatting>
  <conditionalFormatting sqref="A127:A134">
    <cfRule type="expression" dxfId="10218" priority="10288" stopIfTrue="1">
      <formula>A127="FAZER COMP"</formula>
    </cfRule>
    <cfRule type="expression" dxfId="10217" priority="10289" stopIfTrue="1">
      <formula>CONCATENATE($A127,$B127,$C127,$E127)=""</formula>
    </cfRule>
    <cfRule type="expression" dxfId="10216" priority="10290" stopIfTrue="1">
      <formula>CONCATENATE($C127,$B127,#REF!)=""</formula>
    </cfRule>
    <cfRule type="expression" dxfId="10215" priority="10291" stopIfTrue="1">
      <formula>$B127=""</formula>
    </cfRule>
    <cfRule type="expression" dxfId="10214" priority="10292" stopIfTrue="1">
      <formula>$F127&lt;&gt;""</formula>
    </cfRule>
  </conditionalFormatting>
  <conditionalFormatting sqref="A127:A134">
    <cfRule type="expression" dxfId="10213" priority="10283" stopIfTrue="1">
      <formula>A127="FAZER COMP"</formula>
    </cfRule>
    <cfRule type="expression" dxfId="10212" priority="10284" stopIfTrue="1">
      <formula>CONCATENATE($A127,$B127,$C127,$E127)=""</formula>
    </cfRule>
    <cfRule type="expression" dxfId="10211" priority="10285" stopIfTrue="1">
      <formula>CONCATENATE($C127,$B127,#REF!)=""</formula>
    </cfRule>
    <cfRule type="expression" dxfId="10210" priority="10286" stopIfTrue="1">
      <formula>$B127=""</formula>
    </cfRule>
    <cfRule type="expression" dxfId="10209" priority="10287" stopIfTrue="1">
      <formula>$F127&lt;&gt;""</formula>
    </cfRule>
  </conditionalFormatting>
  <conditionalFormatting sqref="A127:A134">
    <cfRule type="expression" dxfId="10208" priority="10278" stopIfTrue="1">
      <formula>A127="FAZER COMP"</formula>
    </cfRule>
    <cfRule type="expression" dxfId="10207" priority="10279" stopIfTrue="1">
      <formula>CONCATENATE($A127,$B127,$C127,$E127)=""</formula>
    </cfRule>
    <cfRule type="expression" dxfId="10206" priority="10280" stopIfTrue="1">
      <formula>CONCATENATE($C127,$B127,#REF!)=""</formula>
    </cfRule>
    <cfRule type="expression" dxfId="10205" priority="10281" stopIfTrue="1">
      <formula>$B127=""</formula>
    </cfRule>
    <cfRule type="expression" dxfId="10204" priority="10282" stopIfTrue="1">
      <formula>$F127&lt;&gt;""</formula>
    </cfRule>
  </conditionalFormatting>
  <conditionalFormatting sqref="A127:A134">
    <cfRule type="expression" dxfId="10203" priority="10273" stopIfTrue="1">
      <formula>A127="FAZER COMP"</formula>
    </cfRule>
    <cfRule type="expression" dxfId="10202" priority="10274" stopIfTrue="1">
      <formula>CONCATENATE($A127,$B127,$C127,$E127)=""</formula>
    </cfRule>
    <cfRule type="expression" dxfId="10201" priority="10275" stopIfTrue="1">
      <formula>CONCATENATE($C127,$B127,#REF!)=""</formula>
    </cfRule>
    <cfRule type="expression" dxfId="10200" priority="10276" stopIfTrue="1">
      <formula>$B127=""</formula>
    </cfRule>
    <cfRule type="expression" dxfId="10199" priority="10277" stopIfTrue="1">
      <formula>$F127&lt;&gt;""</formula>
    </cfRule>
  </conditionalFormatting>
  <conditionalFormatting sqref="A127:A134">
    <cfRule type="expression" dxfId="10198" priority="10268" stopIfTrue="1">
      <formula>A127="FAZER COMP"</formula>
    </cfRule>
    <cfRule type="expression" dxfId="10197" priority="10269" stopIfTrue="1">
      <formula>CONCATENATE($A127,$B127,$C127,$E127)=""</formula>
    </cfRule>
    <cfRule type="expression" dxfId="10196" priority="10270" stopIfTrue="1">
      <formula>CONCATENATE($C127,$B127,#REF!)=""</formula>
    </cfRule>
    <cfRule type="expression" dxfId="10195" priority="10271" stopIfTrue="1">
      <formula>$B127=""</formula>
    </cfRule>
    <cfRule type="expression" dxfId="10194" priority="10272" stopIfTrue="1">
      <formula>$F127&lt;&gt;""</formula>
    </cfRule>
  </conditionalFormatting>
  <conditionalFormatting sqref="A127:A134">
    <cfRule type="expression" dxfId="10193" priority="10263" stopIfTrue="1">
      <formula>A127="FAZER COMP"</formula>
    </cfRule>
    <cfRule type="expression" dxfId="10192" priority="10264" stopIfTrue="1">
      <formula>CONCATENATE($A127,$B127,$C127,$E127)=""</formula>
    </cfRule>
    <cfRule type="expression" dxfId="10191" priority="10265" stopIfTrue="1">
      <formula>CONCATENATE($C127,$B127,#REF!)=""</formula>
    </cfRule>
    <cfRule type="expression" dxfId="10190" priority="10266" stopIfTrue="1">
      <formula>$B127=""</formula>
    </cfRule>
    <cfRule type="expression" dxfId="10189" priority="10267" stopIfTrue="1">
      <formula>$F127&lt;&gt;""</formula>
    </cfRule>
  </conditionalFormatting>
  <conditionalFormatting sqref="A127:A134">
    <cfRule type="expression" dxfId="10188" priority="10258" stopIfTrue="1">
      <formula>A127="FAZER COMP"</formula>
    </cfRule>
    <cfRule type="expression" dxfId="10187" priority="10259" stopIfTrue="1">
      <formula>CONCATENATE($A127,$B127,$C127,$E127)=""</formula>
    </cfRule>
    <cfRule type="expression" dxfId="10186" priority="10260" stopIfTrue="1">
      <formula>CONCATENATE($C127,$B127,#REF!)=""</formula>
    </cfRule>
    <cfRule type="expression" dxfId="10185" priority="10261" stopIfTrue="1">
      <formula>$B127=""</formula>
    </cfRule>
    <cfRule type="expression" dxfId="10184" priority="10262" stopIfTrue="1">
      <formula>$F127&lt;&gt;""</formula>
    </cfRule>
  </conditionalFormatting>
  <conditionalFormatting sqref="A127:A134">
    <cfRule type="expression" dxfId="10183" priority="10253" stopIfTrue="1">
      <formula>A127="FAZER COMP"</formula>
    </cfRule>
    <cfRule type="expression" dxfId="10182" priority="10254" stopIfTrue="1">
      <formula>CONCATENATE($A127,$B127,$C127,$E127)=""</formula>
    </cfRule>
    <cfRule type="expression" dxfId="10181" priority="10255" stopIfTrue="1">
      <formula>CONCATENATE($C127,$B127,#REF!)=""</formula>
    </cfRule>
    <cfRule type="expression" dxfId="10180" priority="10256" stopIfTrue="1">
      <formula>$B127=""</formula>
    </cfRule>
    <cfRule type="expression" dxfId="10179" priority="10257" stopIfTrue="1">
      <formula>$F127&lt;&gt;""</formula>
    </cfRule>
  </conditionalFormatting>
  <conditionalFormatting sqref="A127:A134">
    <cfRule type="expression" dxfId="10178" priority="10248" stopIfTrue="1">
      <formula>A127="FAZER COMP"</formula>
    </cfRule>
    <cfRule type="expression" dxfId="10177" priority="10249" stopIfTrue="1">
      <formula>CONCATENATE($A127,$B127,$C127,$E127)=""</formula>
    </cfRule>
    <cfRule type="expression" dxfId="10176" priority="10250" stopIfTrue="1">
      <formula>CONCATENATE($C127,$B127,#REF!)=""</formula>
    </cfRule>
    <cfRule type="expression" dxfId="10175" priority="10251" stopIfTrue="1">
      <formula>$B127=""</formula>
    </cfRule>
    <cfRule type="expression" dxfId="10174" priority="10252" stopIfTrue="1">
      <formula>$F127&lt;&gt;""</formula>
    </cfRule>
  </conditionalFormatting>
  <conditionalFormatting sqref="A127:A134">
    <cfRule type="expression" dxfId="10173" priority="10243" stopIfTrue="1">
      <formula>A127="FAZER COMP"</formula>
    </cfRule>
    <cfRule type="expression" dxfId="10172" priority="10244" stopIfTrue="1">
      <formula>CONCATENATE($A127,$B127,$C127,$E127)=""</formula>
    </cfRule>
    <cfRule type="expression" dxfId="10171" priority="10245" stopIfTrue="1">
      <formula>CONCATENATE($C127,$B127,#REF!)=""</formula>
    </cfRule>
    <cfRule type="expression" dxfId="10170" priority="10246" stopIfTrue="1">
      <formula>$B127=""</formula>
    </cfRule>
    <cfRule type="expression" dxfId="10169" priority="10247" stopIfTrue="1">
      <formula>$F127&lt;&gt;""</formula>
    </cfRule>
  </conditionalFormatting>
  <conditionalFormatting sqref="A127:A134">
    <cfRule type="expression" dxfId="10168" priority="10238" stopIfTrue="1">
      <formula>A127="FAZER COMP"</formula>
    </cfRule>
    <cfRule type="expression" dxfId="10167" priority="10239" stopIfTrue="1">
      <formula>CONCATENATE($A127,$B127,$C127,$E127)=""</formula>
    </cfRule>
    <cfRule type="expression" dxfId="10166" priority="10240" stopIfTrue="1">
      <formula>CONCATENATE($C127,$B127,#REF!)=""</formula>
    </cfRule>
    <cfRule type="expression" dxfId="10165" priority="10241" stopIfTrue="1">
      <formula>$B127=""</formula>
    </cfRule>
    <cfRule type="expression" dxfId="10164" priority="10242" stopIfTrue="1">
      <formula>$F127&lt;&gt;""</formula>
    </cfRule>
  </conditionalFormatting>
  <conditionalFormatting sqref="A127:A134">
    <cfRule type="expression" dxfId="10163" priority="10233" stopIfTrue="1">
      <formula>A127="FAZER COMP"</formula>
    </cfRule>
    <cfRule type="expression" dxfId="10162" priority="10234" stopIfTrue="1">
      <formula>CONCATENATE($A127,$B127,$C127,$E127)=""</formula>
    </cfRule>
    <cfRule type="expression" dxfId="10161" priority="10235" stopIfTrue="1">
      <formula>CONCATENATE($C127,$B127,#REF!)=""</formula>
    </cfRule>
    <cfRule type="expression" dxfId="10160" priority="10236" stopIfTrue="1">
      <formula>$B127=""</formula>
    </cfRule>
    <cfRule type="expression" dxfId="10159" priority="10237" stopIfTrue="1">
      <formula>$F127&lt;&gt;""</formula>
    </cfRule>
  </conditionalFormatting>
  <conditionalFormatting sqref="A127:A134">
    <cfRule type="expression" dxfId="10158" priority="10228" stopIfTrue="1">
      <formula>A127="FAZER COMP"</formula>
    </cfRule>
    <cfRule type="expression" dxfId="10157" priority="10229" stopIfTrue="1">
      <formula>CONCATENATE($A127,$B127,$C127,$E127)=""</formula>
    </cfRule>
    <cfRule type="expression" dxfId="10156" priority="10230" stopIfTrue="1">
      <formula>CONCATENATE($C127,$B127,#REF!)=""</formula>
    </cfRule>
    <cfRule type="expression" dxfId="10155" priority="10231" stopIfTrue="1">
      <formula>$B127=""</formula>
    </cfRule>
    <cfRule type="expression" dxfId="10154" priority="10232" stopIfTrue="1">
      <formula>$F127&lt;&gt;""</formula>
    </cfRule>
  </conditionalFormatting>
  <conditionalFormatting sqref="A127:A134">
    <cfRule type="expression" dxfId="10153" priority="10223" stopIfTrue="1">
      <formula>A127="FAZER COMP"</formula>
    </cfRule>
    <cfRule type="expression" dxfId="10152" priority="10224" stopIfTrue="1">
      <formula>CONCATENATE($A127,$B127,$C127,$E127)=""</formula>
    </cfRule>
    <cfRule type="expression" dxfId="10151" priority="10225" stopIfTrue="1">
      <formula>CONCATENATE($C127,$B127,#REF!)=""</formula>
    </cfRule>
    <cfRule type="expression" dxfId="10150" priority="10226" stopIfTrue="1">
      <formula>$B127=""</formula>
    </cfRule>
    <cfRule type="expression" dxfId="10149" priority="10227" stopIfTrue="1">
      <formula>$F127&lt;&gt;""</formula>
    </cfRule>
  </conditionalFormatting>
  <conditionalFormatting sqref="A127:A134">
    <cfRule type="expression" dxfId="10148" priority="10218" stopIfTrue="1">
      <formula>A127="FAZER COMP"</formula>
    </cfRule>
    <cfRule type="expression" dxfId="10147" priority="10219" stopIfTrue="1">
      <formula>CONCATENATE($A127,$B127,$C127,$E127)=""</formula>
    </cfRule>
    <cfRule type="expression" dxfId="10146" priority="10220" stopIfTrue="1">
      <formula>CONCATENATE($C127,$B127,#REF!)=""</formula>
    </cfRule>
    <cfRule type="expression" dxfId="10145" priority="10221" stopIfTrue="1">
      <formula>$B127=""</formula>
    </cfRule>
    <cfRule type="expression" dxfId="10144" priority="10222" stopIfTrue="1">
      <formula>$F127&lt;&gt;""</formula>
    </cfRule>
  </conditionalFormatting>
  <conditionalFormatting sqref="A127:A134">
    <cfRule type="expression" dxfId="10143" priority="10213" stopIfTrue="1">
      <formula>A127="FAZER COMP"</formula>
    </cfRule>
    <cfRule type="expression" dxfId="10142" priority="10214" stopIfTrue="1">
      <formula>CONCATENATE($A127,$B127,$C127,$E127)=""</formula>
    </cfRule>
    <cfRule type="expression" dxfId="10141" priority="10215" stopIfTrue="1">
      <formula>CONCATENATE($C127,$B127,#REF!)=""</formula>
    </cfRule>
    <cfRule type="expression" dxfId="10140" priority="10216" stopIfTrue="1">
      <formula>$B127=""</formula>
    </cfRule>
    <cfRule type="expression" dxfId="10139" priority="10217" stopIfTrue="1">
      <formula>$F127&lt;&gt;""</formula>
    </cfRule>
  </conditionalFormatting>
  <conditionalFormatting sqref="A127:A134">
    <cfRule type="expression" dxfId="10138" priority="10208" stopIfTrue="1">
      <formula>A127="FAZER COMP"</formula>
    </cfRule>
    <cfRule type="expression" dxfId="10137" priority="10209" stopIfTrue="1">
      <formula>CONCATENATE($A127,$B127,$C127,$E127)=""</formula>
    </cfRule>
    <cfRule type="expression" dxfId="10136" priority="10210" stopIfTrue="1">
      <formula>CONCATENATE($C127,$B127,#REF!)=""</formula>
    </cfRule>
    <cfRule type="expression" dxfId="10135" priority="10211" stopIfTrue="1">
      <formula>$B127=""</formula>
    </cfRule>
    <cfRule type="expression" dxfId="10134" priority="10212" stopIfTrue="1">
      <formula>$F127&lt;&gt;""</formula>
    </cfRule>
  </conditionalFormatting>
  <conditionalFormatting sqref="A127:A134">
    <cfRule type="expression" dxfId="10133" priority="10203" stopIfTrue="1">
      <formula>A127="FAZER COMP"</formula>
    </cfRule>
    <cfRule type="expression" dxfId="10132" priority="10204" stopIfTrue="1">
      <formula>CONCATENATE($A127,$B127,$C127,$E127)=""</formula>
    </cfRule>
    <cfRule type="expression" dxfId="10131" priority="10205" stopIfTrue="1">
      <formula>CONCATENATE($C127,$B127,#REF!)=""</formula>
    </cfRule>
    <cfRule type="expression" dxfId="10130" priority="10206" stopIfTrue="1">
      <formula>$B127=""</formula>
    </cfRule>
    <cfRule type="expression" dxfId="10129" priority="10207" stopIfTrue="1">
      <formula>$F127&lt;&gt;""</formula>
    </cfRule>
  </conditionalFormatting>
  <conditionalFormatting sqref="A127:A134">
    <cfRule type="expression" dxfId="10128" priority="10198" stopIfTrue="1">
      <formula>A127="FAZER COMP"</formula>
    </cfRule>
    <cfRule type="expression" dxfId="10127" priority="10199" stopIfTrue="1">
      <formula>CONCATENATE($A127,$B127,$C127,$E127)=""</formula>
    </cfRule>
    <cfRule type="expression" dxfId="10126" priority="10200" stopIfTrue="1">
      <formula>CONCATENATE($C127,$B127,#REF!)=""</formula>
    </cfRule>
    <cfRule type="expression" dxfId="10125" priority="10201" stopIfTrue="1">
      <formula>$B127=""</formula>
    </cfRule>
    <cfRule type="expression" dxfId="10124" priority="10202" stopIfTrue="1">
      <formula>$F127&lt;&gt;""</formula>
    </cfRule>
  </conditionalFormatting>
  <conditionalFormatting sqref="A127:A134">
    <cfRule type="expression" dxfId="10123" priority="10193" stopIfTrue="1">
      <formula>A127="FAZER COMP"</formula>
    </cfRule>
    <cfRule type="expression" dxfId="10122" priority="10194" stopIfTrue="1">
      <formula>CONCATENATE($A127,$B127,$C127,$E127)=""</formula>
    </cfRule>
    <cfRule type="expression" dxfId="10121" priority="10195" stopIfTrue="1">
      <formula>CONCATENATE($C127,$B127,#REF!)=""</formula>
    </cfRule>
    <cfRule type="expression" dxfId="10120" priority="10196" stopIfTrue="1">
      <formula>$B127=""</formula>
    </cfRule>
    <cfRule type="expression" dxfId="10119" priority="10197" stopIfTrue="1">
      <formula>$F127&lt;&gt;""</formula>
    </cfRule>
  </conditionalFormatting>
  <conditionalFormatting sqref="A127:A134">
    <cfRule type="expression" dxfId="10118" priority="10188" stopIfTrue="1">
      <formula>A127="FAZER COMP"</formula>
    </cfRule>
    <cfRule type="expression" dxfId="10117" priority="10189" stopIfTrue="1">
      <formula>CONCATENATE($A127,$B127,$C127,$E127)=""</formula>
    </cfRule>
    <cfRule type="expression" dxfId="10116" priority="10190" stopIfTrue="1">
      <formula>CONCATENATE($C127,$B127,#REF!)=""</formula>
    </cfRule>
    <cfRule type="expression" dxfId="10115" priority="10191" stopIfTrue="1">
      <formula>$B127=""</formula>
    </cfRule>
    <cfRule type="expression" dxfId="10114" priority="10192" stopIfTrue="1">
      <formula>$F127&lt;&gt;""</formula>
    </cfRule>
  </conditionalFormatting>
  <conditionalFormatting sqref="A127:A134">
    <cfRule type="expression" dxfId="10113" priority="10183" stopIfTrue="1">
      <formula>A127="FAZER COMP"</formula>
    </cfRule>
    <cfRule type="expression" dxfId="10112" priority="10184" stopIfTrue="1">
      <formula>CONCATENATE($A127,$B127,$C127,$E127)=""</formula>
    </cfRule>
    <cfRule type="expression" dxfId="10111" priority="10185" stopIfTrue="1">
      <formula>CONCATENATE($C127,$B127,#REF!)=""</formula>
    </cfRule>
    <cfRule type="expression" dxfId="10110" priority="10186" stopIfTrue="1">
      <formula>$B127=""</formula>
    </cfRule>
    <cfRule type="expression" dxfId="10109" priority="10187" stopIfTrue="1">
      <formula>$F127&lt;&gt;""</formula>
    </cfRule>
  </conditionalFormatting>
  <conditionalFormatting sqref="A127:A134">
    <cfRule type="expression" dxfId="10108" priority="10178" stopIfTrue="1">
      <formula>A127="FAZER COMP"</formula>
    </cfRule>
    <cfRule type="expression" dxfId="10107" priority="10179" stopIfTrue="1">
      <formula>CONCATENATE($A127,$B127,$C127,$E127)=""</formula>
    </cfRule>
    <cfRule type="expression" dxfId="10106" priority="10180" stopIfTrue="1">
      <formula>CONCATENATE($C127,$B127,#REF!)=""</formula>
    </cfRule>
    <cfRule type="expression" dxfId="10105" priority="10181" stopIfTrue="1">
      <formula>$B127=""</formula>
    </cfRule>
    <cfRule type="expression" dxfId="10104" priority="10182" stopIfTrue="1">
      <formula>$F127&lt;&gt;""</formula>
    </cfRule>
  </conditionalFormatting>
  <conditionalFormatting sqref="A127:A134">
    <cfRule type="expression" dxfId="10103" priority="10173" stopIfTrue="1">
      <formula>A127="FAZER COMP"</formula>
    </cfRule>
    <cfRule type="expression" dxfId="10102" priority="10174" stopIfTrue="1">
      <formula>CONCATENATE($A127,$B127,$C127,$E127)=""</formula>
    </cfRule>
    <cfRule type="expression" dxfId="10101" priority="10175" stopIfTrue="1">
      <formula>CONCATENATE($C127,$B127,#REF!)=""</formula>
    </cfRule>
    <cfRule type="expression" dxfId="10100" priority="10176" stopIfTrue="1">
      <formula>$B127=""</formula>
    </cfRule>
    <cfRule type="expression" dxfId="10099" priority="10177" stopIfTrue="1">
      <formula>$F127&lt;&gt;""</formula>
    </cfRule>
  </conditionalFormatting>
  <conditionalFormatting sqref="A127:A134">
    <cfRule type="expression" dxfId="10098" priority="10168" stopIfTrue="1">
      <formula>A127="FAZER COMP"</formula>
    </cfRule>
    <cfRule type="expression" dxfId="10097" priority="10169" stopIfTrue="1">
      <formula>CONCATENATE($A127,$B127,$C127,$E127)=""</formula>
    </cfRule>
    <cfRule type="expression" dxfId="10096" priority="10170" stopIfTrue="1">
      <formula>CONCATENATE($C127,$B127,#REF!)=""</formula>
    </cfRule>
    <cfRule type="expression" dxfId="10095" priority="10171" stopIfTrue="1">
      <formula>$B127=""</formula>
    </cfRule>
    <cfRule type="expression" dxfId="10094" priority="10172" stopIfTrue="1">
      <formula>$F127&lt;&gt;""</formula>
    </cfRule>
  </conditionalFormatting>
  <conditionalFormatting sqref="A127:A134">
    <cfRule type="expression" dxfId="10093" priority="10163" stopIfTrue="1">
      <formula>A127="FAZER COMP"</formula>
    </cfRule>
    <cfRule type="expression" dxfId="10092" priority="10164" stopIfTrue="1">
      <formula>CONCATENATE($A127,$B127,$C127,$E127)=""</formula>
    </cfRule>
    <cfRule type="expression" dxfId="10091" priority="10165" stopIfTrue="1">
      <formula>CONCATENATE($C127,$B127,#REF!)=""</formula>
    </cfRule>
    <cfRule type="expression" dxfId="10090" priority="10166" stopIfTrue="1">
      <formula>$B127=""</formula>
    </cfRule>
    <cfRule type="expression" dxfId="10089" priority="10167" stopIfTrue="1">
      <formula>$F127&lt;&gt;""</formula>
    </cfRule>
  </conditionalFormatting>
  <conditionalFormatting sqref="A127:A134">
    <cfRule type="expression" dxfId="10088" priority="10158" stopIfTrue="1">
      <formula>A127="FAZER COMP"</formula>
    </cfRule>
    <cfRule type="expression" dxfId="10087" priority="10159" stopIfTrue="1">
      <formula>CONCATENATE($A127,$B127,$C127,$E127)=""</formula>
    </cfRule>
    <cfRule type="expression" dxfId="10086" priority="10160" stopIfTrue="1">
      <formula>CONCATENATE($C127,$B127,#REF!)=""</formula>
    </cfRule>
    <cfRule type="expression" dxfId="10085" priority="10161" stopIfTrue="1">
      <formula>$B127=""</formula>
    </cfRule>
    <cfRule type="expression" dxfId="10084" priority="10162" stopIfTrue="1">
      <formula>$F127&lt;&gt;""</formula>
    </cfRule>
  </conditionalFormatting>
  <conditionalFormatting sqref="A127:A134">
    <cfRule type="expression" dxfId="10083" priority="10153" stopIfTrue="1">
      <formula>A127="FAZER COMP"</formula>
    </cfRule>
    <cfRule type="expression" dxfId="10082" priority="10154" stopIfTrue="1">
      <formula>CONCATENATE($A127,$B127,$C127,$E127)=""</formula>
    </cfRule>
    <cfRule type="expression" dxfId="10081" priority="10155" stopIfTrue="1">
      <formula>CONCATENATE($C127,$B127,#REF!)=""</formula>
    </cfRule>
    <cfRule type="expression" dxfId="10080" priority="10156" stopIfTrue="1">
      <formula>$B127=""</formula>
    </cfRule>
    <cfRule type="expression" dxfId="10079" priority="10157" stopIfTrue="1">
      <formula>$F127&lt;&gt;""</formula>
    </cfRule>
  </conditionalFormatting>
  <conditionalFormatting sqref="A127:A134">
    <cfRule type="expression" dxfId="10078" priority="10148" stopIfTrue="1">
      <formula>A127="FAZER COMP"</formula>
    </cfRule>
    <cfRule type="expression" dxfId="10077" priority="10149" stopIfTrue="1">
      <formula>CONCATENATE($A127,$B127,$C127,$E127)=""</formula>
    </cfRule>
    <cfRule type="expression" dxfId="10076" priority="10150" stopIfTrue="1">
      <formula>CONCATENATE($C127,$B127,#REF!)=""</formula>
    </cfRule>
    <cfRule type="expression" dxfId="10075" priority="10151" stopIfTrue="1">
      <formula>$B127=""</formula>
    </cfRule>
    <cfRule type="expression" dxfId="10074" priority="10152" stopIfTrue="1">
      <formula>$F127&lt;&gt;""</formula>
    </cfRule>
  </conditionalFormatting>
  <conditionalFormatting sqref="A127:A134">
    <cfRule type="expression" dxfId="10073" priority="10143" stopIfTrue="1">
      <formula>A127="FAZER COMP"</formula>
    </cfRule>
    <cfRule type="expression" dxfId="10072" priority="10144" stopIfTrue="1">
      <formula>CONCATENATE($A127,$B127,$C127,$E127)=""</formula>
    </cfRule>
    <cfRule type="expression" dxfId="10071" priority="10145" stopIfTrue="1">
      <formula>CONCATENATE($C127,$B127,#REF!)=""</formula>
    </cfRule>
    <cfRule type="expression" dxfId="10070" priority="10146" stopIfTrue="1">
      <formula>$B127=""</formula>
    </cfRule>
    <cfRule type="expression" dxfId="10069" priority="10147" stopIfTrue="1">
      <formula>$F127&lt;&gt;""</formula>
    </cfRule>
  </conditionalFormatting>
  <conditionalFormatting sqref="A127:A134">
    <cfRule type="expression" dxfId="10068" priority="10138" stopIfTrue="1">
      <formula>A127="FAZER COMP"</formula>
    </cfRule>
    <cfRule type="expression" dxfId="10067" priority="10139" stopIfTrue="1">
      <formula>CONCATENATE($A127,$B127,$C127,$E127)=""</formula>
    </cfRule>
    <cfRule type="expression" dxfId="10066" priority="10140" stopIfTrue="1">
      <formula>CONCATENATE($C127,$B127,#REF!)=""</formula>
    </cfRule>
    <cfRule type="expression" dxfId="10065" priority="10141" stopIfTrue="1">
      <formula>$B127=""</formula>
    </cfRule>
    <cfRule type="expression" dxfId="10064" priority="10142" stopIfTrue="1">
      <formula>$F127&lt;&gt;""</formula>
    </cfRule>
  </conditionalFormatting>
  <conditionalFormatting sqref="A127:A134">
    <cfRule type="expression" dxfId="10063" priority="10133" stopIfTrue="1">
      <formula>A127="FAZER COMP"</formula>
    </cfRule>
    <cfRule type="expression" dxfId="10062" priority="10134" stopIfTrue="1">
      <formula>CONCATENATE($A127,$B127,$C127,$E127)=""</formula>
    </cfRule>
    <cfRule type="expression" dxfId="10061" priority="10135" stopIfTrue="1">
      <formula>CONCATENATE($C127,$B127,#REF!)=""</formula>
    </cfRule>
    <cfRule type="expression" dxfId="10060" priority="10136" stopIfTrue="1">
      <formula>$B127=""</formula>
    </cfRule>
    <cfRule type="expression" dxfId="10059" priority="10137" stopIfTrue="1">
      <formula>$F127&lt;&gt;""</formula>
    </cfRule>
  </conditionalFormatting>
  <conditionalFormatting sqref="A127:A134">
    <cfRule type="expression" dxfId="10058" priority="10128" stopIfTrue="1">
      <formula>A127="FAZER COMP"</formula>
    </cfRule>
    <cfRule type="expression" dxfId="10057" priority="10129" stopIfTrue="1">
      <formula>CONCATENATE($A127,$B127,$C127,$E127)=""</formula>
    </cfRule>
    <cfRule type="expression" dxfId="10056" priority="10130" stopIfTrue="1">
      <formula>CONCATENATE($C127,$B127,#REF!)=""</formula>
    </cfRule>
    <cfRule type="expression" dxfId="10055" priority="10131" stopIfTrue="1">
      <formula>$B127=""</formula>
    </cfRule>
    <cfRule type="expression" dxfId="10054" priority="10132" stopIfTrue="1">
      <formula>$F127&lt;&gt;""</formula>
    </cfRule>
  </conditionalFormatting>
  <conditionalFormatting sqref="A127:A134">
    <cfRule type="expression" dxfId="10053" priority="10123" stopIfTrue="1">
      <formula>A127="FAZER COMP"</formula>
    </cfRule>
    <cfRule type="expression" dxfId="10052" priority="10124" stopIfTrue="1">
      <formula>CONCATENATE($A127,$B127,$C127,$E127)=""</formula>
    </cfRule>
    <cfRule type="expression" dxfId="10051" priority="10125" stopIfTrue="1">
      <formula>CONCATENATE($C127,$B127,#REF!)=""</formula>
    </cfRule>
    <cfRule type="expression" dxfId="10050" priority="10126" stopIfTrue="1">
      <formula>$B127=""</formula>
    </cfRule>
    <cfRule type="expression" dxfId="10049" priority="10127" stopIfTrue="1">
      <formula>$F127&lt;&gt;""</formula>
    </cfRule>
  </conditionalFormatting>
  <conditionalFormatting sqref="A127:A134">
    <cfRule type="expression" dxfId="10048" priority="10118" stopIfTrue="1">
      <formula>A127="FAZER COMP"</formula>
    </cfRule>
    <cfRule type="expression" dxfId="10047" priority="10119" stopIfTrue="1">
      <formula>CONCATENATE($A127,$B127,$C127,$E127)=""</formula>
    </cfRule>
    <cfRule type="expression" dxfId="10046" priority="10120" stopIfTrue="1">
      <formula>CONCATENATE($C127,$B127,#REF!)=""</formula>
    </cfRule>
    <cfRule type="expression" dxfId="10045" priority="10121" stopIfTrue="1">
      <formula>$B127=""</formula>
    </cfRule>
    <cfRule type="expression" dxfId="10044" priority="10122" stopIfTrue="1">
      <formula>$F127&lt;&gt;""</formula>
    </cfRule>
  </conditionalFormatting>
  <conditionalFormatting sqref="A127:A134">
    <cfRule type="expression" dxfId="10043" priority="10113" stopIfTrue="1">
      <formula>A127="FAZER COMP"</formula>
    </cfRule>
    <cfRule type="expression" dxfId="10042" priority="10114" stopIfTrue="1">
      <formula>CONCATENATE($A127,$B127,$C127,$E127)=""</formula>
    </cfRule>
    <cfRule type="expression" dxfId="10041" priority="10115" stopIfTrue="1">
      <formula>CONCATENATE($C127,$B127,#REF!)=""</formula>
    </cfRule>
    <cfRule type="expression" dxfId="10040" priority="10116" stopIfTrue="1">
      <formula>$B127=""</formula>
    </cfRule>
    <cfRule type="expression" dxfId="10039" priority="10117" stopIfTrue="1">
      <formula>$F127&lt;&gt;""</formula>
    </cfRule>
  </conditionalFormatting>
  <conditionalFormatting sqref="A127:A134">
    <cfRule type="expression" dxfId="10038" priority="10108" stopIfTrue="1">
      <formula>A127="FAZER COMP"</formula>
    </cfRule>
    <cfRule type="expression" dxfId="10037" priority="10109" stopIfTrue="1">
      <formula>CONCATENATE($A127,$B127,$C127,$E127)=""</formula>
    </cfRule>
    <cfRule type="expression" dxfId="10036" priority="10110" stopIfTrue="1">
      <formula>CONCATENATE($C127,$B127,#REF!)=""</formula>
    </cfRule>
    <cfRule type="expression" dxfId="10035" priority="10111" stopIfTrue="1">
      <formula>$B127=""</formula>
    </cfRule>
    <cfRule type="expression" dxfId="10034" priority="10112" stopIfTrue="1">
      <formula>$F127&lt;&gt;""</formula>
    </cfRule>
  </conditionalFormatting>
  <conditionalFormatting sqref="A127:A134">
    <cfRule type="expression" dxfId="10033" priority="10103" stopIfTrue="1">
      <formula>A127="FAZER COMP"</formula>
    </cfRule>
    <cfRule type="expression" dxfId="10032" priority="10104" stopIfTrue="1">
      <formula>CONCATENATE($A127,$B127,$C127,$E127)=""</formula>
    </cfRule>
    <cfRule type="expression" dxfId="10031" priority="10105" stopIfTrue="1">
      <formula>CONCATENATE($C127,$B127,#REF!)=""</formula>
    </cfRule>
    <cfRule type="expression" dxfId="10030" priority="10106" stopIfTrue="1">
      <formula>$B127=""</formula>
    </cfRule>
    <cfRule type="expression" dxfId="10029" priority="10107" stopIfTrue="1">
      <formula>$F127&lt;&gt;""</formula>
    </cfRule>
  </conditionalFormatting>
  <conditionalFormatting sqref="A127:A134">
    <cfRule type="expression" dxfId="10028" priority="10098" stopIfTrue="1">
      <formula>A127="FAZER COMP"</formula>
    </cfRule>
    <cfRule type="expression" dxfId="10027" priority="10099" stopIfTrue="1">
      <formula>CONCATENATE($A127,$B127,$C127,$E127)=""</formula>
    </cfRule>
    <cfRule type="expression" dxfId="10026" priority="10100" stopIfTrue="1">
      <formula>CONCATENATE($C127,$B127,#REF!)=""</formula>
    </cfRule>
    <cfRule type="expression" dxfId="10025" priority="10101" stopIfTrue="1">
      <formula>$B127=""</formula>
    </cfRule>
    <cfRule type="expression" dxfId="10024" priority="10102" stopIfTrue="1">
      <formula>$F127&lt;&gt;""</formula>
    </cfRule>
  </conditionalFormatting>
  <conditionalFormatting sqref="A127:A134">
    <cfRule type="expression" dxfId="10023" priority="10093" stopIfTrue="1">
      <formula>A127="FAZER COMP"</formula>
    </cfRule>
    <cfRule type="expression" dxfId="10022" priority="10094" stopIfTrue="1">
      <formula>CONCATENATE($A127,$B127,$C127,$E127)=""</formula>
    </cfRule>
    <cfRule type="expression" dxfId="10021" priority="10095" stopIfTrue="1">
      <formula>CONCATENATE($C127,$B127,#REF!)=""</formula>
    </cfRule>
    <cfRule type="expression" dxfId="10020" priority="10096" stopIfTrue="1">
      <formula>$B127=""</formula>
    </cfRule>
    <cfRule type="expression" dxfId="10019" priority="10097" stopIfTrue="1">
      <formula>$F127&lt;&gt;""</formula>
    </cfRule>
  </conditionalFormatting>
  <conditionalFormatting sqref="A127:A134">
    <cfRule type="expression" dxfId="10018" priority="10088" stopIfTrue="1">
      <formula>A127="FAZER COMP"</formula>
    </cfRule>
    <cfRule type="expression" dxfId="10017" priority="10089" stopIfTrue="1">
      <formula>CONCATENATE($A127,$B127,$C127,$E127)=""</formula>
    </cfRule>
    <cfRule type="expression" dxfId="10016" priority="10090" stopIfTrue="1">
      <formula>CONCATENATE($C127,$B127,#REF!)=""</formula>
    </cfRule>
    <cfRule type="expression" dxfId="10015" priority="10091" stopIfTrue="1">
      <formula>$B127=""</formula>
    </cfRule>
    <cfRule type="expression" dxfId="10014" priority="10092" stopIfTrue="1">
      <formula>$F127&lt;&gt;""</formula>
    </cfRule>
  </conditionalFormatting>
  <conditionalFormatting sqref="A127:A134">
    <cfRule type="expression" dxfId="10013" priority="10083" stopIfTrue="1">
      <formula>A127="FAZER COMP"</formula>
    </cfRule>
    <cfRule type="expression" dxfId="10012" priority="10084" stopIfTrue="1">
      <formula>CONCATENATE($A127,$B127,$C127,$E127)=""</formula>
    </cfRule>
    <cfRule type="expression" dxfId="10011" priority="10085" stopIfTrue="1">
      <formula>CONCATENATE($C127,$B127,#REF!)=""</formula>
    </cfRule>
    <cfRule type="expression" dxfId="10010" priority="10086" stopIfTrue="1">
      <formula>$B127=""</formula>
    </cfRule>
    <cfRule type="expression" dxfId="10009" priority="10087" stopIfTrue="1">
      <formula>$F127&lt;&gt;""</formula>
    </cfRule>
  </conditionalFormatting>
  <conditionalFormatting sqref="A127:A134">
    <cfRule type="expression" dxfId="10008" priority="10078" stopIfTrue="1">
      <formula>A127="FAZER COMP"</formula>
    </cfRule>
    <cfRule type="expression" dxfId="10007" priority="10079" stopIfTrue="1">
      <formula>CONCATENATE($A127,$B127,$C127,$E127)=""</formula>
    </cfRule>
    <cfRule type="expression" dxfId="10006" priority="10080" stopIfTrue="1">
      <formula>CONCATENATE($C127,$B127,#REF!)=""</formula>
    </cfRule>
    <cfRule type="expression" dxfId="10005" priority="10081" stopIfTrue="1">
      <formula>$B127=""</formula>
    </cfRule>
    <cfRule type="expression" dxfId="10004" priority="10082" stopIfTrue="1">
      <formula>$F127&lt;&gt;""</formula>
    </cfRule>
  </conditionalFormatting>
  <conditionalFormatting sqref="A127:A134">
    <cfRule type="expression" dxfId="10003" priority="10073" stopIfTrue="1">
      <formula>A127="FAZER COMP"</formula>
    </cfRule>
    <cfRule type="expression" dxfId="10002" priority="10074" stopIfTrue="1">
      <formula>CONCATENATE($A127,$B127,$C127,$E127)=""</formula>
    </cfRule>
    <cfRule type="expression" dxfId="10001" priority="10075" stopIfTrue="1">
      <formula>CONCATENATE($C127,$B127,#REF!)=""</formula>
    </cfRule>
    <cfRule type="expression" dxfId="10000" priority="10076" stopIfTrue="1">
      <formula>$B127=""</formula>
    </cfRule>
    <cfRule type="expression" dxfId="9999" priority="10077" stopIfTrue="1">
      <formula>$F127&lt;&gt;""</formula>
    </cfRule>
  </conditionalFormatting>
  <conditionalFormatting sqref="A127:A134">
    <cfRule type="expression" dxfId="9998" priority="10068" stopIfTrue="1">
      <formula>A127="FAZER COMP"</formula>
    </cfRule>
    <cfRule type="expression" dxfId="9997" priority="10069" stopIfTrue="1">
      <formula>CONCATENATE($A127,$B127,$C127,$E127)=""</formula>
    </cfRule>
    <cfRule type="expression" dxfId="9996" priority="10070" stopIfTrue="1">
      <formula>CONCATENATE($C127,$B127,#REF!)=""</formula>
    </cfRule>
    <cfRule type="expression" dxfId="9995" priority="10071" stopIfTrue="1">
      <formula>$B127=""</formula>
    </cfRule>
    <cfRule type="expression" dxfId="9994" priority="10072" stopIfTrue="1">
      <formula>$F127&lt;&gt;""</formula>
    </cfRule>
  </conditionalFormatting>
  <conditionalFormatting sqref="A127:A134">
    <cfRule type="expression" dxfId="9993" priority="10063" stopIfTrue="1">
      <formula>A127="FAZER COMP"</formula>
    </cfRule>
    <cfRule type="expression" dxfId="9992" priority="10064" stopIfTrue="1">
      <formula>CONCATENATE($A127,$B127,$C127,$E127)=""</formula>
    </cfRule>
    <cfRule type="expression" dxfId="9991" priority="10065" stopIfTrue="1">
      <formula>CONCATENATE($C127,$B127,#REF!)=""</formula>
    </cfRule>
    <cfRule type="expression" dxfId="9990" priority="10066" stopIfTrue="1">
      <formula>$B127=""</formula>
    </cfRule>
    <cfRule type="expression" dxfId="9989" priority="10067" stopIfTrue="1">
      <formula>$F127&lt;&gt;""</formula>
    </cfRule>
  </conditionalFormatting>
  <conditionalFormatting sqref="A127:A134">
    <cfRule type="expression" dxfId="9988" priority="10058" stopIfTrue="1">
      <formula>A127="FAZER COMP"</formula>
    </cfRule>
    <cfRule type="expression" dxfId="9987" priority="10059" stopIfTrue="1">
      <formula>CONCATENATE($A127,$B127,$C127,$E127)=""</formula>
    </cfRule>
    <cfRule type="expression" dxfId="9986" priority="10060" stopIfTrue="1">
      <formula>CONCATENATE($C127,$B127,#REF!)=""</formula>
    </cfRule>
    <cfRule type="expression" dxfId="9985" priority="10061" stopIfTrue="1">
      <formula>$B127=""</formula>
    </cfRule>
    <cfRule type="expression" dxfId="9984" priority="10062" stopIfTrue="1">
      <formula>$F127&lt;&gt;""</formula>
    </cfRule>
  </conditionalFormatting>
  <conditionalFormatting sqref="A127:A134">
    <cfRule type="expression" dxfId="9983" priority="10053" stopIfTrue="1">
      <formula>A127="FAZER COMP"</formula>
    </cfRule>
    <cfRule type="expression" dxfId="9982" priority="10054" stopIfTrue="1">
      <formula>CONCATENATE($A127,$B127,$C127,$E127)=""</formula>
    </cfRule>
    <cfRule type="expression" dxfId="9981" priority="10055" stopIfTrue="1">
      <formula>CONCATENATE($C127,$B127,#REF!)=""</formula>
    </cfRule>
    <cfRule type="expression" dxfId="9980" priority="10056" stopIfTrue="1">
      <formula>$B127=""</formula>
    </cfRule>
    <cfRule type="expression" dxfId="9979" priority="10057" stopIfTrue="1">
      <formula>$F127&lt;&gt;""</formula>
    </cfRule>
  </conditionalFormatting>
  <conditionalFormatting sqref="A127:A134">
    <cfRule type="expression" dxfId="9978" priority="10048" stopIfTrue="1">
      <formula>A127="FAZER COMP"</formula>
    </cfRule>
    <cfRule type="expression" dxfId="9977" priority="10049" stopIfTrue="1">
      <formula>CONCATENATE($A127,$B127,$C127,$E127)=""</formula>
    </cfRule>
    <cfRule type="expression" dxfId="9976" priority="10050" stopIfTrue="1">
      <formula>CONCATENATE($C127,$B127,#REF!)=""</formula>
    </cfRule>
    <cfRule type="expression" dxfId="9975" priority="10051" stopIfTrue="1">
      <formula>$B127=""</formula>
    </cfRule>
    <cfRule type="expression" dxfId="9974" priority="10052" stopIfTrue="1">
      <formula>$F127&lt;&gt;""</formula>
    </cfRule>
  </conditionalFormatting>
  <conditionalFormatting sqref="A127:A134">
    <cfRule type="expression" dxfId="9973" priority="10043" stopIfTrue="1">
      <formula>A127="FAZER COMP"</formula>
    </cfRule>
    <cfRule type="expression" dxfId="9972" priority="10044" stopIfTrue="1">
      <formula>CONCATENATE($A127,$B127,$C127,$E127)=""</formula>
    </cfRule>
    <cfRule type="expression" dxfId="9971" priority="10045" stopIfTrue="1">
      <formula>CONCATENATE($C127,$B127,#REF!)=""</formula>
    </cfRule>
    <cfRule type="expression" dxfId="9970" priority="10046" stopIfTrue="1">
      <formula>$B127=""</formula>
    </cfRule>
    <cfRule type="expression" dxfId="9969" priority="10047" stopIfTrue="1">
      <formula>$F127&lt;&gt;""</formula>
    </cfRule>
  </conditionalFormatting>
  <conditionalFormatting sqref="A127:A134">
    <cfRule type="expression" dxfId="9968" priority="10038" stopIfTrue="1">
      <formula>A127="FAZER COMP"</formula>
    </cfRule>
    <cfRule type="expression" dxfId="9967" priority="10039" stopIfTrue="1">
      <formula>CONCATENATE($A127,$B127,$C127,$E127)=""</formula>
    </cfRule>
    <cfRule type="expression" dxfId="9966" priority="10040" stopIfTrue="1">
      <formula>CONCATENATE($C127,$B127,#REF!)=""</formula>
    </cfRule>
    <cfRule type="expression" dxfId="9965" priority="10041" stopIfTrue="1">
      <formula>$B127=""</formula>
    </cfRule>
    <cfRule type="expression" dxfId="9964" priority="10042" stopIfTrue="1">
      <formula>$F127&lt;&gt;""</formula>
    </cfRule>
  </conditionalFormatting>
  <conditionalFormatting sqref="A127:A134">
    <cfRule type="expression" dxfId="9963" priority="10033" stopIfTrue="1">
      <formula>A127="FAZER COMP"</formula>
    </cfRule>
    <cfRule type="expression" dxfId="9962" priority="10034" stopIfTrue="1">
      <formula>CONCATENATE($A127,$B127,$C127,$E127)=""</formula>
    </cfRule>
    <cfRule type="expression" dxfId="9961" priority="10035" stopIfTrue="1">
      <formula>CONCATENATE($C127,$B127,#REF!)=""</formula>
    </cfRule>
    <cfRule type="expression" dxfId="9960" priority="10036" stopIfTrue="1">
      <formula>$B127=""</formula>
    </cfRule>
    <cfRule type="expression" dxfId="9959" priority="10037" stopIfTrue="1">
      <formula>$F127&lt;&gt;""</formula>
    </cfRule>
  </conditionalFormatting>
  <conditionalFormatting sqref="A127:A134">
    <cfRule type="expression" dxfId="9958" priority="10028" stopIfTrue="1">
      <formula>A127="FAZER COMP"</formula>
    </cfRule>
    <cfRule type="expression" dxfId="9957" priority="10029" stopIfTrue="1">
      <formula>CONCATENATE($A127,$B127,$C127,$E127)=""</formula>
    </cfRule>
    <cfRule type="expression" dxfId="9956" priority="10030" stopIfTrue="1">
      <formula>CONCATENATE($C127,$B127,#REF!)=""</formula>
    </cfRule>
    <cfRule type="expression" dxfId="9955" priority="10031" stopIfTrue="1">
      <formula>$B127=""</formula>
    </cfRule>
    <cfRule type="expression" dxfId="9954" priority="10032" stopIfTrue="1">
      <formula>$F127&lt;&gt;""</formula>
    </cfRule>
  </conditionalFormatting>
  <conditionalFormatting sqref="A127:A134">
    <cfRule type="expression" dxfId="9953" priority="10023" stopIfTrue="1">
      <formula>A127="FAZER COMP"</formula>
    </cfRule>
    <cfRule type="expression" dxfId="9952" priority="10024" stopIfTrue="1">
      <formula>CONCATENATE($A127,$B127,$C127,$E127)=""</formula>
    </cfRule>
    <cfRule type="expression" dxfId="9951" priority="10025" stopIfTrue="1">
      <formula>CONCATENATE($C127,$B127,#REF!)=""</formula>
    </cfRule>
    <cfRule type="expression" dxfId="9950" priority="10026" stopIfTrue="1">
      <formula>$B127=""</formula>
    </cfRule>
    <cfRule type="expression" dxfId="9949" priority="10027" stopIfTrue="1">
      <formula>$F127&lt;&gt;""</formula>
    </cfRule>
  </conditionalFormatting>
  <conditionalFormatting sqref="A127:A134">
    <cfRule type="expression" dxfId="9948" priority="10018" stopIfTrue="1">
      <formula>A127="FAZER COMP"</formula>
    </cfRule>
    <cfRule type="expression" dxfId="9947" priority="10019" stopIfTrue="1">
      <formula>CONCATENATE($A127,$B127,$C127,$E127)=""</formula>
    </cfRule>
    <cfRule type="expression" dxfId="9946" priority="10020" stopIfTrue="1">
      <formula>CONCATENATE($C127,$B127,#REF!)=""</formula>
    </cfRule>
    <cfRule type="expression" dxfId="9945" priority="10021" stopIfTrue="1">
      <formula>$B127=""</formula>
    </cfRule>
    <cfRule type="expression" dxfId="9944" priority="10022" stopIfTrue="1">
      <formula>$F127&lt;&gt;""</formula>
    </cfRule>
  </conditionalFormatting>
  <conditionalFormatting sqref="A127:A134">
    <cfRule type="expression" dxfId="9943" priority="10013" stopIfTrue="1">
      <formula>A127="FAZER COMP"</formula>
    </cfRule>
    <cfRule type="expression" dxfId="9942" priority="10014" stopIfTrue="1">
      <formula>CONCATENATE($A127,$B127,$C127,$E127)=""</formula>
    </cfRule>
    <cfRule type="expression" dxfId="9941" priority="10015" stopIfTrue="1">
      <formula>CONCATENATE($C127,$B127,#REF!)=""</formula>
    </cfRule>
    <cfRule type="expression" dxfId="9940" priority="10016" stopIfTrue="1">
      <formula>$B127=""</formula>
    </cfRule>
    <cfRule type="expression" dxfId="9939" priority="10017" stopIfTrue="1">
      <formula>$F127&lt;&gt;""</formula>
    </cfRule>
  </conditionalFormatting>
  <conditionalFormatting sqref="A127:A134">
    <cfRule type="expression" dxfId="9938" priority="10008" stopIfTrue="1">
      <formula>A127="FAZER COMP"</formula>
    </cfRule>
    <cfRule type="expression" dxfId="9937" priority="10009" stopIfTrue="1">
      <formula>CONCATENATE($A127,$B127,$C127,$E127)=""</formula>
    </cfRule>
    <cfRule type="expression" dxfId="9936" priority="10010" stopIfTrue="1">
      <formula>CONCATENATE($C127,$B127,#REF!)=""</formula>
    </cfRule>
    <cfRule type="expression" dxfId="9935" priority="10011" stopIfTrue="1">
      <formula>$B127=""</formula>
    </cfRule>
    <cfRule type="expression" dxfId="9934" priority="10012" stopIfTrue="1">
      <formula>$F127&lt;&gt;""</formula>
    </cfRule>
  </conditionalFormatting>
  <conditionalFormatting sqref="A127:A134">
    <cfRule type="expression" dxfId="9933" priority="10003" stopIfTrue="1">
      <formula>A127="FAZER COMP"</formula>
    </cfRule>
    <cfRule type="expression" dxfId="9932" priority="10004" stopIfTrue="1">
      <formula>CONCATENATE($A127,$B127,$C127,$E127)=""</formula>
    </cfRule>
    <cfRule type="expression" dxfId="9931" priority="10005" stopIfTrue="1">
      <formula>CONCATENATE($C127,$B127,#REF!)=""</formula>
    </cfRule>
    <cfRule type="expression" dxfId="9930" priority="10006" stopIfTrue="1">
      <formula>$B127=""</formula>
    </cfRule>
    <cfRule type="expression" dxfId="9929" priority="10007" stopIfTrue="1">
      <formula>$F127&lt;&gt;""</formula>
    </cfRule>
  </conditionalFormatting>
  <conditionalFormatting sqref="A127:A134">
    <cfRule type="expression" dxfId="9928" priority="9998" stopIfTrue="1">
      <formula>A127="FAZER COMP"</formula>
    </cfRule>
    <cfRule type="expression" dxfId="9927" priority="9999" stopIfTrue="1">
      <formula>CONCATENATE($A127,$B127,$C127,$E127)=""</formula>
    </cfRule>
    <cfRule type="expression" dxfId="9926" priority="10000" stopIfTrue="1">
      <formula>CONCATENATE($C127,$B127,#REF!)=""</formula>
    </cfRule>
    <cfRule type="expression" dxfId="9925" priority="10001" stopIfTrue="1">
      <formula>$B127=""</formula>
    </cfRule>
    <cfRule type="expression" dxfId="9924" priority="10002" stopIfTrue="1">
      <formula>$F127&lt;&gt;""</formula>
    </cfRule>
  </conditionalFormatting>
  <conditionalFormatting sqref="A127:A134">
    <cfRule type="expression" dxfId="9923" priority="9993" stopIfTrue="1">
      <formula>A127="FAZER COMP"</formula>
    </cfRule>
    <cfRule type="expression" dxfId="9922" priority="9994" stopIfTrue="1">
      <formula>CONCATENATE($A127,$B127,$C127,$E127)=""</formula>
    </cfRule>
    <cfRule type="expression" dxfId="9921" priority="9995" stopIfTrue="1">
      <formula>CONCATENATE($C127,$B127,#REF!)=""</formula>
    </cfRule>
    <cfRule type="expression" dxfId="9920" priority="9996" stopIfTrue="1">
      <formula>$B127=""</formula>
    </cfRule>
    <cfRule type="expression" dxfId="9919" priority="9997" stopIfTrue="1">
      <formula>$F127&lt;&gt;""</formula>
    </cfRule>
  </conditionalFormatting>
  <conditionalFormatting sqref="A127:A134">
    <cfRule type="expression" dxfId="9918" priority="9988" stopIfTrue="1">
      <formula>A127="FAZER COMP"</formula>
    </cfRule>
    <cfRule type="expression" dxfId="9917" priority="9989" stopIfTrue="1">
      <formula>CONCATENATE($A127,$B127,$C127,$E127)=""</formula>
    </cfRule>
    <cfRule type="expression" dxfId="9916" priority="9990" stopIfTrue="1">
      <formula>CONCATENATE($C127,$B127,#REF!)=""</formula>
    </cfRule>
    <cfRule type="expression" dxfId="9915" priority="9991" stopIfTrue="1">
      <formula>$B127=""</formula>
    </cfRule>
    <cfRule type="expression" dxfId="9914" priority="9992" stopIfTrue="1">
      <formula>$F127&lt;&gt;""</formula>
    </cfRule>
  </conditionalFormatting>
  <conditionalFormatting sqref="A127:A134">
    <cfRule type="expression" dxfId="9913" priority="9983" stopIfTrue="1">
      <formula>A127="FAZER COMP"</formula>
    </cfRule>
    <cfRule type="expression" dxfId="9912" priority="9984" stopIfTrue="1">
      <formula>CONCATENATE($A127,$B127,$C127,$E127)=""</formula>
    </cfRule>
    <cfRule type="expression" dxfId="9911" priority="9985" stopIfTrue="1">
      <formula>CONCATENATE($C127,$B127,#REF!)=""</formula>
    </cfRule>
    <cfRule type="expression" dxfId="9910" priority="9986" stopIfTrue="1">
      <formula>$B127=""</formula>
    </cfRule>
    <cfRule type="expression" dxfId="9909" priority="9987" stopIfTrue="1">
      <formula>$F127&lt;&gt;""</formula>
    </cfRule>
  </conditionalFormatting>
  <conditionalFormatting sqref="A127:A134">
    <cfRule type="expression" dxfId="9908" priority="9978" stopIfTrue="1">
      <formula>A127="FAZER COMP"</formula>
    </cfRule>
    <cfRule type="expression" dxfId="9907" priority="9979" stopIfTrue="1">
      <formula>CONCATENATE($A127,$B127,$C127,$E127)=""</formula>
    </cfRule>
    <cfRule type="expression" dxfId="9906" priority="9980" stopIfTrue="1">
      <formula>CONCATENATE($C127,$B127,#REF!)=""</formula>
    </cfRule>
    <cfRule type="expression" dxfId="9905" priority="9981" stopIfTrue="1">
      <formula>$B127=""</formula>
    </cfRule>
    <cfRule type="expression" dxfId="9904" priority="9982" stopIfTrue="1">
      <formula>$F127&lt;&gt;""</formula>
    </cfRule>
  </conditionalFormatting>
  <conditionalFormatting sqref="A127:A134">
    <cfRule type="expression" dxfId="9903" priority="9973" stopIfTrue="1">
      <formula>A127="FAZER COMP"</formula>
    </cfRule>
    <cfRule type="expression" dxfId="9902" priority="9974" stopIfTrue="1">
      <formula>CONCATENATE($A127,$B127,$C127,$E127)=""</formula>
    </cfRule>
    <cfRule type="expression" dxfId="9901" priority="9975" stopIfTrue="1">
      <formula>CONCATENATE($C127,$B127,#REF!)=""</formula>
    </cfRule>
    <cfRule type="expression" dxfId="9900" priority="9976" stopIfTrue="1">
      <formula>$B127=""</formula>
    </cfRule>
    <cfRule type="expression" dxfId="9899" priority="9977" stopIfTrue="1">
      <formula>$F127&lt;&gt;""</formula>
    </cfRule>
  </conditionalFormatting>
  <conditionalFormatting sqref="A127:A134">
    <cfRule type="expression" dxfId="9898" priority="9968" stopIfTrue="1">
      <formula>A127="FAZER COMP"</formula>
    </cfRule>
    <cfRule type="expression" dxfId="9897" priority="9969" stopIfTrue="1">
      <formula>CONCATENATE($A127,$B127,$C127,$E127)=""</formula>
    </cfRule>
    <cfRule type="expression" dxfId="9896" priority="9970" stopIfTrue="1">
      <formula>CONCATENATE($C127,$B127,#REF!)=""</formula>
    </cfRule>
    <cfRule type="expression" dxfId="9895" priority="9971" stopIfTrue="1">
      <formula>$B127=""</formula>
    </cfRule>
    <cfRule type="expression" dxfId="9894" priority="9972" stopIfTrue="1">
      <formula>$F127&lt;&gt;""</formula>
    </cfRule>
  </conditionalFormatting>
  <conditionalFormatting sqref="A127:A134">
    <cfRule type="expression" dxfId="9893" priority="9963" stopIfTrue="1">
      <formula>A127="FAZER COMP"</formula>
    </cfRule>
    <cfRule type="expression" dxfId="9892" priority="9964" stopIfTrue="1">
      <formula>CONCATENATE($A127,$B127,$C127,$E127)=""</formula>
    </cfRule>
    <cfRule type="expression" dxfId="9891" priority="9965" stopIfTrue="1">
      <formula>CONCATENATE($C127,$B127,#REF!)=""</formula>
    </cfRule>
    <cfRule type="expression" dxfId="9890" priority="9966" stopIfTrue="1">
      <formula>$B127=""</formula>
    </cfRule>
    <cfRule type="expression" dxfId="9889" priority="9967" stopIfTrue="1">
      <formula>$F127&lt;&gt;""</formula>
    </cfRule>
  </conditionalFormatting>
  <conditionalFormatting sqref="A127:A134">
    <cfRule type="expression" dxfId="9888" priority="9958" stopIfTrue="1">
      <formula>A127="FAZER COMP"</formula>
    </cfRule>
    <cfRule type="expression" dxfId="9887" priority="9959" stopIfTrue="1">
      <formula>CONCATENATE($A127,$B127,$C127,$E127)=""</formula>
    </cfRule>
    <cfRule type="expression" dxfId="9886" priority="9960" stopIfTrue="1">
      <formula>CONCATENATE($C127,$B127,#REF!)=""</formula>
    </cfRule>
    <cfRule type="expression" dxfId="9885" priority="9961" stopIfTrue="1">
      <formula>$B127=""</formula>
    </cfRule>
    <cfRule type="expression" dxfId="9884" priority="9962" stopIfTrue="1">
      <formula>$F127&lt;&gt;""</formula>
    </cfRule>
  </conditionalFormatting>
  <conditionalFormatting sqref="A127:A134">
    <cfRule type="expression" dxfId="9883" priority="9953" stopIfTrue="1">
      <formula>A127="FAZER COMP"</formula>
    </cfRule>
    <cfRule type="expression" dxfId="9882" priority="9954" stopIfTrue="1">
      <formula>CONCATENATE($A127,$B127,$C127,$E127)=""</formula>
    </cfRule>
    <cfRule type="expression" dxfId="9881" priority="9955" stopIfTrue="1">
      <formula>CONCATENATE($C127,$B127,#REF!)=""</formula>
    </cfRule>
    <cfRule type="expression" dxfId="9880" priority="9956" stopIfTrue="1">
      <formula>$B127=""</formula>
    </cfRule>
    <cfRule type="expression" dxfId="9879" priority="9957" stopIfTrue="1">
      <formula>$F127&lt;&gt;""</formula>
    </cfRule>
  </conditionalFormatting>
  <conditionalFormatting sqref="A127:A134">
    <cfRule type="expression" dxfId="9878" priority="9948" stopIfTrue="1">
      <formula>A127="FAZER COMP"</formula>
    </cfRule>
    <cfRule type="expression" dxfId="9877" priority="9949" stopIfTrue="1">
      <formula>CONCATENATE($A127,$B127,$C127,$E127)=""</formula>
    </cfRule>
    <cfRule type="expression" dxfId="9876" priority="9950" stopIfTrue="1">
      <formula>CONCATENATE($C127,$B127,#REF!)=""</formula>
    </cfRule>
    <cfRule type="expression" dxfId="9875" priority="9951" stopIfTrue="1">
      <formula>$B127=""</formula>
    </cfRule>
    <cfRule type="expression" dxfId="9874" priority="9952" stopIfTrue="1">
      <formula>$F127&lt;&gt;""</formula>
    </cfRule>
  </conditionalFormatting>
  <conditionalFormatting sqref="A127:A134">
    <cfRule type="expression" dxfId="9873" priority="9943" stopIfTrue="1">
      <formula>A127="FAZER COMP"</formula>
    </cfRule>
    <cfRule type="expression" dxfId="9872" priority="9944" stopIfTrue="1">
      <formula>CONCATENATE($A127,$B127,$C127,$E127)=""</formula>
    </cfRule>
    <cfRule type="expression" dxfId="9871" priority="9945" stopIfTrue="1">
      <formula>CONCATENATE($C127,$B127,#REF!)=""</formula>
    </cfRule>
    <cfRule type="expression" dxfId="9870" priority="9946" stopIfTrue="1">
      <formula>$B127=""</formula>
    </cfRule>
    <cfRule type="expression" dxfId="9869" priority="9947" stopIfTrue="1">
      <formula>$F127&lt;&gt;""</formula>
    </cfRule>
  </conditionalFormatting>
  <conditionalFormatting sqref="A127:A134">
    <cfRule type="expression" dxfId="9868" priority="9938" stopIfTrue="1">
      <formula>A127="FAZER COMP"</formula>
    </cfRule>
    <cfRule type="expression" dxfId="9867" priority="9939" stopIfTrue="1">
      <formula>CONCATENATE($A127,$B127,$C127,$E127)=""</formula>
    </cfRule>
    <cfRule type="expression" dxfId="9866" priority="9940" stopIfTrue="1">
      <formula>CONCATENATE($C127,$B127,#REF!)=""</formula>
    </cfRule>
    <cfRule type="expression" dxfId="9865" priority="9941" stopIfTrue="1">
      <formula>$B127=""</formula>
    </cfRule>
    <cfRule type="expression" dxfId="9864" priority="9942" stopIfTrue="1">
      <formula>$F127&lt;&gt;""</formula>
    </cfRule>
  </conditionalFormatting>
  <conditionalFormatting sqref="A127:A134">
    <cfRule type="expression" dxfId="9863" priority="9933" stopIfTrue="1">
      <formula>A127="FAZER COMP"</formula>
    </cfRule>
    <cfRule type="expression" dxfId="9862" priority="9934" stopIfTrue="1">
      <formula>CONCATENATE($A127,$B127,$C127,$E127)=""</formula>
    </cfRule>
    <cfRule type="expression" dxfId="9861" priority="9935" stopIfTrue="1">
      <formula>CONCATENATE($C127,$B127,#REF!)=""</formula>
    </cfRule>
    <cfRule type="expression" dxfId="9860" priority="9936" stopIfTrue="1">
      <formula>$B127=""</formula>
    </cfRule>
    <cfRule type="expression" dxfId="9859" priority="9937" stopIfTrue="1">
      <formula>$F127&lt;&gt;""</formula>
    </cfRule>
  </conditionalFormatting>
  <conditionalFormatting sqref="A127:A134">
    <cfRule type="expression" dxfId="9858" priority="9928" stopIfTrue="1">
      <formula>A127="FAZER COMP"</formula>
    </cfRule>
    <cfRule type="expression" dxfId="9857" priority="9929" stopIfTrue="1">
      <formula>CONCATENATE($A127,$B127,$C127,$E127)=""</formula>
    </cfRule>
    <cfRule type="expression" dxfId="9856" priority="9930" stopIfTrue="1">
      <formula>CONCATENATE($C127,$B127,#REF!)=""</formula>
    </cfRule>
    <cfRule type="expression" dxfId="9855" priority="9931" stopIfTrue="1">
      <formula>$B127=""</formula>
    </cfRule>
    <cfRule type="expression" dxfId="9854" priority="9932" stopIfTrue="1">
      <formula>$F127&lt;&gt;""</formula>
    </cfRule>
  </conditionalFormatting>
  <conditionalFormatting sqref="A127:A134">
    <cfRule type="expression" dxfId="9853" priority="9923" stopIfTrue="1">
      <formula>A127="FAZER COMP"</formula>
    </cfRule>
    <cfRule type="expression" dxfId="9852" priority="9924" stopIfTrue="1">
      <formula>CONCATENATE($A127,$B127,$C127,$E127)=""</formula>
    </cfRule>
    <cfRule type="expression" dxfId="9851" priority="9925" stopIfTrue="1">
      <formula>CONCATENATE($C127,$B127,#REF!)=""</formula>
    </cfRule>
    <cfRule type="expression" dxfId="9850" priority="9926" stopIfTrue="1">
      <formula>$B127=""</formula>
    </cfRule>
    <cfRule type="expression" dxfId="9849" priority="9927" stopIfTrue="1">
      <formula>$F127&lt;&gt;""</formula>
    </cfRule>
  </conditionalFormatting>
  <conditionalFormatting sqref="A127:A134">
    <cfRule type="expression" dxfId="9848" priority="9918" stopIfTrue="1">
      <formula>A127="FAZER COMP"</formula>
    </cfRule>
    <cfRule type="expression" dxfId="9847" priority="9919" stopIfTrue="1">
      <formula>CONCATENATE($A127,$B127,$C127,$E127)=""</formula>
    </cfRule>
    <cfRule type="expression" dxfId="9846" priority="9920" stopIfTrue="1">
      <formula>CONCATENATE($C127,$B127,#REF!)=""</formula>
    </cfRule>
    <cfRule type="expression" dxfId="9845" priority="9921" stopIfTrue="1">
      <formula>$B127=""</formula>
    </cfRule>
    <cfRule type="expression" dxfId="9844" priority="9922" stopIfTrue="1">
      <formula>$F127&lt;&gt;""</formula>
    </cfRule>
  </conditionalFormatting>
  <conditionalFormatting sqref="A127:A134">
    <cfRule type="expression" dxfId="9843" priority="9913" stopIfTrue="1">
      <formula>A127="FAZER COMP"</formula>
    </cfRule>
    <cfRule type="expression" dxfId="9842" priority="9914" stopIfTrue="1">
      <formula>CONCATENATE($A127,$B127,$C127,$E127)=""</formula>
    </cfRule>
    <cfRule type="expression" dxfId="9841" priority="9915" stopIfTrue="1">
      <formula>CONCATENATE($C127,$B127,#REF!)=""</formula>
    </cfRule>
    <cfRule type="expression" dxfId="9840" priority="9916" stopIfTrue="1">
      <formula>$B127=""</formula>
    </cfRule>
    <cfRule type="expression" dxfId="9839" priority="9917" stopIfTrue="1">
      <formula>$F127&lt;&gt;""</formula>
    </cfRule>
  </conditionalFormatting>
  <conditionalFormatting sqref="A127:A134">
    <cfRule type="expression" dxfId="9838" priority="9908" stopIfTrue="1">
      <formula>A127="FAZER COMP"</formula>
    </cfRule>
    <cfRule type="expression" dxfId="9837" priority="9909" stopIfTrue="1">
      <formula>CONCATENATE($A127,$B127,$C127,$E127)=""</formula>
    </cfRule>
    <cfRule type="expression" dxfId="9836" priority="9910" stopIfTrue="1">
      <formula>CONCATENATE($C127,$B127,#REF!)=""</formula>
    </cfRule>
    <cfRule type="expression" dxfId="9835" priority="9911" stopIfTrue="1">
      <formula>$B127=""</formula>
    </cfRule>
    <cfRule type="expression" dxfId="9834" priority="9912" stopIfTrue="1">
      <formula>$F127&lt;&gt;""</formula>
    </cfRule>
  </conditionalFormatting>
  <conditionalFormatting sqref="A127:A134">
    <cfRule type="expression" dxfId="9833" priority="9903" stopIfTrue="1">
      <formula>A127="FAZER COMP"</formula>
    </cfRule>
    <cfRule type="expression" dxfId="9832" priority="9904" stopIfTrue="1">
      <formula>CONCATENATE($A127,$B127,$C127,$E127)=""</formula>
    </cfRule>
    <cfRule type="expression" dxfId="9831" priority="9905" stopIfTrue="1">
      <formula>CONCATENATE($C127,$B127,#REF!)=""</formula>
    </cfRule>
    <cfRule type="expression" dxfId="9830" priority="9906" stopIfTrue="1">
      <formula>$B127=""</formula>
    </cfRule>
    <cfRule type="expression" dxfId="9829" priority="9907" stopIfTrue="1">
      <formula>$F127&lt;&gt;""</formula>
    </cfRule>
  </conditionalFormatting>
  <conditionalFormatting sqref="A127:A134">
    <cfRule type="expression" dxfId="9828" priority="9898" stopIfTrue="1">
      <formula>A127="FAZER COMP"</formula>
    </cfRule>
    <cfRule type="expression" dxfId="9827" priority="9899" stopIfTrue="1">
      <formula>CONCATENATE($A127,$B127,$C127,$E127)=""</formula>
    </cfRule>
    <cfRule type="expression" dxfId="9826" priority="9900" stopIfTrue="1">
      <formula>CONCATENATE($C127,$B127,#REF!)=""</formula>
    </cfRule>
    <cfRule type="expression" dxfId="9825" priority="9901" stopIfTrue="1">
      <formula>$B127=""</formula>
    </cfRule>
    <cfRule type="expression" dxfId="9824" priority="9902" stopIfTrue="1">
      <formula>$F127&lt;&gt;""</formula>
    </cfRule>
  </conditionalFormatting>
  <conditionalFormatting sqref="A127:A134">
    <cfRule type="expression" dxfId="9823" priority="9893" stopIfTrue="1">
      <formula>A127="FAZER COMP"</formula>
    </cfRule>
    <cfRule type="expression" dxfId="9822" priority="9894" stopIfTrue="1">
      <formula>CONCATENATE($A127,$B127,$C127,$E127)=""</formula>
    </cfRule>
    <cfRule type="expression" dxfId="9821" priority="9895" stopIfTrue="1">
      <formula>CONCATENATE($C127,$B127,#REF!)=""</formula>
    </cfRule>
    <cfRule type="expression" dxfId="9820" priority="9896" stopIfTrue="1">
      <formula>$B127=""</formula>
    </cfRule>
    <cfRule type="expression" dxfId="9819" priority="9897" stopIfTrue="1">
      <formula>$F127&lt;&gt;""</formula>
    </cfRule>
  </conditionalFormatting>
  <conditionalFormatting sqref="A127:A134">
    <cfRule type="expression" dxfId="9818" priority="9888" stopIfTrue="1">
      <formula>A127="FAZER COMP"</formula>
    </cfRule>
    <cfRule type="expression" dxfId="9817" priority="9889" stopIfTrue="1">
      <formula>CONCATENATE($A127,$B127,$C127,$E127)=""</formula>
    </cfRule>
    <cfRule type="expression" dxfId="9816" priority="9890" stopIfTrue="1">
      <formula>CONCATENATE($C127,$B127,#REF!)=""</formula>
    </cfRule>
    <cfRule type="expression" dxfId="9815" priority="9891" stopIfTrue="1">
      <formula>$B127=""</formula>
    </cfRule>
    <cfRule type="expression" dxfId="9814" priority="9892" stopIfTrue="1">
      <formula>$F127&lt;&gt;""</formula>
    </cfRule>
  </conditionalFormatting>
  <conditionalFormatting sqref="A127:A134">
    <cfRule type="expression" dxfId="9813" priority="9883" stopIfTrue="1">
      <formula>A127="FAZER COMP"</formula>
    </cfRule>
    <cfRule type="expression" dxfId="9812" priority="9884" stopIfTrue="1">
      <formula>CONCATENATE($A127,$B127,$C127,$E127)=""</formula>
    </cfRule>
    <cfRule type="expression" dxfId="9811" priority="9885" stopIfTrue="1">
      <formula>CONCATENATE($C127,$B127,#REF!)=""</formula>
    </cfRule>
    <cfRule type="expression" dxfId="9810" priority="9886" stopIfTrue="1">
      <formula>$B127=""</formula>
    </cfRule>
    <cfRule type="expression" dxfId="9809" priority="9887" stopIfTrue="1">
      <formula>$F127&lt;&gt;""</formula>
    </cfRule>
  </conditionalFormatting>
  <conditionalFormatting sqref="A127:A134">
    <cfRule type="expression" dxfId="9808" priority="9878" stopIfTrue="1">
      <formula>A127="FAZER COMP"</formula>
    </cfRule>
    <cfRule type="expression" dxfId="9807" priority="9879" stopIfTrue="1">
      <formula>CONCATENATE($A127,$B127,$C127,$E127)=""</formula>
    </cfRule>
    <cfRule type="expression" dxfId="9806" priority="9880" stopIfTrue="1">
      <formula>CONCATENATE($C127,$B127,#REF!)=""</formula>
    </cfRule>
    <cfRule type="expression" dxfId="9805" priority="9881" stopIfTrue="1">
      <formula>$B127=""</formula>
    </cfRule>
    <cfRule type="expression" dxfId="9804" priority="9882" stopIfTrue="1">
      <formula>$F127&lt;&gt;""</formula>
    </cfRule>
  </conditionalFormatting>
  <conditionalFormatting sqref="A127:A134">
    <cfRule type="expression" dxfId="9803" priority="9873" stopIfTrue="1">
      <formula>A127="FAZER COMP"</formula>
    </cfRule>
    <cfRule type="expression" dxfId="9802" priority="9874" stopIfTrue="1">
      <formula>CONCATENATE($A127,$B127,$C127,$E127)=""</formula>
    </cfRule>
    <cfRule type="expression" dxfId="9801" priority="9875" stopIfTrue="1">
      <formula>CONCATENATE($C127,$B127,#REF!)=""</formula>
    </cfRule>
    <cfRule type="expression" dxfId="9800" priority="9876" stopIfTrue="1">
      <formula>$B127=""</formula>
    </cfRule>
    <cfRule type="expression" dxfId="9799" priority="9877" stopIfTrue="1">
      <formula>$F127&lt;&gt;""</formula>
    </cfRule>
  </conditionalFormatting>
  <conditionalFormatting sqref="A127:A134">
    <cfRule type="expression" dxfId="9798" priority="9868" stopIfTrue="1">
      <formula>A127="FAZER COMP"</formula>
    </cfRule>
    <cfRule type="expression" dxfId="9797" priority="9869" stopIfTrue="1">
      <formula>CONCATENATE($A127,$B127,$C127,$E127)=""</formula>
    </cfRule>
    <cfRule type="expression" dxfId="9796" priority="9870" stopIfTrue="1">
      <formula>CONCATENATE($C127,$B127,#REF!)=""</formula>
    </cfRule>
    <cfRule type="expression" dxfId="9795" priority="9871" stopIfTrue="1">
      <formula>$B127=""</formula>
    </cfRule>
    <cfRule type="expression" dxfId="9794" priority="9872" stopIfTrue="1">
      <formula>$F127&lt;&gt;""</formula>
    </cfRule>
  </conditionalFormatting>
  <conditionalFormatting sqref="A127:A134">
    <cfRule type="expression" dxfId="9793" priority="9863" stopIfTrue="1">
      <formula>A127="FAZER COMP"</formula>
    </cfRule>
    <cfRule type="expression" dxfId="9792" priority="9864" stopIfTrue="1">
      <formula>CONCATENATE($A127,$B127,$C127,$E127)=""</formula>
    </cfRule>
    <cfRule type="expression" dxfId="9791" priority="9865" stopIfTrue="1">
      <formula>CONCATENATE($C127,$B127,#REF!)=""</formula>
    </cfRule>
    <cfRule type="expression" dxfId="9790" priority="9866" stopIfTrue="1">
      <formula>$B127=""</formula>
    </cfRule>
    <cfRule type="expression" dxfId="9789" priority="9867" stopIfTrue="1">
      <formula>$F127&lt;&gt;""</formula>
    </cfRule>
  </conditionalFormatting>
  <conditionalFormatting sqref="A127:A134">
    <cfRule type="expression" dxfId="9788" priority="9858" stopIfTrue="1">
      <formula>A127="FAZER COMP"</formula>
    </cfRule>
    <cfRule type="expression" dxfId="9787" priority="9859" stopIfTrue="1">
      <formula>CONCATENATE($A127,$B127,$C127,$E127)=""</formula>
    </cfRule>
    <cfRule type="expression" dxfId="9786" priority="9860" stopIfTrue="1">
      <formula>CONCATENATE($C127,$B127,#REF!)=""</formula>
    </cfRule>
    <cfRule type="expression" dxfId="9785" priority="9861" stopIfTrue="1">
      <formula>$B127=""</formula>
    </cfRule>
    <cfRule type="expression" dxfId="9784" priority="9862" stopIfTrue="1">
      <formula>$F127&lt;&gt;""</formula>
    </cfRule>
  </conditionalFormatting>
  <conditionalFormatting sqref="A127:A134">
    <cfRule type="expression" dxfId="9783" priority="9853" stopIfTrue="1">
      <formula>A127="FAZER COMP"</formula>
    </cfRule>
    <cfRule type="expression" dxfId="9782" priority="9854" stopIfTrue="1">
      <formula>CONCATENATE($A127,$B127,$C127,$E127)=""</formula>
    </cfRule>
    <cfRule type="expression" dxfId="9781" priority="9855" stopIfTrue="1">
      <formula>CONCATENATE($C127,$B127,#REF!)=""</formula>
    </cfRule>
    <cfRule type="expression" dxfId="9780" priority="9856" stopIfTrue="1">
      <formula>$B127=""</formula>
    </cfRule>
    <cfRule type="expression" dxfId="9779" priority="9857" stopIfTrue="1">
      <formula>$F127&lt;&gt;""</formula>
    </cfRule>
  </conditionalFormatting>
  <conditionalFormatting sqref="A127:A134">
    <cfRule type="expression" dxfId="9778" priority="9848" stopIfTrue="1">
      <formula>A127="FAZER COMP"</formula>
    </cfRule>
    <cfRule type="expression" dxfId="9777" priority="9849" stopIfTrue="1">
      <formula>CONCATENATE($A127,$B127,$C127,$E127)=""</formula>
    </cfRule>
    <cfRule type="expression" dxfId="9776" priority="9850" stopIfTrue="1">
      <formula>CONCATENATE($C127,$B127,#REF!)=""</formula>
    </cfRule>
    <cfRule type="expression" dxfId="9775" priority="9851" stopIfTrue="1">
      <formula>$B127=""</formula>
    </cfRule>
    <cfRule type="expression" dxfId="9774" priority="9852" stopIfTrue="1">
      <formula>$F127&lt;&gt;""</formula>
    </cfRule>
  </conditionalFormatting>
  <conditionalFormatting sqref="A127:A134">
    <cfRule type="expression" dxfId="9773" priority="9843" stopIfTrue="1">
      <formula>A127="FAZER COMP"</formula>
    </cfRule>
    <cfRule type="expression" dxfId="9772" priority="9844" stopIfTrue="1">
      <formula>CONCATENATE($A127,$B127,$C127,$E127)=""</formula>
    </cfRule>
    <cfRule type="expression" dxfId="9771" priority="9845" stopIfTrue="1">
      <formula>CONCATENATE($C127,$B127,#REF!)=""</formula>
    </cfRule>
    <cfRule type="expression" dxfId="9770" priority="9846" stopIfTrue="1">
      <formula>$B127=""</formula>
    </cfRule>
    <cfRule type="expression" dxfId="9769" priority="9847" stopIfTrue="1">
      <formula>$F127&lt;&gt;""</formula>
    </cfRule>
  </conditionalFormatting>
  <conditionalFormatting sqref="A127:A134">
    <cfRule type="expression" dxfId="9768" priority="9838" stopIfTrue="1">
      <formula>A127="FAZER COMP"</formula>
    </cfRule>
    <cfRule type="expression" dxfId="9767" priority="9839" stopIfTrue="1">
      <formula>CONCATENATE($A127,$B127,$C127,$E127)=""</formula>
    </cfRule>
    <cfRule type="expression" dxfId="9766" priority="9840" stopIfTrue="1">
      <formula>CONCATENATE($C127,$B127,#REF!)=""</formula>
    </cfRule>
    <cfRule type="expression" dxfId="9765" priority="9841" stopIfTrue="1">
      <formula>$B127=""</formula>
    </cfRule>
    <cfRule type="expression" dxfId="9764" priority="9842" stopIfTrue="1">
      <formula>$F127&lt;&gt;""</formula>
    </cfRule>
  </conditionalFormatting>
  <conditionalFormatting sqref="A127:A134">
    <cfRule type="expression" dxfId="9763" priority="9833" stopIfTrue="1">
      <formula>A127="FAZER COMP"</formula>
    </cfRule>
    <cfRule type="expression" dxfId="9762" priority="9834" stopIfTrue="1">
      <formula>CONCATENATE($A127,$B127,$C127,$E127)=""</formula>
    </cfRule>
    <cfRule type="expression" dxfId="9761" priority="9835" stopIfTrue="1">
      <formula>CONCATENATE($C127,$B127,#REF!)=""</formula>
    </cfRule>
    <cfRule type="expression" dxfId="9760" priority="9836" stopIfTrue="1">
      <formula>$B127=""</formula>
    </cfRule>
    <cfRule type="expression" dxfId="9759" priority="9837" stopIfTrue="1">
      <formula>$F127&lt;&gt;""</formula>
    </cfRule>
  </conditionalFormatting>
  <conditionalFormatting sqref="A127:A134">
    <cfRule type="expression" dxfId="9758" priority="9828" stopIfTrue="1">
      <formula>A127="FAZER COMP"</formula>
    </cfRule>
    <cfRule type="expression" dxfId="9757" priority="9829" stopIfTrue="1">
      <formula>CONCATENATE($A127,$B127,$C127,$E127)=""</formula>
    </cfRule>
    <cfRule type="expression" dxfId="9756" priority="9830" stopIfTrue="1">
      <formula>CONCATENATE($C127,$B127,#REF!)=""</formula>
    </cfRule>
    <cfRule type="expression" dxfId="9755" priority="9831" stopIfTrue="1">
      <formula>$B127=""</formula>
    </cfRule>
    <cfRule type="expression" dxfId="9754" priority="9832" stopIfTrue="1">
      <formula>$F127&lt;&gt;""</formula>
    </cfRule>
  </conditionalFormatting>
  <conditionalFormatting sqref="A127:A134">
    <cfRule type="expression" dxfId="9753" priority="9823" stopIfTrue="1">
      <formula>A127="FAZER COMP"</formula>
    </cfRule>
    <cfRule type="expression" dxfId="9752" priority="9824" stopIfTrue="1">
      <formula>CONCATENATE($A127,$B127,$C127,$E127)=""</formula>
    </cfRule>
    <cfRule type="expression" dxfId="9751" priority="9825" stopIfTrue="1">
      <formula>CONCATENATE($C127,$B127,#REF!)=""</formula>
    </cfRule>
    <cfRule type="expression" dxfId="9750" priority="9826" stopIfTrue="1">
      <formula>$B127=""</formula>
    </cfRule>
    <cfRule type="expression" dxfId="9749" priority="9827" stopIfTrue="1">
      <formula>$F127&lt;&gt;""</formula>
    </cfRule>
  </conditionalFormatting>
  <conditionalFormatting sqref="A127:A134">
    <cfRule type="expression" dxfId="9748" priority="9818" stopIfTrue="1">
      <formula>A127="FAZER COMP"</formula>
    </cfRule>
    <cfRule type="expression" dxfId="9747" priority="9819" stopIfTrue="1">
      <formula>CONCATENATE($A127,$B127,$C127,$E127)=""</formula>
    </cfRule>
    <cfRule type="expression" dxfId="9746" priority="9820" stopIfTrue="1">
      <formula>CONCATENATE($C127,$B127,#REF!)=""</formula>
    </cfRule>
    <cfRule type="expression" dxfId="9745" priority="9821" stopIfTrue="1">
      <formula>$B127=""</formula>
    </cfRule>
    <cfRule type="expression" dxfId="9744" priority="9822" stopIfTrue="1">
      <formula>$F127&lt;&gt;""</formula>
    </cfRule>
  </conditionalFormatting>
  <conditionalFormatting sqref="A127:A134">
    <cfRule type="expression" dxfId="9743" priority="9813" stopIfTrue="1">
      <formula>A127="FAZER COMP"</formula>
    </cfRule>
    <cfRule type="expression" dxfId="9742" priority="9814" stopIfTrue="1">
      <formula>CONCATENATE($A127,$B127,$C127,$E127)=""</formula>
    </cfRule>
    <cfRule type="expression" dxfId="9741" priority="9815" stopIfTrue="1">
      <formula>CONCATENATE($C127,$B127,#REF!)=""</formula>
    </cfRule>
    <cfRule type="expression" dxfId="9740" priority="9816" stopIfTrue="1">
      <formula>$B127=""</formula>
    </cfRule>
    <cfRule type="expression" dxfId="9739" priority="9817" stopIfTrue="1">
      <formula>$F127&lt;&gt;""</formula>
    </cfRule>
  </conditionalFormatting>
  <conditionalFormatting sqref="A127:A134">
    <cfRule type="expression" dxfId="9738" priority="9808" stopIfTrue="1">
      <formula>A127="FAZER COMP"</formula>
    </cfRule>
    <cfRule type="expression" dxfId="9737" priority="9809" stopIfTrue="1">
      <formula>CONCATENATE($A127,$B127,$C127,$E127)=""</formula>
    </cfRule>
    <cfRule type="expression" dxfId="9736" priority="9810" stopIfTrue="1">
      <formula>CONCATENATE($C127,$B127,#REF!)=""</formula>
    </cfRule>
    <cfRule type="expression" dxfId="9735" priority="9811" stopIfTrue="1">
      <formula>$B127=""</formula>
    </cfRule>
    <cfRule type="expression" dxfId="9734" priority="9812" stopIfTrue="1">
      <formula>$F127&lt;&gt;""</formula>
    </cfRule>
  </conditionalFormatting>
  <conditionalFormatting sqref="A127:A134">
    <cfRule type="expression" dxfId="9733" priority="9803" stopIfTrue="1">
      <formula>A127="FAZER COMP"</formula>
    </cfRule>
    <cfRule type="expression" dxfId="9732" priority="9804" stopIfTrue="1">
      <formula>CONCATENATE($A127,$B127,$C127,$E127)=""</formula>
    </cfRule>
    <cfRule type="expression" dxfId="9731" priority="9805" stopIfTrue="1">
      <formula>CONCATENATE($C127,$B127,#REF!)=""</formula>
    </cfRule>
    <cfRule type="expression" dxfId="9730" priority="9806" stopIfTrue="1">
      <formula>$B127=""</formula>
    </cfRule>
    <cfRule type="expression" dxfId="9729" priority="9807" stopIfTrue="1">
      <formula>$F127&lt;&gt;""</formula>
    </cfRule>
  </conditionalFormatting>
  <conditionalFormatting sqref="A127:A134">
    <cfRule type="expression" dxfId="9728" priority="9798" stopIfTrue="1">
      <formula>A127="FAZER COMP"</formula>
    </cfRule>
    <cfRule type="expression" dxfId="9727" priority="9799" stopIfTrue="1">
      <formula>CONCATENATE($A127,$B127,$C127,$E127)=""</formula>
    </cfRule>
    <cfRule type="expression" dxfId="9726" priority="9800" stopIfTrue="1">
      <formula>CONCATENATE($C127,$B127,#REF!)=""</formula>
    </cfRule>
    <cfRule type="expression" dxfId="9725" priority="9801" stopIfTrue="1">
      <formula>$B127=""</formula>
    </cfRule>
    <cfRule type="expression" dxfId="9724" priority="9802" stopIfTrue="1">
      <formula>$F127&lt;&gt;""</formula>
    </cfRule>
  </conditionalFormatting>
  <conditionalFormatting sqref="A127:A134">
    <cfRule type="expression" dxfId="9723" priority="9793" stopIfTrue="1">
      <formula>A127="FAZER COMP"</formula>
    </cfRule>
    <cfRule type="expression" dxfId="9722" priority="9794" stopIfTrue="1">
      <formula>CONCATENATE($A127,$B127,$C127,$E127)=""</formula>
    </cfRule>
    <cfRule type="expression" dxfId="9721" priority="9795" stopIfTrue="1">
      <formula>CONCATENATE($C127,$B127,#REF!)=""</formula>
    </cfRule>
    <cfRule type="expression" dxfId="9720" priority="9796" stopIfTrue="1">
      <formula>$B127=""</formula>
    </cfRule>
    <cfRule type="expression" dxfId="9719" priority="9797" stopIfTrue="1">
      <formula>$F127&lt;&gt;""</formula>
    </cfRule>
  </conditionalFormatting>
  <conditionalFormatting sqref="A127:A134">
    <cfRule type="expression" dxfId="9718" priority="9788" stopIfTrue="1">
      <formula>A127="FAZER COMP"</formula>
    </cfRule>
    <cfRule type="expression" dxfId="9717" priority="9789" stopIfTrue="1">
      <formula>CONCATENATE($A127,$B127,$C127,$E127)=""</formula>
    </cfRule>
    <cfRule type="expression" dxfId="9716" priority="9790" stopIfTrue="1">
      <formula>CONCATENATE($C127,$B127,#REF!)=""</formula>
    </cfRule>
    <cfRule type="expression" dxfId="9715" priority="9791" stopIfTrue="1">
      <formula>$B127=""</formula>
    </cfRule>
    <cfRule type="expression" dxfId="9714" priority="9792" stopIfTrue="1">
      <formula>$F127&lt;&gt;""</formula>
    </cfRule>
  </conditionalFormatting>
  <conditionalFormatting sqref="A127:A134">
    <cfRule type="expression" dxfId="9713" priority="9783" stopIfTrue="1">
      <formula>A127="FAZER COMP"</formula>
    </cfRule>
    <cfRule type="expression" dxfId="9712" priority="9784" stopIfTrue="1">
      <formula>CONCATENATE($A127,$B127,$C127,$E127)=""</formula>
    </cfRule>
    <cfRule type="expression" dxfId="9711" priority="9785" stopIfTrue="1">
      <formula>CONCATENATE($C127,$B127,#REF!)=""</formula>
    </cfRule>
    <cfRule type="expression" dxfId="9710" priority="9786" stopIfTrue="1">
      <formula>$B127=""</formula>
    </cfRule>
    <cfRule type="expression" dxfId="9709" priority="9787" stopIfTrue="1">
      <formula>$F127&lt;&gt;""</formula>
    </cfRule>
  </conditionalFormatting>
  <conditionalFormatting sqref="A127:A134">
    <cfRule type="expression" dxfId="9708" priority="9778" stopIfTrue="1">
      <formula>A127="FAZER COMP"</formula>
    </cfRule>
    <cfRule type="expression" dxfId="9707" priority="9779" stopIfTrue="1">
      <formula>CONCATENATE($A127,$B127,$C127,$E127)=""</formula>
    </cfRule>
    <cfRule type="expression" dxfId="9706" priority="9780" stopIfTrue="1">
      <formula>CONCATENATE($C127,$B127,#REF!)=""</formula>
    </cfRule>
    <cfRule type="expression" dxfId="9705" priority="9781" stopIfTrue="1">
      <formula>$B127=""</formula>
    </cfRule>
    <cfRule type="expression" dxfId="9704" priority="9782" stopIfTrue="1">
      <formula>$F127&lt;&gt;""</formula>
    </cfRule>
  </conditionalFormatting>
  <conditionalFormatting sqref="A127:A134">
    <cfRule type="expression" dxfId="9703" priority="9773" stopIfTrue="1">
      <formula>A127="FAZER COMP"</formula>
    </cfRule>
    <cfRule type="expression" dxfId="9702" priority="9774" stopIfTrue="1">
      <formula>CONCATENATE($A127,$B127,$C127,$E127)=""</formula>
    </cfRule>
    <cfRule type="expression" dxfId="9701" priority="9775" stopIfTrue="1">
      <formula>CONCATENATE($C127,$B127,#REF!)=""</formula>
    </cfRule>
    <cfRule type="expression" dxfId="9700" priority="9776" stopIfTrue="1">
      <formula>$B127=""</formula>
    </cfRule>
    <cfRule type="expression" dxfId="9699" priority="9777" stopIfTrue="1">
      <formula>$F127&lt;&gt;""</formula>
    </cfRule>
  </conditionalFormatting>
  <conditionalFormatting sqref="A127:A134">
    <cfRule type="expression" dxfId="9698" priority="9768" stopIfTrue="1">
      <formula>A127="FAZER COMP"</formula>
    </cfRule>
    <cfRule type="expression" dxfId="9697" priority="9769" stopIfTrue="1">
      <formula>CONCATENATE($A127,$B127,$C127,$E127)=""</formula>
    </cfRule>
    <cfRule type="expression" dxfId="9696" priority="9770" stopIfTrue="1">
      <formula>CONCATENATE($C127,$B127,#REF!)=""</formula>
    </cfRule>
    <cfRule type="expression" dxfId="9695" priority="9771" stopIfTrue="1">
      <formula>$B127=""</formula>
    </cfRule>
    <cfRule type="expression" dxfId="9694" priority="9772" stopIfTrue="1">
      <formula>$F127&lt;&gt;""</formula>
    </cfRule>
  </conditionalFormatting>
  <conditionalFormatting sqref="A127:A134">
    <cfRule type="expression" dxfId="9693" priority="9763" stopIfTrue="1">
      <formula>A127="FAZER COMP"</formula>
    </cfRule>
    <cfRule type="expression" dxfId="9692" priority="9764" stopIfTrue="1">
      <formula>CONCATENATE($A127,$B127,$C127,$E127)=""</formula>
    </cfRule>
    <cfRule type="expression" dxfId="9691" priority="9765" stopIfTrue="1">
      <formula>CONCATENATE($C127,$B127,#REF!)=""</formula>
    </cfRule>
    <cfRule type="expression" dxfId="9690" priority="9766" stopIfTrue="1">
      <formula>$B127=""</formula>
    </cfRule>
    <cfRule type="expression" dxfId="9689" priority="9767" stopIfTrue="1">
      <formula>$F127&lt;&gt;""</formula>
    </cfRule>
  </conditionalFormatting>
  <conditionalFormatting sqref="A127:A134">
    <cfRule type="expression" dxfId="9688" priority="9758" stopIfTrue="1">
      <formula>A127="FAZER COMP"</formula>
    </cfRule>
    <cfRule type="expression" dxfId="9687" priority="9759" stopIfTrue="1">
      <formula>CONCATENATE($A127,$B127,$C127,$E127)=""</formula>
    </cfRule>
    <cfRule type="expression" dxfId="9686" priority="9760" stopIfTrue="1">
      <formula>CONCATENATE($C127,$B127,#REF!)=""</formula>
    </cfRule>
    <cfRule type="expression" dxfId="9685" priority="9761" stopIfTrue="1">
      <formula>$B127=""</formula>
    </cfRule>
    <cfRule type="expression" dxfId="9684" priority="9762" stopIfTrue="1">
      <formula>$F127&lt;&gt;""</formula>
    </cfRule>
  </conditionalFormatting>
  <conditionalFormatting sqref="A127:A134">
    <cfRule type="expression" dxfId="9683" priority="9753" stopIfTrue="1">
      <formula>A127="FAZER COMP"</formula>
    </cfRule>
    <cfRule type="expression" dxfId="9682" priority="9754" stopIfTrue="1">
      <formula>CONCATENATE($A127,$B127,$C127,$E127)=""</formula>
    </cfRule>
    <cfRule type="expression" dxfId="9681" priority="9755" stopIfTrue="1">
      <formula>CONCATENATE($C127,$B127,#REF!)=""</formula>
    </cfRule>
    <cfRule type="expression" dxfId="9680" priority="9756" stopIfTrue="1">
      <formula>$B127=""</formula>
    </cfRule>
    <cfRule type="expression" dxfId="9679" priority="9757" stopIfTrue="1">
      <formula>$F127&lt;&gt;""</formula>
    </cfRule>
  </conditionalFormatting>
  <conditionalFormatting sqref="A127:A134">
    <cfRule type="expression" dxfId="9678" priority="9748" stopIfTrue="1">
      <formula>A127="FAZER COMP"</formula>
    </cfRule>
    <cfRule type="expression" dxfId="9677" priority="9749" stopIfTrue="1">
      <formula>CONCATENATE($A127,$B127,$C127,$E127)=""</formula>
    </cfRule>
    <cfRule type="expression" dxfId="9676" priority="9750" stopIfTrue="1">
      <formula>CONCATENATE($C127,$B127,#REF!)=""</formula>
    </cfRule>
    <cfRule type="expression" dxfId="9675" priority="9751" stopIfTrue="1">
      <formula>$B127=""</formula>
    </cfRule>
    <cfRule type="expression" dxfId="9674" priority="9752" stopIfTrue="1">
      <formula>$F127&lt;&gt;""</formula>
    </cfRule>
  </conditionalFormatting>
  <conditionalFormatting sqref="A127:A134">
    <cfRule type="expression" dxfId="9673" priority="9743" stopIfTrue="1">
      <formula>A127="FAZER COMP"</formula>
    </cfRule>
    <cfRule type="expression" dxfId="9672" priority="9744" stopIfTrue="1">
      <formula>CONCATENATE($A127,$B127,$C127,$E127)=""</formula>
    </cfRule>
    <cfRule type="expression" dxfId="9671" priority="9745" stopIfTrue="1">
      <formula>CONCATENATE($C127,$B127,#REF!)=""</formula>
    </cfRule>
    <cfRule type="expression" dxfId="9670" priority="9746" stopIfTrue="1">
      <formula>$B127=""</formula>
    </cfRule>
    <cfRule type="expression" dxfId="9669" priority="9747" stopIfTrue="1">
      <formula>$F127&lt;&gt;""</formula>
    </cfRule>
  </conditionalFormatting>
  <conditionalFormatting sqref="A127:A134">
    <cfRule type="expression" dxfId="9668" priority="9738" stopIfTrue="1">
      <formula>A127="FAZER COMP"</formula>
    </cfRule>
    <cfRule type="expression" dxfId="9667" priority="9739" stopIfTrue="1">
      <formula>CONCATENATE($A127,$B127,$C127,$E127)=""</formula>
    </cfRule>
    <cfRule type="expression" dxfId="9666" priority="9740" stopIfTrue="1">
      <formula>CONCATENATE($C127,$B127,#REF!)=""</formula>
    </cfRule>
    <cfRule type="expression" dxfId="9665" priority="9741" stopIfTrue="1">
      <formula>$B127=""</formula>
    </cfRule>
    <cfRule type="expression" dxfId="9664" priority="9742" stopIfTrue="1">
      <formula>$F127&lt;&gt;""</formula>
    </cfRule>
  </conditionalFormatting>
  <conditionalFormatting sqref="A127:A134">
    <cfRule type="expression" dxfId="9663" priority="9733" stopIfTrue="1">
      <formula>A127="FAZER COMP"</formula>
    </cfRule>
    <cfRule type="expression" dxfId="9662" priority="9734" stopIfTrue="1">
      <formula>CONCATENATE($A127,$B127,$C127,$E127)=""</formula>
    </cfRule>
    <cfRule type="expression" dxfId="9661" priority="9735" stopIfTrue="1">
      <formula>CONCATENATE($C127,$B127,#REF!)=""</formula>
    </cfRule>
    <cfRule type="expression" dxfId="9660" priority="9736" stopIfTrue="1">
      <formula>$B127=""</formula>
    </cfRule>
    <cfRule type="expression" dxfId="9659" priority="9737" stopIfTrue="1">
      <formula>$F127&lt;&gt;""</formula>
    </cfRule>
  </conditionalFormatting>
  <conditionalFormatting sqref="A127:A134">
    <cfRule type="expression" dxfId="9658" priority="9728" stopIfTrue="1">
      <formula>A127="FAZER COMP"</formula>
    </cfRule>
    <cfRule type="expression" dxfId="9657" priority="9729" stopIfTrue="1">
      <formula>CONCATENATE($A127,$B127,$C127,$E127)=""</formula>
    </cfRule>
    <cfRule type="expression" dxfId="9656" priority="9730" stopIfTrue="1">
      <formula>CONCATENATE($C127,$B127,#REF!)=""</formula>
    </cfRule>
    <cfRule type="expression" dxfId="9655" priority="9731" stopIfTrue="1">
      <formula>$B127=""</formula>
    </cfRule>
    <cfRule type="expression" dxfId="9654" priority="9732" stopIfTrue="1">
      <formula>$F127&lt;&gt;""</formula>
    </cfRule>
  </conditionalFormatting>
  <conditionalFormatting sqref="A127:A134">
    <cfRule type="expression" dxfId="9653" priority="9723" stopIfTrue="1">
      <formula>A127="FAZER COMP"</formula>
    </cfRule>
    <cfRule type="expression" dxfId="9652" priority="9724" stopIfTrue="1">
      <formula>CONCATENATE($A127,$B127,$C127,$E127)=""</formula>
    </cfRule>
    <cfRule type="expression" dxfId="9651" priority="9725" stopIfTrue="1">
      <formula>CONCATENATE($C127,$B127,#REF!)=""</formula>
    </cfRule>
    <cfRule type="expression" dxfId="9650" priority="9726" stopIfTrue="1">
      <formula>$B127=""</formula>
    </cfRule>
    <cfRule type="expression" dxfId="9649" priority="9727" stopIfTrue="1">
      <formula>$F127&lt;&gt;""</formula>
    </cfRule>
  </conditionalFormatting>
  <conditionalFormatting sqref="A127:A134">
    <cfRule type="expression" dxfId="9648" priority="9718" stopIfTrue="1">
      <formula>A127="FAZER COMP"</formula>
    </cfRule>
    <cfRule type="expression" dxfId="9647" priority="9719" stopIfTrue="1">
      <formula>CONCATENATE($A127,$B127,$C127,$E127)=""</formula>
    </cfRule>
    <cfRule type="expression" dxfId="9646" priority="9720" stopIfTrue="1">
      <formula>CONCATENATE($C127,$B127,#REF!)=""</formula>
    </cfRule>
    <cfRule type="expression" dxfId="9645" priority="9721" stopIfTrue="1">
      <formula>$B127=""</formula>
    </cfRule>
    <cfRule type="expression" dxfId="9644" priority="9722" stopIfTrue="1">
      <formula>$F127&lt;&gt;""</formula>
    </cfRule>
  </conditionalFormatting>
  <conditionalFormatting sqref="A127:A134">
    <cfRule type="expression" dxfId="9643" priority="9713" stopIfTrue="1">
      <formula>A127="FAZER COMP"</formula>
    </cfRule>
    <cfRule type="expression" dxfId="9642" priority="9714" stopIfTrue="1">
      <formula>CONCATENATE($A127,$B127,$C127,$E127)=""</formula>
    </cfRule>
    <cfRule type="expression" dxfId="9641" priority="9715" stopIfTrue="1">
      <formula>CONCATENATE($C127,$B127,#REF!)=""</formula>
    </cfRule>
    <cfRule type="expression" dxfId="9640" priority="9716" stopIfTrue="1">
      <formula>$B127=""</formula>
    </cfRule>
    <cfRule type="expression" dxfId="9639" priority="9717" stopIfTrue="1">
      <formula>$F127&lt;&gt;""</formula>
    </cfRule>
  </conditionalFormatting>
  <conditionalFormatting sqref="A127:A134">
    <cfRule type="expression" dxfId="9638" priority="9708" stopIfTrue="1">
      <formula>A127="FAZER COMP"</formula>
    </cfRule>
    <cfRule type="expression" dxfId="9637" priority="9709" stopIfTrue="1">
      <formula>CONCATENATE($A127,$B127,$C127,$E127)=""</formula>
    </cfRule>
    <cfRule type="expression" dxfId="9636" priority="9710" stopIfTrue="1">
      <formula>CONCATENATE($C127,$B127,#REF!)=""</formula>
    </cfRule>
    <cfRule type="expression" dxfId="9635" priority="9711" stopIfTrue="1">
      <formula>$B127=""</formula>
    </cfRule>
    <cfRule type="expression" dxfId="9634" priority="9712" stopIfTrue="1">
      <formula>$F127&lt;&gt;""</formula>
    </cfRule>
  </conditionalFormatting>
  <conditionalFormatting sqref="A127:A134">
    <cfRule type="expression" dxfId="9633" priority="9703" stopIfTrue="1">
      <formula>A127="FAZER COMP"</formula>
    </cfRule>
    <cfRule type="expression" dxfId="9632" priority="9704" stopIfTrue="1">
      <formula>CONCATENATE($A127,$B127,$C127,$E127)=""</formula>
    </cfRule>
    <cfRule type="expression" dxfId="9631" priority="9705" stopIfTrue="1">
      <formula>CONCATENATE($C127,$B127,#REF!)=""</formula>
    </cfRule>
    <cfRule type="expression" dxfId="9630" priority="9706" stopIfTrue="1">
      <formula>$B127=""</formula>
    </cfRule>
    <cfRule type="expression" dxfId="9629" priority="9707" stopIfTrue="1">
      <formula>$F127&lt;&gt;""</formula>
    </cfRule>
  </conditionalFormatting>
  <conditionalFormatting sqref="A127:A134">
    <cfRule type="expression" dxfId="9628" priority="9698" stopIfTrue="1">
      <formula>A127="FAZER COMP"</formula>
    </cfRule>
    <cfRule type="expression" dxfId="9627" priority="9699" stopIfTrue="1">
      <formula>CONCATENATE($A127,$B127,$C127,$E127)=""</formula>
    </cfRule>
    <cfRule type="expression" dxfId="9626" priority="9700" stopIfTrue="1">
      <formula>CONCATENATE($C127,$B127,#REF!)=""</formula>
    </cfRule>
    <cfRule type="expression" dxfId="9625" priority="9701" stopIfTrue="1">
      <formula>$B127=""</formula>
    </cfRule>
    <cfRule type="expression" dxfId="9624" priority="9702" stopIfTrue="1">
      <formula>$F127&lt;&gt;""</formula>
    </cfRule>
  </conditionalFormatting>
  <conditionalFormatting sqref="A127:A134">
    <cfRule type="expression" dxfId="9623" priority="9693" stopIfTrue="1">
      <formula>A127="FAZER COMP"</formula>
    </cfRule>
    <cfRule type="expression" dxfId="9622" priority="9694" stopIfTrue="1">
      <formula>CONCATENATE($A127,$B127,$C127,$E127)=""</formula>
    </cfRule>
    <cfRule type="expression" dxfId="9621" priority="9695" stopIfTrue="1">
      <formula>CONCATENATE($C127,$B127,#REF!)=""</formula>
    </cfRule>
    <cfRule type="expression" dxfId="9620" priority="9696" stopIfTrue="1">
      <formula>$B127=""</formula>
    </cfRule>
    <cfRule type="expression" dxfId="9619" priority="9697" stopIfTrue="1">
      <formula>$F127&lt;&gt;""</formula>
    </cfRule>
  </conditionalFormatting>
  <conditionalFormatting sqref="A127:A134">
    <cfRule type="expression" dxfId="9618" priority="9688" stopIfTrue="1">
      <formula>A127="FAZER COMP"</formula>
    </cfRule>
    <cfRule type="expression" dxfId="9617" priority="9689" stopIfTrue="1">
      <formula>CONCATENATE($A127,$B127,$C127,$E127)=""</formula>
    </cfRule>
    <cfRule type="expression" dxfId="9616" priority="9690" stopIfTrue="1">
      <formula>CONCATENATE($C127,$B127,#REF!)=""</formula>
    </cfRule>
    <cfRule type="expression" dxfId="9615" priority="9691" stopIfTrue="1">
      <formula>$B127=""</formula>
    </cfRule>
    <cfRule type="expression" dxfId="9614" priority="9692" stopIfTrue="1">
      <formula>$F127&lt;&gt;""</formula>
    </cfRule>
  </conditionalFormatting>
  <conditionalFormatting sqref="A127:A134">
    <cfRule type="expression" dxfId="9613" priority="9683" stopIfTrue="1">
      <formula>A127="FAZER COMP"</formula>
    </cfRule>
    <cfRule type="expression" dxfId="9612" priority="9684" stopIfTrue="1">
      <formula>CONCATENATE($A127,$B127,$C127,$E127)=""</formula>
    </cfRule>
    <cfRule type="expression" dxfId="9611" priority="9685" stopIfTrue="1">
      <formula>CONCATENATE($C127,$B127,#REF!)=""</formula>
    </cfRule>
    <cfRule type="expression" dxfId="9610" priority="9686" stopIfTrue="1">
      <formula>$B127=""</formula>
    </cfRule>
    <cfRule type="expression" dxfId="9609" priority="9687" stopIfTrue="1">
      <formula>$F127&lt;&gt;""</formula>
    </cfRule>
  </conditionalFormatting>
  <conditionalFormatting sqref="A127:A134">
    <cfRule type="expression" dxfId="9608" priority="9678" stopIfTrue="1">
      <formula>A127="FAZER COMP"</formula>
    </cfRule>
    <cfRule type="expression" dxfId="9607" priority="9679" stopIfTrue="1">
      <formula>CONCATENATE($A127,$B127,$C127,$E127)=""</formula>
    </cfRule>
    <cfRule type="expression" dxfId="9606" priority="9680" stopIfTrue="1">
      <formula>CONCATENATE($C127,$B127,#REF!)=""</formula>
    </cfRule>
    <cfRule type="expression" dxfId="9605" priority="9681" stopIfTrue="1">
      <formula>$B127=""</formula>
    </cfRule>
    <cfRule type="expression" dxfId="9604" priority="9682" stopIfTrue="1">
      <formula>$F127&lt;&gt;""</formula>
    </cfRule>
  </conditionalFormatting>
  <conditionalFormatting sqref="A127:A134">
    <cfRule type="expression" dxfId="9603" priority="9673" stopIfTrue="1">
      <formula>A127="FAZER COMP"</formula>
    </cfRule>
    <cfRule type="expression" dxfId="9602" priority="9674" stopIfTrue="1">
      <formula>CONCATENATE($A127,$B127,$C127,$E127)=""</formula>
    </cfRule>
    <cfRule type="expression" dxfId="9601" priority="9675" stopIfTrue="1">
      <formula>CONCATENATE($C127,$B127,#REF!)=""</formula>
    </cfRule>
    <cfRule type="expression" dxfId="9600" priority="9676" stopIfTrue="1">
      <formula>$B127=""</formula>
    </cfRule>
    <cfRule type="expression" dxfId="9599" priority="9677" stopIfTrue="1">
      <formula>$F127&lt;&gt;""</formula>
    </cfRule>
  </conditionalFormatting>
  <conditionalFormatting sqref="A127:A134">
    <cfRule type="expression" dxfId="9598" priority="9668" stopIfTrue="1">
      <formula>A127="FAZER COMP"</formula>
    </cfRule>
    <cfRule type="expression" dxfId="9597" priority="9669" stopIfTrue="1">
      <formula>CONCATENATE($A127,$B127,$C127,$E127)=""</formula>
    </cfRule>
    <cfRule type="expression" dxfId="9596" priority="9670" stopIfTrue="1">
      <formula>CONCATENATE($C127,$B127,#REF!)=""</formula>
    </cfRule>
    <cfRule type="expression" dxfId="9595" priority="9671" stopIfTrue="1">
      <formula>$B127=""</formula>
    </cfRule>
    <cfRule type="expression" dxfId="9594" priority="9672" stopIfTrue="1">
      <formula>$F127&lt;&gt;""</formula>
    </cfRule>
  </conditionalFormatting>
  <conditionalFormatting sqref="A127:A134">
    <cfRule type="expression" dxfId="9593" priority="9663" stopIfTrue="1">
      <formula>A127="FAZER COMP"</formula>
    </cfRule>
    <cfRule type="expression" dxfId="9592" priority="9664" stopIfTrue="1">
      <formula>CONCATENATE($A127,$B127,$C127,$E127)=""</formula>
    </cfRule>
    <cfRule type="expression" dxfId="9591" priority="9665" stopIfTrue="1">
      <formula>CONCATENATE($C127,$B127,#REF!)=""</formula>
    </cfRule>
    <cfRule type="expression" dxfId="9590" priority="9666" stopIfTrue="1">
      <formula>$B127=""</formula>
    </cfRule>
    <cfRule type="expression" dxfId="9589" priority="9667" stopIfTrue="1">
      <formula>$F127&lt;&gt;""</formula>
    </cfRule>
  </conditionalFormatting>
  <conditionalFormatting sqref="A127:A134">
    <cfRule type="expression" dxfId="9588" priority="9658" stopIfTrue="1">
      <formula>A127="FAZER COMP"</formula>
    </cfRule>
    <cfRule type="expression" dxfId="9587" priority="9659" stopIfTrue="1">
      <formula>CONCATENATE($A127,$B127,$C127,$E127)=""</formula>
    </cfRule>
    <cfRule type="expression" dxfId="9586" priority="9660" stopIfTrue="1">
      <formula>CONCATENATE($C127,$B127,#REF!)=""</formula>
    </cfRule>
    <cfRule type="expression" dxfId="9585" priority="9661" stopIfTrue="1">
      <formula>$B127=""</formula>
    </cfRule>
    <cfRule type="expression" dxfId="9584" priority="9662" stopIfTrue="1">
      <formula>$F127&lt;&gt;""</formula>
    </cfRule>
  </conditionalFormatting>
  <conditionalFormatting sqref="A127:A134">
    <cfRule type="expression" dxfId="9583" priority="9653" stopIfTrue="1">
      <formula>A127="FAZER COMP"</formula>
    </cfRule>
    <cfRule type="expression" dxfId="9582" priority="9654" stopIfTrue="1">
      <formula>CONCATENATE($A127,$B127,$C127,$E127)=""</formula>
    </cfRule>
    <cfRule type="expression" dxfId="9581" priority="9655" stopIfTrue="1">
      <formula>CONCATENATE($C127,$B127,#REF!)=""</formula>
    </cfRule>
    <cfRule type="expression" dxfId="9580" priority="9656" stopIfTrue="1">
      <formula>$B127=""</formula>
    </cfRule>
    <cfRule type="expression" dxfId="9579" priority="9657" stopIfTrue="1">
      <formula>$F127&lt;&gt;""</formula>
    </cfRule>
  </conditionalFormatting>
  <conditionalFormatting sqref="A127:A134">
    <cfRule type="expression" dxfId="9578" priority="9648" stopIfTrue="1">
      <formula>A127="FAZER COMP"</formula>
    </cfRule>
    <cfRule type="expression" dxfId="9577" priority="9649" stopIfTrue="1">
      <formula>CONCATENATE($A127,$B127,$C127,$E127)=""</formula>
    </cfRule>
    <cfRule type="expression" dxfId="9576" priority="9650" stopIfTrue="1">
      <formula>CONCATENATE($C127,$B127,#REF!)=""</formula>
    </cfRule>
    <cfRule type="expression" dxfId="9575" priority="9651" stopIfTrue="1">
      <formula>$B127=""</formula>
    </cfRule>
    <cfRule type="expression" dxfId="9574" priority="9652" stopIfTrue="1">
      <formula>$F127&lt;&gt;""</formula>
    </cfRule>
  </conditionalFormatting>
  <conditionalFormatting sqref="A127:A134">
    <cfRule type="expression" dxfId="9573" priority="9643" stopIfTrue="1">
      <formula>A127="FAZER COMP"</formula>
    </cfRule>
    <cfRule type="expression" dxfId="9572" priority="9644" stopIfTrue="1">
      <formula>CONCATENATE($A127,$B127,$C127,$E127)=""</formula>
    </cfRule>
    <cfRule type="expression" dxfId="9571" priority="9645" stopIfTrue="1">
      <formula>CONCATENATE($C127,$B127,#REF!)=""</formula>
    </cfRule>
    <cfRule type="expression" dxfId="9570" priority="9646" stopIfTrue="1">
      <formula>$B127=""</formula>
    </cfRule>
    <cfRule type="expression" dxfId="9569" priority="9647" stopIfTrue="1">
      <formula>$F127&lt;&gt;""</formula>
    </cfRule>
  </conditionalFormatting>
  <conditionalFormatting sqref="A127:A134">
    <cfRule type="expression" dxfId="9568" priority="9638" stopIfTrue="1">
      <formula>A127="FAZER COMP"</formula>
    </cfRule>
    <cfRule type="expression" dxfId="9567" priority="9639" stopIfTrue="1">
      <formula>CONCATENATE($A127,$B127,$C127,$E127)=""</formula>
    </cfRule>
    <cfRule type="expression" dxfId="9566" priority="9640" stopIfTrue="1">
      <formula>CONCATENATE($C127,$B127,#REF!)=""</formula>
    </cfRule>
    <cfRule type="expression" dxfId="9565" priority="9641" stopIfTrue="1">
      <formula>$B127=""</formula>
    </cfRule>
    <cfRule type="expression" dxfId="9564" priority="9642" stopIfTrue="1">
      <formula>$F127&lt;&gt;""</formula>
    </cfRule>
  </conditionalFormatting>
  <conditionalFormatting sqref="A127:A134">
    <cfRule type="expression" dxfId="9563" priority="9633" stopIfTrue="1">
      <formula>A127="FAZER COMP"</formula>
    </cfRule>
    <cfRule type="expression" dxfId="9562" priority="9634" stopIfTrue="1">
      <formula>CONCATENATE($A127,$B127,$C127,$E127)=""</formula>
    </cfRule>
    <cfRule type="expression" dxfId="9561" priority="9635" stopIfTrue="1">
      <formula>CONCATENATE($C127,$B127,#REF!)=""</formula>
    </cfRule>
    <cfRule type="expression" dxfId="9560" priority="9636" stopIfTrue="1">
      <formula>$B127=""</formula>
    </cfRule>
    <cfRule type="expression" dxfId="9559" priority="9637" stopIfTrue="1">
      <formula>$F127&lt;&gt;""</formula>
    </cfRule>
  </conditionalFormatting>
  <conditionalFormatting sqref="A127:A134">
    <cfRule type="expression" dxfId="9558" priority="9628" stopIfTrue="1">
      <formula>A127="FAZER COMP"</formula>
    </cfRule>
    <cfRule type="expression" dxfId="9557" priority="9629" stopIfTrue="1">
      <formula>CONCATENATE($A127,$B127,$C127,$E127)=""</formula>
    </cfRule>
    <cfRule type="expression" dxfId="9556" priority="9630" stopIfTrue="1">
      <formula>CONCATENATE($C127,$B127,#REF!)=""</formula>
    </cfRule>
    <cfRule type="expression" dxfId="9555" priority="9631" stopIfTrue="1">
      <formula>$B127=""</formula>
    </cfRule>
    <cfRule type="expression" dxfId="9554" priority="9632" stopIfTrue="1">
      <formula>$F127&lt;&gt;""</formula>
    </cfRule>
  </conditionalFormatting>
  <conditionalFormatting sqref="A127:A134">
    <cfRule type="expression" dxfId="9553" priority="9623" stopIfTrue="1">
      <formula>A127="FAZER COMP"</formula>
    </cfRule>
    <cfRule type="expression" dxfId="9552" priority="9624" stopIfTrue="1">
      <formula>CONCATENATE($A127,$B127,$C127,$E127)=""</formula>
    </cfRule>
    <cfRule type="expression" dxfId="9551" priority="9625" stopIfTrue="1">
      <formula>CONCATENATE($C127,$B127,#REF!)=""</formula>
    </cfRule>
    <cfRule type="expression" dxfId="9550" priority="9626" stopIfTrue="1">
      <formula>$B127=""</formula>
    </cfRule>
    <cfRule type="expression" dxfId="9549" priority="9627" stopIfTrue="1">
      <formula>$F127&lt;&gt;""</formula>
    </cfRule>
  </conditionalFormatting>
  <conditionalFormatting sqref="A127:A134">
    <cfRule type="expression" dxfId="9548" priority="9618" stopIfTrue="1">
      <formula>A127="FAZER COMP"</formula>
    </cfRule>
    <cfRule type="expression" dxfId="9547" priority="9619" stopIfTrue="1">
      <formula>CONCATENATE($A127,$B127,$C127,$E127)=""</formula>
    </cfRule>
    <cfRule type="expression" dxfId="9546" priority="9620" stopIfTrue="1">
      <formula>CONCATENATE($C127,$B127,#REF!)=""</formula>
    </cfRule>
    <cfRule type="expression" dxfId="9545" priority="9621" stopIfTrue="1">
      <formula>$B127=""</formula>
    </cfRule>
    <cfRule type="expression" dxfId="9544" priority="9622" stopIfTrue="1">
      <formula>$F127&lt;&gt;""</formula>
    </cfRule>
  </conditionalFormatting>
  <conditionalFormatting sqref="A127:A134">
    <cfRule type="expression" dxfId="9543" priority="9613" stopIfTrue="1">
      <formula>A127="FAZER COMP"</formula>
    </cfRule>
    <cfRule type="expression" dxfId="9542" priority="9614" stopIfTrue="1">
      <formula>CONCATENATE($A127,$B127,$C127,$E127)=""</formula>
    </cfRule>
    <cfRule type="expression" dxfId="9541" priority="9615" stopIfTrue="1">
      <formula>CONCATENATE($C127,$B127,#REF!)=""</formula>
    </cfRule>
    <cfRule type="expression" dxfId="9540" priority="9616" stopIfTrue="1">
      <formula>$B127=""</formula>
    </cfRule>
    <cfRule type="expression" dxfId="9539" priority="9617" stopIfTrue="1">
      <formula>$F127&lt;&gt;""</formula>
    </cfRule>
  </conditionalFormatting>
  <conditionalFormatting sqref="A127:A134">
    <cfRule type="expression" dxfId="9538" priority="9608" stopIfTrue="1">
      <formula>A127="FAZER COMP"</formula>
    </cfRule>
    <cfRule type="expression" dxfId="9537" priority="9609" stopIfTrue="1">
      <formula>CONCATENATE($A127,$B127,$C127,$E127)=""</formula>
    </cfRule>
    <cfRule type="expression" dxfId="9536" priority="9610" stopIfTrue="1">
      <formula>CONCATENATE($C127,$B127,#REF!)=""</formula>
    </cfRule>
    <cfRule type="expression" dxfId="9535" priority="9611" stopIfTrue="1">
      <formula>$B127=""</formula>
    </cfRule>
    <cfRule type="expression" dxfId="9534" priority="9612" stopIfTrue="1">
      <formula>$F127&lt;&gt;""</formula>
    </cfRule>
  </conditionalFormatting>
  <conditionalFormatting sqref="A127:A134">
    <cfRule type="expression" dxfId="9533" priority="9603" stopIfTrue="1">
      <formula>A127="FAZER COMP"</formula>
    </cfRule>
    <cfRule type="expression" dxfId="9532" priority="9604" stopIfTrue="1">
      <formula>CONCATENATE($A127,$B127,$C127,$E127)=""</formula>
    </cfRule>
    <cfRule type="expression" dxfId="9531" priority="9605" stopIfTrue="1">
      <formula>CONCATENATE($C127,$B127,#REF!)=""</formula>
    </cfRule>
    <cfRule type="expression" dxfId="9530" priority="9606" stopIfTrue="1">
      <formula>$B127=""</formula>
    </cfRule>
    <cfRule type="expression" dxfId="9529" priority="9607" stopIfTrue="1">
      <formula>$F127&lt;&gt;""</formula>
    </cfRule>
  </conditionalFormatting>
  <conditionalFormatting sqref="A127:A134">
    <cfRule type="expression" dxfId="9528" priority="9598" stopIfTrue="1">
      <formula>A127="FAZER COMP"</formula>
    </cfRule>
    <cfRule type="expression" dxfId="9527" priority="9599" stopIfTrue="1">
      <formula>CONCATENATE($A127,$B127,$C127,$E127)=""</formula>
    </cfRule>
    <cfRule type="expression" dxfId="9526" priority="9600" stopIfTrue="1">
      <formula>CONCATENATE($C127,$B127,#REF!)=""</formula>
    </cfRule>
    <cfRule type="expression" dxfId="9525" priority="9601" stopIfTrue="1">
      <formula>$B127=""</formula>
    </cfRule>
    <cfRule type="expression" dxfId="9524" priority="9602" stopIfTrue="1">
      <formula>$F127&lt;&gt;""</formula>
    </cfRule>
  </conditionalFormatting>
  <conditionalFormatting sqref="A127:A134">
    <cfRule type="expression" dxfId="9523" priority="9593" stopIfTrue="1">
      <formula>A127="FAZER COMP"</formula>
    </cfRule>
    <cfRule type="expression" dxfId="9522" priority="9594" stopIfTrue="1">
      <formula>CONCATENATE($A127,$B127,$C127,$E127)=""</formula>
    </cfRule>
    <cfRule type="expression" dxfId="9521" priority="9595" stopIfTrue="1">
      <formula>CONCATENATE($C127,$B127,#REF!)=""</formula>
    </cfRule>
    <cfRule type="expression" dxfId="9520" priority="9596" stopIfTrue="1">
      <formula>$B127=""</formula>
    </cfRule>
    <cfRule type="expression" dxfId="9519" priority="9597" stopIfTrue="1">
      <formula>$F127&lt;&gt;""</formula>
    </cfRule>
  </conditionalFormatting>
  <conditionalFormatting sqref="A127:A134">
    <cfRule type="expression" dxfId="9518" priority="9588" stopIfTrue="1">
      <formula>A127="FAZER COMP"</formula>
    </cfRule>
    <cfRule type="expression" dxfId="9517" priority="9589" stopIfTrue="1">
      <formula>CONCATENATE($A127,$B127,$C127,$E127)=""</formula>
    </cfRule>
    <cfRule type="expression" dxfId="9516" priority="9590" stopIfTrue="1">
      <formula>CONCATENATE($C127,$B127,#REF!)=""</formula>
    </cfRule>
    <cfRule type="expression" dxfId="9515" priority="9591" stopIfTrue="1">
      <formula>$B127=""</formula>
    </cfRule>
    <cfRule type="expression" dxfId="9514" priority="9592" stopIfTrue="1">
      <formula>$F127&lt;&gt;""</formula>
    </cfRule>
  </conditionalFormatting>
  <conditionalFormatting sqref="A127:A134">
    <cfRule type="expression" dxfId="9513" priority="9583" stopIfTrue="1">
      <formula>A127="FAZER COMP"</formula>
    </cfRule>
    <cfRule type="expression" dxfId="9512" priority="9584" stopIfTrue="1">
      <formula>CONCATENATE($A127,$B127,$C127,$E127)=""</formula>
    </cfRule>
    <cfRule type="expression" dxfId="9511" priority="9585" stopIfTrue="1">
      <formula>CONCATENATE($C127,$B127,#REF!)=""</formula>
    </cfRule>
    <cfRule type="expression" dxfId="9510" priority="9586" stopIfTrue="1">
      <formula>$B127=""</formula>
    </cfRule>
    <cfRule type="expression" dxfId="9509" priority="9587" stopIfTrue="1">
      <formula>$F127&lt;&gt;""</formula>
    </cfRule>
  </conditionalFormatting>
  <conditionalFormatting sqref="A127:A134">
    <cfRule type="expression" dxfId="9508" priority="9578" stopIfTrue="1">
      <formula>A127="FAZER COMP"</formula>
    </cfRule>
    <cfRule type="expression" dxfId="9507" priority="9579" stopIfTrue="1">
      <formula>CONCATENATE($A127,$B127,$C127,$E127)=""</formula>
    </cfRule>
    <cfRule type="expression" dxfId="9506" priority="9580" stopIfTrue="1">
      <formula>CONCATENATE($C127,$B127,#REF!)=""</formula>
    </cfRule>
    <cfRule type="expression" dxfId="9505" priority="9581" stopIfTrue="1">
      <formula>$B127=""</formula>
    </cfRule>
    <cfRule type="expression" dxfId="9504" priority="9582" stopIfTrue="1">
      <formula>$F127&lt;&gt;""</formula>
    </cfRule>
  </conditionalFormatting>
  <conditionalFormatting sqref="A127:A134">
    <cfRule type="expression" dxfId="9503" priority="9573" stopIfTrue="1">
      <formula>A127="FAZER COMP"</formula>
    </cfRule>
    <cfRule type="expression" dxfId="9502" priority="9574" stopIfTrue="1">
      <formula>CONCATENATE($A127,$B127,$C127,$E127)=""</formula>
    </cfRule>
    <cfRule type="expression" dxfId="9501" priority="9575" stopIfTrue="1">
      <formula>CONCATENATE($C127,$B127,#REF!)=""</formula>
    </cfRule>
    <cfRule type="expression" dxfId="9500" priority="9576" stopIfTrue="1">
      <formula>$B127=""</formula>
    </cfRule>
    <cfRule type="expression" dxfId="9499" priority="9577" stopIfTrue="1">
      <formula>$F127&lt;&gt;""</formula>
    </cfRule>
  </conditionalFormatting>
  <conditionalFormatting sqref="A127:A134">
    <cfRule type="expression" dxfId="9498" priority="9568" stopIfTrue="1">
      <formula>A127="FAZER COMP"</formula>
    </cfRule>
    <cfRule type="expression" dxfId="9497" priority="9569" stopIfTrue="1">
      <formula>CONCATENATE($A127,$B127,$C127,$E127)=""</formula>
    </cfRule>
    <cfRule type="expression" dxfId="9496" priority="9570" stopIfTrue="1">
      <formula>CONCATENATE($C127,$B127,#REF!)=""</formula>
    </cfRule>
    <cfRule type="expression" dxfId="9495" priority="9571" stopIfTrue="1">
      <formula>$B127=""</formula>
    </cfRule>
    <cfRule type="expression" dxfId="9494" priority="9572" stopIfTrue="1">
      <formula>$F127&lt;&gt;""</formula>
    </cfRule>
  </conditionalFormatting>
  <conditionalFormatting sqref="A127:A134">
    <cfRule type="expression" dxfId="9493" priority="9563" stopIfTrue="1">
      <formula>A127="FAZER COMP"</formula>
    </cfRule>
    <cfRule type="expression" dxfId="9492" priority="9564" stopIfTrue="1">
      <formula>CONCATENATE($A127,$B127,$C127,$E127)=""</formula>
    </cfRule>
    <cfRule type="expression" dxfId="9491" priority="9565" stopIfTrue="1">
      <formula>CONCATENATE($C127,$B127,#REF!)=""</formula>
    </cfRule>
    <cfRule type="expression" dxfId="9490" priority="9566" stopIfTrue="1">
      <formula>$B127=""</formula>
    </cfRule>
    <cfRule type="expression" dxfId="9489" priority="9567" stopIfTrue="1">
      <formula>$F127&lt;&gt;""</formula>
    </cfRule>
  </conditionalFormatting>
  <conditionalFormatting sqref="A127:A134">
    <cfRule type="expression" dxfId="9488" priority="9558" stopIfTrue="1">
      <formula>A127="FAZER COMP"</formula>
    </cfRule>
    <cfRule type="expression" dxfId="9487" priority="9559" stopIfTrue="1">
      <formula>CONCATENATE($A127,$B127,$C127,$E127)=""</formula>
    </cfRule>
    <cfRule type="expression" dxfId="9486" priority="9560" stopIfTrue="1">
      <formula>CONCATENATE($C127,$B127,#REF!)=""</formula>
    </cfRule>
    <cfRule type="expression" dxfId="9485" priority="9561" stopIfTrue="1">
      <formula>$B127=""</formula>
    </cfRule>
    <cfRule type="expression" dxfId="9484" priority="9562" stopIfTrue="1">
      <formula>$F127&lt;&gt;""</formula>
    </cfRule>
  </conditionalFormatting>
  <conditionalFormatting sqref="A127:A134">
    <cfRule type="expression" dxfId="9483" priority="9553" stopIfTrue="1">
      <formula>A127="FAZER COMP"</formula>
    </cfRule>
    <cfRule type="expression" dxfId="9482" priority="9554" stopIfTrue="1">
      <formula>CONCATENATE($A127,$B127,$C127,$E127)=""</formula>
    </cfRule>
    <cfRule type="expression" dxfId="9481" priority="9555" stopIfTrue="1">
      <formula>CONCATENATE($C127,$B127,#REF!)=""</formula>
    </cfRule>
    <cfRule type="expression" dxfId="9480" priority="9556" stopIfTrue="1">
      <formula>$B127=""</formula>
    </cfRule>
    <cfRule type="expression" dxfId="9479" priority="9557" stopIfTrue="1">
      <formula>$F127&lt;&gt;""</formula>
    </cfRule>
  </conditionalFormatting>
  <conditionalFormatting sqref="A127:A134">
    <cfRule type="expression" dxfId="9478" priority="9548" stopIfTrue="1">
      <formula>A127="FAZER COMP"</formula>
    </cfRule>
    <cfRule type="expression" dxfId="9477" priority="9549" stopIfTrue="1">
      <formula>CONCATENATE($A127,$B127,$C127,$E127)=""</formula>
    </cfRule>
    <cfRule type="expression" dxfId="9476" priority="9550" stopIfTrue="1">
      <formula>CONCATENATE($C127,$B127,#REF!)=""</formula>
    </cfRule>
    <cfRule type="expression" dxfId="9475" priority="9551" stopIfTrue="1">
      <formula>$B127=""</formula>
    </cfRule>
    <cfRule type="expression" dxfId="9474" priority="9552" stopIfTrue="1">
      <formula>$F127&lt;&gt;""</formula>
    </cfRule>
  </conditionalFormatting>
  <conditionalFormatting sqref="A127:A134">
    <cfRule type="expression" dxfId="9473" priority="9543" stopIfTrue="1">
      <formula>A127="FAZER COMP"</formula>
    </cfRule>
    <cfRule type="expression" dxfId="9472" priority="9544" stopIfTrue="1">
      <formula>CONCATENATE($A127,$B127,$C127,$E127)=""</formula>
    </cfRule>
    <cfRule type="expression" dxfId="9471" priority="9545" stopIfTrue="1">
      <formula>CONCATENATE($C127,$B127,#REF!)=""</formula>
    </cfRule>
    <cfRule type="expression" dxfId="9470" priority="9546" stopIfTrue="1">
      <formula>$B127=""</formula>
    </cfRule>
    <cfRule type="expression" dxfId="9469" priority="9547" stopIfTrue="1">
      <formula>$F127&lt;&gt;""</formula>
    </cfRule>
  </conditionalFormatting>
  <conditionalFormatting sqref="A127:A134">
    <cfRule type="expression" dxfId="9468" priority="9538" stopIfTrue="1">
      <formula>A127="FAZER COMP"</formula>
    </cfRule>
    <cfRule type="expression" dxfId="9467" priority="9539" stopIfTrue="1">
      <formula>CONCATENATE($A127,$B127,$C127,$E127)=""</formula>
    </cfRule>
    <cfRule type="expression" dxfId="9466" priority="9540" stopIfTrue="1">
      <formula>CONCATENATE($C127,$B127,#REF!)=""</formula>
    </cfRule>
    <cfRule type="expression" dxfId="9465" priority="9541" stopIfTrue="1">
      <formula>$B127=""</formula>
    </cfRule>
    <cfRule type="expression" dxfId="9464" priority="9542" stopIfTrue="1">
      <formula>$F127&lt;&gt;""</formula>
    </cfRule>
  </conditionalFormatting>
  <conditionalFormatting sqref="A127:A134">
    <cfRule type="expression" dxfId="9463" priority="9533" stopIfTrue="1">
      <formula>A127="FAZER COMP"</formula>
    </cfRule>
    <cfRule type="expression" dxfId="9462" priority="9534" stopIfTrue="1">
      <formula>CONCATENATE($A127,$B127,$C127,$E127)=""</formula>
    </cfRule>
    <cfRule type="expression" dxfId="9461" priority="9535" stopIfTrue="1">
      <formula>CONCATENATE($C127,$B127,#REF!)=""</formula>
    </cfRule>
    <cfRule type="expression" dxfId="9460" priority="9536" stopIfTrue="1">
      <formula>$B127=""</formula>
    </cfRule>
    <cfRule type="expression" dxfId="9459" priority="9537" stopIfTrue="1">
      <formula>$F127&lt;&gt;""</formula>
    </cfRule>
  </conditionalFormatting>
  <conditionalFormatting sqref="A127:A134">
    <cfRule type="expression" dxfId="9458" priority="9528" stopIfTrue="1">
      <formula>A127="FAZER COMP"</formula>
    </cfRule>
    <cfRule type="expression" dxfId="9457" priority="9529" stopIfTrue="1">
      <formula>CONCATENATE($A127,$B127,$C127,$E127)=""</formula>
    </cfRule>
    <cfRule type="expression" dxfId="9456" priority="9530" stopIfTrue="1">
      <formula>CONCATENATE($C127,$B127,#REF!)=""</formula>
    </cfRule>
    <cfRule type="expression" dxfId="9455" priority="9531" stopIfTrue="1">
      <formula>$B127=""</formula>
    </cfRule>
    <cfRule type="expression" dxfId="9454" priority="9532" stopIfTrue="1">
      <formula>$F127&lt;&gt;""</formula>
    </cfRule>
  </conditionalFormatting>
  <conditionalFormatting sqref="A127:A134">
    <cfRule type="expression" dxfId="9453" priority="9523" stopIfTrue="1">
      <formula>A127="FAZER COMP"</formula>
    </cfRule>
    <cfRule type="expression" dxfId="9452" priority="9524" stopIfTrue="1">
      <formula>CONCATENATE($A127,$B127,$C127,$E127)=""</formula>
    </cfRule>
    <cfRule type="expression" dxfId="9451" priority="9525" stopIfTrue="1">
      <formula>CONCATENATE($C127,$B127,#REF!)=""</formula>
    </cfRule>
    <cfRule type="expression" dxfId="9450" priority="9526" stopIfTrue="1">
      <formula>$B127=""</formula>
    </cfRule>
    <cfRule type="expression" dxfId="9449" priority="9527" stopIfTrue="1">
      <formula>$F127&lt;&gt;""</formula>
    </cfRule>
  </conditionalFormatting>
  <conditionalFormatting sqref="A127:A134">
    <cfRule type="expression" dxfId="9448" priority="9518" stopIfTrue="1">
      <formula>A127="FAZER COMP"</formula>
    </cfRule>
    <cfRule type="expression" dxfId="9447" priority="9519" stopIfTrue="1">
      <formula>CONCATENATE($A127,$B127,$C127,$E127)=""</formula>
    </cfRule>
    <cfRule type="expression" dxfId="9446" priority="9520" stopIfTrue="1">
      <formula>CONCATENATE($C127,$B127,#REF!)=""</formula>
    </cfRule>
    <cfRule type="expression" dxfId="9445" priority="9521" stopIfTrue="1">
      <formula>$B127=""</formula>
    </cfRule>
    <cfRule type="expression" dxfId="9444" priority="9522" stopIfTrue="1">
      <formula>$F127&lt;&gt;""</formula>
    </cfRule>
  </conditionalFormatting>
  <conditionalFormatting sqref="A127:A134">
    <cfRule type="expression" dxfId="9443" priority="9513" stopIfTrue="1">
      <formula>A127="FAZER COMP"</formula>
    </cfRule>
    <cfRule type="expression" dxfId="9442" priority="9514" stopIfTrue="1">
      <formula>CONCATENATE($A127,$B127,$C127,$E127)=""</formula>
    </cfRule>
    <cfRule type="expression" dxfId="9441" priority="9515" stopIfTrue="1">
      <formula>CONCATENATE($C127,$B127,#REF!)=""</formula>
    </cfRule>
    <cfRule type="expression" dxfId="9440" priority="9516" stopIfTrue="1">
      <formula>$B127=""</formula>
    </cfRule>
    <cfRule type="expression" dxfId="9439" priority="9517" stopIfTrue="1">
      <formula>$F127&lt;&gt;""</formula>
    </cfRule>
  </conditionalFormatting>
  <conditionalFormatting sqref="A127:A134">
    <cfRule type="expression" dxfId="9438" priority="9508" stopIfTrue="1">
      <formula>A127="FAZER COMP"</formula>
    </cfRule>
    <cfRule type="expression" dxfId="9437" priority="9509" stopIfTrue="1">
      <formula>CONCATENATE($A127,$B127,$C127,$E127)=""</formula>
    </cfRule>
    <cfRule type="expression" dxfId="9436" priority="9510" stopIfTrue="1">
      <formula>CONCATENATE($C127,$B127,#REF!)=""</formula>
    </cfRule>
    <cfRule type="expression" dxfId="9435" priority="9511" stopIfTrue="1">
      <formula>$B127=""</formula>
    </cfRule>
    <cfRule type="expression" dxfId="9434" priority="9512" stopIfTrue="1">
      <formula>$F127&lt;&gt;""</formula>
    </cfRule>
  </conditionalFormatting>
  <conditionalFormatting sqref="A127:A134">
    <cfRule type="expression" dxfId="9433" priority="9503" stopIfTrue="1">
      <formula>A127="FAZER COMP"</formula>
    </cfRule>
    <cfRule type="expression" dxfId="9432" priority="9504" stopIfTrue="1">
      <formula>CONCATENATE($A127,$B127,$C127,$E127)=""</formula>
    </cfRule>
    <cfRule type="expression" dxfId="9431" priority="9505" stopIfTrue="1">
      <formula>CONCATENATE($C127,$B127,#REF!)=""</formula>
    </cfRule>
    <cfRule type="expression" dxfId="9430" priority="9506" stopIfTrue="1">
      <formula>$B127=""</formula>
    </cfRule>
    <cfRule type="expression" dxfId="9429" priority="9507" stopIfTrue="1">
      <formula>$F127&lt;&gt;""</formula>
    </cfRule>
  </conditionalFormatting>
  <conditionalFormatting sqref="A127:A134">
    <cfRule type="expression" dxfId="9428" priority="9498" stopIfTrue="1">
      <formula>A127="FAZER COMP"</formula>
    </cfRule>
    <cfRule type="expression" dxfId="9427" priority="9499" stopIfTrue="1">
      <formula>CONCATENATE($A127,$B127,$C127,$E127)=""</formula>
    </cfRule>
    <cfRule type="expression" dxfId="9426" priority="9500" stopIfTrue="1">
      <formula>CONCATENATE($C127,$B127,#REF!)=""</formula>
    </cfRule>
    <cfRule type="expression" dxfId="9425" priority="9501" stopIfTrue="1">
      <formula>$B127=""</formula>
    </cfRule>
    <cfRule type="expression" dxfId="9424" priority="9502" stopIfTrue="1">
      <formula>$F127&lt;&gt;""</formula>
    </cfRule>
  </conditionalFormatting>
  <conditionalFormatting sqref="A127:A134">
    <cfRule type="expression" dxfId="9423" priority="9493" stopIfTrue="1">
      <formula>A127="FAZER COMP"</formula>
    </cfRule>
    <cfRule type="expression" dxfId="9422" priority="9494" stopIfTrue="1">
      <formula>CONCATENATE($A127,$B127,$C127,$E127)=""</formula>
    </cfRule>
    <cfRule type="expression" dxfId="9421" priority="9495" stopIfTrue="1">
      <formula>CONCATENATE($C127,$B127,#REF!)=""</formula>
    </cfRule>
    <cfRule type="expression" dxfId="9420" priority="9496" stopIfTrue="1">
      <formula>$B127=""</formula>
    </cfRule>
    <cfRule type="expression" dxfId="9419" priority="9497" stopIfTrue="1">
      <formula>$F127&lt;&gt;""</formula>
    </cfRule>
  </conditionalFormatting>
  <conditionalFormatting sqref="A127:A134">
    <cfRule type="expression" dxfId="9418" priority="9488" stopIfTrue="1">
      <formula>A127="FAZER COMP"</formula>
    </cfRule>
    <cfRule type="expression" dxfId="9417" priority="9489" stopIfTrue="1">
      <formula>CONCATENATE($A127,$B127,$C127,$E127)=""</formula>
    </cfRule>
    <cfRule type="expression" dxfId="9416" priority="9490" stopIfTrue="1">
      <formula>CONCATENATE($C127,$B127,#REF!)=""</formula>
    </cfRule>
    <cfRule type="expression" dxfId="9415" priority="9491" stopIfTrue="1">
      <formula>$B127=""</formula>
    </cfRule>
    <cfRule type="expression" dxfId="9414" priority="9492" stopIfTrue="1">
      <formula>$F127&lt;&gt;""</formula>
    </cfRule>
  </conditionalFormatting>
  <conditionalFormatting sqref="A127:A134">
    <cfRule type="expression" dxfId="9413" priority="9483" stopIfTrue="1">
      <formula>A127="FAZER COMP"</formula>
    </cfRule>
    <cfRule type="expression" dxfId="9412" priority="9484" stopIfTrue="1">
      <formula>CONCATENATE($A127,$B127,$C127,$E127)=""</formula>
    </cfRule>
    <cfRule type="expression" dxfId="9411" priority="9485" stopIfTrue="1">
      <formula>CONCATENATE($C127,$B127,#REF!)=""</formula>
    </cfRule>
    <cfRule type="expression" dxfId="9410" priority="9486" stopIfTrue="1">
      <formula>$B127=""</formula>
    </cfRule>
    <cfRule type="expression" dxfId="9409" priority="9487" stopIfTrue="1">
      <formula>$F127&lt;&gt;""</formula>
    </cfRule>
  </conditionalFormatting>
  <conditionalFormatting sqref="A127:A134">
    <cfRule type="expression" dxfId="9408" priority="9478" stopIfTrue="1">
      <formula>A127="FAZER COMP"</formula>
    </cfRule>
    <cfRule type="expression" dxfId="9407" priority="9479" stopIfTrue="1">
      <formula>CONCATENATE($A127,$B127,$C127,$E127)=""</formula>
    </cfRule>
    <cfRule type="expression" dxfId="9406" priority="9480" stopIfTrue="1">
      <formula>CONCATENATE($C127,$B127,#REF!)=""</formula>
    </cfRule>
    <cfRule type="expression" dxfId="9405" priority="9481" stopIfTrue="1">
      <formula>$B127=""</formula>
    </cfRule>
    <cfRule type="expression" dxfId="9404" priority="9482" stopIfTrue="1">
      <formula>$F127&lt;&gt;""</formula>
    </cfRule>
  </conditionalFormatting>
  <conditionalFormatting sqref="A127:A134">
    <cfRule type="expression" dxfId="9403" priority="9473" stopIfTrue="1">
      <formula>A127="FAZER COMP"</formula>
    </cfRule>
    <cfRule type="expression" dxfId="9402" priority="9474" stopIfTrue="1">
      <formula>CONCATENATE($A127,$B127,$C127,$E127)=""</formula>
    </cfRule>
    <cfRule type="expression" dxfId="9401" priority="9475" stopIfTrue="1">
      <formula>CONCATENATE($C127,$B127,#REF!)=""</formula>
    </cfRule>
    <cfRule type="expression" dxfId="9400" priority="9476" stopIfTrue="1">
      <formula>$B127=""</formula>
    </cfRule>
    <cfRule type="expression" dxfId="9399" priority="9477" stopIfTrue="1">
      <formula>$F127&lt;&gt;""</formula>
    </cfRule>
  </conditionalFormatting>
  <conditionalFormatting sqref="A127:A134">
    <cfRule type="expression" dxfId="9398" priority="9468" stopIfTrue="1">
      <formula>A127="FAZER COMP"</formula>
    </cfRule>
    <cfRule type="expression" dxfId="9397" priority="9469" stopIfTrue="1">
      <formula>CONCATENATE($A127,$B127,$C127,$E127)=""</formula>
    </cfRule>
    <cfRule type="expression" dxfId="9396" priority="9470" stopIfTrue="1">
      <formula>CONCATENATE($C127,$B127,#REF!)=""</formula>
    </cfRule>
    <cfRule type="expression" dxfId="9395" priority="9471" stopIfTrue="1">
      <formula>$B127=""</formula>
    </cfRule>
    <cfRule type="expression" dxfId="9394" priority="9472" stopIfTrue="1">
      <formula>$F127&lt;&gt;""</formula>
    </cfRule>
  </conditionalFormatting>
  <conditionalFormatting sqref="A127:A134">
    <cfRule type="expression" dxfId="9393" priority="9463" stopIfTrue="1">
      <formula>A127="FAZER COMP"</formula>
    </cfRule>
    <cfRule type="expression" dxfId="9392" priority="9464" stopIfTrue="1">
      <formula>CONCATENATE($A127,$B127,$C127,$E127)=""</formula>
    </cfRule>
    <cfRule type="expression" dxfId="9391" priority="9465" stopIfTrue="1">
      <formula>CONCATENATE($C127,$B127,#REF!)=""</formula>
    </cfRule>
    <cfRule type="expression" dxfId="9390" priority="9466" stopIfTrue="1">
      <formula>$B127=""</formula>
    </cfRule>
    <cfRule type="expression" dxfId="9389" priority="9467" stopIfTrue="1">
      <formula>$F127&lt;&gt;""</formula>
    </cfRule>
  </conditionalFormatting>
  <conditionalFormatting sqref="A127:A134">
    <cfRule type="expression" dxfId="9388" priority="9458" stopIfTrue="1">
      <formula>A127="FAZER COMP"</formula>
    </cfRule>
    <cfRule type="expression" dxfId="9387" priority="9459" stopIfTrue="1">
      <formula>CONCATENATE($A127,$B127,$C127,$E127)=""</formula>
    </cfRule>
    <cfRule type="expression" dxfId="9386" priority="9460" stopIfTrue="1">
      <formula>CONCATENATE($C127,$B127,#REF!)=""</formula>
    </cfRule>
    <cfRule type="expression" dxfId="9385" priority="9461" stopIfTrue="1">
      <formula>$B127=""</formula>
    </cfRule>
    <cfRule type="expression" dxfId="9384" priority="9462" stopIfTrue="1">
      <formula>$F127&lt;&gt;""</formula>
    </cfRule>
  </conditionalFormatting>
  <conditionalFormatting sqref="A127:A134">
    <cfRule type="expression" dxfId="9383" priority="9453" stopIfTrue="1">
      <formula>A127="FAZER COMP"</formula>
    </cfRule>
    <cfRule type="expression" dxfId="9382" priority="9454" stopIfTrue="1">
      <formula>CONCATENATE($A127,$B127,$C127,$E127)=""</formula>
    </cfRule>
    <cfRule type="expression" dxfId="9381" priority="9455" stopIfTrue="1">
      <formula>CONCATENATE($C127,$B127,#REF!)=""</formula>
    </cfRule>
    <cfRule type="expression" dxfId="9380" priority="9456" stopIfTrue="1">
      <formula>$B127=""</formula>
    </cfRule>
    <cfRule type="expression" dxfId="9379" priority="9457" stopIfTrue="1">
      <formula>$F127&lt;&gt;""</formula>
    </cfRule>
  </conditionalFormatting>
  <conditionalFormatting sqref="A127:A134">
    <cfRule type="expression" dxfId="9378" priority="9448" stopIfTrue="1">
      <formula>A127="FAZER COMP"</formula>
    </cfRule>
    <cfRule type="expression" dxfId="9377" priority="9449" stopIfTrue="1">
      <formula>CONCATENATE($A127,$B127,$C127,$E127)=""</formula>
    </cfRule>
    <cfRule type="expression" dxfId="9376" priority="9450" stopIfTrue="1">
      <formula>CONCATENATE($C127,$B127,#REF!)=""</formula>
    </cfRule>
    <cfRule type="expression" dxfId="9375" priority="9451" stopIfTrue="1">
      <formula>$B127=""</formula>
    </cfRule>
    <cfRule type="expression" dxfId="9374" priority="9452" stopIfTrue="1">
      <formula>$F127&lt;&gt;""</formula>
    </cfRule>
  </conditionalFormatting>
  <conditionalFormatting sqref="A127:A134">
    <cfRule type="expression" dxfId="9373" priority="9443" stopIfTrue="1">
      <formula>A127="FAZER COMP"</formula>
    </cfRule>
    <cfRule type="expression" dxfId="9372" priority="9444" stopIfTrue="1">
      <formula>CONCATENATE($A127,$B127,$C127,$E127)=""</formula>
    </cfRule>
    <cfRule type="expression" dxfId="9371" priority="9445" stopIfTrue="1">
      <formula>CONCATENATE($C127,$B127,#REF!)=""</formula>
    </cfRule>
    <cfRule type="expression" dxfId="9370" priority="9446" stopIfTrue="1">
      <formula>$B127=""</formula>
    </cfRule>
    <cfRule type="expression" dxfId="9369" priority="9447" stopIfTrue="1">
      <formula>$F127&lt;&gt;""</formula>
    </cfRule>
  </conditionalFormatting>
  <conditionalFormatting sqref="A127:A134">
    <cfRule type="expression" dxfId="9368" priority="9438" stopIfTrue="1">
      <formula>A127="FAZER COMP"</formula>
    </cfRule>
    <cfRule type="expression" dxfId="9367" priority="9439" stopIfTrue="1">
      <formula>CONCATENATE($A127,$B127,$C127,$E127)=""</formula>
    </cfRule>
    <cfRule type="expression" dxfId="9366" priority="9440" stopIfTrue="1">
      <formula>CONCATENATE($C127,$B127,#REF!)=""</formula>
    </cfRule>
    <cfRule type="expression" dxfId="9365" priority="9441" stopIfTrue="1">
      <formula>$B127=""</formula>
    </cfRule>
    <cfRule type="expression" dxfId="9364" priority="9442" stopIfTrue="1">
      <formula>$F127&lt;&gt;""</formula>
    </cfRule>
  </conditionalFormatting>
  <conditionalFormatting sqref="A127:A134">
    <cfRule type="expression" dxfId="9363" priority="9433" stopIfTrue="1">
      <formula>A127="FAZER COMP"</formula>
    </cfRule>
    <cfRule type="expression" dxfId="9362" priority="9434" stopIfTrue="1">
      <formula>CONCATENATE($A127,$B127,$C127,$E127)=""</formula>
    </cfRule>
    <cfRule type="expression" dxfId="9361" priority="9435" stopIfTrue="1">
      <formula>CONCATENATE($C127,$B127,#REF!)=""</formula>
    </cfRule>
    <cfRule type="expression" dxfId="9360" priority="9436" stopIfTrue="1">
      <formula>$B127=""</formula>
    </cfRule>
    <cfRule type="expression" dxfId="9359" priority="9437" stopIfTrue="1">
      <formula>$F127&lt;&gt;""</formula>
    </cfRule>
  </conditionalFormatting>
  <conditionalFormatting sqref="A127:A134">
    <cfRule type="expression" dxfId="9358" priority="9428" stopIfTrue="1">
      <formula>A127="FAZER COMP"</formula>
    </cfRule>
    <cfRule type="expression" dxfId="9357" priority="9429" stopIfTrue="1">
      <formula>CONCATENATE($A127,$B127,$C127,$E127)=""</formula>
    </cfRule>
    <cfRule type="expression" dxfId="9356" priority="9430" stopIfTrue="1">
      <formula>CONCATENATE($C127,$B127,#REF!)=""</formula>
    </cfRule>
    <cfRule type="expression" dxfId="9355" priority="9431" stopIfTrue="1">
      <formula>$B127=""</formula>
    </cfRule>
    <cfRule type="expression" dxfId="9354" priority="9432" stopIfTrue="1">
      <formula>$F127&lt;&gt;""</formula>
    </cfRule>
  </conditionalFormatting>
  <conditionalFormatting sqref="A127:A134">
    <cfRule type="expression" dxfId="9353" priority="9423" stopIfTrue="1">
      <formula>A127="FAZER COMP"</formula>
    </cfRule>
    <cfRule type="expression" dxfId="9352" priority="9424" stopIfTrue="1">
      <formula>CONCATENATE($A127,$B127,$C127,$E127)=""</formula>
    </cfRule>
    <cfRule type="expression" dxfId="9351" priority="9425" stopIfTrue="1">
      <formula>CONCATENATE($C127,$B127,#REF!)=""</formula>
    </cfRule>
    <cfRule type="expression" dxfId="9350" priority="9426" stopIfTrue="1">
      <formula>$B127=""</formula>
    </cfRule>
    <cfRule type="expression" dxfId="9349" priority="9427" stopIfTrue="1">
      <formula>$F127&lt;&gt;""</formula>
    </cfRule>
  </conditionalFormatting>
  <conditionalFormatting sqref="A127:A134">
    <cfRule type="expression" dxfId="9348" priority="9418" stopIfTrue="1">
      <formula>A127="FAZER COMP"</formula>
    </cfRule>
    <cfRule type="expression" dxfId="9347" priority="9419" stopIfTrue="1">
      <formula>CONCATENATE($A127,$B127,$C127,$E127)=""</formula>
    </cfRule>
    <cfRule type="expression" dxfId="9346" priority="9420" stopIfTrue="1">
      <formula>CONCATENATE($C127,$B127,#REF!)=""</formula>
    </cfRule>
    <cfRule type="expression" dxfId="9345" priority="9421" stopIfTrue="1">
      <formula>$B127=""</formula>
    </cfRule>
    <cfRule type="expression" dxfId="9344" priority="9422" stopIfTrue="1">
      <formula>$F127&lt;&gt;""</formula>
    </cfRule>
  </conditionalFormatting>
  <conditionalFormatting sqref="A127:A134">
    <cfRule type="expression" dxfId="9343" priority="9413" stopIfTrue="1">
      <formula>A127="FAZER COMP"</formula>
    </cfRule>
    <cfRule type="expression" dxfId="9342" priority="9414" stopIfTrue="1">
      <formula>CONCATENATE($A127,$B127,$C127,$E127)=""</formula>
    </cfRule>
    <cfRule type="expression" dxfId="9341" priority="9415" stopIfTrue="1">
      <formula>CONCATENATE($C127,$B127,#REF!)=""</formula>
    </cfRule>
    <cfRule type="expression" dxfId="9340" priority="9416" stopIfTrue="1">
      <formula>$B127=""</formula>
    </cfRule>
    <cfRule type="expression" dxfId="9339" priority="9417" stopIfTrue="1">
      <formula>$F127&lt;&gt;""</formula>
    </cfRule>
  </conditionalFormatting>
  <conditionalFormatting sqref="A127:A134">
    <cfRule type="expression" dxfId="9338" priority="9408" stopIfTrue="1">
      <formula>A127="FAZER COMP"</formula>
    </cfRule>
    <cfRule type="expression" dxfId="9337" priority="9409" stopIfTrue="1">
      <formula>CONCATENATE($A127,$B127,$C127,$E127)=""</formula>
    </cfRule>
    <cfRule type="expression" dxfId="9336" priority="9410" stopIfTrue="1">
      <formula>CONCATENATE($C127,$B127,#REF!)=""</formula>
    </cfRule>
    <cfRule type="expression" dxfId="9335" priority="9411" stopIfTrue="1">
      <formula>$B127=""</formula>
    </cfRule>
    <cfRule type="expression" dxfId="9334" priority="9412" stopIfTrue="1">
      <formula>$F127&lt;&gt;""</formula>
    </cfRule>
  </conditionalFormatting>
  <conditionalFormatting sqref="A127:A134">
    <cfRule type="expression" dxfId="9333" priority="9403" stopIfTrue="1">
      <formula>A127="FAZER COMP"</formula>
    </cfRule>
    <cfRule type="expression" dxfId="9332" priority="9404" stopIfTrue="1">
      <formula>CONCATENATE($A127,$B127,$C127,$E127)=""</formula>
    </cfRule>
    <cfRule type="expression" dxfId="9331" priority="9405" stopIfTrue="1">
      <formula>CONCATENATE($C127,$B127,#REF!)=""</formula>
    </cfRule>
    <cfRule type="expression" dxfId="9330" priority="9406" stopIfTrue="1">
      <formula>$B127=""</formula>
    </cfRule>
    <cfRule type="expression" dxfId="9329" priority="9407" stopIfTrue="1">
      <formula>$F127&lt;&gt;""</formula>
    </cfRule>
  </conditionalFormatting>
  <conditionalFormatting sqref="A127:A134">
    <cfRule type="expression" dxfId="9328" priority="9398" stopIfTrue="1">
      <formula>A127="FAZER COMP"</formula>
    </cfRule>
    <cfRule type="expression" dxfId="9327" priority="9399" stopIfTrue="1">
      <formula>CONCATENATE($A127,$B127,$C127,$E127)=""</formula>
    </cfRule>
    <cfRule type="expression" dxfId="9326" priority="9400" stopIfTrue="1">
      <formula>CONCATENATE($C127,$B127,#REF!)=""</formula>
    </cfRule>
    <cfRule type="expression" dxfId="9325" priority="9401" stopIfTrue="1">
      <formula>$B127=""</formula>
    </cfRule>
    <cfRule type="expression" dxfId="9324" priority="9402" stopIfTrue="1">
      <formula>$F127&lt;&gt;""</formula>
    </cfRule>
  </conditionalFormatting>
  <conditionalFormatting sqref="A127:A134">
    <cfRule type="expression" dxfId="9323" priority="9393" stopIfTrue="1">
      <formula>A127="FAZER COMP"</formula>
    </cfRule>
    <cfRule type="expression" dxfId="9322" priority="9394" stopIfTrue="1">
      <formula>CONCATENATE($A127,$B127,$C127,$E127)=""</formula>
    </cfRule>
    <cfRule type="expression" dxfId="9321" priority="9395" stopIfTrue="1">
      <formula>CONCATENATE($C127,$B127,#REF!)=""</formula>
    </cfRule>
    <cfRule type="expression" dxfId="9320" priority="9396" stopIfTrue="1">
      <formula>$B127=""</formula>
    </cfRule>
    <cfRule type="expression" dxfId="9319" priority="9397" stopIfTrue="1">
      <formula>$F127&lt;&gt;""</formula>
    </cfRule>
  </conditionalFormatting>
  <conditionalFormatting sqref="A127:A134">
    <cfRule type="expression" dxfId="9318" priority="9388" stopIfTrue="1">
      <formula>A127="FAZER COMP"</formula>
    </cfRule>
    <cfRule type="expression" dxfId="9317" priority="9389" stopIfTrue="1">
      <formula>CONCATENATE($A127,$B127,$C127,$E127)=""</formula>
    </cfRule>
    <cfRule type="expression" dxfId="9316" priority="9390" stopIfTrue="1">
      <formula>CONCATENATE($C127,$B127,#REF!)=""</formula>
    </cfRule>
    <cfRule type="expression" dxfId="9315" priority="9391" stopIfTrue="1">
      <formula>$B127=""</formula>
    </cfRule>
    <cfRule type="expression" dxfId="9314" priority="9392" stopIfTrue="1">
      <formula>$F127&lt;&gt;""</formula>
    </cfRule>
  </conditionalFormatting>
  <conditionalFormatting sqref="A127:A134">
    <cfRule type="expression" dxfId="9313" priority="9383" stopIfTrue="1">
      <formula>A127="FAZER COMP"</formula>
    </cfRule>
    <cfRule type="expression" dxfId="9312" priority="9384" stopIfTrue="1">
      <formula>CONCATENATE($A127,$B127,$C127,$E127)=""</formula>
    </cfRule>
    <cfRule type="expression" dxfId="9311" priority="9385" stopIfTrue="1">
      <formula>CONCATENATE($C127,$B127,#REF!)=""</formula>
    </cfRule>
    <cfRule type="expression" dxfId="9310" priority="9386" stopIfTrue="1">
      <formula>$B127=""</formula>
    </cfRule>
    <cfRule type="expression" dxfId="9309" priority="9387" stopIfTrue="1">
      <formula>$F127&lt;&gt;""</formula>
    </cfRule>
  </conditionalFormatting>
  <conditionalFormatting sqref="A127:A134">
    <cfRule type="expression" dxfId="9308" priority="9378" stopIfTrue="1">
      <formula>A127="FAZER COMP"</formula>
    </cfRule>
    <cfRule type="expression" dxfId="9307" priority="9379" stopIfTrue="1">
      <formula>CONCATENATE($A127,$B127,$C127,$E127)=""</formula>
    </cfRule>
    <cfRule type="expression" dxfId="9306" priority="9380" stopIfTrue="1">
      <formula>CONCATENATE($C127,$B127,#REF!)=""</formula>
    </cfRule>
    <cfRule type="expression" dxfId="9305" priority="9381" stopIfTrue="1">
      <formula>$B127=""</formula>
    </cfRule>
    <cfRule type="expression" dxfId="9304" priority="9382" stopIfTrue="1">
      <formula>$F127&lt;&gt;""</formula>
    </cfRule>
  </conditionalFormatting>
  <conditionalFormatting sqref="A127:A134">
    <cfRule type="expression" dxfId="9303" priority="9373" stopIfTrue="1">
      <formula>A127="FAZER COMP"</formula>
    </cfRule>
    <cfRule type="expression" dxfId="9302" priority="9374" stopIfTrue="1">
      <formula>CONCATENATE($A127,$B127,$C127,$E127)=""</formula>
    </cfRule>
    <cfRule type="expression" dxfId="9301" priority="9375" stopIfTrue="1">
      <formula>CONCATENATE($C127,$B127,#REF!)=""</formula>
    </cfRule>
    <cfRule type="expression" dxfId="9300" priority="9376" stopIfTrue="1">
      <formula>$B127=""</formula>
    </cfRule>
    <cfRule type="expression" dxfId="9299" priority="9377" stopIfTrue="1">
      <formula>$F127&lt;&gt;""</formula>
    </cfRule>
  </conditionalFormatting>
  <conditionalFormatting sqref="A127:A134">
    <cfRule type="expression" dxfId="9298" priority="9368" stopIfTrue="1">
      <formula>A127="FAZER COMP"</formula>
    </cfRule>
    <cfRule type="expression" dxfId="9297" priority="9369" stopIfTrue="1">
      <formula>CONCATENATE($A127,$B127,$C127,$E127)=""</formula>
    </cfRule>
    <cfRule type="expression" dxfId="9296" priority="9370" stopIfTrue="1">
      <formula>CONCATENATE($C127,$B127,#REF!)=""</formula>
    </cfRule>
    <cfRule type="expression" dxfId="9295" priority="9371" stopIfTrue="1">
      <formula>$B127=""</formula>
    </cfRule>
    <cfRule type="expression" dxfId="9294" priority="9372" stopIfTrue="1">
      <formula>$F127&lt;&gt;""</formula>
    </cfRule>
  </conditionalFormatting>
  <conditionalFormatting sqref="A127:A134">
    <cfRule type="expression" dxfId="9293" priority="9363" stopIfTrue="1">
      <formula>A127="FAZER COMP"</formula>
    </cfRule>
    <cfRule type="expression" dxfId="9292" priority="9364" stopIfTrue="1">
      <formula>CONCATENATE($A127,$B127,$C127,$E127)=""</formula>
    </cfRule>
    <cfRule type="expression" dxfId="9291" priority="9365" stopIfTrue="1">
      <formula>CONCATENATE($C127,$B127,#REF!)=""</formula>
    </cfRule>
    <cfRule type="expression" dxfId="9290" priority="9366" stopIfTrue="1">
      <formula>$B127=""</formula>
    </cfRule>
    <cfRule type="expression" dxfId="9289" priority="9367" stopIfTrue="1">
      <formula>$F127&lt;&gt;""</formula>
    </cfRule>
  </conditionalFormatting>
  <conditionalFormatting sqref="A127:A134">
    <cfRule type="expression" dxfId="9288" priority="9358" stopIfTrue="1">
      <formula>A127="FAZER COMP"</formula>
    </cfRule>
    <cfRule type="expression" dxfId="9287" priority="9359" stopIfTrue="1">
      <formula>CONCATENATE($A127,$B127,$C127,$E127)=""</formula>
    </cfRule>
    <cfRule type="expression" dxfId="9286" priority="9360" stopIfTrue="1">
      <formula>CONCATENATE($C127,$B127,#REF!)=""</formula>
    </cfRule>
    <cfRule type="expression" dxfId="9285" priority="9361" stopIfTrue="1">
      <formula>$B127=""</formula>
    </cfRule>
    <cfRule type="expression" dxfId="9284" priority="9362" stopIfTrue="1">
      <formula>$F127&lt;&gt;""</formula>
    </cfRule>
  </conditionalFormatting>
  <conditionalFormatting sqref="A127:A134">
    <cfRule type="expression" dxfId="9283" priority="9353" stopIfTrue="1">
      <formula>A127="FAZER COMP"</formula>
    </cfRule>
    <cfRule type="expression" dxfId="9282" priority="9354" stopIfTrue="1">
      <formula>CONCATENATE($A127,$B127,$C127,$E127)=""</formula>
    </cfRule>
    <cfRule type="expression" dxfId="9281" priority="9355" stopIfTrue="1">
      <formula>CONCATENATE($C127,$B127,#REF!)=""</formula>
    </cfRule>
    <cfRule type="expression" dxfId="9280" priority="9356" stopIfTrue="1">
      <formula>$B127=""</formula>
    </cfRule>
    <cfRule type="expression" dxfId="9279" priority="9357" stopIfTrue="1">
      <formula>$F127&lt;&gt;""</formula>
    </cfRule>
  </conditionalFormatting>
  <conditionalFormatting sqref="A127:A134">
    <cfRule type="expression" dxfId="9278" priority="9348" stopIfTrue="1">
      <formula>A127="FAZER COMP"</formula>
    </cfRule>
    <cfRule type="expression" dxfId="9277" priority="9349" stopIfTrue="1">
      <formula>CONCATENATE($A127,$B127,$C127,$E127)=""</formula>
    </cfRule>
    <cfRule type="expression" dxfId="9276" priority="9350" stopIfTrue="1">
      <formula>CONCATENATE($C127,$B127,#REF!)=""</formula>
    </cfRule>
    <cfRule type="expression" dxfId="9275" priority="9351" stopIfTrue="1">
      <formula>$B127=""</formula>
    </cfRule>
    <cfRule type="expression" dxfId="9274" priority="9352" stopIfTrue="1">
      <formula>$F127&lt;&gt;""</formula>
    </cfRule>
  </conditionalFormatting>
  <conditionalFormatting sqref="A127:A134">
    <cfRule type="expression" dxfId="9273" priority="9343" stopIfTrue="1">
      <formula>A127="FAZER COMP"</formula>
    </cfRule>
    <cfRule type="expression" dxfId="9272" priority="9344" stopIfTrue="1">
      <formula>CONCATENATE($A127,$B127,$C127,$E127)=""</formula>
    </cfRule>
    <cfRule type="expression" dxfId="9271" priority="9345" stopIfTrue="1">
      <formula>CONCATENATE($C127,$B127,#REF!)=""</formula>
    </cfRule>
    <cfRule type="expression" dxfId="9270" priority="9346" stopIfTrue="1">
      <formula>$B127=""</formula>
    </cfRule>
    <cfRule type="expression" dxfId="9269" priority="9347" stopIfTrue="1">
      <formula>$F127&lt;&gt;""</formula>
    </cfRule>
  </conditionalFormatting>
  <conditionalFormatting sqref="A127:A134">
    <cfRule type="expression" dxfId="9268" priority="9338" stopIfTrue="1">
      <formula>A127="FAZER COMP"</formula>
    </cfRule>
    <cfRule type="expression" dxfId="9267" priority="9339" stopIfTrue="1">
      <formula>CONCATENATE($A127,$B127,$C127,$E127)=""</formula>
    </cfRule>
    <cfRule type="expression" dxfId="9266" priority="9340" stopIfTrue="1">
      <formula>CONCATENATE($C127,$B127,#REF!)=""</formula>
    </cfRule>
    <cfRule type="expression" dxfId="9265" priority="9341" stopIfTrue="1">
      <formula>$B127=""</formula>
    </cfRule>
    <cfRule type="expression" dxfId="9264" priority="9342" stopIfTrue="1">
      <formula>$F127&lt;&gt;""</formula>
    </cfRule>
  </conditionalFormatting>
  <conditionalFormatting sqref="A127:A134">
    <cfRule type="expression" dxfId="9263" priority="9333" stopIfTrue="1">
      <formula>A127="FAZER COMP"</formula>
    </cfRule>
    <cfRule type="expression" dxfId="9262" priority="9334" stopIfTrue="1">
      <formula>CONCATENATE($A127,$B127,$C127,$E127)=""</formula>
    </cfRule>
    <cfRule type="expression" dxfId="9261" priority="9335" stopIfTrue="1">
      <formula>CONCATENATE($C127,$B127,#REF!)=""</formula>
    </cfRule>
    <cfRule type="expression" dxfId="9260" priority="9336" stopIfTrue="1">
      <formula>$B127=""</formula>
    </cfRule>
    <cfRule type="expression" dxfId="9259" priority="9337" stopIfTrue="1">
      <formula>$F127&lt;&gt;""</formula>
    </cfRule>
  </conditionalFormatting>
  <conditionalFormatting sqref="A127:A134">
    <cfRule type="expression" dxfId="9258" priority="9328" stopIfTrue="1">
      <formula>A127="FAZER COMP"</formula>
    </cfRule>
    <cfRule type="expression" dxfId="9257" priority="9329" stopIfTrue="1">
      <formula>CONCATENATE($A127,$B127,$C127,$E127)=""</formula>
    </cfRule>
    <cfRule type="expression" dxfId="9256" priority="9330" stopIfTrue="1">
      <formula>CONCATENATE($C127,$B127,#REF!)=""</formula>
    </cfRule>
    <cfRule type="expression" dxfId="9255" priority="9331" stopIfTrue="1">
      <formula>$B127=""</formula>
    </cfRule>
    <cfRule type="expression" dxfId="9254" priority="9332" stopIfTrue="1">
      <formula>$F127&lt;&gt;""</formula>
    </cfRule>
  </conditionalFormatting>
  <conditionalFormatting sqref="A127:A134">
    <cfRule type="expression" dxfId="9253" priority="9323" stopIfTrue="1">
      <formula>A127="FAZER COMP"</formula>
    </cfRule>
    <cfRule type="expression" dxfId="9252" priority="9324" stopIfTrue="1">
      <formula>CONCATENATE($A127,$B127,$C127,$E127)=""</formula>
    </cfRule>
    <cfRule type="expression" dxfId="9251" priority="9325" stopIfTrue="1">
      <formula>CONCATENATE($C127,$B127,#REF!)=""</formula>
    </cfRule>
    <cfRule type="expression" dxfId="9250" priority="9326" stopIfTrue="1">
      <formula>$B127=""</formula>
    </cfRule>
    <cfRule type="expression" dxfId="9249" priority="9327" stopIfTrue="1">
      <formula>$F127&lt;&gt;""</formula>
    </cfRule>
  </conditionalFormatting>
  <conditionalFormatting sqref="A127:A134">
    <cfRule type="expression" dxfId="9248" priority="9318" stopIfTrue="1">
      <formula>A127="FAZER COMP"</formula>
    </cfRule>
    <cfRule type="expression" dxfId="9247" priority="9319" stopIfTrue="1">
      <formula>CONCATENATE($A127,$B127,$C127,$E127)=""</formula>
    </cfRule>
    <cfRule type="expression" dxfId="9246" priority="9320" stopIfTrue="1">
      <formula>CONCATENATE($C127,$B127,#REF!)=""</formula>
    </cfRule>
    <cfRule type="expression" dxfId="9245" priority="9321" stopIfTrue="1">
      <formula>$B127=""</formula>
    </cfRule>
    <cfRule type="expression" dxfId="9244" priority="9322" stopIfTrue="1">
      <formula>$F127&lt;&gt;""</formula>
    </cfRule>
  </conditionalFormatting>
  <conditionalFormatting sqref="A127:A134">
    <cfRule type="expression" dxfId="9243" priority="9313" stopIfTrue="1">
      <formula>A127="FAZER COMP"</formula>
    </cfRule>
    <cfRule type="expression" dxfId="9242" priority="9314" stopIfTrue="1">
      <formula>CONCATENATE($A127,$B127,$C127,$E127)=""</formula>
    </cfRule>
    <cfRule type="expression" dxfId="9241" priority="9315" stopIfTrue="1">
      <formula>CONCATENATE($C127,$B127,#REF!)=""</formula>
    </cfRule>
    <cfRule type="expression" dxfId="9240" priority="9316" stopIfTrue="1">
      <formula>$B127=""</formula>
    </cfRule>
    <cfRule type="expression" dxfId="9239" priority="9317" stopIfTrue="1">
      <formula>$F127&lt;&gt;""</formula>
    </cfRule>
  </conditionalFormatting>
  <conditionalFormatting sqref="A127:A134">
    <cfRule type="expression" dxfId="9238" priority="9308" stopIfTrue="1">
      <formula>A127="FAZER COMP"</formula>
    </cfRule>
    <cfRule type="expression" dxfId="9237" priority="9309" stopIfTrue="1">
      <formula>CONCATENATE($A127,$B127,$C127,$E127)=""</formula>
    </cfRule>
    <cfRule type="expression" dxfId="9236" priority="9310" stopIfTrue="1">
      <formula>CONCATENATE($C127,$B127,#REF!)=""</formula>
    </cfRule>
    <cfRule type="expression" dxfId="9235" priority="9311" stopIfTrue="1">
      <formula>$B127=""</formula>
    </cfRule>
    <cfRule type="expression" dxfId="9234" priority="9312" stopIfTrue="1">
      <formula>$F127&lt;&gt;""</formula>
    </cfRule>
  </conditionalFormatting>
  <conditionalFormatting sqref="A127:A134">
    <cfRule type="expression" dxfId="9233" priority="9303" stopIfTrue="1">
      <formula>A127="FAZER COMP"</formula>
    </cfRule>
    <cfRule type="expression" dxfId="9232" priority="9304" stopIfTrue="1">
      <formula>CONCATENATE($A127,$B127,$C127,$E127)=""</formula>
    </cfRule>
    <cfRule type="expression" dxfId="9231" priority="9305" stopIfTrue="1">
      <formula>CONCATENATE($C127,$B127,#REF!)=""</formula>
    </cfRule>
    <cfRule type="expression" dxfId="9230" priority="9306" stopIfTrue="1">
      <formula>$B127=""</formula>
    </cfRule>
    <cfRule type="expression" dxfId="9229" priority="9307" stopIfTrue="1">
      <formula>$F127&lt;&gt;""</formula>
    </cfRule>
  </conditionalFormatting>
  <conditionalFormatting sqref="A127:A134">
    <cfRule type="expression" dxfId="9228" priority="9298" stopIfTrue="1">
      <formula>A127="FAZER COMP"</formula>
    </cfRule>
    <cfRule type="expression" dxfId="9227" priority="9299" stopIfTrue="1">
      <formula>CONCATENATE($A127,$B127,$C127,$E127)=""</formula>
    </cfRule>
    <cfRule type="expression" dxfId="9226" priority="9300" stopIfTrue="1">
      <formula>CONCATENATE($C127,$B127,#REF!)=""</formula>
    </cfRule>
    <cfRule type="expression" dxfId="9225" priority="9301" stopIfTrue="1">
      <formula>$B127=""</formula>
    </cfRule>
    <cfRule type="expression" dxfId="9224" priority="9302" stopIfTrue="1">
      <formula>$F127&lt;&gt;""</formula>
    </cfRule>
  </conditionalFormatting>
  <conditionalFormatting sqref="A127:A134">
    <cfRule type="expression" dxfId="9223" priority="9293" stopIfTrue="1">
      <formula>A127="FAZER COMP"</formula>
    </cfRule>
    <cfRule type="expression" dxfId="9222" priority="9294" stopIfTrue="1">
      <formula>CONCATENATE($A127,$B127,$C127,$E127)=""</formula>
    </cfRule>
    <cfRule type="expression" dxfId="9221" priority="9295" stopIfTrue="1">
      <formula>CONCATENATE($C127,$B127,#REF!)=""</formula>
    </cfRule>
    <cfRule type="expression" dxfId="9220" priority="9296" stopIfTrue="1">
      <formula>$B127=""</formula>
    </cfRule>
    <cfRule type="expression" dxfId="9219" priority="9297" stopIfTrue="1">
      <formula>$F127&lt;&gt;""</formula>
    </cfRule>
  </conditionalFormatting>
  <conditionalFormatting sqref="A127:A134">
    <cfRule type="expression" dxfId="9218" priority="9288" stopIfTrue="1">
      <formula>A127="FAZER COMP"</formula>
    </cfRule>
    <cfRule type="expression" dxfId="9217" priority="9289" stopIfTrue="1">
      <formula>CONCATENATE($A127,$B127,$C127,$E127)=""</formula>
    </cfRule>
    <cfRule type="expression" dxfId="9216" priority="9290" stopIfTrue="1">
      <formula>CONCATENATE($C127,$B127,#REF!)=""</formula>
    </cfRule>
    <cfRule type="expression" dxfId="9215" priority="9291" stopIfTrue="1">
      <formula>$B127=""</formula>
    </cfRule>
    <cfRule type="expression" dxfId="9214" priority="9292" stopIfTrue="1">
      <formula>$F127&lt;&gt;""</formula>
    </cfRule>
  </conditionalFormatting>
  <conditionalFormatting sqref="A127:A134">
    <cfRule type="expression" dxfId="9213" priority="9283" stopIfTrue="1">
      <formula>A127="FAZER COMP"</formula>
    </cfRule>
    <cfRule type="expression" dxfId="9212" priority="9284" stopIfTrue="1">
      <formula>CONCATENATE($A127,$B127,$C127,$E127)=""</formula>
    </cfRule>
    <cfRule type="expression" dxfId="9211" priority="9285" stopIfTrue="1">
      <formula>CONCATENATE($C127,$B127,#REF!)=""</formula>
    </cfRule>
    <cfRule type="expression" dxfId="9210" priority="9286" stopIfTrue="1">
      <formula>$B127=""</formula>
    </cfRule>
    <cfRule type="expression" dxfId="9209" priority="9287" stopIfTrue="1">
      <formula>$F127&lt;&gt;""</formula>
    </cfRule>
  </conditionalFormatting>
  <conditionalFormatting sqref="A127:A134">
    <cfRule type="expression" dxfId="9208" priority="9278" stopIfTrue="1">
      <formula>A127="FAZER COMP"</formula>
    </cfRule>
    <cfRule type="expression" dxfId="9207" priority="9279" stopIfTrue="1">
      <formula>CONCATENATE($A127,$B127,$C127,$E127)=""</formula>
    </cfRule>
    <cfRule type="expression" dxfId="9206" priority="9280" stopIfTrue="1">
      <formula>CONCATENATE($C127,$B127,#REF!)=""</formula>
    </cfRule>
    <cfRule type="expression" dxfId="9205" priority="9281" stopIfTrue="1">
      <formula>$B127=""</formula>
    </cfRule>
    <cfRule type="expression" dxfId="9204" priority="9282" stopIfTrue="1">
      <formula>$F127&lt;&gt;""</formula>
    </cfRule>
  </conditionalFormatting>
  <conditionalFormatting sqref="A127:A134">
    <cfRule type="expression" dxfId="9203" priority="9273" stopIfTrue="1">
      <formula>A127="FAZER COMP"</formula>
    </cfRule>
    <cfRule type="expression" dxfId="9202" priority="9274" stopIfTrue="1">
      <formula>CONCATENATE($A127,$B127,$C127,$E127)=""</formula>
    </cfRule>
    <cfRule type="expression" dxfId="9201" priority="9275" stopIfTrue="1">
      <formula>CONCATENATE($C127,$B127,#REF!)=""</formula>
    </cfRule>
    <cfRule type="expression" dxfId="9200" priority="9276" stopIfTrue="1">
      <formula>$B127=""</formula>
    </cfRule>
    <cfRule type="expression" dxfId="9199" priority="9277" stopIfTrue="1">
      <formula>$F127&lt;&gt;""</formula>
    </cfRule>
  </conditionalFormatting>
  <conditionalFormatting sqref="A127:A134">
    <cfRule type="expression" dxfId="9198" priority="9268" stopIfTrue="1">
      <formula>A127="FAZER COMP"</formula>
    </cfRule>
    <cfRule type="expression" dxfId="9197" priority="9269" stopIfTrue="1">
      <formula>CONCATENATE($A127,$B127,$C127,$E127)=""</formula>
    </cfRule>
    <cfRule type="expression" dxfId="9196" priority="9270" stopIfTrue="1">
      <formula>CONCATENATE($C127,$B127,#REF!)=""</formula>
    </cfRule>
    <cfRule type="expression" dxfId="9195" priority="9271" stopIfTrue="1">
      <formula>$B127=""</formula>
    </cfRule>
    <cfRule type="expression" dxfId="9194" priority="9272" stopIfTrue="1">
      <formula>$F127&lt;&gt;""</formula>
    </cfRule>
  </conditionalFormatting>
  <conditionalFormatting sqref="A127:A134">
    <cfRule type="expression" dxfId="9193" priority="9263" stopIfTrue="1">
      <formula>A127="FAZER COMP"</formula>
    </cfRule>
    <cfRule type="expression" dxfId="9192" priority="9264" stopIfTrue="1">
      <formula>CONCATENATE($A127,$B127,$C127,$E127)=""</formula>
    </cfRule>
    <cfRule type="expression" dxfId="9191" priority="9265" stopIfTrue="1">
      <formula>CONCATENATE($C127,$B127,#REF!)=""</formula>
    </cfRule>
    <cfRule type="expression" dxfId="9190" priority="9266" stopIfTrue="1">
      <formula>$B127=""</formula>
    </cfRule>
    <cfRule type="expression" dxfId="9189" priority="9267" stopIfTrue="1">
      <formula>$F127&lt;&gt;""</formula>
    </cfRule>
  </conditionalFormatting>
  <conditionalFormatting sqref="A127:A134">
    <cfRule type="expression" dxfId="9188" priority="9258" stopIfTrue="1">
      <formula>A127="FAZER COMP"</formula>
    </cfRule>
    <cfRule type="expression" dxfId="9187" priority="9259" stopIfTrue="1">
      <formula>CONCATENATE($A127,$B127,$C127,$E127)=""</formula>
    </cfRule>
    <cfRule type="expression" dxfId="9186" priority="9260" stopIfTrue="1">
      <formula>CONCATENATE($C127,$B127,#REF!)=""</formula>
    </cfRule>
    <cfRule type="expression" dxfId="9185" priority="9261" stopIfTrue="1">
      <formula>$B127=""</formula>
    </cfRule>
    <cfRule type="expression" dxfId="9184" priority="9262" stopIfTrue="1">
      <formula>$F127&lt;&gt;""</formula>
    </cfRule>
  </conditionalFormatting>
  <conditionalFormatting sqref="A127:A134">
    <cfRule type="expression" dxfId="9183" priority="9253" stopIfTrue="1">
      <formula>A127="FAZER COMP"</formula>
    </cfRule>
    <cfRule type="expression" dxfId="9182" priority="9254" stopIfTrue="1">
      <formula>CONCATENATE($A127,$B127,$C127,$E127)=""</formula>
    </cfRule>
    <cfRule type="expression" dxfId="9181" priority="9255" stopIfTrue="1">
      <formula>CONCATENATE($C127,$B127,#REF!)=""</formula>
    </cfRule>
    <cfRule type="expression" dxfId="9180" priority="9256" stopIfTrue="1">
      <formula>$B127=""</formula>
    </cfRule>
    <cfRule type="expression" dxfId="9179" priority="9257" stopIfTrue="1">
      <formula>$F127&lt;&gt;""</formula>
    </cfRule>
  </conditionalFormatting>
  <conditionalFormatting sqref="A127:A134">
    <cfRule type="expression" dxfId="9178" priority="9248" stopIfTrue="1">
      <formula>A127="FAZER COMP"</formula>
    </cfRule>
    <cfRule type="expression" dxfId="9177" priority="9249" stopIfTrue="1">
      <formula>CONCATENATE($A127,$B127,$C127,$E127)=""</formula>
    </cfRule>
    <cfRule type="expression" dxfId="9176" priority="9250" stopIfTrue="1">
      <formula>CONCATENATE($C127,$B127,#REF!)=""</formula>
    </cfRule>
    <cfRule type="expression" dxfId="9175" priority="9251" stopIfTrue="1">
      <formula>$B127=""</formula>
    </cfRule>
    <cfRule type="expression" dxfId="9174" priority="9252" stopIfTrue="1">
      <formula>$F127&lt;&gt;""</formula>
    </cfRule>
  </conditionalFormatting>
  <conditionalFormatting sqref="A127:A134">
    <cfRule type="expression" dxfId="9173" priority="9243" stopIfTrue="1">
      <formula>A127="FAZER COMP"</formula>
    </cfRule>
    <cfRule type="expression" dxfId="9172" priority="9244" stopIfTrue="1">
      <formula>CONCATENATE($A127,$B127,$C127,$E127)=""</formula>
    </cfRule>
    <cfRule type="expression" dxfId="9171" priority="9245" stopIfTrue="1">
      <formula>CONCATENATE($C127,$B127,#REF!)=""</formula>
    </cfRule>
    <cfRule type="expression" dxfId="9170" priority="9246" stopIfTrue="1">
      <formula>$B127=""</formula>
    </cfRule>
    <cfRule type="expression" dxfId="9169" priority="9247" stopIfTrue="1">
      <formula>$F127&lt;&gt;""</formula>
    </cfRule>
  </conditionalFormatting>
  <conditionalFormatting sqref="A127:A134">
    <cfRule type="expression" dxfId="9168" priority="9238" stopIfTrue="1">
      <formula>A127="FAZER COMP"</formula>
    </cfRule>
    <cfRule type="expression" dxfId="9167" priority="9239" stopIfTrue="1">
      <formula>CONCATENATE($A127,$B127,$C127,$E127)=""</formula>
    </cfRule>
    <cfRule type="expression" dxfId="9166" priority="9240" stopIfTrue="1">
      <formula>CONCATENATE($C127,$B127,#REF!)=""</formula>
    </cfRule>
    <cfRule type="expression" dxfId="9165" priority="9241" stopIfTrue="1">
      <formula>$B127=""</formula>
    </cfRule>
    <cfRule type="expression" dxfId="9164" priority="9242" stopIfTrue="1">
      <formula>$F127&lt;&gt;""</formula>
    </cfRule>
  </conditionalFormatting>
  <conditionalFormatting sqref="A127:A134">
    <cfRule type="expression" dxfId="9163" priority="9233" stopIfTrue="1">
      <formula>A127="FAZER COMP"</formula>
    </cfRule>
    <cfRule type="expression" dxfId="9162" priority="9234" stopIfTrue="1">
      <formula>CONCATENATE($A127,$B127,$C127,$E127)=""</formula>
    </cfRule>
    <cfRule type="expression" dxfId="9161" priority="9235" stopIfTrue="1">
      <formula>CONCATENATE($C127,$B127,#REF!)=""</formula>
    </cfRule>
    <cfRule type="expression" dxfId="9160" priority="9236" stopIfTrue="1">
      <formula>$B127=""</formula>
    </cfRule>
    <cfRule type="expression" dxfId="9159" priority="9237" stopIfTrue="1">
      <formula>$F127&lt;&gt;""</formula>
    </cfRule>
  </conditionalFormatting>
  <conditionalFormatting sqref="A127:A134">
    <cfRule type="expression" dxfId="9158" priority="9228" stopIfTrue="1">
      <formula>A127="FAZER COMP"</formula>
    </cfRule>
    <cfRule type="expression" dxfId="9157" priority="9229" stopIfTrue="1">
      <formula>CONCATENATE($A127,$B127,$C127,$E127)=""</formula>
    </cfRule>
    <cfRule type="expression" dxfId="9156" priority="9230" stopIfTrue="1">
      <formula>CONCATENATE($C127,$B127,#REF!)=""</formula>
    </cfRule>
    <cfRule type="expression" dxfId="9155" priority="9231" stopIfTrue="1">
      <formula>$B127=""</formula>
    </cfRule>
    <cfRule type="expression" dxfId="9154" priority="9232" stopIfTrue="1">
      <formula>$F127&lt;&gt;""</formula>
    </cfRule>
  </conditionalFormatting>
  <conditionalFormatting sqref="A127:A134">
    <cfRule type="expression" dxfId="9153" priority="9223" stopIfTrue="1">
      <formula>A127="FAZER COMP"</formula>
    </cfRule>
    <cfRule type="expression" dxfId="9152" priority="9224" stopIfTrue="1">
      <formula>CONCATENATE($A127,$B127,$C127,$E127)=""</formula>
    </cfRule>
    <cfRule type="expression" dxfId="9151" priority="9225" stopIfTrue="1">
      <formula>CONCATENATE($C127,$B127,#REF!)=""</formula>
    </cfRule>
    <cfRule type="expression" dxfId="9150" priority="9226" stopIfTrue="1">
      <formula>$B127=""</formula>
    </cfRule>
    <cfRule type="expression" dxfId="9149" priority="9227" stopIfTrue="1">
      <formula>$F127&lt;&gt;""</formula>
    </cfRule>
  </conditionalFormatting>
  <conditionalFormatting sqref="A127:A134">
    <cfRule type="expression" dxfId="9148" priority="9218" stopIfTrue="1">
      <formula>A127="FAZER COMP"</formula>
    </cfRule>
    <cfRule type="expression" dxfId="9147" priority="9219" stopIfTrue="1">
      <formula>CONCATENATE($A127,$B127,$C127,$E127)=""</formula>
    </cfRule>
    <cfRule type="expression" dxfId="9146" priority="9220" stopIfTrue="1">
      <formula>CONCATENATE($C127,$B127,#REF!)=""</formula>
    </cfRule>
    <cfRule type="expression" dxfId="9145" priority="9221" stopIfTrue="1">
      <formula>$B127=""</formula>
    </cfRule>
    <cfRule type="expression" dxfId="9144" priority="9222" stopIfTrue="1">
      <formula>$F127&lt;&gt;""</formula>
    </cfRule>
  </conditionalFormatting>
  <conditionalFormatting sqref="A127:A134">
    <cfRule type="expression" dxfId="9143" priority="9213" stopIfTrue="1">
      <formula>A127="FAZER COMP"</formula>
    </cfRule>
    <cfRule type="expression" dxfId="9142" priority="9214" stopIfTrue="1">
      <formula>CONCATENATE($A127,$B127,$C127,$E127)=""</formula>
    </cfRule>
    <cfRule type="expression" dxfId="9141" priority="9215" stopIfTrue="1">
      <formula>CONCATENATE($C127,$B127,#REF!)=""</formula>
    </cfRule>
    <cfRule type="expression" dxfId="9140" priority="9216" stopIfTrue="1">
      <formula>$B127=""</formula>
    </cfRule>
    <cfRule type="expression" dxfId="9139" priority="9217" stopIfTrue="1">
      <formula>$F127&lt;&gt;""</formula>
    </cfRule>
  </conditionalFormatting>
  <conditionalFormatting sqref="A127:A134">
    <cfRule type="expression" dxfId="9138" priority="9208" stopIfTrue="1">
      <formula>A127="FAZER COMP"</formula>
    </cfRule>
    <cfRule type="expression" dxfId="9137" priority="9209" stopIfTrue="1">
      <formula>CONCATENATE($A127,$B127,$C127,$E127)=""</formula>
    </cfRule>
    <cfRule type="expression" dxfId="9136" priority="9210" stopIfTrue="1">
      <formula>CONCATENATE($C127,$B127,#REF!)=""</formula>
    </cfRule>
    <cfRule type="expression" dxfId="9135" priority="9211" stopIfTrue="1">
      <formula>$B127=""</formula>
    </cfRule>
    <cfRule type="expression" dxfId="9134" priority="9212" stopIfTrue="1">
      <formula>$F127&lt;&gt;""</formula>
    </cfRule>
  </conditionalFormatting>
  <conditionalFormatting sqref="A127:A134">
    <cfRule type="expression" dxfId="9133" priority="9203" stopIfTrue="1">
      <formula>A127="FAZER COMP"</formula>
    </cfRule>
    <cfRule type="expression" dxfId="9132" priority="9204" stopIfTrue="1">
      <formula>CONCATENATE($A127,$B127,$C127,$E127)=""</formula>
    </cfRule>
    <cfRule type="expression" dxfId="9131" priority="9205" stopIfTrue="1">
      <formula>CONCATENATE($C127,$B127,#REF!)=""</formula>
    </cfRule>
    <cfRule type="expression" dxfId="9130" priority="9206" stopIfTrue="1">
      <formula>$B127=""</formula>
    </cfRule>
    <cfRule type="expression" dxfId="9129" priority="9207" stopIfTrue="1">
      <formula>$F127&lt;&gt;""</formula>
    </cfRule>
  </conditionalFormatting>
  <conditionalFormatting sqref="A127:A134">
    <cfRule type="expression" dxfId="9128" priority="9198" stopIfTrue="1">
      <formula>A127="FAZER COMP"</formula>
    </cfRule>
    <cfRule type="expression" dxfId="9127" priority="9199" stopIfTrue="1">
      <formula>CONCATENATE($A127,$B127,$C127,$E127)=""</formula>
    </cfRule>
    <cfRule type="expression" dxfId="9126" priority="9200" stopIfTrue="1">
      <formula>CONCATENATE($C127,$B127,#REF!)=""</formula>
    </cfRule>
    <cfRule type="expression" dxfId="9125" priority="9201" stopIfTrue="1">
      <formula>$B127=""</formula>
    </cfRule>
    <cfRule type="expression" dxfId="9124" priority="9202" stopIfTrue="1">
      <formula>$F127&lt;&gt;""</formula>
    </cfRule>
  </conditionalFormatting>
  <conditionalFormatting sqref="A127:A134">
    <cfRule type="expression" dxfId="9123" priority="9193" stopIfTrue="1">
      <formula>A127="FAZER COMP"</formula>
    </cfRule>
    <cfRule type="expression" dxfId="9122" priority="9194" stopIfTrue="1">
      <formula>CONCATENATE($A127,$B127,$C127,$E127)=""</formula>
    </cfRule>
    <cfRule type="expression" dxfId="9121" priority="9195" stopIfTrue="1">
      <formula>CONCATENATE($C127,$B127,#REF!)=""</formula>
    </cfRule>
    <cfRule type="expression" dxfId="9120" priority="9196" stopIfTrue="1">
      <formula>$B127=""</formula>
    </cfRule>
    <cfRule type="expression" dxfId="9119" priority="9197" stopIfTrue="1">
      <formula>$F127&lt;&gt;""</formula>
    </cfRule>
  </conditionalFormatting>
  <conditionalFormatting sqref="A127:A134">
    <cfRule type="expression" dxfId="9118" priority="9188" stopIfTrue="1">
      <formula>A127="FAZER COMP"</formula>
    </cfRule>
    <cfRule type="expression" dxfId="9117" priority="9189" stopIfTrue="1">
      <formula>CONCATENATE($A127,$B127,$C127,$E127)=""</formula>
    </cfRule>
    <cfRule type="expression" dxfId="9116" priority="9190" stopIfTrue="1">
      <formula>CONCATENATE($C127,$B127,#REF!)=""</formula>
    </cfRule>
    <cfRule type="expression" dxfId="9115" priority="9191" stopIfTrue="1">
      <formula>$B127=""</formula>
    </cfRule>
    <cfRule type="expression" dxfId="9114" priority="9192" stopIfTrue="1">
      <formula>$F127&lt;&gt;""</formula>
    </cfRule>
  </conditionalFormatting>
  <conditionalFormatting sqref="A127:A134">
    <cfRule type="expression" dxfId="9113" priority="9183" stopIfTrue="1">
      <formula>A127="FAZER COMP"</formula>
    </cfRule>
    <cfRule type="expression" dxfId="9112" priority="9184" stopIfTrue="1">
      <formula>CONCATENATE($A127,$B127,$C127,$E127)=""</formula>
    </cfRule>
    <cfRule type="expression" dxfId="9111" priority="9185" stopIfTrue="1">
      <formula>CONCATENATE($C127,$B127,#REF!)=""</formula>
    </cfRule>
    <cfRule type="expression" dxfId="9110" priority="9186" stopIfTrue="1">
      <formula>$B127=""</formula>
    </cfRule>
    <cfRule type="expression" dxfId="9109" priority="9187" stopIfTrue="1">
      <formula>$F127&lt;&gt;""</formula>
    </cfRule>
  </conditionalFormatting>
  <conditionalFormatting sqref="A127:A134">
    <cfRule type="expression" dxfId="9108" priority="9178" stopIfTrue="1">
      <formula>A127="FAZER COMP"</formula>
    </cfRule>
    <cfRule type="expression" dxfId="9107" priority="9179" stopIfTrue="1">
      <formula>CONCATENATE($A127,$B127,$C127,$E127)=""</formula>
    </cfRule>
    <cfRule type="expression" dxfId="9106" priority="9180" stopIfTrue="1">
      <formula>CONCATENATE($C127,$B127,#REF!)=""</formula>
    </cfRule>
    <cfRule type="expression" dxfId="9105" priority="9181" stopIfTrue="1">
      <formula>$B127=""</formula>
    </cfRule>
    <cfRule type="expression" dxfId="9104" priority="9182" stopIfTrue="1">
      <formula>$F127&lt;&gt;""</formula>
    </cfRule>
  </conditionalFormatting>
  <conditionalFormatting sqref="A127:A134">
    <cfRule type="expression" dxfId="9103" priority="9173" stopIfTrue="1">
      <formula>A127="FAZER COMP"</formula>
    </cfRule>
    <cfRule type="expression" dxfId="9102" priority="9174" stopIfTrue="1">
      <formula>CONCATENATE($A127,$B127,$C127,$E127)=""</formula>
    </cfRule>
    <cfRule type="expression" dxfId="9101" priority="9175" stopIfTrue="1">
      <formula>CONCATENATE($C127,$B127,#REF!)=""</formula>
    </cfRule>
    <cfRule type="expression" dxfId="9100" priority="9176" stopIfTrue="1">
      <formula>$B127=""</formula>
    </cfRule>
    <cfRule type="expression" dxfId="9099" priority="9177" stopIfTrue="1">
      <formula>$F127&lt;&gt;""</formula>
    </cfRule>
  </conditionalFormatting>
  <conditionalFormatting sqref="A127:A134">
    <cfRule type="expression" dxfId="9098" priority="9168" stopIfTrue="1">
      <formula>A127="FAZER COMP"</formula>
    </cfRule>
    <cfRule type="expression" dxfId="9097" priority="9169" stopIfTrue="1">
      <formula>CONCATENATE($A127,$B127,$C127,$E127)=""</formula>
    </cfRule>
    <cfRule type="expression" dxfId="9096" priority="9170" stopIfTrue="1">
      <formula>CONCATENATE($C127,$B127,#REF!)=""</formula>
    </cfRule>
    <cfRule type="expression" dxfId="9095" priority="9171" stopIfTrue="1">
      <formula>$B127=""</formula>
    </cfRule>
    <cfRule type="expression" dxfId="9094" priority="9172" stopIfTrue="1">
      <formula>$F127&lt;&gt;""</formula>
    </cfRule>
  </conditionalFormatting>
  <conditionalFormatting sqref="A127:A134">
    <cfRule type="expression" dxfId="9093" priority="9163" stopIfTrue="1">
      <formula>A127="FAZER COMP"</formula>
    </cfRule>
    <cfRule type="expression" dxfId="9092" priority="9164" stopIfTrue="1">
      <formula>CONCATENATE($A127,$B127,$C127,$E127)=""</formula>
    </cfRule>
    <cfRule type="expression" dxfId="9091" priority="9165" stopIfTrue="1">
      <formula>CONCATENATE($C127,$B127,#REF!)=""</formula>
    </cfRule>
    <cfRule type="expression" dxfId="9090" priority="9166" stopIfTrue="1">
      <formula>$B127=""</formula>
    </cfRule>
    <cfRule type="expression" dxfId="9089" priority="9167" stopIfTrue="1">
      <formula>$F127&lt;&gt;""</formula>
    </cfRule>
  </conditionalFormatting>
  <conditionalFormatting sqref="A127:A134">
    <cfRule type="expression" dxfId="9088" priority="9158" stopIfTrue="1">
      <formula>A127="FAZER COMP"</formula>
    </cfRule>
    <cfRule type="expression" dxfId="9087" priority="9159" stopIfTrue="1">
      <formula>CONCATENATE($A127,$B127,$C127,$E127)=""</formula>
    </cfRule>
    <cfRule type="expression" dxfId="9086" priority="9160" stopIfTrue="1">
      <formula>CONCATENATE($C127,$B127,#REF!)=""</formula>
    </cfRule>
    <cfRule type="expression" dxfId="9085" priority="9161" stopIfTrue="1">
      <formula>$B127=""</formula>
    </cfRule>
    <cfRule type="expression" dxfId="9084" priority="9162" stopIfTrue="1">
      <formula>$F127&lt;&gt;""</formula>
    </cfRule>
  </conditionalFormatting>
  <conditionalFormatting sqref="A127:A134">
    <cfRule type="expression" dxfId="9083" priority="9153" stopIfTrue="1">
      <formula>A127="FAZER COMP"</formula>
    </cfRule>
    <cfRule type="expression" dxfId="9082" priority="9154" stopIfTrue="1">
      <formula>CONCATENATE($A127,$B127,$C127,$E127)=""</formula>
    </cfRule>
    <cfRule type="expression" dxfId="9081" priority="9155" stopIfTrue="1">
      <formula>CONCATENATE($C127,$B127,#REF!)=""</formula>
    </cfRule>
    <cfRule type="expression" dxfId="9080" priority="9156" stopIfTrue="1">
      <formula>$B127=""</formula>
    </cfRule>
    <cfRule type="expression" dxfId="9079" priority="9157" stopIfTrue="1">
      <formula>$F127&lt;&gt;""</formula>
    </cfRule>
  </conditionalFormatting>
  <conditionalFormatting sqref="A127:A134">
    <cfRule type="expression" dxfId="9078" priority="9148" stopIfTrue="1">
      <formula>A127="FAZER COMP"</formula>
    </cfRule>
    <cfRule type="expression" dxfId="9077" priority="9149" stopIfTrue="1">
      <formula>CONCATENATE($A127,$B127,$C127,$E127)=""</formula>
    </cfRule>
    <cfRule type="expression" dxfId="9076" priority="9150" stopIfTrue="1">
      <formula>CONCATENATE($C127,$B127,#REF!)=""</formula>
    </cfRule>
    <cfRule type="expression" dxfId="9075" priority="9151" stopIfTrue="1">
      <formula>$B127=""</formula>
    </cfRule>
    <cfRule type="expression" dxfId="9074" priority="9152" stopIfTrue="1">
      <formula>$F127&lt;&gt;""</formula>
    </cfRule>
  </conditionalFormatting>
  <conditionalFormatting sqref="A127:A134">
    <cfRule type="expression" dxfId="9073" priority="9143" stopIfTrue="1">
      <formula>A127="FAZER COMP"</formula>
    </cfRule>
    <cfRule type="expression" dxfId="9072" priority="9144" stopIfTrue="1">
      <formula>CONCATENATE($A127,$B127,$C127,$E127)=""</formula>
    </cfRule>
    <cfRule type="expression" dxfId="9071" priority="9145" stopIfTrue="1">
      <formula>CONCATENATE($C127,$B127,#REF!)=""</formula>
    </cfRule>
    <cfRule type="expression" dxfId="9070" priority="9146" stopIfTrue="1">
      <formula>$B127=""</formula>
    </cfRule>
    <cfRule type="expression" dxfId="9069" priority="9147" stopIfTrue="1">
      <formula>$F127&lt;&gt;""</formula>
    </cfRule>
  </conditionalFormatting>
  <conditionalFormatting sqref="A127:A134">
    <cfRule type="expression" dxfId="9068" priority="9138" stopIfTrue="1">
      <formula>A127="FAZER COMP"</formula>
    </cfRule>
    <cfRule type="expression" dxfId="9067" priority="9139" stopIfTrue="1">
      <formula>CONCATENATE($A127,$B127,$C127,$E127)=""</formula>
    </cfRule>
    <cfRule type="expression" dxfId="9066" priority="9140" stopIfTrue="1">
      <formula>CONCATENATE($C127,$B127,#REF!)=""</formula>
    </cfRule>
    <cfRule type="expression" dxfId="9065" priority="9141" stopIfTrue="1">
      <formula>$B127=""</formula>
    </cfRule>
    <cfRule type="expression" dxfId="9064" priority="9142" stopIfTrue="1">
      <formula>$F127&lt;&gt;""</formula>
    </cfRule>
  </conditionalFormatting>
  <conditionalFormatting sqref="A127:A134">
    <cfRule type="expression" dxfId="9063" priority="9133" stopIfTrue="1">
      <formula>A127="FAZER COMP"</formula>
    </cfRule>
    <cfRule type="expression" dxfId="9062" priority="9134" stopIfTrue="1">
      <formula>CONCATENATE($A127,$B127,$C127,$E127)=""</formula>
    </cfRule>
    <cfRule type="expression" dxfId="9061" priority="9135" stopIfTrue="1">
      <formula>CONCATENATE($C127,$B127,#REF!)=""</formula>
    </cfRule>
    <cfRule type="expression" dxfId="9060" priority="9136" stopIfTrue="1">
      <formula>$B127=""</formula>
    </cfRule>
    <cfRule type="expression" dxfId="9059" priority="9137" stopIfTrue="1">
      <formula>$F127&lt;&gt;""</formula>
    </cfRule>
  </conditionalFormatting>
  <conditionalFormatting sqref="A127:A134">
    <cfRule type="expression" dxfId="9058" priority="9128" stopIfTrue="1">
      <formula>A127="FAZER COMP"</formula>
    </cfRule>
    <cfRule type="expression" dxfId="9057" priority="9129" stopIfTrue="1">
      <formula>CONCATENATE($A127,$B127,$C127,$E127)=""</formula>
    </cfRule>
    <cfRule type="expression" dxfId="9056" priority="9130" stopIfTrue="1">
      <formula>CONCATENATE($C127,$B127,#REF!)=""</formula>
    </cfRule>
    <cfRule type="expression" dxfId="9055" priority="9131" stopIfTrue="1">
      <formula>$B127=""</formula>
    </cfRule>
    <cfRule type="expression" dxfId="9054" priority="9132" stopIfTrue="1">
      <formula>$F127&lt;&gt;""</formula>
    </cfRule>
  </conditionalFormatting>
  <conditionalFormatting sqref="A127:A134">
    <cfRule type="expression" dxfId="9053" priority="9123" stopIfTrue="1">
      <formula>A127="FAZER COMP"</formula>
    </cfRule>
    <cfRule type="expression" dxfId="9052" priority="9124" stopIfTrue="1">
      <formula>CONCATENATE($A127,$B127,$C127,$E127)=""</formula>
    </cfRule>
    <cfRule type="expression" dxfId="9051" priority="9125" stopIfTrue="1">
      <formula>CONCATENATE($C127,$B127,#REF!)=""</formula>
    </cfRule>
    <cfRule type="expression" dxfId="9050" priority="9126" stopIfTrue="1">
      <formula>$B127=""</formula>
    </cfRule>
    <cfRule type="expression" dxfId="9049" priority="9127" stopIfTrue="1">
      <formula>$F127&lt;&gt;""</formula>
    </cfRule>
  </conditionalFormatting>
  <conditionalFormatting sqref="A127:A134">
    <cfRule type="expression" dxfId="9048" priority="9118" stopIfTrue="1">
      <formula>A127="FAZER COMP"</formula>
    </cfRule>
    <cfRule type="expression" dxfId="9047" priority="9119" stopIfTrue="1">
      <formula>CONCATENATE($A127,$B127,$C127,$E127)=""</formula>
    </cfRule>
    <cfRule type="expression" dxfId="9046" priority="9120" stopIfTrue="1">
      <formula>CONCATENATE($C127,$B127,#REF!)=""</formula>
    </cfRule>
    <cfRule type="expression" dxfId="9045" priority="9121" stopIfTrue="1">
      <formula>$B127=""</formula>
    </cfRule>
    <cfRule type="expression" dxfId="9044" priority="9122" stopIfTrue="1">
      <formula>$F127&lt;&gt;""</formula>
    </cfRule>
  </conditionalFormatting>
  <conditionalFormatting sqref="A127:A134">
    <cfRule type="expression" dxfId="9043" priority="9113" stopIfTrue="1">
      <formula>A127="FAZER COMP"</formula>
    </cfRule>
    <cfRule type="expression" dxfId="9042" priority="9114" stopIfTrue="1">
      <formula>CONCATENATE($A127,$B127,$C127,$E127)=""</formula>
    </cfRule>
    <cfRule type="expression" dxfId="9041" priority="9115" stopIfTrue="1">
      <formula>CONCATENATE($C127,$B127,#REF!)=""</formula>
    </cfRule>
    <cfRule type="expression" dxfId="9040" priority="9116" stopIfTrue="1">
      <formula>$B127=""</formula>
    </cfRule>
    <cfRule type="expression" dxfId="9039" priority="9117" stopIfTrue="1">
      <formula>$F127&lt;&gt;""</formula>
    </cfRule>
  </conditionalFormatting>
  <conditionalFormatting sqref="A127:A134">
    <cfRule type="expression" dxfId="9038" priority="9108" stopIfTrue="1">
      <formula>A127="FAZER COMP"</formula>
    </cfRule>
    <cfRule type="expression" dxfId="9037" priority="9109" stopIfTrue="1">
      <formula>CONCATENATE($A127,$B127,$C127,$E127)=""</formula>
    </cfRule>
    <cfRule type="expression" dxfId="9036" priority="9110" stopIfTrue="1">
      <formula>CONCATENATE($C127,$B127,#REF!)=""</formula>
    </cfRule>
    <cfRule type="expression" dxfId="9035" priority="9111" stopIfTrue="1">
      <formula>$B127=""</formula>
    </cfRule>
    <cfRule type="expression" dxfId="9034" priority="9112" stopIfTrue="1">
      <formula>$F127&lt;&gt;""</formula>
    </cfRule>
  </conditionalFormatting>
  <conditionalFormatting sqref="A127:A134">
    <cfRule type="expression" dxfId="9033" priority="9103" stopIfTrue="1">
      <formula>A127="FAZER COMP"</formula>
    </cfRule>
    <cfRule type="expression" dxfId="9032" priority="9104" stopIfTrue="1">
      <formula>CONCATENATE($A127,$B127,$C127,$E127)=""</formula>
    </cfRule>
    <cfRule type="expression" dxfId="9031" priority="9105" stopIfTrue="1">
      <formula>CONCATENATE($C127,$B127,#REF!)=""</formula>
    </cfRule>
    <cfRule type="expression" dxfId="9030" priority="9106" stopIfTrue="1">
      <formula>$B127=""</formula>
    </cfRule>
    <cfRule type="expression" dxfId="9029" priority="9107" stopIfTrue="1">
      <formula>$F127&lt;&gt;""</formula>
    </cfRule>
  </conditionalFormatting>
  <conditionalFormatting sqref="A127:A134">
    <cfRule type="expression" dxfId="9028" priority="9098" stopIfTrue="1">
      <formula>A127="FAZER COMP"</formula>
    </cfRule>
    <cfRule type="expression" dxfId="9027" priority="9099" stopIfTrue="1">
      <formula>CONCATENATE($A127,$B127,$C127,$E127)=""</formula>
    </cfRule>
    <cfRule type="expression" dxfId="9026" priority="9100" stopIfTrue="1">
      <formula>CONCATENATE($C127,$B127,#REF!)=""</formula>
    </cfRule>
    <cfRule type="expression" dxfId="9025" priority="9101" stopIfTrue="1">
      <formula>$B127=""</formula>
    </cfRule>
    <cfRule type="expression" dxfId="9024" priority="9102" stopIfTrue="1">
      <formula>$F127&lt;&gt;""</formula>
    </cfRule>
  </conditionalFormatting>
  <conditionalFormatting sqref="A127:A134">
    <cfRule type="expression" dxfId="9023" priority="9093" stopIfTrue="1">
      <formula>A127="FAZER COMP"</formula>
    </cfRule>
    <cfRule type="expression" dxfId="9022" priority="9094" stopIfTrue="1">
      <formula>CONCATENATE($A127,$B127,$C127,$E127)=""</formula>
    </cfRule>
    <cfRule type="expression" dxfId="9021" priority="9095" stopIfTrue="1">
      <formula>CONCATENATE($C127,$B127,#REF!)=""</formula>
    </cfRule>
    <cfRule type="expression" dxfId="9020" priority="9096" stopIfTrue="1">
      <formula>$B127=""</formula>
    </cfRule>
    <cfRule type="expression" dxfId="9019" priority="9097" stopIfTrue="1">
      <formula>$F127&lt;&gt;""</formula>
    </cfRule>
  </conditionalFormatting>
  <conditionalFormatting sqref="A127:A134">
    <cfRule type="expression" dxfId="9018" priority="9088" stopIfTrue="1">
      <formula>A127="FAZER COMP"</formula>
    </cfRule>
    <cfRule type="expression" dxfId="9017" priority="9089" stopIfTrue="1">
      <formula>CONCATENATE($A127,$B127,$C127,$E127)=""</formula>
    </cfRule>
    <cfRule type="expression" dxfId="9016" priority="9090" stopIfTrue="1">
      <formula>CONCATENATE($C127,$B127,#REF!)=""</formula>
    </cfRule>
    <cfRule type="expression" dxfId="9015" priority="9091" stopIfTrue="1">
      <formula>$B127=""</formula>
    </cfRule>
    <cfRule type="expression" dxfId="9014" priority="9092" stopIfTrue="1">
      <formula>$F127&lt;&gt;""</formula>
    </cfRule>
  </conditionalFormatting>
  <conditionalFormatting sqref="A127:A134">
    <cfRule type="expression" dxfId="9013" priority="9083" stopIfTrue="1">
      <formula>A127="FAZER COMP"</formula>
    </cfRule>
    <cfRule type="expression" dxfId="9012" priority="9084" stopIfTrue="1">
      <formula>CONCATENATE($A127,$B127,$C127,$E127)=""</formula>
    </cfRule>
    <cfRule type="expression" dxfId="9011" priority="9085" stopIfTrue="1">
      <formula>CONCATENATE($C127,$B127,#REF!)=""</formula>
    </cfRule>
    <cfRule type="expression" dxfId="9010" priority="9086" stopIfTrue="1">
      <formula>$B127=""</formula>
    </cfRule>
    <cfRule type="expression" dxfId="9009" priority="9087" stopIfTrue="1">
      <formula>$F127&lt;&gt;""</formula>
    </cfRule>
  </conditionalFormatting>
  <conditionalFormatting sqref="A127:A134">
    <cfRule type="expression" dxfId="9008" priority="9078" stopIfTrue="1">
      <formula>A127="FAZER COMP"</formula>
    </cfRule>
    <cfRule type="expression" dxfId="9007" priority="9079" stopIfTrue="1">
      <formula>CONCATENATE($A127,$B127,$C127,$E127)=""</formula>
    </cfRule>
    <cfRule type="expression" dxfId="9006" priority="9080" stopIfTrue="1">
      <formula>CONCATENATE($C127,$B127,#REF!)=""</formula>
    </cfRule>
    <cfRule type="expression" dxfId="9005" priority="9081" stopIfTrue="1">
      <formula>$B127=""</formula>
    </cfRule>
    <cfRule type="expression" dxfId="9004" priority="9082" stopIfTrue="1">
      <formula>$F127&lt;&gt;""</formula>
    </cfRule>
  </conditionalFormatting>
  <conditionalFormatting sqref="A127:A134">
    <cfRule type="expression" dxfId="9003" priority="9073" stopIfTrue="1">
      <formula>A127="FAZER COMP"</formula>
    </cfRule>
    <cfRule type="expression" dxfId="9002" priority="9074" stopIfTrue="1">
      <formula>CONCATENATE($A127,$B127,$C127,$E127)=""</formula>
    </cfRule>
    <cfRule type="expression" dxfId="9001" priority="9075" stopIfTrue="1">
      <formula>CONCATENATE($C127,$B127,#REF!)=""</formula>
    </cfRule>
    <cfRule type="expression" dxfId="9000" priority="9076" stopIfTrue="1">
      <formula>$B127=""</formula>
    </cfRule>
    <cfRule type="expression" dxfId="8999" priority="9077" stopIfTrue="1">
      <formula>$F127&lt;&gt;""</formula>
    </cfRule>
  </conditionalFormatting>
  <conditionalFormatting sqref="A127:A134">
    <cfRule type="expression" dxfId="8998" priority="9068" stopIfTrue="1">
      <formula>A127="FAZER COMP"</formula>
    </cfRule>
    <cfRule type="expression" dxfId="8997" priority="9069" stopIfTrue="1">
      <formula>CONCATENATE($A127,$B127,$C127,$E127)=""</formula>
    </cfRule>
    <cfRule type="expression" dxfId="8996" priority="9070" stopIfTrue="1">
      <formula>CONCATENATE($C127,$B127,#REF!)=""</formula>
    </cfRule>
    <cfRule type="expression" dxfId="8995" priority="9071" stopIfTrue="1">
      <formula>$B127=""</formula>
    </cfRule>
    <cfRule type="expression" dxfId="8994" priority="9072" stopIfTrue="1">
      <formula>$F127&lt;&gt;""</formula>
    </cfRule>
  </conditionalFormatting>
  <conditionalFormatting sqref="A127:A134">
    <cfRule type="expression" dxfId="8993" priority="9063" stopIfTrue="1">
      <formula>A127="FAZER COMP"</formula>
    </cfRule>
    <cfRule type="expression" dxfId="8992" priority="9064" stopIfTrue="1">
      <formula>CONCATENATE($A127,$B127,$C127,$E127)=""</formula>
    </cfRule>
    <cfRule type="expression" dxfId="8991" priority="9065" stopIfTrue="1">
      <formula>CONCATENATE($C127,$B127,#REF!)=""</formula>
    </cfRule>
    <cfRule type="expression" dxfId="8990" priority="9066" stopIfTrue="1">
      <formula>$B127=""</formula>
    </cfRule>
    <cfRule type="expression" dxfId="8989" priority="9067" stopIfTrue="1">
      <formula>$F127&lt;&gt;""</formula>
    </cfRule>
  </conditionalFormatting>
  <conditionalFormatting sqref="A127:A134">
    <cfRule type="expression" dxfId="8988" priority="9058" stopIfTrue="1">
      <formula>A127="FAZER COMP"</formula>
    </cfRule>
    <cfRule type="expression" dxfId="8987" priority="9059" stopIfTrue="1">
      <formula>CONCATENATE($A127,$B127,$C127,$E127)=""</formula>
    </cfRule>
    <cfRule type="expression" dxfId="8986" priority="9060" stopIfTrue="1">
      <formula>CONCATENATE($C127,$B127,#REF!)=""</formula>
    </cfRule>
    <cfRule type="expression" dxfId="8985" priority="9061" stopIfTrue="1">
      <formula>$B127=""</formula>
    </cfRule>
    <cfRule type="expression" dxfId="8984" priority="9062" stopIfTrue="1">
      <formula>$F127&lt;&gt;""</formula>
    </cfRule>
  </conditionalFormatting>
  <conditionalFormatting sqref="A127:A134">
    <cfRule type="expression" dxfId="8983" priority="9053" stopIfTrue="1">
      <formula>A127="FAZER COMP"</formula>
    </cfRule>
    <cfRule type="expression" dxfId="8982" priority="9054" stopIfTrue="1">
      <formula>CONCATENATE($A127,$B127,$C127,$E127)=""</formula>
    </cfRule>
    <cfRule type="expression" dxfId="8981" priority="9055" stopIfTrue="1">
      <formula>CONCATENATE($C127,$B127,#REF!)=""</formula>
    </cfRule>
    <cfRule type="expression" dxfId="8980" priority="9056" stopIfTrue="1">
      <formula>$B127=""</formula>
    </cfRule>
    <cfRule type="expression" dxfId="8979" priority="9057" stopIfTrue="1">
      <formula>$F127&lt;&gt;""</formula>
    </cfRule>
  </conditionalFormatting>
  <conditionalFormatting sqref="A127:A134">
    <cfRule type="expression" dxfId="8978" priority="9048" stopIfTrue="1">
      <formula>A127="FAZER COMP"</formula>
    </cfRule>
    <cfRule type="expression" dxfId="8977" priority="9049" stopIfTrue="1">
      <formula>CONCATENATE($A127,$B127,$C127,$E127)=""</formula>
    </cfRule>
    <cfRule type="expression" dxfId="8976" priority="9050" stopIfTrue="1">
      <formula>CONCATENATE($C127,$B127,#REF!)=""</formula>
    </cfRule>
    <cfRule type="expression" dxfId="8975" priority="9051" stopIfTrue="1">
      <formula>$B127=""</formula>
    </cfRule>
    <cfRule type="expression" dxfId="8974" priority="9052" stopIfTrue="1">
      <formula>$F127&lt;&gt;""</formula>
    </cfRule>
  </conditionalFormatting>
  <conditionalFormatting sqref="A127:A134">
    <cfRule type="expression" dxfId="8973" priority="9043" stopIfTrue="1">
      <formula>A127="FAZER COMP"</formula>
    </cfRule>
    <cfRule type="expression" dxfId="8972" priority="9044" stopIfTrue="1">
      <formula>CONCATENATE($A127,$B127,$C127,$E127)=""</formula>
    </cfRule>
    <cfRule type="expression" dxfId="8971" priority="9045" stopIfTrue="1">
      <formula>CONCATENATE($C127,$B127,#REF!)=""</formula>
    </cfRule>
    <cfRule type="expression" dxfId="8970" priority="9046" stopIfTrue="1">
      <formula>$B127=""</formula>
    </cfRule>
    <cfRule type="expression" dxfId="8969" priority="9047" stopIfTrue="1">
      <formula>$F127&lt;&gt;""</formula>
    </cfRule>
  </conditionalFormatting>
  <conditionalFormatting sqref="A127:A134">
    <cfRule type="expression" dxfId="8968" priority="9038" stopIfTrue="1">
      <formula>A127="FAZER COMP"</formula>
    </cfRule>
    <cfRule type="expression" dxfId="8967" priority="9039" stopIfTrue="1">
      <formula>CONCATENATE($A127,$B127,$C127,$E127)=""</formula>
    </cfRule>
    <cfRule type="expression" dxfId="8966" priority="9040" stopIfTrue="1">
      <formula>CONCATENATE($C127,$B127,#REF!)=""</formula>
    </cfRule>
    <cfRule type="expression" dxfId="8965" priority="9041" stopIfTrue="1">
      <formula>$B127=""</formula>
    </cfRule>
    <cfRule type="expression" dxfId="8964" priority="9042" stopIfTrue="1">
      <formula>$F127&lt;&gt;""</formula>
    </cfRule>
  </conditionalFormatting>
  <conditionalFormatting sqref="A127:A134">
    <cfRule type="expression" dxfId="8963" priority="9033" stopIfTrue="1">
      <formula>A127="FAZER COMP"</formula>
    </cfRule>
    <cfRule type="expression" dxfId="8962" priority="9034" stopIfTrue="1">
      <formula>CONCATENATE($A127,$B127,$C127,$E127)=""</formula>
    </cfRule>
    <cfRule type="expression" dxfId="8961" priority="9035" stopIfTrue="1">
      <formula>CONCATENATE($C127,$B127,#REF!)=""</formula>
    </cfRule>
    <cfRule type="expression" dxfId="8960" priority="9036" stopIfTrue="1">
      <formula>$B127=""</formula>
    </cfRule>
    <cfRule type="expression" dxfId="8959" priority="9037" stopIfTrue="1">
      <formula>$F127&lt;&gt;""</formula>
    </cfRule>
  </conditionalFormatting>
  <conditionalFormatting sqref="A127:A134">
    <cfRule type="expression" dxfId="8958" priority="9028" stopIfTrue="1">
      <formula>A127="FAZER COMP"</formula>
    </cfRule>
    <cfRule type="expression" dxfId="8957" priority="9029" stopIfTrue="1">
      <formula>CONCATENATE($A127,$B127,$C127,$E127)=""</formula>
    </cfRule>
    <cfRule type="expression" dxfId="8956" priority="9030" stopIfTrue="1">
      <formula>CONCATENATE($C127,$B127,#REF!)=""</formula>
    </cfRule>
    <cfRule type="expression" dxfId="8955" priority="9031" stopIfTrue="1">
      <formula>$B127=""</formula>
    </cfRule>
    <cfRule type="expression" dxfId="8954" priority="9032" stopIfTrue="1">
      <formula>$F127&lt;&gt;""</formula>
    </cfRule>
  </conditionalFormatting>
  <conditionalFormatting sqref="A127:A134">
    <cfRule type="expression" dxfId="8953" priority="9023" stopIfTrue="1">
      <formula>A127="FAZER COMP"</formula>
    </cfRule>
    <cfRule type="expression" dxfId="8952" priority="9024" stopIfTrue="1">
      <formula>CONCATENATE($A127,$B127,$C127,$E127)=""</formula>
    </cfRule>
    <cfRule type="expression" dxfId="8951" priority="9025" stopIfTrue="1">
      <formula>CONCATENATE($C127,$B127,#REF!)=""</formula>
    </cfRule>
    <cfRule type="expression" dxfId="8950" priority="9026" stopIfTrue="1">
      <formula>$B127=""</formula>
    </cfRule>
    <cfRule type="expression" dxfId="8949" priority="9027" stopIfTrue="1">
      <formula>$F127&lt;&gt;""</formula>
    </cfRule>
  </conditionalFormatting>
  <conditionalFormatting sqref="A127:A134">
    <cfRule type="expression" dxfId="8948" priority="9018" stopIfTrue="1">
      <formula>A127="FAZER COMP"</formula>
    </cfRule>
    <cfRule type="expression" dxfId="8947" priority="9019" stopIfTrue="1">
      <formula>CONCATENATE($A127,$B127,$C127,$E127)=""</formula>
    </cfRule>
    <cfRule type="expression" dxfId="8946" priority="9020" stopIfTrue="1">
      <formula>CONCATENATE($C127,$B127,#REF!)=""</formula>
    </cfRule>
    <cfRule type="expression" dxfId="8945" priority="9021" stopIfTrue="1">
      <formula>$B127=""</formula>
    </cfRule>
    <cfRule type="expression" dxfId="8944" priority="9022" stopIfTrue="1">
      <formula>$F127&lt;&gt;""</formula>
    </cfRule>
  </conditionalFormatting>
  <conditionalFormatting sqref="A127:A134">
    <cfRule type="expression" dxfId="8943" priority="9013" stopIfTrue="1">
      <formula>A127="FAZER COMP"</formula>
    </cfRule>
    <cfRule type="expression" dxfId="8942" priority="9014" stopIfTrue="1">
      <formula>CONCATENATE($A127,$B127,$C127,$E127)=""</formula>
    </cfRule>
    <cfRule type="expression" dxfId="8941" priority="9015" stopIfTrue="1">
      <formula>CONCATENATE($C127,$B127,#REF!)=""</formula>
    </cfRule>
    <cfRule type="expression" dxfId="8940" priority="9016" stopIfTrue="1">
      <formula>$B127=""</formula>
    </cfRule>
    <cfRule type="expression" dxfId="8939" priority="9017" stopIfTrue="1">
      <formula>$F127&lt;&gt;""</formula>
    </cfRule>
  </conditionalFormatting>
  <conditionalFormatting sqref="A127:A134">
    <cfRule type="expression" dxfId="8938" priority="9008" stopIfTrue="1">
      <formula>A127="FAZER COMP"</formula>
    </cfRule>
    <cfRule type="expression" dxfId="8937" priority="9009" stopIfTrue="1">
      <formula>CONCATENATE($A127,$B127,$C127,$E127)=""</formula>
    </cfRule>
    <cfRule type="expression" dxfId="8936" priority="9010" stopIfTrue="1">
      <formula>CONCATENATE($C127,$B127,#REF!)=""</formula>
    </cfRule>
    <cfRule type="expression" dxfId="8935" priority="9011" stopIfTrue="1">
      <formula>$B127=""</formula>
    </cfRule>
    <cfRule type="expression" dxfId="8934" priority="9012" stopIfTrue="1">
      <formula>$F127&lt;&gt;""</formula>
    </cfRule>
  </conditionalFormatting>
  <conditionalFormatting sqref="A127:A134">
    <cfRule type="expression" dxfId="8933" priority="9003" stopIfTrue="1">
      <formula>A127="FAZER COMP"</formula>
    </cfRule>
    <cfRule type="expression" dxfId="8932" priority="9004" stopIfTrue="1">
      <formula>CONCATENATE($A127,$B127,$C127,$E127)=""</formula>
    </cfRule>
    <cfRule type="expression" dxfId="8931" priority="9005" stopIfTrue="1">
      <formula>CONCATENATE($C127,$B127,#REF!)=""</formula>
    </cfRule>
    <cfRule type="expression" dxfId="8930" priority="9006" stopIfTrue="1">
      <formula>$B127=""</formula>
    </cfRule>
    <cfRule type="expression" dxfId="8929" priority="9007" stopIfTrue="1">
      <formula>$F127&lt;&gt;""</formula>
    </cfRule>
  </conditionalFormatting>
  <conditionalFormatting sqref="A127:A134">
    <cfRule type="expression" dxfId="8928" priority="8998" stopIfTrue="1">
      <formula>A127="FAZER COMP"</formula>
    </cfRule>
    <cfRule type="expression" dxfId="8927" priority="8999" stopIfTrue="1">
      <formula>CONCATENATE($A127,$B127,$C127,$E127)=""</formula>
    </cfRule>
    <cfRule type="expression" dxfId="8926" priority="9000" stopIfTrue="1">
      <formula>CONCATENATE($C127,$B127,#REF!)=""</formula>
    </cfRule>
    <cfRule type="expression" dxfId="8925" priority="9001" stopIfTrue="1">
      <formula>$B127=""</formula>
    </cfRule>
    <cfRule type="expression" dxfId="8924" priority="9002" stopIfTrue="1">
      <formula>$F127&lt;&gt;""</formula>
    </cfRule>
  </conditionalFormatting>
  <conditionalFormatting sqref="A127:A134">
    <cfRule type="expression" dxfId="8923" priority="8993" stopIfTrue="1">
      <formula>A127="FAZER COMP"</formula>
    </cfRule>
    <cfRule type="expression" dxfId="8922" priority="8994" stopIfTrue="1">
      <formula>CONCATENATE($A127,$B127,$C127,$E127)=""</formula>
    </cfRule>
    <cfRule type="expression" dxfId="8921" priority="8995" stopIfTrue="1">
      <formula>CONCATENATE($C127,$B127,#REF!)=""</formula>
    </cfRule>
    <cfRule type="expression" dxfId="8920" priority="8996" stopIfTrue="1">
      <formula>$B127=""</formula>
    </cfRule>
    <cfRule type="expression" dxfId="8919" priority="8997" stopIfTrue="1">
      <formula>$F127&lt;&gt;""</formula>
    </cfRule>
  </conditionalFormatting>
  <conditionalFormatting sqref="A127:A134">
    <cfRule type="expression" dxfId="8918" priority="8988" stopIfTrue="1">
      <formula>A127="FAZER COMP"</formula>
    </cfRule>
    <cfRule type="expression" dxfId="8917" priority="8989" stopIfTrue="1">
      <formula>CONCATENATE($A127,$B127,$C127,$E127)=""</formula>
    </cfRule>
    <cfRule type="expression" dxfId="8916" priority="8990" stopIfTrue="1">
      <formula>CONCATENATE($C127,$B127,#REF!)=""</formula>
    </cfRule>
    <cfRule type="expression" dxfId="8915" priority="8991" stopIfTrue="1">
      <formula>$B127=""</formula>
    </cfRule>
    <cfRule type="expression" dxfId="8914" priority="8992" stopIfTrue="1">
      <formula>$F127&lt;&gt;""</formula>
    </cfRule>
  </conditionalFormatting>
  <conditionalFormatting sqref="A127:A134">
    <cfRule type="expression" dxfId="8913" priority="8983" stopIfTrue="1">
      <formula>A127="FAZER COMP"</formula>
    </cfRule>
    <cfRule type="expression" dxfId="8912" priority="8984" stopIfTrue="1">
      <formula>CONCATENATE($A127,$B127,$C127,$E127)=""</formula>
    </cfRule>
    <cfRule type="expression" dxfId="8911" priority="8985" stopIfTrue="1">
      <formula>CONCATENATE($C127,$B127,#REF!)=""</formula>
    </cfRule>
    <cfRule type="expression" dxfId="8910" priority="8986" stopIfTrue="1">
      <formula>$B127=""</formula>
    </cfRule>
    <cfRule type="expression" dxfId="8909" priority="8987" stopIfTrue="1">
      <formula>$F127&lt;&gt;""</formula>
    </cfRule>
  </conditionalFormatting>
  <conditionalFormatting sqref="A127:A134">
    <cfRule type="expression" dxfId="8908" priority="8978" stopIfTrue="1">
      <formula>A127="FAZER COMP"</formula>
    </cfRule>
    <cfRule type="expression" dxfId="8907" priority="8979" stopIfTrue="1">
      <formula>CONCATENATE($A127,$B127,$C127,$E127)=""</formula>
    </cfRule>
    <cfRule type="expression" dxfId="8906" priority="8980" stopIfTrue="1">
      <formula>CONCATENATE($C127,$B127,#REF!)=""</formula>
    </cfRule>
    <cfRule type="expression" dxfId="8905" priority="8981" stopIfTrue="1">
      <formula>$B127=""</formula>
    </cfRule>
    <cfRule type="expression" dxfId="8904" priority="8982" stopIfTrue="1">
      <formula>$F127&lt;&gt;""</formula>
    </cfRule>
  </conditionalFormatting>
  <conditionalFormatting sqref="A127:A134">
    <cfRule type="expression" dxfId="8903" priority="8973" stopIfTrue="1">
      <formula>A127="FAZER COMP"</formula>
    </cfRule>
    <cfRule type="expression" dxfId="8902" priority="8974" stopIfTrue="1">
      <formula>CONCATENATE($A127,$B127,$C127,$E127)=""</formula>
    </cfRule>
    <cfRule type="expression" dxfId="8901" priority="8975" stopIfTrue="1">
      <formula>CONCATENATE($C127,$B127,#REF!)=""</formula>
    </cfRule>
    <cfRule type="expression" dxfId="8900" priority="8976" stopIfTrue="1">
      <formula>$B127=""</formula>
    </cfRule>
    <cfRule type="expression" dxfId="8899" priority="8977" stopIfTrue="1">
      <formula>$F127&lt;&gt;""</formula>
    </cfRule>
  </conditionalFormatting>
  <conditionalFormatting sqref="A127:A134">
    <cfRule type="expression" dxfId="8898" priority="8968" stopIfTrue="1">
      <formula>A127="FAZER COMP"</formula>
    </cfRule>
    <cfRule type="expression" dxfId="8897" priority="8969" stopIfTrue="1">
      <formula>CONCATENATE($A127,$B127,$C127,$E127)=""</formula>
    </cfRule>
    <cfRule type="expression" dxfId="8896" priority="8970" stopIfTrue="1">
      <formula>CONCATENATE($C127,$B127,#REF!)=""</formula>
    </cfRule>
    <cfRule type="expression" dxfId="8895" priority="8971" stopIfTrue="1">
      <formula>$B127=""</formula>
    </cfRule>
    <cfRule type="expression" dxfId="8894" priority="8972" stopIfTrue="1">
      <formula>$F127&lt;&gt;""</formula>
    </cfRule>
  </conditionalFormatting>
  <conditionalFormatting sqref="A127:A134">
    <cfRule type="expression" dxfId="8893" priority="8963" stopIfTrue="1">
      <formula>A127="FAZER COMP"</formula>
    </cfRule>
    <cfRule type="expression" dxfId="8892" priority="8964" stopIfTrue="1">
      <formula>CONCATENATE($A127,$B127,$C127,$E127)=""</formula>
    </cfRule>
    <cfRule type="expression" dxfId="8891" priority="8965" stopIfTrue="1">
      <formula>CONCATENATE($C127,$B127,#REF!)=""</formula>
    </cfRule>
    <cfRule type="expression" dxfId="8890" priority="8966" stopIfTrue="1">
      <formula>$B127=""</formula>
    </cfRule>
    <cfRule type="expression" dxfId="8889" priority="8967" stopIfTrue="1">
      <formula>$F127&lt;&gt;""</formula>
    </cfRule>
  </conditionalFormatting>
  <conditionalFormatting sqref="A127:A134">
    <cfRule type="expression" dxfId="8888" priority="8958" stopIfTrue="1">
      <formula>A127="FAZER COMP"</formula>
    </cfRule>
    <cfRule type="expression" dxfId="8887" priority="8959" stopIfTrue="1">
      <formula>CONCATENATE($A127,$B127,$C127,$E127)=""</formula>
    </cfRule>
    <cfRule type="expression" dxfId="8886" priority="8960" stopIfTrue="1">
      <formula>CONCATENATE($C127,$B127,#REF!)=""</formula>
    </cfRule>
    <cfRule type="expression" dxfId="8885" priority="8961" stopIfTrue="1">
      <formula>$B127=""</formula>
    </cfRule>
    <cfRule type="expression" dxfId="8884" priority="8962" stopIfTrue="1">
      <formula>$F127&lt;&gt;""</formula>
    </cfRule>
  </conditionalFormatting>
  <conditionalFormatting sqref="A136:A141">
    <cfRule type="expression" dxfId="8883" priority="8953" stopIfTrue="1">
      <formula>A136="FAZER COMP"</formula>
    </cfRule>
    <cfRule type="expression" dxfId="8882" priority="8954" stopIfTrue="1">
      <formula>CONCATENATE($A136,$B136,$C136,$E136)=""</formula>
    </cfRule>
    <cfRule type="expression" dxfId="8881" priority="8955" stopIfTrue="1">
      <formula>CONCATENATE($C136,$B136,#REF!)=""</formula>
    </cfRule>
    <cfRule type="expression" dxfId="8880" priority="8956" stopIfTrue="1">
      <formula>$B136=""</formula>
    </cfRule>
    <cfRule type="expression" dxfId="8879" priority="8957" stopIfTrue="1">
      <formula>$F136&lt;&gt;""</formula>
    </cfRule>
  </conditionalFormatting>
  <conditionalFormatting sqref="A136:A141">
    <cfRule type="expression" dxfId="8878" priority="8948" stopIfTrue="1">
      <formula>A136="FAZER COMP"</formula>
    </cfRule>
    <cfRule type="expression" dxfId="8877" priority="8949" stopIfTrue="1">
      <formula>CONCATENATE($A136,$B136,$C136,$E136)=""</formula>
    </cfRule>
    <cfRule type="expression" dxfId="8876" priority="8950" stopIfTrue="1">
      <formula>CONCATENATE($C136,$B136,#REF!)=""</formula>
    </cfRule>
    <cfRule type="expression" dxfId="8875" priority="8951" stopIfTrue="1">
      <formula>$B136=""</formula>
    </cfRule>
    <cfRule type="expression" dxfId="8874" priority="8952" stopIfTrue="1">
      <formula>$F136&lt;&gt;""</formula>
    </cfRule>
  </conditionalFormatting>
  <conditionalFormatting sqref="A136:A141">
    <cfRule type="expression" dxfId="8873" priority="8943" stopIfTrue="1">
      <formula>A136="FAZER COMP"</formula>
    </cfRule>
    <cfRule type="expression" dxfId="8872" priority="8944" stopIfTrue="1">
      <formula>CONCATENATE($A136,$B136,$C136,$E136)=""</formula>
    </cfRule>
    <cfRule type="expression" dxfId="8871" priority="8945" stopIfTrue="1">
      <formula>CONCATENATE($C136,$B136,#REF!)=""</formula>
    </cfRule>
    <cfRule type="expression" dxfId="8870" priority="8946" stopIfTrue="1">
      <formula>$B136=""</formula>
    </cfRule>
    <cfRule type="expression" dxfId="8869" priority="8947" stopIfTrue="1">
      <formula>$F136&lt;&gt;""</formula>
    </cfRule>
  </conditionalFormatting>
  <conditionalFormatting sqref="A136:A141">
    <cfRule type="expression" dxfId="8868" priority="8938" stopIfTrue="1">
      <formula>A136="FAZER COMP"</formula>
    </cfRule>
    <cfRule type="expression" dxfId="8867" priority="8939" stopIfTrue="1">
      <formula>CONCATENATE($A136,$B136,$C136,$E136)=""</formula>
    </cfRule>
    <cfRule type="expression" dxfId="8866" priority="8940" stopIfTrue="1">
      <formula>CONCATENATE($C136,$B136,#REF!)=""</formula>
    </cfRule>
    <cfRule type="expression" dxfId="8865" priority="8941" stopIfTrue="1">
      <formula>$B136=""</formula>
    </cfRule>
    <cfRule type="expression" dxfId="8864" priority="8942" stopIfTrue="1">
      <formula>$F136&lt;&gt;""</formula>
    </cfRule>
  </conditionalFormatting>
  <conditionalFormatting sqref="A136:A141">
    <cfRule type="expression" dxfId="8863" priority="8933" stopIfTrue="1">
      <formula>A136="FAZER COMP"</formula>
    </cfRule>
    <cfRule type="expression" dxfId="8862" priority="8934" stopIfTrue="1">
      <formula>CONCATENATE($A136,$B136,$C136,$E136)=""</formula>
    </cfRule>
    <cfRule type="expression" dxfId="8861" priority="8935" stopIfTrue="1">
      <formula>CONCATENATE($C136,$B136,#REF!)=""</formula>
    </cfRule>
    <cfRule type="expression" dxfId="8860" priority="8936" stopIfTrue="1">
      <formula>$B136=""</formula>
    </cfRule>
    <cfRule type="expression" dxfId="8859" priority="8937" stopIfTrue="1">
      <formula>$F136&lt;&gt;""</formula>
    </cfRule>
  </conditionalFormatting>
  <conditionalFormatting sqref="A136:A141">
    <cfRule type="expression" dxfId="8858" priority="8928" stopIfTrue="1">
      <formula>A136="FAZER COMP"</formula>
    </cfRule>
    <cfRule type="expression" dxfId="8857" priority="8929" stopIfTrue="1">
      <formula>CONCATENATE($A136,$B136,$C136,$E136)=""</formula>
    </cfRule>
    <cfRule type="expression" dxfId="8856" priority="8930" stopIfTrue="1">
      <formula>CONCATENATE($C136,$B136,#REF!)=""</formula>
    </cfRule>
    <cfRule type="expression" dxfId="8855" priority="8931" stopIfTrue="1">
      <formula>$B136=""</formula>
    </cfRule>
    <cfRule type="expression" dxfId="8854" priority="8932" stopIfTrue="1">
      <formula>$F136&lt;&gt;""</formula>
    </cfRule>
  </conditionalFormatting>
  <conditionalFormatting sqref="A136:A141">
    <cfRule type="expression" dxfId="8853" priority="8923" stopIfTrue="1">
      <formula>A136="FAZER COMP"</formula>
    </cfRule>
    <cfRule type="expression" dxfId="8852" priority="8924" stopIfTrue="1">
      <formula>CONCATENATE($A136,$B136,$C136,$E136)=""</formula>
    </cfRule>
    <cfRule type="expression" dxfId="8851" priority="8925" stopIfTrue="1">
      <formula>CONCATENATE($C136,$B136,#REF!)=""</formula>
    </cfRule>
    <cfRule type="expression" dxfId="8850" priority="8926" stopIfTrue="1">
      <formula>$B136=""</formula>
    </cfRule>
    <cfRule type="expression" dxfId="8849" priority="8927" stopIfTrue="1">
      <formula>$F136&lt;&gt;""</formula>
    </cfRule>
  </conditionalFormatting>
  <conditionalFormatting sqref="A136:A141">
    <cfRule type="expression" dxfId="8848" priority="8918" stopIfTrue="1">
      <formula>A136="FAZER COMP"</formula>
    </cfRule>
    <cfRule type="expression" dxfId="8847" priority="8919" stopIfTrue="1">
      <formula>CONCATENATE($A136,$B136,$C136,$E136)=""</formula>
    </cfRule>
    <cfRule type="expression" dxfId="8846" priority="8920" stopIfTrue="1">
      <formula>CONCATENATE($C136,$B136,#REF!)=""</formula>
    </cfRule>
    <cfRule type="expression" dxfId="8845" priority="8921" stopIfTrue="1">
      <formula>$B136=""</formula>
    </cfRule>
    <cfRule type="expression" dxfId="8844" priority="8922" stopIfTrue="1">
      <formula>$F136&lt;&gt;""</formula>
    </cfRule>
  </conditionalFormatting>
  <conditionalFormatting sqref="A136:A141">
    <cfRule type="expression" dxfId="8843" priority="8913" stopIfTrue="1">
      <formula>A136="FAZER COMP"</formula>
    </cfRule>
    <cfRule type="expression" dxfId="8842" priority="8914" stopIfTrue="1">
      <formula>CONCATENATE($A136,$B136,$C136,$E136)=""</formula>
    </cfRule>
    <cfRule type="expression" dxfId="8841" priority="8915" stopIfTrue="1">
      <formula>CONCATENATE($C136,$B136,#REF!)=""</formula>
    </cfRule>
    <cfRule type="expression" dxfId="8840" priority="8916" stopIfTrue="1">
      <formula>$B136=""</formula>
    </cfRule>
    <cfRule type="expression" dxfId="8839" priority="8917" stopIfTrue="1">
      <formula>$F136&lt;&gt;""</formula>
    </cfRule>
  </conditionalFormatting>
  <conditionalFormatting sqref="A136:A141">
    <cfRule type="expression" dxfId="8838" priority="8908" stopIfTrue="1">
      <formula>A136="FAZER COMP"</formula>
    </cfRule>
    <cfRule type="expression" dxfId="8837" priority="8909" stopIfTrue="1">
      <formula>CONCATENATE($A136,$B136,$C136,$E136)=""</formula>
    </cfRule>
    <cfRule type="expression" dxfId="8836" priority="8910" stopIfTrue="1">
      <formula>CONCATENATE($C136,$B136,#REF!)=""</formula>
    </cfRule>
    <cfRule type="expression" dxfId="8835" priority="8911" stopIfTrue="1">
      <formula>$B136=""</formula>
    </cfRule>
    <cfRule type="expression" dxfId="8834" priority="8912" stopIfTrue="1">
      <formula>$F136&lt;&gt;""</formula>
    </cfRule>
  </conditionalFormatting>
  <conditionalFormatting sqref="A136:A141">
    <cfRule type="expression" dxfId="8833" priority="8903" stopIfTrue="1">
      <formula>A136="FAZER COMP"</formula>
    </cfRule>
    <cfRule type="expression" dxfId="8832" priority="8904" stopIfTrue="1">
      <formula>CONCATENATE($A136,$B136,$C136,$E136)=""</formula>
    </cfRule>
    <cfRule type="expression" dxfId="8831" priority="8905" stopIfTrue="1">
      <formula>CONCATENATE($C136,$B136,#REF!)=""</formula>
    </cfRule>
    <cfRule type="expression" dxfId="8830" priority="8906" stopIfTrue="1">
      <formula>$B136=""</formula>
    </cfRule>
    <cfRule type="expression" dxfId="8829" priority="8907" stopIfTrue="1">
      <formula>$F136&lt;&gt;""</formula>
    </cfRule>
  </conditionalFormatting>
  <conditionalFormatting sqref="A136:A141">
    <cfRule type="expression" dxfId="8828" priority="8898" stopIfTrue="1">
      <formula>A136="FAZER COMP"</formula>
    </cfRule>
    <cfRule type="expression" dxfId="8827" priority="8899" stopIfTrue="1">
      <formula>CONCATENATE($A136,$B136,$C136,$E136)=""</formula>
    </cfRule>
    <cfRule type="expression" dxfId="8826" priority="8900" stopIfTrue="1">
      <formula>CONCATENATE($C136,$B136,#REF!)=""</formula>
    </cfRule>
    <cfRule type="expression" dxfId="8825" priority="8901" stopIfTrue="1">
      <formula>$B136=""</formula>
    </cfRule>
    <cfRule type="expression" dxfId="8824" priority="8902" stopIfTrue="1">
      <formula>$F136&lt;&gt;""</formula>
    </cfRule>
  </conditionalFormatting>
  <conditionalFormatting sqref="A136:A141">
    <cfRule type="expression" dxfId="8823" priority="8893" stopIfTrue="1">
      <formula>A136="FAZER COMP"</formula>
    </cfRule>
    <cfRule type="expression" dxfId="8822" priority="8894" stopIfTrue="1">
      <formula>CONCATENATE($A136,$B136,$C136,$E136)=""</formula>
    </cfRule>
    <cfRule type="expression" dxfId="8821" priority="8895" stopIfTrue="1">
      <formula>CONCATENATE($C136,$B136,#REF!)=""</formula>
    </cfRule>
    <cfRule type="expression" dxfId="8820" priority="8896" stopIfTrue="1">
      <formula>$B136=""</formula>
    </cfRule>
    <cfRule type="expression" dxfId="8819" priority="8897" stopIfTrue="1">
      <formula>$F136&lt;&gt;""</formula>
    </cfRule>
  </conditionalFormatting>
  <conditionalFormatting sqref="A136:A141">
    <cfRule type="expression" dxfId="8818" priority="8888" stopIfTrue="1">
      <formula>A136="FAZER COMP"</formula>
    </cfRule>
    <cfRule type="expression" dxfId="8817" priority="8889" stopIfTrue="1">
      <formula>CONCATENATE($A136,$B136,$C136,$E136)=""</formula>
    </cfRule>
    <cfRule type="expression" dxfId="8816" priority="8890" stopIfTrue="1">
      <formula>CONCATENATE($C136,$B136,#REF!)=""</formula>
    </cfRule>
    <cfRule type="expression" dxfId="8815" priority="8891" stopIfTrue="1">
      <formula>$B136=""</formula>
    </cfRule>
    <cfRule type="expression" dxfId="8814" priority="8892" stopIfTrue="1">
      <formula>$F136&lt;&gt;""</formula>
    </cfRule>
  </conditionalFormatting>
  <conditionalFormatting sqref="A136:A141">
    <cfRule type="expression" dxfId="8813" priority="8883" stopIfTrue="1">
      <formula>A136="FAZER COMP"</formula>
    </cfRule>
    <cfRule type="expression" dxfId="8812" priority="8884" stopIfTrue="1">
      <formula>CONCATENATE($A136,$B136,$C136,$E136)=""</formula>
    </cfRule>
    <cfRule type="expression" dxfId="8811" priority="8885" stopIfTrue="1">
      <formula>CONCATENATE($C136,$B136,#REF!)=""</formula>
    </cfRule>
    <cfRule type="expression" dxfId="8810" priority="8886" stopIfTrue="1">
      <formula>$B136=""</formula>
    </cfRule>
    <cfRule type="expression" dxfId="8809" priority="8887" stopIfTrue="1">
      <formula>$F136&lt;&gt;""</formula>
    </cfRule>
  </conditionalFormatting>
  <conditionalFormatting sqref="A136:A141">
    <cfRule type="expression" dxfId="8808" priority="8878" stopIfTrue="1">
      <formula>A136="FAZER COMP"</formula>
    </cfRule>
    <cfRule type="expression" dxfId="8807" priority="8879" stopIfTrue="1">
      <formula>CONCATENATE($A136,$B136,$C136,$E136)=""</formula>
    </cfRule>
    <cfRule type="expression" dxfId="8806" priority="8880" stopIfTrue="1">
      <formula>CONCATENATE($C136,$B136,#REF!)=""</formula>
    </cfRule>
    <cfRule type="expression" dxfId="8805" priority="8881" stopIfTrue="1">
      <formula>$B136=""</formula>
    </cfRule>
    <cfRule type="expression" dxfId="8804" priority="8882" stopIfTrue="1">
      <formula>$F136&lt;&gt;""</formula>
    </cfRule>
  </conditionalFormatting>
  <conditionalFormatting sqref="A136:A141">
    <cfRule type="expression" dxfId="8803" priority="8873" stopIfTrue="1">
      <formula>A136="FAZER COMP"</formula>
    </cfRule>
    <cfRule type="expression" dxfId="8802" priority="8874" stopIfTrue="1">
      <formula>CONCATENATE($A136,$B136,$C136,$E136)=""</formula>
    </cfRule>
    <cfRule type="expression" dxfId="8801" priority="8875" stopIfTrue="1">
      <formula>CONCATENATE($C136,$B136,#REF!)=""</formula>
    </cfRule>
    <cfRule type="expression" dxfId="8800" priority="8876" stopIfTrue="1">
      <formula>$B136=""</formula>
    </cfRule>
    <cfRule type="expression" dxfId="8799" priority="8877" stopIfTrue="1">
      <formula>$F136&lt;&gt;""</formula>
    </cfRule>
  </conditionalFormatting>
  <conditionalFormatting sqref="A136:A141">
    <cfRule type="expression" dxfId="8798" priority="8868" stopIfTrue="1">
      <formula>A136="FAZER COMP"</formula>
    </cfRule>
    <cfRule type="expression" dxfId="8797" priority="8869" stopIfTrue="1">
      <formula>CONCATENATE($A136,$B136,$C136,$E136)=""</formula>
    </cfRule>
    <cfRule type="expression" dxfId="8796" priority="8870" stopIfTrue="1">
      <formula>CONCATENATE($C136,$B136,#REF!)=""</formula>
    </cfRule>
    <cfRule type="expression" dxfId="8795" priority="8871" stopIfTrue="1">
      <formula>$B136=""</formula>
    </cfRule>
    <cfRule type="expression" dxfId="8794" priority="8872" stopIfTrue="1">
      <formula>$F136&lt;&gt;""</formula>
    </cfRule>
  </conditionalFormatting>
  <conditionalFormatting sqref="A136:A141">
    <cfRule type="expression" dxfId="8793" priority="8863" stopIfTrue="1">
      <formula>A136="FAZER COMP"</formula>
    </cfRule>
    <cfRule type="expression" dxfId="8792" priority="8864" stopIfTrue="1">
      <formula>CONCATENATE($A136,$B136,$C136,$E136)=""</formula>
    </cfRule>
    <cfRule type="expression" dxfId="8791" priority="8865" stopIfTrue="1">
      <formula>CONCATENATE($C136,$B136,#REF!)=""</formula>
    </cfRule>
    <cfRule type="expression" dxfId="8790" priority="8866" stopIfTrue="1">
      <formula>$B136=""</formula>
    </cfRule>
    <cfRule type="expression" dxfId="8789" priority="8867" stopIfTrue="1">
      <formula>$F136&lt;&gt;""</formula>
    </cfRule>
  </conditionalFormatting>
  <conditionalFormatting sqref="A136:A141">
    <cfRule type="expression" dxfId="8788" priority="8858" stopIfTrue="1">
      <formula>A136="FAZER COMP"</formula>
    </cfRule>
    <cfRule type="expression" dxfId="8787" priority="8859" stopIfTrue="1">
      <formula>CONCATENATE($A136,$B136,$C136,$E136)=""</formula>
    </cfRule>
    <cfRule type="expression" dxfId="8786" priority="8860" stopIfTrue="1">
      <formula>CONCATENATE($C136,$B136,#REF!)=""</formula>
    </cfRule>
    <cfRule type="expression" dxfId="8785" priority="8861" stopIfTrue="1">
      <formula>$B136=""</formula>
    </cfRule>
    <cfRule type="expression" dxfId="8784" priority="8862" stopIfTrue="1">
      <formula>$F136&lt;&gt;""</formula>
    </cfRule>
  </conditionalFormatting>
  <conditionalFormatting sqref="A136:A141">
    <cfRule type="expression" dxfId="8783" priority="8853" stopIfTrue="1">
      <formula>A136="FAZER COMP"</formula>
    </cfRule>
    <cfRule type="expression" dxfId="8782" priority="8854" stopIfTrue="1">
      <formula>CONCATENATE($A136,$B136,$C136,$E136)=""</formula>
    </cfRule>
    <cfRule type="expression" dxfId="8781" priority="8855" stopIfTrue="1">
      <formula>CONCATENATE($C136,$B136,#REF!)=""</formula>
    </cfRule>
    <cfRule type="expression" dxfId="8780" priority="8856" stopIfTrue="1">
      <formula>$B136=""</formula>
    </cfRule>
    <cfRule type="expression" dxfId="8779" priority="8857" stopIfTrue="1">
      <formula>$F136&lt;&gt;""</formula>
    </cfRule>
  </conditionalFormatting>
  <conditionalFormatting sqref="A136:A141">
    <cfRule type="expression" dxfId="8778" priority="8848" stopIfTrue="1">
      <formula>A136="FAZER COMP"</formula>
    </cfRule>
    <cfRule type="expression" dxfId="8777" priority="8849" stopIfTrue="1">
      <formula>CONCATENATE($A136,$B136,$C136,$E136)=""</formula>
    </cfRule>
    <cfRule type="expression" dxfId="8776" priority="8850" stopIfTrue="1">
      <formula>CONCATENATE($C136,$B136,#REF!)=""</formula>
    </cfRule>
    <cfRule type="expression" dxfId="8775" priority="8851" stopIfTrue="1">
      <formula>$B136=""</formula>
    </cfRule>
    <cfRule type="expression" dxfId="8774" priority="8852" stopIfTrue="1">
      <formula>$F136&lt;&gt;""</formula>
    </cfRule>
  </conditionalFormatting>
  <conditionalFormatting sqref="A136:A141">
    <cfRule type="expression" dxfId="8773" priority="8843" stopIfTrue="1">
      <formula>A136="FAZER COMP"</formula>
    </cfRule>
    <cfRule type="expression" dxfId="8772" priority="8844" stopIfTrue="1">
      <formula>CONCATENATE($A136,$B136,$C136,$E136)=""</formula>
    </cfRule>
    <cfRule type="expression" dxfId="8771" priority="8845" stopIfTrue="1">
      <formula>CONCATENATE($C136,$B136,#REF!)=""</formula>
    </cfRule>
    <cfRule type="expression" dxfId="8770" priority="8846" stopIfTrue="1">
      <formula>$B136=""</formula>
    </cfRule>
    <cfRule type="expression" dxfId="8769" priority="8847" stopIfTrue="1">
      <formula>$F136&lt;&gt;""</formula>
    </cfRule>
  </conditionalFormatting>
  <conditionalFormatting sqref="A136:A141">
    <cfRule type="expression" dxfId="8768" priority="8838" stopIfTrue="1">
      <formula>A136="FAZER COMP"</formula>
    </cfRule>
    <cfRule type="expression" dxfId="8767" priority="8839" stopIfTrue="1">
      <formula>CONCATENATE($A136,$B136,$C136,$E136)=""</formula>
    </cfRule>
    <cfRule type="expression" dxfId="8766" priority="8840" stopIfTrue="1">
      <formula>CONCATENATE($C136,$B136,#REF!)=""</formula>
    </cfRule>
    <cfRule type="expression" dxfId="8765" priority="8841" stopIfTrue="1">
      <formula>$B136=""</formula>
    </cfRule>
    <cfRule type="expression" dxfId="8764" priority="8842" stopIfTrue="1">
      <formula>$F136&lt;&gt;""</formula>
    </cfRule>
  </conditionalFormatting>
  <conditionalFormatting sqref="A136:A141">
    <cfRule type="expression" dxfId="8763" priority="8833" stopIfTrue="1">
      <formula>A136="FAZER COMP"</formula>
    </cfRule>
    <cfRule type="expression" dxfId="8762" priority="8834" stopIfTrue="1">
      <formula>CONCATENATE($A136,$B136,$C136,$E136)=""</formula>
    </cfRule>
    <cfRule type="expression" dxfId="8761" priority="8835" stopIfTrue="1">
      <formula>CONCATENATE($C136,$B136,#REF!)=""</formula>
    </cfRule>
    <cfRule type="expression" dxfId="8760" priority="8836" stopIfTrue="1">
      <formula>$B136=""</formula>
    </cfRule>
    <cfRule type="expression" dxfId="8759" priority="8837" stopIfTrue="1">
      <formula>$F136&lt;&gt;""</formula>
    </cfRule>
  </conditionalFormatting>
  <conditionalFormatting sqref="A136:A141">
    <cfRule type="expression" dxfId="8758" priority="8828" stopIfTrue="1">
      <formula>A136="FAZER COMP"</formula>
    </cfRule>
    <cfRule type="expression" dxfId="8757" priority="8829" stopIfTrue="1">
      <formula>CONCATENATE($A136,$B136,$C136,$E136)=""</formula>
    </cfRule>
    <cfRule type="expression" dxfId="8756" priority="8830" stopIfTrue="1">
      <formula>CONCATENATE($C136,$B136,#REF!)=""</formula>
    </cfRule>
    <cfRule type="expression" dxfId="8755" priority="8831" stopIfTrue="1">
      <formula>$B136=""</formula>
    </cfRule>
    <cfRule type="expression" dxfId="8754" priority="8832" stopIfTrue="1">
      <formula>$F136&lt;&gt;""</formula>
    </cfRule>
  </conditionalFormatting>
  <conditionalFormatting sqref="A136:A141">
    <cfRule type="expression" dxfId="8753" priority="8823" stopIfTrue="1">
      <formula>A136="FAZER COMP"</formula>
    </cfRule>
    <cfRule type="expression" dxfId="8752" priority="8824" stopIfTrue="1">
      <formula>CONCATENATE($A136,$B136,$C136,$E136)=""</formula>
    </cfRule>
    <cfRule type="expression" dxfId="8751" priority="8825" stopIfTrue="1">
      <formula>CONCATENATE($C136,$B136,#REF!)=""</formula>
    </cfRule>
    <cfRule type="expression" dxfId="8750" priority="8826" stopIfTrue="1">
      <formula>$B136=""</formula>
    </cfRule>
    <cfRule type="expression" dxfId="8749" priority="8827" stopIfTrue="1">
      <formula>$F136&lt;&gt;""</formula>
    </cfRule>
  </conditionalFormatting>
  <conditionalFormatting sqref="A136:A141">
    <cfRule type="expression" dxfId="8748" priority="8818" stopIfTrue="1">
      <formula>A136="FAZER COMP"</formula>
    </cfRule>
    <cfRule type="expression" dxfId="8747" priority="8819" stopIfTrue="1">
      <formula>CONCATENATE($A136,$B136,$C136,$E136)=""</formula>
    </cfRule>
    <cfRule type="expression" dxfId="8746" priority="8820" stopIfTrue="1">
      <formula>CONCATENATE($C136,$B136,#REF!)=""</formula>
    </cfRule>
    <cfRule type="expression" dxfId="8745" priority="8821" stopIfTrue="1">
      <formula>$B136=""</formula>
    </cfRule>
    <cfRule type="expression" dxfId="8744" priority="8822" stopIfTrue="1">
      <formula>$F136&lt;&gt;""</formula>
    </cfRule>
  </conditionalFormatting>
  <conditionalFormatting sqref="A136:A141">
    <cfRule type="expression" dxfId="8743" priority="8813" stopIfTrue="1">
      <formula>A136="FAZER COMP"</formula>
    </cfRule>
    <cfRule type="expression" dxfId="8742" priority="8814" stopIfTrue="1">
      <formula>CONCATENATE($A136,$B136,$C136,$E136)=""</formula>
    </cfRule>
    <cfRule type="expression" dxfId="8741" priority="8815" stopIfTrue="1">
      <formula>CONCATENATE($C136,$B136,#REF!)=""</formula>
    </cfRule>
    <cfRule type="expression" dxfId="8740" priority="8816" stopIfTrue="1">
      <formula>$B136=""</formula>
    </cfRule>
    <cfRule type="expression" dxfId="8739" priority="8817" stopIfTrue="1">
      <formula>$F136&lt;&gt;""</formula>
    </cfRule>
  </conditionalFormatting>
  <conditionalFormatting sqref="A136:A141">
    <cfRule type="expression" dxfId="8738" priority="8808" stopIfTrue="1">
      <formula>A136="FAZER COMP"</formula>
    </cfRule>
    <cfRule type="expression" dxfId="8737" priority="8809" stopIfTrue="1">
      <formula>CONCATENATE($A136,$B136,$C136,$E136)=""</formula>
    </cfRule>
    <cfRule type="expression" dxfId="8736" priority="8810" stopIfTrue="1">
      <formula>CONCATENATE($C136,$B136,#REF!)=""</formula>
    </cfRule>
    <cfRule type="expression" dxfId="8735" priority="8811" stopIfTrue="1">
      <formula>$B136=""</formula>
    </cfRule>
    <cfRule type="expression" dxfId="8734" priority="8812" stopIfTrue="1">
      <formula>$F136&lt;&gt;""</formula>
    </cfRule>
  </conditionalFormatting>
  <conditionalFormatting sqref="A136:A141">
    <cfRule type="expression" dxfId="8733" priority="8803" stopIfTrue="1">
      <formula>A136="FAZER COMP"</formula>
    </cfRule>
    <cfRule type="expression" dxfId="8732" priority="8804" stopIfTrue="1">
      <formula>CONCATENATE($A136,$B136,$C136,$E136)=""</formula>
    </cfRule>
    <cfRule type="expression" dxfId="8731" priority="8805" stopIfTrue="1">
      <formula>CONCATENATE($C136,$B136,#REF!)=""</formula>
    </cfRule>
    <cfRule type="expression" dxfId="8730" priority="8806" stopIfTrue="1">
      <formula>$B136=""</formula>
    </cfRule>
    <cfRule type="expression" dxfId="8729" priority="8807" stopIfTrue="1">
      <formula>$F136&lt;&gt;""</formula>
    </cfRule>
  </conditionalFormatting>
  <conditionalFormatting sqref="A136:A141">
    <cfRule type="expression" dxfId="8728" priority="8798" stopIfTrue="1">
      <formula>A136="FAZER COMP"</formula>
    </cfRule>
    <cfRule type="expression" dxfId="8727" priority="8799" stopIfTrue="1">
      <formula>CONCATENATE($A136,$B136,$C136,$E136)=""</formula>
    </cfRule>
    <cfRule type="expression" dxfId="8726" priority="8800" stopIfTrue="1">
      <formula>CONCATENATE($C136,$B136,#REF!)=""</formula>
    </cfRule>
    <cfRule type="expression" dxfId="8725" priority="8801" stopIfTrue="1">
      <formula>$B136=""</formula>
    </cfRule>
    <cfRule type="expression" dxfId="8724" priority="8802" stopIfTrue="1">
      <formula>$F136&lt;&gt;""</formula>
    </cfRule>
  </conditionalFormatting>
  <conditionalFormatting sqref="A136:A141">
    <cfRule type="expression" dxfId="8723" priority="8793" stopIfTrue="1">
      <formula>A136="FAZER COMP"</formula>
    </cfRule>
    <cfRule type="expression" dxfId="8722" priority="8794" stopIfTrue="1">
      <formula>CONCATENATE($A136,$B136,$C136,$E136)=""</formula>
    </cfRule>
    <cfRule type="expression" dxfId="8721" priority="8795" stopIfTrue="1">
      <formula>CONCATENATE($C136,$B136,#REF!)=""</formula>
    </cfRule>
    <cfRule type="expression" dxfId="8720" priority="8796" stopIfTrue="1">
      <formula>$B136=""</formula>
    </cfRule>
    <cfRule type="expression" dxfId="8719" priority="8797" stopIfTrue="1">
      <formula>$F136&lt;&gt;""</formula>
    </cfRule>
  </conditionalFormatting>
  <conditionalFormatting sqref="A136:A141">
    <cfRule type="expression" dxfId="8718" priority="8788" stopIfTrue="1">
      <formula>A136="FAZER COMP"</formula>
    </cfRule>
    <cfRule type="expression" dxfId="8717" priority="8789" stopIfTrue="1">
      <formula>CONCATENATE($A136,$B136,$C136,$E136)=""</formula>
    </cfRule>
    <cfRule type="expression" dxfId="8716" priority="8790" stopIfTrue="1">
      <formula>CONCATENATE($C136,$B136,#REF!)=""</formula>
    </cfRule>
    <cfRule type="expression" dxfId="8715" priority="8791" stopIfTrue="1">
      <formula>$B136=""</formula>
    </cfRule>
    <cfRule type="expression" dxfId="8714" priority="8792" stopIfTrue="1">
      <formula>$F136&lt;&gt;""</formula>
    </cfRule>
  </conditionalFormatting>
  <conditionalFormatting sqref="A136:A141">
    <cfRule type="expression" dxfId="8713" priority="8783" stopIfTrue="1">
      <formula>A136="FAZER COMP"</formula>
    </cfRule>
    <cfRule type="expression" dxfId="8712" priority="8784" stopIfTrue="1">
      <formula>CONCATENATE($A136,$B136,$C136,$E136)=""</formula>
    </cfRule>
    <cfRule type="expression" dxfId="8711" priority="8785" stopIfTrue="1">
      <formula>CONCATENATE($C136,$B136,#REF!)=""</formula>
    </cfRule>
    <cfRule type="expression" dxfId="8710" priority="8786" stopIfTrue="1">
      <formula>$B136=""</formula>
    </cfRule>
    <cfRule type="expression" dxfId="8709" priority="8787" stopIfTrue="1">
      <formula>$F136&lt;&gt;""</formula>
    </cfRule>
  </conditionalFormatting>
  <conditionalFormatting sqref="A136:A141">
    <cfRule type="expression" dxfId="8708" priority="8778" stopIfTrue="1">
      <formula>A136="FAZER COMP"</formula>
    </cfRule>
    <cfRule type="expression" dxfId="8707" priority="8779" stopIfTrue="1">
      <formula>CONCATENATE($A136,$B136,$C136,$E136)=""</formula>
    </cfRule>
    <cfRule type="expression" dxfId="8706" priority="8780" stopIfTrue="1">
      <formula>CONCATENATE($C136,$B136,#REF!)=""</formula>
    </cfRule>
    <cfRule type="expression" dxfId="8705" priority="8781" stopIfTrue="1">
      <formula>$B136=""</formula>
    </cfRule>
    <cfRule type="expression" dxfId="8704" priority="8782" stopIfTrue="1">
      <formula>$F136&lt;&gt;""</formula>
    </cfRule>
  </conditionalFormatting>
  <conditionalFormatting sqref="A136:A141">
    <cfRule type="expression" dxfId="8703" priority="8773" stopIfTrue="1">
      <formula>A136="FAZER COMP"</formula>
    </cfRule>
    <cfRule type="expression" dxfId="8702" priority="8774" stopIfTrue="1">
      <formula>CONCATENATE($A136,$B136,$C136,$E136)=""</formula>
    </cfRule>
    <cfRule type="expression" dxfId="8701" priority="8775" stopIfTrue="1">
      <formula>CONCATENATE($C136,$B136,#REF!)=""</formula>
    </cfRule>
    <cfRule type="expression" dxfId="8700" priority="8776" stopIfTrue="1">
      <formula>$B136=""</formula>
    </cfRule>
    <cfRule type="expression" dxfId="8699" priority="8777" stopIfTrue="1">
      <formula>$F136&lt;&gt;""</formula>
    </cfRule>
  </conditionalFormatting>
  <conditionalFormatting sqref="A136:A141">
    <cfRule type="expression" dxfId="8698" priority="8768" stopIfTrue="1">
      <formula>A136="FAZER COMP"</formula>
    </cfRule>
    <cfRule type="expression" dxfId="8697" priority="8769" stopIfTrue="1">
      <formula>CONCATENATE($A136,$B136,$C136,$E136)=""</formula>
    </cfRule>
    <cfRule type="expression" dxfId="8696" priority="8770" stopIfTrue="1">
      <formula>CONCATENATE($C136,$B136,#REF!)=""</formula>
    </cfRule>
    <cfRule type="expression" dxfId="8695" priority="8771" stopIfTrue="1">
      <formula>$B136=""</formula>
    </cfRule>
    <cfRule type="expression" dxfId="8694" priority="8772" stopIfTrue="1">
      <formula>$F136&lt;&gt;""</formula>
    </cfRule>
  </conditionalFormatting>
  <conditionalFormatting sqref="A136:A141">
    <cfRule type="expression" dxfId="8693" priority="8763" stopIfTrue="1">
      <formula>A136="FAZER COMP"</formula>
    </cfRule>
    <cfRule type="expression" dxfId="8692" priority="8764" stopIfTrue="1">
      <formula>CONCATENATE($A136,$B136,$C136,$E136)=""</formula>
    </cfRule>
    <cfRule type="expression" dxfId="8691" priority="8765" stopIfTrue="1">
      <formula>CONCATENATE($C136,$B136,#REF!)=""</formula>
    </cfRule>
    <cfRule type="expression" dxfId="8690" priority="8766" stopIfTrue="1">
      <formula>$B136=""</formula>
    </cfRule>
    <cfRule type="expression" dxfId="8689" priority="8767" stopIfTrue="1">
      <formula>$F136&lt;&gt;""</formula>
    </cfRule>
  </conditionalFormatting>
  <conditionalFormatting sqref="A136:A141">
    <cfRule type="expression" dxfId="8688" priority="8758" stopIfTrue="1">
      <formula>A136="FAZER COMP"</formula>
    </cfRule>
    <cfRule type="expression" dxfId="8687" priority="8759" stopIfTrue="1">
      <formula>CONCATENATE($A136,$B136,$C136,$E136)=""</formula>
    </cfRule>
    <cfRule type="expression" dxfId="8686" priority="8760" stopIfTrue="1">
      <formula>CONCATENATE($C136,$B136,#REF!)=""</formula>
    </cfRule>
    <cfRule type="expression" dxfId="8685" priority="8761" stopIfTrue="1">
      <formula>$B136=""</formula>
    </cfRule>
    <cfRule type="expression" dxfId="8684" priority="8762" stopIfTrue="1">
      <formula>$F136&lt;&gt;""</formula>
    </cfRule>
  </conditionalFormatting>
  <conditionalFormatting sqref="A136:A141">
    <cfRule type="expression" dxfId="8683" priority="8753" stopIfTrue="1">
      <formula>A136="FAZER COMP"</formula>
    </cfRule>
    <cfRule type="expression" dxfId="8682" priority="8754" stopIfTrue="1">
      <formula>CONCATENATE($A136,$B136,$C136,$E136)=""</formula>
    </cfRule>
    <cfRule type="expression" dxfId="8681" priority="8755" stopIfTrue="1">
      <formula>CONCATENATE($C136,$B136,#REF!)=""</formula>
    </cfRule>
    <cfRule type="expression" dxfId="8680" priority="8756" stopIfTrue="1">
      <formula>$B136=""</formula>
    </cfRule>
    <cfRule type="expression" dxfId="8679" priority="8757" stopIfTrue="1">
      <formula>$F136&lt;&gt;""</formula>
    </cfRule>
  </conditionalFormatting>
  <conditionalFormatting sqref="A136:A141">
    <cfRule type="expression" dxfId="8678" priority="8748" stopIfTrue="1">
      <formula>A136="FAZER COMP"</formula>
    </cfRule>
    <cfRule type="expression" dxfId="8677" priority="8749" stopIfTrue="1">
      <formula>CONCATENATE($A136,$B136,$C136,$E136)=""</formula>
    </cfRule>
    <cfRule type="expression" dxfId="8676" priority="8750" stopIfTrue="1">
      <formula>CONCATENATE($C136,$B136,#REF!)=""</formula>
    </cfRule>
    <cfRule type="expression" dxfId="8675" priority="8751" stopIfTrue="1">
      <formula>$B136=""</formula>
    </cfRule>
    <cfRule type="expression" dxfId="8674" priority="8752" stopIfTrue="1">
      <formula>$F136&lt;&gt;""</formula>
    </cfRule>
  </conditionalFormatting>
  <conditionalFormatting sqref="A136:A141">
    <cfRule type="expression" dxfId="8673" priority="8743" stopIfTrue="1">
      <formula>A136="FAZER COMP"</formula>
    </cfRule>
    <cfRule type="expression" dxfId="8672" priority="8744" stopIfTrue="1">
      <formula>CONCATENATE($A136,$B136,$C136,$E136)=""</formula>
    </cfRule>
    <cfRule type="expression" dxfId="8671" priority="8745" stopIfTrue="1">
      <formula>CONCATENATE($C136,$B136,#REF!)=""</formula>
    </cfRule>
    <cfRule type="expression" dxfId="8670" priority="8746" stopIfTrue="1">
      <formula>$B136=""</formula>
    </cfRule>
    <cfRule type="expression" dxfId="8669" priority="8747" stopIfTrue="1">
      <formula>$F136&lt;&gt;""</formula>
    </cfRule>
  </conditionalFormatting>
  <conditionalFormatting sqref="A136:A141">
    <cfRule type="expression" dxfId="8668" priority="8738" stopIfTrue="1">
      <formula>A136="FAZER COMP"</formula>
    </cfRule>
    <cfRule type="expression" dxfId="8667" priority="8739" stopIfTrue="1">
      <formula>CONCATENATE($A136,$B136,$C136,$E136)=""</formula>
    </cfRule>
    <cfRule type="expression" dxfId="8666" priority="8740" stopIfTrue="1">
      <formula>CONCATENATE($C136,$B136,#REF!)=""</formula>
    </cfRule>
    <cfRule type="expression" dxfId="8665" priority="8741" stopIfTrue="1">
      <formula>$B136=""</formula>
    </cfRule>
    <cfRule type="expression" dxfId="8664" priority="8742" stopIfTrue="1">
      <formula>$F136&lt;&gt;""</formula>
    </cfRule>
  </conditionalFormatting>
  <conditionalFormatting sqref="A136:A141">
    <cfRule type="expression" dxfId="8663" priority="8733" stopIfTrue="1">
      <formula>A136="FAZER COMP"</formula>
    </cfRule>
    <cfRule type="expression" dxfId="8662" priority="8734" stopIfTrue="1">
      <formula>CONCATENATE($A136,$B136,$C136,$E136)=""</formula>
    </cfRule>
    <cfRule type="expression" dxfId="8661" priority="8735" stopIfTrue="1">
      <formula>CONCATENATE($C136,$B136,#REF!)=""</formula>
    </cfRule>
    <cfRule type="expression" dxfId="8660" priority="8736" stopIfTrue="1">
      <formula>$B136=""</formula>
    </cfRule>
    <cfRule type="expression" dxfId="8659" priority="8737" stopIfTrue="1">
      <formula>$F136&lt;&gt;""</formula>
    </cfRule>
  </conditionalFormatting>
  <conditionalFormatting sqref="A136:A141">
    <cfRule type="expression" dxfId="8658" priority="8728" stopIfTrue="1">
      <formula>A136="FAZER COMP"</formula>
    </cfRule>
    <cfRule type="expression" dxfId="8657" priority="8729" stopIfTrue="1">
      <formula>CONCATENATE($A136,$B136,$C136,$E136)=""</formula>
    </cfRule>
    <cfRule type="expression" dxfId="8656" priority="8730" stopIfTrue="1">
      <formula>CONCATENATE($C136,$B136,#REF!)=""</formula>
    </cfRule>
    <cfRule type="expression" dxfId="8655" priority="8731" stopIfTrue="1">
      <formula>$B136=""</formula>
    </cfRule>
    <cfRule type="expression" dxfId="8654" priority="8732" stopIfTrue="1">
      <formula>$F136&lt;&gt;""</formula>
    </cfRule>
  </conditionalFormatting>
  <conditionalFormatting sqref="A136:A141">
    <cfRule type="expression" dxfId="8653" priority="8723" stopIfTrue="1">
      <formula>A136="FAZER COMP"</formula>
    </cfRule>
    <cfRule type="expression" dxfId="8652" priority="8724" stopIfTrue="1">
      <formula>CONCATENATE($A136,$B136,$C136,$E136)=""</formula>
    </cfRule>
    <cfRule type="expression" dxfId="8651" priority="8725" stopIfTrue="1">
      <formula>CONCATENATE($C136,$B136,#REF!)=""</formula>
    </cfRule>
    <cfRule type="expression" dxfId="8650" priority="8726" stopIfTrue="1">
      <formula>$B136=""</formula>
    </cfRule>
    <cfRule type="expression" dxfId="8649" priority="8727" stopIfTrue="1">
      <formula>$F136&lt;&gt;""</formula>
    </cfRule>
  </conditionalFormatting>
  <conditionalFormatting sqref="A136:A141">
    <cfRule type="expression" dxfId="8648" priority="8718" stopIfTrue="1">
      <formula>A136="FAZER COMP"</formula>
    </cfRule>
    <cfRule type="expression" dxfId="8647" priority="8719" stopIfTrue="1">
      <formula>CONCATENATE($A136,$B136,$C136,$E136)=""</formula>
    </cfRule>
    <cfRule type="expression" dxfId="8646" priority="8720" stopIfTrue="1">
      <formula>CONCATENATE($C136,$B136,#REF!)=""</formula>
    </cfRule>
    <cfRule type="expression" dxfId="8645" priority="8721" stopIfTrue="1">
      <formula>$B136=""</formula>
    </cfRule>
    <cfRule type="expression" dxfId="8644" priority="8722" stopIfTrue="1">
      <formula>$F136&lt;&gt;""</formula>
    </cfRule>
  </conditionalFormatting>
  <conditionalFormatting sqref="A136:A141">
    <cfRule type="expression" dxfId="8643" priority="8713" stopIfTrue="1">
      <formula>A136="FAZER COMP"</formula>
    </cfRule>
    <cfRule type="expression" dxfId="8642" priority="8714" stopIfTrue="1">
      <formula>CONCATENATE($A136,$B136,$C136,$E136)=""</formula>
    </cfRule>
    <cfRule type="expression" dxfId="8641" priority="8715" stopIfTrue="1">
      <formula>CONCATENATE($C136,$B136,#REF!)=""</formula>
    </cfRule>
    <cfRule type="expression" dxfId="8640" priority="8716" stopIfTrue="1">
      <formula>$B136=""</formula>
    </cfRule>
    <cfRule type="expression" dxfId="8639" priority="8717" stopIfTrue="1">
      <formula>$F136&lt;&gt;""</formula>
    </cfRule>
  </conditionalFormatting>
  <conditionalFormatting sqref="A136:A141">
    <cfRule type="expression" dxfId="8638" priority="8708" stopIfTrue="1">
      <formula>A136="FAZER COMP"</formula>
    </cfRule>
    <cfRule type="expression" dxfId="8637" priority="8709" stopIfTrue="1">
      <formula>CONCATENATE($A136,$B136,$C136,$E136)=""</formula>
    </cfRule>
    <cfRule type="expression" dxfId="8636" priority="8710" stopIfTrue="1">
      <formula>CONCATENATE($C136,$B136,#REF!)=""</formula>
    </cfRule>
    <cfRule type="expression" dxfId="8635" priority="8711" stopIfTrue="1">
      <formula>$B136=""</formula>
    </cfRule>
    <cfRule type="expression" dxfId="8634" priority="8712" stopIfTrue="1">
      <formula>$F136&lt;&gt;""</formula>
    </cfRule>
  </conditionalFormatting>
  <conditionalFormatting sqref="A136:A141">
    <cfRule type="expression" dxfId="8633" priority="8703" stopIfTrue="1">
      <formula>A136="FAZER COMP"</formula>
    </cfRule>
    <cfRule type="expression" dxfId="8632" priority="8704" stopIfTrue="1">
      <formula>CONCATENATE($A136,$B136,$C136,$E136)=""</formula>
    </cfRule>
    <cfRule type="expression" dxfId="8631" priority="8705" stopIfTrue="1">
      <formula>CONCATENATE($C136,$B136,#REF!)=""</formula>
    </cfRule>
    <cfRule type="expression" dxfId="8630" priority="8706" stopIfTrue="1">
      <formula>$B136=""</formula>
    </cfRule>
    <cfRule type="expression" dxfId="8629" priority="8707" stopIfTrue="1">
      <formula>$F136&lt;&gt;""</formula>
    </cfRule>
  </conditionalFormatting>
  <conditionalFormatting sqref="A136:A141">
    <cfRule type="expression" dxfId="8628" priority="8698" stopIfTrue="1">
      <formula>A136="FAZER COMP"</formula>
    </cfRule>
    <cfRule type="expression" dxfId="8627" priority="8699" stopIfTrue="1">
      <formula>CONCATENATE($A136,$B136,$C136,$E136)=""</formula>
    </cfRule>
    <cfRule type="expression" dxfId="8626" priority="8700" stopIfTrue="1">
      <formula>CONCATENATE($C136,$B136,#REF!)=""</formula>
    </cfRule>
    <cfRule type="expression" dxfId="8625" priority="8701" stopIfTrue="1">
      <formula>$B136=""</formula>
    </cfRule>
    <cfRule type="expression" dxfId="8624" priority="8702" stopIfTrue="1">
      <formula>$F136&lt;&gt;""</formula>
    </cfRule>
  </conditionalFormatting>
  <conditionalFormatting sqref="A136:A141">
    <cfRule type="expression" dxfId="8623" priority="8693" stopIfTrue="1">
      <formula>A136="FAZER COMP"</formula>
    </cfRule>
    <cfRule type="expression" dxfId="8622" priority="8694" stopIfTrue="1">
      <formula>CONCATENATE($A136,$B136,$C136,$E136)=""</formula>
    </cfRule>
    <cfRule type="expression" dxfId="8621" priority="8695" stopIfTrue="1">
      <formula>CONCATENATE($C136,$B136,#REF!)=""</formula>
    </cfRule>
    <cfRule type="expression" dxfId="8620" priority="8696" stopIfTrue="1">
      <formula>$B136=""</formula>
    </cfRule>
    <cfRule type="expression" dxfId="8619" priority="8697" stopIfTrue="1">
      <formula>$F136&lt;&gt;""</formula>
    </cfRule>
  </conditionalFormatting>
  <conditionalFormatting sqref="A136:A141">
    <cfRule type="expression" dxfId="8618" priority="8688" stopIfTrue="1">
      <formula>A136="FAZER COMP"</formula>
    </cfRule>
    <cfRule type="expression" dxfId="8617" priority="8689" stopIfTrue="1">
      <formula>CONCATENATE($A136,$B136,$C136,$E136)=""</formula>
    </cfRule>
    <cfRule type="expression" dxfId="8616" priority="8690" stopIfTrue="1">
      <formula>CONCATENATE($C136,$B136,#REF!)=""</formula>
    </cfRule>
    <cfRule type="expression" dxfId="8615" priority="8691" stopIfTrue="1">
      <formula>$B136=""</formula>
    </cfRule>
    <cfRule type="expression" dxfId="8614" priority="8692" stopIfTrue="1">
      <formula>$F136&lt;&gt;""</formula>
    </cfRule>
  </conditionalFormatting>
  <conditionalFormatting sqref="A136:A141">
    <cfRule type="expression" dxfId="8613" priority="8683" stopIfTrue="1">
      <formula>A136="FAZER COMP"</formula>
    </cfRule>
    <cfRule type="expression" dxfId="8612" priority="8684" stopIfTrue="1">
      <formula>CONCATENATE($A136,$B136,$C136,$E136)=""</formula>
    </cfRule>
    <cfRule type="expression" dxfId="8611" priority="8685" stopIfTrue="1">
      <formula>CONCATENATE($C136,$B136,#REF!)=""</formula>
    </cfRule>
    <cfRule type="expression" dxfId="8610" priority="8686" stopIfTrue="1">
      <formula>$B136=""</formula>
    </cfRule>
    <cfRule type="expression" dxfId="8609" priority="8687" stopIfTrue="1">
      <formula>$F136&lt;&gt;""</formula>
    </cfRule>
  </conditionalFormatting>
  <conditionalFormatting sqref="A136:A141">
    <cfRule type="expression" dxfId="8608" priority="8678" stopIfTrue="1">
      <formula>A136="FAZER COMP"</formula>
    </cfRule>
    <cfRule type="expression" dxfId="8607" priority="8679" stopIfTrue="1">
      <formula>CONCATENATE($A136,$B136,$C136,$E136)=""</formula>
    </cfRule>
    <cfRule type="expression" dxfId="8606" priority="8680" stopIfTrue="1">
      <formula>CONCATENATE($C136,$B136,#REF!)=""</formula>
    </cfRule>
    <cfRule type="expression" dxfId="8605" priority="8681" stopIfTrue="1">
      <formula>$B136=""</formula>
    </cfRule>
    <cfRule type="expression" dxfId="8604" priority="8682" stopIfTrue="1">
      <formula>$F136&lt;&gt;""</formula>
    </cfRule>
  </conditionalFormatting>
  <conditionalFormatting sqref="A136:A141">
    <cfRule type="expression" dxfId="8603" priority="8673" stopIfTrue="1">
      <formula>A136="FAZER COMP"</formula>
    </cfRule>
    <cfRule type="expression" dxfId="8602" priority="8674" stopIfTrue="1">
      <formula>CONCATENATE($A136,$B136,$C136,$E136)=""</formula>
    </cfRule>
    <cfRule type="expression" dxfId="8601" priority="8675" stopIfTrue="1">
      <formula>CONCATENATE($C136,$B136,#REF!)=""</formula>
    </cfRule>
    <cfRule type="expression" dxfId="8600" priority="8676" stopIfTrue="1">
      <formula>$B136=""</formula>
    </cfRule>
    <cfRule type="expression" dxfId="8599" priority="8677" stopIfTrue="1">
      <formula>$F136&lt;&gt;""</formula>
    </cfRule>
  </conditionalFormatting>
  <conditionalFormatting sqref="A136:A141">
    <cfRule type="expression" dxfId="8598" priority="8668" stopIfTrue="1">
      <formula>A136="FAZER COMP"</formula>
    </cfRule>
    <cfRule type="expression" dxfId="8597" priority="8669" stopIfTrue="1">
      <formula>CONCATENATE($A136,$B136,$C136,$E136)=""</formula>
    </cfRule>
    <cfRule type="expression" dxfId="8596" priority="8670" stopIfTrue="1">
      <formula>CONCATENATE($C136,$B136,#REF!)=""</formula>
    </cfRule>
    <cfRule type="expression" dxfId="8595" priority="8671" stopIfTrue="1">
      <formula>$B136=""</formula>
    </cfRule>
    <cfRule type="expression" dxfId="8594" priority="8672" stopIfTrue="1">
      <formula>$F136&lt;&gt;""</formula>
    </cfRule>
  </conditionalFormatting>
  <conditionalFormatting sqref="A136:A141">
    <cfRule type="expression" dxfId="8593" priority="8663" stopIfTrue="1">
      <formula>A136="FAZER COMP"</formula>
    </cfRule>
    <cfRule type="expression" dxfId="8592" priority="8664" stopIfTrue="1">
      <formula>CONCATENATE($A136,$B136,$C136,$E136)=""</formula>
    </cfRule>
    <cfRule type="expression" dxfId="8591" priority="8665" stopIfTrue="1">
      <formula>CONCATENATE($C136,$B136,#REF!)=""</formula>
    </cfRule>
    <cfRule type="expression" dxfId="8590" priority="8666" stopIfTrue="1">
      <formula>$B136=""</formula>
    </cfRule>
    <cfRule type="expression" dxfId="8589" priority="8667" stopIfTrue="1">
      <formula>$F136&lt;&gt;""</formula>
    </cfRule>
  </conditionalFormatting>
  <conditionalFormatting sqref="A136:A141">
    <cfRule type="expression" dxfId="8588" priority="8658" stopIfTrue="1">
      <formula>A136="FAZER COMP"</formula>
    </cfRule>
    <cfRule type="expression" dxfId="8587" priority="8659" stopIfTrue="1">
      <formula>CONCATENATE($A136,$B136,$C136,$E136)=""</formula>
    </cfRule>
    <cfRule type="expression" dxfId="8586" priority="8660" stopIfTrue="1">
      <formula>CONCATENATE($C136,$B136,#REF!)=""</formula>
    </cfRule>
    <cfRule type="expression" dxfId="8585" priority="8661" stopIfTrue="1">
      <formula>$B136=""</formula>
    </cfRule>
    <cfRule type="expression" dxfId="8584" priority="8662" stopIfTrue="1">
      <formula>$F136&lt;&gt;""</formula>
    </cfRule>
  </conditionalFormatting>
  <conditionalFormatting sqref="A136:A141">
    <cfRule type="expression" dxfId="8583" priority="8653" stopIfTrue="1">
      <formula>A136="FAZER COMP"</formula>
    </cfRule>
    <cfRule type="expression" dxfId="8582" priority="8654" stopIfTrue="1">
      <formula>CONCATENATE($A136,$B136,$C136,$E136)=""</formula>
    </cfRule>
    <cfRule type="expression" dxfId="8581" priority="8655" stopIfTrue="1">
      <formula>CONCATENATE($C136,$B136,#REF!)=""</formula>
    </cfRule>
    <cfRule type="expression" dxfId="8580" priority="8656" stopIfTrue="1">
      <formula>$B136=""</formula>
    </cfRule>
    <cfRule type="expression" dxfId="8579" priority="8657" stopIfTrue="1">
      <formula>$F136&lt;&gt;""</formula>
    </cfRule>
  </conditionalFormatting>
  <conditionalFormatting sqref="A136:A141">
    <cfRule type="expression" dxfId="8578" priority="8648" stopIfTrue="1">
      <formula>A136="FAZER COMP"</formula>
    </cfRule>
    <cfRule type="expression" dxfId="8577" priority="8649" stopIfTrue="1">
      <formula>CONCATENATE($A136,$B136,$C136,$E136)=""</formula>
    </cfRule>
    <cfRule type="expression" dxfId="8576" priority="8650" stopIfTrue="1">
      <formula>CONCATENATE($C136,$B136,#REF!)=""</formula>
    </cfRule>
    <cfRule type="expression" dxfId="8575" priority="8651" stopIfTrue="1">
      <formula>$B136=""</formula>
    </cfRule>
    <cfRule type="expression" dxfId="8574" priority="8652" stopIfTrue="1">
      <formula>$F136&lt;&gt;""</formula>
    </cfRule>
  </conditionalFormatting>
  <conditionalFormatting sqref="A136:A141">
    <cfRule type="expression" dxfId="8573" priority="8643" stopIfTrue="1">
      <formula>A136="FAZER COMP"</formula>
    </cfRule>
    <cfRule type="expression" dxfId="8572" priority="8644" stopIfTrue="1">
      <formula>CONCATENATE($A136,$B136,$C136,$E136)=""</formula>
    </cfRule>
    <cfRule type="expression" dxfId="8571" priority="8645" stopIfTrue="1">
      <formula>CONCATENATE($C136,$B136,#REF!)=""</formula>
    </cfRule>
    <cfRule type="expression" dxfId="8570" priority="8646" stopIfTrue="1">
      <formula>$B136=""</formula>
    </cfRule>
    <cfRule type="expression" dxfId="8569" priority="8647" stopIfTrue="1">
      <formula>$F136&lt;&gt;""</formula>
    </cfRule>
  </conditionalFormatting>
  <conditionalFormatting sqref="A136:A141">
    <cfRule type="expression" dxfId="8568" priority="8638" stopIfTrue="1">
      <formula>A136="FAZER COMP"</formula>
    </cfRule>
    <cfRule type="expression" dxfId="8567" priority="8639" stopIfTrue="1">
      <formula>CONCATENATE($A136,$B136,$C136,$E136)=""</formula>
    </cfRule>
    <cfRule type="expression" dxfId="8566" priority="8640" stopIfTrue="1">
      <formula>CONCATENATE($C136,$B136,#REF!)=""</formula>
    </cfRule>
    <cfRule type="expression" dxfId="8565" priority="8641" stopIfTrue="1">
      <formula>$B136=""</formula>
    </cfRule>
    <cfRule type="expression" dxfId="8564" priority="8642" stopIfTrue="1">
      <formula>$F136&lt;&gt;""</formula>
    </cfRule>
  </conditionalFormatting>
  <conditionalFormatting sqref="A136:A141">
    <cfRule type="expression" dxfId="8563" priority="8633" stopIfTrue="1">
      <formula>A136="FAZER COMP"</formula>
    </cfRule>
    <cfRule type="expression" dxfId="8562" priority="8634" stopIfTrue="1">
      <formula>CONCATENATE($A136,$B136,$C136,$E136)=""</formula>
    </cfRule>
    <cfRule type="expression" dxfId="8561" priority="8635" stopIfTrue="1">
      <formula>CONCATENATE($C136,$B136,#REF!)=""</formula>
    </cfRule>
    <cfRule type="expression" dxfId="8560" priority="8636" stopIfTrue="1">
      <formula>$B136=""</formula>
    </cfRule>
    <cfRule type="expression" dxfId="8559" priority="8637" stopIfTrue="1">
      <formula>$F136&lt;&gt;""</formula>
    </cfRule>
  </conditionalFormatting>
  <conditionalFormatting sqref="A136:A141">
    <cfRule type="expression" dxfId="8558" priority="8628" stopIfTrue="1">
      <formula>A136="FAZER COMP"</formula>
    </cfRule>
    <cfRule type="expression" dxfId="8557" priority="8629" stopIfTrue="1">
      <formula>CONCATENATE($A136,$B136,$C136,$E136)=""</formula>
    </cfRule>
    <cfRule type="expression" dxfId="8556" priority="8630" stopIfTrue="1">
      <formula>CONCATENATE($C136,$B136,#REF!)=""</formula>
    </cfRule>
    <cfRule type="expression" dxfId="8555" priority="8631" stopIfTrue="1">
      <formula>$B136=""</formula>
    </cfRule>
    <cfRule type="expression" dxfId="8554" priority="8632" stopIfTrue="1">
      <formula>$F136&lt;&gt;""</formula>
    </cfRule>
  </conditionalFormatting>
  <conditionalFormatting sqref="A136:A141">
    <cfRule type="expression" dxfId="8553" priority="8623" stopIfTrue="1">
      <formula>A136="FAZER COMP"</formula>
    </cfRule>
    <cfRule type="expression" dxfId="8552" priority="8624" stopIfTrue="1">
      <formula>CONCATENATE($A136,$B136,$C136,$E136)=""</formula>
    </cfRule>
    <cfRule type="expression" dxfId="8551" priority="8625" stopIfTrue="1">
      <formula>CONCATENATE($C136,$B136,#REF!)=""</formula>
    </cfRule>
    <cfRule type="expression" dxfId="8550" priority="8626" stopIfTrue="1">
      <formula>$B136=""</formula>
    </cfRule>
    <cfRule type="expression" dxfId="8549" priority="8627" stopIfTrue="1">
      <formula>$F136&lt;&gt;""</formula>
    </cfRule>
  </conditionalFormatting>
  <conditionalFormatting sqref="A136:A141">
    <cfRule type="expression" dxfId="8548" priority="8618" stopIfTrue="1">
      <formula>A136="FAZER COMP"</formula>
    </cfRule>
    <cfRule type="expression" dxfId="8547" priority="8619" stopIfTrue="1">
      <formula>CONCATENATE($A136,$B136,$C136,$E136)=""</formula>
    </cfRule>
    <cfRule type="expression" dxfId="8546" priority="8620" stopIfTrue="1">
      <formula>CONCATENATE($C136,$B136,#REF!)=""</formula>
    </cfRule>
    <cfRule type="expression" dxfId="8545" priority="8621" stopIfTrue="1">
      <formula>$B136=""</formula>
    </cfRule>
    <cfRule type="expression" dxfId="8544" priority="8622" stopIfTrue="1">
      <formula>$F136&lt;&gt;""</formula>
    </cfRule>
  </conditionalFormatting>
  <conditionalFormatting sqref="A136:A141">
    <cfRule type="expression" dxfId="8543" priority="8613" stopIfTrue="1">
      <formula>A136="FAZER COMP"</formula>
    </cfRule>
    <cfRule type="expression" dxfId="8542" priority="8614" stopIfTrue="1">
      <formula>CONCATENATE($A136,$B136,$C136,$E136)=""</formula>
    </cfRule>
    <cfRule type="expression" dxfId="8541" priority="8615" stopIfTrue="1">
      <formula>CONCATENATE($C136,$B136,#REF!)=""</formula>
    </cfRule>
    <cfRule type="expression" dxfId="8540" priority="8616" stopIfTrue="1">
      <formula>$B136=""</formula>
    </cfRule>
    <cfRule type="expression" dxfId="8539" priority="8617" stopIfTrue="1">
      <formula>$F136&lt;&gt;""</formula>
    </cfRule>
  </conditionalFormatting>
  <conditionalFormatting sqref="A136:A141">
    <cfRule type="expression" dxfId="8538" priority="8608" stopIfTrue="1">
      <formula>A136="FAZER COMP"</formula>
    </cfRule>
    <cfRule type="expression" dxfId="8537" priority="8609" stopIfTrue="1">
      <formula>CONCATENATE($A136,$B136,$C136,$E136)=""</formula>
    </cfRule>
    <cfRule type="expression" dxfId="8536" priority="8610" stopIfTrue="1">
      <formula>CONCATENATE($C136,$B136,#REF!)=""</formula>
    </cfRule>
    <cfRule type="expression" dxfId="8535" priority="8611" stopIfTrue="1">
      <formula>$B136=""</formula>
    </cfRule>
    <cfRule type="expression" dxfId="8534" priority="8612" stopIfTrue="1">
      <formula>$F136&lt;&gt;""</formula>
    </cfRule>
  </conditionalFormatting>
  <conditionalFormatting sqref="A136:A141">
    <cfRule type="expression" dxfId="8533" priority="8603" stopIfTrue="1">
      <formula>A136="FAZER COMP"</formula>
    </cfRule>
    <cfRule type="expression" dxfId="8532" priority="8604" stopIfTrue="1">
      <formula>CONCATENATE($A136,$B136,$C136,$E136)=""</formula>
    </cfRule>
    <cfRule type="expression" dxfId="8531" priority="8605" stopIfTrue="1">
      <formula>CONCATENATE($C136,$B136,#REF!)=""</formula>
    </cfRule>
    <cfRule type="expression" dxfId="8530" priority="8606" stopIfTrue="1">
      <formula>$B136=""</formula>
    </cfRule>
    <cfRule type="expression" dxfId="8529" priority="8607" stopIfTrue="1">
      <formula>$F136&lt;&gt;""</formula>
    </cfRule>
  </conditionalFormatting>
  <conditionalFormatting sqref="A136:A141">
    <cfRule type="expression" dxfId="8528" priority="8598" stopIfTrue="1">
      <formula>A136="FAZER COMP"</formula>
    </cfRule>
    <cfRule type="expression" dxfId="8527" priority="8599" stopIfTrue="1">
      <formula>CONCATENATE($A136,$B136,$C136,$E136)=""</formula>
    </cfRule>
    <cfRule type="expression" dxfId="8526" priority="8600" stopIfTrue="1">
      <formula>CONCATENATE($C136,$B136,#REF!)=""</formula>
    </cfRule>
    <cfRule type="expression" dxfId="8525" priority="8601" stopIfTrue="1">
      <formula>$B136=""</formula>
    </cfRule>
    <cfRule type="expression" dxfId="8524" priority="8602" stopIfTrue="1">
      <formula>$F136&lt;&gt;""</formula>
    </cfRule>
  </conditionalFormatting>
  <conditionalFormatting sqref="A136:A141">
    <cfRule type="expression" dxfId="8523" priority="8593" stopIfTrue="1">
      <formula>A136="FAZER COMP"</formula>
    </cfRule>
    <cfRule type="expression" dxfId="8522" priority="8594" stopIfTrue="1">
      <formula>CONCATENATE($A136,$B136,$C136,$E136)=""</formula>
    </cfRule>
    <cfRule type="expression" dxfId="8521" priority="8595" stopIfTrue="1">
      <formula>CONCATENATE($C136,$B136,#REF!)=""</formula>
    </cfRule>
    <cfRule type="expression" dxfId="8520" priority="8596" stopIfTrue="1">
      <formula>$B136=""</formula>
    </cfRule>
    <cfRule type="expression" dxfId="8519" priority="8597" stopIfTrue="1">
      <formula>$F136&lt;&gt;""</formula>
    </cfRule>
  </conditionalFormatting>
  <conditionalFormatting sqref="A136:A141">
    <cfRule type="expression" dxfId="8518" priority="8588" stopIfTrue="1">
      <formula>A136="FAZER COMP"</formula>
    </cfRule>
    <cfRule type="expression" dxfId="8517" priority="8589" stopIfTrue="1">
      <formula>CONCATENATE($A136,$B136,$C136,$E136)=""</formula>
    </cfRule>
    <cfRule type="expression" dxfId="8516" priority="8590" stopIfTrue="1">
      <formula>CONCATENATE($C136,$B136,#REF!)=""</formula>
    </cfRule>
    <cfRule type="expression" dxfId="8515" priority="8591" stopIfTrue="1">
      <formula>$B136=""</formula>
    </cfRule>
    <cfRule type="expression" dxfId="8514" priority="8592" stopIfTrue="1">
      <formula>$F136&lt;&gt;""</formula>
    </cfRule>
  </conditionalFormatting>
  <conditionalFormatting sqref="A136:A141">
    <cfRule type="expression" dxfId="8513" priority="8583" stopIfTrue="1">
      <formula>A136="FAZER COMP"</formula>
    </cfRule>
    <cfRule type="expression" dxfId="8512" priority="8584" stopIfTrue="1">
      <formula>CONCATENATE($A136,$B136,$C136,$E136)=""</formula>
    </cfRule>
    <cfRule type="expression" dxfId="8511" priority="8585" stopIfTrue="1">
      <formula>CONCATENATE($C136,$B136,#REF!)=""</formula>
    </cfRule>
    <cfRule type="expression" dxfId="8510" priority="8586" stopIfTrue="1">
      <formula>$B136=""</formula>
    </cfRule>
    <cfRule type="expression" dxfId="8509" priority="8587" stopIfTrue="1">
      <formula>$F136&lt;&gt;""</formula>
    </cfRule>
  </conditionalFormatting>
  <conditionalFormatting sqref="A136:A141">
    <cfRule type="expression" dxfId="8508" priority="8578" stopIfTrue="1">
      <formula>A136="FAZER COMP"</formula>
    </cfRule>
    <cfRule type="expression" dxfId="8507" priority="8579" stopIfTrue="1">
      <formula>CONCATENATE($A136,$B136,$C136,$E136)=""</formula>
    </cfRule>
    <cfRule type="expression" dxfId="8506" priority="8580" stopIfTrue="1">
      <formula>CONCATENATE($C136,$B136,#REF!)=""</formula>
    </cfRule>
    <cfRule type="expression" dxfId="8505" priority="8581" stopIfTrue="1">
      <formula>$B136=""</formula>
    </cfRule>
    <cfRule type="expression" dxfId="8504" priority="8582" stopIfTrue="1">
      <formula>$F136&lt;&gt;""</formula>
    </cfRule>
  </conditionalFormatting>
  <conditionalFormatting sqref="A136:A141">
    <cfRule type="expression" dxfId="8503" priority="8573" stopIfTrue="1">
      <formula>A136="FAZER COMP"</formula>
    </cfRule>
    <cfRule type="expression" dxfId="8502" priority="8574" stopIfTrue="1">
      <formula>CONCATENATE($A136,$B136,$C136,$E136)=""</formula>
    </cfRule>
    <cfRule type="expression" dxfId="8501" priority="8575" stopIfTrue="1">
      <formula>CONCATENATE($C136,$B136,#REF!)=""</formula>
    </cfRule>
    <cfRule type="expression" dxfId="8500" priority="8576" stopIfTrue="1">
      <formula>$B136=""</formula>
    </cfRule>
    <cfRule type="expression" dxfId="8499" priority="8577" stopIfTrue="1">
      <formula>$F136&lt;&gt;""</formula>
    </cfRule>
  </conditionalFormatting>
  <conditionalFormatting sqref="A136:A141">
    <cfRule type="expression" dxfId="8498" priority="8568" stopIfTrue="1">
      <formula>A136="FAZER COMP"</formula>
    </cfRule>
    <cfRule type="expression" dxfId="8497" priority="8569" stopIfTrue="1">
      <formula>CONCATENATE($A136,$B136,$C136,$E136)=""</formula>
    </cfRule>
    <cfRule type="expression" dxfId="8496" priority="8570" stopIfTrue="1">
      <formula>CONCATENATE($C136,$B136,#REF!)=""</formula>
    </cfRule>
    <cfRule type="expression" dxfId="8495" priority="8571" stopIfTrue="1">
      <formula>$B136=""</formula>
    </cfRule>
    <cfRule type="expression" dxfId="8494" priority="8572" stopIfTrue="1">
      <formula>$F136&lt;&gt;""</formula>
    </cfRule>
  </conditionalFormatting>
  <conditionalFormatting sqref="A136:A141">
    <cfRule type="expression" dxfId="8493" priority="8563" stopIfTrue="1">
      <formula>A136="FAZER COMP"</formula>
    </cfRule>
    <cfRule type="expression" dxfId="8492" priority="8564" stopIfTrue="1">
      <formula>CONCATENATE($A136,$B136,$C136,$E136)=""</formula>
    </cfRule>
    <cfRule type="expression" dxfId="8491" priority="8565" stopIfTrue="1">
      <formula>CONCATENATE($C136,$B136,#REF!)=""</formula>
    </cfRule>
    <cfRule type="expression" dxfId="8490" priority="8566" stopIfTrue="1">
      <formula>$B136=""</formula>
    </cfRule>
    <cfRule type="expression" dxfId="8489" priority="8567" stopIfTrue="1">
      <formula>$F136&lt;&gt;""</formula>
    </cfRule>
  </conditionalFormatting>
  <conditionalFormatting sqref="A136:A141">
    <cfRule type="expression" dxfId="8488" priority="8558" stopIfTrue="1">
      <formula>A136="FAZER COMP"</formula>
    </cfRule>
    <cfRule type="expression" dxfId="8487" priority="8559" stopIfTrue="1">
      <formula>CONCATENATE($A136,$B136,$C136,$E136)=""</formula>
    </cfRule>
    <cfRule type="expression" dxfId="8486" priority="8560" stopIfTrue="1">
      <formula>CONCATENATE($C136,$B136,#REF!)=""</formula>
    </cfRule>
    <cfRule type="expression" dxfId="8485" priority="8561" stopIfTrue="1">
      <formula>$B136=""</formula>
    </cfRule>
    <cfRule type="expression" dxfId="8484" priority="8562" stopIfTrue="1">
      <formula>$F136&lt;&gt;""</formula>
    </cfRule>
  </conditionalFormatting>
  <conditionalFormatting sqref="A136:A141">
    <cfRule type="expression" dxfId="8483" priority="8553" stopIfTrue="1">
      <formula>A136="FAZER COMP"</formula>
    </cfRule>
    <cfRule type="expression" dxfId="8482" priority="8554" stopIfTrue="1">
      <formula>CONCATENATE($A136,$B136,$C136,$E136)=""</formula>
    </cfRule>
    <cfRule type="expression" dxfId="8481" priority="8555" stopIfTrue="1">
      <formula>CONCATENATE($C136,$B136,#REF!)=""</formula>
    </cfRule>
    <cfRule type="expression" dxfId="8480" priority="8556" stopIfTrue="1">
      <formula>$B136=""</formula>
    </cfRule>
    <cfRule type="expression" dxfId="8479" priority="8557" stopIfTrue="1">
      <formula>$F136&lt;&gt;""</formula>
    </cfRule>
  </conditionalFormatting>
  <conditionalFormatting sqref="A136:A141">
    <cfRule type="expression" dxfId="8478" priority="8548" stopIfTrue="1">
      <formula>A136="FAZER COMP"</formula>
    </cfRule>
    <cfRule type="expression" dxfId="8477" priority="8549" stopIfTrue="1">
      <formula>CONCATENATE($A136,$B136,$C136,$E136)=""</formula>
    </cfRule>
    <cfRule type="expression" dxfId="8476" priority="8550" stopIfTrue="1">
      <formula>CONCATENATE($C136,$B136,#REF!)=""</formula>
    </cfRule>
    <cfRule type="expression" dxfId="8475" priority="8551" stopIfTrue="1">
      <formula>$B136=""</formula>
    </cfRule>
    <cfRule type="expression" dxfId="8474" priority="8552" stopIfTrue="1">
      <formula>$F136&lt;&gt;""</formula>
    </cfRule>
  </conditionalFormatting>
  <conditionalFormatting sqref="A136:A141">
    <cfRule type="expression" dxfId="8473" priority="8543" stopIfTrue="1">
      <formula>A136="FAZER COMP"</formula>
    </cfRule>
    <cfRule type="expression" dxfId="8472" priority="8544" stopIfTrue="1">
      <formula>CONCATENATE($A136,$B136,$C136,$E136)=""</formula>
    </cfRule>
    <cfRule type="expression" dxfId="8471" priority="8545" stopIfTrue="1">
      <formula>CONCATENATE($C136,$B136,#REF!)=""</formula>
    </cfRule>
    <cfRule type="expression" dxfId="8470" priority="8546" stopIfTrue="1">
      <formula>$B136=""</formula>
    </cfRule>
    <cfRule type="expression" dxfId="8469" priority="8547" stopIfTrue="1">
      <formula>$F136&lt;&gt;""</formula>
    </cfRule>
  </conditionalFormatting>
  <conditionalFormatting sqref="A136:A141">
    <cfRule type="expression" dxfId="8468" priority="8538" stopIfTrue="1">
      <formula>A136="FAZER COMP"</formula>
    </cfRule>
    <cfRule type="expression" dxfId="8467" priority="8539" stopIfTrue="1">
      <formula>CONCATENATE($A136,$B136,$C136,$E136)=""</formula>
    </cfRule>
    <cfRule type="expression" dxfId="8466" priority="8540" stopIfTrue="1">
      <formula>CONCATENATE($C136,$B136,#REF!)=""</formula>
    </cfRule>
    <cfRule type="expression" dxfId="8465" priority="8541" stopIfTrue="1">
      <formula>$B136=""</formula>
    </cfRule>
    <cfRule type="expression" dxfId="8464" priority="8542" stopIfTrue="1">
      <formula>$F136&lt;&gt;""</formula>
    </cfRule>
  </conditionalFormatting>
  <conditionalFormatting sqref="A136:A141">
    <cfRule type="expression" dxfId="8463" priority="8533" stopIfTrue="1">
      <formula>A136="FAZER COMP"</formula>
    </cfRule>
    <cfRule type="expression" dxfId="8462" priority="8534" stopIfTrue="1">
      <formula>CONCATENATE($A136,$B136,$C136,$E136)=""</formula>
    </cfRule>
    <cfRule type="expression" dxfId="8461" priority="8535" stopIfTrue="1">
      <formula>CONCATENATE($C136,$B136,#REF!)=""</formula>
    </cfRule>
    <cfRule type="expression" dxfId="8460" priority="8536" stopIfTrue="1">
      <formula>$B136=""</formula>
    </cfRule>
    <cfRule type="expression" dxfId="8459" priority="8537" stopIfTrue="1">
      <formula>$F136&lt;&gt;""</formula>
    </cfRule>
  </conditionalFormatting>
  <conditionalFormatting sqref="A136:A141">
    <cfRule type="expression" dxfId="8458" priority="8528" stopIfTrue="1">
      <formula>A136="FAZER COMP"</formula>
    </cfRule>
    <cfRule type="expression" dxfId="8457" priority="8529" stopIfTrue="1">
      <formula>CONCATENATE($A136,$B136,$C136,$E136)=""</formula>
    </cfRule>
    <cfRule type="expression" dxfId="8456" priority="8530" stopIfTrue="1">
      <formula>CONCATENATE($C136,$B136,#REF!)=""</formula>
    </cfRule>
    <cfRule type="expression" dxfId="8455" priority="8531" stopIfTrue="1">
      <formula>$B136=""</formula>
    </cfRule>
    <cfRule type="expression" dxfId="8454" priority="8532" stopIfTrue="1">
      <formula>$F136&lt;&gt;""</formula>
    </cfRule>
  </conditionalFormatting>
  <conditionalFormatting sqref="A136:A141">
    <cfRule type="expression" dxfId="8453" priority="8523" stopIfTrue="1">
      <formula>A136="FAZER COMP"</formula>
    </cfRule>
    <cfRule type="expression" dxfId="8452" priority="8524" stopIfTrue="1">
      <formula>CONCATENATE($A136,$B136,$C136,$E136)=""</formula>
    </cfRule>
    <cfRule type="expression" dxfId="8451" priority="8525" stopIfTrue="1">
      <formula>CONCATENATE($C136,$B136,#REF!)=""</formula>
    </cfRule>
    <cfRule type="expression" dxfId="8450" priority="8526" stopIfTrue="1">
      <formula>$B136=""</formula>
    </cfRule>
    <cfRule type="expression" dxfId="8449" priority="8527" stopIfTrue="1">
      <formula>$F136&lt;&gt;""</formula>
    </cfRule>
  </conditionalFormatting>
  <conditionalFormatting sqref="A136:A141">
    <cfRule type="expression" dxfId="8448" priority="8518" stopIfTrue="1">
      <formula>A136="FAZER COMP"</formula>
    </cfRule>
    <cfRule type="expression" dxfId="8447" priority="8519" stopIfTrue="1">
      <formula>CONCATENATE($A136,$B136,$C136,$E136)=""</formula>
    </cfRule>
    <cfRule type="expression" dxfId="8446" priority="8520" stopIfTrue="1">
      <formula>CONCATENATE($C136,$B136,#REF!)=""</formula>
    </cfRule>
    <cfRule type="expression" dxfId="8445" priority="8521" stopIfTrue="1">
      <formula>$B136=""</formula>
    </cfRule>
    <cfRule type="expression" dxfId="8444" priority="8522" stopIfTrue="1">
      <formula>$F136&lt;&gt;""</formula>
    </cfRule>
  </conditionalFormatting>
  <conditionalFormatting sqref="A136:A141">
    <cfRule type="expression" dxfId="8443" priority="8513" stopIfTrue="1">
      <formula>A136="FAZER COMP"</formula>
    </cfRule>
    <cfRule type="expression" dxfId="8442" priority="8514" stopIfTrue="1">
      <formula>CONCATENATE($A136,$B136,$C136,$E136)=""</formula>
    </cfRule>
    <cfRule type="expression" dxfId="8441" priority="8515" stopIfTrue="1">
      <formula>CONCATENATE($C136,$B136,#REF!)=""</formula>
    </cfRule>
    <cfRule type="expression" dxfId="8440" priority="8516" stopIfTrue="1">
      <formula>$B136=""</formula>
    </cfRule>
    <cfRule type="expression" dxfId="8439" priority="8517" stopIfTrue="1">
      <formula>$F136&lt;&gt;""</formula>
    </cfRule>
  </conditionalFormatting>
  <conditionalFormatting sqref="A136:A141">
    <cfRule type="expression" dxfId="8438" priority="8508" stopIfTrue="1">
      <formula>A136="FAZER COMP"</formula>
    </cfRule>
    <cfRule type="expression" dxfId="8437" priority="8509" stopIfTrue="1">
      <formula>CONCATENATE($A136,$B136,$C136,$E136)=""</formula>
    </cfRule>
    <cfRule type="expression" dxfId="8436" priority="8510" stopIfTrue="1">
      <formula>CONCATENATE($C136,$B136,#REF!)=""</formula>
    </cfRule>
    <cfRule type="expression" dxfId="8435" priority="8511" stopIfTrue="1">
      <formula>$B136=""</formula>
    </cfRule>
    <cfRule type="expression" dxfId="8434" priority="8512" stopIfTrue="1">
      <formula>$F136&lt;&gt;""</formula>
    </cfRule>
  </conditionalFormatting>
  <conditionalFormatting sqref="A136:A141">
    <cfRule type="expression" dxfId="8433" priority="8503" stopIfTrue="1">
      <formula>A136="FAZER COMP"</formula>
    </cfRule>
    <cfRule type="expression" dxfId="8432" priority="8504" stopIfTrue="1">
      <formula>CONCATENATE($A136,$B136,$C136,$E136)=""</formula>
    </cfRule>
    <cfRule type="expression" dxfId="8431" priority="8505" stopIfTrue="1">
      <formula>CONCATENATE($C136,$B136,#REF!)=""</formula>
    </cfRule>
    <cfRule type="expression" dxfId="8430" priority="8506" stopIfTrue="1">
      <formula>$B136=""</formula>
    </cfRule>
    <cfRule type="expression" dxfId="8429" priority="8507" stopIfTrue="1">
      <formula>$F136&lt;&gt;""</formula>
    </cfRule>
  </conditionalFormatting>
  <conditionalFormatting sqref="A136:A141">
    <cfRule type="expression" dxfId="8428" priority="8498" stopIfTrue="1">
      <formula>A136="FAZER COMP"</formula>
    </cfRule>
    <cfRule type="expression" dxfId="8427" priority="8499" stopIfTrue="1">
      <formula>CONCATENATE($A136,$B136,$C136,$E136)=""</formula>
    </cfRule>
    <cfRule type="expression" dxfId="8426" priority="8500" stopIfTrue="1">
      <formula>CONCATENATE($C136,$B136,#REF!)=""</formula>
    </cfRule>
    <cfRule type="expression" dxfId="8425" priority="8501" stopIfTrue="1">
      <formula>$B136=""</formula>
    </cfRule>
    <cfRule type="expression" dxfId="8424" priority="8502" stopIfTrue="1">
      <formula>$F136&lt;&gt;""</formula>
    </cfRule>
  </conditionalFormatting>
  <conditionalFormatting sqref="A136:A141">
    <cfRule type="expression" dxfId="8423" priority="8493" stopIfTrue="1">
      <formula>A136="FAZER COMP"</formula>
    </cfRule>
    <cfRule type="expression" dxfId="8422" priority="8494" stopIfTrue="1">
      <formula>CONCATENATE($A136,$B136,$C136,$E136)=""</formula>
    </cfRule>
    <cfRule type="expression" dxfId="8421" priority="8495" stopIfTrue="1">
      <formula>CONCATENATE($C136,$B136,#REF!)=""</formula>
    </cfRule>
    <cfRule type="expression" dxfId="8420" priority="8496" stopIfTrue="1">
      <formula>$B136=""</formula>
    </cfRule>
    <cfRule type="expression" dxfId="8419" priority="8497" stopIfTrue="1">
      <formula>$F136&lt;&gt;""</formula>
    </cfRule>
  </conditionalFormatting>
  <conditionalFormatting sqref="A136:A141">
    <cfRule type="expression" dxfId="8418" priority="8488" stopIfTrue="1">
      <formula>A136="FAZER COMP"</formula>
    </cfRule>
    <cfRule type="expression" dxfId="8417" priority="8489" stopIfTrue="1">
      <formula>CONCATENATE($A136,$B136,$C136,$E136)=""</formula>
    </cfRule>
    <cfRule type="expression" dxfId="8416" priority="8490" stopIfTrue="1">
      <formula>CONCATENATE($C136,$B136,#REF!)=""</formula>
    </cfRule>
    <cfRule type="expression" dxfId="8415" priority="8491" stopIfTrue="1">
      <formula>$B136=""</formula>
    </cfRule>
    <cfRule type="expression" dxfId="8414" priority="8492" stopIfTrue="1">
      <formula>$F136&lt;&gt;""</formula>
    </cfRule>
  </conditionalFormatting>
  <conditionalFormatting sqref="A136:A141">
    <cfRule type="expression" dxfId="8413" priority="8483" stopIfTrue="1">
      <formula>A136="FAZER COMP"</formula>
    </cfRule>
    <cfRule type="expression" dxfId="8412" priority="8484" stopIfTrue="1">
      <formula>CONCATENATE($A136,$B136,$C136,$E136)=""</formula>
    </cfRule>
    <cfRule type="expression" dxfId="8411" priority="8485" stopIfTrue="1">
      <formula>CONCATENATE($C136,$B136,#REF!)=""</formula>
    </cfRule>
    <cfRule type="expression" dxfId="8410" priority="8486" stopIfTrue="1">
      <formula>$B136=""</formula>
    </cfRule>
    <cfRule type="expression" dxfId="8409" priority="8487" stopIfTrue="1">
      <formula>$F136&lt;&gt;""</formula>
    </cfRule>
  </conditionalFormatting>
  <conditionalFormatting sqref="A136:A141">
    <cfRule type="expression" dxfId="8408" priority="8478" stopIfTrue="1">
      <formula>A136="FAZER COMP"</formula>
    </cfRule>
    <cfRule type="expression" dxfId="8407" priority="8479" stopIfTrue="1">
      <formula>CONCATENATE($A136,$B136,$C136,$E136)=""</formula>
    </cfRule>
    <cfRule type="expression" dxfId="8406" priority="8480" stopIfTrue="1">
      <formula>CONCATENATE($C136,$B136,#REF!)=""</formula>
    </cfRule>
    <cfRule type="expression" dxfId="8405" priority="8481" stopIfTrue="1">
      <formula>$B136=""</formula>
    </cfRule>
    <cfRule type="expression" dxfId="8404" priority="8482" stopIfTrue="1">
      <formula>$F136&lt;&gt;""</formula>
    </cfRule>
  </conditionalFormatting>
  <conditionalFormatting sqref="A136:A141">
    <cfRule type="expression" dxfId="8403" priority="8473" stopIfTrue="1">
      <formula>A136="FAZER COMP"</formula>
    </cfRule>
    <cfRule type="expression" dxfId="8402" priority="8474" stopIfTrue="1">
      <formula>CONCATENATE($A136,$B136,$C136,$E136)=""</formula>
    </cfRule>
    <cfRule type="expression" dxfId="8401" priority="8475" stopIfTrue="1">
      <formula>CONCATENATE($C136,$B136,#REF!)=""</formula>
    </cfRule>
    <cfRule type="expression" dxfId="8400" priority="8476" stopIfTrue="1">
      <formula>$B136=""</formula>
    </cfRule>
    <cfRule type="expression" dxfId="8399" priority="8477" stopIfTrue="1">
      <formula>$F136&lt;&gt;""</formula>
    </cfRule>
  </conditionalFormatting>
  <conditionalFormatting sqref="A136:A141">
    <cfRule type="expression" dxfId="8398" priority="8468" stopIfTrue="1">
      <formula>A136="FAZER COMP"</formula>
    </cfRule>
    <cfRule type="expression" dxfId="8397" priority="8469" stopIfTrue="1">
      <formula>CONCATENATE($A136,$B136,$C136,$E136)=""</formula>
    </cfRule>
    <cfRule type="expression" dxfId="8396" priority="8470" stopIfTrue="1">
      <formula>CONCATENATE($C136,$B136,#REF!)=""</formula>
    </cfRule>
    <cfRule type="expression" dxfId="8395" priority="8471" stopIfTrue="1">
      <formula>$B136=""</formula>
    </cfRule>
    <cfRule type="expression" dxfId="8394" priority="8472" stopIfTrue="1">
      <formula>$F136&lt;&gt;""</formula>
    </cfRule>
  </conditionalFormatting>
  <conditionalFormatting sqref="A136:A141">
    <cfRule type="expression" dxfId="8393" priority="8463" stopIfTrue="1">
      <formula>A136="FAZER COMP"</formula>
    </cfRule>
    <cfRule type="expression" dxfId="8392" priority="8464" stopIfTrue="1">
      <formula>CONCATENATE($A136,$B136,$C136,$E136)=""</formula>
    </cfRule>
    <cfRule type="expression" dxfId="8391" priority="8465" stopIfTrue="1">
      <formula>CONCATENATE($C136,$B136,#REF!)=""</formula>
    </cfRule>
    <cfRule type="expression" dxfId="8390" priority="8466" stopIfTrue="1">
      <formula>$B136=""</formula>
    </cfRule>
    <cfRule type="expression" dxfId="8389" priority="8467" stopIfTrue="1">
      <formula>$F136&lt;&gt;""</formula>
    </cfRule>
  </conditionalFormatting>
  <conditionalFormatting sqref="A136:A141">
    <cfRule type="expression" dxfId="8388" priority="8458" stopIfTrue="1">
      <formula>A136="FAZER COMP"</formula>
    </cfRule>
    <cfRule type="expression" dxfId="8387" priority="8459" stopIfTrue="1">
      <formula>CONCATENATE($A136,$B136,$C136,$E136)=""</formula>
    </cfRule>
    <cfRule type="expression" dxfId="8386" priority="8460" stopIfTrue="1">
      <formula>CONCATENATE($C136,$B136,#REF!)=""</formula>
    </cfRule>
    <cfRule type="expression" dxfId="8385" priority="8461" stopIfTrue="1">
      <formula>$B136=""</formula>
    </cfRule>
    <cfRule type="expression" dxfId="8384" priority="8462" stopIfTrue="1">
      <formula>$F136&lt;&gt;""</formula>
    </cfRule>
  </conditionalFormatting>
  <conditionalFormatting sqref="A136:A141">
    <cfRule type="expression" dxfId="8383" priority="8453" stopIfTrue="1">
      <formula>A136="FAZER COMP"</formula>
    </cfRule>
    <cfRule type="expression" dxfId="8382" priority="8454" stopIfTrue="1">
      <formula>CONCATENATE($A136,$B136,$C136,$E136)=""</formula>
    </cfRule>
    <cfRule type="expression" dxfId="8381" priority="8455" stopIfTrue="1">
      <formula>CONCATENATE($C136,$B136,#REF!)=""</formula>
    </cfRule>
    <cfRule type="expression" dxfId="8380" priority="8456" stopIfTrue="1">
      <formula>$B136=""</formula>
    </cfRule>
    <cfRule type="expression" dxfId="8379" priority="8457" stopIfTrue="1">
      <formula>$F136&lt;&gt;""</formula>
    </cfRule>
  </conditionalFormatting>
  <conditionalFormatting sqref="A136:A141">
    <cfRule type="expression" dxfId="8378" priority="8448" stopIfTrue="1">
      <formula>A136="FAZER COMP"</formula>
    </cfRule>
    <cfRule type="expression" dxfId="8377" priority="8449" stopIfTrue="1">
      <formula>CONCATENATE($A136,$B136,$C136,$E136)=""</formula>
    </cfRule>
    <cfRule type="expression" dxfId="8376" priority="8450" stopIfTrue="1">
      <formula>CONCATENATE($C136,$B136,#REF!)=""</formula>
    </cfRule>
    <cfRule type="expression" dxfId="8375" priority="8451" stopIfTrue="1">
      <formula>$B136=""</formula>
    </cfRule>
    <cfRule type="expression" dxfId="8374" priority="8452" stopIfTrue="1">
      <formula>$F136&lt;&gt;""</formula>
    </cfRule>
  </conditionalFormatting>
  <conditionalFormatting sqref="A136:A141">
    <cfRule type="expression" dxfId="8373" priority="8443" stopIfTrue="1">
      <formula>A136="FAZER COMP"</formula>
    </cfRule>
    <cfRule type="expression" dxfId="8372" priority="8444" stopIfTrue="1">
      <formula>CONCATENATE($A136,$B136,$C136,$E136)=""</formula>
    </cfRule>
    <cfRule type="expression" dxfId="8371" priority="8445" stopIfTrue="1">
      <formula>CONCATENATE($C136,$B136,#REF!)=""</formula>
    </cfRule>
    <cfRule type="expression" dxfId="8370" priority="8446" stopIfTrue="1">
      <formula>$B136=""</formula>
    </cfRule>
    <cfRule type="expression" dxfId="8369" priority="8447" stopIfTrue="1">
      <formula>$F136&lt;&gt;""</formula>
    </cfRule>
  </conditionalFormatting>
  <conditionalFormatting sqref="A136:A141">
    <cfRule type="expression" dxfId="8368" priority="8438" stopIfTrue="1">
      <formula>A136="FAZER COMP"</formula>
    </cfRule>
    <cfRule type="expression" dxfId="8367" priority="8439" stopIfTrue="1">
      <formula>CONCATENATE($A136,$B136,$C136,$E136)=""</formula>
    </cfRule>
    <cfRule type="expression" dxfId="8366" priority="8440" stopIfTrue="1">
      <formula>CONCATENATE($C136,$B136,#REF!)=""</formula>
    </cfRule>
    <cfRule type="expression" dxfId="8365" priority="8441" stopIfTrue="1">
      <formula>$B136=""</formula>
    </cfRule>
    <cfRule type="expression" dxfId="8364" priority="8442" stopIfTrue="1">
      <formula>$F136&lt;&gt;""</formula>
    </cfRule>
  </conditionalFormatting>
  <conditionalFormatting sqref="A136:A141">
    <cfRule type="expression" dxfId="8363" priority="8433" stopIfTrue="1">
      <formula>A136="FAZER COMP"</formula>
    </cfRule>
    <cfRule type="expression" dxfId="8362" priority="8434" stopIfTrue="1">
      <formula>CONCATENATE($A136,$B136,$C136,$E136)=""</formula>
    </cfRule>
    <cfRule type="expression" dxfId="8361" priority="8435" stopIfTrue="1">
      <formula>CONCATENATE($C136,$B136,#REF!)=""</formula>
    </cfRule>
    <cfRule type="expression" dxfId="8360" priority="8436" stopIfTrue="1">
      <formula>$B136=""</formula>
    </cfRule>
    <cfRule type="expression" dxfId="8359" priority="8437" stopIfTrue="1">
      <formula>$F136&lt;&gt;""</formula>
    </cfRule>
  </conditionalFormatting>
  <conditionalFormatting sqref="A136:A141">
    <cfRule type="expression" dxfId="8358" priority="8428" stopIfTrue="1">
      <formula>A136="FAZER COMP"</formula>
    </cfRule>
    <cfRule type="expression" dxfId="8357" priority="8429" stopIfTrue="1">
      <formula>CONCATENATE($A136,$B136,$C136,$E136)=""</formula>
    </cfRule>
    <cfRule type="expression" dxfId="8356" priority="8430" stopIfTrue="1">
      <formula>CONCATENATE($C136,$B136,#REF!)=""</formula>
    </cfRule>
    <cfRule type="expression" dxfId="8355" priority="8431" stopIfTrue="1">
      <formula>$B136=""</formula>
    </cfRule>
    <cfRule type="expression" dxfId="8354" priority="8432" stopIfTrue="1">
      <formula>$F136&lt;&gt;""</formula>
    </cfRule>
  </conditionalFormatting>
  <conditionalFormatting sqref="A136:A141">
    <cfRule type="expression" dxfId="8353" priority="8423" stopIfTrue="1">
      <formula>A136="FAZER COMP"</formula>
    </cfRule>
    <cfRule type="expression" dxfId="8352" priority="8424" stopIfTrue="1">
      <formula>CONCATENATE($A136,$B136,$C136,$E136)=""</formula>
    </cfRule>
    <cfRule type="expression" dxfId="8351" priority="8425" stopIfTrue="1">
      <formula>CONCATENATE($C136,$B136,#REF!)=""</formula>
    </cfRule>
    <cfRule type="expression" dxfId="8350" priority="8426" stopIfTrue="1">
      <formula>$B136=""</formula>
    </cfRule>
    <cfRule type="expression" dxfId="8349" priority="8427" stopIfTrue="1">
      <formula>$F136&lt;&gt;""</formula>
    </cfRule>
  </conditionalFormatting>
  <conditionalFormatting sqref="A136:A141">
    <cfRule type="expression" dxfId="8348" priority="8418" stopIfTrue="1">
      <formula>A136="FAZER COMP"</formula>
    </cfRule>
    <cfRule type="expression" dxfId="8347" priority="8419" stopIfTrue="1">
      <formula>CONCATENATE($A136,$B136,$C136,$E136)=""</formula>
    </cfRule>
    <cfRule type="expression" dxfId="8346" priority="8420" stopIfTrue="1">
      <formula>CONCATENATE($C136,$B136,#REF!)=""</formula>
    </cfRule>
    <cfRule type="expression" dxfId="8345" priority="8421" stopIfTrue="1">
      <formula>$B136=""</formula>
    </cfRule>
    <cfRule type="expression" dxfId="8344" priority="8422" stopIfTrue="1">
      <formula>$F136&lt;&gt;""</formula>
    </cfRule>
  </conditionalFormatting>
  <conditionalFormatting sqref="A136:A141">
    <cfRule type="expression" dxfId="8343" priority="8413" stopIfTrue="1">
      <formula>A136="FAZER COMP"</formula>
    </cfRule>
    <cfRule type="expression" dxfId="8342" priority="8414" stopIfTrue="1">
      <formula>CONCATENATE($A136,$B136,$C136,$E136)=""</formula>
    </cfRule>
    <cfRule type="expression" dxfId="8341" priority="8415" stopIfTrue="1">
      <formula>CONCATENATE($C136,$B136,#REF!)=""</formula>
    </cfRule>
    <cfRule type="expression" dxfId="8340" priority="8416" stopIfTrue="1">
      <formula>$B136=""</formula>
    </cfRule>
    <cfRule type="expression" dxfId="8339" priority="8417" stopIfTrue="1">
      <formula>$F136&lt;&gt;""</formula>
    </cfRule>
  </conditionalFormatting>
  <conditionalFormatting sqref="A136:A141">
    <cfRule type="expression" dxfId="8338" priority="8408" stopIfTrue="1">
      <formula>A136="FAZER COMP"</formula>
    </cfRule>
    <cfRule type="expression" dxfId="8337" priority="8409" stopIfTrue="1">
      <formula>CONCATENATE($A136,$B136,$C136,$E136)=""</formula>
    </cfRule>
    <cfRule type="expression" dxfId="8336" priority="8410" stopIfTrue="1">
      <formula>CONCATENATE($C136,$B136,#REF!)=""</formula>
    </cfRule>
    <cfRule type="expression" dxfId="8335" priority="8411" stopIfTrue="1">
      <formula>$B136=""</formula>
    </cfRule>
    <cfRule type="expression" dxfId="8334" priority="8412" stopIfTrue="1">
      <formula>$F136&lt;&gt;""</formula>
    </cfRule>
  </conditionalFormatting>
  <conditionalFormatting sqref="A136:A141">
    <cfRule type="expression" dxfId="8333" priority="8403" stopIfTrue="1">
      <formula>A136="FAZER COMP"</formula>
    </cfRule>
    <cfRule type="expression" dxfId="8332" priority="8404" stopIfTrue="1">
      <formula>CONCATENATE($A136,$B136,$C136,$E136)=""</formula>
    </cfRule>
    <cfRule type="expression" dxfId="8331" priority="8405" stopIfTrue="1">
      <formula>CONCATENATE($C136,$B136,#REF!)=""</formula>
    </cfRule>
    <cfRule type="expression" dxfId="8330" priority="8406" stopIfTrue="1">
      <formula>$B136=""</formula>
    </cfRule>
    <cfRule type="expression" dxfId="8329" priority="8407" stopIfTrue="1">
      <formula>$F136&lt;&gt;""</formula>
    </cfRule>
  </conditionalFormatting>
  <conditionalFormatting sqref="A136:A141">
    <cfRule type="expression" dxfId="8328" priority="8398" stopIfTrue="1">
      <formula>A136="FAZER COMP"</formula>
    </cfRule>
    <cfRule type="expression" dxfId="8327" priority="8399" stopIfTrue="1">
      <formula>CONCATENATE($A136,$B136,$C136,$E136)=""</formula>
    </cfRule>
    <cfRule type="expression" dxfId="8326" priority="8400" stopIfTrue="1">
      <formula>CONCATENATE($C136,$B136,#REF!)=""</formula>
    </cfRule>
    <cfRule type="expression" dxfId="8325" priority="8401" stopIfTrue="1">
      <formula>$B136=""</formula>
    </cfRule>
    <cfRule type="expression" dxfId="8324" priority="8402" stopIfTrue="1">
      <formula>$F136&lt;&gt;""</formula>
    </cfRule>
  </conditionalFormatting>
  <conditionalFormatting sqref="A136:A141">
    <cfRule type="expression" dxfId="8323" priority="8393" stopIfTrue="1">
      <formula>A136="FAZER COMP"</formula>
    </cfRule>
    <cfRule type="expression" dxfId="8322" priority="8394" stopIfTrue="1">
      <formula>CONCATENATE($A136,$B136,$C136,$E136)=""</formula>
    </cfRule>
    <cfRule type="expression" dxfId="8321" priority="8395" stopIfTrue="1">
      <formula>CONCATENATE($C136,$B136,#REF!)=""</formula>
    </cfRule>
    <cfRule type="expression" dxfId="8320" priority="8396" stopIfTrue="1">
      <formula>$B136=""</formula>
    </cfRule>
    <cfRule type="expression" dxfId="8319" priority="8397" stopIfTrue="1">
      <formula>$F136&lt;&gt;""</formula>
    </cfRule>
  </conditionalFormatting>
  <conditionalFormatting sqref="A136:A141">
    <cfRule type="expression" dxfId="8318" priority="8388" stopIfTrue="1">
      <formula>A136="FAZER COMP"</formula>
    </cfRule>
    <cfRule type="expression" dxfId="8317" priority="8389" stopIfTrue="1">
      <formula>CONCATENATE($A136,$B136,$C136,$E136)=""</formula>
    </cfRule>
    <cfRule type="expression" dxfId="8316" priority="8390" stopIfTrue="1">
      <formula>CONCATENATE($C136,$B136,#REF!)=""</formula>
    </cfRule>
    <cfRule type="expression" dxfId="8315" priority="8391" stopIfTrue="1">
      <formula>$B136=""</formula>
    </cfRule>
    <cfRule type="expression" dxfId="8314" priority="8392" stopIfTrue="1">
      <formula>$F136&lt;&gt;""</formula>
    </cfRule>
  </conditionalFormatting>
  <conditionalFormatting sqref="A136:A141">
    <cfRule type="expression" dxfId="8313" priority="8383" stopIfTrue="1">
      <formula>A136="FAZER COMP"</formula>
    </cfRule>
    <cfRule type="expression" dxfId="8312" priority="8384" stopIfTrue="1">
      <formula>CONCATENATE($A136,$B136,$C136,$E136)=""</formula>
    </cfRule>
    <cfRule type="expression" dxfId="8311" priority="8385" stopIfTrue="1">
      <formula>CONCATENATE($C136,$B136,#REF!)=""</formula>
    </cfRule>
    <cfRule type="expression" dxfId="8310" priority="8386" stopIfTrue="1">
      <formula>$B136=""</formula>
    </cfRule>
    <cfRule type="expression" dxfId="8309" priority="8387" stopIfTrue="1">
      <formula>$F136&lt;&gt;""</formula>
    </cfRule>
  </conditionalFormatting>
  <conditionalFormatting sqref="A136:A141">
    <cfRule type="expression" dxfId="8308" priority="8378" stopIfTrue="1">
      <formula>A136="FAZER COMP"</formula>
    </cfRule>
    <cfRule type="expression" dxfId="8307" priority="8379" stopIfTrue="1">
      <formula>CONCATENATE($A136,$B136,$C136,$E136)=""</formula>
    </cfRule>
    <cfRule type="expression" dxfId="8306" priority="8380" stopIfTrue="1">
      <formula>CONCATENATE($C136,$B136,#REF!)=""</formula>
    </cfRule>
    <cfRule type="expression" dxfId="8305" priority="8381" stopIfTrue="1">
      <formula>$B136=""</formula>
    </cfRule>
    <cfRule type="expression" dxfId="8304" priority="8382" stopIfTrue="1">
      <formula>$F136&lt;&gt;""</formula>
    </cfRule>
  </conditionalFormatting>
  <conditionalFormatting sqref="A136:A141">
    <cfRule type="expression" dxfId="8303" priority="8373" stopIfTrue="1">
      <formula>A136="FAZER COMP"</formula>
    </cfRule>
    <cfRule type="expression" dxfId="8302" priority="8374" stopIfTrue="1">
      <formula>CONCATENATE($A136,$B136,$C136,$E136)=""</formula>
    </cfRule>
    <cfRule type="expression" dxfId="8301" priority="8375" stopIfTrue="1">
      <formula>CONCATENATE($C136,$B136,#REF!)=""</formula>
    </cfRule>
    <cfRule type="expression" dxfId="8300" priority="8376" stopIfTrue="1">
      <formula>$B136=""</formula>
    </cfRule>
    <cfRule type="expression" dxfId="8299" priority="8377" stopIfTrue="1">
      <formula>$F136&lt;&gt;""</formula>
    </cfRule>
  </conditionalFormatting>
  <conditionalFormatting sqref="A136:A141">
    <cfRule type="expression" dxfId="8298" priority="8368" stopIfTrue="1">
      <formula>A136="FAZER COMP"</formula>
    </cfRule>
    <cfRule type="expression" dxfId="8297" priority="8369" stopIfTrue="1">
      <formula>CONCATENATE($A136,$B136,$C136,$E136)=""</formula>
    </cfRule>
    <cfRule type="expression" dxfId="8296" priority="8370" stopIfTrue="1">
      <formula>CONCATENATE($C136,$B136,#REF!)=""</formula>
    </cfRule>
    <cfRule type="expression" dxfId="8295" priority="8371" stopIfTrue="1">
      <formula>$B136=""</formula>
    </cfRule>
    <cfRule type="expression" dxfId="8294" priority="8372" stopIfTrue="1">
      <formula>$F136&lt;&gt;""</formula>
    </cfRule>
  </conditionalFormatting>
  <conditionalFormatting sqref="A136:A141">
    <cfRule type="expression" dxfId="8293" priority="8363" stopIfTrue="1">
      <formula>A136="FAZER COMP"</formula>
    </cfRule>
    <cfRule type="expression" dxfId="8292" priority="8364" stopIfTrue="1">
      <formula>CONCATENATE($A136,$B136,$C136,$E136)=""</formula>
    </cfRule>
    <cfRule type="expression" dxfId="8291" priority="8365" stopIfTrue="1">
      <formula>CONCATENATE($C136,$B136,#REF!)=""</formula>
    </cfRule>
    <cfRule type="expression" dxfId="8290" priority="8366" stopIfTrue="1">
      <formula>$B136=""</formula>
    </cfRule>
    <cfRule type="expression" dxfId="8289" priority="8367" stopIfTrue="1">
      <formula>$F136&lt;&gt;""</formula>
    </cfRule>
  </conditionalFormatting>
  <conditionalFormatting sqref="A136:A141">
    <cfRule type="expression" dxfId="8288" priority="8358" stopIfTrue="1">
      <formula>A136="FAZER COMP"</formula>
    </cfRule>
    <cfRule type="expression" dxfId="8287" priority="8359" stopIfTrue="1">
      <formula>CONCATENATE($A136,$B136,$C136,$E136)=""</formula>
    </cfRule>
    <cfRule type="expression" dxfId="8286" priority="8360" stopIfTrue="1">
      <formula>CONCATENATE($C136,$B136,#REF!)=""</formula>
    </cfRule>
    <cfRule type="expression" dxfId="8285" priority="8361" stopIfTrue="1">
      <formula>$B136=""</formula>
    </cfRule>
    <cfRule type="expression" dxfId="8284" priority="8362" stopIfTrue="1">
      <formula>$F136&lt;&gt;""</formula>
    </cfRule>
  </conditionalFormatting>
  <conditionalFormatting sqref="A136:A141">
    <cfRule type="expression" dxfId="8283" priority="8353" stopIfTrue="1">
      <formula>A136="FAZER COMP"</formula>
    </cfRule>
    <cfRule type="expression" dxfId="8282" priority="8354" stopIfTrue="1">
      <formula>CONCATENATE($A136,$B136,$C136,$E136)=""</formula>
    </cfRule>
    <cfRule type="expression" dxfId="8281" priority="8355" stopIfTrue="1">
      <formula>CONCATENATE($C136,$B136,#REF!)=""</formula>
    </cfRule>
    <cfRule type="expression" dxfId="8280" priority="8356" stopIfTrue="1">
      <formula>$B136=""</formula>
    </cfRule>
    <cfRule type="expression" dxfId="8279" priority="8357" stopIfTrue="1">
      <formula>$F136&lt;&gt;""</formula>
    </cfRule>
  </conditionalFormatting>
  <conditionalFormatting sqref="A136:A141">
    <cfRule type="expression" dxfId="8278" priority="8348" stopIfTrue="1">
      <formula>A136="FAZER COMP"</formula>
    </cfRule>
    <cfRule type="expression" dxfId="8277" priority="8349" stopIfTrue="1">
      <formula>CONCATENATE($A136,$B136,$C136,$E136)=""</formula>
    </cfRule>
    <cfRule type="expression" dxfId="8276" priority="8350" stopIfTrue="1">
      <formula>CONCATENATE($C136,$B136,#REF!)=""</formula>
    </cfRule>
    <cfRule type="expression" dxfId="8275" priority="8351" stopIfTrue="1">
      <formula>$B136=""</formula>
    </cfRule>
    <cfRule type="expression" dxfId="8274" priority="8352" stopIfTrue="1">
      <formula>$F136&lt;&gt;""</formula>
    </cfRule>
  </conditionalFormatting>
  <conditionalFormatting sqref="A136:A141">
    <cfRule type="expression" dxfId="8273" priority="8343" stopIfTrue="1">
      <formula>A136="FAZER COMP"</formula>
    </cfRule>
    <cfRule type="expression" dxfId="8272" priority="8344" stopIfTrue="1">
      <formula>CONCATENATE($A136,$B136,$C136,$E136)=""</formula>
    </cfRule>
    <cfRule type="expression" dxfId="8271" priority="8345" stopIfTrue="1">
      <formula>CONCATENATE($C136,$B136,#REF!)=""</formula>
    </cfRule>
    <cfRule type="expression" dxfId="8270" priority="8346" stopIfTrue="1">
      <formula>$B136=""</formula>
    </cfRule>
    <cfRule type="expression" dxfId="8269" priority="8347" stopIfTrue="1">
      <formula>$F136&lt;&gt;""</formula>
    </cfRule>
  </conditionalFormatting>
  <conditionalFormatting sqref="A136:A141">
    <cfRule type="expression" dxfId="8268" priority="8338" stopIfTrue="1">
      <formula>A136="FAZER COMP"</formula>
    </cfRule>
    <cfRule type="expression" dxfId="8267" priority="8339" stopIfTrue="1">
      <formula>CONCATENATE($A136,$B136,$C136,$E136)=""</formula>
    </cfRule>
    <cfRule type="expression" dxfId="8266" priority="8340" stopIfTrue="1">
      <formula>CONCATENATE($C136,$B136,#REF!)=""</formula>
    </cfRule>
    <cfRule type="expression" dxfId="8265" priority="8341" stopIfTrue="1">
      <formula>$B136=""</formula>
    </cfRule>
    <cfRule type="expression" dxfId="8264" priority="8342" stopIfTrue="1">
      <formula>$F136&lt;&gt;""</formula>
    </cfRule>
  </conditionalFormatting>
  <conditionalFormatting sqref="A136:A141">
    <cfRule type="expression" dxfId="8263" priority="8333" stopIfTrue="1">
      <formula>A136="FAZER COMP"</formula>
    </cfRule>
    <cfRule type="expression" dxfId="8262" priority="8334" stopIfTrue="1">
      <formula>CONCATENATE($A136,$B136,$C136,$E136)=""</formula>
    </cfRule>
    <cfRule type="expression" dxfId="8261" priority="8335" stopIfTrue="1">
      <formula>CONCATENATE($C136,$B136,#REF!)=""</formula>
    </cfRule>
    <cfRule type="expression" dxfId="8260" priority="8336" stopIfTrue="1">
      <formula>$B136=""</formula>
    </cfRule>
    <cfRule type="expression" dxfId="8259" priority="8337" stopIfTrue="1">
      <formula>$F136&lt;&gt;""</formula>
    </cfRule>
  </conditionalFormatting>
  <conditionalFormatting sqref="A136:A141">
    <cfRule type="expression" dxfId="8258" priority="8328" stopIfTrue="1">
      <formula>A136="FAZER COMP"</formula>
    </cfRule>
    <cfRule type="expression" dxfId="8257" priority="8329" stopIfTrue="1">
      <formula>CONCATENATE($A136,$B136,$C136,$E136)=""</formula>
    </cfRule>
    <cfRule type="expression" dxfId="8256" priority="8330" stopIfTrue="1">
      <formula>CONCATENATE($C136,$B136,#REF!)=""</formula>
    </cfRule>
    <cfRule type="expression" dxfId="8255" priority="8331" stopIfTrue="1">
      <formula>$B136=""</formula>
    </cfRule>
    <cfRule type="expression" dxfId="8254" priority="8332" stopIfTrue="1">
      <formula>$F136&lt;&gt;""</formula>
    </cfRule>
  </conditionalFormatting>
  <conditionalFormatting sqref="A136:A141">
    <cfRule type="expression" dxfId="8253" priority="8323" stopIfTrue="1">
      <formula>A136="FAZER COMP"</formula>
    </cfRule>
    <cfRule type="expression" dxfId="8252" priority="8324" stopIfTrue="1">
      <formula>CONCATENATE($A136,$B136,$C136,$E136)=""</formula>
    </cfRule>
    <cfRule type="expression" dxfId="8251" priority="8325" stopIfTrue="1">
      <formula>CONCATENATE($C136,$B136,#REF!)=""</formula>
    </cfRule>
    <cfRule type="expression" dxfId="8250" priority="8326" stopIfTrue="1">
      <formula>$B136=""</formula>
    </cfRule>
    <cfRule type="expression" dxfId="8249" priority="8327" stopIfTrue="1">
      <formula>$F136&lt;&gt;""</formula>
    </cfRule>
  </conditionalFormatting>
  <conditionalFormatting sqref="A136:A141">
    <cfRule type="expression" dxfId="8248" priority="8318" stopIfTrue="1">
      <formula>A136="FAZER COMP"</formula>
    </cfRule>
    <cfRule type="expression" dxfId="8247" priority="8319" stopIfTrue="1">
      <formula>CONCATENATE($A136,$B136,$C136,$E136)=""</formula>
    </cfRule>
    <cfRule type="expression" dxfId="8246" priority="8320" stopIfTrue="1">
      <formula>CONCATENATE($C136,$B136,#REF!)=""</formula>
    </cfRule>
    <cfRule type="expression" dxfId="8245" priority="8321" stopIfTrue="1">
      <formula>$B136=""</formula>
    </cfRule>
    <cfRule type="expression" dxfId="8244" priority="8322" stopIfTrue="1">
      <formula>$F136&lt;&gt;""</formula>
    </cfRule>
  </conditionalFormatting>
  <conditionalFormatting sqref="A136:A141">
    <cfRule type="expression" dxfId="8243" priority="8313" stopIfTrue="1">
      <formula>A136="FAZER COMP"</formula>
    </cfRule>
    <cfRule type="expression" dxfId="8242" priority="8314" stopIfTrue="1">
      <formula>CONCATENATE($A136,$B136,$C136,$E136)=""</formula>
    </cfRule>
    <cfRule type="expression" dxfId="8241" priority="8315" stopIfTrue="1">
      <formula>CONCATENATE($C136,$B136,#REF!)=""</formula>
    </cfRule>
    <cfRule type="expression" dxfId="8240" priority="8316" stopIfTrue="1">
      <formula>$B136=""</formula>
    </cfRule>
    <cfRule type="expression" dxfId="8239" priority="8317" stopIfTrue="1">
      <formula>$F136&lt;&gt;""</formula>
    </cfRule>
  </conditionalFormatting>
  <conditionalFormatting sqref="A136:A141">
    <cfRule type="expression" dxfId="8238" priority="8308" stopIfTrue="1">
      <formula>A136="FAZER COMP"</formula>
    </cfRule>
    <cfRule type="expression" dxfId="8237" priority="8309" stopIfTrue="1">
      <formula>CONCATENATE($A136,$B136,$C136,$E136)=""</formula>
    </cfRule>
    <cfRule type="expression" dxfId="8236" priority="8310" stopIfTrue="1">
      <formula>CONCATENATE($C136,$B136,#REF!)=""</formula>
    </cfRule>
    <cfRule type="expression" dxfId="8235" priority="8311" stopIfTrue="1">
      <formula>$B136=""</formula>
    </cfRule>
    <cfRule type="expression" dxfId="8234" priority="8312" stopIfTrue="1">
      <formula>$F136&lt;&gt;""</formula>
    </cfRule>
  </conditionalFormatting>
  <conditionalFormatting sqref="A136:A141">
    <cfRule type="expression" dxfId="8233" priority="8303" stopIfTrue="1">
      <formula>A136="FAZER COMP"</formula>
    </cfRule>
    <cfRule type="expression" dxfId="8232" priority="8304" stopIfTrue="1">
      <formula>CONCATENATE($A136,$B136,$C136,$E136)=""</formula>
    </cfRule>
    <cfRule type="expression" dxfId="8231" priority="8305" stopIfTrue="1">
      <formula>CONCATENATE($C136,$B136,#REF!)=""</formula>
    </cfRule>
    <cfRule type="expression" dxfId="8230" priority="8306" stopIfTrue="1">
      <formula>$B136=""</formula>
    </cfRule>
    <cfRule type="expression" dxfId="8229" priority="8307" stopIfTrue="1">
      <formula>$F136&lt;&gt;""</formula>
    </cfRule>
  </conditionalFormatting>
  <conditionalFormatting sqref="A136:A141">
    <cfRule type="expression" dxfId="8228" priority="8298" stopIfTrue="1">
      <formula>A136="FAZER COMP"</formula>
    </cfRule>
    <cfRule type="expression" dxfId="8227" priority="8299" stopIfTrue="1">
      <formula>CONCATENATE($A136,$B136,$C136,$E136)=""</formula>
    </cfRule>
    <cfRule type="expression" dxfId="8226" priority="8300" stopIfTrue="1">
      <formula>CONCATENATE($C136,$B136,#REF!)=""</formula>
    </cfRule>
    <cfRule type="expression" dxfId="8225" priority="8301" stopIfTrue="1">
      <formula>$B136=""</formula>
    </cfRule>
    <cfRule type="expression" dxfId="8224" priority="8302" stopIfTrue="1">
      <formula>$F136&lt;&gt;""</formula>
    </cfRule>
  </conditionalFormatting>
  <conditionalFormatting sqref="A136:A141">
    <cfRule type="expression" dxfId="8223" priority="8293" stopIfTrue="1">
      <formula>A136="FAZER COMP"</formula>
    </cfRule>
    <cfRule type="expression" dxfId="8222" priority="8294" stopIfTrue="1">
      <formula>CONCATENATE($A136,$B136,$C136,$E136)=""</formula>
    </cfRule>
    <cfRule type="expression" dxfId="8221" priority="8295" stopIfTrue="1">
      <formula>CONCATENATE($C136,$B136,#REF!)=""</formula>
    </cfRule>
    <cfRule type="expression" dxfId="8220" priority="8296" stopIfTrue="1">
      <formula>$B136=""</formula>
    </cfRule>
    <cfRule type="expression" dxfId="8219" priority="8297" stopIfTrue="1">
      <formula>$F136&lt;&gt;""</formula>
    </cfRule>
  </conditionalFormatting>
  <conditionalFormatting sqref="A136:A141">
    <cfRule type="expression" dxfId="8218" priority="8288" stopIfTrue="1">
      <formula>A136="FAZER COMP"</formula>
    </cfRule>
    <cfRule type="expression" dxfId="8217" priority="8289" stopIfTrue="1">
      <formula>CONCATENATE($A136,$B136,$C136,$E136)=""</formula>
    </cfRule>
    <cfRule type="expression" dxfId="8216" priority="8290" stopIfTrue="1">
      <formula>CONCATENATE($C136,$B136,#REF!)=""</formula>
    </cfRule>
    <cfRule type="expression" dxfId="8215" priority="8291" stopIfTrue="1">
      <formula>$B136=""</formula>
    </cfRule>
    <cfRule type="expression" dxfId="8214" priority="8292" stopIfTrue="1">
      <formula>$F136&lt;&gt;""</formula>
    </cfRule>
  </conditionalFormatting>
  <conditionalFormatting sqref="A136:A141">
    <cfRule type="expression" dxfId="8213" priority="8283" stopIfTrue="1">
      <formula>A136="FAZER COMP"</formula>
    </cfRule>
    <cfRule type="expression" dxfId="8212" priority="8284" stopIfTrue="1">
      <formula>CONCATENATE($A136,$B136,$C136,$E136)=""</formula>
    </cfRule>
    <cfRule type="expression" dxfId="8211" priority="8285" stopIfTrue="1">
      <formula>CONCATENATE($C136,$B136,#REF!)=""</formula>
    </cfRule>
    <cfRule type="expression" dxfId="8210" priority="8286" stopIfTrue="1">
      <formula>$B136=""</formula>
    </cfRule>
    <cfRule type="expression" dxfId="8209" priority="8287" stopIfTrue="1">
      <formula>$F136&lt;&gt;""</formula>
    </cfRule>
  </conditionalFormatting>
  <conditionalFormatting sqref="A136:A141">
    <cfRule type="expression" dxfId="8208" priority="8278" stopIfTrue="1">
      <formula>A136="FAZER COMP"</formula>
    </cfRule>
    <cfRule type="expression" dxfId="8207" priority="8279" stopIfTrue="1">
      <formula>CONCATENATE($A136,$B136,$C136,$E136)=""</formula>
    </cfRule>
    <cfRule type="expression" dxfId="8206" priority="8280" stopIfTrue="1">
      <formula>CONCATENATE($C136,$B136,#REF!)=""</formula>
    </cfRule>
    <cfRule type="expression" dxfId="8205" priority="8281" stopIfTrue="1">
      <formula>$B136=""</formula>
    </cfRule>
    <cfRule type="expression" dxfId="8204" priority="8282" stopIfTrue="1">
      <formula>$F136&lt;&gt;""</formula>
    </cfRule>
  </conditionalFormatting>
  <conditionalFormatting sqref="A136:A141">
    <cfRule type="expression" dxfId="8203" priority="8273" stopIfTrue="1">
      <formula>A136="FAZER COMP"</formula>
    </cfRule>
    <cfRule type="expression" dxfId="8202" priority="8274" stopIfTrue="1">
      <formula>CONCATENATE($A136,$B136,$C136,$E136)=""</formula>
    </cfRule>
    <cfRule type="expression" dxfId="8201" priority="8275" stopIfTrue="1">
      <formula>CONCATENATE($C136,$B136,#REF!)=""</formula>
    </cfRule>
    <cfRule type="expression" dxfId="8200" priority="8276" stopIfTrue="1">
      <formula>$B136=""</formula>
    </cfRule>
    <cfRule type="expression" dxfId="8199" priority="8277" stopIfTrue="1">
      <formula>$F136&lt;&gt;""</formula>
    </cfRule>
  </conditionalFormatting>
  <conditionalFormatting sqref="A136:A141">
    <cfRule type="expression" dxfId="8198" priority="8268" stopIfTrue="1">
      <formula>A136="FAZER COMP"</formula>
    </cfRule>
    <cfRule type="expression" dxfId="8197" priority="8269" stopIfTrue="1">
      <formula>CONCATENATE($A136,$B136,$C136,$E136)=""</formula>
    </cfRule>
    <cfRule type="expression" dxfId="8196" priority="8270" stopIfTrue="1">
      <formula>CONCATENATE($C136,$B136,#REF!)=""</formula>
    </cfRule>
    <cfRule type="expression" dxfId="8195" priority="8271" stopIfTrue="1">
      <formula>$B136=""</formula>
    </cfRule>
    <cfRule type="expression" dxfId="8194" priority="8272" stopIfTrue="1">
      <formula>$F136&lt;&gt;""</formula>
    </cfRule>
  </conditionalFormatting>
  <conditionalFormatting sqref="A136:A141">
    <cfRule type="expression" dxfId="8193" priority="8263" stopIfTrue="1">
      <formula>A136="FAZER COMP"</formula>
    </cfRule>
    <cfRule type="expression" dxfId="8192" priority="8264" stopIfTrue="1">
      <formula>CONCATENATE($A136,$B136,$C136,$E136)=""</formula>
    </cfRule>
    <cfRule type="expression" dxfId="8191" priority="8265" stopIfTrue="1">
      <formula>CONCATENATE($C136,$B136,#REF!)=""</formula>
    </cfRule>
    <cfRule type="expression" dxfId="8190" priority="8266" stopIfTrue="1">
      <formula>$B136=""</formula>
    </cfRule>
    <cfRule type="expression" dxfId="8189" priority="8267" stopIfTrue="1">
      <formula>$F136&lt;&gt;""</formula>
    </cfRule>
  </conditionalFormatting>
  <conditionalFormatting sqref="A136:A141">
    <cfRule type="expression" dxfId="8188" priority="8258" stopIfTrue="1">
      <formula>A136="FAZER COMP"</formula>
    </cfRule>
    <cfRule type="expression" dxfId="8187" priority="8259" stopIfTrue="1">
      <formula>CONCATENATE($A136,$B136,$C136,$E136)=""</formula>
    </cfRule>
    <cfRule type="expression" dxfId="8186" priority="8260" stopIfTrue="1">
      <formula>CONCATENATE($C136,$B136,#REF!)=""</formula>
    </cfRule>
    <cfRule type="expression" dxfId="8185" priority="8261" stopIfTrue="1">
      <formula>$B136=""</formula>
    </cfRule>
    <cfRule type="expression" dxfId="8184" priority="8262" stopIfTrue="1">
      <formula>$F136&lt;&gt;""</formula>
    </cfRule>
  </conditionalFormatting>
  <conditionalFormatting sqref="A136:A141">
    <cfRule type="expression" dxfId="8183" priority="8253" stopIfTrue="1">
      <formula>A136="FAZER COMP"</formula>
    </cfRule>
    <cfRule type="expression" dxfId="8182" priority="8254" stopIfTrue="1">
      <formula>CONCATENATE($A136,$B136,$C136,$E136)=""</formula>
    </cfRule>
    <cfRule type="expression" dxfId="8181" priority="8255" stopIfTrue="1">
      <formula>CONCATENATE($C136,$B136,#REF!)=""</formula>
    </cfRule>
    <cfRule type="expression" dxfId="8180" priority="8256" stopIfTrue="1">
      <formula>$B136=""</formula>
    </cfRule>
    <cfRule type="expression" dxfId="8179" priority="8257" stopIfTrue="1">
      <formula>$F136&lt;&gt;""</formula>
    </cfRule>
  </conditionalFormatting>
  <conditionalFormatting sqref="A136:A141">
    <cfRule type="expression" dxfId="8178" priority="8248" stopIfTrue="1">
      <formula>A136="FAZER COMP"</formula>
    </cfRule>
    <cfRule type="expression" dxfId="8177" priority="8249" stopIfTrue="1">
      <formula>CONCATENATE($A136,$B136,$C136,$E136)=""</formula>
    </cfRule>
    <cfRule type="expression" dxfId="8176" priority="8250" stopIfTrue="1">
      <formula>CONCATENATE($C136,$B136,#REF!)=""</formula>
    </cfRule>
    <cfRule type="expression" dxfId="8175" priority="8251" stopIfTrue="1">
      <formula>$B136=""</formula>
    </cfRule>
    <cfRule type="expression" dxfId="8174" priority="8252" stopIfTrue="1">
      <formula>$F136&lt;&gt;""</formula>
    </cfRule>
  </conditionalFormatting>
  <conditionalFormatting sqref="A136:A141">
    <cfRule type="expression" dxfId="8173" priority="8243" stopIfTrue="1">
      <formula>A136="FAZER COMP"</formula>
    </cfRule>
    <cfRule type="expression" dxfId="8172" priority="8244" stopIfTrue="1">
      <formula>CONCATENATE($A136,$B136,$C136,$E136)=""</formula>
    </cfRule>
    <cfRule type="expression" dxfId="8171" priority="8245" stopIfTrue="1">
      <formula>CONCATENATE($C136,$B136,#REF!)=""</formula>
    </cfRule>
    <cfRule type="expression" dxfId="8170" priority="8246" stopIfTrue="1">
      <formula>$B136=""</formula>
    </cfRule>
    <cfRule type="expression" dxfId="8169" priority="8247" stopIfTrue="1">
      <formula>$F136&lt;&gt;""</formula>
    </cfRule>
  </conditionalFormatting>
  <conditionalFormatting sqref="A136:A141">
    <cfRule type="expression" dxfId="8168" priority="8238" stopIfTrue="1">
      <formula>A136="FAZER COMP"</formula>
    </cfRule>
    <cfRule type="expression" dxfId="8167" priority="8239" stopIfTrue="1">
      <formula>CONCATENATE($A136,$B136,$C136,$E136)=""</formula>
    </cfRule>
    <cfRule type="expression" dxfId="8166" priority="8240" stopIfTrue="1">
      <formula>CONCATENATE($C136,$B136,#REF!)=""</formula>
    </cfRule>
    <cfRule type="expression" dxfId="8165" priority="8241" stopIfTrue="1">
      <formula>$B136=""</formula>
    </cfRule>
    <cfRule type="expression" dxfId="8164" priority="8242" stopIfTrue="1">
      <formula>$F136&lt;&gt;""</formula>
    </cfRule>
  </conditionalFormatting>
  <conditionalFormatting sqref="A136:A141">
    <cfRule type="expression" dxfId="8163" priority="8233" stopIfTrue="1">
      <formula>A136="FAZER COMP"</formula>
    </cfRule>
    <cfRule type="expression" dxfId="8162" priority="8234" stopIfTrue="1">
      <formula>CONCATENATE($A136,$B136,$C136,$E136)=""</formula>
    </cfRule>
    <cfRule type="expression" dxfId="8161" priority="8235" stopIfTrue="1">
      <formula>CONCATENATE($C136,$B136,#REF!)=""</formula>
    </cfRule>
    <cfRule type="expression" dxfId="8160" priority="8236" stopIfTrue="1">
      <formula>$B136=""</formula>
    </cfRule>
    <cfRule type="expression" dxfId="8159" priority="8237" stopIfTrue="1">
      <formula>$F136&lt;&gt;""</formula>
    </cfRule>
  </conditionalFormatting>
  <conditionalFormatting sqref="A136:A141">
    <cfRule type="expression" dxfId="8158" priority="8228" stopIfTrue="1">
      <formula>A136="FAZER COMP"</formula>
    </cfRule>
    <cfRule type="expression" dxfId="8157" priority="8229" stopIfTrue="1">
      <formula>CONCATENATE($A136,$B136,$C136,$E136)=""</formula>
    </cfRule>
    <cfRule type="expression" dxfId="8156" priority="8230" stopIfTrue="1">
      <formula>CONCATENATE($C136,$B136,#REF!)=""</formula>
    </cfRule>
    <cfRule type="expression" dxfId="8155" priority="8231" stopIfTrue="1">
      <formula>$B136=""</formula>
    </cfRule>
    <cfRule type="expression" dxfId="8154" priority="8232" stopIfTrue="1">
      <formula>$F136&lt;&gt;""</formula>
    </cfRule>
  </conditionalFormatting>
  <conditionalFormatting sqref="A136:A141">
    <cfRule type="expression" dxfId="8153" priority="8223" stopIfTrue="1">
      <formula>A136="FAZER COMP"</formula>
    </cfRule>
    <cfRule type="expression" dxfId="8152" priority="8224" stopIfTrue="1">
      <formula>CONCATENATE($A136,$B136,$C136,$E136)=""</formula>
    </cfRule>
    <cfRule type="expression" dxfId="8151" priority="8225" stopIfTrue="1">
      <formula>CONCATENATE($C136,$B136,#REF!)=""</formula>
    </cfRule>
    <cfRule type="expression" dxfId="8150" priority="8226" stopIfTrue="1">
      <formula>$B136=""</formula>
    </cfRule>
    <cfRule type="expression" dxfId="8149" priority="8227" stopIfTrue="1">
      <formula>$F136&lt;&gt;""</formula>
    </cfRule>
  </conditionalFormatting>
  <conditionalFormatting sqref="A136:A141">
    <cfRule type="expression" dxfId="8148" priority="8218" stopIfTrue="1">
      <formula>A136="FAZER COMP"</formula>
    </cfRule>
    <cfRule type="expression" dxfId="8147" priority="8219" stopIfTrue="1">
      <formula>CONCATENATE($A136,$B136,$C136,$E136)=""</formula>
    </cfRule>
    <cfRule type="expression" dxfId="8146" priority="8220" stopIfTrue="1">
      <formula>CONCATENATE($C136,$B136,#REF!)=""</formula>
    </cfRule>
    <cfRule type="expression" dxfId="8145" priority="8221" stopIfTrue="1">
      <formula>$B136=""</formula>
    </cfRule>
    <cfRule type="expression" dxfId="8144" priority="8222" stopIfTrue="1">
      <formula>$F136&lt;&gt;""</formula>
    </cfRule>
  </conditionalFormatting>
  <conditionalFormatting sqref="A136:A141">
    <cfRule type="expression" dxfId="8143" priority="8213" stopIfTrue="1">
      <formula>A136="FAZER COMP"</formula>
    </cfRule>
    <cfRule type="expression" dxfId="8142" priority="8214" stopIfTrue="1">
      <formula>CONCATENATE($A136,$B136,$C136,$E136)=""</formula>
    </cfRule>
    <cfRule type="expression" dxfId="8141" priority="8215" stopIfTrue="1">
      <formula>CONCATENATE($C136,$B136,#REF!)=""</formula>
    </cfRule>
    <cfRule type="expression" dxfId="8140" priority="8216" stopIfTrue="1">
      <formula>$B136=""</formula>
    </cfRule>
    <cfRule type="expression" dxfId="8139" priority="8217" stopIfTrue="1">
      <formula>$F136&lt;&gt;""</formula>
    </cfRule>
  </conditionalFormatting>
  <conditionalFormatting sqref="A136:A141">
    <cfRule type="expression" dxfId="8138" priority="8208" stopIfTrue="1">
      <formula>A136="FAZER COMP"</formula>
    </cfRule>
    <cfRule type="expression" dxfId="8137" priority="8209" stopIfTrue="1">
      <formula>CONCATENATE($A136,$B136,$C136,$E136)=""</formula>
    </cfRule>
    <cfRule type="expression" dxfId="8136" priority="8210" stopIfTrue="1">
      <formula>CONCATENATE($C136,$B136,#REF!)=""</formula>
    </cfRule>
    <cfRule type="expression" dxfId="8135" priority="8211" stopIfTrue="1">
      <formula>$B136=""</formula>
    </cfRule>
    <cfRule type="expression" dxfId="8134" priority="8212" stopIfTrue="1">
      <formula>$F136&lt;&gt;""</formula>
    </cfRule>
  </conditionalFormatting>
  <conditionalFormatting sqref="A136:A141">
    <cfRule type="expression" dxfId="8133" priority="8203" stopIfTrue="1">
      <formula>A136="FAZER COMP"</formula>
    </cfRule>
    <cfRule type="expression" dxfId="8132" priority="8204" stopIfTrue="1">
      <formula>CONCATENATE($A136,$B136,$C136,$E136)=""</formula>
    </cfRule>
    <cfRule type="expression" dxfId="8131" priority="8205" stopIfTrue="1">
      <formula>CONCATENATE($C136,$B136,#REF!)=""</formula>
    </cfRule>
    <cfRule type="expression" dxfId="8130" priority="8206" stopIfTrue="1">
      <formula>$B136=""</formula>
    </cfRule>
    <cfRule type="expression" dxfId="8129" priority="8207" stopIfTrue="1">
      <formula>$F136&lt;&gt;""</formula>
    </cfRule>
  </conditionalFormatting>
  <conditionalFormatting sqref="A136:A141">
    <cfRule type="expression" dxfId="8128" priority="8198" stopIfTrue="1">
      <formula>A136="FAZER COMP"</formula>
    </cfRule>
    <cfRule type="expression" dxfId="8127" priority="8199" stopIfTrue="1">
      <formula>CONCATENATE($A136,$B136,$C136,$E136)=""</formula>
    </cfRule>
    <cfRule type="expression" dxfId="8126" priority="8200" stopIfTrue="1">
      <formula>CONCATENATE($C136,$B136,#REF!)=""</formula>
    </cfRule>
    <cfRule type="expression" dxfId="8125" priority="8201" stopIfTrue="1">
      <formula>$B136=""</formula>
    </cfRule>
    <cfRule type="expression" dxfId="8124" priority="8202" stopIfTrue="1">
      <formula>$F136&lt;&gt;""</formula>
    </cfRule>
  </conditionalFormatting>
  <conditionalFormatting sqref="A136:A141">
    <cfRule type="expression" dxfId="8123" priority="8193" stopIfTrue="1">
      <formula>A136="FAZER COMP"</formula>
    </cfRule>
    <cfRule type="expression" dxfId="8122" priority="8194" stopIfTrue="1">
      <formula>CONCATENATE($A136,$B136,$C136,$E136)=""</formula>
    </cfRule>
    <cfRule type="expression" dxfId="8121" priority="8195" stopIfTrue="1">
      <formula>CONCATENATE($C136,$B136,#REF!)=""</formula>
    </cfRule>
    <cfRule type="expression" dxfId="8120" priority="8196" stopIfTrue="1">
      <formula>$B136=""</formula>
    </cfRule>
    <cfRule type="expression" dxfId="8119" priority="8197" stopIfTrue="1">
      <formula>$F136&lt;&gt;""</formula>
    </cfRule>
  </conditionalFormatting>
  <conditionalFormatting sqref="A136:A141">
    <cfRule type="expression" dxfId="8118" priority="8188" stopIfTrue="1">
      <formula>A136="FAZER COMP"</formula>
    </cfRule>
    <cfRule type="expression" dxfId="8117" priority="8189" stopIfTrue="1">
      <formula>CONCATENATE($A136,$B136,$C136,$E136)=""</formula>
    </cfRule>
    <cfRule type="expression" dxfId="8116" priority="8190" stopIfTrue="1">
      <formula>CONCATENATE($C136,$B136,#REF!)=""</formula>
    </cfRule>
    <cfRule type="expression" dxfId="8115" priority="8191" stopIfTrue="1">
      <formula>$B136=""</formula>
    </cfRule>
    <cfRule type="expression" dxfId="8114" priority="8192" stopIfTrue="1">
      <formula>$F136&lt;&gt;""</formula>
    </cfRule>
  </conditionalFormatting>
  <conditionalFormatting sqref="A136:A141">
    <cfRule type="expression" dxfId="8113" priority="8183" stopIfTrue="1">
      <formula>A136="FAZER COMP"</formula>
    </cfRule>
    <cfRule type="expression" dxfId="8112" priority="8184" stopIfTrue="1">
      <formula>CONCATENATE($A136,$B136,$C136,$E136)=""</formula>
    </cfRule>
    <cfRule type="expression" dxfId="8111" priority="8185" stopIfTrue="1">
      <formula>CONCATENATE($C136,$B136,#REF!)=""</formula>
    </cfRule>
    <cfRule type="expression" dxfId="8110" priority="8186" stopIfTrue="1">
      <formula>$B136=""</formula>
    </cfRule>
    <cfRule type="expression" dxfId="8109" priority="8187" stopIfTrue="1">
      <formula>$F136&lt;&gt;""</formula>
    </cfRule>
  </conditionalFormatting>
  <conditionalFormatting sqref="A136:A141">
    <cfRule type="expression" dxfId="8108" priority="8178" stopIfTrue="1">
      <formula>A136="FAZER COMP"</formula>
    </cfRule>
    <cfRule type="expression" dxfId="8107" priority="8179" stopIfTrue="1">
      <formula>CONCATENATE($A136,$B136,$C136,$E136)=""</formula>
    </cfRule>
    <cfRule type="expression" dxfId="8106" priority="8180" stopIfTrue="1">
      <formula>CONCATENATE($C136,$B136,#REF!)=""</formula>
    </cfRule>
    <cfRule type="expression" dxfId="8105" priority="8181" stopIfTrue="1">
      <formula>$B136=""</formula>
    </cfRule>
    <cfRule type="expression" dxfId="8104" priority="8182" stopIfTrue="1">
      <formula>$F136&lt;&gt;""</formula>
    </cfRule>
  </conditionalFormatting>
  <conditionalFormatting sqref="A136:A141">
    <cfRule type="expression" dxfId="8103" priority="8173" stopIfTrue="1">
      <formula>A136="FAZER COMP"</formula>
    </cfRule>
    <cfRule type="expression" dxfId="8102" priority="8174" stopIfTrue="1">
      <formula>CONCATENATE($A136,$B136,$C136,$E136)=""</formula>
    </cfRule>
    <cfRule type="expression" dxfId="8101" priority="8175" stopIfTrue="1">
      <formula>CONCATENATE($C136,$B136,#REF!)=""</formula>
    </cfRule>
    <cfRule type="expression" dxfId="8100" priority="8176" stopIfTrue="1">
      <formula>$B136=""</formula>
    </cfRule>
    <cfRule type="expression" dxfId="8099" priority="8177" stopIfTrue="1">
      <formula>$F136&lt;&gt;""</formula>
    </cfRule>
  </conditionalFormatting>
  <conditionalFormatting sqref="A136:A141">
    <cfRule type="expression" dxfId="8098" priority="8168" stopIfTrue="1">
      <formula>A136="FAZER COMP"</formula>
    </cfRule>
    <cfRule type="expression" dxfId="8097" priority="8169" stopIfTrue="1">
      <formula>CONCATENATE($A136,$B136,$C136,$E136)=""</formula>
    </cfRule>
    <cfRule type="expression" dxfId="8096" priority="8170" stopIfTrue="1">
      <formula>CONCATENATE($C136,$B136,#REF!)=""</formula>
    </cfRule>
    <cfRule type="expression" dxfId="8095" priority="8171" stopIfTrue="1">
      <formula>$B136=""</formula>
    </cfRule>
    <cfRule type="expression" dxfId="8094" priority="8172" stopIfTrue="1">
      <formula>$F136&lt;&gt;""</formula>
    </cfRule>
  </conditionalFormatting>
  <conditionalFormatting sqref="A136:A141">
    <cfRule type="expression" dxfId="8093" priority="8163" stopIfTrue="1">
      <formula>A136="FAZER COMP"</formula>
    </cfRule>
    <cfRule type="expression" dxfId="8092" priority="8164" stopIfTrue="1">
      <formula>CONCATENATE($A136,$B136,$C136,$E136)=""</formula>
    </cfRule>
    <cfRule type="expression" dxfId="8091" priority="8165" stopIfTrue="1">
      <formula>CONCATENATE($C136,$B136,#REF!)=""</formula>
    </cfRule>
    <cfRule type="expression" dxfId="8090" priority="8166" stopIfTrue="1">
      <formula>$B136=""</formula>
    </cfRule>
    <cfRule type="expression" dxfId="8089" priority="8167" stopIfTrue="1">
      <formula>$F136&lt;&gt;""</formula>
    </cfRule>
  </conditionalFormatting>
  <conditionalFormatting sqref="A136:A141">
    <cfRule type="expression" dxfId="8088" priority="8158" stopIfTrue="1">
      <formula>A136="FAZER COMP"</formula>
    </cfRule>
    <cfRule type="expression" dxfId="8087" priority="8159" stopIfTrue="1">
      <formula>CONCATENATE($A136,$B136,$C136,$E136)=""</formula>
    </cfRule>
    <cfRule type="expression" dxfId="8086" priority="8160" stopIfTrue="1">
      <formula>CONCATENATE($C136,$B136,#REF!)=""</formula>
    </cfRule>
    <cfRule type="expression" dxfId="8085" priority="8161" stopIfTrue="1">
      <formula>$B136=""</formula>
    </cfRule>
    <cfRule type="expression" dxfId="8084" priority="8162" stopIfTrue="1">
      <formula>$F136&lt;&gt;""</formula>
    </cfRule>
  </conditionalFormatting>
  <conditionalFormatting sqref="A136:A141">
    <cfRule type="expression" dxfId="8083" priority="8153" stopIfTrue="1">
      <formula>A136="FAZER COMP"</formula>
    </cfRule>
    <cfRule type="expression" dxfId="8082" priority="8154" stopIfTrue="1">
      <formula>CONCATENATE($A136,$B136,$C136,$E136)=""</formula>
    </cfRule>
    <cfRule type="expression" dxfId="8081" priority="8155" stopIfTrue="1">
      <formula>CONCATENATE($C136,$B136,#REF!)=""</formula>
    </cfRule>
    <cfRule type="expression" dxfId="8080" priority="8156" stopIfTrue="1">
      <formula>$B136=""</formula>
    </cfRule>
    <cfRule type="expression" dxfId="8079" priority="8157" stopIfTrue="1">
      <formula>$F136&lt;&gt;""</formula>
    </cfRule>
  </conditionalFormatting>
  <conditionalFormatting sqref="A136:A141">
    <cfRule type="expression" dxfId="8078" priority="8148" stopIfTrue="1">
      <formula>A136="FAZER COMP"</formula>
    </cfRule>
    <cfRule type="expression" dxfId="8077" priority="8149" stopIfTrue="1">
      <formula>CONCATENATE($A136,$B136,$C136,$E136)=""</formula>
    </cfRule>
    <cfRule type="expression" dxfId="8076" priority="8150" stopIfTrue="1">
      <formula>CONCATENATE($C136,$B136,#REF!)=""</formula>
    </cfRule>
    <cfRule type="expression" dxfId="8075" priority="8151" stopIfTrue="1">
      <formula>$B136=""</formula>
    </cfRule>
    <cfRule type="expression" dxfId="8074" priority="8152" stopIfTrue="1">
      <formula>$F136&lt;&gt;""</formula>
    </cfRule>
  </conditionalFormatting>
  <conditionalFormatting sqref="A136:A141">
    <cfRule type="expression" dxfId="8073" priority="8143" stopIfTrue="1">
      <formula>A136="FAZER COMP"</formula>
    </cfRule>
    <cfRule type="expression" dxfId="8072" priority="8144" stopIfTrue="1">
      <formula>CONCATENATE($A136,$B136,$C136,$E136)=""</formula>
    </cfRule>
    <cfRule type="expression" dxfId="8071" priority="8145" stopIfTrue="1">
      <formula>CONCATENATE($C136,$B136,#REF!)=""</formula>
    </cfRule>
    <cfRule type="expression" dxfId="8070" priority="8146" stopIfTrue="1">
      <formula>$B136=""</formula>
    </cfRule>
    <cfRule type="expression" dxfId="8069" priority="8147" stopIfTrue="1">
      <formula>$F136&lt;&gt;""</formula>
    </cfRule>
  </conditionalFormatting>
  <conditionalFormatting sqref="A136:A141">
    <cfRule type="expression" dxfId="8068" priority="8138" stopIfTrue="1">
      <formula>A136="FAZER COMP"</formula>
    </cfRule>
    <cfRule type="expression" dxfId="8067" priority="8139" stopIfTrue="1">
      <formula>CONCATENATE($A136,$B136,$C136,$E136)=""</formula>
    </cfRule>
    <cfRule type="expression" dxfId="8066" priority="8140" stopIfTrue="1">
      <formula>CONCATENATE($C136,$B136,#REF!)=""</formula>
    </cfRule>
    <cfRule type="expression" dxfId="8065" priority="8141" stopIfTrue="1">
      <formula>$B136=""</formula>
    </cfRule>
    <cfRule type="expression" dxfId="8064" priority="8142" stopIfTrue="1">
      <formula>$F136&lt;&gt;""</formula>
    </cfRule>
  </conditionalFormatting>
  <conditionalFormatting sqref="A136:A141">
    <cfRule type="expression" dxfId="8063" priority="8133" stopIfTrue="1">
      <formula>A136="FAZER COMP"</formula>
    </cfRule>
    <cfRule type="expression" dxfId="8062" priority="8134" stopIfTrue="1">
      <formula>CONCATENATE($A136,$B136,$C136,$E136)=""</formula>
    </cfRule>
    <cfRule type="expression" dxfId="8061" priority="8135" stopIfTrue="1">
      <formula>CONCATENATE($C136,$B136,#REF!)=""</formula>
    </cfRule>
    <cfRule type="expression" dxfId="8060" priority="8136" stopIfTrue="1">
      <formula>$B136=""</formula>
    </cfRule>
    <cfRule type="expression" dxfId="8059" priority="8137" stopIfTrue="1">
      <formula>$F136&lt;&gt;""</formula>
    </cfRule>
  </conditionalFormatting>
  <conditionalFormatting sqref="A136:A141">
    <cfRule type="expression" dxfId="8058" priority="8128" stopIfTrue="1">
      <formula>A136="FAZER COMP"</formula>
    </cfRule>
    <cfRule type="expression" dxfId="8057" priority="8129" stopIfTrue="1">
      <formula>CONCATENATE($A136,$B136,$C136,$E136)=""</formula>
    </cfRule>
    <cfRule type="expression" dxfId="8056" priority="8130" stopIfTrue="1">
      <formula>CONCATENATE($C136,$B136,#REF!)=""</formula>
    </cfRule>
    <cfRule type="expression" dxfId="8055" priority="8131" stopIfTrue="1">
      <formula>$B136=""</formula>
    </cfRule>
    <cfRule type="expression" dxfId="8054" priority="8132" stopIfTrue="1">
      <formula>$F136&lt;&gt;""</formula>
    </cfRule>
  </conditionalFormatting>
  <conditionalFormatting sqref="A136:A141">
    <cfRule type="expression" dxfId="8053" priority="8123" stopIfTrue="1">
      <formula>A136="FAZER COMP"</formula>
    </cfRule>
    <cfRule type="expression" dxfId="8052" priority="8124" stopIfTrue="1">
      <formula>CONCATENATE($A136,$B136,$C136,$E136)=""</formula>
    </cfRule>
    <cfRule type="expression" dxfId="8051" priority="8125" stopIfTrue="1">
      <formula>CONCATENATE($C136,$B136,#REF!)=""</formula>
    </cfRule>
    <cfRule type="expression" dxfId="8050" priority="8126" stopIfTrue="1">
      <formula>$B136=""</formula>
    </cfRule>
    <cfRule type="expression" dxfId="8049" priority="8127" stopIfTrue="1">
      <formula>$F136&lt;&gt;""</formula>
    </cfRule>
  </conditionalFormatting>
  <conditionalFormatting sqref="A136:A141">
    <cfRule type="expression" dxfId="8048" priority="8118" stopIfTrue="1">
      <formula>A136="FAZER COMP"</formula>
    </cfRule>
    <cfRule type="expression" dxfId="8047" priority="8119" stopIfTrue="1">
      <formula>CONCATENATE($A136,$B136,$C136,$E136)=""</formula>
    </cfRule>
    <cfRule type="expression" dxfId="8046" priority="8120" stopIfTrue="1">
      <formula>CONCATENATE($C136,$B136,#REF!)=""</formula>
    </cfRule>
    <cfRule type="expression" dxfId="8045" priority="8121" stopIfTrue="1">
      <formula>$B136=""</formula>
    </cfRule>
    <cfRule type="expression" dxfId="8044" priority="8122" stopIfTrue="1">
      <formula>$F136&lt;&gt;""</formula>
    </cfRule>
  </conditionalFormatting>
  <conditionalFormatting sqref="A136:A141">
    <cfRule type="expression" dxfId="8043" priority="8113" stopIfTrue="1">
      <formula>A136="FAZER COMP"</formula>
    </cfRule>
    <cfRule type="expression" dxfId="8042" priority="8114" stopIfTrue="1">
      <formula>CONCATENATE($A136,$B136,$C136,$E136)=""</formula>
    </cfRule>
    <cfRule type="expression" dxfId="8041" priority="8115" stopIfTrue="1">
      <formula>CONCATENATE($C136,$B136,#REF!)=""</formula>
    </cfRule>
    <cfRule type="expression" dxfId="8040" priority="8116" stopIfTrue="1">
      <formula>$B136=""</formula>
    </cfRule>
    <cfRule type="expression" dxfId="8039" priority="8117" stopIfTrue="1">
      <formula>$F136&lt;&gt;""</formula>
    </cfRule>
  </conditionalFormatting>
  <conditionalFormatting sqref="A136:A141">
    <cfRule type="expression" dxfId="8038" priority="8108" stopIfTrue="1">
      <formula>A136="FAZER COMP"</formula>
    </cfRule>
    <cfRule type="expression" dxfId="8037" priority="8109" stopIfTrue="1">
      <formula>CONCATENATE($A136,$B136,$C136,$E136)=""</formula>
    </cfRule>
    <cfRule type="expression" dxfId="8036" priority="8110" stopIfTrue="1">
      <formula>CONCATENATE($C136,$B136,#REF!)=""</formula>
    </cfRule>
    <cfRule type="expression" dxfId="8035" priority="8111" stopIfTrue="1">
      <formula>$B136=""</formula>
    </cfRule>
    <cfRule type="expression" dxfId="8034" priority="8112" stopIfTrue="1">
      <formula>$F136&lt;&gt;""</formula>
    </cfRule>
  </conditionalFormatting>
  <conditionalFormatting sqref="A136:A141">
    <cfRule type="expression" dxfId="8033" priority="8103" stopIfTrue="1">
      <formula>A136="FAZER COMP"</formula>
    </cfRule>
    <cfRule type="expression" dxfId="8032" priority="8104" stopIfTrue="1">
      <formula>CONCATENATE($A136,$B136,$C136,$E136)=""</formula>
    </cfRule>
    <cfRule type="expression" dxfId="8031" priority="8105" stopIfTrue="1">
      <formula>CONCATENATE($C136,$B136,#REF!)=""</formula>
    </cfRule>
    <cfRule type="expression" dxfId="8030" priority="8106" stopIfTrue="1">
      <formula>$B136=""</formula>
    </cfRule>
    <cfRule type="expression" dxfId="8029" priority="8107" stopIfTrue="1">
      <formula>$F136&lt;&gt;""</formula>
    </cfRule>
  </conditionalFormatting>
  <conditionalFormatting sqref="A136:A141">
    <cfRule type="expression" dxfId="8028" priority="8098" stopIfTrue="1">
      <formula>A136="FAZER COMP"</formula>
    </cfRule>
    <cfRule type="expression" dxfId="8027" priority="8099" stopIfTrue="1">
      <formula>CONCATENATE($A136,$B136,$C136,$E136)=""</formula>
    </cfRule>
    <cfRule type="expression" dxfId="8026" priority="8100" stopIfTrue="1">
      <formula>CONCATENATE($C136,$B136,#REF!)=""</formula>
    </cfRule>
    <cfRule type="expression" dxfId="8025" priority="8101" stopIfTrue="1">
      <formula>$B136=""</formula>
    </cfRule>
    <cfRule type="expression" dxfId="8024" priority="8102" stopIfTrue="1">
      <formula>$F136&lt;&gt;""</formula>
    </cfRule>
  </conditionalFormatting>
  <conditionalFormatting sqref="A136:A141">
    <cfRule type="expression" dxfId="8023" priority="8093" stopIfTrue="1">
      <formula>A136="FAZER COMP"</formula>
    </cfRule>
    <cfRule type="expression" dxfId="8022" priority="8094" stopIfTrue="1">
      <formula>CONCATENATE($A136,$B136,$C136,$E136)=""</formula>
    </cfRule>
    <cfRule type="expression" dxfId="8021" priority="8095" stopIfTrue="1">
      <formula>CONCATENATE($C136,$B136,#REF!)=""</formula>
    </cfRule>
    <cfRule type="expression" dxfId="8020" priority="8096" stopIfTrue="1">
      <formula>$B136=""</formula>
    </cfRule>
    <cfRule type="expression" dxfId="8019" priority="8097" stopIfTrue="1">
      <formula>$F136&lt;&gt;""</formula>
    </cfRule>
  </conditionalFormatting>
  <conditionalFormatting sqref="A136:A141">
    <cfRule type="expression" dxfId="8018" priority="8088" stopIfTrue="1">
      <formula>A136="FAZER COMP"</formula>
    </cfRule>
    <cfRule type="expression" dxfId="8017" priority="8089" stopIfTrue="1">
      <formula>CONCATENATE($A136,$B136,$C136,$E136)=""</formula>
    </cfRule>
    <cfRule type="expression" dxfId="8016" priority="8090" stopIfTrue="1">
      <formula>CONCATENATE($C136,$B136,#REF!)=""</formula>
    </cfRule>
    <cfRule type="expression" dxfId="8015" priority="8091" stopIfTrue="1">
      <formula>$B136=""</formula>
    </cfRule>
    <cfRule type="expression" dxfId="8014" priority="8092" stopIfTrue="1">
      <formula>$F136&lt;&gt;""</formula>
    </cfRule>
  </conditionalFormatting>
  <conditionalFormatting sqref="A136:A141">
    <cfRule type="expression" dxfId="8013" priority="8083" stopIfTrue="1">
      <formula>A136="FAZER COMP"</formula>
    </cfRule>
    <cfRule type="expression" dxfId="8012" priority="8084" stopIfTrue="1">
      <formula>CONCATENATE($A136,$B136,$C136,$E136)=""</formula>
    </cfRule>
    <cfRule type="expression" dxfId="8011" priority="8085" stopIfTrue="1">
      <formula>CONCATENATE($C136,$B136,#REF!)=""</formula>
    </cfRule>
    <cfRule type="expression" dxfId="8010" priority="8086" stopIfTrue="1">
      <formula>$B136=""</formula>
    </cfRule>
    <cfRule type="expression" dxfId="8009" priority="8087" stopIfTrue="1">
      <formula>$F136&lt;&gt;""</formula>
    </cfRule>
  </conditionalFormatting>
  <conditionalFormatting sqref="A136:A141">
    <cfRule type="expression" dxfId="8008" priority="8078" stopIfTrue="1">
      <formula>A136="FAZER COMP"</formula>
    </cfRule>
    <cfRule type="expression" dxfId="8007" priority="8079" stopIfTrue="1">
      <formula>CONCATENATE($A136,$B136,$C136,$E136)=""</formula>
    </cfRule>
    <cfRule type="expression" dxfId="8006" priority="8080" stopIfTrue="1">
      <formula>CONCATENATE($C136,$B136,#REF!)=""</formula>
    </cfRule>
    <cfRule type="expression" dxfId="8005" priority="8081" stopIfTrue="1">
      <formula>$B136=""</formula>
    </cfRule>
    <cfRule type="expression" dxfId="8004" priority="8082" stopIfTrue="1">
      <formula>$F136&lt;&gt;""</formula>
    </cfRule>
  </conditionalFormatting>
  <conditionalFormatting sqref="A136:A141">
    <cfRule type="expression" dxfId="8003" priority="8073" stopIfTrue="1">
      <formula>A136="FAZER COMP"</formula>
    </cfRule>
    <cfRule type="expression" dxfId="8002" priority="8074" stopIfTrue="1">
      <formula>CONCATENATE($A136,$B136,$C136,$E136)=""</formula>
    </cfRule>
    <cfRule type="expression" dxfId="8001" priority="8075" stopIfTrue="1">
      <formula>CONCATENATE($C136,$B136,#REF!)=""</formula>
    </cfRule>
    <cfRule type="expression" dxfId="8000" priority="8076" stopIfTrue="1">
      <formula>$B136=""</formula>
    </cfRule>
    <cfRule type="expression" dxfId="7999" priority="8077" stopIfTrue="1">
      <formula>$F136&lt;&gt;""</formula>
    </cfRule>
  </conditionalFormatting>
  <conditionalFormatting sqref="A136:A141">
    <cfRule type="expression" dxfId="7998" priority="8068" stopIfTrue="1">
      <formula>A136="FAZER COMP"</formula>
    </cfRule>
    <cfRule type="expression" dxfId="7997" priority="8069" stopIfTrue="1">
      <formula>CONCATENATE($A136,$B136,$C136,$E136)=""</formula>
    </cfRule>
    <cfRule type="expression" dxfId="7996" priority="8070" stopIfTrue="1">
      <formula>CONCATENATE($C136,$B136,#REF!)=""</formula>
    </cfRule>
    <cfRule type="expression" dxfId="7995" priority="8071" stopIfTrue="1">
      <formula>$B136=""</formula>
    </cfRule>
    <cfRule type="expression" dxfId="7994" priority="8072" stopIfTrue="1">
      <formula>$F136&lt;&gt;""</formula>
    </cfRule>
  </conditionalFormatting>
  <conditionalFormatting sqref="A136:A141">
    <cfRule type="expression" dxfId="7993" priority="8063" stopIfTrue="1">
      <formula>A136="FAZER COMP"</formula>
    </cfRule>
    <cfRule type="expression" dxfId="7992" priority="8064" stopIfTrue="1">
      <formula>CONCATENATE($A136,$B136,$C136,$E136)=""</formula>
    </cfRule>
    <cfRule type="expression" dxfId="7991" priority="8065" stopIfTrue="1">
      <formula>CONCATENATE($C136,$B136,#REF!)=""</formula>
    </cfRule>
    <cfRule type="expression" dxfId="7990" priority="8066" stopIfTrue="1">
      <formula>$B136=""</formula>
    </cfRule>
    <cfRule type="expression" dxfId="7989" priority="8067" stopIfTrue="1">
      <formula>$F136&lt;&gt;""</formula>
    </cfRule>
  </conditionalFormatting>
  <conditionalFormatting sqref="A136:A141">
    <cfRule type="expression" dxfId="7988" priority="8058" stopIfTrue="1">
      <formula>A136="FAZER COMP"</formula>
    </cfRule>
    <cfRule type="expression" dxfId="7987" priority="8059" stopIfTrue="1">
      <formula>CONCATENATE($A136,$B136,$C136,$E136)=""</formula>
    </cfRule>
    <cfRule type="expression" dxfId="7986" priority="8060" stopIfTrue="1">
      <formula>CONCATENATE($C136,$B136,#REF!)=""</formula>
    </cfRule>
    <cfRule type="expression" dxfId="7985" priority="8061" stopIfTrue="1">
      <formula>$B136=""</formula>
    </cfRule>
    <cfRule type="expression" dxfId="7984" priority="8062" stopIfTrue="1">
      <formula>$F136&lt;&gt;""</formula>
    </cfRule>
  </conditionalFormatting>
  <conditionalFormatting sqref="A136:A141">
    <cfRule type="expression" dxfId="7983" priority="8053" stopIfTrue="1">
      <formula>A136="FAZER COMP"</formula>
    </cfRule>
    <cfRule type="expression" dxfId="7982" priority="8054" stopIfTrue="1">
      <formula>CONCATENATE($A136,$B136,$C136,$E136)=""</formula>
    </cfRule>
    <cfRule type="expression" dxfId="7981" priority="8055" stopIfTrue="1">
      <formula>CONCATENATE($C136,$B136,#REF!)=""</formula>
    </cfRule>
    <cfRule type="expression" dxfId="7980" priority="8056" stopIfTrue="1">
      <formula>$B136=""</formula>
    </cfRule>
    <cfRule type="expression" dxfId="7979" priority="8057" stopIfTrue="1">
      <formula>$F136&lt;&gt;""</formula>
    </cfRule>
  </conditionalFormatting>
  <conditionalFormatting sqref="A136:A141">
    <cfRule type="expression" dxfId="7978" priority="8048" stopIfTrue="1">
      <formula>A136="FAZER COMP"</formula>
    </cfRule>
    <cfRule type="expression" dxfId="7977" priority="8049" stopIfTrue="1">
      <formula>CONCATENATE($A136,$B136,$C136,$E136)=""</formula>
    </cfRule>
    <cfRule type="expression" dxfId="7976" priority="8050" stopIfTrue="1">
      <formula>CONCATENATE($C136,$B136,#REF!)=""</formula>
    </cfRule>
    <cfRule type="expression" dxfId="7975" priority="8051" stopIfTrue="1">
      <formula>$B136=""</formula>
    </cfRule>
    <cfRule type="expression" dxfId="7974" priority="8052" stopIfTrue="1">
      <formula>$F136&lt;&gt;""</formula>
    </cfRule>
  </conditionalFormatting>
  <conditionalFormatting sqref="A136:A141">
    <cfRule type="expression" dxfId="7973" priority="8043" stopIfTrue="1">
      <formula>A136="FAZER COMP"</formula>
    </cfRule>
    <cfRule type="expression" dxfId="7972" priority="8044" stopIfTrue="1">
      <formula>CONCATENATE($A136,$B136,$C136,$E136)=""</formula>
    </cfRule>
    <cfRule type="expression" dxfId="7971" priority="8045" stopIfTrue="1">
      <formula>CONCATENATE($C136,$B136,#REF!)=""</formula>
    </cfRule>
    <cfRule type="expression" dxfId="7970" priority="8046" stopIfTrue="1">
      <formula>$B136=""</formula>
    </cfRule>
    <cfRule type="expression" dxfId="7969" priority="8047" stopIfTrue="1">
      <formula>$F136&lt;&gt;""</formula>
    </cfRule>
  </conditionalFormatting>
  <conditionalFormatting sqref="A136:A141">
    <cfRule type="expression" dxfId="7968" priority="8038" stopIfTrue="1">
      <formula>A136="FAZER COMP"</formula>
    </cfRule>
    <cfRule type="expression" dxfId="7967" priority="8039" stopIfTrue="1">
      <formula>CONCATENATE($A136,$B136,$C136,$E136)=""</formula>
    </cfRule>
    <cfRule type="expression" dxfId="7966" priority="8040" stopIfTrue="1">
      <formula>CONCATENATE($C136,$B136,#REF!)=""</formula>
    </cfRule>
    <cfRule type="expression" dxfId="7965" priority="8041" stopIfTrue="1">
      <formula>$B136=""</formula>
    </cfRule>
    <cfRule type="expression" dxfId="7964" priority="8042" stopIfTrue="1">
      <formula>$F136&lt;&gt;""</formula>
    </cfRule>
  </conditionalFormatting>
  <conditionalFormatting sqref="A136:A141">
    <cfRule type="expression" dxfId="7963" priority="8033" stopIfTrue="1">
      <formula>A136="FAZER COMP"</formula>
    </cfRule>
    <cfRule type="expression" dxfId="7962" priority="8034" stopIfTrue="1">
      <formula>CONCATENATE($A136,$B136,$C136,$E136)=""</formula>
    </cfRule>
    <cfRule type="expression" dxfId="7961" priority="8035" stopIfTrue="1">
      <formula>CONCATENATE($C136,$B136,#REF!)=""</formula>
    </cfRule>
    <cfRule type="expression" dxfId="7960" priority="8036" stopIfTrue="1">
      <formula>$B136=""</formula>
    </cfRule>
    <cfRule type="expression" dxfId="7959" priority="8037" stopIfTrue="1">
      <formula>$F136&lt;&gt;""</formula>
    </cfRule>
  </conditionalFormatting>
  <conditionalFormatting sqref="A136:A141">
    <cfRule type="expression" dxfId="7958" priority="8028" stopIfTrue="1">
      <formula>A136="FAZER COMP"</formula>
    </cfRule>
    <cfRule type="expression" dxfId="7957" priority="8029" stopIfTrue="1">
      <formula>CONCATENATE($A136,$B136,$C136,$E136)=""</formula>
    </cfRule>
    <cfRule type="expression" dxfId="7956" priority="8030" stopIfTrue="1">
      <formula>CONCATENATE($C136,$B136,#REF!)=""</formula>
    </cfRule>
    <cfRule type="expression" dxfId="7955" priority="8031" stopIfTrue="1">
      <formula>$B136=""</formula>
    </cfRule>
    <cfRule type="expression" dxfId="7954" priority="8032" stopIfTrue="1">
      <formula>$F136&lt;&gt;""</formula>
    </cfRule>
  </conditionalFormatting>
  <conditionalFormatting sqref="A136:A141">
    <cfRule type="expression" dxfId="7953" priority="8023" stopIfTrue="1">
      <formula>A136="FAZER COMP"</formula>
    </cfRule>
    <cfRule type="expression" dxfId="7952" priority="8024" stopIfTrue="1">
      <formula>CONCATENATE($A136,$B136,$C136,$E136)=""</formula>
    </cfRule>
    <cfRule type="expression" dxfId="7951" priority="8025" stopIfTrue="1">
      <formula>CONCATENATE($C136,$B136,#REF!)=""</formula>
    </cfRule>
    <cfRule type="expression" dxfId="7950" priority="8026" stopIfTrue="1">
      <formula>$B136=""</formula>
    </cfRule>
    <cfRule type="expression" dxfId="7949" priority="8027" stopIfTrue="1">
      <formula>$F136&lt;&gt;""</formula>
    </cfRule>
  </conditionalFormatting>
  <conditionalFormatting sqref="A136:A141">
    <cfRule type="expression" dxfId="7948" priority="8018" stopIfTrue="1">
      <formula>A136="FAZER COMP"</formula>
    </cfRule>
    <cfRule type="expression" dxfId="7947" priority="8019" stopIfTrue="1">
      <formula>CONCATENATE($A136,$B136,$C136,$E136)=""</formula>
    </cfRule>
    <cfRule type="expression" dxfId="7946" priority="8020" stopIfTrue="1">
      <formula>CONCATENATE($C136,$B136,#REF!)=""</formula>
    </cfRule>
    <cfRule type="expression" dxfId="7945" priority="8021" stopIfTrue="1">
      <formula>$B136=""</formula>
    </cfRule>
    <cfRule type="expression" dxfId="7944" priority="8022" stopIfTrue="1">
      <formula>$F136&lt;&gt;""</formula>
    </cfRule>
  </conditionalFormatting>
  <conditionalFormatting sqref="A136:A141">
    <cfRule type="expression" dxfId="7943" priority="8013" stopIfTrue="1">
      <formula>A136="FAZER COMP"</formula>
    </cfRule>
    <cfRule type="expression" dxfId="7942" priority="8014" stopIfTrue="1">
      <formula>CONCATENATE($A136,$B136,$C136,$E136)=""</formula>
    </cfRule>
    <cfRule type="expression" dxfId="7941" priority="8015" stopIfTrue="1">
      <formula>CONCATENATE($C136,$B136,#REF!)=""</formula>
    </cfRule>
    <cfRule type="expression" dxfId="7940" priority="8016" stopIfTrue="1">
      <formula>$B136=""</formula>
    </cfRule>
    <cfRule type="expression" dxfId="7939" priority="8017" stopIfTrue="1">
      <formula>$F136&lt;&gt;""</formula>
    </cfRule>
  </conditionalFormatting>
  <conditionalFormatting sqref="A136:A141">
    <cfRule type="expression" dxfId="7938" priority="8008" stopIfTrue="1">
      <formula>A136="FAZER COMP"</formula>
    </cfRule>
    <cfRule type="expression" dxfId="7937" priority="8009" stopIfTrue="1">
      <formula>CONCATENATE($A136,$B136,$C136,$E136)=""</formula>
    </cfRule>
    <cfRule type="expression" dxfId="7936" priority="8010" stopIfTrue="1">
      <formula>CONCATENATE($C136,$B136,#REF!)=""</formula>
    </cfRule>
    <cfRule type="expression" dxfId="7935" priority="8011" stopIfTrue="1">
      <formula>$B136=""</formula>
    </cfRule>
    <cfRule type="expression" dxfId="7934" priority="8012" stopIfTrue="1">
      <formula>$F136&lt;&gt;""</formula>
    </cfRule>
  </conditionalFormatting>
  <conditionalFormatting sqref="A136:A141">
    <cfRule type="expression" dxfId="7933" priority="8003" stopIfTrue="1">
      <formula>A136="FAZER COMP"</formula>
    </cfRule>
    <cfRule type="expression" dxfId="7932" priority="8004" stopIfTrue="1">
      <formula>CONCATENATE($A136,$B136,$C136,$E136)=""</formula>
    </cfRule>
    <cfRule type="expression" dxfId="7931" priority="8005" stopIfTrue="1">
      <formula>CONCATENATE($C136,$B136,#REF!)=""</formula>
    </cfRule>
    <cfRule type="expression" dxfId="7930" priority="8006" stopIfTrue="1">
      <formula>$B136=""</formula>
    </cfRule>
    <cfRule type="expression" dxfId="7929" priority="8007" stopIfTrue="1">
      <formula>$F136&lt;&gt;""</formula>
    </cfRule>
  </conditionalFormatting>
  <conditionalFormatting sqref="A136:A141">
    <cfRule type="expression" dxfId="7928" priority="7998" stopIfTrue="1">
      <formula>A136="FAZER COMP"</formula>
    </cfRule>
    <cfRule type="expression" dxfId="7927" priority="7999" stopIfTrue="1">
      <formula>CONCATENATE($A136,$B136,$C136,$E136)=""</formula>
    </cfRule>
    <cfRule type="expression" dxfId="7926" priority="8000" stopIfTrue="1">
      <formula>CONCATENATE($C136,$B136,#REF!)=""</formula>
    </cfRule>
    <cfRule type="expression" dxfId="7925" priority="8001" stopIfTrue="1">
      <formula>$B136=""</formula>
    </cfRule>
    <cfRule type="expression" dxfId="7924" priority="8002" stopIfTrue="1">
      <formula>$F136&lt;&gt;""</formula>
    </cfRule>
  </conditionalFormatting>
  <conditionalFormatting sqref="A136:A141">
    <cfRule type="expression" dxfId="7923" priority="7993" stopIfTrue="1">
      <formula>A136="FAZER COMP"</formula>
    </cfRule>
    <cfRule type="expression" dxfId="7922" priority="7994" stopIfTrue="1">
      <formula>CONCATENATE($A136,$B136,$C136,$E136)=""</formula>
    </cfRule>
    <cfRule type="expression" dxfId="7921" priority="7995" stopIfTrue="1">
      <formula>CONCATENATE($C136,$B136,#REF!)=""</formula>
    </cfRule>
    <cfRule type="expression" dxfId="7920" priority="7996" stopIfTrue="1">
      <formula>$B136=""</formula>
    </cfRule>
    <cfRule type="expression" dxfId="7919" priority="7997" stopIfTrue="1">
      <formula>$F136&lt;&gt;""</formula>
    </cfRule>
  </conditionalFormatting>
  <conditionalFormatting sqref="A136:A141">
    <cfRule type="expression" dxfId="7918" priority="7988" stopIfTrue="1">
      <formula>A136="FAZER COMP"</formula>
    </cfRule>
    <cfRule type="expression" dxfId="7917" priority="7989" stopIfTrue="1">
      <formula>CONCATENATE($A136,$B136,$C136,$E136)=""</formula>
    </cfRule>
    <cfRule type="expression" dxfId="7916" priority="7990" stopIfTrue="1">
      <formula>CONCATENATE($C136,$B136,#REF!)=""</formula>
    </cfRule>
    <cfRule type="expression" dxfId="7915" priority="7991" stopIfTrue="1">
      <formula>$B136=""</formula>
    </cfRule>
    <cfRule type="expression" dxfId="7914" priority="7992" stopIfTrue="1">
      <formula>$F136&lt;&gt;""</formula>
    </cfRule>
  </conditionalFormatting>
  <conditionalFormatting sqref="A136:A141">
    <cfRule type="expression" dxfId="7913" priority="7983" stopIfTrue="1">
      <formula>A136="FAZER COMP"</formula>
    </cfRule>
    <cfRule type="expression" dxfId="7912" priority="7984" stopIfTrue="1">
      <formula>CONCATENATE($A136,$B136,$C136,$E136)=""</formula>
    </cfRule>
    <cfRule type="expression" dxfId="7911" priority="7985" stopIfTrue="1">
      <formula>CONCATENATE($C136,$B136,#REF!)=""</formula>
    </cfRule>
    <cfRule type="expression" dxfId="7910" priority="7986" stopIfTrue="1">
      <formula>$B136=""</formula>
    </cfRule>
    <cfRule type="expression" dxfId="7909" priority="7987" stopIfTrue="1">
      <formula>$F136&lt;&gt;""</formula>
    </cfRule>
  </conditionalFormatting>
  <conditionalFormatting sqref="A136:A141">
    <cfRule type="expression" dxfId="7908" priority="7978" stopIfTrue="1">
      <formula>A136="FAZER COMP"</formula>
    </cfRule>
    <cfRule type="expression" dxfId="7907" priority="7979" stopIfTrue="1">
      <formula>CONCATENATE($A136,$B136,$C136,$E136)=""</formula>
    </cfRule>
    <cfRule type="expression" dxfId="7906" priority="7980" stopIfTrue="1">
      <formula>CONCATENATE($C136,$B136,#REF!)=""</formula>
    </cfRule>
    <cfRule type="expression" dxfId="7905" priority="7981" stopIfTrue="1">
      <formula>$B136=""</formula>
    </cfRule>
    <cfRule type="expression" dxfId="7904" priority="7982" stopIfTrue="1">
      <formula>$F136&lt;&gt;""</formula>
    </cfRule>
  </conditionalFormatting>
  <conditionalFormatting sqref="A136:A141">
    <cfRule type="expression" dxfId="7903" priority="7973" stopIfTrue="1">
      <formula>A136="FAZER COMP"</formula>
    </cfRule>
    <cfRule type="expression" dxfId="7902" priority="7974" stopIfTrue="1">
      <formula>CONCATENATE($A136,$B136,$C136,$E136)=""</formula>
    </cfRule>
    <cfRule type="expression" dxfId="7901" priority="7975" stopIfTrue="1">
      <formula>CONCATENATE($C136,$B136,#REF!)=""</formula>
    </cfRule>
    <cfRule type="expression" dxfId="7900" priority="7976" stopIfTrue="1">
      <formula>$B136=""</formula>
    </cfRule>
    <cfRule type="expression" dxfId="7899" priority="7977" stopIfTrue="1">
      <formula>$F136&lt;&gt;""</formula>
    </cfRule>
  </conditionalFormatting>
  <conditionalFormatting sqref="A136:A141">
    <cfRule type="expression" dxfId="7898" priority="7968" stopIfTrue="1">
      <formula>A136="FAZER COMP"</formula>
    </cfRule>
    <cfRule type="expression" dxfId="7897" priority="7969" stopIfTrue="1">
      <formula>CONCATENATE($A136,$B136,$C136,$E136)=""</formula>
    </cfRule>
    <cfRule type="expression" dxfId="7896" priority="7970" stopIfTrue="1">
      <formula>CONCATENATE($C136,$B136,#REF!)=""</formula>
    </cfRule>
    <cfRule type="expression" dxfId="7895" priority="7971" stopIfTrue="1">
      <formula>$B136=""</formula>
    </cfRule>
    <cfRule type="expression" dxfId="7894" priority="7972" stopIfTrue="1">
      <formula>$F136&lt;&gt;""</formula>
    </cfRule>
  </conditionalFormatting>
  <conditionalFormatting sqref="A136:A141">
    <cfRule type="expression" dxfId="7893" priority="7963" stopIfTrue="1">
      <formula>A136="FAZER COMP"</formula>
    </cfRule>
    <cfRule type="expression" dxfId="7892" priority="7964" stopIfTrue="1">
      <formula>CONCATENATE($A136,$B136,$C136,$E136)=""</formula>
    </cfRule>
    <cfRule type="expression" dxfId="7891" priority="7965" stopIfTrue="1">
      <formula>CONCATENATE($C136,$B136,#REF!)=""</formula>
    </cfRule>
    <cfRule type="expression" dxfId="7890" priority="7966" stopIfTrue="1">
      <formula>$B136=""</formula>
    </cfRule>
    <cfRule type="expression" dxfId="7889" priority="7967" stopIfTrue="1">
      <formula>$F136&lt;&gt;""</formula>
    </cfRule>
  </conditionalFormatting>
  <conditionalFormatting sqref="A136:A141">
    <cfRule type="expression" dxfId="7888" priority="7958" stopIfTrue="1">
      <formula>A136="FAZER COMP"</formula>
    </cfRule>
    <cfRule type="expression" dxfId="7887" priority="7959" stopIfTrue="1">
      <formula>CONCATENATE($A136,$B136,$C136,$E136)=""</formula>
    </cfRule>
    <cfRule type="expression" dxfId="7886" priority="7960" stopIfTrue="1">
      <formula>CONCATENATE($C136,$B136,#REF!)=""</formula>
    </cfRule>
    <cfRule type="expression" dxfId="7885" priority="7961" stopIfTrue="1">
      <formula>$B136=""</formula>
    </cfRule>
    <cfRule type="expression" dxfId="7884" priority="7962" stopIfTrue="1">
      <formula>$F136&lt;&gt;""</formula>
    </cfRule>
  </conditionalFormatting>
  <conditionalFormatting sqref="A136:A141">
    <cfRule type="expression" dxfId="7883" priority="7953" stopIfTrue="1">
      <formula>A136="FAZER COMP"</formula>
    </cfRule>
    <cfRule type="expression" dxfId="7882" priority="7954" stopIfTrue="1">
      <formula>CONCATENATE($A136,$B136,$C136,$E136)=""</formula>
    </cfRule>
    <cfRule type="expression" dxfId="7881" priority="7955" stopIfTrue="1">
      <formula>CONCATENATE($C136,$B136,#REF!)=""</formula>
    </cfRule>
    <cfRule type="expression" dxfId="7880" priority="7956" stopIfTrue="1">
      <formula>$B136=""</formula>
    </cfRule>
    <cfRule type="expression" dxfId="7879" priority="7957" stopIfTrue="1">
      <formula>$F136&lt;&gt;""</formula>
    </cfRule>
  </conditionalFormatting>
  <conditionalFormatting sqref="A136:A141">
    <cfRule type="expression" dxfId="7878" priority="7948" stopIfTrue="1">
      <formula>A136="FAZER COMP"</formula>
    </cfRule>
    <cfRule type="expression" dxfId="7877" priority="7949" stopIfTrue="1">
      <formula>CONCATENATE($A136,$B136,$C136,$E136)=""</formula>
    </cfRule>
    <cfRule type="expression" dxfId="7876" priority="7950" stopIfTrue="1">
      <formula>CONCATENATE($C136,$B136,#REF!)=""</formula>
    </cfRule>
    <cfRule type="expression" dxfId="7875" priority="7951" stopIfTrue="1">
      <formula>$B136=""</formula>
    </cfRule>
    <cfRule type="expression" dxfId="7874" priority="7952" stopIfTrue="1">
      <formula>$F136&lt;&gt;""</formula>
    </cfRule>
  </conditionalFormatting>
  <conditionalFormatting sqref="A136:A141">
    <cfRule type="expression" dxfId="7873" priority="7943" stopIfTrue="1">
      <formula>A136="FAZER COMP"</formula>
    </cfRule>
    <cfRule type="expression" dxfId="7872" priority="7944" stopIfTrue="1">
      <formula>CONCATENATE($A136,$B136,$C136,$E136)=""</formula>
    </cfRule>
    <cfRule type="expression" dxfId="7871" priority="7945" stopIfTrue="1">
      <formula>CONCATENATE($C136,$B136,#REF!)=""</formula>
    </cfRule>
    <cfRule type="expression" dxfId="7870" priority="7946" stopIfTrue="1">
      <formula>$B136=""</formula>
    </cfRule>
    <cfRule type="expression" dxfId="7869" priority="7947" stopIfTrue="1">
      <formula>$F136&lt;&gt;""</formula>
    </cfRule>
  </conditionalFormatting>
  <conditionalFormatting sqref="A136:A141">
    <cfRule type="expression" dxfId="7868" priority="7938" stopIfTrue="1">
      <formula>A136="FAZER COMP"</formula>
    </cfRule>
    <cfRule type="expression" dxfId="7867" priority="7939" stopIfTrue="1">
      <formula>CONCATENATE($A136,$B136,$C136,$E136)=""</formula>
    </cfRule>
    <cfRule type="expression" dxfId="7866" priority="7940" stopIfTrue="1">
      <formula>CONCATENATE($C136,$B136,#REF!)=""</formula>
    </cfRule>
    <cfRule type="expression" dxfId="7865" priority="7941" stopIfTrue="1">
      <formula>$B136=""</formula>
    </cfRule>
    <cfRule type="expression" dxfId="7864" priority="7942" stopIfTrue="1">
      <formula>$F136&lt;&gt;""</formula>
    </cfRule>
  </conditionalFormatting>
  <conditionalFormatting sqref="A136:A141">
    <cfRule type="expression" dxfId="7863" priority="7933" stopIfTrue="1">
      <formula>A136="FAZER COMP"</formula>
    </cfRule>
    <cfRule type="expression" dxfId="7862" priority="7934" stopIfTrue="1">
      <formula>CONCATENATE($A136,$B136,$C136,$E136)=""</formula>
    </cfRule>
    <cfRule type="expression" dxfId="7861" priority="7935" stopIfTrue="1">
      <formula>CONCATENATE($C136,$B136,#REF!)=""</formula>
    </cfRule>
    <cfRule type="expression" dxfId="7860" priority="7936" stopIfTrue="1">
      <formula>$B136=""</formula>
    </cfRule>
    <cfRule type="expression" dxfId="7859" priority="7937" stopIfTrue="1">
      <formula>$F136&lt;&gt;""</formula>
    </cfRule>
  </conditionalFormatting>
  <conditionalFormatting sqref="A136:A141">
    <cfRule type="expression" dxfId="7858" priority="7928" stopIfTrue="1">
      <formula>A136="FAZER COMP"</formula>
    </cfRule>
    <cfRule type="expression" dxfId="7857" priority="7929" stopIfTrue="1">
      <formula>CONCATENATE($A136,$B136,$C136,$E136)=""</formula>
    </cfRule>
    <cfRule type="expression" dxfId="7856" priority="7930" stopIfTrue="1">
      <formula>CONCATENATE($C136,$B136,#REF!)=""</formula>
    </cfRule>
    <cfRule type="expression" dxfId="7855" priority="7931" stopIfTrue="1">
      <formula>$B136=""</formula>
    </cfRule>
    <cfRule type="expression" dxfId="7854" priority="7932" stopIfTrue="1">
      <formula>$F136&lt;&gt;""</formula>
    </cfRule>
  </conditionalFormatting>
  <conditionalFormatting sqref="A136:A141">
    <cfRule type="expression" dxfId="7853" priority="7923" stopIfTrue="1">
      <formula>A136="FAZER COMP"</formula>
    </cfRule>
    <cfRule type="expression" dxfId="7852" priority="7924" stopIfTrue="1">
      <formula>CONCATENATE($A136,$B136,$C136,$E136)=""</formula>
    </cfRule>
    <cfRule type="expression" dxfId="7851" priority="7925" stopIfTrue="1">
      <formula>CONCATENATE($C136,$B136,#REF!)=""</formula>
    </cfRule>
    <cfRule type="expression" dxfId="7850" priority="7926" stopIfTrue="1">
      <formula>$B136=""</formula>
    </cfRule>
    <cfRule type="expression" dxfId="7849" priority="7927" stopIfTrue="1">
      <formula>$F136&lt;&gt;""</formula>
    </cfRule>
  </conditionalFormatting>
  <conditionalFormatting sqref="A136:A141">
    <cfRule type="expression" dxfId="7848" priority="7918" stopIfTrue="1">
      <formula>A136="FAZER COMP"</formula>
    </cfRule>
    <cfRule type="expression" dxfId="7847" priority="7919" stopIfTrue="1">
      <formula>CONCATENATE($A136,$B136,$C136,$E136)=""</formula>
    </cfRule>
    <cfRule type="expression" dxfId="7846" priority="7920" stopIfTrue="1">
      <formula>CONCATENATE($C136,$B136,#REF!)=""</formula>
    </cfRule>
    <cfRule type="expression" dxfId="7845" priority="7921" stopIfTrue="1">
      <formula>$B136=""</formula>
    </cfRule>
    <cfRule type="expression" dxfId="7844" priority="7922" stopIfTrue="1">
      <formula>$F136&lt;&gt;""</formula>
    </cfRule>
  </conditionalFormatting>
  <conditionalFormatting sqref="A136:A141">
    <cfRule type="expression" dxfId="7843" priority="7913" stopIfTrue="1">
      <formula>A136="FAZER COMP"</formula>
    </cfRule>
    <cfRule type="expression" dxfId="7842" priority="7914" stopIfTrue="1">
      <formula>CONCATENATE($A136,$B136,$C136,$E136)=""</formula>
    </cfRule>
    <cfRule type="expression" dxfId="7841" priority="7915" stopIfTrue="1">
      <formula>CONCATENATE($C136,$B136,#REF!)=""</formula>
    </cfRule>
    <cfRule type="expression" dxfId="7840" priority="7916" stopIfTrue="1">
      <formula>$B136=""</formula>
    </cfRule>
    <cfRule type="expression" dxfId="7839" priority="7917" stopIfTrue="1">
      <formula>$F136&lt;&gt;""</formula>
    </cfRule>
  </conditionalFormatting>
  <conditionalFormatting sqref="A136:A141">
    <cfRule type="expression" dxfId="7838" priority="7908" stopIfTrue="1">
      <formula>A136="FAZER COMP"</formula>
    </cfRule>
    <cfRule type="expression" dxfId="7837" priority="7909" stopIfTrue="1">
      <formula>CONCATENATE($A136,$B136,$C136,$E136)=""</formula>
    </cfRule>
    <cfRule type="expression" dxfId="7836" priority="7910" stopIfTrue="1">
      <formula>CONCATENATE($C136,$B136,#REF!)=""</formula>
    </cfRule>
    <cfRule type="expression" dxfId="7835" priority="7911" stopIfTrue="1">
      <formula>$B136=""</formula>
    </cfRule>
    <cfRule type="expression" dxfId="7834" priority="7912" stopIfTrue="1">
      <formula>$F136&lt;&gt;""</formula>
    </cfRule>
  </conditionalFormatting>
  <conditionalFormatting sqref="A136:A141">
    <cfRule type="expression" dxfId="7833" priority="7903" stopIfTrue="1">
      <formula>A136="FAZER COMP"</formula>
    </cfRule>
    <cfRule type="expression" dxfId="7832" priority="7904" stopIfTrue="1">
      <formula>CONCATENATE($A136,$B136,$C136,$E136)=""</formula>
    </cfRule>
    <cfRule type="expression" dxfId="7831" priority="7905" stopIfTrue="1">
      <formula>CONCATENATE($C136,$B136,#REF!)=""</formula>
    </cfRule>
    <cfRule type="expression" dxfId="7830" priority="7906" stopIfTrue="1">
      <formula>$B136=""</formula>
    </cfRule>
    <cfRule type="expression" dxfId="7829" priority="7907" stopIfTrue="1">
      <formula>$F136&lt;&gt;""</formula>
    </cfRule>
  </conditionalFormatting>
  <conditionalFormatting sqref="A136:A141">
    <cfRule type="expression" dxfId="7828" priority="7898" stopIfTrue="1">
      <formula>A136="FAZER COMP"</formula>
    </cfRule>
    <cfRule type="expression" dxfId="7827" priority="7899" stopIfTrue="1">
      <formula>CONCATENATE($A136,$B136,$C136,$E136)=""</formula>
    </cfRule>
    <cfRule type="expression" dxfId="7826" priority="7900" stopIfTrue="1">
      <formula>CONCATENATE($C136,$B136,#REF!)=""</formula>
    </cfRule>
    <cfRule type="expression" dxfId="7825" priority="7901" stopIfTrue="1">
      <formula>$B136=""</formula>
    </cfRule>
    <cfRule type="expression" dxfId="7824" priority="7902" stopIfTrue="1">
      <formula>$F136&lt;&gt;""</formula>
    </cfRule>
  </conditionalFormatting>
  <conditionalFormatting sqref="A136:A141">
    <cfRule type="expression" dxfId="7823" priority="7893" stopIfTrue="1">
      <formula>A136="FAZER COMP"</formula>
    </cfRule>
    <cfRule type="expression" dxfId="7822" priority="7894" stopIfTrue="1">
      <formula>CONCATENATE($A136,$B136,$C136,$E136)=""</formula>
    </cfRule>
    <cfRule type="expression" dxfId="7821" priority="7895" stopIfTrue="1">
      <formula>CONCATENATE($C136,$B136,#REF!)=""</formula>
    </cfRule>
    <cfRule type="expression" dxfId="7820" priority="7896" stopIfTrue="1">
      <formula>$B136=""</formula>
    </cfRule>
    <cfRule type="expression" dxfId="7819" priority="7897" stopIfTrue="1">
      <formula>$F136&lt;&gt;""</formula>
    </cfRule>
  </conditionalFormatting>
  <conditionalFormatting sqref="A136:A141">
    <cfRule type="expression" dxfId="7818" priority="7888" stopIfTrue="1">
      <formula>A136="FAZER COMP"</formula>
    </cfRule>
    <cfRule type="expression" dxfId="7817" priority="7889" stopIfTrue="1">
      <formula>CONCATENATE($A136,$B136,$C136,$E136)=""</formula>
    </cfRule>
    <cfRule type="expression" dxfId="7816" priority="7890" stopIfTrue="1">
      <formula>CONCATENATE($C136,$B136,#REF!)=""</formula>
    </cfRule>
    <cfRule type="expression" dxfId="7815" priority="7891" stopIfTrue="1">
      <formula>$B136=""</formula>
    </cfRule>
    <cfRule type="expression" dxfId="7814" priority="7892" stopIfTrue="1">
      <formula>$F136&lt;&gt;""</formula>
    </cfRule>
  </conditionalFormatting>
  <conditionalFormatting sqref="A136:A141">
    <cfRule type="expression" dxfId="7813" priority="7883" stopIfTrue="1">
      <formula>A136="FAZER COMP"</formula>
    </cfRule>
    <cfRule type="expression" dxfId="7812" priority="7884" stopIfTrue="1">
      <formula>CONCATENATE($A136,$B136,$C136,$E136)=""</formula>
    </cfRule>
    <cfRule type="expression" dxfId="7811" priority="7885" stopIfTrue="1">
      <formula>CONCATENATE($C136,$B136,#REF!)=""</formula>
    </cfRule>
    <cfRule type="expression" dxfId="7810" priority="7886" stopIfTrue="1">
      <formula>$B136=""</formula>
    </cfRule>
    <cfRule type="expression" dxfId="7809" priority="7887" stopIfTrue="1">
      <formula>$F136&lt;&gt;""</formula>
    </cfRule>
  </conditionalFormatting>
  <conditionalFormatting sqref="A136:A141">
    <cfRule type="expression" dxfId="7808" priority="7878" stopIfTrue="1">
      <formula>A136="FAZER COMP"</formula>
    </cfRule>
    <cfRule type="expression" dxfId="7807" priority="7879" stopIfTrue="1">
      <formula>CONCATENATE($A136,$B136,$C136,$E136)=""</formula>
    </cfRule>
    <cfRule type="expression" dxfId="7806" priority="7880" stopIfTrue="1">
      <formula>CONCATENATE($C136,$B136,#REF!)=""</formula>
    </cfRule>
    <cfRule type="expression" dxfId="7805" priority="7881" stopIfTrue="1">
      <formula>$B136=""</formula>
    </cfRule>
    <cfRule type="expression" dxfId="7804" priority="7882" stopIfTrue="1">
      <formula>$F136&lt;&gt;""</formula>
    </cfRule>
  </conditionalFormatting>
  <conditionalFormatting sqref="A136:A141">
    <cfRule type="expression" dxfId="7803" priority="7873" stopIfTrue="1">
      <formula>A136="FAZER COMP"</formula>
    </cfRule>
    <cfRule type="expression" dxfId="7802" priority="7874" stopIfTrue="1">
      <formula>CONCATENATE($A136,$B136,$C136,$E136)=""</formula>
    </cfRule>
    <cfRule type="expression" dxfId="7801" priority="7875" stopIfTrue="1">
      <formula>CONCATENATE($C136,$B136,#REF!)=""</formula>
    </cfRule>
    <cfRule type="expression" dxfId="7800" priority="7876" stopIfTrue="1">
      <formula>$B136=""</formula>
    </cfRule>
    <cfRule type="expression" dxfId="7799" priority="7877" stopIfTrue="1">
      <formula>$F136&lt;&gt;""</formula>
    </cfRule>
  </conditionalFormatting>
  <conditionalFormatting sqref="A136:A141">
    <cfRule type="expression" dxfId="7798" priority="7868" stopIfTrue="1">
      <formula>A136="FAZER COMP"</formula>
    </cfRule>
    <cfRule type="expression" dxfId="7797" priority="7869" stopIfTrue="1">
      <formula>CONCATENATE($A136,$B136,$C136,$E136)=""</formula>
    </cfRule>
    <cfRule type="expression" dxfId="7796" priority="7870" stopIfTrue="1">
      <formula>CONCATENATE($C136,$B136,#REF!)=""</formula>
    </cfRule>
    <cfRule type="expression" dxfId="7795" priority="7871" stopIfTrue="1">
      <formula>$B136=""</formula>
    </cfRule>
    <cfRule type="expression" dxfId="7794" priority="7872" stopIfTrue="1">
      <formula>$F136&lt;&gt;""</formula>
    </cfRule>
  </conditionalFormatting>
  <conditionalFormatting sqref="A136:A141">
    <cfRule type="expression" dxfId="7793" priority="7863" stopIfTrue="1">
      <formula>A136="FAZER COMP"</formula>
    </cfRule>
    <cfRule type="expression" dxfId="7792" priority="7864" stopIfTrue="1">
      <formula>CONCATENATE($A136,$B136,$C136,$E136)=""</formula>
    </cfRule>
    <cfRule type="expression" dxfId="7791" priority="7865" stopIfTrue="1">
      <formula>CONCATENATE($C136,$B136,#REF!)=""</formula>
    </cfRule>
    <cfRule type="expression" dxfId="7790" priority="7866" stopIfTrue="1">
      <formula>$B136=""</formula>
    </cfRule>
    <cfRule type="expression" dxfId="7789" priority="7867" stopIfTrue="1">
      <formula>$F136&lt;&gt;""</formula>
    </cfRule>
  </conditionalFormatting>
  <conditionalFormatting sqref="A136:A141">
    <cfRule type="expression" dxfId="7788" priority="7858" stopIfTrue="1">
      <formula>A136="FAZER COMP"</formula>
    </cfRule>
    <cfRule type="expression" dxfId="7787" priority="7859" stopIfTrue="1">
      <formula>CONCATENATE($A136,$B136,$C136,$E136)=""</formula>
    </cfRule>
    <cfRule type="expression" dxfId="7786" priority="7860" stopIfTrue="1">
      <formula>CONCATENATE($C136,$B136,#REF!)=""</formula>
    </cfRule>
    <cfRule type="expression" dxfId="7785" priority="7861" stopIfTrue="1">
      <formula>$B136=""</formula>
    </cfRule>
    <cfRule type="expression" dxfId="7784" priority="7862" stopIfTrue="1">
      <formula>$F136&lt;&gt;""</formula>
    </cfRule>
  </conditionalFormatting>
  <conditionalFormatting sqref="A136:A141">
    <cfRule type="expression" dxfId="7783" priority="7853" stopIfTrue="1">
      <formula>A136="FAZER COMP"</formula>
    </cfRule>
    <cfRule type="expression" dxfId="7782" priority="7854" stopIfTrue="1">
      <formula>CONCATENATE($A136,$B136,$C136,$E136)=""</formula>
    </cfRule>
    <cfRule type="expression" dxfId="7781" priority="7855" stopIfTrue="1">
      <formula>CONCATENATE($C136,$B136,#REF!)=""</formula>
    </cfRule>
    <cfRule type="expression" dxfId="7780" priority="7856" stopIfTrue="1">
      <formula>$B136=""</formula>
    </cfRule>
    <cfRule type="expression" dxfId="7779" priority="7857" stopIfTrue="1">
      <formula>$F136&lt;&gt;""</formula>
    </cfRule>
  </conditionalFormatting>
  <conditionalFormatting sqref="A136:A141">
    <cfRule type="expression" dxfId="7778" priority="7848" stopIfTrue="1">
      <formula>A136="FAZER COMP"</formula>
    </cfRule>
    <cfRule type="expression" dxfId="7777" priority="7849" stopIfTrue="1">
      <formula>CONCATENATE($A136,$B136,$C136,$E136)=""</formula>
    </cfRule>
    <cfRule type="expression" dxfId="7776" priority="7850" stopIfTrue="1">
      <formula>CONCATENATE($C136,$B136,#REF!)=""</formula>
    </cfRule>
    <cfRule type="expression" dxfId="7775" priority="7851" stopIfTrue="1">
      <formula>$B136=""</formula>
    </cfRule>
    <cfRule type="expression" dxfId="7774" priority="7852" stopIfTrue="1">
      <formula>$F136&lt;&gt;""</formula>
    </cfRule>
  </conditionalFormatting>
  <conditionalFormatting sqref="A136:A141">
    <cfRule type="expression" dxfId="7773" priority="7843" stopIfTrue="1">
      <formula>A136="FAZER COMP"</formula>
    </cfRule>
    <cfRule type="expression" dxfId="7772" priority="7844" stopIfTrue="1">
      <formula>CONCATENATE($A136,$B136,$C136,$E136)=""</formula>
    </cfRule>
    <cfRule type="expression" dxfId="7771" priority="7845" stopIfTrue="1">
      <formula>CONCATENATE($C136,$B136,#REF!)=""</formula>
    </cfRule>
    <cfRule type="expression" dxfId="7770" priority="7846" stopIfTrue="1">
      <formula>$B136=""</formula>
    </cfRule>
    <cfRule type="expression" dxfId="7769" priority="7847" stopIfTrue="1">
      <formula>$F136&lt;&gt;""</formula>
    </cfRule>
  </conditionalFormatting>
  <conditionalFormatting sqref="A136:A141">
    <cfRule type="expression" dxfId="7768" priority="7838" stopIfTrue="1">
      <formula>A136="FAZER COMP"</formula>
    </cfRule>
    <cfRule type="expression" dxfId="7767" priority="7839" stopIfTrue="1">
      <formula>CONCATENATE($A136,$B136,$C136,$E136)=""</formula>
    </cfRule>
    <cfRule type="expression" dxfId="7766" priority="7840" stopIfTrue="1">
      <formula>CONCATENATE($C136,$B136,#REF!)=""</formula>
    </cfRule>
    <cfRule type="expression" dxfId="7765" priority="7841" stopIfTrue="1">
      <formula>$B136=""</formula>
    </cfRule>
    <cfRule type="expression" dxfId="7764" priority="7842" stopIfTrue="1">
      <formula>$F136&lt;&gt;""</formula>
    </cfRule>
  </conditionalFormatting>
  <conditionalFormatting sqref="A136:A141">
    <cfRule type="expression" dxfId="7763" priority="7833" stopIfTrue="1">
      <formula>A136="FAZER COMP"</formula>
    </cfRule>
    <cfRule type="expression" dxfId="7762" priority="7834" stopIfTrue="1">
      <formula>CONCATENATE($A136,$B136,$C136,$E136)=""</formula>
    </cfRule>
    <cfRule type="expression" dxfId="7761" priority="7835" stopIfTrue="1">
      <formula>CONCATENATE($C136,$B136,#REF!)=""</formula>
    </cfRule>
    <cfRule type="expression" dxfId="7760" priority="7836" stopIfTrue="1">
      <formula>$B136=""</formula>
    </cfRule>
    <cfRule type="expression" dxfId="7759" priority="7837" stopIfTrue="1">
      <formula>$F136&lt;&gt;""</formula>
    </cfRule>
  </conditionalFormatting>
  <conditionalFormatting sqref="A136:A141">
    <cfRule type="expression" dxfId="7758" priority="7828" stopIfTrue="1">
      <formula>A136="FAZER COMP"</formula>
    </cfRule>
    <cfRule type="expression" dxfId="7757" priority="7829" stopIfTrue="1">
      <formula>CONCATENATE($A136,$B136,$C136,$E136)=""</formula>
    </cfRule>
    <cfRule type="expression" dxfId="7756" priority="7830" stopIfTrue="1">
      <formula>CONCATENATE($C136,$B136,#REF!)=""</formula>
    </cfRule>
    <cfRule type="expression" dxfId="7755" priority="7831" stopIfTrue="1">
      <formula>$B136=""</formula>
    </cfRule>
    <cfRule type="expression" dxfId="7754" priority="7832" stopIfTrue="1">
      <formula>$F136&lt;&gt;""</formula>
    </cfRule>
  </conditionalFormatting>
  <conditionalFormatting sqref="A136:A141">
    <cfRule type="expression" dxfId="7753" priority="7823" stopIfTrue="1">
      <formula>A136="FAZER COMP"</formula>
    </cfRule>
    <cfRule type="expression" dxfId="7752" priority="7824" stopIfTrue="1">
      <formula>CONCATENATE($A136,$B136,$C136,$E136)=""</formula>
    </cfRule>
    <cfRule type="expression" dxfId="7751" priority="7825" stopIfTrue="1">
      <formula>CONCATENATE($C136,$B136,#REF!)=""</formula>
    </cfRule>
    <cfRule type="expression" dxfId="7750" priority="7826" stopIfTrue="1">
      <formula>$B136=""</formula>
    </cfRule>
    <cfRule type="expression" dxfId="7749" priority="7827" stopIfTrue="1">
      <formula>$F136&lt;&gt;""</formula>
    </cfRule>
  </conditionalFormatting>
  <conditionalFormatting sqref="A136:A141">
    <cfRule type="expression" dxfId="7748" priority="7818" stopIfTrue="1">
      <formula>A136="FAZER COMP"</formula>
    </cfRule>
    <cfRule type="expression" dxfId="7747" priority="7819" stopIfTrue="1">
      <formula>CONCATENATE($A136,$B136,$C136,$E136)=""</formula>
    </cfRule>
    <cfRule type="expression" dxfId="7746" priority="7820" stopIfTrue="1">
      <formula>CONCATENATE($C136,$B136,#REF!)=""</formula>
    </cfRule>
    <cfRule type="expression" dxfId="7745" priority="7821" stopIfTrue="1">
      <formula>$B136=""</formula>
    </cfRule>
    <cfRule type="expression" dxfId="7744" priority="7822" stopIfTrue="1">
      <formula>$F136&lt;&gt;""</formula>
    </cfRule>
  </conditionalFormatting>
  <conditionalFormatting sqref="A136:A141">
    <cfRule type="expression" dxfId="7743" priority="7813" stopIfTrue="1">
      <formula>A136="FAZER COMP"</formula>
    </cfRule>
    <cfRule type="expression" dxfId="7742" priority="7814" stopIfTrue="1">
      <formula>CONCATENATE($A136,$B136,$C136,$E136)=""</formula>
    </cfRule>
    <cfRule type="expression" dxfId="7741" priority="7815" stopIfTrue="1">
      <formula>CONCATENATE($C136,$B136,#REF!)=""</formula>
    </cfRule>
    <cfRule type="expression" dxfId="7740" priority="7816" stopIfTrue="1">
      <formula>$B136=""</formula>
    </cfRule>
    <cfRule type="expression" dxfId="7739" priority="7817" stopIfTrue="1">
      <formula>$F136&lt;&gt;""</formula>
    </cfRule>
  </conditionalFormatting>
  <conditionalFormatting sqref="A136:A141">
    <cfRule type="expression" dxfId="7738" priority="7808" stopIfTrue="1">
      <formula>A136="FAZER COMP"</formula>
    </cfRule>
    <cfRule type="expression" dxfId="7737" priority="7809" stopIfTrue="1">
      <formula>CONCATENATE($A136,$B136,$C136,$E136)=""</formula>
    </cfRule>
    <cfRule type="expression" dxfId="7736" priority="7810" stopIfTrue="1">
      <formula>CONCATENATE($C136,$B136,#REF!)=""</formula>
    </cfRule>
    <cfRule type="expression" dxfId="7735" priority="7811" stopIfTrue="1">
      <formula>$B136=""</formula>
    </cfRule>
    <cfRule type="expression" dxfId="7734" priority="7812" stopIfTrue="1">
      <formula>$F136&lt;&gt;""</formula>
    </cfRule>
  </conditionalFormatting>
  <conditionalFormatting sqref="A136:A141">
    <cfRule type="expression" dxfId="7733" priority="7803" stopIfTrue="1">
      <formula>A136="FAZER COMP"</formula>
    </cfRule>
    <cfRule type="expression" dxfId="7732" priority="7804" stopIfTrue="1">
      <formula>CONCATENATE($A136,$B136,$C136,$E136)=""</formula>
    </cfRule>
    <cfRule type="expression" dxfId="7731" priority="7805" stopIfTrue="1">
      <formula>CONCATENATE($C136,$B136,#REF!)=""</formula>
    </cfRule>
    <cfRule type="expression" dxfId="7730" priority="7806" stopIfTrue="1">
      <formula>$B136=""</formula>
    </cfRule>
    <cfRule type="expression" dxfId="7729" priority="7807" stopIfTrue="1">
      <formula>$F136&lt;&gt;""</formula>
    </cfRule>
  </conditionalFormatting>
  <conditionalFormatting sqref="A136:A141">
    <cfRule type="expression" dxfId="7728" priority="7798" stopIfTrue="1">
      <formula>A136="FAZER COMP"</formula>
    </cfRule>
    <cfRule type="expression" dxfId="7727" priority="7799" stopIfTrue="1">
      <formula>CONCATENATE($A136,$B136,$C136,$E136)=""</formula>
    </cfRule>
    <cfRule type="expression" dxfId="7726" priority="7800" stopIfTrue="1">
      <formula>CONCATENATE($C136,$B136,#REF!)=""</formula>
    </cfRule>
    <cfRule type="expression" dxfId="7725" priority="7801" stopIfTrue="1">
      <formula>$B136=""</formula>
    </cfRule>
    <cfRule type="expression" dxfId="7724" priority="7802" stopIfTrue="1">
      <formula>$F136&lt;&gt;""</formula>
    </cfRule>
  </conditionalFormatting>
  <conditionalFormatting sqref="A136:A141">
    <cfRule type="expression" dxfId="7723" priority="7793" stopIfTrue="1">
      <formula>A136="FAZER COMP"</formula>
    </cfRule>
    <cfRule type="expression" dxfId="7722" priority="7794" stopIfTrue="1">
      <formula>CONCATENATE($A136,$B136,$C136,$E136)=""</formula>
    </cfRule>
    <cfRule type="expression" dxfId="7721" priority="7795" stopIfTrue="1">
      <formula>CONCATENATE($C136,$B136,#REF!)=""</formula>
    </cfRule>
    <cfRule type="expression" dxfId="7720" priority="7796" stopIfTrue="1">
      <formula>$B136=""</formula>
    </cfRule>
    <cfRule type="expression" dxfId="7719" priority="7797" stopIfTrue="1">
      <formula>$F136&lt;&gt;""</formula>
    </cfRule>
  </conditionalFormatting>
  <conditionalFormatting sqref="A136:A141">
    <cfRule type="expression" dxfId="7718" priority="7788" stopIfTrue="1">
      <formula>A136="FAZER COMP"</formula>
    </cfRule>
    <cfRule type="expression" dxfId="7717" priority="7789" stopIfTrue="1">
      <formula>CONCATENATE($A136,$B136,$C136,$E136)=""</formula>
    </cfRule>
    <cfRule type="expression" dxfId="7716" priority="7790" stopIfTrue="1">
      <formula>CONCATENATE($C136,$B136,#REF!)=""</formula>
    </cfRule>
    <cfRule type="expression" dxfId="7715" priority="7791" stopIfTrue="1">
      <formula>$B136=""</formula>
    </cfRule>
    <cfRule type="expression" dxfId="7714" priority="7792" stopIfTrue="1">
      <formula>$F136&lt;&gt;""</formula>
    </cfRule>
  </conditionalFormatting>
  <conditionalFormatting sqref="A136:A141">
    <cfRule type="expression" dxfId="7713" priority="7783" stopIfTrue="1">
      <formula>A136="FAZER COMP"</formula>
    </cfRule>
    <cfRule type="expression" dxfId="7712" priority="7784" stopIfTrue="1">
      <formula>CONCATENATE($A136,$B136,$C136,$E136)=""</formula>
    </cfRule>
    <cfRule type="expression" dxfId="7711" priority="7785" stopIfTrue="1">
      <formula>CONCATENATE($C136,$B136,#REF!)=""</formula>
    </cfRule>
    <cfRule type="expression" dxfId="7710" priority="7786" stopIfTrue="1">
      <formula>$B136=""</formula>
    </cfRule>
    <cfRule type="expression" dxfId="7709" priority="7787" stopIfTrue="1">
      <formula>$F136&lt;&gt;""</formula>
    </cfRule>
  </conditionalFormatting>
  <conditionalFormatting sqref="A136:A141">
    <cfRule type="expression" dxfId="7708" priority="7778" stopIfTrue="1">
      <formula>A136="FAZER COMP"</formula>
    </cfRule>
    <cfRule type="expression" dxfId="7707" priority="7779" stopIfTrue="1">
      <formula>CONCATENATE($A136,$B136,$C136,$E136)=""</formula>
    </cfRule>
    <cfRule type="expression" dxfId="7706" priority="7780" stopIfTrue="1">
      <formula>CONCATENATE($C136,$B136,#REF!)=""</formula>
    </cfRule>
    <cfRule type="expression" dxfId="7705" priority="7781" stopIfTrue="1">
      <formula>$B136=""</formula>
    </cfRule>
    <cfRule type="expression" dxfId="7704" priority="7782" stopIfTrue="1">
      <formula>$F136&lt;&gt;""</formula>
    </cfRule>
  </conditionalFormatting>
  <conditionalFormatting sqref="A136:A141">
    <cfRule type="expression" dxfId="7703" priority="7773" stopIfTrue="1">
      <formula>A136="FAZER COMP"</formula>
    </cfRule>
    <cfRule type="expression" dxfId="7702" priority="7774" stopIfTrue="1">
      <formula>CONCATENATE($A136,$B136,$C136,$E136)=""</formula>
    </cfRule>
    <cfRule type="expression" dxfId="7701" priority="7775" stopIfTrue="1">
      <formula>CONCATENATE($C136,$B136,#REF!)=""</formula>
    </cfRule>
    <cfRule type="expression" dxfId="7700" priority="7776" stopIfTrue="1">
      <formula>$B136=""</formula>
    </cfRule>
    <cfRule type="expression" dxfId="7699" priority="7777" stopIfTrue="1">
      <formula>$F136&lt;&gt;""</formula>
    </cfRule>
  </conditionalFormatting>
  <conditionalFormatting sqref="A136:A141">
    <cfRule type="expression" dxfId="7698" priority="7768" stopIfTrue="1">
      <formula>A136="FAZER COMP"</formula>
    </cfRule>
    <cfRule type="expression" dxfId="7697" priority="7769" stopIfTrue="1">
      <formula>CONCATENATE($A136,$B136,$C136,$E136)=""</formula>
    </cfRule>
    <cfRule type="expression" dxfId="7696" priority="7770" stopIfTrue="1">
      <formula>CONCATENATE($C136,$B136,#REF!)=""</formula>
    </cfRule>
    <cfRule type="expression" dxfId="7695" priority="7771" stopIfTrue="1">
      <formula>$B136=""</formula>
    </cfRule>
    <cfRule type="expression" dxfId="7694" priority="7772" stopIfTrue="1">
      <formula>$F136&lt;&gt;""</formula>
    </cfRule>
  </conditionalFormatting>
  <conditionalFormatting sqref="A136:A141">
    <cfRule type="expression" dxfId="7693" priority="7763" stopIfTrue="1">
      <formula>A136="FAZER COMP"</formula>
    </cfRule>
    <cfRule type="expression" dxfId="7692" priority="7764" stopIfTrue="1">
      <formula>CONCATENATE($A136,$B136,$C136,$E136)=""</formula>
    </cfRule>
    <cfRule type="expression" dxfId="7691" priority="7765" stopIfTrue="1">
      <formula>CONCATENATE($C136,$B136,#REF!)=""</formula>
    </cfRule>
    <cfRule type="expression" dxfId="7690" priority="7766" stopIfTrue="1">
      <formula>$B136=""</formula>
    </cfRule>
    <cfRule type="expression" dxfId="7689" priority="7767" stopIfTrue="1">
      <formula>$F136&lt;&gt;""</formula>
    </cfRule>
  </conditionalFormatting>
  <conditionalFormatting sqref="A136:A141">
    <cfRule type="expression" dxfId="7688" priority="7758" stopIfTrue="1">
      <formula>A136="FAZER COMP"</formula>
    </cfRule>
    <cfRule type="expression" dxfId="7687" priority="7759" stopIfTrue="1">
      <formula>CONCATENATE($A136,$B136,$C136,$E136)=""</formula>
    </cfRule>
    <cfRule type="expression" dxfId="7686" priority="7760" stopIfTrue="1">
      <formula>CONCATENATE($C136,$B136,#REF!)=""</formula>
    </cfRule>
    <cfRule type="expression" dxfId="7685" priority="7761" stopIfTrue="1">
      <formula>$B136=""</formula>
    </cfRule>
    <cfRule type="expression" dxfId="7684" priority="7762" stopIfTrue="1">
      <formula>$F136&lt;&gt;""</formula>
    </cfRule>
  </conditionalFormatting>
  <conditionalFormatting sqref="A136:A141">
    <cfRule type="expression" dxfId="7683" priority="7753" stopIfTrue="1">
      <formula>A136="FAZER COMP"</formula>
    </cfRule>
    <cfRule type="expression" dxfId="7682" priority="7754" stopIfTrue="1">
      <formula>CONCATENATE($A136,$B136,$C136,$E136)=""</formula>
    </cfRule>
    <cfRule type="expression" dxfId="7681" priority="7755" stopIfTrue="1">
      <formula>CONCATENATE($C136,$B136,#REF!)=""</formula>
    </cfRule>
    <cfRule type="expression" dxfId="7680" priority="7756" stopIfTrue="1">
      <formula>$B136=""</formula>
    </cfRule>
    <cfRule type="expression" dxfId="7679" priority="7757" stopIfTrue="1">
      <formula>$F136&lt;&gt;""</formula>
    </cfRule>
  </conditionalFormatting>
  <conditionalFormatting sqref="A136:A141">
    <cfRule type="expression" dxfId="7678" priority="7748" stopIfTrue="1">
      <formula>A136="FAZER COMP"</formula>
    </cfRule>
    <cfRule type="expression" dxfId="7677" priority="7749" stopIfTrue="1">
      <formula>CONCATENATE($A136,$B136,$C136,$E136)=""</formula>
    </cfRule>
    <cfRule type="expression" dxfId="7676" priority="7750" stopIfTrue="1">
      <formula>CONCATENATE($C136,$B136,#REF!)=""</formula>
    </cfRule>
    <cfRule type="expression" dxfId="7675" priority="7751" stopIfTrue="1">
      <formula>$B136=""</formula>
    </cfRule>
    <cfRule type="expression" dxfId="7674" priority="7752" stopIfTrue="1">
      <formula>$F136&lt;&gt;""</formula>
    </cfRule>
  </conditionalFormatting>
  <conditionalFormatting sqref="A136:A141">
    <cfRule type="expression" dxfId="7673" priority="7743" stopIfTrue="1">
      <formula>A136="FAZER COMP"</formula>
    </cfRule>
    <cfRule type="expression" dxfId="7672" priority="7744" stopIfTrue="1">
      <formula>CONCATENATE($A136,$B136,$C136,$E136)=""</formula>
    </cfRule>
    <cfRule type="expression" dxfId="7671" priority="7745" stopIfTrue="1">
      <formula>CONCATENATE($C136,$B136,#REF!)=""</formula>
    </cfRule>
    <cfRule type="expression" dxfId="7670" priority="7746" stopIfTrue="1">
      <formula>$B136=""</formula>
    </cfRule>
    <cfRule type="expression" dxfId="7669" priority="7747" stopIfTrue="1">
      <formula>$F136&lt;&gt;""</formula>
    </cfRule>
  </conditionalFormatting>
  <conditionalFormatting sqref="A136:A141">
    <cfRule type="expression" dxfId="7668" priority="7738" stopIfTrue="1">
      <formula>A136="FAZER COMP"</formula>
    </cfRule>
    <cfRule type="expression" dxfId="7667" priority="7739" stopIfTrue="1">
      <formula>CONCATENATE($A136,$B136,$C136,$E136)=""</formula>
    </cfRule>
    <cfRule type="expression" dxfId="7666" priority="7740" stopIfTrue="1">
      <formula>CONCATENATE($C136,$B136,#REF!)=""</formula>
    </cfRule>
    <cfRule type="expression" dxfId="7665" priority="7741" stopIfTrue="1">
      <formula>$B136=""</formula>
    </cfRule>
    <cfRule type="expression" dxfId="7664" priority="7742" stopIfTrue="1">
      <formula>$F136&lt;&gt;""</formula>
    </cfRule>
  </conditionalFormatting>
  <conditionalFormatting sqref="A136:A141">
    <cfRule type="expression" dxfId="7663" priority="7733" stopIfTrue="1">
      <formula>A136="FAZER COMP"</formula>
    </cfRule>
    <cfRule type="expression" dxfId="7662" priority="7734" stopIfTrue="1">
      <formula>CONCATENATE($A136,$B136,$C136,$E136)=""</formula>
    </cfRule>
    <cfRule type="expression" dxfId="7661" priority="7735" stopIfTrue="1">
      <formula>CONCATENATE($C136,$B136,#REF!)=""</formula>
    </cfRule>
    <cfRule type="expression" dxfId="7660" priority="7736" stopIfTrue="1">
      <formula>$B136=""</formula>
    </cfRule>
    <cfRule type="expression" dxfId="7659" priority="7737" stopIfTrue="1">
      <formula>$F136&lt;&gt;""</formula>
    </cfRule>
  </conditionalFormatting>
  <conditionalFormatting sqref="A136:A141">
    <cfRule type="expression" dxfId="7658" priority="7728" stopIfTrue="1">
      <formula>A136="FAZER COMP"</formula>
    </cfRule>
    <cfRule type="expression" dxfId="7657" priority="7729" stopIfTrue="1">
      <formula>CONCATENATE($A136,$B136,$C136,$E136)=""</formula>
    </cfRule>
    <cfRule type="expression" dxfId="7656" priority="7730" stopIfTrue="1">
      <formula>CONCATENATE($C136,$B136,#REF!)=""</formula>
    </cfRule>
    <cfRule type="expression" dxfId="7655" priority="7731" stopIfTrue="1">
      <formula>$B136=""</formula>
    </cfRule>
    <cfRule type="expression" dxfId="7654" priority="7732" stopIfTrue="1">
      <formula>$F136&lt;&gt;""</formula>
    </cfRule>
  </conditionalFormatting>
  <conditionalFormatting sqref="A136:A141">
    <cfRule type="expression" dxfId="7653" priority="7723" stopIfTrue="1">
      <formula>A136="FAZER COMP"</formula>
    </cfRule>
    <cfRule type="expression" dxfId="7652" priority="7724" stopIfTrue="1">
      <formula>CONCATENATE($A136,$B136,$C136,$E136)=""</formula>
    </cfRule>
    <cfRule type="expression" dxfId="7651" priority="7725" stopIfTrue="1">
      <formula>CONCATENATE($C136,$B136,#REF!)=""</formula>
    </cfRule>
    <cfRule type="expression" dxfId="7650" priority="7726" stopIfTrue="1">
      <formula>$B136=""</formula>
    </cfRule>
    <cfRule type="expression" dxfId="7649" priority="7727" stopIfTrue="1">
      <formula>$F136&lt;&gt;""</formula>
    </cfRule>
  </conditionalFormatting>
  <conditionalFormatting sqref="A136:A141">
    <cfRule type="expression" dxfId="7648" priority="7718" stopIfTrue="1">
      <formula>A136="FAZER COMP"</formula>
    </cfRule>
    <cfRule type="expression" dxfId="7647" priority="7719" stopIfTrue="1">
      <formula>CONCATENATE($A136,$B136,$C136,$E136)=""</formula>
    </cfRule>
    <cfRule type="expression" dxfId="7646" priority="7720" stopIfTrue="1">
      <formula>CONCATENATE($C136,$B136,#REF!)=""</formula>
    </cfRule>
    <cfRule type="expression" dxfId="7645" priority="7721" stopIfTrue="1">
      <formula>$B136=""</formula>
    </cfRule>
    <cfRule type="expression" dxfId="7644" priority="7722" stopIfTrue="1">
      <formula>$F136&lt;&gt;""</formula>
    </cfRule>
  </conditionalFormatting>
  <conditionalFormatting sqref="A136:A141">
    <cfRule type="expression" dxfId="7643" priority="7713" stopIfTrue="1">
      <formula>A136="FAZER COMP"</formula>
    </cfRule>
    <cfRule type="expression" dxfId="7642" priority="7714" stopIfTrue="1">
      <formula>CONCATENATE($A136,$B136,$C136,$E136)=""</formula>
    </cfRule>
    <cfRule type="expression" dxfId="7641" priority="7715" stopIfTrue="1">
      <formula>CONCATENATE($C136,$B136,#REF!)=""</formula>
    </cfRule>
    <cfRule type="expression" dxfId="7640" priority="7716" stopIfTrue="1">
      <formula>$B136=""</formula>
    </cfRule>
    <cfRule type="expression" dxfId="7639" priority="7717" stopIfTrue="1">
      <formula>$F136&lt;&gt;""</formula>
    </cfRule>
  </conditionalFormatting>
  <conditionalFormatting sqref="A136:A141">
    <cfRule type="expression" dxfId="7638" priority="7708" stopIfTrue="1">
      <formula>A136="FAZER COMP"</formula>
    </cfRule>
    <cfRule type="expression" dxfId="7637" priority="7709" stopIfTrue="1">
      <formula>CONCATENATE($A136,$B136,$C136,$E136)=""</formula>
    </cfRule>
    <cfRule type="expression" dxfId="7636" priority="7710" stopIfTrue="1">
      <formula>CONCATENATE($C136,$B136,#REF!)=""</formula>
    </cfRule>
    <cfRule type="expression" dxfId="7635" priority="7711" stopIfTrue="1">
      <formula>$B136=""</formula>
    </cfRule>
    <cfRule type="expression" dxfId="7634" priority="7712" stopIfTrue="1">
      <formula>$F136&lt;&gt;""</formula>
    </cfRule>
  </conditionalFormatting>
  <conditionalFormatting sqref="A136:A141">
    <cfRule type="expression" dxfId="7633" priority="7703" stopIfTrue="1">
      <formula>A136="FAZER COMP"</formula>
    </cfRule>
    <cfRule type="expression" dxfId="7632" priority="7704" stopIfTrue="1">
      <formula>CONCATENATE($A136,$B136,$C136,$E136)=""</formula>
    </cfRule>
    <cfRule type="expression" dxfId="7631" priority="7705" stopIfTrue="1">
      <formula>CONCATENATE($C136,$B136,#REF!)=""</formula>
    </cfRule>
    <cfRule type="expression" dxfId="7630" priority="7706" stopIfTrue="1">
      <formula>$B136=""</formula>
    </cfRule>
    <cfRule type="expression" dxfId="7629" priority="7707" stopIfTrue="1">
      <formula>$F136&lt;&gt;""</formula>
    </cfRule>
  </conditionalFormatting>
  <conditionalFormatting sqref="A136:A141">
    <cfRule type="expression" dxfId="7628" priority="7698" stopIfTrue="1">
      <formula>A136="FAZER COMP"</formula>
    </cfRule>
    <cfRule type="expression" dxfId="7627" priority="7699" stopIfTrue="1">
      <formula>CONCATENATE($A136,$B136,$C136,$E136)=""</formula>
    </cfRule>
    <cfRule type="expression" dxfId="7626" priority="7700" stopIfTrue="1">
      <formula>CONCATENATE($C136,$B136,#REF!)=""</formula>
    </cfRule>
    <cfRule type="expression" dxfId="7625" priority="7701" stopIfTrue="1">
      <formula>$B136=""</formula>
    </cfRule>
    <cfRule type="expression" dxfId="7624" priority="7702" stopIfTrue="1">
      <formula>$F136&lt;&gt;""</formula>
    </cfRule>
  </conditionalFormatting>
  <conditionalFormatting sqref="A136:A141">
    <cfRule type="expression" dxfId="7623" priority="7693" stopIfTrue="1">
      <formula>A136="FAZER COMP"</formula>
    </cfRule>
    <cfRule type="expression" dxfId="7622" priority="7694" stopIfTrue="1">
      <formula>CONCATENATE($A136,$B136,$C136,$E136)=""</formula>
    </cfRule>
    <cfRule type="expression" dxfId="7621" priority="7695" stopIfTrue="1">
      <formula>CONCATENATE($C136,$B136,#REF!)=""</formula>
    </cfRule>
    <cfRule type="expression" dxfId="7620" priority="7696" stopIfTrue="1">
      <formula>$B136=""</formula>
    </cfRule>
    <cfRule type="expression" dxfId="7619" priority="7697" stopIfTrue="1">
      <formula>$F136&lt;&gt;""</formula>
    </cfRule>
  </conditionalFormatting>
  <conditionalFormatting sqref="A136:A141">
    <cfRule type="expression" dxfId="7618" priority="7688" stopIfTrue="1">
      <formula>A136="FAZER COMP"</formula>
    </cfRule>
    <cfRule type="expression" dxfId="7617" priority="7689" stopIfTrue="1">
      <formula>CONCATENATE($A136,$B136,$C136,$E136)=""</formula>
    </cfRule>
    <cfRule type="expression" dxfId="7616" priority="7690" stopIfTrue="1">
      <formula>CONCATENATE($C136,$B136,#REF!)=""</formula>
    </cfRule>
    <cfRule type="expression" dxfId="7615" priority="7691" stopIfTrue="1">
      <formula>$B136=""</formula>
    </cfRule>
    <cfRule type="expression" dxfId="7614" priority="7692" stopIfTrue="1">
      <formula>$F136&lt;&gt;""</formula>
    </cfRule>
  </conditionalFormatting>
  <conditionalFormatting sqref="A136:A141">
    <cfRule type="expression" dxfId="7613" priority="7683" stopIfTrue="1">
      <formula>A136="FAZER COMP"</formula>
    </cfRule>
    <cfRule type="expression" dxfId="7612" priority="7684" stopIfTrue="1">
      <formula>CONCATENATE($A136,$B136,$C136,$E136)=""</formula>
    </cfRule>
    <cfRule type="expression" dxfId="7611" priority="7685" stopIfTrue="1">
      <formula>CONCATENATE($C136,$B136,#REF!)=""</formula>
    </cfRule>
    <cfRule type="expression" dxfId="7610" priority="7686" stopIfTrue="1">
      <formula>$B136=""</formula>
    </cfRule>
    <cfRule type="expression" dxfId="7609" priority="7687" stopIfTrue="1">
      <formula>$F136&lt;&gt;""</formula>
    </cfRule>
  </conditionalFormatting>
  <conditionalFormatting sqref="A136:A141">
    <cfRule type="expression" dxfId="7608" priority="7678" stopIfTrue="1">
      <formula>A136="FAZER COMP"</formula>
    </cfRule>
    <cfRule type="expression" dxfId="7607" priority="7679" stopIfTrue="1">
      <formula>CONCATENATE($A136,$B136,$C136,$E136)=""</formula>
    </cfRule>
    <cfRule type="expression" dxfId="7606" priority="7680" stopIfTrue="1">
      <formula>CONCATENATE($C136,$B136,#REF!)=""</formula>
    </cfRule>
    <cfRule type="expression" dxfId="7605" priority="7681" stopIfTrue="1">
      <formula>$B136=""</formula>
    </cfRule>
    <cfRule type="expression" dxfId="7604" priority="7682" stopIfTrue="1">
      <formula>$F136&lt;&gt;""</formula>
    </cfRule>
  </conditionalFormatting>
  <conditionalFormatting sqref="A136:A141">
    <cfRule type="expression" dxfId="7603" priority="7673" stopIfTrue="1">
      <formula>A136="FAZER COMP"</formula>
    </cfRule>
    <cfRule type="expression" dxfId="7602" priority="7674" stopIfTrue="1">
      <formula>CONCATENATE($A136,$B136,$C136,$E136)=""</formula>
    </cfRule>
    <cfRule type="expression" dxfId="7601" priority="7675" stopIfTrue="1">
      <formula>CONCATENATE($C136,$B136,#REF!)=""</formula>
    </cfRule>
    <cfRule type="expression" dxfId="7600" priority="7676" stopIfTrue="1">
      <formula>$B136=""</formula>
    </cfRule>
    <cfRule type="expression" dxfId="7599" priority="7677" stopIfTrue="1">
      <formula>$F136&lt;&gt;""</formula>
    </cfRule>
  </conditionalFormatting>
  <conditionalFormatting sqref="A136:A141">
    <cfRule type="expression" dxfId="7598" priority="7668" stopIfTrue="1">
      <formula>A136="FAZER COMP"</formula>
    </cfRule>
    <cfRule type="expression" dxfId="7597" priority="7669" stopIfTrue="1">
      <formula>CONCATENATE($A136,$B136,$C136,$E136)=""</formula>
    </cfRule>
    <cfRule type="expression" dxfId="7596" priority="7670" stopIfTrue="1">
      <formula>CONCATENATE($C136,$B136,#REF!)=""</formula>
    </cfRule>
    <cfRule type="expression" dxfId="7595" priority="7671" stopIfTrue="1">
      <formula>$B136=""</formula>
    </cfRule>
    <cfRule type="expression" dxfId="7594" priority="7672" stopIfTrue="1">
      <formula>$F136&lt;&gt;""</formula>
    </cfRule>
  </conditionalFormatting>
  <conditionalFormatting sqref="A136:A141">
    <cfRule type="expression" dxfId="7593" priority="7663" stopIfTrue="1">
      <formula>A136="FAZER COMP"</formula>
    </cfRule>
    <cfRule type="expression" dxfId="7592" priority="7664" stopIfTrue="1">
      <formula>CONCATENATE($A136,$B136,$C136,$E136)=""</formula>
    </cfRule>
    <cfRule type="expression" dxfId="7591" priority="7665" stopIfTrue="1">
      <formula>CONCATENATE($C136,$B136,#REF!)=""</formula>
    </cfRule>
    <cfRule type="expression" dxfId="7590" priority="7666" stopIfTrue="1">
      <formula>$B136=""</formula>
    </cfRule>
    <cfRule type="expression" dxfId="7589" priority="7667" stopIfTrue="1">
      <formula>$F136&lt;&gt;""</formula>
    </cfRule>
  </conditionalFormatting>
  <conditionalFormatting sqref="A136:A141">
    <cfRule type="expression" dxfId="7588" priority="7658" stopIfTrue="1">
      <formula>A136="FAZER COMP"</formula>
    </cfRule>
    <cfRule type="expression" dxfId="7587" priority="7659" stopIfTrue="1">
      <formula>CONCATENATE($A136,$B136,$C136,$E136)=""</formula>
    </cfRule>
    <cfRule type="expression" dxfId="7586" priority="7660" stopIfTrue="1">
      <formula>CONCATENATE($C136,$B136,#REF!)=""</formula>
    </cfRule>
    <cfRule type="expression" dxfId="7585" priority="7661" stopIfTrue="1">
      <formula>$B136=""</formula>
    </cfRule>
    <cfRule type="expression" dxfId="7584" priority="7662" stopIfTrue="1">
      <formula>$F136&lt;&gt;""</formula>
    </cfRule>
  </conditionalFormatting>
  <conditionalFormatting sqref="A136:A141">
    <cfRule type="expression" dxfId="7583" priority="7653" stopIfTrue="1">
      <formula>A136="FAZER COMP"</formula>
    </cfRule>
    <cfRule type="expression" dxfId="7582" priority="7654" stopIfTrue="1">
      <formula>CONCATENATE($A136,$B136,$C136,$E136)=""</formula>
    </cfRule>
    <cfRule type="expression" dxfId="7581" priority="7655" stopIfTrue="1">
      <formula>CONCATENATE($C136,$B136,#REF!)=""</formula>
    </cfRule>
    <cfRule type="expression" dxfId="7580" priority="7656" stopIfTrue="1">
      <formula>$B136=""</formula>
    </cfRule>
    <cfRule type="expression" dxfId="7579" priority="7657" stopIfTrue="1">
      <formula>$F136&lt;&gt;""</formula>
    </cfRule>
  </conditionalFormatting>
  <conditionalFormatting sqref="A136:A141">
    <cfRule type="expression" dxfId="7578" priority="7648" stopIfTrue="1">
      <formula>A136="FAZER COMP"</formula>
    </cfRule>
    <cfRule type="expression" dxfId="7577" priority="7649" stopIfTrue="1">
      <formula>CONCATENATE($A136,$B136,$C136,$E136)=""</formula>
    </cfRule>
    <cfRule type="expression" dxfId="7576" priority="7650" stopIfTrue="1">
      <formula>CONCATENATE($C136,$B136,#REF!)=""</formula>
    </cfRule>
    <cfRule type="expression" dxfId="7575" priority="7651" stopIfTrue="1">
      <formula>$B136=""</formula>
    </cfRule>
    <cfRule type="expression" dxfId="7574" priority="7652" stopIfTrue="1">
      <formula>$F136&lt;&gt;""</formula>
    </cfRule>
  </conditionalFormatting>
  <conditionalFormatting sqref="A136:A141">
    <cfRule type="expression" dxfId="7573" priority="7643" stopIfTrue="1">
      <formula>A136="FAZER COMP"</formula>
    </cfRule>
    <cfRule type="expression" dxfId="7572" priority="7644" stopIfTrue="1">
      <formula>CONCATENATE($A136,$B136,$C136,$E136)=""</formula>
    </cfRule>
    <cfRule type="expression" dxfId="7571" priority="7645" stopIfTrue="1">
      <formula>CONCATENATE($C136,$B136,#REF!)=""</formula>
    </cfRule>
    <cfRule type="expression" dxfId="7570" priority="7646" stopIfTrue="1">
      <formula>$B136=""</formula>
    </cfRule>
    <cfRule type="expression" dxfId="7569" priority="7647" stopIfTrue="1">
      <formula>$F136&lt;&gt;""</formula>
    </cfRule>
  </conditionalFormatting>
  <conditionalFormatting sqref="A136:A141">
    <cfRule type="expression" dxfId="7568" priority="7638" stopIfTrue="1">
      <formula>A136="FAZER COMP"</formula>
    </cfRule>
    <cfRule type="expression" dxfId="7567" priority="7639" stopIfTrue="1">
      <formula>CONCATENATE($A136,$B136,$C136,$E136)=""</formula>
    </cfRule>
    <cfRule type="expression" dxfId="7566" priority="7640" stopIfTrue="1">
      <formula>CONCATENATE($C136,$B136,#REF!)=""</formula>
    </cfRule>
    <cfRule type="expression" dxfId="7565" priority="7641" stopIfTrue="1">
      <formula>$B136=""</formula>
    </cfRule>
    <cfRule type="expression" dxfId="7564" priority="7642" stopIfTrue="1">
      <formula>$F136&lt;&gt;""</formula>
    </cfRule>
  </conditionalFormatting>
  <conditionalFormatting sqref="A136:A141">
    <cfRule type="expression" dxfId="7563" priority="7633" stopIfTrue="1">
      <formula>A136="FAZER COMP"</formula>
    </cfRule>
    <cfRule type="expression" dxfId="7562" priority="7634" stopIfTrue="1">
      <formula>CONCATENATE($A136,$B136,$C136,$E136)=""</formula>
    </cfRule>
    <cfRule type="expression" dxfId="7561" priority="7635" stopIfTrue="1">
      <formula>CONCATENATE($C136,$B136,#REF!)=""</formula>
    </cfRule>
    <cfRule type="expression" dxfId="7560" priority="7636" stopIfTrue="1">
      <formula>$B136=""</formula>
    </cfRule>
    <cfRule type="expression" dxfId="7559" priority="7637" stopIfTrue="1">
      <formula>$F136&lt;&gt;""</formula>
    </cfRule>
  </conditionalFormatting>
  <conditionalFormatting sqref="A136:A141">
    <cfRule type="expression" dxfId="7558" priority="7628" stopIfTrue="1">
      <formula>A136="FAZER COMP"</formula>
    </cfRule>
    <cfRule type="expression" dxfId="7557" priority="7629" stopIfTrue="1">
      <formula>CONCATENATE($A136,$B136,$C136,$E136)=""</formula>
    </cfRule>
    <cfRule type="expression" dxfId="7556" priority="7630" stopIfTrue="1">
      <formula>CONCATENATE($C136,$B136,#REF!)=""</formula>
    </cfRule>
    <cfRule type="expression" dxfId="7555" priority="7631" stopIfTrue="1">
      <formula>$B136=""</formula>
    </cfRule>
    <cfRule type="expression" dxfId="7554" priority="7632" stopIfTrue="1">
      <formula>$F136&lt;&gt;""</formula>
    </cfRule>
  </conditionalFormatting>
  <conditionalFormatting sqref="A136:A141">
    <cfRule type="expression" dxfId="7553" priority="7623" stopIfTrue="1">
      <formula>A136="FAZER COMP"</formula>
    </cfRule>
    <cfRule type="expression" dxfId="7552" priority="7624" stopIfTrue="1">
      <formula>CONCATENATE($A136,$B136,$C136,$E136)=""</formula>
    </cfRule>
    <cfRule type="expression" dxfId="7551" priority="7625" stopIfTrue="1">
      <formula>CONCATENATE($C136,$B136,#REF!)=""</formula>
    </cfRule>
    <cfRule type="expression" dxfId="7550" priority="7626" stopIfTrue="1">
      <formula>$B136=""</formula>
    </cfRule>
    <cfRule type="expression" dxfId="7549" priority="7627" stopIfTrue="1">
      <formula>$F136&lt;&gt;""</formula>
    </cfRule>
  </conditionalFormatting>
  <conditionalFormatting sqref="A136:A141">
    <cfRule type="expression" dxfId="7548" priority="7618" stopIfTrue="1">
      <formula>A136="FAZER COMP"</formula>
    </cfRule>
    <cfRule type="expression" dxfId="7547" priority="7619" stopIfTrue="1">
      <formula>CONCATENATE($A136,$B136,$C136,$E136)=""</formula>
    </cfRule>
    <cfRule type="expression" dxfId="7546" priority="7620" stopIfTrue="1">
      <formula>CONCATENATE($C136,$B136,#REF!)=""</formula>
    </cfRule>
    <cfRule type="expression" dxfId="7545" priority="7621" stopIfTrue="1">
      <formula>$B136=""</formula>
    </cfRule>
    <cfRule type="expression" dxfId="7544" priority="7622" stopIfTrue="1">
      <formula>$F136&lt;&gt;""</formula>
    </cfRule>
  </conditionalFormatting>
  <conditionalFormatting sqref="A136:A141">
    <cfRule type="expression" dxfId="7543" priority="7613" stopIfTrue="1">
      <formula>A136="FAZER COMP"</formula>
    </cfRule>
    <cfRule type="expression" dxfId="7542" priority="7614" stopIfTrue="1">
      <formula>CONCATENATE($A136,$B136,$C136,$E136)=""</formula>
    </cfRule>
    <cfRule type="expression" dxfId="7541" priority="7615" stopIfTrue="1">
      <formula>CONCATENATE($C136,$B136,#REF!)=""</formula>
    </cfRule>
    <cfRule type="expression" dxfId="7540" priority="7616" stopIfTrue="1">
      <formula>$B136=""</formula>
    </cfRule>
    <cfRule type="expression" dxfId="7539" priority="7617" stopIfTrue="1">
      <formula>$F136&lt;&gt;""</formula>
    </cfRule>
  </conditionalFormatting>
  <conditionalFormatting sqref="A136:A141">
    <cfRule type="expression" dxfId="7538" priority="7608" stopIfTrue="1">
      <formula>A136="FAZER COMP"</formula>
    </cfRule>
    <cfRule type="expression" dxfId="7537" priority="7609" stopIfTrue="1">
      <formula>CONCATENATE($A136,$B136,$C136,$E136)=""</formula>
    </cfRule>
    <cfRule type="expression" dxfId="7536" priority="7610" stopIfTrue="1">
      <formula>CONCATENATE($C136,$B136,#REF!)=""</formula>
    </cfRule>
    <cfRule type="expression" dxfId="7535" priority="7611" stopIfTrue="1">
      <formula>$B136=""</formula>
    </cfRule>
    <cfRule type="expression" dxfId="7534" priority="7612" stopIfTrue="1">
      <formula>$F136&lt;&gt;""</formula>
    </cfRule>
  </conditionalFormatting>
  <conditionalFormatting sqref="A136:A141">
    <cfRule type="expression" dxfId="7533" priority="7603" stopIfTrue="1">
      <formula>A136="FAZER COMP"</formula>
    </cfRule>
    <cfRule type="expression" dxfId="7532" priority="7604" stopIfTrue="1">
      <formula>CONCATENATE($A136,$B136,$C136,$E136)=""</formula>
    </cfRule>
    <cfRule type="expression" dxfId="7531" priority="7605" stopIfTrue="1">
      <formula>CONCATENATE($C136,$B136,#REF!)=""</formula>
    </cfRule>
    <cfRule type="expression" dxfId="7530" priority="7606" stopIfTrue="1">
      <formula>$B136=""</formula>
    </cfRule>
    <cfRule type="expression" dxfId="7529" priority="7607" stopIfTrue="1">
      <formula>$F136&lt;&gt;""</formula>
    </cfRule>
  </conditionalFormatting>
  <conditionalFormatting sqref="A136:A141">
    <cfRule type="expression" dxfId="7528" priority="7598" stopIfTrue="1">
      <formula>A136="FAZER COMP"</formula>
    </cfRule>
    <cfRule type="expression" dxfId="7527" priority="7599" stopIfTrue="1">
      <formula>CONCATENATE($A136,$B136,$C136,$E136)=""</formula>
    </cfRule>
    <cfRule type="expression" dxfId="7526" priority="7600" stopIfTrue="1">
      <formula>CONCATENATE($C136,$B136,#REF!)=""</formula>
    </cfRule>
    <cfRule type="expression" dxfId="7525" priority="7601" stopIfTrue="1">
      <formula>$B136=""</formula>
    </cfRule>
    <cfRule type="expression" dxfId="7524" priority="7602" stopIfTrue="1">
      <formula>$F136&lt;&gt;""</formula>
    </cfRule>
  </conditionalFormatting>
  <conditionalFormatting sqref="A136:A141">
    <cfRule type="expression" dxfId="7523" priority="7593" stopIfTrue="1">
      <formula>A136="FAZER COMP"</formula>
    </cfRule>
    <cfRule type="expression" dxfId="7522" priority="7594" stopIfTrue="1">
      <formula>CONCATENATE($A136,$B136,$C136,$E136)=""</formula>
    </cfRule>
    <cfRule type="expression" dxfId="7521" priority="7595" stopIfTrue="1">
      <formula>CONCATENATE($C136,$B136,#REF!)=""</formula>
    </cfRule>
    <cfRule type="expression" dxfId="7520" priority="7596" stopIfTrue="1">
      <formula>$B136=""</formula>
    </cfRule>
    <cfRule type="expression" dxfId="7519" priority="7597" stopIfTrue="1">
      <formula>$F136&lt;&gt;""</formula>
    </cfRule>
  </conditionalFormatting>
  <conditionalFormatting sqref="A136:A141">
    <cfRule type="expression" dxfId="7518" priority="7588" stopIfTrue="1">
      <formula>A136="FAZER COMP"</formula>
    </cfRule>
    <cfRule type="expression" dxfId="7517" priority="7589" stopIfTrue="1">
      <formula>CONCATENATE($A136,$B136,$C136,$E136)=""</formula>
    </cfRule>
    <cfRule type="expression" dxfId="7516" priority="7590" stopIfTrue="1">
      <formula>CONCATENATE($C136,$B136,#REF!)=""</formula>
    </cfRule>
    <cfRule type="expression" dxfId="7515" priority="7591" stopIfTrue="1">
      <formula>$B136=""</formula>
    </cfRule>
    <cfRule type="expression" dxfId="7514" priority="7592" stopIfTrue="1">
      <formula>$F136&lt;&gt;""</formula>
    </cfRule>
  </conditionalFormatting>
  <conditionalFormatting sqref="A136:A141">
    <cfRule type="expression" dxfId="7513" priority="7583" stopIfTrue="1">
      <formula>A136="FAZER COMP"</formula>
    </cfRule>
    <cfRule type="expression" dxfId="7512" priority="7584" stopIfTrue="1">
      <formula>CONCATENATE($A136,$B136,$C136,$E136)=""</formula>
    </cfRule>
    <cfRule type="expression" dxfId="7511" priority="7585" stopIfTrue="1">
      <formula>CONCATENATE($C136,$B136,#REF!)=""</formula>
    </cfRule>
    <cfRule type="expression" dxfId="7510" priority="7586" stopIfTrue="1">
      <formula>$B136=""</formula>
    </cfRule>
    <cfRule type="expression" dxfId="7509" priority="7587" stopIfTrue="1">
      <formula>$F136&lt;&gt;""</formula>
    </cfRule>
  </conditionalFormatting>
  <conditionalFormatting sqref="A136:A141">
    <cfRule type="expression" dxfId="7508" priority="7578" stopIfTrue="1">
      <formula>A136="FAZER COMP"</formula>
    </cfRule>
    <cfRule type="expression" dxfId="7507" priority="7579" stopIfTrue="1">
      <formula>CONCATENATE($A136,$B136,$C136,$E136)=""</formula>
    </cfRule>
    <cfRule type="expression" dxfId="7506" priority="7580" stopIfTrue="1">
      <formula>CONCATENATE($C136,$B136,#REF!)=""</formula>
    </cfRule>
    <cfRule type="expression" dxfId="7505" priority="7581" stopIfTrue="1">
      <formula>$B136=""</formula>
    </cfRule>
    <cfRule type="expression" dxfId="7504" priority="7582" stopIfTrue="1">
      <formula>$F136&lt;&gt;""</formula>
    </cfRule>
  </conditionalFormatting>
  <conditionalFormatting sqref="A136:A141">
    <cfRule type="expression" dxfId="7503" priority="7573" stopIfTrue="1">
      <formula>A136="FAZER COMP"</formula>
    </cfRule>
    <cfRule type="expression" dxfId="7502" priority="7574" stopIfTrue="1">
      <formula>CONCATENATE($A136,$B136,$C136,$E136)=""</formula>
    </cfRule>
    <cfRule type="expression" dxfId="7501" priority="7575" stopIfTrue="1">
      <formula>CONCATENATE($C136,$B136,#REF!)=""</formula>
    </cfRule>
    <cfRule type="expression" dxfId="7500" priority="7576" stopIfTrue="1">
      <formula>$B136=""</formula>
    </cfRule>
    <cfRule type="expression" dxfId="7499" priority="7577" stopIfTrue="1">
      <formula>$F136&lt;&gt;""</formula>
    </cfRule>
  </conditionalFormatting>
  <conditionalFormatting sqref="A136:A141">
    <cfRule type="expression" dxfId="7498" priority="7568" stopIfTrue="1">
      <formula>A136="FAZER COMP"</formula>
    </cfRule>
    <cfRule type="expression" dxfId="7497" priority="7569" stopIfTrue="1">
      <formula>CONCATENATE($A136,$B136,$C136,$E136)=""</formula>
    </cfRule>
    <cfRule type="expression" dxfId="7496" priority="7570" stopIfTrue="1">
      <formula>CONCATENATE($C136,$B136,#REF!)=""</formula>
    </cfRule>
    <cfRule type="expression" dxfId="7495" priority="7571" stopIfTrue="1">
      <formula>$B136=""</formula>
    </cfRule>
    <cfRule type="expression" dxfId="7494" priority="7572" stopIfTrue="1">
      <formula>$F136&lt;&gt;""</formula>
    </cfRule>
  </conditionalFormatting>
  <conditionalFormatting sqref="A136:A141">
    <cfRule type="expression" dxfId="7493" priority="7563" stopIfTrue="1">
      <formula>A136="FAZER COMP"</formula>
    </cfRule>
    <cfRule type="expression" dxfId="7492" priority="7564" stopIfTrue="1">
      <formula>CONCATENATE($A136,$B136,$C136,$E136)=""</formula>
    </cfRule>
    <cfRule type="expression" dxfId="7491" priority="7565" stopIfTrue="1">
      <formula>CONCATENATE($C136,$B136,#REF!)=""</formula>
    </cfRule>
    <cfRule type="expression" dxfId="7490" priority="7566" stopIfTrue="1">
      <formula>$B136=""</formula>
    </cfRule>
    <cfRule type="expression" dxfId="7489" priority="7567" stopIfTrue="1">
      <formula>$F136&lt;&gt;""</formula>
    </cfRule>
  </conditionalFormatting>
  <conditionalFormatting sqref="A136:A141">
    <cfRule type="expression" dxfId="7488" priority="7558" stopIfTrue="1">
      <formula>A136="FAZER COMP"</formula>
    </cfRule>
    <cfRule type="expression" dxfId="7487" priority="7559" stopIfTrue="1">
      <formula>CONCATENATE($A136,$B136,$C136,$E136)=""</formula>
    </cfRule>
    <cfRule type="expression" dxfId="7486" priority="7560" stopIfTrue="1">
      <formula>CONCATENATE($C136,$B136,#REF!)=""</formula>
    </cfRule>
    <cfRule type="expression" dxfId="7485" priority="7561" stopIfTrue="1">
      <formula>$B136=""</formula>
    </cfRule>
    <cfRule type="expression" dxfId="7484" priority="7562" stopIfTrue="1">
      <formula>$F136&lt;&gt;""</formula>
    </cfRule>
  </conditionalFormatting>
  <conditionalFormatting sqref="A136:A141">
    <cfRule type="expression" dxfId="7483" priority="7553" stopIfTrue="1">
      <formula>A136="FAZER COMP"</formula>
    </cfRule>
    <cfRule type="expression" dxfId="7482" priority="7554" stopIfTrue="1">
      <formula>CONCATENATE($A136,$B136,$C136,$E136)=""</formula>
    </cfRule>
    <cfRule type="expression" dxfId="7481" priority="7555" stopIfTrue="1">
      <formula>CONCATENATE($C136,$B136,#REF!)=""</formula>
    </cfRule>
    <cfRule type="expression" dxfId="7480" priority="7556" stopIfTrue="1">
      <formula>$B136=""</formula>
    </cfRule>
    <cfRule type="expression" dxfId="7479" priority="7557" stopIfTrue="1">
      <formula>$F136&lt;&gt;""</formula>
    </cfRule>
  </conditionalFormatting>
  <conditionalFormatting sqref="A136:A141">
    <cfRule type="expression" dxfId="7478" priority="7548" stopIfTrue="1">
      <formula>A136="FAZER COMP"</formula>
    </cfRule>
    <cfRule type="expression" dxfId="7477" priority="7549" stopIfTrue="1">
      <formula>CONCATENATE($A136,$B136,$C136,$E136)=""</formula>
    </cfRule>
    <cfRule type="expression" dxfId="7476" priority="7550" stopIfTrue="1">
      <formula>CONCATENATE($C136,$B136,#REF!)=""</formula>
    </cfRule>
    <cfRule type="expression" dxfId="7475" priority="7551" stopIfTrue="1">
      <formula>$B136=""</formula>
    </cfRule>
    <cfRule type="expression" dxfId="7474" priority="7552" stopIfTrue="1">
      <formula>$F136&lt;&gt;""</formula>
    </cfRule>
  </conditionalFormatting>
  <conditionalFormatting sqref="A136:A141">
    <cfRule type="expression" dxfId="7473" priority="7543" stopIfTrue="1">
      <formula>A136="FAZER COMP"</formula>
    </cfRule>
    <cfRule type="expression" dxfId="7472" priority="7544" stopIfTrue="1">
      <formula>CONCATENATE($A136,$B136,$C136,$E136)=""</formula>
    </cfRule>
    <cfRule type="expression" dxfId="7471" priority="7545" stopIfTrue="1">
      <formula>CONCATENATE($C136,$B136,#REF!)=""</formula>
    </cfRule>
    <cfRule type="expression" dxfId="7470" priority="7546" stopIfTrue="1">
      <formula>$B136=""</formula>
    </cfRule>
    <cfRule type="expression" dxfId="7469" priority="7547" stopIfTrue="1">
      <formula>$F136&lt;&gt;""</formula>
    </cfRule>
  </conditionalFormatting>
  <conditionalFormatting sqref="A136:A141">
    <cfRule type="expression" dxfId="7468" priority="7538" stopIfTrue="1">
      <formula>A136="FAZER COMP"</formula>
    </cfRule>
    <cfRule type="expression" dxfId="7467" priority="7539" stopIfTrue="1">
      <formula>CONCATENATE($A136,$B136,$C136,$E136)=""</formula>
    </cfRule>
    <cfRule type="expression" dxfId="7466" priority="7540" stopIfTrue="1">
      <formula>CONCATENATE($C136,$B136,#REF!)=""</formula>
    </cfRule>
    <cfRule type="expression" dxfId="7465" priority="7541" stopIfTrue="1">
      <formula>$B136=""</formula>
    </cfRule>
    <cfRule type="expression" dxfId="7464" priority="7542" stopIfTrue="1">
      <formula>$F136&lt;&gt;""</formula>
    </cfRule>
  </conditionalFormatting>
  <conditionalFormatting sqref="A136:A141">
    <cfRule type="expression" dxfId="7463" priority="7533" stopIfTrue="1">
      <formula>A136="FAZER COMP"</formula>
    </cfRule>
    <cfRule type="expression" dxfId="7462" priority="7534" stopIfTrue="1">
      <formula>CONCATENATE($A136,$B136,$C136,$E136)=""</formula>
    </cfRule>
    <cfRule type="expression" dxfId="7461" priority="7535" stopIfTrue="1">
      <formula>CONCATENATE($C136,$B136,#REF!)=""</formula>
    </cfRule>
    <cfRule type="expression" dxfId="7460" priority="7536" stopIfTrue="1">
      <formula>$B136=""</formula>
    </cfRule>
    <cfRule type="expression" dxfId="7459" priority="7537" stopIfTrue="1">
      <formula>$F136&lt;&gt;""</formula>
    </cfRule>
  </conditionalFormatting>
  <conditionalFormatting sqref="A136:A141">
    <cfRule type="expression" dxfId="7458" priority="7528" stopIfTrue="1">
      <formula>A136="FAZER COMP"</formula>
    </cfRule>
    <cfRule type="expression" dxfId="7457" priority="7529" stopIfTrue="1">
      <formula>CONCATENATE($A136,$B136,$C136,$E136)=""</formula>
    </cfRule>
    <cfRule type="expression" dxfId="7456" priority="7530" stopIfTrue="1">
      <formula>CONCATENATE($C136,$B136,#REF!)=""</formula>
    </cfRule>
    <cfRule type="expression" dxfId="7455" priority="7531" stopIfTrue="1">
      <formula>$B136=""</formula>
    </cfRule>
    <cfRule type="expression" dxfId="7454" priority="7532" stopIfTrue="1">
      <formula>$F136&lt;&gt;""</formula>
    </cfRule>
  </conditionalFormatting>
  <conditionalFormatting sqref="A136:A141">
    <cfRule type="expression" dxfId="7453" priority="7523" stopIfTrue="1">
      <formula>A136="FAZER COMP"</formula>
    </cfRule>
    <cfRule type="expression" dxfId="7452" priority="7524" stopIfTrue="1">
      <formula>CONCATENATE($A136,$B136,$C136,$E136)=""</formula>
    </cfRule>
    <cfRule type="expression" dxfId="7451" priority="7525" stopIfTrue="1">
      <formula>CONCATENATE($C136,$B136,#REF!)=""</formula>
    </cfRule>
    <cfRule type="expression" dxfId="7450" priority="7526" stopIfTrue="1">
      <formula>$B136=""</formula>
    </cfRule>
    <cfRule type="expression" dxfId="7449" priority="7527" stopIfTrue="1">
      <formula>$F136&lt;&gt;""</formula>
    </cfRule>
  </conditionalFormatting>
  <conditionalFormatting sqref="A136:A141">
    <cfRule type="expression" dxfId="7448" priority="7518" stopIfTrue="1">
      <formula>A136="FAZER COMP"</formula>
    </cfRule>
    <cfRule type="expression" dxfId="7447" priority="7519" stopIfTrue="1">
      <formula>CONCATENATE($A136,$B136,$C136,$E136)=""</formula>
    </cfRule>
    <cfRule type="expression" dxfId="7446" priority="7520" stopIfTrue="1">
      <formula>CONCATENATE($C136,$B136,#REF!)=""</formula>
    </cfRule>
    <cfRule type="expression" dxfId="7445" priority="7521" stopIfTrue="1">
      <formula>$B136=""</formula>
    </cfRule>
    <cfRule type="expression" dxfId="7444" priority="7522" stopIfTrue="1">
      <formula>$F136&lt;&gt;""</formula>
    </cfRule>
  </conditionalFormatting>
  <conditionalFormatting sqref="A136:A141">
    <cfRule type="expression" dxfId="7443" priority="7513" stopIfTrue="1">
      <formula>A136="FAZER COMP"</formula>
    </cfRule>
    <cfRule type="expression" dxfId="7442" priority="7514" stopIfTrue="1">
      <formula>CONCATENATE($A136,$B136,$C136,$E136)=""</formula>
    </cfRule>
    <cfRule type="expression" dxfId="7441" priority="7515" stopIfTrue="1">
      <formula>CONCATENATE($C136,$B136,#REF!)=""</formula>
    </cfRule>
    <cfRule type="expression" dxfId="7440" priority="7516" stopIfTrue="1">
      <formula>$B136=""</formula>
    </cfRule>
    <cfRule type="expression" dxfId="7439" priority="7517" stopIfTrue="1">
      <formula>$F136&lt;&gt;""</formula>
    </cfRule>
  </conditionalFormatting>
  <conditionalFormatting sqref="A136:A141">
    <cfRule type="expression" dxfId="7438" priority="7508" stopIfTrue="1">
      <formula>A136="FAZER COMP"</formula>
    </cfRule>
    <cfRule type="expression" dxfId="7437" priority="7509" stopIfTrue="1">
      <formula>CONCATENATE($A136,$B136,$C136,$E136)=""</formula>
    </cfRule>
    <cfRule type="expression" dxfId="7436" priority="7510" stopIfTrue="1">
      <formula>CONCATENATE($C136,$B136,#REF!)=""</formula>
    </cfRule>
    <cfRule type="expression" dxfId="7435" priority="7511" stopIfTrue="1">
      <formula>$B136=""</formula>
    </cfRule>
    <cfRule type="expression" dxfId="7434" priority="7512" stopIfTrue="1">
      <formula>$F136&lt;&gt;""</formula>
    </cfRule>
  </conditionalFormatting>
  <conditionalFormatting sqref="A136:A141">
    <cfRule type="expression" dxfId="7433" priority="7503" stopIfTrue="1">
      <formula>A136="FAZER COMP"</formula>
    </cfRule>
    <cfRule type="expression" dxfId="7432" priority="7504" stopIfTrue="1">
      <formula>CONCATENATE($A136,$B136,$C136,$E136)=""</formula>
    </cfRule>
    <cfRule type="expression" dxfId="7431" priority="7505" stopIfTrue="1">
      <formula>CONCATENATE($C136,$B136,#REF!)=""</formula>
    </cfRule>
    <cfRule type="expression" dxfId="7430" priority="7506" stopIfTrue="1">
      <formula>$B136=""</formula>
    </cfRule>
    <cfRule type="expression" dxfId="7429" priority="7507" stopIfTrue="1">
      <formula>$F136&lt;&gt;""</formula>
    </cfRule>
  </conditionalFormatting>
  <conditionalFormatting sqref="A136:A141">
    <cfRule type="expression" dxfId="7428" priority="7498" stopIfTrue="1">
      <formula>A136="FAZER COMP"</formula>
    </cfRule>
    <cfRule type="expression" dxfId="7427" priority="7499" stopIfTrue="1">
      <formula>CONCATENATE($A136,$B136,$C136,$E136)=""</formula>
    </cfRule>
    <cfRule type="expression" dxfId="7426" priority="7500" stopIfTrue="1">
      <formula>CONCATENATE($C136,$B136,#REF!)=""</formula>
    </cfRule>
    <cfRule type="expression" dxfId="7425" priority="7501" stopIfTrue="1">
      <formula>$B136=""</formula>
    </cfRule>
    <cfRule type="expression" dxfId="7424" priority="7502" stopIfTrue="1">
      <formula>$F136&lt;&gt;""</formula>
    </cfRule>
  </conditionalFormatting>
  <conditionalFormatting sqref="A136:A141">
    <cfRule type="expression" dxfId="7423" priority="7493" stopIfTrue="1">
      <formula>A136="FAZER COMP"</formula>
    </cfRule>
    <cfRule type="expression" dxfId="7422" priority="7494" stopIfTrue="1">
      <formula>CONCATENATE($A136,$B136,$C136,$E136)=""</formula>
    </cfRule>
    <cfRule type="expression" dxfId="7421" priority="7495" stopIfTrue="1">
      <formula>CONCATENATE($C136,$B136,#REF!)=""</formula>
    </cfRule>
    <cfRule type="expression" dxfId="7420" priority="7496" stopIfTrue="1">
      <formula>$B136=""</formula>
    </cfRule>
    <cfRule type="expression" dxfId="7419" priority="7497" stopIfTrue="1">
      <formula>$F136&lt;&gt;""</formula>
    </cfRule>
  </conditionalFormatting>
  <conditionalFormatting sqref="A136:A141">
    <cfRule type="expression" dxfId="7418" priority="7488" stopIfTrue="1">
      <formula>A136="FAZER COMP"</formula>
    </cfRule>
    <cfRule type="expression" dxfId="7417" priority="7489" stopIfTrue="1">
      <formula>CONCATENATE($A136,$B136,$C136,$E136)=""</formula>
    </cfRule>
    <cfRule type="expression" dxfId="7416" priority="7490" stopIfTrue="1">
      <formula>CONCATENATE($C136,$B136,#REF!)=""</formula>
    </cfRule>
    <cfRule type="expression" dxfId="7415" priority="7491" stopIfTrue="1">
      <formula>$B136=""</formula>
    </cfRule>
    <cfRule type="expression" dxfId="7414" priority="7492" stopIfTrue="1">
      <formula>$F136&lt;&gt;""</formula>
    </cfRule>
  </conditionalFormatting>
  <conditionalFormatting sqref="A136:A141">
    <cfRule type="expression" dxfId="7413" priority="7483" stopIfTrue="1">
      <formula>A136="FAZER COMP"</formula>
    </cfRule>
    <cfRule type="expression" dxfId="7412" priority="7484" stopIfTrue="1">
      <formula>CONCATENATE($A136,$B136,$C136,$E136)=""</formula>
    </cfRule>
    <cfRule type="expression" dxfId="7411" priority="7485" stopIfTrue="1">
      <formula>CONCATENATE($C136,$B136,#REF!)=""</formula>
    </cfRule>
    <cfRule type="expression" dxfId="7410" priority="7486" stopIfTrue="1">
      <formula>$B136=""</formula>
    </cfRule>
    <cfRule type="expression" dxfId="7409" priority="7487" stopIfTrue="1">
      <formula>$F136&lt;&gt;""</formula>
    </cfRule>
  </conditionalFormatting>
  <conditionalFormatting sqref="A136:A141">
    <cfRule type="expression" dxfId="7408" priority="7478" stopIfTrue="1">
      <formula>A136="FAZER COMP"</formula>
    </cfRule>
    <cfRule type="expression" dxfId="7407" priority="7479" stopIfTrue="1">
      <formula>CONCATENATE($A136,$B136,$C136,$E136)=""</formula>
    </cfRule>
    <cfRule type="expression" dxfId="7406" priority="7480" stopIfTrue="1">
      <formula>CONCATENATE($C136,$B136,#REF!)=""</formula>
    </cfRule>
    <cfRule type="expression" dxfId="7405" priority="7481" stopIfTrue="1">
      <formula>$B136=""</formula>
    </cfRule>
    <cfRule type="expression" dxfId="7404" priority="7482" stopIfTrue="1">
      <formula>$F136&lt;&gt;""</formula>
    </cfRule>
  </conditionalFormatting>
  <conditionalFormatting sqref="A136:A141">
    <cfRule type="expression" dxfId="7403" priority="7473" stopIfTrue="1">
      <formula>A136="FAZER COMP"</formula>
    </cfRule>
    <cfRule type="expression" dxfId="7402" priority="7474" stopIfTrue="1">
      <formula>CONCATENATE($A136,$B136,$C136,$E136)=""</formula>
    </cfRule>
    <cfRule type="expression" dxfId="7401" priority="7475" stopIfTrue="1">
      <formula>CONCATENATE($C136,$B136,#REF!)=""</formula>
    </cfRule>
    <cfRule type="expression" dxfId="7400" priority="7476" stopIfTrue="1">
      <formula>$B136=""</formula>
    </cfRule>
    <cfRule type="expression" dxfId="7399" priority="7477" stopIfTrue="1">
      <formula>$F136&lt;&gt;""</formula>
    </cfRule>
  </conditionalFormatting>
  <conditionalFormatting sqref="A136:A141">
    <cfRule type="expression" dxfId="7398" priority="7468" stopIfTrue="1">
      <formula>A136="FAZER COMP"</formula>
    </cfRule>
    <cfRule type="expression" dxfId="7397" priority="7469" stopIfTrue="1">
      <formula>CONCATENATE($A136,$B136,$C136,$E136)=""</formula>
    </cfRule>
    <cfRule type="expression" dxfId="7396" priority="7470" stopIfTrue="1">
      <formula>CONCATENATE($C136,$B136,#REF!)=""</formula>
    </cfRule>
    <cfRule type="expression" dxfId="7395" priority="7471" stopIfTrue="1">
      <formula>$B136=""</formula>
    </cfRule>
    <cfRule type="expression" dxfId="7394" priority="7472" stopIfTrue="1">
      <formula>$F136&lt;&gt;""</formula>
    </cfRule>
  </conditionalFormatting>
  <conditionalFormatting sqref="A136:A141">
    <cfRule type="expression" dxfId="7393" priority="7463" stopIfTrue="1">
      <formula>A136="FAZER COMP"</formula>
    </cfRule>
    <cfRule type="expression" dxfId="7392" priority="7464" stopIfTrue="1">
      <formula>CONCATENATE($A136,$B136,$C136,$E136)=""</formula>
    </cfRule>
    <cfRule type="expression" dxfId="7391" priority="7465" stopIfTrue="1">
      <formula>CONCATENATE($C136,$B136,#REF!)=""</formula>
    </cfRule>
    <cfRule type="expression" dxfId="7390" priority="7466" stopIfTrue="1">
      <formula>$B136=""</formula>
    </cfRule>
    <cfRule type="expression" dxfId="7389" priority="7467" stopIfTrue="1">
      <formula>$F136&lt;&gt;""</formula>
    </cfRule>
  </conditionalFormatting>
  <conditionalFormatting sqref="A136:A141">
    <cfRule type="expression" dxfId="7388" priority="7458" stopIfTrue="1">
      <formula>A136="FAZER COMP"</formula>
    </cfRule>
    <cfRule type="expression" dxfId="7387" priority="7459" stopIfTrue="1">
      <formula>CONCATENATE($A136,$B136,$C136,$E136)=""</formula>
    </cfRule>
    <cfRule type="expression" dxfId="7386" priority="7460" stopIfTrue="1">
      <formula>CONCATENATE($C136,$B136,#REF!)=""</formula>
    </cfRule>
    <cfRule type="expression" dxfId="7385" priority="7461" stopIfTrue="1">
      <formula>$B136=""</formula>
    </cfRule>
    <cfRule type="expression" dxfId="7384" priority="7462" stopIfTrue="1">
      <formula>$F136&lt;&gt;""</formula>
    </cfRule>
  </conditionalFormatting>
  <conditionalFormatting sqref="A136:A141">
    <cfRule type="expression" dxfId="7383" priority="7453" stopIfTrue="1">
      <formula>A136="FAZER COMP"</formula>
    </cfRule>
    <cfRule type="expression" dxfId="7382" priority="7454" stopIfTrue="1">
      <formula>CONCATENATE($A136,$B136,$C136,$E136)=""</formula>
    </cfRule>
    <cfRule type="expression" dxfId="7381" priority="7455" stopIfTrue="1">
      <formula>CONCATENATE($C136,$B136,#REF!)=""</formula>
    </cfRule>
    <cfRule type="expression" dxfId="7380" priority="7456" stopIfTrue="1">
      <formula>$B136=""</formula>
    </cfRule>
    <cfRule type="expression" dxfId="7379" priority="7457" stopIfTrue="1">
      <formula>$F136&lt;&gt;""</formula>
    </cfRule>
  </conditionalFormatting>
  <conditionalFormatting sqref="A136:A141">
    <cfRule type="expression" dxfId="7378" priority="7448" stopIfTrue="1">
      <formula>A136="FAZER COMP"</formula>
    </cfRule>
    <cfRule type="expression" dxfId="7377" priority="7449" stopIfTrue="1">
      <formula>CONCATENATE($A136,$B136,$C136,$E136)=""</formula>
    </cfRule>
    <cfRule type="expression" dxfId="7376" priority="7450" stopIfTrue="1">
      <formula>CONCATENATE($C136,$B136,#REF!)=""</formula>
    </cfRule>
    <cfRule type="expression" dxfId="7375" priority="7451" stopIfTrue="1">
      <formula>$B136=""</formula>
    </cfRule>
    <cfRule type="expression" dxfId="7374" priority="7452" stopIfTrue="1">
      <formula>$F136&lt;&gt;""</formula>
    </cfRule>
  </conditionalFormatting>
  <conditionalFormatting sqref="A136:A141">
    <cfRule type="expression" dxfId="7373" priority="7443" stopIfTrue="1">
      <formula>A136="FAZER COMP"</formula>
    </cfRule>
    <cfRule type="expression" dxfId="7372" priority="7444" stopIfTrue="1">
      <formula>CONCATENATE($A136,$B136,$C136,$E136)=""</formula>
    </cfRule>
    <cfRule type="expression" dxfId="7371" priority="7445" stopIfTrue="1">
      <formula>CONCATENATE($C136,$B136,#REF!)=""</formula>
    </cfRule>
    <cfRule type="expression" dxfId="7370" priority="7446" stopIfTrue="1">
      <formula>$B136=""</formula>
    </cfRule>
    <cfRule type="expression" dxfId="7369" priority="7447" stopIfTrue="1">
      <formula>$F136&lt;&gt;""</formula>
    </cfRule>
  </conditionalFormatting>
  <conditionalFormatting sqref="A136:A141">
    <cfRule type="expression" dxfId="7368" priority="7438" stopIfTrue="1">
      <formula>A136="FAZER COMP"</formula>
    </cfRule>
    <cfRule type="expression" dxfId="7367" priority="7439" stopIfTrue="1">
      <formula>CONCATENATE($A136,$B136,$C136,$E136)=""</formula>
    </cfRule>
    <cfRule type="expression" dxfId="7366" priority="7440" stopIfTrue="1">
      <formula>CONCATENATE($C136,$B136,#REF!)=""</formula>
    </cfRule>
    <cfRule type="expression" dxfId="7365" priority="7441" stopIfTrue="1">
      <formula>$B136=""</formula>
    </cfRule>
    <cfRule type="expression" dxfId="7364" priority="7442" stopIfTrue="1">
      <formula>$F136&lt;&gt;""</formula>
    </cfRule>
  </conditionalFormatting>
  <conditionalFormatting sqref="A136:A141">
    <cfRule type="expression" dxfId="7363" priority="7433" stopIfTrue="1">
      <formula>A136="FAZER COMP"</formula>
    </cfRule>
    <cfRule type="expression" dxfId="7362" priority="7434" stopIfTrue="1">
      <formula>CONCATENATE($A136,$B136,$C136,$E136)=""</formula>
    </cfRule>
    <cfRule type="expression" dxfId="7361" priority="7435" stopIfTrue="1">
      <formula>CONCATENATE($C136,$B136,#REF!)=""</formula>
    </cfRule>
    <cfRule type="expression" dxfId="7360" priority="7436" stopIfTrue="1">
      <formula>$B136=""</formula>
    </cfRule>
    <cfRule type="expression" dxfId="7359" priority="7437" stopIfTrue="1">
      <formula>$F136&lt;&gt;""</formula>
    </cfRule>
  </conditionalFormatting>
  <conditionalFormatting sqref="A136:A141">
    <cfRule type="expression" dxfId="7358" priority="7428" stopIfTrue="1">
      <formula>A136="FAZER COMP"</formula>
    </cfRule>
    <cfRule type="expression" dxfId="7357" priority="7429" stopIfTrue="1">
      <formula>CONCATENATE($A136,$B136,$C136,$E136)=""</formula>
    </cfRule>
    <cfRule type="expression" dxfId="7356" priority="7430" stopIfTrue="1">
      <formula>CONCATENATE($C136,$B136,#REF!)=""</formula>
    </cfRule>
    <cfRule type="expression" dxfId="7355" priority="7431" stopIfTrue="1">
      <formula>$B136=""</formula>
    </cfRule>
    <cfRule type="expression" dxfId="7354" priority="7432" stopIfTrue="1">
      <formula>$F136&lt;&gt;""</formula>
    </cfRule>
  </conditionalFormatting>
  <conditionalFormatting sqref="A136:A141">
    <cfRule type="expression" dxfId="7353" priority="7423" stopIfTrue="1">
      <formula>A136="FAZER COMP"</formula>
    </cfRule>
    <cfRule type="expression" dxfId="7352" priority="7424" stopIfTrue="1">
      <formula>CONCATENATE($A136,$B136,$C136,$E136)=""</formula>
    </cfRule>
    <cfRule type="expression" dxfId="7351" priority="7425" stopIfTrue="1">
      <formula>CONCATENATE($C136,$B136,#REF!)=""</formula>
    </cfRule>
    <cfRule type="expression" dxfId="7350" priority="7426" stopIfTrue="1">
      <formula>$B136=""</formula>
    </cfRule>
    <cfRule type="expression" dxfId="7349" priority="7427" stopIfTrue="1">
      <formula>$F136&lt;&gt;""</formula>
    </cfRule>
  </conditionalFormatting>
  <conditionalFormatting sqref="A136:A141">
    <cfRule type="expression" dxfId="7348" priority="7418" stopIfTrue="1">
      <formula>A136="FAZER COMP"</formula>
    </cfRule>
    <cfRule type="expression" dxfId="7347" priority="7419" stopIfTrue="1">
      <formula>CONCATENATE($A136,$B136,$C136,$E136)=""</formula>
    </cfRule>
    <cfRule type="expression" dxfId="7346" priority="7420" stopIfTrue="1">
      <formula>CONCATENATE($C136,$B136,#REF!)=""</formula>
    </cfRule>
    <cfRule type="expression" dxfId="7345" priority="7421" stopIfTrue="1">
      <formula>$B136=""</formula>
    </cfRule>
    <cfRule type="expression" dxfId="7344" priority="7422" stopIfTrue="1">
      <formula>$F136&lt;&gt;""</formula>
    </cfRule>
  </conditionalFormatting>
  <conditionalFormatting sqref="A136:A141">
    <cfRule type="expression" dxfId="7343" priority="7413" stopIfTrue="1">
      <formula>A136="FAZER COMP"</formula>
    </cfRule>
    <cfRule type="expression" dxfId="7342" priority="7414" stopIfTrue="1">
      <formula>CONCATENATE($A136,$B136,$C136,$E136)=""</formula>
    </cfRule>
    <cfRule type="expression" dxfId="7341" priority="7415" stopIfTrue="1">
      <formula>CONCATENATE($C136,$B136,#REF!)=""</formula>
    </cfRule>
    <cfRule type="expression" dxfId="7340" priority="7416" stopIfTrue="1">
      <formula>$B136=""</formula>
    </cfRule>
    <cfRule type="expression" dxfId="7339" priority="7417" stopIfTrue="1">
      <formula>$F136&lt;&gt;""</formula>
    </cfRule>
  </conditionalFormatting>
  <conditionalFormatting sqref="A136:A141">
    <cfRule type="expression" dxfId="7338" priority="7408" stopIfTrue="1">
      <formula>A136="FAZER COMP"</formula>
    </cfRule>
    <cfRule type="expression" dxfId="7337" priority="7409" stopIfTrue="1">
      <formula>CONCATENATE($A136,$B136,$C136,$E136)=""</formula>
    </cfRule>
    <cfRule type="expression" dxfId="7336" priority="7410" stopIfTrue="1">
      <formula>CONCATENATE($C136,$B136,#REF!)=""</formula>
    </cfRule>
    <cfRule type="expression" dxfId="7335" priority="7411" stopIfTrue="1">
      <formula>$B136=""</formula>
    </cfRule>
    <cfRule type="expression" dxfId="7334" priority="7412" stopIfTrue="1">
      <formula>$F136&lt;&gt;""</formula>
    </cfRule>
  </conditionalFormatting>
  <conditionalFormatting sqref="A136:A141">
    <cfRule type="expression" dxfId="7333" priority="7403" stopIfTrue="1">
      <formula>A136="FAZER COMP"</formula>
    </cfRule>
    <cfRule type="expression" dxfId="7332" priority="7404" stopIfTrue="1">
      <formula>CONCATENATE($A136,$B136,$C136,$E136)=""</formula>
    </cfRule>
    <cfRule type="expression" dxfId="7331" priority="7405" stopIfTrue="1">
      <formula>CONCATENATE($C136,$B136,#REF!)=""</formula>
    </cfRule>
    <cfRule type="expression" dxfId="7330" priority="7406" stopIfTrue="1">
      <formula>$B136=""</formula>
    </cfRule>
    <cfRule type="expression" dxfId="7329" priority="7407" stopIfTrue="1">
      <formula>$F136&lt;&gt;""</formula>
    </cfRule>
  </conditionalFormatting>
  <conditionalFormatting sqref="A136:A141">
    <cfRule type="expression" dxfId="7328" priority="7398" stopIfTrue="1">
      <formula>A136="FAZER COMP"</formula>
    </cfRule>
    <cfRule type="expression" dxfId="7327" priority="7399" stopIfTrue="1">
      <formula>CONCATENATE($A136,$B136,$C136,$E136)=""</formula>
    </cfRule>
    <cfRule type="expression" dxfId="7326" priority="7400" stopIfTrue="1">
      <formula>CONCATENATE($C136,$B136,#REF!)=""</formula>
    </cfRule>
    <cfRule type="expression" dxfId="7325" priority="7401" stopIfTrue="1">
      <formula>$B136=""</formula>
    </cfRule>
    <cfRule type="expression" dxfId="7324" priority="7402" stopIfTrue="1">
      <formula>$F136&lt;&gt;""</formula>
    </cfRule>
  </conditionalFormatting>
  <conditionalFormatting sqref="A136:A141">
    <cfRule type="expression" dxfId="7323" priority="7393" stopIfTrue="1">
      <formula>A136="FAZER COMP"</formula>
    </cfRule>
    <cfRule type="expression" dxfId="7322" priority="7394" stopIfTrue="1">
      <formula>CONCATENATE($A136,$B136,$C136,$E136)=""</formula>
    </cfRule>
    <cfRule type="expression" dxfId="7321" priority="7395" stopIfTrue="1">
      <formula>CONCATENATE($C136,$B136,#REF!)=""</formula>
    </cfRule>
    <cfRule type="expression" dxfId="7320" priority="7396" stopIfTrue="1">
      <formula>$B136=""</formula>
    </cfRule>
    <cfRule type="expression" dxfId="7319" priority="7397" stopIfTrue="1">
      <formula>$F136&lt;&gt;""</formula>
    </cfRule>
  </conditionalFormatting>
  <conditionalFormatting sqref="A136:A141">
    <cfRule type="expression" dxfId="7318" priority="7388" stopIfTrue="1">
      <formula>A136="FAZER COMP"</formula>
    </cfRule>
    <cfRule type="expression" dxfId="7317" priority="7389" stopIfTrue="1">
      <formula>CONCATENATE($A136,$B136,$C136,$E136)=""</formula>
    </cfRule>
    <cfRule type="expression" dxfId="7316" priority="7390" stopIfTrue="1">
      <formula>CONCATENATE($C136,$B136,#REF!)=""</formula>
    </cfRule>
    <cfRule type="expression" dxfId="7315" priority="7391" stopIfTrue="1">
      <formula>$B136=""</formula>
    </cfRule>
    <cfRule type="expression" dxfId="7314" priority="7392" stopIfTrue="1">
      <formula>$F136&lt;&gt;""</formula>
    </cfRule>
  </conditionalFormatting>
  <conditionalFormatting sqref="A136:A141">
    <cfRule type="expression" dxfId="7313" priority="7383" stopIfTrue="1">
      <formula>A136="FAZER COMP"</formula>
    </cfRule>
    <cfRule type="expression" dxfId="7312" priority="7384" stopIfTrue="1">
      <formula>CONCATENATE($A136,$B136,$C136,$E136)=""</formula>
    </cfRule>
    <cfRule type="expression" dxfId="7311" priority="7385" stopIfTrue="1">
      <formula>CONCATENATE($C136,$B136,#REF!)=""</formula>
    </cfRule>
    <cfRule type="expression" dxfId="7310" priority="7386" stopIfTrue="1">
      <formula>$B136=""</formula>
    </cfRule>
    <cfRule type="expression" dxfId="7309" priority="7387" stopIfTrue="1">
      <formula>$F136&lt;&gt;""</formula>
    </cfRule>
  </conditionalFormatting>
  <conditionalFormatting sqref="A136:A141">
    <cfRule type="expression" dxfId="7308" priority="7378" stopIfTrue="1">
      <formula>A136="FAZER COMP"</formula>
    </cfRule>
    <cfRule type="expression" dxfId="7307" priority="7379" stopIfTrue="1">
      <formula>CONCATENATE($A136,$B136,$C136,$E136)=""</formula>
    </cfRule>
    <cfRule type="expression" dxfId="7306" priority="7380" stopIfTrue="1">
      <formula>CONCATENATE($C136,$B136,#REF!)=""</formula>
    </cfRule>
    <cfRule type="expression" dxfId="7305" priority="7381" stopIfTrue="1">
      <formula>$B136=""</formula>
    </cfRule>
    <cfRule type="expression" dxfId="7304" priority="7382" stopIfTrue="1">
      <formula>$F136&lt;&gt;""</formula>
    </cfRule>
  </conditionalFormatting>
  <conditionalFormatting sqref="A136:A141">
    <cfRule type="expression" dxfId="7303" priority="7373" stopIfTrue="1">
      <formula>A136="FAZER COMP"</formula>
    </cfRule>
    <cfRule type="expression" dxfId="7302" priority="7374" stopIfTrue="1">
      <formula>CONCATENATE($A136,$B136,$C136,$E136)=""</formula>
    </cfRule>
    <cfRule type="expression" dxfId="7301" priority="7375" stopIfTrue="1">
      <formula>CONCATENATE($C136,$B136,#REF!)=""</formula>
    </cfRule>
    <cfRule type="expression" dxfId="7300" priority="7376" stopIfTrue="1">
      <formula>$B136=""</formula>
    </cfRule>
    <cfRule type="expression" dxfId="7299" priority="7377" stopIfTrue="1">
      <formula>$F136&lt;&gt;""</formula>
    </cfRule>
  </conditionalFormatting>
  <conditionalFormatting sqref="A136:A141">
    <cfRule type="expression" dxfId="7298" priority="7368" stopIfTrue="1">
      <formula>A136="FAZER COMP"</formula>
    </cfRule>
    <cfRule type="expression" dxfId="7297" priority="7369" stopIfTrue="1">
      <formula>CONCATENATE($A136,$B136,$C136,$E136)=""</formula>
    </cfRule>
    <cfRule type="expression" dxfId="7296" priority="7370" stopIfTrue="1">
      <formula>CONCATENATE($C136,$B136,#REF!)=""</formula>
    </cfRule>
    <cfRule type="expression" dxfId="7295" priority="7371" stopIfTrue="1">
      <formula>$B136=""</formula>
    </cfRule>
    <cfRule type="expression" dxfId="7294" priority="7372" stopIfTrue="1">
      <formula>$F136&lt;&gt;""</formula>
    </cfRule>
  </conditionalFormatting>
  <conditionalFormatting sqref="A136:A141">
    <cfRule type="expression" dxfId="7293" priority="7363" stopIfTrue="1">
      <formula>A136="FAZER COMP"</formula>
    </cfRule>
    <cfRule type="expression" dxfId="7292" priority="7364" stopIfTrue="1">
      <formula>CONCATENATE($A136,$B136,$C136,$E136)=""</formula>
    </cfRule>
    <cfRule type="expression" dxfId="7291" priority="7365" stopIfTrue="1">
      <formula>CONCATENATE($C136,$B136,#REF!)=""</formula>
    </cfRule>
    <cfRule type="expression" dxfId="7290" priority="7366" stopIfTrue="1">
      <formula>$B136=""</formula>
    </cfRule>
    <cfRule type="expression" dxfId="7289" priority="7367" stopIfTrue="1">
      <formula>$F136&lt;&gt;""</formula>
    </cfRule>
  </conditionalFormatting>
  <conditionalFormatting sqref="A136:A141">
    <cfRule type="expression" dxfId="7288" priority="7358" stopIfTrue="1">
      <formula>A136="FAZER COMP"</formula>
    </cfRule>
    <cfRule type="expression" dxfId="7287" priority="7359" stopIfTrue="1">
      <formula>CONCATENATE($A136,$B136,$C136,$E136)=""</formula>
    </cfRule>
    <cfRule type="expression" dxfId="7286" priority="7360" stopIfTrue="1">
      <formula>CONCATENATE($C136,$B136,#REF!)=""</formula>
    </cfRule>
    <cfRule type="expression" dxfId="7285" priority="7361" stopIfTrue="1">
      <formula>$B136=""</formula>
    </cfRule>
    <cfRule type="expression" dxfId="7284" priority="7362" stopIfTrue="1">
      <formula>$F136&lt;&gt;""</formula>
    </cfRule>
  </conditionalFormatting>
  <conditionalFormatting sqref="A136:A141">
    <cfRule type="expression" dxfId="7283" priority="7353" stopIfTrue="1">
      <formula>A136="FAZER COMP"</formula>
    </cfRule>
    <cfRule type="expression" dxfId="7282" priority="7354" stopIfTrue="1">
      <formula>CONCATENATE($A136,$B136,$C136,$E136)=""</formula>
    </cfRule>
    <cfRule type="expression" dxfId="7281" priority="7355" stopIfTrue="1">
      <formula>CONCATENATE($C136,$B136,#REF!)=""</formula>
    </cfRule>
    <cfRule type="expression" dxfId="7280" priority="7356" stopIfTrue="1">
      <formula>$B136=""</formula>
    </cfRule>
    <cfRule type="expression" dxfId="7279" priority="7357" stopIfTrue="1">
      <formula>$F136&lt;&gt;""</formula>
    </cfRule>
  </conditionalFormatting>
  <conditionalFormatting sqref="A136:A141">
    <cfRule type="expression" dxfId="7278" priority="7348" stopIfTrue="1">
      <formula>A136="FAZER COMP"</formula>
    </cfRule>
    <cfRule type="expression" dxfId="7277" priority="7349" stopIfTrue="1">
      <formula>CONCATENATE($A136,$B136,$C136,$E136)=""</formula>
    </cfRule>
    <cfRule type="expression" dxfId="7276" priority="7350" stopIfTrue="1">
      <formula>CONCATENATE($C136,$B136,#REF!)=""</formula>
    </cfRule>
    <cfRule type="expression" dxfId="7275" priority="7351" stopIfTrue="1">
      <formula>$B136=""</formula>
    </cfRule>
    <cfRule type="expression" dxfId="7274" priority="7352" stopIfTrue="1">
      <formula>$F136&lt;&gt;""</formula>
    </cfRule>
  </conditionalFormatting>
  <conditionalFormatting sqref="A136:A141">
    <cfRule type="expression" dxfId="7273" priority="7343" stopIfTrue="1">
      <formula>A136="FAZER COMP"</formula>
    </cfRule>
    <cfRule type="expression" dxfId="7272" priority="7344" stopIfTrue="1">
      <formula>CONCATENATE($A136,$B136,$C136,$E136)=""</formula>
    </cfRule>
    <cfRule type="expression" dxfId="7271" priority="7345" stopIfTrue="1">
      <formula>CONCATENATE($C136,$B136,#REF!)=""</formula>
    </cfRule>
    <cfRule type="expression" dxfId="7270" priority="7346" stopIfTrue="1">
      <formula>$B136=""</formula>
    </cfRule>
    <cfRule type="expression" dxfId="7269" priority="7347" stopIfTrue="1">
      <formula>$F136&lt;&gt;""</formula>
    </cfRule>
  </conditionalFormatting>
  <conditionalFormatting sqref="A136:A141">
    <cfRule type="expression" dxfId="7268" priority="7338" stopIfTrue="1">
      <formula>A136="FAZER COMP"</formula>
    </cfRule>
    <cfRule type="expression" dxfId="7267" priority="7339" stopIfTrue="1">
      <formula>CONCATENATE($A136,$B136,$C136,$E136)=""</formula>
    </cfRule>
    <cfRule type="expression" dxfId="7266" priority="7340" stopIfTrue="1">
      <formula>CONCATENATE($C136,$B136,#REF!)=""</formula>
    </cfRule>
    <cfRule type="expression" dxfId="7265" priority="7341" stopIfTrue="1">
      <formula>$B136=""</formula>
    </cfRule>
    <cfRule type="expression" dxfId="7264" priority="7342" stopIfTrue="1">
      <formula>$F136&lt;&gt;""</formula>
    </cfRule>
  </conditionalFormatting>
  <conditionalFormatting sqref="A116:A118">
    <cfRule type="expression" dxfId="7263" priority="7333" stopIfTrue="1">
      <formula>A116="FAZER COMP"</formula>
    </cfRule>
    <cfRule type="expression" dxfId="7262" priority="7334" stopIfTrue="1">
      <formula>CONCATENATE($A116,$B116,$C116,$E116)=""</formula>
    </cfRule>
    <cfRule type="expression" dxfId="7261" priority="7335" stopIfTrue="1">
      <formula>CONCATENATE($C116,$B116,#REF!)=""</formula>
    </cfRule>
    <cfRule type="expression" dxfId="7260" priority="7336" stopIfTrue="1">
      <formula>$B116=""</formula>
    </cfRule>
    <cfRule type="expression" dxfId="7259" priority="7337" stopIfTrue="1">
      <formula>$F116&lt;&gt;""</formula>
    </cfRule>
  </conditionalFormatting>
  <conditionalFormatting sqref="A116:A118">
    <cfRule type="expression" dxfId="7258" priority="7328" stopIfTrue="1">
      <formula>A116="FAZER COMP"</formula>
    </cfRule>
    <cfRule type="expression" dxfId="7257" priority="7329" stopIfTrue="1">
      <formula>CONCATENATE($A116,$B116,$C116,$E116)=""</formula>
    </cfRule>
    <cfRule type="expression" dxfId="7256" priority="7330" stopIfTrue="1">
      <formula>CONCATENATE($C116,$B116,#REF!)=""</formula>
    </cfRule>
    <cfRule type="expression" dxfId="7255" priority="7331" stopIfTrue="1">
      <formula>$B116=""</formula>
    </cfRule>
    <cfRule type="expression" dxfId="7254" priority="7332" stopIfTrue="1">
      <formula>$F116&lt;&gt;""</formula>
    </cfRule>
  </conditionalFormatting>
  <conditionalFormatting sqref="A116:A118">
    <cfRule type="expression" dxfId="7253" priority="7323" stopIfTrue="1">
      <formula>A116="FAZER COMP"</formula>
    </cfRule>
    <cfRule type="expression" dxfId="7252" priority="7324" stopIfTrue="1">
      <formula>CONCATENATE($A116,$B116,$C116,$E116)=""</formula>
    </cfRule>
    <cfRule type="expression" dxfId="7251" priority="7325" stopIfTrue="1">
      <formula>CONCATENATE($C116,$B116,#REF!)=""</formula>
    </cfRule>
    <cfRule type="expression" dxfId="7250" priority="7326" stopIfTrue="1">
      <formula>$B116=""</formula>
    </cfRule>
    <cfRule type="expression" dxfId="7249" priority="7327" stopIfTrue="1">
      <formula>$F116&lt;&gt;""</formula>
    </cfRule>
  </conditionalFormatting>
  <conditionalFormatting sqref="A116:A118">
    <cfRule type="expression" dxfId="7248" priority="7318" stopIfTrue="1">
      <formula>A116="FAZER COMP"</formula>
    </cfRule>
    <cfRule type="expression" dxfId="7247" priority="7319" stopIfTrue="1">
      <formula>CONCATENATE($A116,$B116,$C116,$E116)=""</formula>
    </cfRule>
    <cfRule type="expression" dxfId="7246" priority="7320" stopIfTrue="1">
      <formula>CONCATENATE($C116,$B116,#REF!)=""</formula>
    </cfRule>
    <cfRule type="expression" dxfId="7245" priority="7321" stopIfTrue="1">
      <formula>$B116=""</formula>
    </cfRule>
    <cfRule type="expression" dxfId="7244" priority="7322" stopIfTrue="1">
      <formula>$F116&lt;&gt;""</formula>
    </cfRule>
  </conditionalFormatting>
  <conditionalFormatting sqref="A116:A118">
    <cfRule type="expression" dxfId="7243" priority="7313" stopIfTrue="1">
      <formula>A116="FAZER COMP"</formula>
    </cfRule>
    <cfRule type="expression" dxfId="7242" priority="7314" stopIfTrue="1">
      <formula>CONCATENATE($A116,$B116,$C116,$E116)=""</formula>
    </cfRule>
    <cfRule type="expression" dxfId="7241" priority="7315" stopIfTrue="1">
      <formula>CONCATENATE($C116,$B116,#REF!)=""</formula>
    </cfRule>
    <cfRule type="expression" dxfId="7240" priority="7316" stopIfTrue="1">
      <formula>$B116=""</formula>
    </cfRule>
    <cfRule type="expression" dxfId="7239" priority="7317" stopIfTrue="1">
      <formula>$F116&lt;&gt;""</formula>
    </cfRule>
  </conditionalFormatting>
  <conditionalFormatting sqref="A116:A118">
    <cfRule type="expression" dxfId="7238" priority="7308" stopIfTrue="1">
      <formula>A116="FAZER COMP"</formula>
    </cfRule>
    <cfRule type="expression" dxfId="7237" priority="7309" stopIfTrue="1">
      <formula>CONCATENATE($A116,$B116,$C116,$E116)=""</formula>
    </cfRule>
    <cfRule type="expression" dxfId="7236" priority="7310" stopIfTrue="1">
      <formula>CONCATENATE($C116,$B116,#REF!)=""</formula>
    </cfRule>
    <cfRule type="expression" dxfId="7235" priority="7311" stopIfTrue="1">
      <formula>$B116=""</formula>
    </cfRule>
    <cfRule type="expression" dxfId="7234" priority="7312" stopIfTrue="1">
      <formula>$F116&lt;&gt;""</formula>
    </cfRule>
  </conditionalFormatting>
  <conditionalFormatting sqref="A116:A118">
    <cfRule type="expression" dxfId="7233" priority="7303" stopIfTrue="1">
      <formula>A116="FAZER COMP"</formula>
    </cfRule>
    <cfRule type="expression" dxfId="7232" priority="7304" stopIfTrue="1">
      <formula>CONCATENATE($A116,$B116,$C116,$E116)=""</formula>
    </cfRule>
    <cfRule type="expression" dxfId="7231" priority="7305" stopIfTrue="1">
      <formula>CONCATENATE($C116,$B116,#REF!)=""</formula>
    </cfRule>
    <cfRule type="expression" dxfId="7230" priority="7306" stopIfTrue="1">
      <formula>$B116=""</formula>
    </cfRule>
    <cfRule type="expression" dxfId="7229" priority="7307" stopIfTrue="1">
      <formula>$F116&lt;&gt;""</formula>
    </cfRule>
  </conditionalFormatting>
  <conditionalFormatting sqref="A116:A118">
    <cfRule type="expression" dxfId="7228" priority="7298" stopIfTrue="1">
      <formula>A116="FAZER COMP"</formula>
    </cfRule>
    <cfRule type="expression" dxfId="7227" priority="7299" stopIfTrue="1">
      <formula>CONCATENATE($A116,$B116,$C116,$E116)=""</formula>
    </cfRule>
    <cfRule type="expression" dxfId="7226" priority="7300" stopIfTrue="1">
      <formula>CONCATENATE($C116,$B116,#REF!)=""</formula>
    </cfRule>
    <cfRule type="expression" dxfId="7225" priority="7301" stopIfTrue="1">
      <formula>$B116=""</formula>
    </cfRule>
    <cfRule type="expression" dxfId="7224" priority="7302" stopIfTrue="1">
      <formula>$F116&lt;&gt;""</formula>
    </cfRule>
  </conditionalFormatting>
  <conditionalFormatting sqref="A116:A118">
    <cfRule type="expression" dxfId="7223" priority="7293" stopIfTrue="1">
      <formula>A116="FAZER COMP"</formula>
    </cfRule>
    <cfRule type="expression" dxfId="7222" priority="7294" stopIfTrue="1">
      <formula>CONCATENATE($A116,$B116,$C116,$E116)=""</formula>
    </cfRule>
    <cfRule type="expression" dxfId="7221" priority="7295" stopIfTrue="1">
      <formula>CONCATENATE($C116,$B116,#REF!)=""</formula>
    </cfRule>
    <cfRule type="expression" dxfId="7220" priority="7296" stopIfTrue="1">
      <formula>$B116=""</formula>
    </cfRule>
    <cfRule type="expression" dxfId="7219" priority="7297" stopIfTrue="1">
      <formula>$F116&lt;&gt;""</formula>
    </cfRule>
  </conditionalFormatting>
  <conditionalFormatting sqref="A116:A118">
    <cfRule type="expression" dxfId="7218" priority="7288" stopIfTrue="1">
      <formula>A116="FAZER COMP"</formula>
    </cfRule>
    <cfRule type="expression" dxfId="7217" priority="7289" stopIfTrue="1">
      <formula>CONCATENATE($A116,$B116,$C116,$E116)=""</formula>
    </cfRule>
    <cfRule type="expression" dxfId="7216" priority="7290" stopIfTrue="1">
      <formula>CONCATENATE($C116,$B116,#REF!)=""</formula>
    </cfRule>
    <cfRule type="expression" dxfId="7215" priority="7291" stopIfTrue="1">
      <formula>$B116=""</formula>
    </cfRule>
    <cfRule type="expression" dxfId="7214" priority="7292" stopIfTrue="1">
      <formula>$F116&lt;&gt;""</formula>
    </cfRule>
  </conditionalFormatting>
  <conditionalFormatting sqref="A116:A118">
    <cfRule type="expression" dxfId="7213" priority="7283" stopIfTrue="1">
      <formula>A116="FAZER COMP"</formula>
    </cfRule>
    <cfRule type="expression" dxfId="7212" priority="7284" stopIfTrue="1">
      <formula>CONCATENATE($A116,$B116,$C116,$E116)=""</formula>
    </cfRule>
    <cfRule type="expression" dxfId="7211" priority="7285" stopIfTrue="1">
      <formula>CONCATENATE($C116,$B116,#REF!)=""</formula>
    </cfRule>
    <cfRule type="expression" dxfId="7210" priority="7286" stopIfTrue="1">
      <formula>$B116=""</formula>
    </cfRule>
    <cfRule type="expression" dxfId="7209" priority="7287" stopIfTrue="1">
      <formula>$F116&lt;&gt;""</formula>
    </cfRule>
  </conditionalFormatting>
  <conditionalFormatting sqref="A116:A118">
    <cfRule type="expression" dxfId="7208" priority="7278" stopIfTrue="1">
      <formula>A116="FAZER COMP"</formula>
    </cfRule>
    <cfRule type="expression" dxfId="7207" priority="7279" stopIfTrue="1">
      <formula>CONCATENATE($A116,$B116,$C116,$E116)=""</formula>
    </cfRule>
    <cfRule type="expression" dxfId="7206" priority="7280" stopIfTrue="1">
      <formula>CONCATENATE($C116,$B116,#REF!)=""</formula>
    </cfRule>
    <cfRule type="expression" dxfId="7205" priority="7281" stopIfTrue="1">
      <formula>$B116=""</formula>
    </cfRule>
    <cfRule type="expression" dxfId="7204" priority="7282" stopIfTrue="1">
      <formula>$F116&lt;&gt;""</formula>
    </cfRule>
  </conditionalFormatting>
  <conditionalFormatting sqref="A116:A118">
    <cfRule type="expression" dxfId="7203" priority="7273" stopIfTrue="1">
      <formula>A116="FAZER COMP"</formula>
    </cfRule>
    <cfRule type="expression" dxfId="7202" priority="7274" stopIfTrue="1">
      <formula>CONCATENATE($A116,$B116,$C116,$E116)=""</formula>
    </cfRule>
    <cfRule type="expression" dxfId="7201" priority="7275" stopIfTrue="1">
      <formula>CONCATENATE($C116,$B116,#REF!)=""</formula>
    </cfRule>
    <cfRule type="expression" dxfId="7200" priority="7276" stopIfTrue="1">
      <formula>$B116=""</formula>
    </cfRule>
    <cfRule type="expression" dxfId="7199" priority="7277" stopIfTrue="1">
      <formula>$F116&lt;&gt;""</formula>
    </cfRule>
  </conditionalFormatting>
  <conditionalFormatting sqref="A116:A118">
    <cfRule type="expression" dxfId="7198" priority="7268" stopIfTrue="1">
      <formula>A116="FAZER COMP"</formula>
    </cfRule>
    <cfRule type="expression" dxfId="7197" priority="7269" stopIfTrue="1">
      <formula>CONCATENATE($A116,$B116,$C116,$E116)=""</formula>
    </cfRule>
    <cfRule type="expression" dxfId="7196" priority="7270" stopIfTrue="1">
      <formula>CONCATENATE($C116,$B116,#REF!)=""</formula>
    </cfRule>
    <cfRule type="expression" dxfId="7195" priority="7271" stopIfTrue="1">
      <formula>$B116=""</formula>
    </cfRule>
    <cfRule type="expression" dxfId="7194" priority="7272" stopIfTrue="1">
      <formula>$F116&lt;&gt;""</formula>
    </cfRule>
  </conditionalFormatting>
  <conditionalFormatting sqref="A116:A118">
    <cfRule type="expression" dxfId="7193" priority="7263" stopIfTrue="1">
      <formula>A116="FAZER COMP"</formula>
    </cfRule>
    <cfRule type="expression" dxfId="7192" priority="7264" stopIfTrue="1">
      <formula>CONCATENATE($A116,$B116,$C116,$E116)=""</formula>
    </cfRule>
    <cfRule type="expression" dxfId="7191" priority="7265" stopIfTrue="1">
      <formula>CONCATENATE($C116,$B116,#REF!)=""</formula>
    </cfRule>
    <cfRule type="expression" dxfId="7190" priority="7266" stopIfTrue="1">
      <formula>$B116=""</formula>
    </cfRule>
    <cfRule type="expression" dxfId="7189" priority="7267" stopIfTrue="1">
      <formula>$F116&lt;&gt;""</formula>
    </cfRule>
  </conditionalFormatting>
  <conditionalFormatting sqref="A116:A118">
    <cfRule type="expression" dxfId="7188" priority="7258" stopIfTrue="1">
      <formula>A116="FAZER COMP"</formula>
    </cfRule>
    <cfRule type="expression" dxfId="7187" priority="7259" stopIfTrue="1">
      <formula>CONCATENATE($A116,$B116,$C116,$E116)=""</formula>
    </cfRule>
    <cfRule type="expression" dxfId="7186" priority="7260" stopIfTrue="1">
      <formula>CONCATENATE($C116,$B116,#REF!)=""</formula>
    </cfRule>
    <cfRule type="expression" dxfId="7185" priority="7261" stopIfTrue="1">
      <formula>$B116=""</formula>
    </cfRule>
    <cfRule type="expression" dxfId="7184" priority="7262" stopIfTrue="1">
      <formula>$F116&lt;&gt;""</formula>
    </cfRule>
  </conditionalFormatting>
  <conditionalFormatting sqref="A116:A118">
    <cfRule type="expression" dxfId="7183" priority="7253" stopIfTrue="1">
      <formula>A116="FAZER COMP"</formula>
    </cfRule>
    <cfRule type="expression" dxfId="7182" priority="7254" stopIfTrue="1">
      <formula>CONCATENATE($A116,$B116,$C116,$E116)=""</formula>
    </cfRule>
    <cfRule type="expression" dxfId="7181" priority="7255" stopIfTrue="1">
      <formula>CONCATENATE($C116,$B116,#REF!)=""</formula>
    </cfRule>
    <cfRule type="expression" dxfId="7180" priority="7256" stopIfTrue="1">
      <formula>$B116=""</formula>
    </cfRule>
    <cfRule type="expression" dxfId="7179" priority="7257" stopIfTrue="1">
      <formula>$F116&lt;&gt;""</formula>
    </cfRule>
  </conditionalFormatting>
  <conditionalFormatting sqref="A116:A118">
    <cfRule type="expression" dxfId="7178" priority="7248" stopIfTrue="1">
      <formula>A116="FAZER COMP"</formula>
    </cfRule>
    <cfRule type="expression" dxfId="7177" priority="7249" stopIfTrue="1">
      <formula>CONCATENATE($A116,$B116,$C116,$E116)=""</formula>
    </cfRule>
    <cfRule type="expression" dxfId="7176" priority="7250" stopIfTrue="1">
      <formula>CONCATENATE($C116,$B116,#REF!)=""</formula>
    </cfRule>
    <cfRule type="expression" dxfId="7175" priority="7251" stopIfTrue="1">
      <formula>$B116=""</formula>
    </cfRule>
    <cfRule type="expression" dxfId="7174" priority="7252" stopIfTrue="1">
      <formula>$F116&lt;&gt;""</formula>
    </cfRule>
  </conditionalFormatting>
  <conditionalFormatting sqref="A116:A118">
    <cfRule type="expression" dxfId="7173" priority="7243" stopIfTrue="1">
      <formula>A116="FAZER COMP"</formula>
    </cfRule>
    <cfRule type="expression" dxfId="7172" priority="7244" stopIfTrue="1">
      <formula>CONCATENATE($A116,$B116,$C116,$E116)=""</formula>
    </cfRule>
    <cfRule type="expression" dxfId="7171" priority="7245" stopIfTrue="1">
      <formula>CONCATENATE($C116,$B116,#REF!)=""</formula>
    </cfRule>
    <cfRule type="expression" dxfId="7170" priority="7246" stopIfTrue="1">
      <formula>$B116=""</formula>
    </cfRule>
    <cfRule type="expression" dxfId="7169" priority="7247" stopIfTrue="1">
      <formula>$F116&lt;&gt;""</formula>
    </cfRule>
  </conditionalFormatting>
  <conditionalFormatting sqref="A116:A118">
    <cfRule type="expression" dxfId="7168" priority="7238" stopIfTrue="1">
      <formula>A116="FAZER COMP"</formula>
    </cfRule>
    <cfRule type="expression" dxfId="7167" priority="7239" stopIfTrue="1">
      <formula>CONCATENATE($A116,$B116,$C116,$E116)=""</formula>
    </cfRule>
    <cfRule type="expression" dxfId="7166" priority="7240" stopIfTrue="1">
      <formula>CONCATENATE($C116,$B116,#REF!)=""</formula>
    </cfRule>
    <cfRule type="expression" dxfId="7165" priority="7241" stopIfTrue="1">
      <formula>$B116=""</formula>
    </cfRule>
    <cfRule type="expression" dxfId="7164" priority="7242" stopIfTrue="1">
      <formula>$F116&lt;&gt;""</formula>
    </cfRule>
  </conditionalFormatting>
  <conditionalFormatting sqref="A116:A118">
    <cfRule type="expression" dxfId="7163" priority="7233" stopIfTrue="1">
      <formula>A116="FAZER COMP"</formula>
    </cfRule>
    <cfRule type="expression" dxfId="7162" priority="7234" stopIfTrue="1">
      <formula>CONCATENATE($A116,$B116,$C116,$E116)=""</formula>
    </cfRule>
    <cfRule type="expression" dxfId="7161" priority="7235" stopIfTrue="1">
      <formula>CONCATENATE($C116,$B116,#REF!)=""</formula>
    </cfRule>
    <cfRule type="expression" dxfId="7160" priority="7236" stopIfTrue="1">
      <formula>$B116=""</formula>
    </cfRule>
    <cfRule type="expression" dxfId="7159" priority="7237" stopIfTrue="1">
      <formula>$F116&lt;&gt;""</formula>
    </cfRule>
  </conditionalFormatting>
  <conditionalFormatting sqref="A116:A118">
    <cfRule type="expression" dxfId="7158" priority="7228" stopIfTrue="1">
      <formula>A116="FAZER COMP"</formula>
    </cfRule>
    <cfRule type="expression" dxfId="7157" priority="7229" stopIfTrue="1">
      <formula>CONCATENATE($A116,$B116,$C116,$E116)=""</formula>
    </cfRule>
    <cfRule type="expression" dxfId="7156" priority="7230" stopIfTrue="1">
      <formula>CONCATENATE($C116,$B116,#REF!)=""</formula>
    </cfRule>
    <cfRule type="expression" dxfId="7155" priority="7231" stopIfTrue="1">
      <formula>$B116=""</formula>
    </cfRule>
    <cfRule type="expression" dxfId="7154" priority="7232" stopIfTrue="1">
      <formula>$F116&lt;&gt;""</formula>
    </cfRule>
  </conditionalFormatting>
  <conditionalFormatting sqref="A116:A118">
    <cfRule type="expression" dxfId="7153" priority="7223" stopIfTrue="1">
      <formula>A116="FAZER COMP"</formula>
    </cfRule>
    <cfRule type="expression" dxfId="7152" priority="7224" stopIfTrue="1">
      <formula>CONCATENATE($A116,$B116,$C116,$E116)=""</formula>
    </cfRule>
    <cfRule type="expression" dxfId="7151" priority="7225" stopIfTrue="1">
      <formula>CONCATENATE($C116,$B116,#REF!)=""</formula>
    </cfRule>
    <cfRule type="expression" dxfId="7150" priority="7226" stopIfTrue="1">
      <formula>$B116=""</formula>
    </cfRule>
    <cfRule type="expression" dxfId="7149" priority="7227" stopIfTrue="1">
      <formula>$F116&lt;&gt;""</formula>
    </cfRule>
  </conditionalFormatting>
  <conditionalFormatting sqref="A116:A118">
    <cfRule type="expression" dxfId="7148" priority="7218" stopIfTrue="1">
      <formula>A116="FAZER COMP"</formula>
    </cfRule>
    <cfRule type="expression" dxfId="7147" priority="7219" stopIfTrue="1">
      <formula>CONCATENATE($A116,$B116,$C116,$E116)=""</formula>
    </cfRule>
    <cfRule type="expression" dxfId="7146" priority="7220" stopIfTrue="1">
      <formula>CONCATENATE($C116,$B116,#REF!)=""</formula>
    </cfRule>
    <cfRule type="expression" dxfId="7145" priority="7221" stopIfTrue="1">
      <formula>$B116=""</formula>
    </cfRule>
    <cfRule type="expression" dxfId="7144" priority="7222" stopIfTrue="1">
      <formula>$F116&lt;&gt;""</formula>
    </cfRule>
  </conditionalFormatting>
  <conditionalFormatting sqref="A116:A118">
    <cfRule type="expression" dxfId="7143" priority="7213" stopIfTrue="1">
      <formula>A116="FAZER COMP"</formula>
    </cfRule>
    <cfRule type="expression" dxfId="7142" priority="7214" stopIfTrue="1">
      <formula>CONCATENATE($A116,$B116,$C116,$E116)=""</formula>
    </cfRule>
    <cfRule type="expression" dxfId="7141" priority="7215" stopIfTrue="1">
      <formula>CONCATENATE($C116,$B116,#REF!)=""</formula>
    </cfRule>
    <cfRule type="expression" dxfId="7140" priority="7216" stopIfTrue="1">
      <formula>$B116=""</formula>
    </cfRule>
    <cfRule type="expression" dxfId="7139" priority="7217" stopIfTrue="1">
      <formula>$F116&lt;&gt;""</formula>
    </cfRule>
  </conditionalFormatting>
  <conditionalFormatting sqref="A116:A118">
    <cfRule type="expression" dxfId="7138" priority="7208" stopIfTrue="1">
      <formula>A116="FAZER COMP"</formula>
    </cfRule>
    <cfRule type="expression" dxfId="7137" priority="7209" stopIfTrue="1">
      <formula>CONCATENATE($A116,$B116,$C116,$E116)=""</formula>
    </cfRule>
    <cfRule type="expression" dxfId="7136" priority="7210" stopIfTrue="1">
      <formula>CONCATENATE($C116,$B116,#REF!)=""</formula>
    </cfRule>
    <cfRule type="expression" dxfId="7135" priority="7211" stopIfTrue="1">
      <formula>$B116=""</formula>
    </cfRule>
    <cfRule type="expression" dxfId="7134" priority="7212" stopIfTrue="1">
      <formula>$F116&lt;&gt;""</formula>
    </cfRule>
  </conditionalFormatting>
  <conditionalFormatting sqref="A116:A118">
    <cfRule type="expression" dxfId="7133" priority="7203" stopIfTrue="1">
      <formula>A116="FAZER COMP"</formula>
    </cfRule>
    <cfRule type="expression" dxfId="7132" priority="7204" stopIfTrue="1">
      <formula>CONCATENATE($A116,$B116,$C116,$E116)=""</formula>
    </cfRule>
    <cfRule type="expression" dxfId="7131" priority="7205" stopIfTrue="1">
      <formula>CONCATENATE($C116,$B116,#REF!)=""</formula>
    </cfRule>
    <cfRule type="expression" dxfId="7130" priority="7206" stopIfTrue="1">
      <formula>$B116=""</formula>
    </cfRule>
    <cfRule type="expression" dxfId="7129" priority="7207" stopIfTrue="1">
      <formula>$F116&lt;&gt;""</formula>
    </cfRule>
  </conditionalFormatting>
  <conditionalFormatting sqref="A116:A118">
    <cfRule type="expression" dxfId="7128" priority="7198" stopIfTrue="1">
      <formula>A116="FAZER COMP"</formula>
    </cfRule>
    <cfRule type="expression" dxfId="7127" priority="7199" stopIfTrue="1">
      <formula>CONCATENATE($A116,$B116,$C116,$E116)=""</formula>
    </cfRule>
    <cfRule type="expression" dxfId="7126" priority="7200" stopIfTrue="1">
      <formula>CONCATENATE($C116,$B116,#REF!)=""</formula>
    </cfRule>
    <cfRule type="expression" dxfId="7125" priority="7201" stopIfTrue="1">
      <formula>$B116=""</formula>
    </cfRule>
    <cfRule type="expression" dxfId="7124" priority="7202" stopIfTrue="1">
      <formula>$F116&lt;&gt;""</formula>
    </cfRule>
  </conditionalFormatting>
  <conditionalFormatting sqref="A116:A118">
    <cfRule type="expression" dxfId="7123" priority="7193" stopIfTrue="1">
      <formula>A116="FAZER COMP"</formula>
    </cfRule>
    <cfRule type="expression" dxfId="7122" priority="7194" stopIfTrue="1">
      <formula>CONCATENATE($A116,$B116,$C116,$E116)=""</formula>
    </cfRule>
    <cfRule type="expression" dxfId="7121" priority="7195" stopIfTrue="1">
      <formula>CONCATENATE($C116,$B116,#REF!)=""</formula>
    </cfRule>
    <cfRule type="expression" dxfId="7120" priority="7196" stopIfTrue="1">
      <formula>$B116=""</formula>
    </cfRule>
    <cfRule type="expression" dxfId="7119" priority="7197" stopIfTrue="1">
      <formula>$F116&lt;&gt;""</formula>
    </cfRule>
  </conditionalFormatting>
  <conditionalFormatting sqref="A116:A118">
    <cfRule type="expression" dxfId="7118" priority="7188" stopIfTrue="1">
      <formula>A116="FAZER COMP"</formula>
    </cfRule>
    <cfRule type="expression" dxfId="7117" priority="7189" stopIfTrue="1">
      <formula>CONCATENATE($A116,$B116,$C116,$E116)=""</formula>
    </cfRule>
    <cfRule type="expression" dxfId="7116" priority="7190" stopIfTrue="1">
      <formula>CONCATENATE($C116,$B116,#REF!)=""</formula>
    </cfRule>
    <cfRule type="expression" dxfId="7115" priority="7191" stopIfTrue="1">
      <formula>$B116=""</formula>
    </cfRule>
    <cfRule type="expression" dxfId="7114" priority="7192" stopIfTrue="1">
      <formula>$F116&lt;&gt;""</formula>
    </cfRule>
  </conditionalFormatting>
  <conditionalFormatting sqref="A116:A118">
    <cfRule type="expression" dxfId="7113" priority="7183" stopIfTrue="1">
      <formula>A116="FAZER COMP"</formula>
    </cfRule>
    <cfRule type="expression" dxfId="7112" priority="7184" stopIfTrue="1">
      <formula>CONCATENATE($A116,$B116,$C116,$E116)=""</formula>
    </cfRule>
    <cfRule type="expression" dxfId="7111" priority="7185" stopIfTrue="1">
      <formula>CONCATENATE($C116,$B116,#REF!)=""</formula>
    </cfRule>
    <cfRule type="expression" dxfId="7110" priority="7186" stopIfTrue="1">
      <formula>$B116=""</formula>
    </cfRule>
    <cfRule type="expression" dxfId="7109" priority="7187" stopIfTrue="1">
      <formula>$F116&lt;&gt;""</formula>
    </cfRule>
  </conditionalFormatting>
  <conditionalFormatting sqref="A116:A118">
    <cfRule type="expression" dxfId="7108" priority="7178" stopIfTrue="1">
      <formula>A116="FAZER COMP"</formula>
    </cfRule>
    <cfRule type="expression" dxfId="7107" priority="7179" stopIfTrue="1">
      <formula>CONCATENATE($A116,$B116,$C116,$E116)=""</formula>
    </cfRule>
    <cfRule type="expression" dxfId="7106" priority="7180" stopIfTrue="1">
      <formula>CONCATENATE($C116,$B116,#REF!)=""</formula>
    </cfRule>
    <cfRule type="expression" dxfId="7105" priority="7181" stopIfTrue="1">
      <formula>$B116=""</formula>
    </cfRule>
    <cfRule type="expression" dxfId="7104" priority="7182" stopIfTrue="1">
      <formula>$F116&lt;&gt;""</formula>
    </cfRule>
  </conditionalFormatting>
  <conditionalFormatting sqref="A116:A118">
    <cfRule type="expression" dxfId="7103" priority="7173" stopIfTrue="1">
      <formula>A116="FAZER COMP"</formula>
    </cfRule>
    <cfRule type="expression" dxfId="7102" priority="7174" stopIfTrue="1">
      <formula>CONCATENATE($A116,$B116,$C116,$E116)=""</formula>
    </cfRule>
    <cfRule type="expression" dxfId="7101" priority="7175" stopIfTrue="1">
      <formula>CONCATENATE($C116,$B116,#REF!)=""</formula>
    </cfRule>
    <cfRule type="expression" dxfId="7100" priority="7176" stopIfTrue="1">
      <formula>$B116=""</formula>
    </cfRule>
    <cfRule type="expression" dxfId="7099" priority="7177" stopIfTrue="1">
      <formula>$F116&lt;&gt;""</formula>
    </cfRule>
  </conditionalFormatting>
  <conditionalFormatting sqref="A116:A118">
    <cfRule type="expression" dxfId="7098" priority="7168" stopIfTrue="1">
      <formula>A116="FAZER COMP"</formula>
    </cfRule>
    <cfRule type="expression" dxfId="7097" priority="7169" stopIfTrue="1">
      <formula>CONCATENATE($A116,$B116,$C116,$E116)=""</formula>
    </cfRule>
    <cfRule type="expression" dxfId="7096" priority="7170" stopIfTrue="1">
      <formula>CONCATENATE($C116,$B116,#REF!)=""</formula>
    </cfRule>
    <cfRule type="expression" dxfId="7095" priority="7171" stopIfTrue="1">
      <formula>$B116=""</formula>
    </cfRule>
    <cfRule type="expression" dxfId="7094" priority="7172" stopIfTrue="1">
      <formula>$F116&lt;&gt;""</formula>
    </cfRule>
  </conditionalFormatting>
  <conditionalFormatting sqref="A116:A118">
    <cfRule type="expression" dxfId="7093" priority="7163" stopIfTrue="1">
      <formula>A116="FAZER COMP"</formula>
    </cfRule>
    <cfRule type="expression" dxfId="7092" priority="7164" stopIfTrue="1">
      <formula>CONCATENATE($A116,$B116,$C116,$E116)=""</formula>
    </cfRule>
    <cfRule type="expression" dxfId="7091" priority="7165" stopIfTrue="1">
      <formula>CONCATENATE($C116,$B116,#REF!)=""</formula>
    </cfRule>
    <cfRule type="expression" dxfId="7090" priority="7166" stopIfTrue="1">
      <formula>$B116=""</formula>
    </cfRule>
    <cfRule type="expression" dxfId="7089" priority="7167" stopIfTrue="1">
      <formula>$F116&lt;&gt;""</formula>
    </cfRule>
  </conditionalFormatting>
  <conditionalFormatting sqref="A116:A118">
    <cfRule type="expression" dxfId="7088" priority="7158" stopIfTrue="1">
      <formula>A116="FAZER COMP"</formula>
    </cfRule>
    <cfRule type="expression" dxfId="7087" priority="7159" stopIfTrue="1">
      <formula>CONCATENATE($A116,$B116,$C116,$E116)=""</formula>
    </cfRule>
    <cfRule type="expression" dxfId="7086" priority="7160" stopIfTrue="1">
      <formula>CONCATENATE($C116,$B116,#REF!)=""</formula>
    </cfRule>
    <cfRule type="expression" dxfId="7085" priority="7161" stopIfTrue="1">
      <formula>$B116=""</formula>
    </cfRule>
    <cfRule type="expression" dxfId="7084" priority="7162" stopIfTrue="1">
      <formula>$F116&lt;&gt;""</formula>
    </cfRule>
  </conditionalFormatting>
  <conditionalFormatting sqref="A116:A118">
    <cfRule type="expression" dxfId="7083" priority="7153" stopIfTrue="1">
      <formula>A116="FAZER COMP"</formula>
    </cfRule>
    <cfRule type="expression" dxfId="7082" priority="7154" stopIfTrue="1">
      <formula>CONCATENATE($A116,$B116,$C116,$E116)=""</formula>
    </cfRule>
    <cfRule type="expression" dxfId="7081" priority="7155" stopIfTrue="1">
      <formula>CONCATENATE($C116,$B116,#REF!)=""</formula>
    </cfRule>
    <cfRule type="expression" dxfId="7080" priority="7156" stopIfTrue="1">
      <formula>$B116=""</formula>
    </cfRule>
    <cfRule type="expression" dxfId="7079" priority="7157" stopIfTrue="1">
      <formula>$F116&lt;&gt;""</formula>
    </cfRule>
  </conditionalFormatting>
  <conditionalFormatting sqref="A116:A118">
    <cfRule type="expression" dxfId="7078" priority="7148" stopIfTrue="1">
      <formula>A116="FAZER COMP"</formula>
    </cfRule>
    <cfRule type="expression" dxfId="7077" priority="7149" stopIfTrue="1">
      <formula>CONCATENATE($A116,$B116,$C116,$E116)=""</formula>
    </cfRule>
    <cfRule type="expression" dxfId="7076" priority="7150" stopIfTrue="1">
      <formula>CONCATENATE($C116,$B116,#REF!)=""</formula>
    </cfRule>
    <cfRule type="expression" dxfId="7075" priority="7151" stopIfTrue="1">
      <formula>$B116=""</formula>
    </cfRule>
    <cfRule type="expression" dxfId="7074" priority="7152" stopIfTrue="1">
      <formula>$F116&lt;&gt;""</formula>
    </cfRule>
  </conditionalFormatting>
  <conditionalFormatting sqref="A116:A118">
    <cfRule type="expression" dxfId="7073" priority="7143" stopIfTrue="1">
      <formula>A116="FAZER COMP"</formula>
    </cfRule>
    <cfRule type="expression" dxfId="7072" priority="7144" stopIfTrue="1">
      <formula>CONCATENATE($A116,$B116,$C116,$E116)=""</formula>
    </cfRule>
    <cfRule type="expression" dxfId="7071" priority="7145" stopIfTrue="1">
      <formula>CONCATENATE($C116,$B116,#REF!)=""</formula>
    </cfRule>
    <cfRule type="expression" dxfId="7070" priority="7146" stopIfTrue="1">
      <formula>$B116=""</formula>
    </cfRule>
    <cfRule type="expression" dxfId="7069" priority="7147" stopIfTrue="1">
      <formula>$F116&lt;&gt;""</formula>
    </cfRule>
  </conditionalFormatting>
  <conditionalFormatting sqref="A116:A118">
    <cfRule type="expression" dxfId="7068" priority="7138" stopIfTrue="1">
      <formula>A116="FAZER COMP"</formula>
    </cfRule>
    <cfRule type="expression" dxfId="7067" priority="7139" stopIfTrue="1">
      <formula>CONCATENATE($A116,$B116,$C116,$E116)=""</formula>
    </cfRule>
    <cfRule type="expression" dxfId="7066" priority="7140" stopIfTrue="1">
      <formula>CONCATENATE($C116,$B116,#REF!)=""</formula>
    </cfRule>
    <cfRule type="expression" dxfId="7065" priority="7141" stopIfTrue="1">
      <formula>$B116=""</formula>
    </cfRule>
    <cfRule type="expression" dxfId="7064" priority="7142" stopIfTrue="1">
      <formula>$F116&lt;&gt;""</formula>
    </cfRule>
  </conditionalFormatting>
  <conditionalFormatting sqref="A116:A118">
    <cfRule type="expression" dxfId="7063" priority="7133" stopIfTrue="1">
      <formula>A116="FAZER COMP"</formula>
    </cfRule>
    <cfRule type="expression" dxfId="7062" priority="7134" stopIfTrue="1">
      <formula>CONCATENATE($A116,$B116,$C116,$E116)=""</formula>
    </cfRule>
    <cfRule type="expression" dxfId="7061" priority="7135" stopIfTrue="1">
      <formula>CONCATENATE($C116,$B116,#REF!)=""</formula>
    </cfRule>
    <cfRule type="expression" dxfId="7060" priority="7136" stopIfTrue="1">
      <formula>$B116=""</formula>
    </cfRule>
    <cfRule type="expression" dxfId="7059" priority="7137" stopIfTrue="1">
      <formula>$F116&lt;&gt;""</formula>
    </cfRule>
  </conditionalFormatting>
  <conditionalFormatting sqref="A116:A118">
    <cfRule type="expression" dxfId="7058" priority="7128" stopIfTrue="1">
      <formula>A116="FAZER COMP"</formula>
    </cfRule>
    <cfRule type="expression" dxfId="7057" priority="7129" stopIfTrue="1">
      <formula>CONCATENATE($A116,$B116,$C116,$E116)=""</formula>
    </cfRule>
    <cfRule type="expression" dxfId="7056" priority="7130" stopIfTrue="1">
      <formula>CONCATENATE($C116,$B116,#REF!)=""</formula>
    </cfRule>
    <cfRule type="expression" dxfId="7055" priority="7131" stopIfTrue="1">
      <formula>$B116=""</formula>
    </cfRule>
    <cfRule type="expression" dxfId="7054" priority="7132" stopIfTrue="1">
      <formula>$F116&lt;&gt;""</formula>
    </cfRule>
  </conditionalFormatting>
  <conditionalFormatting sqref="A116:A118">
    <cfRule type="expression" dxfId="7053" priority="7123" stopIfTrue="1">
      <formula>A116="FAZER COMP"</formula>
    </cfRule>
    <cfRule type="expression" dxfId="7052" priority="7124" stopIfTrue="1">
      <formula>CONCATENATE($A116,$B116,$C116,$E116)=""</formula>
    </cfRule>
    <cfRule type="expression" dxfId="7051" priority="7125" stopIfTrue="1">
      <formula>CONCATENATE($C116,$B116,#REF!)=""</formula>
    </cfRule>
    <cfRule type="expression" dxfId="7050" priority="7126" stopIfTrue="1">
      <formula>$B116=""</formula>
    </cfRule>
    <cfRule type="expression" dxfId="7049" priority="7127" stopIfTrue="1">
      <formula>$F116&lt;&gt;""</formula>
    </cfRule>
  </conditionalFormatting>
  <conditionalFormatting sqref="A116:A118">
    <cfRule type="expression" dxfId="7048" priority="7118" stopIfTrue="1">
      <formula>A116="FAZER COMP"</formula>
    </cfRule>
    <cfRule type="expression" dxfId="7047" priority="7119" stopIfTrue="1">
      <formula>CONCATENATE($A116,$B116,$C116,$E116)=""</formula>
    </cfRule>
    <cfRule type="expression" dxfId="7046" priority="7120" stopIfTrue="1">
      <formula>CONCATENATE($C116,$B116,#REF!)=""</formula>
    </cfRule>
    <cfRule type="expression" dxfId="7045" priority="7121" stopIfTrue="1">
      <formula>$B116=""</formula>
    </cfRule>
    <cfRule type="expression" dxfId="7044" priority="7122" stopIfTrue="1">
      <formula>$F116&lt;&gt;""</formula>
    </cfRule>
  </conditionalFormatting>
  <conditionalFormatting sqref="A116:A118">
    <cfRule type="expression" dxfId="7043" priority="7113" stopIfTrue="1">
      <formula>A116="FAZER COMP"</formula>
    </cfRule>
    <cfRule type="expression" dxfId="7042" priority="7114" stopIfTrue="1">
      <formula>CONCATENATE($A116,$B116,$C116,$E116)=""</formula>
    </cfRule>
    <cfRule type="expression" dxfId="7041" priority="7115" stopIfTrue="1">
      <formula>CONCATENATE($C116,$B116,#REF!)=""</formula>
    </cfRule>
    <cfRule type="expression" dxfId="7040" priority="7116" stopIfTrue="1">
      <formula>$B116=""</formula>
    </cfRule>
    <cfRule type="expression" dxfId="7039" priority="7117" stopIfTrue="1">
      <formula>$F116&lt;&gt;""</formula>
    </cfRule>
  </conditionalFormatting>
  <conditionalFormatting sqref="A116:A118">
    <cfRule type="expression" dxfId="7038" priority="7108" stopIfTrue="1">
      <formula>A116="FAZER COMP"</formula>
    </cfRule>
    <cfRule type="expression" dxfId="7037" priority="7109" stopIfTrue="1">
      <formula>CONCATENATE($A116,$B116,$C116,$E116)=""</formula>
    </cfRule>
    <cfRule type="expression" dxfId="7036" priority="7110" stopIfTrue="1">
      <formula>CONCATENATE($C116,$B116,#REF!)=""</formula>
    </cfRule>
    <cfRule type="expression" dxfId="7035" priority="7111" stopIfTrue="1">
      <formula>$B116=""</formula>
    </cfRule>
    <cfRule type="expression" dxfId="7034" priority="7112" stopIfTrue="1">
      <formula>$F116&lt;&gt;""</formula>
    </cfRule>
  </conditionalFormatting>
  <conditionalFormatting sqref="A116:A118">
    <cfRule type="expression" dxfId="7033" priority="7103" stopIfTrue="1">
      <formula>A116="FAZER COMP"</formula>
    </cfRule>
    <cfRule type="expression" dxfId="7032" priority="7104" stopIfTrue="1">
      <formula>CONCATENATE($A116,$B116,$C116,$E116)=""</formula>
    </cfRule>
    <cfRule type="expression" dxfId="7031" priority="7105" stopIfTrue="1">
      <formula>CONCATENATE($C116,$B116,#REF!)=""</formula>
    </cfRule>
    <cfRule type="expression" dxfId="7030" priority="7106" stopIfTrue="1">
      <formula>$B116=""</formula>
    </cfRule>
    <cfRule type="expression" dxfId="7029" priority="7107" stopIfTrue="1">
      <formula>$F116&lt;&gt;""</formula>
    </cfRule>
  </conditionalFormatting>
  <conditionalFormatting sqref="A116:A118">
    <cfRule type="expression" dxfId="7028" priority="7098" stopIfTrue="1">
      <formula>A116="FAZER COMP"</formula>
    </cfRule>
    <cfRule type="expression" dxfId="7027" priority="7099" stopIfTrue="1">
      <formula>CONCATENATE($A116,$B116,$C116,$E116)=""</formula>
    </cfRule>
    <cfRule type="expression" dxfId="7026" priority="7100" stopIfTrue="1">
      <formula>CONCATENATE($C116,$B116,#REF!)=""</formula>
    </cfRule>
    <cfRule type="expression" dxfId="7025" priority="7101" stopIfTrue="1">
      <formula>$B116=""</formula>
    </cfRule>
    <cfRule type="expression" dxfId="7024" priority="7102" stopIfTrue="1">
      <formula>$F116&lt;&gt;""</formula>
    </cfRule>
  </conditionalFormatting>
  <conditionalFormatting sqref="A116:A118">
    <cfRule type="expression" dxfId="7023" priority="7093" stopIfTrue="1">
      <formula>A116="FAZER COMP"</formula>
    </cfRule>
    <cfRule type="expression" dxfId="7022" priority="7094" stopIfTrue="1">
      <formula>CONCATENATE($A116,$B116,$C116,$E116)=""</formula>
    </cfRule>
    <cfRule type="expression" dxfId="7021" priority="7095" stopIfTrue="1">
      <formula>CONCATENATE($C116,$B116,#REF!)=""</formula>
    </cfRule>
    <cfRule type="expression" dxfId="7020" priority="7096" stopIfTrue="1">
      <formula>$B116=""</formula>
    </cfRule>
    <cfRule type="expression" dxfId="7019" priority="7097" stopIfTrue="1">
      <formula>$F116&lt;&gt;""</formula>
    </cfRule>
  </conditionalFormatting>
  <conditionalFormatting sqref="A116:A118">
    <cfRule type="expression" dxfId="7018" priority="7088" stopIfTrue="1">
      <formula>A116="FAZER COMP"</formula>
    </cfRule>
    <cfRule type="expression" dxfId="7017" priority="7089" stopIfTrue="1">
      <formula>CONCATENATE($A116,$B116,$C116,$E116)=""</formula>
    </cfRule>
    <cfRule type="expression" dxfId="7016" priority="7090" stopIfTrue="1">
      <formula>CONCATENATE($C116,$B116,#REF!)=""</formula>
    </cfRule>
    <cfRule type="expression" dxfId="7015" priority="7091" stopIfTrue="1">
      <formula>$B116=""</formula>
    </cfRule>
    <cfRule type="expression" dxfId="7014" priority="7092" stopIfTrue="1">
      <formula>$F116&lt;&gt;""</formula>
    </cfRule>
  </conditionalFormatting>
  <conditionalFormatting sqref="A116:A118">
    <cfRule type="expression" dxfId="7013" priority="7083" stopIfTrue="1">
      <formula>A116="FAZER COMP"</formula>
    </cfRule>
    <cfRule type="expression" dxfId="7012" priority="7084" stopIfTrue="1">
      <formula>CONCATENATE($A116,$B116,$C116,$E116)=""</formula>
    </cfRule>
    <cfRule type="expression" dxfId="7011" priority="7085" stopIfTrue="1">
      <formula>CONCATENATE($C116,$B116,#REF!)=""</formula>
    </cfRule>
    <cfRule type="expression" dxfId="7010" priority="7086" stopIfTrue="1">
      <formula>$B116=""</formula>
    </cfRule>
    <cfRule type="expression" dxfId="7009" priority="7087" stopIfTrue="1">
      <formula>$F116&lt;&gt;""</formula>
    </cfRule>
  </conditionalFormatting>
  <conditionalFormatting sqref="A116:A118">
    <cfRule type="expression" dxfId="7008" priority="7078" stopIfTrue="1">
      <formula>A116="FAZER COMP"</formula>
    </cfRule>
    <cfRule type="expression" dxfId="7007" priority="7079" stopIfTrue="1">
      <formula>CONCATENATE($A116,$B116,$C116,$E116)=""</formula>
    </cfRule>
    <cfRule type="expression" dxfId="7006" priority="7080" stopIfTrue="1">
      <formula>CONCATENATE($C116,$B116,#REF!)=""</formula>
    </cfRule>
    <cfRule type="expression" dxfId="7005" priority="7081" stopIfTrue="1">
      <formula>$B116=""</formula>
    </cfRule>
    <cfRule type="expression" dxfId="7004" priority="7082" stopIfTrue="1">
      <formula>$F116&lt;&gt;""</formula>
    </cfRule>
  </conditionalFormatting>
  <conditionalFormatting sqref="A116:A118">
    <cfRule type="expression" dxfId="7003" priority="7073" stopIfTrue="1">
      <formula>A116="FAZER COMP"</formula>
    </cfRule>
    <cfRule type="expression" dxfId="7002" priority="7074" stopIfTrue="1">
      <formula>CONCATENATE($A116,$B116,$C116,$E116)=""</formula>
    </cfRule>
    <cfRule type="expression" dxfId="7001" priority="7075" stopIfTrue="1">
      <formula>CONCATENATE($C116,$B116,#REF!)=""</formula>
    </cfRule>
    <cfRule type="expression" dxfId="7000" priority="7076" stopIfTrue="1">
      <formula>$B116=""</formula>
    </cfRule>
    <cfRule type="expression" dxfId="6999" priority="7077" stopIfTrue="1">
      <formula>$F116&lt;&gt;""</formula>
    </cfRule>
  </conditionalFormatting>
  <conditionalFormatting sqref="A116:A118">
    <cfRule type="expression" dxfId="6998" priority="7068" stopIfTrue="1">
      <formula>A116="FAZER COMP"</formula>
    </cfRule>
    <cfRule type="expression" dxfId="6997" priority="7069" stopIfTrue="1">
      <formula>CONCATENATE($A116,$B116,$C116,$E116)=""</formula>
    </cfRule>
    <cfRule type="expression" dxfId="6996" priority="7070" stopIfTrue="1">
      <formula>CONCATENATE($C116,$B116,#REF!)=""</formula>
    </cfRule>
    <cfRule type="expression" dxfId="6995" priority="7071" stopIfTrue="1">
      <formula>$B116=""</formula>
    </cfRule>
    <cfRule type="expression" dxfId="6994" priority="7072" stopIfTrue="1">
      <formula>$F116&lt;&gt;""</formula>
    </cfRule>
  </conditionalFormatting>
  <conditionalFormatting sqref="A116:A118">
    <cfRule type="expression" dxfId="6993" priority="7063" stopIfTrue="1">
      <formula>A116="FAZER COMP"</formula>
    </cfRule>
    <cfRule type="expression" dxfId="6992" priority="7064" stopIfTrue="1">
      <formula>CONCATENATE($A116,$B116,$C116,$E116)=""</formula>
    </cfRule>
    <cfRule type="expression" dxfId="6991" priority="7065" stopIfTrue="1">
      <formula>CONCATENATE($C116,$B116,#REF!)=""</formula>
    </cfRule>
    <cfRule type="expression" dxfId="6990" priority="7066" stopIfTrue="1">
      <formula>$B116=""</formula>
    </cfRule>
    <cfRule type="expression" dxfId="6989" priority="7067" stopIfTrue="1">
      <formula>$F116&lt;&gt;""</formula>
    </cfRule>
  </conditionalFormatting>
  <conditionalFormatting sqref="A116:A118">
    <cfRule type="expression" dxfId="6988" priority="7058" stopIfTrue="1">
      <formula>A116="FAZER COMP"</formula>
    </cfRule>
    <cfRule type="expression" dxfId="6987" priority="7059" stopIfTrue="1">
      <formula>CONCATENATE($A116,$B116,$C116,$E116)=""</formula>
    </cfRule>
    <cfRule type="expression" dxfId="6986" priority="7060" stopIfTrue="1">
      <formula>CONCATENATE($C116,$B116,#REF!)=""</formula>
    </cfRule>
    <cfRule type="expression" dxfId="6985" priority="7061" stopIfTrue="1">
      <formula>$B116=""</formula>
    </cfRule>
    <cfRule type="expression" dxfId="6984" priority="7062" stopIfTrue="1">
      <formula>$F116&lt;&gt;""</formula>
    </cfRule>
  </conditionalFormatting>
  <conditionalFormatting sqref="A116:A118">
    <cfRule type="expression" dxfId="6983" priority="7053" stopIfTrue="1">
      <formula>A116="FAZER COMP"</formula>
    </cfRule>
    <cfRule type="expression" dxfId="6982" priority="7054" stopIfTrue="1">
      <formula>CONCATENATE($A116,$B116,$C116,$E116)=""</formula>
    </cfRule>
    <cfRule type="expression" dxfId="6981" priority="7055" stopIfTrue="1">
      <formula>CONCATENATE($C116,$B116,#REF!)=""</formula>
    </cfRule>
    <cfRule type="expression" dxfId="6980" priority="7056" stopIfTrue="1">
      <formula>$B116=""</formula>
    </cfRule>
    <cfRule type="expression" dxfId="6979" priority="7057" stopIfTrue="1">
      <formula>$F116&lt;&gt;""</formula>
    </cfRule>
  </conditionalFormatting>
  <conditionalFormatting sqref="A116:A118">
    <cfRule type="expression" dxfId="6978" priority="7048" stopIfTrue="1">
      <formula>A116="FAZER COMP"</formula>
    </cfRule>
    <cfRule type="expression" dxfId="6977" priority="7049" stopIfTrue="1">
      <formula>CONCATENATE($A116,$B116,$C116,$E116)=""</formula>
    </cfRule>
    <cfRule type="expression" dxfId="6976" priority="7050" stopIfTrue="1">
      <formula>CONCATENATE($C116,$B116,#REF!)=""</formula>
    </cfRule>
    <cfRule type="expression" dxfId="6975" priority="7051" stopIfTrue="1">
      <formula>$B116=""</formula>
    </cfRule>
    <cfRule type="expression" dxfId="6974" priority="7052" stopIfTrue="1">
      <formula>$F116&lt;&gt;""</formula>
    </cfRule>
  </conditionalFormatting>
  <conditionalFormatting sqref="A116:A118">
    <cfRule type="expression" dxfId="6973" priority="7043" stopIfTrue="1">
      <formula>A116="FAZER COMP"</formula>
    </cfRule>
    <cfRule type="expression" dxfId="6972" priority="7044" stopIfTrue="1">
      <formula>CONCATENATE($A116,$B116,$C116,$E116)=""</formula>
    </cfRule>
    <cfRule type="expression" dxfId="6971" priority="7045" stopIfTrue="1">
      <formula>CONCATENATE($C116,$B116,#REF!)=""</formula>
    </cfRule>
    <cfRule type="expression" dxfId="6970" priority="7046" stopIfTrue="1">
      <formula>$B116=""</formula>
    </cfRule>
    <cfRule type="expression" dxfId="6969" priority="7047" stopIfTrue="1">
      <formula>$F116&lt;&gt;""</formula>
    </cfRule>
  </conditionalFormatting>
  <conditionalFormatting sqref="A116:A118">
    <cfRule type="expression" dxfId="6968" priority="7038" stopIfTrue="1">
      <formula>A116="FAZER COMP"</formula>
    </cfRule>
    <cfRule type="expression" dxfId="6967" priority="7039" stopIfTrue="1">
      <formula>CONCATENATE($A116,$B116,$C116,$E116)=""</formula>
    </cfRule>
    <cfRule type="expression" dxfId="6966" priority="7040" stopIfTrue="1">
      <formula>CONCATENATE($C116,$B116,#REF!)=""</formula>
    </cfRule>
    <cfRule type="expression" dxfId="6965" priority="7041" stopIfTrue="1">
      <formula>$B116=""</formula>
    </cfRule>
    <cfRule type="expression" dxfId="6964" priority="7042" stopIfTrue="1">
      <formula>$F116&lt;&gt;""</formula>
    </cfRule>
  </conditionalFormatting>
  <conditionalFormatting sqref="A116:A118">
    <cfRule type="expression" dxfId="6963" priority="7033" stopIfTrue="1">
      <formula>A116="FAZER COMP"</formula>
    </cfRule>
    <cfRule type="expression" dxfId="6962" priority="7034" stopIfTrue="1">
      <formula>CONCATENATE($A116,$B116,$C116,$E116)=""</formula>
    </cfRule>
    <cfRule type="expression" dxfId="6961" priority="7035" stopIfTrue="1">
      <formula>CONCATENATE($C116,$B116,#REF!)=""</formula>
    </cfRule>
    <cfRule type="expression" dxfId="6960" priority="7036" stopIfTrue="1">
      <formula>$B116=""</formula>
    </cfRule>
    <cfRule type="expression" dxfId="6959" priority="7037" stopIfTrue="1">
      <formula>$F116&lt;&gt;""</formula>
    </cfRule>
  </conditionalFormatting>
  <conditionalFormatting sqref="A116:A118">
    <cfRule type="expression" dxfId="6958" priority="7028" stopIfTrue="1">
      <formula>A116="FAZER COMP"</formula>
    </cfRule>
    <cfRule type="expression" dxfId="6957" priority="7029" stopIfTrue="1">
      <formula>CONCATENATE($A116,$B116,$C116,$E116)=""</formula>
    </cfRule>
    <cfRule type="expression" dxfId="6956" priority="7030" stopIfTrue="1">
      <formula>CONCATENATE($C116,$B116,#REF!)=""</formula>
    </cfRule>
    <cfRule type="expression" dxfId="6955" priority="7031" stopIfTrue="1">
      <formula>$B116=""</formula>
    </cfRule>
    <cfRule type="expression" dxfId="6954" priority="7032" stopIfTrue="1">
      <formula>$F116&lt;&gt;""</formula>
    </cfRule>
  </conditionalFormatting>
  <conditionalFormatting sqref="A116:A118">
    <cfRule type="expression" dxfId="6953" priority="7023" stopIfTrue="1">
      <formula>A116="FAZER COMP"</formula>
    </cfRule>
    <cfRule type="expression" dxfId="6952" priority="7024" stopIfTrue="1">
      <formula>CONCATENATE($A116,$B116,$C116,$E116)=""</formula>
    </cfRule>
    <cfRule type="expression" dxfId="6951" priority="7025" stopIfTrue="1">
      <formula>CONCATENATE($C116,$B116,#REF!)=""</formula>
    </cfRule>
    <cfRule type="expression" dxfId="6950" priority="7026" stopIfTrue="1">
      <formula>$B116=""</formula>
    </cfRule>
    <cfRule type="expression" dxfId="6949" priority="7027" stopIfTrue="1">
      <formula>$F116&lt;&gt;""</formula>
    </cfRule>
  </conditionalFormatting>
  <conditionalFormatting sqref="A116:A118">
    <cfRule type="expression" dxfId="6948" priority="7018" stopIfTrue="1">
      <formula>A116="FAZER COMP"</formula>
    </cfRule>
    <cfRule type="expression" dxfId="6947" priority="7019" stopIfTrue="1">
      <formula>CONCATENATE($A116,$B116,$C116,$E116)=""</formula>
    </cfRule>
    <cfRule type="expression" dxfId="6946" priority="7020" stopIfTrue="1">
      <formula>CONCATENATE($C116,$B116,#REF!)=""</formula>
    </cfRule>
    <cfRule type="expression" dxfId="6945" priority="7021" stopIfTrue="1">
      <formula>$B116=""</formula>
    </cfRule>
    <cfRule type="expression" dxfId="6944" priority="7022" stopIfTrue="1">
      <formula>$F116&lt;&gt;""</formula>
    </cfRule>
  </conditionalFormatting>
  <conditionalFormatting sqref="A116:A118">
    <cfRule type="expression" dxfId="6943" priority="7013" stopIfTrue="1">
      <formula>A116="FAZER COMP"</formula>
    </cfRule>
    <cfRule type="expression" dxfId="6942" priority="7014" stopIfTrue="1">
      <formula>CONCATENATE($A116,$B116,$C116,$E116)=""</formula>
    </cfRule>
    <cfRule type="expression" dxfId="6941" priority="7015" stopIfTrue="1">
      <formula>CONCATENATE($C116,$B116,#REF!)=""</formula>
    </cfRule>
    <cfRule type="expression" dxfId="6940" priority="7016" stopIfTrue="1">
      <formula>$B116=""</formula>
    </cfRule>
    <cfRule type="expression" dxfId="6939" priority="7017" stopIfTrue="1">
      <formula>$F116&lt;&gt;""</formula>
    </cfRule>
  </conditionalFormatting>
  <conditionalFormatting sqref="A116:A118">
    <cfRule type="expression" dxfId="6938" priority="7008" stopIfTrue="1">
      <formula>A116="FAZER COMP"</formula>
    </cfRule>
    <cfRule type="expression" dxfId="6937" priority="7009" stopIfTrue="1">
      <formula>CONCATENATE($A116,$B116,$C116,$E116)=""</formula>
    </cfRule>
    <cfRule type="expression" dxfId="6936" priority="7010" stopIfTrue="1">
      <formula>CONCATENATE($C116,$B116,#REF!)=""</formula>
    </cfRule>
    <cfRule type="expression" dxfId="6935" priority="7011" stopIfTrue="1">
      <formula>$B116=""</formula>
    </cfRule>
    <cfRule type="expression" dxfId="6934" priority="7012" stopIfTrue="1">
      <formula>$F116&lt;&gt;""</formula>
    </cfRule>
  </conditionalFormatting>
  <conditionalFormatting sqref="A116:A118">
    <cfRule type="expression" dxfId="6933" priority="7003" stopIfTrue="1">
      <formula>A116="FAZER COMP"</formula>
    </cfRule>
    <cfRule type="expression" dxfId="6932" priority="7004" stopIfTrue="1">
      <formula>CONCATENATE($A116,$B116,$C116,$E116)=""</formula>
    </cfRule>
    <cfRule type="expression" dxfId="6931" priority="7005" stopIfTrue="1">
      <formula>CONCATENATE($C116,$B116,#REF!)=""</formula>
    </cfRule>
    <cfRule type="expression" dxfId="6930" priority="7006" stopIfTrue="1">
      <formula>$B116=""</formula>
    </cfRule>
    <cfRule type="expression" dxfId="6929" priority="7007" stopIfTrue="1">
      <formula>$F116&lt;&gt;""</formula>
    </cfRule>
  </conditionalFormatting>
  <conditionalFormatting sqref="A116:A118">
    <cfRule type="expression" dxfId="6928" priority="6998" stopIfTrue="1">
      <formula>A116="FAZER COMP"</formula>
    </cfRule>
    <cfRule type="expression" dxfId="6927" priority="6999" stopIfTrue="1">
      <formula>CONCATENATE($A116,$B116,$C116,$E116)=""</formula>
    </cfRule>
    <cfRule type="expression" dxfId="6926" priority="7000" stopIfTrue="1">
      <formula>CONCATENATE($C116,$B116,#REF!)=""</formula>
    </cfRule>
    <cfRule type="expression" dxfId="6925" priority="7001" stopIfTrue="1">
      <formula>$B116=""</formula>
    </cfRule>
    <cfRule type="expression" dxfId="6924" priority="7002" stopIfTrue="1">
      <formula>$F116&lt;&gt;""</formula>
    </cfRule>
  </conditionalFormatting>
  <conditionalFormatting sqref="A116:A118">
    <cfRule type="expression" dxfId="6923" priority="6993" stopIfTrue="1">
      <formula>A116="FAZER COMP"</formula>
    </cfRule>
    <cfRule type="expression" dxfId="6922" priority="6994" stopIfTrue="1">
      <formula>CONCATENATE($A116,$B116,$C116,$E116)=""</formula>
    </cfRule>
    <cfRule type="expression" dxfId="6921" priority="6995" stopIfTrue="1">
      <formula>CONCATENATE($C116,$B116,#REF!)=""</formula>
    </cfRule>
    <cfRule type="expression" dxfId="6920" priority="6996" stopIfTrue="1">
      <formula>$B116=""</formula>
    </cfRule>
    <cfRule type="expression" dxfId="6919" priority="6997" stopIfTrue="1">
      <formula>$F116&lt;&gt;""</formula>
    </cfRule>
  </conditionalFormatting>
  <conditionalFormatting sqref="A116:A118">
    <cfRule type="expression" dxfId="6918" priority="6988" stopIfTrue="1">
      <formula>A116="FAZER COMP"</formula>
    </cfRule>
    <cfRule type="expression" dxfId="6917" priority="6989" stopIfTrue="1">
      <formula>CONCATENATE($A116,$B116,$C116,$E116)=""</formula>
    </cfRule>
    <cfRule type="expression" dxfId="6916" priority="6990" stopIfTrue="1">
      <formula>CONCATENATE($C116,$B116,#REF!)=""</formula>
    </cfRule>
    <cfRule type="expression" dxfId="6915" priority="6991" stopIfTrue="1">
      <formula>$B116=""</formula>
    </cfRule>
    <cfRule type="expression" dxfId="6914" priority="6992" stopIfTrue="1">
      <formula>$F116&lt;&gt;""</formula>
    </cfRule>
  </conditionalFormatting>
  <conditionalFormatting sqref="A116:A118">
    <cfRule type="expression" dxfId="6913" priority="6983" stopIfTrue="1">
      <formula>A116="FAZER COMP"</formula>
    </cfRule>
    <cfRule type="expression" dxfId="6912" priority="6984" stopIfTrue="1">
      <formula>CONCATENATE($A116,$B116,$C116,$E116)=""</formula>
    </cfRule>
    <cfRule type="expression" dxfId="6911" priority="6985" stopIfTrue="1">
      <formula>CONCATENATE($C116,$B116,#REF!)=""</formula>
    </cfRule>
    <cfRule type="expression" dxfId="6910" priority="6986" stopIfTrue="1">
      <formula>$B116=""</formula>
    </cfRule>
    <cfRule type="expression" dxfId="6909" priority="6987" stopIfTrue="1">
      <formula>$F116&lt;&gt;""</formula>
    </cfRule>
  </conditionalFormatting>
  <conditionalFormatting sqref="A116:A118">
    <cfRule type="expression" dxfId="6908" priority="6978" stopIfTrue="1">
      <formula>A116="FAZER COMP"</formula>
    </cfRule>
    <cfRule type="expression" dxfId="6907" priority="6979" stopIfTrue="1">
      <formula>CONCATENATE($A116,$B116,$C116,$E116)=""</formula>
    </cfRule>
    <cfRule type="expression" dxfId="6906" priority="6980" stopIfTrue="1">
      <formula>CONCATENATE($C116,$B116,#REF!)=""</formula>
    </cfRule>
    <cfRule type="expression" dxfId="6905" priority="6981" stopIfTrue="1">
      <formula>$B116=""</formula>
    </cfRule>
    <cfRule type="expression" dxfId="6904" priority="6982" stopIfTrue="1">
      <formula>$F116&lt;&gt;""</formula>
    </cfRule>
  </conditionalFormatting>
  <conditionalFormatting sqref="A116:A118">
    <cfRule type="expression" dxfId="6903" priority="6973" stopIfTrue="1">
      <formula>A116="FAZER COMP"</formula>
    </cfRule>
    <cfRule type="expression" dxfId="6902" priority="6974" stopIfTrue="1">
      <formula>CONCATENATE($A116,$B116,$C116,$E116)=""</formula>
    </cfRule>
    <cfRule type="expression" dxfId="6901" priority="6975" stopIfTrue="1">
      <formula>CONCATENATE($C116,$B116,#REF!)=""</formula>
    </cfRule>
    <cfRule type="expression" dxfId="6900" priority="6976" stopIfTrue="1">
      <formula>$B116=""</formula>
    </cfRule>
    <cfRule type="expression" dxfId="6899" priority="6977" stopIfTrue="1">
      <formula>$F116&lt;&gt;""</formula>
    </cfRule>
  </conditionalFormatting>
  <conditionalFormatting sqref="A116:A118">
    <cfRule type="expression" dxfId="6898" priority="6968" stopIfTrue="1">
      <formula>A116="FAZER COMP"</formula>
    </cfRule>
    <cfRule type="expression" dxfId="6897" priority="6969" stopIfTrue="1">
      <formula>CONCATENATE($A116,$B116,$C116,$E116)=""</formula>
    </cfRule>
    <cfRule type="expression" dxfId="6896" priority="6970" stopIfTrue="1">
      <formula>CONCATENATE($C116,$B116,#REF!)=""</formula>
    </cfRule>
    <cfRule type="expression" dxfId="6895" priority="6971" stopIfTrue="1">
      <formula>$B116=""</formula>
    </cfRule>
    <cfRule type="expression" dxfId="6894" priority="6972" stopIfTrue="1">
      <formula>$F116&lt;&gt;""</formula>
    </cfRule>
  </conditionalFormatting>
  <conditionalFormatting sqref="A116:A118">
    <cfRule type="expression" dxfId="6893" priority="6963" stopIfTrue="1">
      <formula>A116="FAZER COMP"</formula>
    </cfRule>
    <cfRule type="expression" dxfId="6892" priority="6964" stopIfTrue="1">
      <formula>CONCATENATE($A116,$B116,$C116,$E116)=""</formula>
    </cfRule>
    <cfRule type="expression" dxfId="6891" priority="6965" stopIfTrue="1">
      <formula>CONCATENATE($C116,$B116,#REF!)=""</formula>
    </cfRule>
    <cfRule type="expression" dxfId="6890" priority="6966" stopIfTrue="1">
      <formula>$B116=""</formula>
    </cfRule>
    <cfRule type="expression" dxfId="6889" priority="6967" stopIfTrue="1">
      <formula>$F116&lt;&gt;""</formula>
    </cfRule>
  </conditionalFormatting>
  <conditionalFormatting sqref="A116:A118">
    <cfRule type="expression" dxfId="6888" priority="6958" stopIfTrue="1">
      <formula>A116="FAZER COMP"</formula>
    </cfRule>
    <cfRule type="expression" dxfId="6887" priority="6959" stopIfTrue="1">
      <formula>CONCATENATE($A116,$B116,$C116,$E116)=""</formula>
    </cfRule>
    <cfRule type="expression" dxfId="6886" priority="6960" stopIfTrue="1">
      <formula>CONCATENATE($C116,$B116,#REF!)=""</formula>
    </cfRule>
    <cfRule type="expression" dxfId="6885" priority="6961" stopIfTrue="1">
      <formula>$B116=""</formula>
    </cfRule>
    <cfRule type="expression" dxfId="6884" priority="6962" stopIfTrue="1">
      <formula>$F116&lt;&gt;""</formula>
    </cfRule>
  </conditionalFormatting>
  <conditionalFormatting sqref="A116:A118">
    <cfRule type="expression" dxfId="6883" priority="6953" stopIfTrue="1">
      <formula>A116="FAZER COMP"</formula>
    </cfRule>
    <cfRule type="expression" dxfId="6882" priority="6954" stopIfTrue="1">
      <formula>CONCATENATE($A116,$B116,$C116,$E116)=""</formula>
    </cfRule>
    <cfRule type="expression" dxfId="6881" priority="6955" stopIfTrue="1">
      <formula>CONCATENATE($C116,$B116,#REF!)=""</formula>
    </cfRule>
    <cfRule type="expression" dxfId="6880" priority="6956" stopIfTrue="1">
      <formula>$B116=""</formula>
    </cfRule>
    <cfRule type="expression" dxfId="6879" priority="6957" stopIfTrue="1">
      <formula>$F116&lt;&gt;""</formula>
    </cfRule>
  </conditionalFormatting>
  <conditionalFormatting sqref="A116:A118">
    <cfRule type="expression" dxfId="6878" priority="6948" stopIfTrue="1">
      <formula>A116="FAZER COMP"</formula>
    </cfRule>
    <cfRule type="expression" dxfId="6877" priority="6949" stopIfTrue="1">
      <formula>CONCATENATE($A116,$B116,$C116,$E116)=""</formula>
    </cfRule>
    <cfRule type="expression" dxfId="6876" priority="6950" stopIfTrue="1">
      <formula>CONCATENATE($C116,$B116,#REF!)=""</formula>
    </cfRule>
    <cfRule type="expression" dxfId="6875" priority="6951" stopIfTrue="1">
      <formula>$B116=""</formula>
    </cfRule>
    <cfRule type="expression" dxfId="6874" priority="6952" stopIfTrue="1">
      <formula>$F116&lt;&gt;""</formula>
    </cfRule>
  </conditionalFormatting>
  <conditionalFormatting sqref="A116:A118">
    <cfRule type="expression" dxfId="6873" priority="6943" stopIfTrue="1">
      <formula>A116="FAZER COMP"</formula>
    </cfRule>
    <cfRule type="expression" dxfId="6872" priority="6944" stopIfTrue="1">
      <formula>CONCATENATE($A116,$B116,$C116,$E116)=""</formula>
    </cfRule>
    <cfRule type="expression" dxfId="6871" priority="6945" stopIfTrue="1">
      <formula>CONCATENATE($C116,$B116,#REF!)=""</formula>
    </cfRule>
    <cfRule type="expression" dxfId="6870" priority="6946" stopIfTrue="1">
      <formula>$B116=""</formula>
    </cfRule>
    <cfRule type="expression" dxfId="6869" priority="6947" stopIfTrue="1">
      <formula>$F116&lt;&gt;""</formula>
    </cfRule>
  </conditionalFormatting>
  <conditionalFormatting sqref="A116:A118">
    <cfRule type="expression" dxfId="6868" priority="6938" stopIfTrue="1">
      <formula>A116="FAZER COMP"</formula>
    </cfRule>
    <cfRule type="expression" dxfId="6867" priority="6939" stopIfTrue="1">
      <formula>CONCATENATE($A116,$B116,$C116,$E116)=""</formula>
    </cfRule>
    <cfRule type="expression" dxfId="6866" priority="6940" stopIfTrue="1">
      <formula>CONCATENATE($C116,$B116,#REF!)=""</formula>
    </cfRule>
    <cfRule type="expression" dxfId="6865" priority="6941" stopIfTrue="1">
      <formula>$B116=""</formula>
    </cfRule>
    <cfRule type="expression" dxfId="6864" priority="6942" stopIfTrue="1">
      <formula>$F116&lt;&gt;""</formula>
    </cfRule>
  </conditionalFormatting>
  <conditionalFormatting sqref="A116:A118">
    <cfRule type="expression" dxfId="6863" priority="6933" stopIfTrue="1">
      <formula>A116="FAZER COMP"</formula>
    </cfRule>
    <cfRule type="expression" dxfId="6862" priority="6934" stopIfTrue="1">
      <formula>CONCATENATE($A116,$B116,$C116,$E116)=""</formula>
    </cfRule>
    <cfRule type="expression" dxfId="6861" priority="6935" stopIfTrue="1">
      <formula>CONCATENATE($C116,$B116,#REF!)=""</formula>
    </cfRule>
    <cfRule type="expression" dxfId="6860" priority="6936" stopIfTrue="1">
      <formula>$B116=""</formula>
    </cfRule>
    <cfRule type="expression" dxfId="6859" priority="6937" stopIfTrue="1">
      <formula>$F116&lt;&gt;""</formula>
    </cfRule>
  </conditionalFormatting>
  <conditionalFormatting sqref="A116:A118">
    <cfRule type="expression" dxfId="6858" priority="6928" stopIfTrue="1">
      <formula>A116="FAZER COMP"</formula>
    </cfRule>
    <cfRule type="expression" dxfId="6857" priority="6929" stopIfTrue="1">
      <formula>CONCATENATE($A116,$B116,$C116,$E116)=""</formula>
    </cfRule>
    <cfRule type="expression" dxfId="6856" priority="6930" stopIfTrue="1">
      <formula>CONCATENATE($C116,$B116,#REF!)=""</formula>
    </cfRule>
    <cfRule type="expression" dxfId="6855" priority="6931" stopIfTrue="1">
      <formula>$B116=""</formula>
    </cfRule>
    <cfRule type="expression" dxfId="6854" priority="6932" stopIfTrue="1">
      <formula>$F116&lt;&gt;""</formula>
    </cfRule>
  </conditionalFormatting>
  <conditionalFormatting sqref="A116:A118">
    <cfRule type="expression" dxfId="6853" priority="6923" stopIfTrue="1">
      <formula>A116="FAZER COMP"</formula>
    </cfRule>
    <cfRule type="expression" dxfId="6852" priority="6924" stopIfTrue="1">
      <formula>CONCATENATE($A116,$B116,$C116,$E116)=""</formula>
    </cfRule>
    <cfRule type="expression" dxfId="6851" priority="6925" stopIfTrue="1">
      <formula>CONCATENATE($C116,$B116,#REF!)=""</formula>
    </cfRule>
    <cfRule type="expression" dxfId="6850" priority="6926" stopIfTrue="1">
      <formula>$B116=""</formula>
    </cfRule>
    <cfRule type="expression" dxfId="6849" priority="6927" stopIfTrue="1">
      <formula>$F116&lt;&gt;""</formula>
    </cfRule>
  </conditionalFormatting>
  <conditionalFormatting sqref="A116:A118">
    <cfRule type="expression" dxfId="6848" priority="6918" stopIfTrue="1">
      <formula>A116="FAZER COMP"</formula>
    </cfRule>
    <cfRule type="expression" dxfId="6847" priority="6919" stopIfTrue="1">
      <formula>CONCATENATE($A116,$B116,$C116,$E116)=""</formula>
    </cfRule>
    <cfRule type="expression" dxfId="6846" priority="6920" stopIfTrue="1">
      <formula>CONCATENATE($C116,$B116,#REF!)=""</formula>
    </cfRule>
    <cfRule type="expression" dxfId="6845" priority="6921" stopIfTrue="1">
      <formula>$B116=""</formula>
    </cfRule>
    <cfRule type="expression" dxfId="6844" priority="6922" stopIfTrue="1">
      <formula>$F116&lt;&gt;""</formula>
    </cfRule>
  </conditionalFormatting>
  <conditionalFormatting sqref="A116:A118">
    <cfRule type="expression" dxfId="6843" priority="6913" stopIfTrue="1">
      <formula>A116="FAZER COMP"</formula>
    </cfRule>
    <cfRule type="expression" dxfId="6842" priority="6914" stopIfTrue="1">
      <formula>CONCATENATE($A116,$B116,$C116,$E116)=""</formula>
    </cfRule>
    <cfRule type="expression" dxfId="6841" priority="6915" stopIfTrue="1">
      <formula>CONCATENATE($C116,$B116,#REF!)=""</formula>
    </cfRule>
    <cfRule type="expression" dxfId="6840" priority="6916" stopIfTrue="1">
      <formula>$B116=""</formula>
    </cfRule>
    <cfRule type="expression" dxfId="6839" priority="6917" stopIfTrue="1">
      <formula>$F116&lt;&gt;""</formula>
    </cfRule>
  </conditionalFormatting>
  <conditionalFormatting sqref="A116:A118">
    <cfRule type="expression" dxfId="6838" priority="6908" stopIfTrue="1">
      <formula>A116="FAZER COMP"</formula>
    </cfRule>
    <cfRule type="expression" dxfId="6837" priority="6909" stopIfTrue="1">
      <formula>CONCATENATE($A116,$B116,$C116,$E116)=""</formula>
    </cfRule>
    <cfRule type="expression" dxfId="6836" priority="6910" stopIfTrue="1">
      <formula>CONCATENATE($C116,$B116,#REF!)=""</formula>
    </cfRule>
    <cfRule type="expression" dxfId="6835" priority="6911" stopIfTrue="1">
      <formula>$B116=""</formula>
    </cfRule>
    <cfRule type="expression" dxfId="6834" priority="6912" stopIfTrue="1">
      <formula>$F116&lt;&gt;""</formula>
    </cfRule>
  </conditionalFormatting>
  <conditionalFormatting sqref="A116:A118">
    <cfRule type="expression" dxfId="6833" priority="6903" stopIfTrue="1">
      <formula>A116="FAZER COMP"</formula>
    </cfRule>
    <cfRule type="expression" dxfId="6832" priority="6904" stopIfTrue="1">
      <formula>CONCATENATE($A116,$B116,$C116,$E116)=""</formula>
    </cfRule>
    <cfRule type="expression" dxfId="6831" priority="6905" stopIfTrue="1">
      <formula>CONCATENATE($C116,$B116,#REF!)=""</formula>
    </cfRule>
    <cfRule type="expression" dxfId="6830" priority="6906" stopIfTrue="1">
      <formula>$B116=""</formula>
    </cfRule>
    <cfRule type="expression" dxfId="6829" priority="6907" stopIfTrue="1">
      <formula>$F116&lt;&gt;""</formula>
    </cfRule>
  </conditionalFormatting>
  <conditionalFormatting sqref="A116:A118">
    <cfRule type="expression" dxfId="6828" priority="6898" stopIfTrue="1">
      <formula>A116="FAZER COMP"</formula>
    </cfRule>
    <cfRule type="expression" dxfId="6827" priority="6899" stopIfTrue="1">
      <formula>CONCATENATE($A116,$B116,$C116,$E116)=""</formula>
    </cfRule>
    <cfRule type="expression" dxfId="6826" priority="6900" stopIfTrue="1">
      <formula>CONCATENATE($C116,$B116,#REF!)=""</formula>
    </cfRule>
    <cfRule type="expression" dxfId="6825" priority="6901" stopIfTrue="1">
      <formula>$B116=""</formula>
    </cfRule>
    <cfRule type="expression" dxfId="6824" priority="6902" stopIfTrue="1">
      <formula>$F116&lt;&gt;""</formula>
    </cfRule>
  </conditionalFormatting>
  <conditionalFormatting sqref="A116:A118">
    <cfRule type="expression" dxfId="6823" priority="6893" stopIfTrue="1">
      <formula>A116="FAZER COMP"</formula>
    </cfRule>
    <cfRule type="expression" dxfId="6822" priority="6894" stopIfTrue="1">
      <formula>CONCATENATE($A116,$B116,$C116,$E116)=""</formula>
    </cfRule>
    <cfRule type="expression" dxfId="6821" priority="6895" stopIfTrue="1">
      <formula>CONCATENATE($C116,$B116,#REF!)=""</formula>
    </cfRule>
    <cfRule type="expression" dxfId="6820" priority="6896" stopIfTrue="1">
      <formula>$B116=""</formula>
    </cfRule>
    <cfRule type="expression" dxfId="6819" priority="6897" stopIfTrue="1">
      <formula>$F116&lt;&gt;""</formula>
    </cfRule>
  </conditionalFormatting>
  <conditionalFormatting sqref="A116:A118">
    <cfRule type="expression" dxfId="6818" priority="6888" stopIfTrue="1">
      <formula>A116="FAZER COMP"</formula>
    </cfRule>
    <cfRule type="expression" dxfId="6817" priority="6889" stopIfTrue="1">
      <formula>CONCATENATE($A116,$B116,$C116,$E116)=""</formula>
    </cfRule>
    <cfRule type="expression" dxfId="6816" priority="6890" stopIfTrue="1">
      <formula>CONCATENATE($C116,$B116,#REF!)=""</formula>
    </cfRule>
    <cfRule type="expression" dxfId="6815" priority="6891" stopIfTrue="1">
      <formula>$B116=""</formula>
    </cfRule>
    <cfRule type="expression" dxfId="6814" priority="6892" stopIfTrue="1">
      <formula>$F116&lt;&gt;""</formula>
    </cfRule>
  </conditionalFormatting>
  <conditionalFormatting sqref="A116:A118">
    <cfRule type="expression" dxfId="6813" priority="6883" stopIfTrue="1">
      <formula>A116="FAZER COMP"</formula>
    </cfRule>
    <cfRule type="expression" dxfId="6812" priority="6884" stopIfTrue="1">
      <formula>CONCATENATE($A116,$B116,$C116,$E116)=""</formula>
    </cfRule>
    <cfRule type="expression" dxfId="6811" priority="6885" stopIfTrue="1">
      <formula>CONCATENATE($C116,$B116,#REF!)=""</formula>
    </cfRule>
    <cfRule type="expression" dxfId="6810" priority="6886" stopIfTrue="1">
      <formula>$B116=""</formula>
    </cfRule>
    <cfRule type="expression" dxfId="6809" priority="6887" stopIfTrue="1">
      <formula>$F116&lt;&gt;""</formula>
    </cfRule>
  </conditionalFormatting>
  <conditionalFormatting sqref="A116:A118">
    <cfRule type="expression" dxfId="6808" priority="6878" stopIfTrue="1">
      <formula>A116="FAZER COMP"</formula>
    </cfRule>
    <cfRule type="expression" dxfId="6807" priority="6879" stopIfTrue="1">
      <formula>CONCATENATE($A116,$B116,$C116,$E116)=""</formula>
    </cfRule>
    <cfRule type="expression" dxfId="6806" priority="6880" stopIfTrue="1">
      <formula>CONCATENATE($C116,$B116,#REF!)=""</formula>
    </cfRule>
    <cfRule type="expression" dxfId="6805" priority="6881" stopIfTrue="1">
      <formula>$B116=""</formula>
    </cfRule>
    <cfRule type="expression" dxfId="6804" priority="6882" stopIfTrue="1">
      <formula>$F116&lt;&gt;""</formula>
    </cfRule>
  </conditionalFormatting>
  <conditionalFormatting sqref="A116:A118">
    <cfRule type="expression" dxfId="6803" priority="6873" stopIfTrue="1">
      <formula>A116="FAZER COMP"</formula>
    </cfRule>
    <cfRule type="expression" dxfId="6802" priority="6874" stopIfTrue="1">
      <formula>CONCATENATE($A116,$B116,$C116,$E116)=""</formula>
    </cfRule>
    <cfRule type="expression" dxfId="6801" priority="6875" stopIfTrue="1">
      <formula>CONCATENATE($C116,$B116,#REF!)=""</formula>
    </cfRule>
    <cfRule type="expression" dxfId="6800" priority="6876" stopIfTrue="1">
      <formula>$B116=""</formula>
    </cfRule>
    <cfRule type="expression" dxfId="6799" priority="6877" stopIfTrue="1">
      <formula>$F116&lt;&gt;""</formula>
    </cfRule>
  </conditionalFormatting>
  <conditionalFormatting sqref="A116:A118">
    <cfRule type="expression" dxfId="6798" priority="6868" stopIfTrue="1">
      <formula>A116="FAZER COMP"</formula>
    </cfRule>
    <cfRule type="expression" dxfId="6797" priority="6869" stopIfTrue="1">
      <formula>CONCATENATE($A116,$B116,$C116,$E116)=""</formula>
    </cfRule>
    <cfRule type="expression" dxfId="6796" priority="6870" stopIfTrue="1">
      <formula>CONCATENATE($C116,$B116,#REF!)=""</formula>
    </cfRule>
    <cfRule type="expression" dxfId="6795" priority="6871" stopIfTrue="1">
      <formula>$B116=""</formula>
    </cfRule>
    <cfRule type="expression" dxfId="6794" priority="6872" stopIfTrue="1">
      <formula>$F116&lt;&gt;""</formula>
    </cfRule>
  </conditionalFormatting>
  <conditionalFormatting sqref="A116:A118">
    <cfRule type="expression" dxfId="6793" priority="6863" stopIfTrue="1">
      <formula>A116="FAZER COMP"</formula>
    </cfRule>
    <cfRule type="expression" dxfId="6792" priority="6864" stopIfTrue="1">
      <formula>CONCATENATE($A116,$B116,$C116,$E116)=""</formula>
    </cfRule>
    <cfRule type="expression" dxfId="6791" priority="6865" stopIfTrue="1">
      <formula>CONCATENATE($C116,$B116,#REF!)=""</formula>
    </cfRule>
    <cfRule type="expression" dxfId="6790" priority="6866" stopIfTrue="1">
      <formula>$B116=""</formula>
    </cfRule>
    <cfRule type="expression" dxfId="6789" priority="6867" stopIfTrue="1">
      <formula>$F116&lt;&gt;""</formula>
    </cfRule>
  </conditionalFormatting>
  <conditionalFormatting sqref="A116:A118">
    <cfRule type="expression" dxfId="6788" priority="6858" stopIfTrue="1">
      <formula>A116="FAZER COMP"</formula>
    </cfRule>
    <cfRule type="expression" dxfId="6787" priority="6859" stopIfTrue="1">
      <formula>CONCATENATE($A116,$B116,$C116,$E116)=""</formula>
    </cfRule>
    <cfRule type="expression" dxfId="6786" priority="6860" stopIfTrue="1">
      <formula>CONCATENATE($C116,$B116,#REF!)=""</formula>
    </cfRule>
    <cfRule type="expression" dxfId="6785" priority="6861" stopIfTrue="1">
      <formula>$B116=""</formula>
    </cfRule>
    <cfRule type="expression" dxfId="6784" priority="6862" stopIfTrue="1">
      <formula>$F116&lt;&gt;""</formula>
    </cfRule>
  </conditionalFormatting>
  <conditionalFormatting sqref="A116:A118">
    <cfRule type="expression" dxfId="6783" priority="6853" stopIfTrue="1">
      <formula>A116="FAZER COMP"</formula>
    </cfRule>
    <cfRule type="expression" dxfId="6782" priority="6854" stopIfTrue="1">
      <formula>CONCATENATE($A116,$B116,$C116,$E116)=""</formula>
    </cfRule>
    <cfRule type="expression" dxfId="6781" priority="6855" stopIfTrue="1">
      <formula>CONCATENATE($C116,$B116,#REF!)=""</formula>
    </cfRule>
    <cfRule type="expression" dxfId="6780" priority="6856" stopIfTrue="1">
      <formula>$B116=""</formula>
    </cfRule>
    <cfRule type="expression" dxfId="6779" priority="6857" stopIfTrue="1">
      <formula>$F116&lt;&gt;""</formula>
    </cfRule>
  </conditionalFormatting>
  <conditionalFormatting sqref="A116:A118">
    <cfRule type="expression" dxfId="6778" priority="6848" stopIfTrue="1">
      <formula>A116="FAZER COMP"</formula>
    </cfRule>
    <cfRule type="expression" dxfId="6777" priority="6849" stopIfTrue="1">
      <formula>CONCATENATE($A116,$B116,$C116,$E116)=""</formula>
    </cfRule>
    <cfRule type="expression" dxfId="6776" priority="6850" stopIfTrue="1">
      <formula>CONCATENATE($C116,$B116,#REF!)=""</formula>
    </cfRule>
    <cfRule type="expression" dxfId="6775" priority="6851" stopIfTrue="1">
      <formula>$B116=""</formula>
    </cfRule>
    <cfRule type="expression" dxfId="6774" priority="6852" stopIfTrue="1">
      <formula>$F116&lt;&gt;""</formula>
    </cfRule>
  </conditionalFormatting>
  <conditionalFormatting sqref="A116:A118">
    <cfRule type="expression" dxfId="6773" priority="6843" stopIfTrue="1">
      <formula>A116="FAZER COMP"</formula>
    </cfRule>
    <cfRule type="expression" dxfId="6772" priority="6844" stopIfTrue="1">
      <formula>CONCATENATE($A116,$B116,$C116,$E116)=""</formula>
    </cfRule>
    <cfRule type="expression" dxfId="6771" priority="6845" stopIfTrue="1">
      <formula>CONCATENATE($C116,$B116,#REF!)=""</formula>
    </cfRule>
    <cfRule type="expression" dxfId="6770" priority="6846" stopIfTrue="1">
      <formula>$B116=""</formula>
    </cfRule>
    <cfRule type="expression" dxfId="6769" priority="6847" stopIfTrue="1">
      <formula>$F116&lt;&gt;""</formula>
    </cfRule>
  </conditionalFormatting>
  <conditionalFormatting sqref="A116:A118">
    <cfRule type="expression" dxfId="6768" priority="6838" stopIfTrue="1">
      <formula>A116="FAZER COMP"</formula>
    </cfRule>
    <cfRule type="expression" dxfId="6767" priority="6839" stopIfTrue="1">
      <formula>CONCATENATE($A116,$B116,$C116,$E116)=""</formula>
    </cfRule>
    <cfRule type="expression" dxfId="6766" priority="6840" stopIfTrue="1">
      <formula>CONCATENATE($C116,$B116,#REF!)=""</formula>
    </cfRule>
    <cfRule type="expression" dxfId="6765" priority="6841" stopIfTrue="1">
      <formula>$B116=""</formula>
    </cfRule>
    <cfRule type="expression" dxfId="6764" priority="6842" stopIfTrue="1">
      <formula>$F116&lt;&gt;""</formula>
    </cfRule>
  </conditionalFormatting>
  <conditionalFormatting sqref="A116:A118">
    <cfRule type="expression" dxfId="6763" priority="6833" stopIfTrue="1">
      <formula>A116="FAZER COMP"</formula>
    </cfRule>
    <cfRule type="expression" dxfId="6762" priority="6834" stopIfTrue="1">
      <formula>CONCATENATE($A116,$B116,$C116,$E116)=""</formula>
    </cfRule>
    <cfRule type="expression" dxfId="6761" priority="6835" stopIfTrue="1">
      <formula>CONCATENATE($C116,$B116,#REF!)=""</formula>
    </cfRule>
    <cfRule type="expression" dxfId="6760" priority="6836" stopIfTrue="1">
      <formula>$B116=""</formula>
    </cfRule>
    <cfRule type="expression" dxfId="6759" priority="6837" stopIfTrue="1">
      <formula>$F116&lt;&gt;""</formula>
    </cfRule>
  </conditionalFormatting>
  <conditionalFormatting sqref="A116:A118">
    <cfRule type="expression" dxfId="6758" priority="6828" stopIfTrue="1">
      <formula>A116="FAZER COMP"</formula>
    </cfRule>
    <cfRule type="expression" dxfId="6757" priority="6829" stopIfTrue="1">
      <formula>CONCATENATE($A116,$B116,$C116,$E116)=""</formula>
    </cfRule>
    <cfRule type="expression" dxfId="6756" priority="6830" stopIfTrue="1">
      <formula>CONCATENATE($C116,$B116,#REF!)=""</formula>
    </cfRule>
    <cfRule type="expression" dxfId="6755" priority="6831" stopIfTrue="1">
      <formula>$B116=""</formula>
    </cfRule>
    <cfRule type="expression" dxfId="6754" priority="6832" stopIfTrue="1">
      <formula>$F116&lt;&gt;""</formula>
    </cfRule>
  </conditionalFormatting>
  <conditionalFormatting sqref="A116:A118">
    <cfRule type="expression" dxfId="6753" priority="6823" stopIfTrue="1">
      <formula>A116="FAZER COMP"</formula>
    </cfRule>
    <cfRule type="expression" dxfId="6752" priority="6824" stopIfTrue="1">
      <formula>CONCATENATE($A116,$B116,$C116,$E116)=""</formula>
    </cfRule>
    <cfRule type="expression" dxfId="6751" priority="6825" stopIfTrue="1">
      <formula>CONCATENATE($C116,$B116,#REF!)=""</formula>
    </cfRule>
    <cfRule type="expression" dxfId="6750" priority="6826" stopIfTrue="1">
      <formula>$B116=""</formula>
    </cfRule>
    <cfRule type="expression" dxfId="6749" priority="6827" stopIfTrue="1">
      <formula>$F116&lt;&gt;""</formula>
    </cfRule>
  </conditionalFormatting>
  <conditionalFormatting sqref="A116:A118">
    <cfRule type="expression" dxfId="6748" priority="6818" stopIfTrue="1">
      <formula>A116="FAZER COMP"</formula>
    </cfRule>
    <cfRule type="expression" dxfId="6747" priority="6819" stopIfTrue="1">
      <formula>CONCATENATE($A116,$B116,$C116,$E116)=""</formula>
    </cfRule>
    <cfRule type="expression" dxfId="6746" priority="6820" stopIfTrue="1">
      <formula>CONCATENATE($C116,$B116,#REF!)=""</formula>
    </cfRule>
    <cfRule type="expression" dxfId="6745" priority="6821" stopIfTrue="1">
      <formula>$B116=""</formula>
    </cfRule>
    <cfRule type="expression" dxfId="6744" priority="6822" stopIfTrue="1">
      <formula>$F116&lt;&gt;""</formula>
    </cfRule>
  </conditionalFormatting>
  <conditionalFormatting sqref="A116:A118">
    <cfRule type="expression" dxfId="6743" priority="6813" stopIfTrue="1">
      <formula>A116="FAZER COMP"</formula>
    </cfRule>
    <cfRule type="expression" dxfId="6742" priority="6814" stopIfTrue="1">
      <formula>CONCATENATE($A116,$B116,$C116,$E116)=""</formula>
    </cfRule>
    <cfRule type="expression" dxfId="6741" priority="6815" stopIfTrue="1">
      <formula>CONCATENATE($C116,$B116,#REF!)=""</formula>
    </cfRule>
    <cfRule type="expression" dxfId="6740" priority="6816" stopIfTrue="1">
      <formula>$B116=""</formula>
    </cfRule>
    <cfRule type="expression" dxfId="6739" priority="6817" stopIfTrue="1">
      <formula>$F116&lt;&gt;""</formula>
    </cfRule>
  </conditionalFormatting>
  <conditionalFormatting sqref="A116:A118">
    <cfRule type="expression" dxfId="6738" priority="6808" stopIfTrue="1">
      <formula>A116="FAZER COMP"</formula>
    </cfRule>
    <cfRule type="expression" dxfId="6737" priority="6809" stopIfTrue="1">
      <formula>CONCATENATE($A116,$B116,$C116,$E116)=""</formula>
    </cfRule>
    <cfRule type="expression" dxfId="6736" priority="6810" stopIfTrue="1">
      <formula>CONCATENATE($C116,$B116,#REF!)=""</formula>
    </cfRule>
    <cfRule type="expression" dxfId="6735" priority="6811" stopIfTrue="1">
      <formula>$B116=""</formula>
    </cfRule>
    <cfRule type="expression" dxfId="6734" priority="6812" stopIfTrue="1">
      <formula>$F116&lt;&gt;""</formula>
    </cfRule>
  </conditionalFormatting>
  <conditionalFormatting sqref="A116:A118">
    <cfRule type="expression" dxfId="6733" priority="6803" stopIfTrue="1">
      <formula>A116="FAZER COMP"</formula>
    </cfRule>
    <cfRule type="expression" dxfId="6732" priority="6804" stopIfTrue="1">
      <formula>CONCATENATE($A116,$B116,$C116,$E116)=""</formula>
    </cfRule>
    <cfRule type="expression" dxfId="6731" priority="6805" stopIfTrue="1">
      <formula>CONCATENATE($C116,$B116,#REF!)=""</formula>
    </cfRule>
    <cfRule type="expression" dxfId="6730" priority="6806" stopIfTrue="1">
      <formula>$B116=""</formula>
    </cfRule>
    <cfRule type="expression" dxfId="6729" priority="6807" stopIfTrue="1">
      <formula>$F116&lt;&gt;""</formula>
    </cfRule>
  </conditionalFormatting>
  <conditionalFormatting sqref="A116:A118">
    <cfRule type="expression" dxfId="6728" priority="6798" stopIfTrue="1">
      <formula>A116="FAZER COMP"</formula>
    </cfRule>
    <cfRule type="expression" dxfId="6727" priority="6799" stopIfTrue="1">
      <formula>CONCATENATE($A116,$B116,$C116,$E116)=""</formula>
    </cfRule>
    <cfRule type="expression" dxfId="6726" priority="6800" stopIfTrue="1">
      <formula>CONCATENATE($C116,$B116,#REF!)=""</formula>
    </cfRule>
    <cfRule type="expression" dxfId="6725" priority="6801" stopIfTrue="1">
      <formula>$B116=""</formula>
    </cfRule>
    <cfRule type="expression" dxfId="6724" priority="6802" stopIfTrue="1">
      <formula>$F116&lt;&gt;""</formula>
    </cfRule>
  </conditionalFormatting>
  <conditionalFormatting sqref="A116:A118">
    <cfRule type="expression" dxfId="6723" priority="6793" stopIfTrue="1">
      <formula>A116="FAZER COMP"</formula>
    </cfRule>
    <cfRule type="expression" dxfId="6722" priority="6794" stopIfTrue="1">
      <formula>CONCATENATE($A116,$B116,$C116,$E116)=""</formula>
    </cfRule>
    <cfRule type="expression" dxfId="6721" priority="6795" stopIfTrue="1">
      <formula>CONCATENATE($C116,$B116,#REF!)=""</formula>
    </cfRule>
    <cfRule type="expression" dxfId="6720" priority="6796" stopIfTrue="1">
      <formula>$B116=""</formula>
    </cfRule>
    <cfRule type="expression" dxfId="6719" priority="6797" stopIfTrue="1">
      <formula>$F116&lt;&gt;""</formula>
    </cfRule>
  </conditionalFormatting>
  <conditionalFormatting sqref="A116:A118">
    <cfRule type="expression" dxfId="6718" priority="6788" stopIfTrue="1">
      <formula>A116="FAZER COMP"</formula>
    </cfRule>
    <cfRule type="expression" dxfId="6717" priority="6789" stopIfTrue="1">
      <formula>CONCATENATE($A116,$B116,$C116,$E116)=""</formula>
    </cfRule>
    <cfRule type="expression" dxfId="6716" priority="6790" stopIfTrue="1">
      <formula>CONCATENATE($C116,$B116,#REF!)=""</formula>
    </cfRule>
    <cfRule type="expression" dxfId="6715" priority="6791" stopIfTrue="1">
      <formula>$B116=""</formula>
    </cfRule>
    <cfRule type="expression" dxfId="6714" priority="6792" stopIfTrue="1">
      <formula>$F116&lt;&gt;""</formula>
    </cfRule>
  </conditionalFormatting>
  <conditionalFormatting sqref="A116:A118">
    <cfRule type="expression" dxfId="6713" priority="6783" stopIfTrue="1">
      <formula>A116="FAZER COMP"</formula>
    </cfRule>
    <cfRule type="expression" dxfId="6712" priority="6784" stopIfTrue="1">
      <formula>CONCATENATE($A116,$B116,$C116,$E116)=""</formula>
    </cfRule>
    <cfRule type="expression" dxfId="6711" priority="6785" stopIfTrue="1">
      <formula>CONCATENATE($C116,$B116,#REF!)=""</formula>
    </cfRule>
    <cfRule type="expression" dxfId="6710" priority="6786" stopIfTrue="1">
      <formula>$B116=""</formula>
    </cfRule>
    <cfRule type="expression" dxfId="6709" priority="6787" stopIfTrue="1">
      <formula>$F116&lt;&gt;""</formula>
    </cfRule>
  </conditionalFormatting>
  <conditionalFormatting sqref="A116:A118">
    <cfRule type="expression" dxfId="6708" priority="6778" stopIfTrue="1">
      <formula>A116="FAZER COMP"</formula>
    </cfRule>
    <cfRule type="expression" dxfId="6707" priority="6779" stopIfTrue="1">
      <formula>CONCATENATE($A116,$B116,$C116,$E116)=""</formula>
    </cfRule>
    <cfRule type="expression" dxfId="6706" priority="6780" stopIfTrue="1">
      <formula>CONCATENATE($C116,$B116,#REF!)=""</formula>
    </cfRule>
    <cfRule type="expression" dxfId="6705" priority="6781" stopIfTrue="1">
      <formula>$B116=""</formula>
    </cfRule>
    <cfRule type="expression" dxfId="6704" priority="6782" stopIfTrue="1">
      <formula>$F116&lt;&gt;""</formula>
    </cfRule>
  </conditionalFormatting>
  <conditionalFormatting sqref="A116:A118">
    <cfRule type="expression" dxfId="6703" priority="6773" stopIfTrue="1">
      <formula>A116="FAZER COMP"</formula>
    </cfRule>
    <cfRule type="expression" dxfId="6702" priority="6774" stopIfTrue="1">
      <formula>CONCATENATE($A116,$B116,$C116,$E116)=""</formula>
    </cfRule>
    <cfRule type="expression" dxfId="6701" priority="6775" stopIfTrue="1">
      <formula>CONCATENATE($C116,$B116,#REF!)=""</formula>
    </cfRule>
    <cfRule type="expression" dxfId="6700" priority="6776" stopIfTrue="1">
      <formula>$B116=""</formula>
    </cfRule>
    <cfRule type="expression" dxfId="6699" priority="6777" stopIfTrue="1">
      <formula>$F116&lt;&gt;""</formula>
    </cfRule>
  </conditionalFormatting>
  <conditionalFormatting sqref="A116:A118">
    <cfRule type="expression" dxfId="6698" priority="6768" stopIfTrue="1">
      <formula>A116="FAZER COMP"</formula>
    </cfRule>
    <cfRule type="expression" dxfId="6697" priority="6769" stopIfTrue="1">
      <formula>CONCATENATE($A116,$B116,$C116,$E116)=""</formula>
    </cfRule>
    <cfRule type="expression" dxfId="6696" priority="6770" stopIfTrue="1">
      <formula>CONCATENATE($C116,$B116,#REF!)=""</formula>
    </cfRule>
    <cfRule type="expression" dxfId="6695" priority="6771" stopIfTrue="1">
      <formula>$B116=""</formula>
    </cfRule>
    <cfRule type="expression" dxfId="6694" priority="6772" stopIfTrue="1">
      <formula>$F116&lt;&gt;""</formula>
    </cfRule>
  </conditionalFormatting>
  <conditionalFormatting sqref="A116:A118">
    <cfRule type="expression" dxfId="6693" priority="6763" stopIfTrue="1">
      <formula>A116="FAZER COMP"</formula>
    </cfRule>
    <cfRule type="expression" dxfId="6692" priority="6764" stopIfTrue="1">
      <formula>CONCATENATE($A116,$B116,$C116,$E116)=""</formula>
    </cfRule>
    <cfRule type="expression" dxfId="6691" priority="6765" stopIfTrue="1">
      <formula>CONCATENATE($C116,$B116,#REF!)=""</formula>
    </cfRule>
    <cfRule type="expression" dxfId="6690" priority="6766" stopIfTrue="1">
      <formula>$B116=""</formula>
    </cfRule>
    <cfRule type="expression" dxfId="6689" priority="6767" stopIfTrue="1">
      <formula>$F116&lt;&gt;""</formula>
    </cfRule>
  </conditionalFormatting>
  <conditionalFormatting sqref="A116:A118">
    <cfRule type="expression" dxfId="6688" priority="6758" stopIfTrue="1">
      <formula>A116="FAZER COMP"</formula>
    </cfRule>
    <cfRule type="expression" dxfId="6687" priority="6759" stopIfTrue="1">
      <formula>CONCATENATE($A116,$B116,$C116,$E116)=""</formula>
    </cfRule>
    <cfRule type="expression" dxfId="6686" priority="6760" stopIfTrue="1">
      <formula>CONCATENATE($C116,$B116,#REF!)=""</formula>
    </cfRule>
    <cfRule type="expression" dxfId="6685" priority="6761" stopIfTrue="1">
      <formula>$B116=""</formula>
    </cfRule>
    <cfRule type="expression" dxfId="6684" priority="6762" stopIfTrue="1">
      <formula>$F116&lt;&gt;""</formula>
    </cfRule>
  </conditionalFormatting>
  <conditionalFormatting sqref="A116:A118">
    <cfRule type="expression" dxfId="6683" priority="6753" stopIfTrue="1">
      <formula>A116="FAZER COMP"</formula>
    </cfRule>
    <cfRule type="expression" dxfId="6682" priority="6754" stopIfTrue="1">
      <formula>CONCATENATE($A116,$B116,$C116,$E116)=""</formula>
    </cfRule>
    <cfRule type="expression" dxfId="6681" priority="6755" stopIfTrue="1">
      <formula>CONCATENATE($C116,$B116,#REF!)=""</formula>
    </cfRule>
    <cfRule type="expression" dxfId="6680" priority="6756" stopIfTrue="1">
      <formula>$B116=""</formula>
    </cfRule>
    <cfRule type="expression" dxfId="6679" priority="6757" stopIfTrue="1">
      <formula>$F116&lt;&gt;""</formula>
    </cfRule>
  </conditionalFormatting>
  <conditionalFormatting sqref="A116:A118">
    <cfRule type="expression" dxfId="6678" priority="6748" stopIfTrue="1">
      <formula>A116="FAZER COMP"</formula>
    </cfRule>
    <cfRule type="expression" dxfId="6677" priority="6749" stopIfTrue="1">
      <formula>CONCATENATE($A116,$B116,$C116,$E116)=""</formula>
    </cfRule>
    <cfRule type="expression" dxfId="6676" priority="6750" stopIfTrue="1">
      <formula>CONCATENATE($C116,$B116,#REF!)=""</formula>
    </cfRule>
    <cfRule type="expression" dxfId="6675" priority="6751" stopIfTrue="1">
      <formula>$B116=""</formula>
    </cfRule>
    <cfRule type="expression" dxfId="6674" priority="6752" stopIfTrue="1">
      <formula>$F116&lt;&gt;""</formula>
    </cfRule>
  </conditionalFormatting>
  <conditionalFormatting sqref="A116:A118">
    <cfRule type="expression" dxfId="6673" priority="6743" stopIfTrue="1">
      <formula>A116="FAZER COMP"</formula>
    </cfRule>
    <cfRule type="expression" dxfId="6672" priority="6744" stopIfTrue="1">
      <formula>CONCATENATE($A116,$B116,$C116,$E116)=""</formula>
    </cfRule>
    <cfRule type="expression" dxfId="6671" priority="6745" stopIfTrue="1">
      <formula>CONCATENATE($C116,$B116,#REF!)=""</formula>
    </cfRule>
    <cfRule type="expression" dxfId="6670" priority="6746" stopIfTrue="1">
      <formula>$B116=""</formula>
    </cfRule>
    <cfRule type="expression" dxfId="6669" priority="6747" stopIfTrue="1">
      <formula>$F116&lt;&gt;""</formula>
    </cfRule>
  </conditionalFormatting>
  <conditionalFormatting sqref="A116:A118">
    <cfRule type="expression" dxfId="6668" priority="6738" stopIfTrue="1">
      <formula>A116="FAZER COMP"</formula>
    </cfRule>
    <cfRule type="expression" dxfId="6667" priority="6739" stopIfTrue="1">
      <formula>CONCATENATE($A116,$B116,$C116,$E116)=""</formula>
    </cfRule>
    <cfRule type="expression" dxfId="6666" priority="6740" stopIfTrue="1">
      <formula>CONCATENATE($C116,$B116,#REF!)=""</formula>
    </cfRule>
    <cfRule type="expression" dxfId="6665" priority="6741" stopIfTrue="1">
      <formula>$B116=""</formula>
    </cfRule>
    <cfRule type="expression" dxfId="6664" priority="6742" stopIfTrue="1">
      <formula>$F116&lt;&gt;""</formula>
    </cfRule>
  </conditionalFormatting>
  <conditionalFormatting sqref="A116:A118">
    <cfRule type="expression" dxfId="6663" priority="6733" stopIfTrue="1">
      <formula>A116="FAZER COMP"</formula>
    </cfRule>
    <cfRule type="expression" dxfId="6662" priority="6734" stopIfTrue="1">
      <formula>CONCATENATE($A116,$B116,$C116,$E116)=""</formula>
    </cfRule>
    <cfRule type="expression" dxfId="6661" priority="6735" stopIfTrue="1">
      <formula>CONCATENATE($C116,$B116,#REF!)=""</formula>
    </cfRule>
    <cfRule type="expression" dxfId="6660" priority="6736" stopIfTrue="1">
      <formula>$B116=""</formula>
    </cfRule>
    <cfRule type="expression" dxfId="6659" priority="6737" stopIfTrue="1">
      <formula>$F116&lt;&gt;""</formula>
    </cfRule>
  </conditionalFormatting>
  <conditionalFormatting sqref="A116:A118">
    <cfRule type="expression" dxfId="6658" priority="6728" stopIfTrue="1">
      <formula>A116="FAZER COMP"</formula>
    </cfRule>
    <cfRule type="expression" dxfId="6657" priority="6729" stopIfTrue="1">
      <formula>CONCATENATE($A116,$B116,$C116,$E116)=""</formula>
    </cfRule>
    <cfRule type="expression" dxfId="6656" priority="6730" stopIfTrue="1">
      <formula>CONCATENATE($C116,$B116,#REF!)=""</formula>
    </cfRule>
    <cfRule type="expression" dxfId="6655" priority="6731" stopIfTrue="1">
      <formula>$B116=""</formula>
    </cfRule>
    <cfRule type="expression" dxfId="6654" priority="6732" stopIfTrue="1">
      <formula>$F116&lt;&gt;""</formula>
    </cfRule>
  </conditionalFormatting>
  <conditionalFormatting sqref="A116:A118">
    <cfRule type="expression" dxfId="6653" priority="6723" stopIfTrue="1">
      <formula>A116="FAZER COMP"</formula>
    </cfRule>
    <cfRule type="expression" dxfId="6652" priority="6724" stopIfTrue="1">
      <formula>CONCATENATE($A116,$B116,$C116,$E116)=""</formula>
    </cfRule>
    <cfRule type="expression" dxfId="6651" priority="6725" stopIfTrue="1">
      <formula>CONCATENATE($C116,$B116,#REF!)=""</formula>
    </cfRule>
    <cfRule type="expression" dxfId="6650" priority="6726" stopIfTrue="1">
      <formula>$B116=""</formula>
    </cfRule>
    <cfRule type="expression" dxfId="6649" priority="6727" stopIfTrue="1">
      <formula>$F116&lt;&gt;""</formula>
    </cfRule>
  </conditionalFormatting>
  <conditionalFormatting sqref="A116:A118">
    <cfRule type="expression" dxfId="6648" priority="6718" stopIfTrue="1">
      <formula>A116="FAZER COMP"</formula>
    </cfRule>
    <cfRule type="expression" dxfId="6647" priority="6719" stopIfTrue="1">
      <formula>CONCATENATE($A116,$B116,$C116,$E116)=""</formula>
    </cfRule>
    <cfRule type="expression" dxfId="6646" priority="6720" stopIfTrue="1">
      <formula>CONCATENATE($C116,$B116,#REF!)=""</formula>
    </cfRule>
    <cfRule type="expression" dxfId="6645" priority="6721" stopIfTrue="1">
      <formula>$B116=""</formula>
    </cfRule>
    <cfRule type="expression" dxfId="6644" priority="6722" stopIfTrue="1">
      <formula>$F116&lt;&gt;""</formula>
    </cfRule>
  </conditionalFormatting>
  <conditionalFormatting sqref="A116:A118">
    <cfRule type="expression" dxfId="6643" priority="6713" stopIfTrue="1">
      <formula>A116="FAZER COMP"</formula>
    </cfRule>
    <cfRule type="expression" dxfId="6642" priority="6714" stopIfTrue="1">
      <formula>CONCATENATE($A116,$B116,$C116,$E116)=""</formula>
    </cfRule>
    <cfRule type="expression" dxfId="6641" priority="6715" stopIfTrue="1">
      <formula>CONCATENATE($C116,$B116,#REF!)=""</formula>
    </cfRule>
    <cfRule type="expression" dxfId="6640" priority="6716" stopIfTrue="1">
      <formula>$B116=""</formula>
    </cfRule>
    <cfRule type="expression" dxfId="6639" priority="6717" stopIfTrue="1">
      <formula>$F116&lt;&gt;""</formula>
    </cfRule>
  </conditionalFormatting>
  <conditionalFormatting sqref="A116:A118">
    <cfRule type="expression" dxfId="6638" priority="6708" stopIfTrue="1">
      <formula>A116="FAZER COMP"</formula>
    </cfRule>
    <cfRule type="expression" dxfId="6637" priority="6709" stopIfTrue="1">
      <formula>CONCATENATE($A116,$B116,$C116,$E116)=""</formula>
    </cfRule>
    <cfRule type="expression" dxfId="6636" priority="6710" stopIfTrue="1">
      <formula>CONCATENATE($C116,$B116,#REF!)=""</formula>
    </cfRule>
    <cfRule type="expression" dxfId="6635" priority="6711" stopIfTrue="1">
      <formula>$B116=""</formula>
    </cfRule>
    <cfRule type="expression" dxfId="6634" priority="6712" stopIfTrue="1">
      <formula>$F116&lt;&gt;""</formula>
    </cfRule>
  </conditionalFormatting>
  <conditionalFormatting sqref="A116:A118">
    <cfRule type="expression" dxfId="6633" priority="6703" stopIfTrue="1">
      <formula>A116="FAZER COMP"</formula>
    </cfRule>
    <cfRule type="expression" dxfId="6632" priority="6704" stopIfTrue="1">
      <formula>CONCATENATE($A116,$B116,$C116,$E116)=""</formula>
    </cfRule>
    <cfRule type="expression" dxfId="6631" priority="6705" stopIfTrue="1">
      <formula>CONCATENATE($C116,$B116,#REF!)=""</formula>
    </cfRule>
    <cfRule type="expression" dxfId="6630" priority="6706" stopIfTrue="1">
      <formula>$B116=""</formula>
    </cfRule>
    <cfRule type="expression" dxfId="6629" priority="6707" stopIfTrue="1">
      <formula>$F116&lt;&gt;""</formula>
    </cfRule>
  </conditionalFormatting>
  <conditionalFormatting sqref="A116:A118">
    <cfRule type="expression" dxfId="6628" priority="6698" stopIfTrue="1">
      <formula>A116="FAZER COMP"</formula>
    </cfRule>
    <cfRule type="expression" dxfId="6627" priority="6699" stopIfTrue="1">
      <formula>CONCATENATE($A116,$B116,$C116,$E116)=""</formula>
    </cfRule>
    <cfRule type="expression" dxfId="6626" priority="6700" stopIfTrue="1">
      <formula>CONCATENATE($C116,$B116,#REF!)=""</formula>
    </cfRule>
    <cfRule type="expression" dxfId="6625" priority="6701" stopIfTrue="1">
      <formula>$B116=""</formula>
    </cfRule>
    <cfRule type="expression" dxfId="6624" priority="6702" stopIfTrue="1">
      <formula>$F116&lt;&gt;""</formula>
    </cfRule>
  </conditionalFormatting>
  <conditionalFormatting sqref="A116:A118">
    <cfRule type="expression" dxfId="6623" priority="6693" stopIfTrue="1">
      <formula>A116="FAZER COMP"</formula>
    </cfRule>
    <cfRule type="expression" dxfId="6622" priority="6694" stopIfTrue="1">
      <formula>CONCATENATE($A116,$B116,$C116,$E116)=""</formula>
    </cfRule>
    <cfRule type="expression" dxfId="6621" priority="6695" stopIfTrue="1">
      <formula>CONCATENATE($C116,$B116,#REF!)=""</formula>
    </cfRule>
    <cfRule type="expression" dxfId="6620" priority="6696" stopIfTrue="1">
      <formula>$B116=""</formula>
    </cfRule>
    <cfRule type="expression" dxfId="6619" priority="6697" stopIfTrue="1">
      <formula>$F116&lt;&gt;""</formula>
    </cfRule>
  </conditionalFormatting>
  <conditionalFormatting sqref="A116:A118">
    <cfRule type="expression" dxfId="6618" priority="6688" stopIfTrue="1">
      <formula>A116="FAZER COMP"</formula>
    </cfRule>
    <cfRule type="expression" dxfId="6617" priority="6689" stopIfTrue="1">
      <formula>CONCATENATE($A116,$B116,$C116,$E116)=""</formula>
    </cfRule>
    <cfRule type="expression" dxfId="6616" priority="6690" stopIfTrue="1">
      <formula>CONCATENATE($C116,$B116,#REF!)=""</formula>
    </cfRule>
    <cfRule type="expression" dxfId="6615" priority="6691" stopIfTrue="1">
      <formula>$B116=""</formula>
    </cfRule>
    <cfRule type="expression" dxfId="6614" priority="6692" stopIfTrue="1">
      <formula>$F116&lt;&gt;""</formula>
    </cfRule>
  </conditionalFormatting>
  <conditionalFormatting sqref="A116:A118">
    <cfRule type="expression" dxfId="6613" priority="6683" stopIfTrue="1">
      <formula>A116="FAZER COMP"</formula>
    </cfRule>
    <cfRule type="expression" dxfId="6612" priority="6684" stopIfTrue="1">
      <formula>CONCATENATE($A116,$B116,$C116,$E116)=""</formula>
    </cfRule>
    <cfRule type="expression" dxfId="6611" priority="6685" stopIfTrue="1">
      <formula>CONCATENATE($C116,$B116,#REF!)=""</formula>
    </cfRule>
    <cfRule type="expression" dxfId="6610" priority="6686" stopIfTrue="1">
      <formula>$B116=""</formula>
    </cfRule>
    <cfRule type="expression" dxfId="6609" priority="6687" stopIfTrue="1">
      <formula>$F116&lt;&gt;""</formula>
    </cfRule>
  </conditionalFormatting>
  <conditionalFormatting sqref="A116:A118">
    <cfRule type="expression" dxfId="6608" priority="6678" stopIfTrue="1">
      <formula>A116="FAZER COMP"</formula>
    </cfRule>
    <cfRule type="expression" dxfId="6607" priority="6679" stopIfTrue="1">
      <formula>CONCATENATE($A116,$B116,$C116,$E116)=""</formula>
    </cfRule>
    <cfRule type="expression" dxfId="6606" priority="6680" stopIfTrue="1">
      <formula>CONCATENATE($C116,$B116,#REF!)=""</formula>
    </cfRule>
    <cfRule type="expression" dxfId="6605" priority="6681" stopIfTrue="1">
      <formula>$B116=""</formula>
    </cfRule>
    <cfRule type="expression" dxfId="6604" priority="6682" stopIfTrue="1">
      <formula>$F116&lt;&gt;""</formula>
    </cfRule>
  </conditionalFormatting>
  <conditionalFormatting sqref="A116:A118">
    <cfRule type="expression" dxfId="6603" priority="6673" stopIfTrue="1">
      <formula>A116="FAZER COMP"</formula>
    </cfRule>
    <cfRule type="expression" dxfId="6602" priority="6674" stopIfTrue="1">
      <formula>CONCATENATE($A116,$B116,$C116,$E116)=""</formula>
    </cfRule>
    <cfRule type="expression" dxfId="6601" priority="6675" stopIfTrue="1">
      <formula>CONCATENATE($C116,$B116,#REF!)=""</formula>
    </cfRule>
    <cfRule type="expression" dxfId="6600" priority="6676" stopIfTrue="1">
      <formula>$B116=""</formula>
    </cfRule>
    <cfRule type="expression" dxfId="6599" priority="6677" stopIfTrue="1">
      <formula>$F116&lt;&gt;""</formula>
    </cfRule>
  </conditionalFormatting>
  <conditionalFormatting sqref="A116:A118">
    <cfRule type="expression" dxfId="6598" priority="6668" stopIfTrue="1">
      <formula>A116="FAZER COMP"</formula>
    </cfRule>
    <cfRule type="expression" dxfId="6597" priority="6669" stopIfTrue="1">
      <formula>CONCATENATE($A116,$B116,$C116,$E116)=""</formula>
    </cfRule>
    <cfRule type="expression" dxfId="6596" priority="6670" stopIfTrue="1">
      <formula>CONCATENATE($C116,$B116,#REF!)=""</formula>
    </cfRule>
    <cfRule type="expression" dxfId="6595" priority="6671" stopIfTrue="1">
      <formula>$B116=""</formula>
    </cfRule>
    <cfRule type="expression" dxfId="6594" priority="6672" stopIfTrue="1">
      <formula>$F116&lt;&gt;""</formula>
    </cfRule>
  </conditionalFormatting>
  <conditionalFormatting sqref="A116:A118">
    <cfRule type="expression" dxfId="6593" priority="6663" stopIfTrue="1">
      <formula>A116="FAZER COMP"</formula>
    </cfRule>
    <cfRule type="expression" dxfId="6592" priority="6664" stopIfTrue="1">
      <formula>CONCATENATE($A116,$B116,$C116,$E116)=""</formula>
    </cfRule>
    <cfRule type="expression" dxfId="6591" priority="6665" stopIfTrue="1">
      <formula>CONCATENATE($C116,$B116,#REF!)=""</formula>
    </cfRule>
    <cfRule type="expression" dxfId="6590" priority="6666" stopIfTrue="1">
      <formula>$B116=""</formula>
    </cfRule>
    <cfRule type="expression" dxfId="6589" priority="6667" stopIfTrue="1">
      <formula>$F116&lt;&gt;""</formula>
    </cfRule>
  </conditionalFormatting>
  <conditionalFormatting sqref="A116:A118">
    <cfRule type="expression" dxfId="6588" priority="6658" stopIfTrue="1">
      <formula>A116="FAZER COMP"</formula>
    </cfRule>
    <cfRule type="expression" dxfId="6587" priority="6659" stopIfTrue="1">
      <formula>CONCATENATE($A116,$B116,$C116,$E116)=""</formula>
    </cfRule>
    <cfRule type="expression" dxfId="6586" priority="6660" stopIfTrue="1">
      <formula>CONCATENATE($C116,$B116,#REF!)=""</formula>
    </cfRule>
    <cfRule type="expression" dxfId="6585" priority="6661" stopIfTrue="1">
      <formula>$B116=""</formula>
    </cfRule>
    <cfRule type="expression" dxfId="6584" priority="6662" stopIfTrue="1">
      <formula>$F116&lt;&gt;""</formula>
    </cfRule>
  </conditionalFormatting>
  <conditionalFormatting sqref="A116:A118">
    <cfRule type="expression" dxfId="6583" priority="6653" stopIfTrue="1">
      <formula>A116="FAZER COMP"</formula>
    </cfRule>
    <cfRule type="expression" dxfId="6582" priority="6654" stopIfTrue="1">
      <formula>CONCATENATE($A116,$B116,$C116,$E116)=""</formula>
    </cfRule>
    <cfRule type="expression" dxfId="6581" priority="6655" stopIfTrue="1">
      <formula>CONCATENATE($C116,$B116,#REF!)=""</formula>
    </cfRule>
    <cfRule type="expression" dxfId="6580" priority="6656" stopIfTrue="1">
      <formula>$B116=""</formula>
    </cfRule>
    <cfRule type="expression" dxfId="6579" priority="6657" stopIfTrue="1">
      <formula>$F116&lt;&gt;""</formula>
    </cfRule>
  </conditionalFormatting>
  <conditionalFormatting sqref="A116:A118">
    <cfRule type="expression" dxfId="6578" priority="6648" stopIfTrue="1">
      <formula>A116="FAZER COMP"</formula>
    </cfRule>
    <cfRule type="expression" dxfId="6577" priority="6649" stopIfTrue="1">
      <formula>CONCATENATE($A116,$B116,$C116,$E116)=""</formula>
    </cfRule>
    <cfRule type="expression" dxfId="6576" priority="6650" stopIfTrue="1">
      <formula>CONCATENATE($C116,$B116,#REF!)=""</formula>
    </cfRule>
    <cfRule type="expression" dxfId="6575" priority="6651" stopIfTrue="1">
      <formula>$B116=""</formula>
    </cfRule>
    <cfRule type="expression" dxfId="6574" priority="6652" stopIfTrue="1">
      <formula>$F116&lt;&gt;""</formula>
    </cfRule>
  </conditionalFormatting>
  <conditionalFormatting sqref="A116:A118">
    <cfRule type="expression" dxfId="6573" priority="6643" stopIfTrue="1">
      <formula>A116="FAZER COMP"</formula>
    </cfRule>
    <cfRule type="expression" dxfId="6572" priority="6644" stopIfTrue="1">
      <formula>CONCATENATE($A116,$B116,$C116,$E116)=""</formula>
    </cfRule>
    <cfRule type="expression" dxfId="6571" priority="6645" stopIfTrue="1">
      <formula>CONCATENATE($C116,$B116,#REF!)=""</formula>
    </cfRule>
    <cfRule type="expression" dxfId="6570" priority="6646" stopIfTrue="1">
      <formula>$B116=""</formula>
    </cfRule>
    <cfRule type="expression" dxfId="6569" priority="6647" stopIfTrue="1">
      <formula>$F116&lt;&gt;""</formula>
    </cfRule>
  </conditionalFormatting>
  <conditionalFormatting sqref="A116:A118">
    <cfRule type="expression" dxfId="6568" priority="6638" stopIfTrue="1">
      <formula>A116="FAZER COMP"</formula>
    </cfRule>
    <cfRule type="expression" dxfId="6567" priority="6639" stopIfTrue="1">
      <formula>CONCATENATE($A116,$B116,$C116,$E116)=""</formula>
    </cfRule>
    <cfRule type="expression" dxfId="6566" priority="6640" stopIfTrue="1">
      <formula>CONCATENATE($C116,$B116,#REF!)=""</formula>
    </cfRule>
    <cfRule type="expression" dxfId="6565" priority="6641" stopIfTrue="1">
      <formula>$B116=""</formula>
    </cfRule>
    <cfRule type="expression" dxfId="6564" priority="6642" stopIfTrue="1">
      <formula>$F116&lt;&gt;""</formula>
    </cfRule>
  </conditionalFormatting>
  <conditionalFormatting sqref="A116:A118">
    <cfRule type="expression" dxfId="6563" priority="6633" stopIfTrue="1">
      <formula>A116="FAZER COMP"</formula>
    </cfRule>
    <cfRule type="expression" dxfId="6562" priority="6634" stopIfTrue="1">
      <formula>CONCATENATE($A116,$B116,$C116,$E116)=""</formula>
    </cfRule>
    <cfRule type="expression" dxfId="6561" priority="6635" stopIfTrue="1">
      <formula>CONCATENATE($C116,$B116,#REF!)=""</formula>
    </cfRule>
    <cfRule type="expression" dxfId="6560" priority="6636" stopIfTrue="1">
      <formula>$B116=""</formula>
    </cfRule>
    <cfRule type="expression" dxfId="6559" priority="6637" stopIfTrue="1">
      <formula>$F116&lt;&gt;""</formula>
    </cfRule>
  </conditionalFormatting>
  <conditionalFormatting sqref="A116:A118">
    <cfRule type="expression" dxfId="6558" priority="6628" stopIfTrue="1">
      <formula>A116="FAZER COMP"</formula>
    </cfRule>
    <cfRule type="expression" dxfId="6557" priority="6629" stopIfTrue="1">
      <formula>CONCATENATE($A116,$B116,$C116,$E116)=""</formula>
    </cfRule>
    <cfRule type="expression" dxfId="6556" priority="6630" stopIfTrue="1">
      <formula>CONCATENATE($C116,$B116,#REF!)=""</formula>
    </cfRule>
    <cfRule type="expression" dxfId="6555" priority="6631" stopIfTrue="1">
      <formula>$B116=""</formula>
    </cfRule>
    <cfRule type="expression" dxfId="6554" priority="6632" stopIfTrue="1">
      <formula>$F116&lt;&gt;""</formula>
    </cfRule>
  </conditionalFormatting>
  <conditionalFormatting sqref="A116:A118">
    <cfRule type="expression" dxfId="6553" priority="6623" stopIfTrue="1">
      <formula>A116="FAZER COMP"</formula>
    </cfRule>
    <cfRule type="expression" dxfId="6552" priority="6624" stopIfTrue="1">
      <formula>CONCATENATE($A116,$B116,$C116,$E116)=""</formula>
    </cfRule>
    <cfRule type="expression" dxfId="6551" priority="6625" stopIfTrue="1">
      <formula>CONCATENATE($C116,$B116,#REF!)=""</formula>
    </cfRule>
    <cfRule type="expression" dxfId="6550" priority="6626" stopIfTrue="1">
      <formula>$B116=""</formula>
    </cfRule>
    <cfRule type="expression" dxfId="6549" priority="6627" stopIfTrue="1">
      <formula>$F116&lt;&gt;""</formula>
    </cfRule>
  </conditionalFormatting>
  <conditionalFormatting sqref="A116:A118">
    <cfRule type="expression" dxfId="6548" priority="6618" stopIfTrue="1">
      <formula>A116="FAZER COMP"</formula>
    </cfRule>
    <cfRule type="expression" dxfId="6547" priority="6619" stopIfTrue="1">
      <formula>CONCATENATE($A116,$B116,$C116,$E116)=""</formula>
    </cfRule>
    <cfRule type="expression" dxfId="6546" priority="6620" stopIfTrue="1">
      <formula>CONCATENATE($C116,$B116,#REF!)=""</formula>
    </cfRule>
    <cfRule type="expression" dxfId="6545" priority="6621" stopIfTrue="1">
      <formula>$B116=""</formula>
    </cfRule>
    <cfRule type="expression" dxfId="6544" priority="6622" stopIfTrue="1">
      <formula>$F116&lt;&gt;""</formula>
    </cfRule>
  </conditionalFormatting>
  <conditionalFormatting sqref="A116:A118">
    <cfRule type="expression" dxfId="6543" priority="6613" stopIfTrue="1">
      <formula>A116="FAZER COMP"</formula>
    </cfRule>
    <cfRule type="expression" dxfId="6542" priority="6614" stopIfTrue="1">
      <formula>CONCATENATE($A116,$B116,$C116,$E116)=""</formula>
    </cfRule>
    <cfRule type="expression" dxfId="6541" priority="6615" stopIfTrue="1">
      <formula>CONCATENATE($C116,$B116,#REF!)=""</formula>
    </cfRule>
    <cfRule type="expression" dxfId="6540" priority="6616" stopIfTrue="1">
      <formula>$B116=""</formula>
    </cfRule>
    <cfRule type="expression" dxfId="6539" priority="6617" stopIfTrue="1">
      <formula>$F116&lt;&gt;""</formula>
    </cfRule>
  </conditionalFormatting>
  <conditionalFormatting sqref="A116:A118">
    <cfRule type="expression" dxfId="6538" priority="6608" stopIfTrue="1">
      <formula>A116="FAZER COMP"</formula>
    </cfRule>
    <cfRule type="expression" dxfId="6537" priority="6609" stopIfTrue="1">
      <formula>CONCATENATE($A116,$B116,$C116,$E116)=""</formula>
    </cfRule>
    <cfRule type="expression" dxfId="6536" priority="6610" stopIfTrue="1">
      <formula>CONCATENATE($C116,$B116,#REF!)=""</formula>
    </cfRule>
    <cfRule type="expression" dxfId="6535" priority="6611" stopIfTrue="1">
      <formula>$B116=""</formula>
    </cfRule>
    <cfRule type="expression" dxfId="6534" priority="6612" stopIfTrue="1">
      <formula>$F116&lt;&gt;""</formula>
    </cfRule>
  </conditionalFormatting>
  <conditionalFormatting sqref="A116:A118">
    <cfRule type="expression" dxfId="6533" priority="6603" stopIfTrue="1">
      <formula>A116="FAZER COMP"</formula>
    </cfRule>
    <cfRule type="expression" dxfId="6532" priority="6604" stopIfTrue="1">
      <formula>CONCATENATE($A116,$B116,$C116,$E116)=""</formula>
    </cfRule>
    <cfRule type="expression" dxfId="6531" priority="6605" stopIfTrue="1">
      <formula>CONCATENATE($C116,$B116,#REF!)=""</formula>
    </cfRule>
    <cfRule type="expression" dxfId="6530" priority="6606" stopIfTrue="1">
      <formula>$B116=""</formula>
    </cfRule>
    <cfRule type="expression" dxfId="6529" priority="6607" stopIfTrue="1">
      <formula>$F116&lt;&gt;""</formula>
    </cfRule>
  </conditionalFormatting>
  <conditionalFormatting sqref="A116:A118">
    <cfRule type="expression" dxfId="6528" priority="6598" stopIfTrue="1">
      <formula>A116="FAZER COMP"</formula>
    </cfRule>
    <cfRule type="expression" dxfId="6527" priority="6599" stopIfTrue="1">
      <formula>CONCATENATE($A116,$B116,$C116,$E116)=""</formula>
    </cfRule>
    <cfRule type="expression" dxfId="6526" priority="6600" stopIfTrue="1">
      <formula>CONCATENATE($C116,$B116,#REF!)=""</formula>
    </cfRule>
    <cfRule type="expression" dxfId="6525" priority="6601" stopIfTrue="1">
      <formula>$B116=""</formula>
    </cfRule>
    <cfRule type="expression" dxfId="6524" priority="6602" stopIfTrue="1">
      <formula>$F116&lt;&gt;""</formula>
    </cfRule>
  </conditionalFormatting>
  <conditionalFormatting sqref="A116:A118">
    <cfRule type="expression" dxfId="6523" priority="6593" stopIfTrue="1">
      <formula>A116="FAZER COMP"</formula>
    </cfRule>
    <cfRule type="expression" dxfId="6522" priority="6594" stopIfTrue="1">
      <formula>CONCATENATE($A116,$B116,$C116,$E116)=""</formula>
    </cfRule>
    <cfRule type="expression" dxfId="6521" priority="6595" stopIfTrue="1">
      <formula>CONCATENATE($C116,$B116,#REF!)=""</formula>
    </cfRule>
    <cfRule type="expression" dxfId="6520" priority="6596" stopIfTrue="1">
      <formula>$B116=""</formula>
    </cfRule>
    <cfRule type="expression" dxfId="6519" priority="6597" stopIfTrue="1">
      <formula>$F116&lt;&gt;""</formula>
    </cfRule>
  </conditionalFormatting>
  <conditionalFormatting sqref="A116:A118">
    <cfRule type="expression" dxfId="6518" priority="6588" stopIfTrue="1">
      <formula>A116="FAZER COMP"</formula>
    </cfRule>
    <cfRule type="expression" dxfId="6517" priority="6589" stopIfTrue="1">
      <formula>CONCATENATE($A116,$B116,$C116,$E116)=""</formula>
    </cfRule>
    <cfRule type="expression" dxfId="6516" priority="6590" stopIfTrue="1">
      <formula>CONCATENATE($C116,$B116,#REF!)=""</formula>
    </cfRule>
    <cfRule type="expression" dxfId="6515" priority="6591" stopIfTrue="1">
      <formula>$B116=""</formula>
    </cfRule>
    <cfRule type="expression" dxfId="6514" priority="6592" stopIfTrue="1">
      <formula>$F116&lt;&gt;""</formula>
    </cfRule>
  </conditionalFormatting>
  <conditionalFormatting sqref="A116:A118">
    <cfRule type="expression" dxfId="6513" priority="6583" stopIfTrue="1">
      <formula>A116="FAZER COMP"</formula>
    </cfRule>
    <cfRule type="expression" dxfId="6512" priority="6584" stopIfTrue="1">
      <formula>CONCATENATE($A116,$B116,$C116,$E116)=""</formula>
    </cfRule>
    <cfRule type="expression" dxfId="6511" priority="6585" stopIfTrue="1">
      <formula>CONCATENATE($C116,$B116,#REF!)=""</formula>
    </cfRule>
    <cfRule type="expression" dxfId="6510" priority="6586" stopIfTrue="1">
      <formula>$B116=""</formula>
    </cfRule>
    <cfRule type="expression" dxfId="6509" priority="6587" stopIfTrue="1">
      <formula>$F116&lt;&gt;""</formula>
    </cfRule>
  </conditionalFormatting>
  <conditionalFormatting sqref="A116:A118">
    <cfRule type="expression" dxfId="6508" priority="6578" stopIfTrue="1">
      <formula>A116="FAZER COMP"</formula>
    </cfRule>
    <cfRule type="expression" dxfId="6507" priority="6579" stopIfTrue="1">
      <formula>CONCATENATE($A116,$B116,$C116,$E116)=""</formula>
    </cfRule>
    <cfRule type="expression" dxfId="6506" priority="6580" stopIfTrue="1">
      <formula>CONCATENATE($C116,$B116,#REF!)=""</formula>
    </cfRule>
    <cfRule type="expression" dxfId="6505" priority="6581" stopIfTrue="1">
      <formula>$B116=""</formula>
    </cfRule>
    <cfRule type="expression" dxfId="6504" priority="6582" stopIfTrue="1">
      <formula>$F116&lt;&gt;""</formula>
    </cfRule>
  </conditionalFormatting>
  <conditionalFormatting sqref="A116:A118">
    <cfRule type="expression" dxfId="6503" priority="6573" stopIfTrue="1">
      <formula>A116="FAZER COMP"</formula>
    </cfRule>
    <cfRule type="expression" dxfId="6502" priority="6574" stopIfTrue="1">
      <formula>CONCATENATE($A116,$B116,$C116,$E116)=""</formula>
    </cfRule>
    <cfRule type="expression" dxfId="6501" priority="6575" stopIfTrue="1">
      <formula>CONCATENATE($C116,$B116,#REF!)=""</formula>
    </cfRule>
    <cfRule type="expression" dxfId="6500" priority="6576" stopIfTrue="1">
      <formula>$B116=""</formula>
    </cfRule>
    <cfRule type="expression" dxfId="6499" priority="6577" stopIfTrue="1">
      <formula>$F116&lt;&gt;""</formula>
    </cfRule>
  </conditionalFormatting>
  <conditionalFormatting sqref="A116:A118">
    <cfRule type="expression" dxfId="6498" priority="6568" stopIfTrue="1">
      <formula>A116="FAZER COMP"</formula>
    </cfRule>
    <cfRule type="expression" dxfId="6497" priority="6569" stopIfTrue="1">
      <formula>CONCATENATE($A116,$B116,$C116,$E116)=""</formula>
    </cfRule>
    <cfRule type="expression" dxfId="6496" priority="6570" stopIfTrue="1">
      <formula>CONCATENATE($C116,$B116,#REF!)=""</formula>
    </cfRule>
    <cfRule type="expression" dxfId="6495" priority="6571" stopIfTrue="1">
      <formula>$B116=""</formula>
    </cfRule>
    <cfRule type="expression" dxfId="6494" priority="6572" stopIfTrue="1">
      <formula>$F116&lt;&gt;""</formula>
    </cfRule>
  </conditionalFormatting>
  <conditionalFormatting sqref="A116:A118">
    <cfRule type="expression" dxfId="6493" priority="6563" stopIfTrue="1">
      <formula>A116="FAZER COMP"</formula>
    </cfRule>
    <cfRule type="expression" dxfId="6492" priority="6564" stopIfTrue="1">
      <formula>CONCATENATE($A116,$B116,$C116,$E116)=""</formula>
    </cfRule>
    <cfRule type="expression" dxfId="6491" priority="6565" stopIfTrue="1">
      <formula>CONCATENATE($C116,$B116,#REF!)=""</formula>
    </cfRule>
    <cfRule type="expression" dxfId="6490" priority="6566" stopIfTrue="1">
      <formula>$B116=""</formula>
    </cfRule>
    <cfRule type="expression" dxfId="6489" priority="6567" stopIfTrue="1">
      <formula>$F116&lt;&gt;""</formula>
    </cfRule>
  </conditionalFormatting>
  <conditionalFormatting sqref="A116:A118">
    <cfRule type="expression" dxfId="6488" priority="6558" stopIfTrue="1">
      <formula>A116="FAZER COMP"</formula>
    </cfRule>
    <cfRule type="expression" dxfId="6487" priority="6559" stopIfTrue="1">
      <formula>CONCATENATE($A116,$B116,$C116,$E116)=""</formula>
    </cfRule>
    <cfRule type="expression" dxfId="6486" priority="6560" stopIfTrue="1">
      <formula>CONCATENATE($C116,$B116,#REF!)=""</formula>
    </cfRule>
    <cfRule type="expression" dxfId="6485" priority="6561" stopIfTrue="1">
      <formula>$B116=""</formula>
    </cfRule>
    <cfRule type="expression" dxfId="6484" priority="6562" stopIfTrue="1">
      <formula>$F116&lt;&gt;""</formula>
    </cfRule>
  </conditionalFormatting>
  <conditionalFormatting sqref="A116:A118">
    <cfRule type="expression" dxfId="6483" priority="6553" stopIfTrue="1">
      <formula>A116="FAZER COMP"</formula>
    </cfRule>
    <cfRule type="expression" dxfId="6482" priority="6554" stopIfTrue="1">
      <formula>CONCATENATE($A116,$B116,$C116,$E116)=""</formula>
    </cfRule>
    <cfRule type="expression" dxfId="6481" priority="6555" stopIfTrue="1">
      <formula>CONCATENATE($C116,$B116,#REF!)=""</formula>
    </cfRule>
    <cfRule type="expression" dxfId="6480" priority="6556" stopIfTrue="1">
      <formula>$B116=""</formula>
    </cfRule>
    <cfRule type="expression" dxfId="6479" priority="6557" stopIfTrue="1">
      <formula>$F116&lt;&gt;""</formula>
    </cfRule>
  </conditionalFormatting>
  <conditionalFormatting sqref="A116:A118">
    <cfRule type="expression" dxfId="6478" priority="6548" stopIfTrue="1">
      <formula>A116="FAZER COMP"</formula>
    </cfRule>
    <cfRule type="expression" dxfId="6477" priority="6549" stopIfTrue="1">
      <formula>CONCATENATE($A116,$B116,$C116,$E116)=""</formula>
    </cfRule>
    <cfRule type="expression" dxfId="6476" priority="6550" stopIfTrue="1">
      <formula>CONCATENATE($C116,$B116,#REF!)=""</formula>
    </cfRule>
    <cfRule type="expression" dxfId="6475" priority="6551" stopIfTrue="1">
      <formula>$B116=""</formula>
    </cfRule>
    <cfRule type="expression" dxfId="6474" priority="6552" stopIfTrue="1">
      <formula>$F116&lt;&gt;""</formula>
    </cfRule>
  </conditionalFormatting>
  <conditionalFormatting sqref="A116:A118">
    <cfRule type="expression" dxfId="6473" priority="6543" stopIfTrue="1">
      <formula>A116="FAZER COMP"</formula>
    </cfRule>
    <cfRule type="expression" dxfId="6472" priority="6544" stopIfTrue="1">
      <formula>CONCATENATE($A116,$B116,$C116,$E116)=""</formula>
    </cfRule>
    <cfRule type="expression" dxfId="6471" priority="6545" stopIfTrue="1">
      <formula>CONCATENATE($C116,$B116,#REF!)=""</formula>
    </cfRule>
    <cfRule type="expression" dxfId="6470" priority="6546" stopIfTrue="1">
      <formula>$B116=""</formula>
    </cfRule>
    <cfRule type="expression" dxfId="6469" priority="6547" stopIfTrue="1">
      <formula>$F116&lt;&gt;""</formula>
    </cfRule>
  </conditionalFormatting>
  <conditionalFormatting sqref="A116:A118">
    <cfRule type="expression" dxfId="6468" priority="6538" stopIfTrue="1">
      <formula>A116="FAZER COMP"</formula>
    </cfRule>
    <cfRule type="expression" dxfId="6467" priority="6539" stopIfTrue="1">
      <formula>CONCATENATE($A116,$B116,$C116,$E116)=""</formula>
    </cfRule>
    <cfRule type="expression" dxfId="6466" priority="6540" stopIfTrue="1">
      <formula>CONCATENATE($C116,$B116,#REF!)=""</formula>
    </cfRule>
    <cfRule type="expression" dxfId="6465" priority="6541" stopIfTrue="1">
      <formula>$B116=""</formula>
    </cfRule>
    <cfRule type="expression" dxfId="6464" priority="6542" stopIfTrue="1">
      <formula>$F116&lt;&gt;""</formula>
    </cfRule>
  </conditionalFormatting>
  <conditionalFormatting sqref="A116:A118">
    <cfRule type="expression" dxfId="6463" priority="6533" stopIfTrue="1">
      <formula>A116="FAZER COMP"</formula>
    </cfRule>
    <cfRule type="expression" dxfId="6462" priority="6534" stopIfTrue="1">
      <formula>CONCATENATE($A116,$B116,$C116,$E116)=""</formula>
    </cfRule>
    <cfRule type="expression" dxfId="6461" priority="6535" stopIfTrue="1">
      <formula>CONCATENATE($C116,$B116,#REF!)=""</formula>
    </cfRule>
    <cfRule type="expression" dxfId="6460" priority="6536" stopIfTrue="1">
      <formula>$B116=""</formula>
    </cfRule>
    <cfRule type="expression" dxfId="6459" priority="6537" stopIfTrue="1">
      <formula>$F116&lt;&gt;""</formula>
    </cfRule>
  </conditionalFormatting>
  <conditionalFormatting sqref="A116:A118">
    <cfRule type="expression" dxfId="6458" priority="6528" stopIfTrue="1">
      <formula>A116="FAZER COMP"</formula>
    </cfRule>
    <cfRule type="expression" dxfId="6457" priority="6529" stopIfTrue="1">
      <formula>CONCATENATE($A116,$B116,$C116,$E116)=""</formula>
    </cfRule>
    <cfRule type="expression" dxfId="6456" priority="6530" stopIfTrue="1">
      <formula>CONCATENATE($C116,$B116,#REF!)=""</formula>
    </cfRule>
    <cfRule type="expression" dxfId="6455" priority="6531" stopIfTrue="1">
      <formula>$B116=""</formula>
    </cfRule>
    <cfRule type="expression" dxfId="6454" priority="6532" stopIfTrue="1">
      <formula>$F116&lt;&gt;""</formula>
    </cfRule>
  </conditionalFormatting>
  <conditionalFormatting sqref="A116:A118">
    <cfRule type="expression" dxfId="6453" priority="6523" stopIfTrue="1">
      <formula>A116="FAZER COMP"</formula>
    </cfRule>
    <cfRule type="expression" dxfId="6452" priority="6524" stopIfTrue="1">
      <formula>CONCATENATE($A116,$B116,$C116,$E116)=""</formula>
    </cfRule>
    <cfRule type="expression" dxfId="6451" priority="6525" stopIfTrue="1">
      <formula>CONCATENATE($C116,$B116,#REF!)=""</formula>
    </cfRule>
    <cfRule type="expression" dxfId="6450" priority="6526" stopIfTrue="1">
      <formula>$B116=""</formula>
    </cfRule>
    <cfRule type="expression" dxfId="6449" priority="6527" stopIfTrue="1">
      <formula>$F116&lt;&gt;""</formula>
    </cfRule>
  </conditionalFormatting>
  <conditionalFormatting sqref="A116:A118">
    <cfRule type="expression" dxfId="6448" priority="6518" stopIfTrue="1">
      <formula>A116="FAZER COMP"</formula>
    </cfRule>
    <cfRule type="expression" dxfId="6447" priority="6519" stopIfTrue="1">
      <formula>CONCATENATE($A116,$B116,$C116,$E116)=""</formula>
    </cfRule>
    <cfRule type="expression" dxfId="6446" priority="6520" stopIfTrue="1">
      <formula>CONCATENATE($C116,$B116,#REF!)=""</formula>
    </cfRule>
    <cfRule type="expression" dxfId="6445" priority="6521" stopIfTrue="1">
      <formula>$B116=""</formula>
    </cfRule>
    <cfRule type="expression" dxfId="6444" priority="6522" stopIfTrue="1">
      <formula>$F116&lt;&gt;""</formula>
    </cfRule>
  </conditionalFormatting>
  <conditionalFormatting sqref="A116:A118">
    <cfRule type="expression" dxfId="6443" priority="6513" stopIfTrue="1">
      <formula>A116="FAZER COMP"</formula>
    </cfRule>
    <cfRule type="expression" dxfId="6442" priority="6514" stopIfTrue="1">
      <formula>CONCATENATE($A116,$B116,$C116,$E116)=""</formula>
    </cfRule>
    <cfRule type="expression" dxfId="6441" priority="6515" stopIfTrue="1">
      <formula>CONCATENATE($C116,$B116,#REF!)=""</formula>
    </cfRule>
    <cfRule type="expression" dxfId="6440" priority="6516" stopIfTrue="1">
      <formula>$B116=""</formula>
    </cfRule>
    <cfRule type="expression" dxfId="6439" priority="6517" stopIfTrue="1">
      <formula>$F116&lt;&gt;""</formula>
    </cfRule>
  </conditionalFormatting>
  <conditionalFormatting sqref="A116:A118">
    <cfRule type="expression" dxfId="6438" priority="6508" stopIfTrue="1">
      <formula>A116="FAZER COMP"</formula>
    </cfRule>
    <cfRule type="expression" dxfId="6437" priority="6509" stopIfTrue="1">
      <formula>CONCATENATE($A116,$B116,$C116,$E116)=""</formula>
    </cfRule>
    <cfRule type="expression" dxfId="6436" priority="6510" stopIfTrue="1">
      <formula>CONCATENATE($C116,$B116,#REF!)=""</formula>
    </cfRule>
    <cfRule type="expression" dxfId="6435" priority="6511" stopIfTrue="1">
      <formula>$B116=""</formula>
    </cfRule>
    <cfRule type="expression" dxfId="6434" priority="6512" stopIfTrue="1">
      <formula>$F116&lt;&gt;""</formula>
    </cfRule>
  </conditionalFormatting>
  <conditionalFormatting sqref="A116:A118">
    <cfRule type="expression" dxfId="6433" priority="6503" stopIfTrue="1">
      <formula>A116="FAZER COMP"</formula>
    </cfRule>
    <cfRule type="expression" dxfId="6432" priority="6504" stopIfTrue="1">
      <formula>CONCATENATE($A116,$B116,$C116,$E116)=""</formula>
    </cfRule>
    <cfRule type="expression" dxfId="6431" priority="6505" stopIfTrue="1">
      <formula>CONCATENATE($C116,$B116,#REF!)=""</formula>
    </cfRule>
    <cfRule type="expression" dxfId="6430" priority="6506" stopIfTrue="1">
      <formula>$B116=""</formula>
    </cfRule>
    <cfRule type="expression" dxfId="6429" priority="6507" stopIfTrue="1">
      <formula>$F116&lt;&gt;""</formula>
    </cfRule>
  </conditionalFormatting>
  <conditionalFormatting sqref="A116:A118">
    <cfRule type="expression" dxfId="6428" priority="6498" stopIfTrue="1">
      <formula>A116="FAZER COMP"</formula>
    </cfRule>
    <cfRule type="expression" dxfId="6427" priority="6499" stopIfTrue="1">
      <formula>CONCATENATE($A116,$B116,$C116,$E116)=""</formula>
    </cfRule>
    <cfRule type="expression" dxfId="6426" priority="6500" stopIfTrue="1">
      <formula>CONCATENATE($C116,$B116,#REF!)=""</formula>
    </cfRule>
    <cfRule type="expression" dxfId="6425" priority="6501" stopIfTrue="1">
      <formula>$B116=""</formula>
    </cfRule>
    <cfRule type="expression" dxfId="6424" priority="6502" stopIfTrue="1">
      <formula>$F116&lt;&gt;""</formula>
    </cfRule>
  </conditionalFormatting>
  <conditionalFormatting sqref="A116:A118">
    <cfRule type="expression" dxfId="6423" priority="6493" stopIfTrue="1">
      <formula>A116="FAZER COMP"</formula>
    </cfRule>
    <cfRule type="expression" dxfId="6422" priority="6494" stopIfTrue="1">
      <formula>CONCATENATE($A116,$B116,$C116,$E116)=""</formula>
    </cfRule>
    <cfRule type="expression" dxfId="6421" priority="6495" stopIfTrue="1">
      <formula>CONCATENATE($C116,$B116,#REF!)=""</formula>
    </cfRule>
    <cfRule type="expression" dxfId="6420" priority="6496" stopIfTrue="1">
      <formula>$B116=""</formula>
    </cfRule>
    <cfRule type="expression" dxfId="6419" priority="6497" stopIfTrue="1">
      <formula>$F116&lt;&gt;""</formula>
    </cfRule>
  </conditionalFormatting>
  <conditionalFormatting sqref="A116:A118">
    <cfRule type="expression" dxfId="6418" priority="6488" stopIfTrue="1">
      <formula>A116="FAZER COMP"</formula>
    </cfRule>
    <cfRule type="expression" dxfId="6417" priority="6489" stopIfTrue="1">
      <formula>CONCATENATE($A116,$B116,$C116,$E116)=""</formula>
    </cfRule>
    <cfRule type="expression" dxfId="6416" priority="6490" stopIfTrue="1">
      <formula>CONCATENATE($C116,$B116,#REF!)=""</formula>
    </cfRule>
    <cfRule type="expression" dxfId="6415" priority="6491" stopIfTrue="1">
      <formula>$B116=""</formula>
    </cfRule>
    <cfRule type="expression" dxfId="6414" priority="6492" stopIfTrue="1">
      <formula>$F116&lt;&gt;""</formula>
    </cfRule>
  </conditionalFormatting>
  <conditionalFormatting sqref="A116:A118">
    <cfRule type="expression" dxfId="6413" priority="6483" stopIfTrue="1">
      <formula>A116="FAZER COMP"</formula>
    </cfRule>
    <cfRule type="expression" dxfId="6412" priority="6484" stopIfTrue="1">
      <formula>CONCATENATE($A116,$B116,$C116,$E116)=""</formula>
    </cfRule>
    <cfRule type="expression" dxfId="6411" priority="6485" stopIfTrue="1">
      <formula>CONCATENATE($C116,$B116,#REF!)=""</formula>
    </cfRule>
    <cfRule type="expression" dxfId="6410" priority="6486" stopIfTrue="1">
      <formula>$B116=""</formula>
    </cfRule>
    <cfRule type="expression" dxfId="6409" priority="6487" stopIfTrue="1">
      <formula>$F116&lt;&gt;""</formula>
    </cfRule>
  </conditionalFormatting>
  <conditionalFormatting sqref="A116:A118">
    <cfRule type="expression" dxfId="6408" priority="6478" stopIfTrue="1">
      <formula>A116="FAZER COMP"</formula>
    </cfRule>
    <cfRule type="expression" dxfId="6407" priority="6479" stopIfTrue="1">
      <formula>CONCATENATE($A116,$B116,$C116,$E116)=""</formula>
    </cfRule>
    <cfRule type="expression" dxfId="6406" priority="6480" stopIfTrue="1">
      <formula>CONCATENATE($C116,$B116,#REF!)=""</formula>
    </cfRule>
    <cfRule type="expression" dxfId="6405" priority="6481" stopIfTrue="1">
      <formula>$B116=""</formula>
    </cfRule>
    <cfRule type="expression" dxfId="6404" priority="6482" stopIfTrue="1">
      <formula>$F116&lt;&gt;""</formula>
    </cfRule>
  </conditionalFormatting>
  <conditionalFormatting sqref="A116:A118">
    <cfRule type="expression" dxfId="6403" priority="6473" stopIfTrue="1">
      <formula>A116="FAZER COMP"</formula>
    </cfRule>
    <cfRule type="expression" dxfId="6402" priority="6474" stopIfTrue="1">
      <formula>CONCATENATE($A116,$B116,$C116,$E116)=""</formula>
    </cfRule>
    <cfRule type="expression" dxfId="6401" priority="6475" stopIfTrue="1">
      <formula>CONCATENATE($C116,$B116,#REF!)=""</formula>
    </cfRule>
    <cfRule type="expression" dxfId="6400" priority="6476" stopIfTrue="1">
      <formula>$B116=""</formula>
    </cfRule>
    <cfRule type="expression" dxfId="6399" priority="6477" stopIfTrue="1">
      <formula>$F116&lt;&gt;""</formula>
    </cfRule>
  </conditionalFormatting>
  <conditionalFormatting sqref="A116:A118">
    <cfRule type="expression" dxfId="6398" priority="6468" stopIfTrue="1">
      <formula>A116="FAZER COMP"</formula>
    </cfRule>
    <cfRule type="expression" dxfId="6397" priority="6469" stopIfTrue="1">
      <formula>CONCATENATE($A116,$B116,$C116,$E116)=""</formula>
    </cfRule>
    <cfRule type="expression" dxfId="6396" priority="6470" stopIfTrue="1">
      <formula>CONCATENATE($C116,$B116,#REF!)=""</formula>
    </cfRule>
    <cfRule type="expression" dxfId="6395" priority="6471" stopIfTrue="1">
      <formula>$B116=""</formula>
    </cfRule>
    <cfRule type="expression" dxfId="6394" priority="6472" stopIfTrue="1">
      <formula>$F116&lt;&gt;""</formula>
    </cfRule>
  </conditionalFormatting>
  <conditionalFormatting sqref="A116:A118">
    <cfRule type="expression" dxfId="6393" priority="6463" stopIfTrue="1">
      <formula>A116="FAZER COMP"</formula>
    </cfRule>
    <cfRule type="expression" dxfId="6392" priority="6464" stopIfTrue="1">
      <formula>CONCATENATE($A116,$B116,$C116,$E116)=""</formula>
    </cfRule>
    <cfRule type="expression" dxfId="6391" priority="6465" stopIfTrue="1">
      <formula>CONCATENATE($C116,$B116,#REF!)=""</formula>
    </cfRule>
    <cfRule type="expression" dxfId="6390" priority="6466" stopIfTrue="1">
      <formula>$B116=""</formula>
    </cfRule>
    <cfRule type="expression" dxfId="6389" priority="6467" stopIfTrue="1">
      <formula>$F116&lt;&gt;""</formula>
    </cfRule>
  </conditionalFormatting>
  <conditionalFormatting sqref="A116:A118">
    <cfRule type="expression" dxfId="6388" priority="6458" stopIfTrue="1">
      <formula>A116="FAZER COMP"</formula>
    </cfRule>
    <cfRule type="expression" dxfId="6387" priority="6459" stopIfTrue="1">
      <formula>CONCATENATE($A116,$B116,$C116,$E116)=""</formula>
    </cfRule>
    <cfRule type="expression" dxfId="6386" priority="6460" stopIfTrue="1">
      <formula>CONCATENATE($C116,$B116,#REF!)=""</formula>
    </cfRule>
    <cfRule type="expression" dxfId="6385" priority="6461" stopIfTrue="1">
      <formula>$B116=""</formula>
    </cfRule>
    <cfRule type="expression" dxfId="6384" priority="6462" stopIfTrue="1">
      <formula>$F116&lt;&gt;""</formula>
    </cfRule>
  </conditionalFormatting>
  <conditionalFormatting sqref="A116:A118">
    <cfRule type="expression" dxfId="6383" priority="6453" stopIfTrue="1">
      <formula>A116="FAZER COMP"</formula>
    </cfRule>
    <cfRule type="expression" dxfId="6382" priority="6454" stopIfTrue="1">
      <formula>CONCATENATE($A116,$B116,$C116,$E116)=""</formula>
    </cfRule>
    <cfRule type="expression" dxfId="6381" priority="6455" stopIfTrue="1">
      <formula>CONCATENATE($C116,$B116,#REF!)=""</formula>
    </cfRule>
    <cfRule type="expression" dxfId="6380" priority="6456" stopIfTrue="1">
      <formula>$B116=""</formula>
    </cfRule>
    <cfRule type="expression" dxfId="6379" priority="6457" stopIfTrue="1">
      <formula>$F116&lt;&gt;""</formula>
    </cfRule>
  </conditionalFormatting>
  <conditionalFormatting sqref="A116:A118">
    <cfRule type="expression" dxfId="6378" priority="6448" stopIfTrue="1">
      <formula>A116="FAZER COMP"</formula>
    </cfRule>
    <cfRule type="expression" dxfId="6377" priority="6449" stopIfTrue="1">
      <formula>CONCATENATE($A116,$B116,$C116,$E116)=""</formula>
    </cfRule>
    <cfRule type="expression" dxfId="6376" priority="6450" stopIfTrue="1">
      <formula>CONCATENATE($C116,$B116,#REF!)=""</formula>
    </cfRule>
    <cfRule type="expression" dxfId="6375" priority="6451" stopIfTrue="1">
      <formula>$B116=""</formula>
    </cfRule>
    <cfRule type="expression" dxfId="6374" priority="6452" stopIfTrue="1">
      <formula>$F116&lt;&gt;""</formula>
    </cfRule>
  </conditionalFormatting>
  <conditionalFormatting sqref="A116:A118">
    <cfRule type="expression" dxfId="6373" priority="6443" stopIfTrue="1">
      <formula>A116="FAZER COMP"</formula>
    </cfRule>
    <cfRule type="expression" dxfId="6372" priority="6444" stopIfTrue="1">
      <formula>CONCATENATE($A116,$B116,$C116,$E116)=""</formula>
    </cfRule>
    <cfRule type="expression" dxfId="6371" priority="6445" stopIfTrue="1">
      <formula>CONCATENATE($C116,$B116,#REF!)=""</formula>
    </cfRule>
    <cfRule type="expression" dxfId="6370" priority="6446" stopIfTrue="1">
      <formula>$B116=""</formula>
    </cfRule>
    <cfRule type="expression" dxfId="6369" priority="6447" stopIfTrue="1">
      <formula>$F116&lt;&gt;""</formula>
    </cfRule>
  </conditionalFormatting>
  <conditionalFormatting sqref="A116:A118">
    <cfRule type="expression" dxfId="6368" priority="6438" stopIfTrue="1">
      <formula>A116="FAZER COMP"</formula>
    </cfRule>
    <cfRule type="expression" dxfId="6367" priority="6439" stopIfTrue="1">
      <formula>CONCATENATE($A116,$B116,$C116,$E116)=""</formula>
    </cfRule>
    <cfRule type="expression" dxfId="6366" priority="6440" stopIfTrue="1">
      <formula>CONCATENATE($C116,$B116,#REF!)=""</formula>
    </cfRule>
    <cfRule type="expression" dxfId="6365" priority="6441" stopIfTrue="1">
      <formula>$B116=""</formula>
    </cfRule>
    <cfRule type="expression" dxfId="6364" priority="6442" stopIfTrue="1">
      <formula>$F116&lt;&gt;""</formula>
    </cfRule>
  </conditionalFormatting>
  <conditionalFormatting sqref="A116:A118">
    <cfRule type="expression" dxfId="6363" priority="6433" stopIfTrue="1">
      <formula>A116="FAZER COMP"</formula>
    </cfRule>
    <cfRule type="expression" dxfId="6362" priority="6434" stopIfTrue="1">
      <formula>CONCATENATE($A116,$B116,$C116,$E116)=""</formula>
    </cfRule>
    <cfRule type="expression" dxfId="6361" priority="6435" stopIfTrue="1">
      <formula>CONCATENATE($C116,$B116,#REF!)=""</formula>
    </cfRule>
    <cfRule type="expression" dxfId="6360" priority="6436" stopIfTrue="1">
      <formula>$B116=""</formula>
    </cfRule>
    <cfRule type="expression" dxfId="6359" priority="6437" stopIfTrue="1">
      <formula>$F116&lt;&gt;""</formula>
    </cfRule>
  </conditionalFormatting>
  <conditionalFormatting sqref="A116:A118">
    <cfRule type="expression" dxfId="6358" priority="6428" stopIfTrue="1">
      <formula>A116="FAZER COMP"</formula>
    </cfRule>
    <cfRule type="expression" dxfId="6357" priority="6429" stopIfTrue="1">
      <formula>CONCATENATE($A116,$B116,$C116,$E116)=""</formula>
    </cfRule>
    <cfRule type="expression" dxfId="6356" priority="6430" stopIfTrue="1">
      <formula>CONCATENATE($C116,$B116,#REF!)=""</formula>
    </cfRule>
    <cfRule type="expression" dxfId="6355" priority="6431" stopIfTrue="1">
      <formula>$B116=""</formula>
    </cfRule>
    <cfRule type="expression" dxfId="6354" priority="6432" stopIfTrue="1">
      <formula>$F116&lt;&gt;""</formula>
    </cfRule>
  </conditionalFormatting>
  <conditionalFormatting sqref="A116:A118">
    <cfRule type="expression" dxfId="6353" priority="6423" stopIfTrue="1">
      <formula>A116="FAZER COMP"</formula>
    </cfRule>
    <cfRule type="expression" dxfId="6352" priority="6424" stopIfTrue="1">
      <formula>CONCATENATE($A116,$B116,$C116,$E116)=""</formula>
    </cfRule>
    <cfRule type="expression" dxfId="6351" priority="6425" stopIfTrue="1">
      <formula>CONCATENATE($C116,$B116,#REF!)=""</formula>
    </cfRule>
    <cfRule type="expression" dxfId="6350" priority="6426" stopIfTrue="1">
      <formula>$B116=""</formula>
    </cfRule>
    <cfRule type="expression" dxfId="6349" priority="6427" stopIfTrue="1">
      <formula>$F116&lt;&gt;""</formula>
    </cfRule>
  </conditionalFormatting>
  <conditionalFormatting sqref="A116:A118">
    <cfRule type="expression" dxfId="6348" priority="6418" stopIfTrue="1">
      <formula>A116="FAZER COMP"</formula>
    </cfRule>
    <cfRule type="expression" dxfId="6347" priority="6419" stopIfTrue="1">
      <formula>CONCATENATE($A116,$B116,$C116,$E116)=""</formula>
    </cfRule>
    <cfRule type="expression" dxfId="6346" priority="6420" stopIfTrue="1">
      <formula>CONCATENATE($C116,$B116,#REF!)=""</formula>
    </cfRule>
    <cfRule type="expression" dxfId="6345" priority="6421" stopIfTrue="1">
      <formula>$B116=""</formula>
    </cfRule>
    <cfRule type="expression" dxfId="6344" priority="6422" stopIfTrue="1">
      <formula>$F116&lt;&gt;""</formula>
    </cfRule>
  </conditionalFormatting>
  <conditionalFormatting sqref="A116:A118">
    <cfRule type="expression" dxfId="6343" priority="6413" stopIfTrue="1">
      <formula>A116="FAZER COMP"</formula>
    </cfRule>
    <cfRule type="expression" dxfId="6342" priority="6414" stopIfTrue="1">
      <formula>CONCATENATE($A116,$B116,$C116,$E116)=""</formula>
    </cfRule>
    <cfRule type="expression" dxfId="6341" priority="6415" stopIfTrue="1">
      <formula>CONCATENATE($C116,$B116,#REF!)=""</formula>
    </cfRule>
    <cfRule type="expression" dxfId="6340" priority="6416" stopIfTrue="1">
      <formula>$B116=""</formula>
    </cfRule>
    <cfRule type="expression" dxfId="6339" priority="6417" stopIfTrue="1">
      <formula>$F116&lt;&gt;""</formula>
    </cfRule>
  </conditionalFormatting>
  <conditionalFormatting sqref="A116:A118">
    <cfRule type="expression" dxfId="6338" priority="6408" stopIfTrue="1">
      <formula>A116="FAZER COMP"</formula>
    </cfRule>
    <cfRule type="expression" dxfId="6337" priority="6409" stopIfTrue="1">
      <formula>CONCATENATE($A116,$B116,$C116,$E116)=""</formula>
    </cfRule>
    <cfRule type="expression" dxfId="6336" priority="6410" stopIfTrue="1">
      <formula>CONCATENATE($C116,$B116,#REF!)=""</formula>
    </cfRule>
    <cfRule type="expression" dxfId="6335" priority="6411" stopIfTrue="1">
      <formula>$B116=""</formula>
    </cfRule>
    <cfRule type="expression" dxfId="6334" priority="6412" stopIfTrue="1">
      <formula>$F116&lt;&gt;""</formula>
    </cfRule>
  </conditionalFormatting>
  <conditionalFormatting sqref="A116:A118">
    <cfRule type="expression" dxfId="6333" priority="6403" stopIfTrue="1">
      <formula>A116="FAZER COMP"</formula>
    </cfRule>
    <cfRule type="expression" dxfId="6332" priority="6404" stopIfTrue="1">
      <formula>CONCATENATE($A116,$B116,$C116,$E116)=""</formula>
    </cfRule>
    <cfRule type="expression" dxfId="6331" priority="6405" stopIfTrue="1">
      <formula>CONCATENATE($C116,$B116,#REF!)=""</formula>
    </cfRule>
    <cfRule type="expression" dxfId="6330" priority="6406" stopIfTrue="1">
      <formula>$B116=""</formula>
    </cfRule>
    <cfRule type="expression" dxfId="6329" priority="6407" stopIfTrue="1">
      <formula>$F116&lt;&gt;""</formula>
    </cfRule>
  </conditionalFormatting>
  <conditionalFormatting sqref="A116:A118">
    <cfRule type="expression" dxfId="6328" priority="6398" stopIfTrue="1">
      <formula>A116="FAZER COMP"</formula>
    </cfRule>
    <cfRule type="expression" dxfId="6327" priority="6399" stopIfTrue="1">
      <formula>CONCATENATE($A116,$B116,$C116,$E116)=""</formula>
    </cfRule>
    <cfRule type="expression" dxfId="6326" priority="6400" stopIfTrue="1">
      <formula>CONCATENATE($C116,$B116,#REF!)=""</formula>
    </cfRule>
    <cfRule type="expression" dxfId="6325" priority="6401" stopIfTrue="1">
      <formula>$B116=""</formula>
    </cfRule>
    <cfRule type="expression" dxfId="6324" priority="6402" stopIfTrue="1">
      <formula>$F116&lt;&gt;""</formula>
    </cfRule>
  </conditionalFormatting>
  <conditionalFormatting sqref="A116:A118">
    <cfRule type="expression" dxfId="6323" priority="6393" stopIfTrue="1">
      <formula>A116="FAZER COMP"</formula>
    </cfRule>
    <cfRule type="expression" dxfId="6322" priority="6394" stopIfTrue="1">
      <formula>CONCATENATE($A116,$B116,$C116,$E116)=""</formula>
    </cfRule>
    <cfRule type="expression" dxfId="6321" priority="6395" stopIfTrue="1">
      <formula>CONCATENATE($C116,$B116,#REF!)=""</formula>
    </cfRule>
    <cfRule type="expression" dxfId="6320" priority="6396" stopIfTrue="1">
      <formula>$B116=""</formula>
    </cfRule>
    <cfRule type="expression" dxfId="6319" priority="6397" stopIfTrue="1">
      <formula>$F116&lt;&gt;""</formula>
    </cfRule>
  </conditionalFormatting>
  <conditionalFormatting sqref="A116:A118">
    <cfRule type="expression" dxfId="6318" priority="6388" stopIfTrue="1">
      <formula>A116="FAZER COMP"</formula>
    </cfRule>
    <cfRule type="expression" dxfId="6317" priority="6389" stopIfTrue="1">
      <formula>CONCATENATE($A116,$B116,$C116,$E116)=""</formula>
    </cfRule>
    <cfRule type="expression" dxfId="6316" priority="6390" stopIfTrue="1">
      <formula>CONCATENATE($C116,$B116,#REF!)=""</formula>
    </cfRule>
    <cfRule type="expression" dxfId="6315" priority="6391" stopIfTrue="1">
      <formula>$B116=""</formula>
    </cfRule>
    <cfRule type="expression" dxfId="6314" priority="6392" stopIfTrue="1">
      <formula>$F116&lt;&gt;""</formula>
    </cfRule>
  </conditionalFormatting>
  <conditionalFormatting sqref="A116:A118">
    <cfRule type="expression" dxfId="6313" priority="6383" stopIfTrue="1">
      <formula>A116="FAZER COMP"</formula>
    </cfRule>
    <cfRule type="expression" dxfId="6312" priority="6384" stopIfTrue="1">
      <formula>CONCATENATE($A116,$B116,$C116,$E116)=""</formula>
    </cfRule>
    <cfRule type="expression" dxfId="6311" priority="6385" stopIfTrue="1">
      <formula>CONCATENATE($C116,$B116,#REF!)=""</formula>
    </cfRule>
    <cfRule type="expression" dxfId="6310" priority="6386" stopIfTrue="1">
      <formula>$B116=""</formula>
    </cfRule>
    <cfRule type="expression" dxfId="6309" priority="6387" stopIfTrue="1">
      <formula>$F116&lt;&gt;""</formula>
    </cfRule>
  </conditionalFormatting>
  <conditionalFormatting sqref="A116:A118">
    <cfRule type="expression" dxfId="6308" priority="6378" stopIfTrue="1">
      <formula>A116="FAZER COMP"</formula>
    </cfRule>
    <cfRule type="expression" dxfId="6307" priority="6379" stopIfTrue="1">
      <formula>CONCATENATE($A116,$B116,$C116,$E116)=""</formula>
    </cfRule>
    <cfRule type="expression" dxfId="6306" priority="6380" stopIfTrue="1">
      <formula>CONCATENATE($C116,$B116,#REF!)=""</formula>
    </cfRule>
    <cfRule type="expression" dxfId="6305" priority="6381" stopIfTrue="1">
      <formula>$B116=""</formula>
    </cfRule>
    <cfRule type="expression" dxfId="6304" priority="6382" stopIfTrue="1">
      <formula>$F116&lt;&gt;""</formula>
    </cfRule>
  </conditionalFormatting>
  <conditionalFormatting sqref="A116:A118">
    <cfRule type="expression" dxfId="6303" priority="6373" stopIfTrue="1">
      <formula>A116="FAZER COMP"</formula>
    </cfRule>
    <cfRule type="expression" dxfId="6302" priority="6374" stopIfTrue="1">
      <formula>CONCATENATE($A116,$B116,$C116,$E116)=""</formula>
    </cfRule>
    <cfRule type="expression" dxfId="6301" priority="6375" stopIfTrue="1">
      <formula>CONCATENATE($C116,$B116,#REF!)=""</formula>
    </cfRule>
    <cfRule type="expression" dxfId="6300" priority="6376" stopIfTrue="1">
      <formula>$B116=""</formula>
    </cfRule>
    <cfRule type="expression" dxfId="6299" priority="6377" stopIfTrue="1">
      <formula>$F116&lt;&gt;""</formula>
    </cfRule>
  </conditionalFormatting>
  <conditionalFormatting sqref="A116:A118">
    <cfRule type="expression" dxfId="6298" priority="6368" stopIfTrue="1">
      <formula>A116="FAZER COMP"</formula>
    </cfRule>
    <cfRule type="expression" dxfId="6297" priority="6369" stopIfTrue="1">
      <formula>CONCATENATE($A116,$B116,$C116,$E116)=""</formula>
    </cfRule>
    <cfRule type="expression" dxfId="6296" priority="6370" stopIfTrue="1">
      <formula>CONCATENATE($C116,$B116,#REF!)=""</formula>
    </cfRule>
    <cfRule type="expression" dxfId="6295" priority="6371" stopIfTrue="1">
      <formula>$B116=""</formula>
    </cfRule>
    <cfRule type="expression" dxfId="6294" priority="6372" stopIfTrue="1">
      <formula>$F116&lt;&gt;""</formula>
    </cfRule>
  </conditionalFormatting>
  <conditionalFormatting sqref="A116:A118">
    <cfRule type="expression" dxfId="6293" priority="6363" stopIfTrue="1">
      <formula>A116="FAZER COMP"</formula>
    </cfRule>
    <cfRule type="expression" dxfId="6292" priority="6364" stopIfTrue="1">
      <formula>CONCATENATE($A116,$B116,$C116,$E116)=""</formula>
    </cfRule>
    <cfRule type="expression" dxfId="6291" priority="6365" stopIfTrue="1">
      <formula>CONCATENATE($C116,$B116,#REF!)=""</formula>
    </cfRule>
    <cfRule type="expression" dxfId="6290" priority="6366" stopIfTrue="1">
      <formula>$B116=""</formula>
    </cfRule>
    <cfRule type="expression" dxfId="6289" priority="6367" stopIfTrue="1">
      <formula>$F116&lt;&gt;""</formula>
    </cfRule>
  </conditionalFormatting>
  <conditionalFormatting sqref="A116:A118">
    <cfRule type="expression" dxfId="6288" priority="6358" stopIfTrue="1">
      <formula>A116="FAZER COMP"</formula>
    </cfRule>
    <cfRule type="expression" dxfId="6287" priority="6359" stopIfTrue="1">
      <formula>CONCATENATE($A116,$B116,$C116,$E116)=""</formula>
    </cfRule>
    <cfRule type="expression" dxfId="6286" priority="6360" stopIfTrue="1">
      <formula>CONCATENATE($C116,$B116,#REF!)=""</formula>
    </cfRule>
    <cfRule type="expression" dxfId="6285" priority="6361" stopIfTrue="1">
      <formula>$B116=""</formula>
    </cfRule>
    <cfRule type="expression" dxfId="6284" priority="6362" stopIfTrue="1">
      <formula>$F116&lt;&gt;""</formula>
    </cfRule>
  </conditionalFormatting>
  <conditionalFormatting sqref="A116:A118">
    <cfRule type="expression" dxfId="6283" priority="6353" stopIfTrue="1">
      <formula>A116="FAZER COMP"</formula>
    </cfRule>
    <cfRule type="expression" dxfId="6282" priority="6354" stopIfTrue="1">
      <formula>CONCATENATE($A116,$B116,$C116,$E116)=""</formula>
    </cfRule>
    <cfRule type="expression" dxfId="6281" priority="6355" stopIfTrue="1">
      <formula>CONCATENATE($C116,$B116,#REF!)=""</formula>
    </cfRule>
    <cfRule type="expression" dxfId="6280" priority="6356" stopIfTrue="1">
      <formula>$B116=""</formula>
    </cfRule>
    <cfRule type="expression" dxfId="6279" priority="6357" stopIfTrue="1">
      <formula>$F116&lt;&gt;""</formula>
    </cfRule>
  </conditionalFormatting>
  <conditionalFormatting sqref="A116:A118">
    <cfRule type="expression" dxfId="6278" priority="6348" stopIfTrue="1">
      <formula>A116="FAZER COMP"</formula>
    </cfRule>
    <cfRule type="expression" dxfId="6277" priority="6349" stopIfTrue="1">
      <formula>CONCATENATE($A116,$B116,$C116,$E116)=""</formula>
    </cfRule>
    <cfRule type="expression" dxfId="6276" priority="6350" stopIfTrue="1">
      <formula>CONCATENATE($C116,$B116,#REF!)=""</formula>
    </cfRule>
    <cfRule type="expression" dxfId="6275" priority="6351" stopIfTrue="1">
      <formula>$B116=""</formula>
    </cfRule>
    <cfRule type="expression" dxfId="6274" priority="6352" stopIfTrue="1">
      <formula>$F116&lt;&gt;""</formula>
    </cfRule>
  </conditionalFormatting>
  <conditionalFormatting sqref="A116:A118">
    <cfRule type="expression" dxfId="6273" priority="6343" stopIfTrue="1">
      <formula>A116="FAZER COMP"</formula>
    </cfRule>
    <cfRule type="expression" dxfId="6272" priority="6344" stopIfTrue="1">
      <formula>CONCATENATE($A116,$B116,$C116,$E116)=""</formula>
    </cfRule>
    <cfRule type="expression" dxfId="6271" priority="6345" stopIfTrue="1">
      <formula>CONCATENATE($C116,$B116,#REF!)=""</formula>
    </cfRule>
    <cfRule type="expression" dxfId="6270" priority="6346" stopIfTrue="1">
      <formula>$B116=""</formula>
    </cfRule>
    <cfRule type="expression" dxfId="6269" priority="6347" stopIfTrue="1">
      <formula>$F116&lt;&gt;""</formula>
    </cfRule>
  </conditionalFormatting>
  <conditionalFormatting sqref="A116:A118">
    <cfRule type="expression" dxfId="6268" priority="6338" stopIfTrue="1">
      <formula>A116="FAZER COMP"</formula>
    </cfRule>
    <cfRule type="expression" dxfId="6267" priority="6339" stopIfTrue="1">
      <formula>CONCATENATE($A116,$B116,$C116,$E116)=""</formula>
    </cfRule>
    <cfRule type="expression" dxfId="6266" priority="6340" stopIfTrue="1">
      <formula>CONCATENATE($C116,$B116,#REF!)=""</formula>
    </cfRule>
    <cfRule type="expression" dxfId="6265" priority="6341" stopIfTrue="1">
      <formula>$B116=""</formula>
    </cfRule>
    <cfRule type="expression" dxfId="6264" priority="6342" stopIfTrue="1">
      <formula>$F116&lt;&gt;""</formula>
    </cfRule>
  </conditionalFormatting>
  <conditionalFormatting sqref="A116:A118">
    <cfRule type="expression" dxfId="6263" priority="6333" stopIfTrue="1">
      <formula>A116="FAZER COMP"</formula>
    </cfRule>
    <cfRule type="expression" dxfId="6262" priority="6334" stopIfTrue="1">
      <formula>CONCATENATE($A116,$B116,$C116,$E116)=""</formula>
    </cfRule>
    <cfRule type="expression" dxfId="6261" priority="6335" stopIfTrue="1">
      <formula>CONCATENATE($C116,$B116,#REF!)=""</formula>
    </cfRule>
    <cfRule type="expression" dxfId="6260" priority="6336" stopIfTrue="1">
      <formula>$B116=""</formula>
    </cfRule>
    <cfRule type="expression" dxfId="6259" priority="6337" stopIfTrue="1">
      <formula>$F116&lt;&gt;""</formula>
    </cfRule>
  </conditionalFormatting>
  <conditionalFormatting sqref="A116:A118">
    <cfRule type="expression" dxfId="6258" priority="6328" stopIfTrue="1">
      <formula>A116="FAZER COMP"</formula>
    </cfRule>
    <cfRule type="expression" dxfId="6257" priority="6329" stopIfTrue="1">
      <formula>CONCATENATE($A116,$B116,$C116,$E116)=""</formula>
    </cfRule>
    <cfRule type="expression" dxfId="6256" priority="6330" stopIfTrue="1">
      <formula>CONCATENATE($C116,$B116,#REF!)=""</formula>
    </cfRule>
    <cfRule type="expression" dxfId="6255" priority="6331" stopIfTrue="1">
      <formula>$B116=""</formula>
    </cfRule>
    <cfRule type="expression" dxfId="6254" priority="6332" stopIfTrue="1">
      <formula>$F116&lt;&gt;""</formula>
    </cfRule>
  </conditionalFormatting>
  <conditionalFormatting sqref="A116:A118">
    <cfRule type="expression" dxfId="6253" priority="6323" stopIfTrue="1">
      <formula>A116="FAZER COMP"</formula>
    </cfRule>
    <cfRule type="expression" dxfId="6252" priority="6324" stopIfTrue="1">
      <formula>CONCATENATE($A116,$B116,$C116,$E116)=""</formula>
    </cfRule>
    <cfRule type="expression" dxfId="6251" priority="6325" stopIfTrue="1">
      <formula>CONCATENATE($C116,$B116,#REF!)=""</formula>
    </cfRule>
    <cfRule type="expression" dxfId="6250" priority="6326" stopIfTrue="1">
      <formula>$B116=""</formula>
    </cfRule>
    <cfRule type="expression" dxfId="6249" priority="6327" stopIfTrue="1">
      <formula>$F116&lt;&gt;""</formula>
    </cfRule>
  </conditionalFormatting>
  <conditionalFormatting sqref="A116:A118">
    <cfRule type="expression" dxfId="6248" priority="6318" stopIfTrue="1">
      <formula>A116="FAZER COMP"</formula>
    </cfRule>
    <cfRule type="expression" dxfId="6247" priority="6319" stopIfTrue="1">
      <formula>CONCATENATE($A116,$B116,$C116,$E116)=""</formula>
    </cfRule>
    <cfRule type="expression" dxfId="6246" priority="6320" stopIfTrue="1">
      <formula>CONCATENATE($C116,$B116,#REF!)=""</formula>
    </cfRule>
    <cfRule type="expression" dxfId="6245" priority="6321" stopIfTrue="1">
      <formula>$B116=""</formula>
    </cfRule>
    <cfRule type="expression" dxfId="6244" priority="6322" stopIfTrue="1">
      <formula>$F116&lt;&gt;""</formula>
    </cfRule>
  </conditionalFormatting>
  <conditionalFormatting sqref="A116:A118">
    <cfRule type="expression" dxfId="6243" priority="6313" stopIfTrue="1">
      <formula>A116="FAZER COMP"</formula>
    </cfRule>
    <cfRule type="expression" dxfId="6242" priority="6314" stopIfTrue="1">
      <formula>CONCATENATE($A116,$B116,$C116,$E116)=""</formula>
    </cfRule>
    <cfRule type="expression" dxfId="6241" priority="6315" stopIfTrue="1">
      <formula>CONCATENATE($C116,$B116,#REF!)=""</formula>
    </cfRule>
    <cfRule type="expression" dxfId="6240" priority="6316" stopIfTrue="1">
      <formula>$B116=""</formula>
    </cfRule>
    <cfRule type="expression" dxfId="6239" priority="6317" stopIfTrue="1">
      <formula>$F116&lt;&gt;""</formula>
    </cfRule>
  </conditionalFormatting>
  <conditionalFormatting sqref="A116:A118">
    <cfRule type="expression" dxfId="6238" priority="6308" stopIfTrue="1">
      <formula>A116="FAZER COMP"</formula>
    </cfRule>
    <cfRule type="expression" dxfId="6237" priority="6309" stopIfTrue="1">
      <formula>CONCATENATE($A116,$B116,$C116,$E116)=""</formula>
    </cfRule>
    <cfRule type="expression" dxfId="6236" priority="6310" stopIfTrue="1">
      <formula>CONCATENATE($C116,$B116,#REF!)=""</formula>
    </cfRule>
    <cfRule type="expression" dxfId="6235" priority="6311" stopIfTrue="1">
      <formula>$B116=""</formula>
    </cfRule>
    <cfRule type="expression" dxfId="6234" priority="6312" stopIfTrue="1">
      <formula>$F116&lt;&gt;""</formula>
    </cfRule>
  </conditionalFormatting>
  <conditionalFormatting sqref="A116:A118">
    <cfRule type="expression" dxfId="6233" priority="6303" stopIfTrue="1">
      <formula>A116="FAZER COMP"</formula>
    </cfRule>
    <cfRule type="expression" dxfId="6232" priority="6304" stopIfTrue="1">
      <formula>CONCATENATE($A116,$B116,$C116,$E116)=""</formula>
    </cfRule>
    <cfRule type="expression" dxfId="6231" priority="6305" stopIfTrue="1">
      <formula>CONCATENATE($C116,$B116,#REF!)=""</formula>
    </cfRule>
    <cfRule type="expression" dxfId="6230" priority="6306" stopIfTrue="1">
      <formula>$B116=""</formula>
    </cfRule>
    <cfRule type="expression" dxfId="6229" priority="6307" stopIfTrue="1">
      <formula>$F116&lt;&gt;""</formula>
    </cfRule>
  </conditionalFormatting>
  <conditionalFormatting sqref="A116:A118">
    <cfRule type="expression" dxfId="6228" priority="6298" stopIfTrue="1">
      <formula>A116="FAZER COMP"</formula>
    </cfRule>
    <cfRule type="expression" dxfId="6227" priority="6299" stopIfTrue="1">
      <formula>CONCATENATE($A116,$B116,$C116,$E116)=""</formula>
    </cfRule>
    <cfRule type="expression" dxfId="6226" priority="6300" stopIfTrue="1">
      <formula>CONCATENATE($C116,$B116,#REF!)=""</formula>
    </cfRule>
    <cfRule type="expression" dxfId="6225" priority="6301" stopIfTrue="1">
      <formula>$B116=""</formula>
    </cfRule>
    <cfRule type="expression" dxfId="6224" priority="6302" stopIfTrue="1">
      <formula>$F116&lt;&gt;""</formula>
    </cfRule>
  </conditionalFormatting>
  <conditionalFormatting sqref="A116:A118">
    <cfRule type="expression" dxfId="6223" priority="6293" stopIfTrue="1">
      <formula>A116="FAZER COMP"</formula>
    </cfRule>
    <cfRule type="expression" dxfId="6222" priority="6294" stopIfTrue="1">
      <formula>CONCATENATE($A116,$B116,$C116,$E116)=""</formula>
    </cfRule>
    <cfRule type="expression" dxfId="6221" priority="6295" stopIfTrue="1">
      <formula>CONCATENATE($C116,$B116,#REF!)=""</formula>
    </cfRule>
    <cfRule type="expression" dxfId="6220" priority="6296" stopIfTrue="1">
      <formula>$B116=""</formula>
    </cfRule>
    <cfRule type="expression" dxfId="6219" priority="6297" stopIfTrue="1">
      <formula>$F116&lt;&gt;""</formula>
    </cfRule>
  </conditionalFormatting>
  <conditionalFormatting sqref="A116:A118">
    <cfRule type="expression" dxfId="6218" priority="6288" stopIfTrue="1">
      <formula>A116="FAZER COMP"</formula>
    </cfRule>
    <cfRule type="expression" dxfId="6217" priority="6289" stopIfTrue="1">
      <formula>CONCATENATE($A116,$B116,$C116,$E116)=""</formula>
    </cfRule>
    <cfRule type="expression" dxfId="6216" priority="6290" stopIfTrue="1">
      <formula>CONCATENATE($C116,$B116,#REF!)=""</formula>
    </cfRule>
    <cfRule type="expression" dxfId="6215" priority="6291" stopIfTrue="1">
      <formula>$B116=""</formula>
    </cfRule>
    <cfRule type="expression" dxfId="6214" priority="6292" stopIfTrue="1">
      <formula>$F116&lt;&gt;""</formula>
    </cfRule>
  </conditionalFormatting>
  <conditionalFormatting sqref="A116:A118">
    <cfRule type="expression" dxfId="6213" priority="6283" stopIfTrue="1">
      <formula>A116="FAZER COMP"</formula>
    </cfRule>
    <cfRule type="expression" dxfId="6212" priority="6284" stopIfTrue="1">
      <formula>CONCATENATE($A116,$B116,$C116,$E116)=""</formula>
    </cfRule>
    <cfRule type="expression" dxfId="6211" priority="6285" stopIfTrue="1">
      <formula>CONCATENATE($C116,$B116,#REF!)=""</formula>
    </cfRule>
    <cfRule type="expression" dxfId="6210" priority="6286" stopIfTrue="1">
      <formula>$B116=""</formula>
    </cfRule>
    <cfRule type="expression" dxfId="6209" priority="6287" stopIfTrue="1">
      <formula>$F116&lt;&gt;""</formula>
    </cfRule>
  </conditionalFormatting>
  <conditionalFormatting sqref="A116:A118">
    <cfRule type="expression" dxfId="6208" priority="6278" stopIfTrue="1">
      <formula>A116="FAZER COMP"</formula>
    </cfRule>
    <cfRule type="expression" dxfId="6207" priority="6279" stopIfTrue="1">
      <formula>CONCATENATE($A116,$B116,$C116,$E116)=""</formula>
    </cfRule>
    <cfRule type="expression" dxfId="6206" priority="6280" stopIfTrue="1">
      <formula>CONCATENATE($C116,$B116,#REF!)=""</formula>
    </cfRule>
    <cfRule type="expression" dxfId="6205" priority="6281" stopIfTrue="1">
      <formula>$B116=""</formula>
    </cfRule>
    <cfRule type="expression" dxfId="6204" priority="6282" stopIfTrue="1">
      <formula>$F116&lt;&gt;""</formula>
    </cfRule>
  </conditionalFormatting>
  <conditionalFormatting sqref="A116:A118">
    <cfRule type="expression" dxfId="6203" priority="6273" stopIfTrue="1">
      <formula>A116="FAZER COMP"</formula>
    </cfRule>
    <cfRule type="expression" dxfId="6202" priority="6274" stopIfTrue="1">
      <formula>CONCATENATE($A116,$B116,$C116,$E116)=""</formula>
    </cfRule>
    <cfRule type="expression" dxfId="6201" priority="6275" stopIfTrue="1">
      <formula>CONCATENATE($C116,$B116,#REF!)=""</formula>
    </cfRule>
    <cfRule type="expression" dxfId="6200" priority="6276" stopIfTrue="1">
      <formula>$B116=""</formula>
    </cfRule>
    <cfRule type="expression" dxfId="6199" priority="6277" stopIfTrue="1">
      <formula>$F116&lt;&gt;""</formula>
    </cfRule>
  </conditionalFormatting>
  <conditionalFormatting sqref="A116:A118">
    <cfRule type="expression" dxfId="6198" priority="6268" stopIfTrue="1">
      <formula>A116="FAZER COMP"</formula>
    </cfRule>
    <cfRule type="expression" dxfId="6197" priority="6269" stopIfTrue="1">
      <formula>CONCATENATE($A116,$B116,$C116,$E116)=""</formula>
    </cfRule>
    <cfRule type="expression" dxfId="6196" priority="6270" stopIfTrue="1">
      <formula>CONCATENATE($C116,$B116,#REF!)=""</formula>
    </cfRule>
    <cfRule type="expression" dxfId="6195" priority="6271" stopIfTrue="1">
      <formula>$B116=""</formula>
    </cfRule>
    <cfRule type="expression" dxfId="6194" priority="6272" stopIfTrue="1">
      <formula>$F116&lt;&gt;""</formula>
    </cfRule>
  </conditionalFormatting>
  <conditionalFormatting sqref="A116:A118">
    <cfRule type="expression" dxfId="6193" priority="6263" stopIfTrue="1">
      <formula>A116="FAZER COMP"</formula>
    </cfRule>
    <cfRule type="expression" dxfId="6192" priority="6264" stopIfTrue="1">
      <formula>CONCATENATE($A116,$B116,$C116,$E116)=""</formula>
    </cfRule>
    <cfRule type="expression" dxfId="6191" priority="6265" stopIfTrue="1">
      <formula>CONCATENATE($C116,$B116,#REF!)=""</formula>
    </cfRule>
    <cfRule type="expression" dxfId="6190" priority="6266" stopIfTrue="1">
      <formula>$B116=""</formula>
    </cfRule>
    <cfRule type="expression" dxfId="6189" priority="6267" stopIfTrue="1">
      <formula>$F116&lt;&gt;""</formula>
    </cfRule>
  </conditionalFormatting>
  <conditionalFormatting sqref="A116:A118">
    <cfRule type="expression" dxfId="6188" priority="6258" stopIfTrue="1">
      <formula>A116="FAZER COMP"</formula>
    </cfRule>
    <cfRule type="expression" dxfId="6187" priority="6259" stopIfTrue="1">
      <formula>CONCATENATE($A116,$B116,$C116,$E116)=""</formula>
    </cfRule>
    <cfRule type="expression" dxfId="6186" priority="6260" stopIfTrue="1">
      <formula>CONCATENATE($C116,$B116,#REF!)=""</formula>
    </cfRule>
    <cfRule type="expression" dxfId="6185" priority="6261" stopIfTrue="1">
      <formula>$B116=""</formula>
    </cfRule>
    <cfRule type="expression" dxfId="6184" priority="6262" stopIfTrue="1">
      <formula>$F116&lt;&gt;""</formula>
    </cfRule>
  </conditionalFormatting>
  <conditionalFormatting sqref="A116:A118">
    <cfRule type="expression" dxfId="6183" priority="6253" stopIfTrue="1">
      <formula>A116="FAZER COMP"</formula>
    </cfRule>
    <cfRule type="expression" dxfId="6182" priority="6254" stopIfTrue="1">
      <formula>CONCATENATE($A116,$B116,$C116,$E116)=""</formula>
    </cfRule>
    <cfRule type="expression" dxfId="6181" priority="6255" stopIfTrue="1">
      <formula>CONCATENATE($C116,$B116,#REF!)=""</formula>
    </cfRule>
    <cfRule type="expression" dxfId="6180" priority="6256" stopIfTrue="1">
      <formula>$B116=""</formula>
    </cfRule>
    <cfRule type="expression" dxfId="6179" priority="6257" stopIfTrue="1">
      <formula>$F116&lt;&gt;""</formula>
    </cfRule>
  </conditionalFormatting>
  <conditionalFormatting sqref="A116:A118">
    <cfRule type="expression" dxfId="6178" priority="6248" stopIfTrue="1">
      <formula>A116="FAZER COMP"</formula>
    </cfRule>
    <cfRule type="expression" dxfId="6177" priority="6249" stopIfTrue="1">
      <formula>CONCATENATE($A116,$B116,$C116,$E116)=""</formula>
    </cfRule>
    <cfRule type="expression" dxfId="6176" priority="6250" stopIfTrue="1">
      <formula>CONCATENATE($C116,$B116,#REF!)=""</formula>
    </cfRule>
    <cfRule type="expression" dxfId="6175" priority="6251" stopIfTrue="1">
      <formula>$B116=""</formula>
    </cfRule>
    <cfRule type="expression" dxfId="6174" priority="6252" stopIfTrue="1">
      <formula>$F116&lt;&gt;""</formula>
    </cfRule>
  </conditionalFormatting>
  <conditionalFormatting sqref="A116:A118">
    <cfRule type="expression" dxfId="6173" priority="6243" stopIfTrue="1">
      <formula>A116="FAZER COMP"</formula>
    </cfRule>
    <cfRule type="expression" dxfId="6172" priority="6244" stopIfTrue="1">
      <formula>CONCATENATE($A116,$B116,$C116,$E116)=""</formula>
    </cfRule>
    <cfRule type="expression" dxfId="6171" priority="6245" stopIfTrue="1">
      <formula>CONCATENATE($C116,$B116,#REF!)=""</formula>
    </cfRule>
    <cfRule type="expression" dxfId="6170" priority="6246" stopIfTrue="1">
      <formula>$B116=""</formula>
    </cfRule>
    <cfRule type="expression" dxfId="6169" priority="6247" stopIfTrue="1">
      <formula>$F116&lt;&gt;""</formula>
    </cfRule>
  </conditionalFormatting>
  <conditionalFormatting sqref="A116:A118">
    <cfRule type="expression" dxfId="6168" priority="6238" stopIfTrue="1">
      <formula>A116="FAZER COMP"</formula>
    </cfRule>
    <cfRule type="expression" dxfId="6167" priority="6239" stopIfTrue="1">
      <formula>CONCATENATE($A116,$B116,$C116,$E116)=""</formula>
    </cfRule>
    <cfRule type="expression" dxfId="6166" priority="6240" stopIfTrue="1">
      <formula>CONCATENATE($C116,$B116,#REF!)=""</formula>
    </cfRule>
    <cfRule type="expression" dxfId="6165" priority="6241" stopIfTrue="1">
      <formula>$B116=""</formula>
    </cfRule>
    <cfRule type="expression" dxfId="6164" priority="6242" stopIfTrue="1">
      <formula>$F116&lt;&gt;""</formula>
    </cfRule>
  </conditionalFormatting>
  <conditionalFormatting sqref="A116:A118">
    <cfRule type="expression" dxfId="6163" priority="6233" stopIfTrue="1">
      <formula>A116="FAZER COMP"</formula>
    </cfRule>
    <cfRule type="expression" dxfId="6162" priority="6234" stopIfTrue="1">
      <formula>CONCATENATE($A116,$B116,$C116,$E116)=""</formula>
    </cfRule>
    <cfRule type="expression" dxfId="6161" priority="6235" stopIfTrue="1">
      <formula>CONCATENATE($C116,$B116,#REF!)=""</formula>
    </cfRule>
    <cfRule type="expression" dxfId="6160" priority="6236" stopIfTrue="1">
      <formula>$B116=""</formula>
    </cfRule>
    <cfRule type="expression" dxfId="6159" priority="6237" stopIfTrue="1">
      <formula>$F116&lt;&gt;""</formula>
    </cfRule>
  </conditionalFormatting>
  <conditionalFormatting sqref="A116:A118">
    <cfRule type="expression" dxfId="6158" priority="6228" stopIfTrue="1">
      <formula>A116="FAZER COMP"</formula>
    </cfRule>
    <cfRule type="expression" dxfId="6157" priority="6229" stopIfTrue="1">
      <formula>CONCATENATE($A116,$B116,$C116,$E116)=""</formula>
    </cfRule>
    <cfRule type="expression" dxfId="6156" priority="6230" stopIfTrue="1">
      <formula>CONCATENATE($C116,$B116,#REF!)=""</formula>
    </cfRule>
    <cfRule type="expression" dxfId="6155" priority="6231" stopIfTrue="1">
      <formula>$B116=""</formula>
    </cfRule>
    <cfRule type="expression" dxfId="6154" priority="6232" stopIfTrue="1">
      <formula>$F116&lt;&gt;""</formula>
    </cfRule>
  </conditionalFormatting>
  <conditionalFormatting sqref="A116:A118">
    <cfRule type="expression" dxfId="6153" priority="6223" stopIfTrue="1">
      <formula>A116="FAZER COMP"</formula>
    </cfRule>
    <cfRule type="expression" dxfId="6152" priority="6224" stopIfTrue="1">
      <formula>CONCATENATE($A116,$B116,$C116,$E116)=""</formula>
    </cfRule>
    <cfRule type="expression" dxfId="6151" priority="6225" stopIfTrue="1">
      <formula>CONCATENATE($C116,$B116,#REF!)=""</formula>
    </cfRule>
    <cfRule type="expression" dxfId="6150" priority="6226" stopIfTrue="1">
      <formula>$B116=""</formula>
    </cfRule>
    <cfRule type="expression" dxfId="6149" priority="6227" stopIfTrue="1">
      <formula>$F116&lt;&gt;""</formula>
    </cfRule>
  </conditionalFormatting>
  <conditionalFormatting sqref="A116:A118">
    <cfRule type="expression" dxfId="6148" priority="6218" stopIfTrue="1">
      <formula>A116="FAZER COMP"</formula>
    </cfRule>
    <cfRule type="expression" dxfId="6147" priority="6219" stopIfTrue="1">
      <formula>CONCATENATE($A116,$B116,$C116,$E116)=""</formula>
    </cfRule>
    <cfRule type="expression" dxfId="6146" priority="6220" stopIfTrue="1">
      <formula>CONCATENATE($C116,$B116,#REF!)=""</formula>
    </cfRule>
    <cfRule type="expression" dxfId="6145" priority="6221" stopIfTrue="1">
      <formula>$B116=""</formula>
    </cfRule>
    <cfRule type="expression" dxfId="6144" priority="6222" stopIfTrue="1">
      <formula>$F116&lt;&gt;""</formula>
    </cfRule>
  </conditionalFormatting>
  <conditionalFormatting sqref="A116:A118">
    <cfRule type="expression" dxfId="6143" priority="6213" stopIfTrue="1">
      <formula>A116="FAZER COMP"</formula>
    </cfRule>
    <cfRule type="expression" dxfId="6142" priority="6214" stopIfTrue="1">
      <formula>CONCATENATE($A116,$B116,$C116,$E116)=""</formula>
    </cfRule>
    <cfRule type="expression" dxfId="6141" priority="6215" stopIfTrue="1">
      <formula>CONCATENATE($C116,$B116,#REF!)=""</formula>
    </cfRule>
    <cfRule type="expression" dxfId="6140" priority="6216" stopIfTrue="1">
      <formula>$B116=""</formula>
    </cfRule>
    <cfRule type="expression" dxfId="6139" priority="6217" stopIfTrue="1">
      <formula>$F116&lt;&gt;""</formula>
    </cfRule>
  </conditionalFormatting>
  <conditionalFormatting sqref="A116:A118">
    <cfRule type="expression" dxfId="6138" priority="6208" stopIfTrue="1">
      <formula>A116="FAZER COMP"</formula>
    </cfRule>
    <cfRule type="expression" dxfId="6137" priority="6209" stopIfTrue="1">
      <formula>CONCATENATE($A116,$B116,$C116,$E116)=""</formula>
    </cfRule>
    <cfRule type="expression" dxfId="6136" priority="6210" stopIfTrue="1">
      <formula>CONCATENATE($C116,$B116,#REF!)=""</formula>
    </cfRule>
    <cfRule type="expression" dxfId="6135" priority="6211" stopIfTrue="1">
      <formula>$B116=""</formula>
    </cfRule>
    <cfRule type="expression" dxfId="6134" priority="6212" stopIfTrue="1">
      <formula>$F116&lt;&gt;""</formula>
    </cfRule>
  </conditionalFormatting>
  <conditionalFormatting sqref="A116:A118">
    <cfRule type="expression" dxfId="6133" priority="6203" stopIfTrue="1">
      <formula>A116="FAZER COMP"</formula>
    </cfRule>
    <cfRule type="expression" dxfId="6132" priority="6204" stopIfTrue="1">
      <formula>CONCATENATE($A116,$B116,$C116,$E116)=""</formula>
    </cfRule>
    <cfRule type="expression" dxfId="6131" priority="6205" stopIfTrue="1">
      <formula>CONCATENATE($C116,$B116,#REF!)=""</formula>
    </cfRule>
    <cfRule type="expression" dxfId="6130" priority="6206" stopIfTrue="1">
      <formula>$B116=""</formula>
    </cfRule>
    <cfRule type="expression" dxfId="6129" priority="6207" stopIfTrue="1">
      <formula>$F116&lt;&gt;""</formula>
    </cfRule>
  </conditionalFormatting>
  <conditionalFormatting sqref="A116:A118">
    <cfRule type="expression" dxfId="6128" priority="6198" stopIfTrue="1">
      <formula>A116="FAZER COMP"</formula>
    </cfRule>
    <cfRule type="expression" dxfId="6127" priority="6199" stopIfTrue="1">
      <formula>CONCATENATE($A116,$B116,$C116,$E116)=""</formula>
    </cfRule>
    <cfRule type="expression" dxfId="6126" priority="6200" stopIfTrue="1">
      <formula>CONCATENATE($C116,$B116,#REF!)=""</formula>
    </cfRule>
    <cfRule type="expression" dxfId="6125" priority="6201" stopIfTrue="1">
      <formula>$B116=""</formula>
    </cfRule>
    <cfRule type="expression" dxfId="6124" priority="6202" stopIfTrue="1">
      <formula>$F116&lt;&gt;""</formula>
    </cfRule>
  </conditionalFormatting>
  <conditionalFormatting sqref="A116:A118">
    <cfRule type="expression" dxfId="6123" priority="6193" stopIfTrue="1">
      <formula>A116="FAZER COMP"</formula>
    </cfRule>
    <cfRule type="expression" dxfId="6122" priority="6194" stopIfTrue="1">
      <formula>CONCATENATE($A116,$B116,$C116,$E116)=""</formula>
    </cfRule>
    <cfRule type="expression" dxfId="6121" priority="6195" stopIfTrue="1">
      <formula>CONCATENATE($C116,$B116,#REF!)=""</formula>
    </cfRule>
    <cfRule type="expression" dxfId="6120" priority="6196" stopIfTrue="1">
      <formula>$B116=""</formula>
    </cfRule>
    <cfRule type="expression" dxfId="6119" priority="6197" stopIfTrue="1">
      <formula>$F116&lt;&gt;""</formula>
    </cfRule>
  </conditionalFormatting>
  <conditionalFormatting sqref="A116:A118">
    <cfRule type="expression" dxfId="6118" priority="6188" stopIfTrue="1">
      <formula>A116="FAZER COMP"</formula>
    </cfRule>
    <cfRule type="expression" dxfId="6117" priority="6189" stopIfTrue="1">
      <formula>CONCATENATE($A116,$B116,$C116,$E116)=""</formula>
    </cfRule>
    <cfRule type="expression" dxfId="6116" priority="6190" stopIfTrue="1">
      <formula>CONCATENATE($C116,$B116,#REF!)=""</formula>
    </cfRule>
    <cfRule type="expression" dxfId="6115" priority="6191" stopIfTrue="1">
      <formula>$B116=""</formula>
    </cfRule>
    <cfRule type="expression" dxfId="6114" priority="6192" stopIfTrue="1">
      <formula>$F116&lt;&gt;""</formula>
    </cfRule>
  </conditionalFormatting>
  <conditionalFormatting sqref="A116:A118">
    <cfRule type="expression" dxfId="6113" priority="6183" stopIfTrue="1">
      <formula>A116="FAZER COMP"</formula>
    </cfRule>
    <cfRule type="expression" dxfId="6112" priority="6184" stopIfTrue="1">
      <formula>CONCATENATE($A116,$B116,$C116,$E116)=""</formula>
    </cfRule>
    <cfRule type="expression" dxfId="6111" priority="6185" stopIfTrue="1">
      <formula>CONCATENATE($C116,$B116,#REF!)=""</formula>
    </cfRule>
    <cfRule type="expression" dxfId="6110" priority="6186" stopIfTrue="1">
      <formula>$B116=""</formula>
    </cfRule>
    <cfRule type="expression" dxfId="6109" priority="6187" stopIfTrue="1">
      <formula>$F116&lt;&gt;""</formula>
    </cfRule>
  </conditionalFormatting>
  <conditionalFormatting sqref="A116:A118">
    <cfRule type="expression" dxfId="6108" priority="6178" stopIfTrue="1">
      <formula>A116="FAZER COMP"</formula>
    </cfRule>
    <cfRule type="expression" dxfId="6107" priority="6179" stopIfTrue="1">
      <formula>CONCATENATE($A116,$B116,$C116,$E116)=""</formula>
    </cfRule>
    <cfRule type="expression" dxfId="6106" priority="6180" stopIfTrue="1">
      <formula>CONCATENATE($C116,$B116,#REF!)=""</formula>
    </cfRule>
    <cfRule type="expression" dxfId="6105" priority="6181" stopIfTrue="1">
      <formula>$B116=""</formula>
    </cfRule>
    <cfRule type="expression" dxfId="6104" priority="6182" stopIfTrue="1">
      <formula>$F116&lt;&gt;""</formula>
    </cfRule>
  </conditionalFormatting>
  <conditionalFormatting sqref="A116:A118">
    <cfRule type="expression" dxfId="6103" priority="6173" stopIfTrue="1">
      <formula>A116="FAZER COMP"</formula>
    </cfRule>
    <cfRule type="expression" dxfId="6102" priority="6174" stopIfTrue="1">
      <formula>CONCATENATE($A116,$B116,$C116,$E116)=""</formula>
    </cfRule>
    <cfRule type="expression" dxfId="6101" priority="6175" stopIfTrue="1">
      <formula>CONCATENATE($C116,$B116,#REF!)=""</formula>
    </cfRule>
    <cfRule type="expression" dxfId="6100" priority="6176" stopIfTrue="1">
      <formula>$B116=""</formula>
    </cfRule>
    <cfRule type="expression" dxfId="6099" priority="6177" stopIfTrue="1">
      <formula>$F116&lt;&gt;""</formula>
    </cfRule>
  </conditionalFormatting>
  <conditionalFormatting sqref="A116:A118">
    <cfRule type="expression" dxfId="6098" priority="6168" stopIfTrue="1">
      <formula>A116="FAZER COMP"</formula>
    </cfRule>
    <cfRule type="expression" dxfId="6097" priority="6169" stopIfTrue="1">
      <formula>CONCATENATE($A116,$B116,$C116,$E116)=""</formula>
    </cfRule>
    <cfRule type="expression" dxfId="6096" priority="6170" stopIfTrue="1">
      <formula>CONCATENATE($C116,$B116,#REF!)=""</formula>
    </cfRule>
    <cfRule type="expression" dxfId="6095" priority="6171" stopIfTrue="1">
      <formula>$B116=""</formula>
    </cfRule>
    <cfRule type="expression" dxfId="6094" priority="6172" stopIfTrue="1">
      <formula>$F116&lt;&gt;""</formula>
    </cfRule>
  </conditionalFormatting>
  <conditionalFormatting sqref="A116:A118">
    <cfRule type="expression" dxfId="6093" priority="6163" stopIfTrue="1">
      <formula>A116="FAZER COMP"</formula>
    </cfRule>
    <cfRule type="expression" dxfId="6092" priority="6164" stopIfTrue="1">
      <formula>CONCATENATE($A116,$B116,$C116,$E116)=""</formula>
    </cfRule>
    <cfRule type="expression" dxfId="6091" priority="6165" stopIfTrue="1">
      <formula>CONCATENATE($C116,$B116,#REF!)=""</formula>
    </cfRule>
    <cfRule type="expression" dxfId="6090" priority="6166" stopIfTrue="1">
      <formula>$B116=""</formula>
    </cfRule>
    <cfRule type="expression" dxfId="6089" priority="6167" stopIfTrue="1">
      <formula>$F116&lt;&gt;""</formula>
    </cfRule>
  </conditionalFormatting>
  <conditionalFormatting sqref="A116:A118">
    <cfRule type="expression" dxfId="6088" priority="6158" stopIfTrue="1">
      <formula>A116="FAZER COMP"</formula>
    </cfRule>
    <cfRule type="expression" dxfId="6087" priority="6159" stopIfTrue="1">
      <formula>CONCATENATE($A116,$B116,$C116,$E116)=""</formula>
    </cfRule>
    <cfRule type="expression" dxfId="6086" priority="6160" stopIfTrue="1">
      <formula>CONCATENATE($C116,$B116,#REF!)=""</formula>
    </cfRule>
    <cfRule type="expression" dxfId="6085" priority="6161" stopIfTrue="1">
      <formula>$B116=""</formula>
    </cfRule>
    <cfRule type="expression" dxfId="6084" priority="6162" stopIfTrue="1">
      <formula>$F116&lt;&gt;""</formula>
    </cfRule>
  </conditionalFormatting>
  <conditionalFormatting sqref="A116:A118">
    <cfRule type="expression" dxfId="6083" priority="6153" stopIfTrue="1">
      <formula>A116="FAZER COMP"</formula>
    </cfRule>
    <cfRule type="expression" dxfId="6082" priority="6154" stopIfTrue="1">
      <formula>CONCATENATE($A116,$B116,$C116,$E116)=""</formula>
    </cfRule>
    <cfRule type="expression" dxfId="6081" priority="6155" stopIfTrue="1">
      <formula>CONCATENATE($C116,$B116,#REF!)=""</formula>
    </cfRule>
    <cfRule type="expression" dxfId="6080" priority="6156" stopIfTrue="1">
      <formula>$B116=""</formula>
    </cfRule>
    <cfRule type="expression" dxfId="6079" priority="6157" stopIfTrue="1">
      <formula>$F116&lt;&gt;""</formula>
    </cfRule>
  </conditionalFormatting>
  <conditionalFormatting sqref="A116:A118">
    <cfRule type="expression" dxfId="6078" priority="6148" stopIfTrue="1">
      <formula>A116="FAZER COMP"</formula>
    </cfRule>
    <cfRule type="expression" dxfId="6077" priority="6149" stopIfTrue="1">
      <formula>CONCATENATE($A116,$B116,$C116,$E116)=""</formula>
    </cfRule>
    <cfRule type="expression" dxfId="6076" priority="6150" stopIfTrue="1">
      <formula>CONCATENATE($C116,$B116,#REF!)=""</formula>
    </cfRule>
    <cfRule type="expression" dxfId="6075" priority="6151" stopIfTrue="1">
      <formula>$B116=""</formula>
    </cfRule>
    <cfRule type="expression" dxfId="6074" priority="6152" stopIfTrue="1">
      <formula>$F116&lt;&gt;""</formula>
    </cfRule>
  </conditionalFormatting>
  <conditionalFormatting sqref="A116:A118">
    <cfRule type="expression" dxfId="6073" priority="6143" stopIfTrue="1">
      <formula>A116="FAZER COMP"</formula>
    </cfRule>
    <cfRule type="expression" dxfId="6072" priority="6144" stopIfTrue="1">
      <formula>CONCATENATE($A116,$B116,$C116,$E116)=""</formula>
    </cfRule>
    <cfRule type="expression" dxfId="6071" priority="6145" stopIfTrue="1">
      <formula>CONCATENATE($C116,$B116,#REF!)=""</formula>
    </cfRule>
    <cfRule type="expression" dxfId="6070" priority="6146" stopIfTrue="1">
      <formula>$B116=""</formula>
    </cfRule>
    <cfRule type="expression" dxfId="6069" priority="6147" stopIfTrue="1">
      <formula>$F116&lt;&gt;""</formula>
    </cfRule>
  </conditionalFormatting>
  <conditionalFormatting sqref="A116:A118">
    <cfRule type="expression" dxfId="6068" priority="6138" stopIfTrue="1">
      <formula>A116="FAZER COMP"</formula>
    </cfRule>
    <cfRule type="expression" dxfId="6067" priority="6139" stopIfTrue="1">
      <formula>CONCATENATE($A116,$B116,$C116,$E116)=""</formula>
    </cfRule>
    <cfRule type="expression" dxfId="6066" priority="6140" stopIfTrue="1">
      <formula>CONCATENATE($C116,$B116,#REF!)=""</formula>
    </cfRule>
    <cfRule type="expression" dxfId="6065" priority="6141" stopIfTrue="1">
      <formula>$B116=""</formula>
    </cfRule>
    <cfRule type="expression" dxfId="6064" priority="6142" stopIfTrue="1">
      <formula>$F116&lt;&gt;""</formula>
    </cfRule>
  </conditionalFormatting>
  <conditionalFormatting sqref="A116:A118">
    <cfRule type="expression" dxfId="6063" priority="6133" stopIfTrue="1">
      <formula>A116="FAZER COMP"</formula>
    </cfRule>
    <cfRule type="expression" dxfId="6062" priority="6134" stopIfTrue="1">
      <formula>CONCATENATE($A116,$B116,$C116,$E116)=""</formula>
    </cfRule>
    <cfRule type="expression" dxfId="6061" priority="6135" stopIfTrue="1">
      <formula>CONCATENATE($C116,$B116,#REF!)=""</formula>
    </cfRule>
    <cfRule type="expression" dxfId="6060" priority="6136" stopIfTrue="1">
      <formula>$B116=""</formula>
    </cfRule>
    <cfRule type="expression" dxfId="6059" priority="6137" stopIfTrue="1">
      <formula>$F116&lt;&gt;""</formula>
    </cfRule>
  </conditionalFormatting>
  <conditionalFormatting sqref="A116:A118">
    <cfRule type="expression" dxfId="6058" priority="6128" stopIfTrue="1">
      <formula>A116="FAZER COMP"</formula>
    </cfRule>
    <cfRule type="expression" dxfId="6057" priority="6129" stopIfTrue="1">
      <formula>CONCATENATE($A116,$B116,$C116,$E116)=""</formula>
    </cfRule>
    <cfRule type="expression" dxfId="6056" priority="6130" stopIfTrue="1">
      <formula>CONCATENATE($C116,$B116,#REF!)=""</formula>
    </cfRule>
    <cfRule type="expression" dxfId="6055" priority="6131" stopIfTrue="1">
      <formula>$B116=""</formula>
    </cfRule>
    <cfRule type="expression" dxfId="6054" priority="6132" stopIfTrue="1">
      <formula>$F116&lt;&gt;""</formula>
    </cfRule>
  </conditionalFormatting>
  <conditionalFormatting sqref="A116:A118">
    <cfRule type="expression" dxfId="6053" priority="6123" stopIfTrue="1">
      <formula>A116="FAZER COMP"</formula>
    </cfRule>
    <cfRule type="expression" dxfId="6052" priority="6124" stopIfTrue="1">
      <formula>CONCATENATE($A116,$B116,$C116,$E116)=""</formula>
    </cfRule>
    <cfRule type="expression" dxfId="6051" priority="6125" stopIfTrue="1">
      <formula>CONCATENATE($C116,$B116,#REF!)=""</formula>
    </cfRule>
    <cfRule type="expression" dxfId="6050" priority="6126" stopIfTrue="1">
      <formula>$B116=""</formula>
    </cfRule>
    <cfRule type="expression" dxfId="6049" priority="6127" stopIfTrue="1">
      <formula>$F116&lt;&gt;""</formula>
    </cfRule>
  </conditionalFormatting>
  <conditionalFormatting sqref="A116:A118">
    <cfRule type="expression" dxfId="6048" priority="6118" stopIfTrue="1">
      <formula>A116="FAZER COMP"</formula>
    </cfRule>
    <cfRule type="expression" dxfId="6047" priority="6119" stopIfTrue="1">
      <formula>CONCATENATE($A116,$B116,$C116,$E116)=""</formula>
    </cfRule>
    <cfRule type="expression" dxfId="6046" priority="6120" stopIfTrue="1">
      <formula>CONCATENATE($C116,$B116,#REF!)=""</formula>
    </cfRule>
    <cfRule type="expression" dxfId="6045" priority="6121" stopIfTrue="1">
      <formula>$B116=""</formula>
    </cfRule>
    <cfRule type="expression" dxfId="6044" priority="6122" stopIfTrue="1">
      <formula>$F116&lt;&gt;""</formula>
    </cfRule>
  </conditionalFormatting>
  <conditionalFormatting sqref="A116:A118">
    <cfRule type="expression" dxfId="6043" priority="6113" stopIfTrue="1">
      <formula>A116="FAZER COMP"</formula>
    </cfRule>
    <cfRule type="expression" dxfId="6042" priority="6114" stopIfTrue="1">
      <formula>CONCATENATE($A116,$B116,$C116,$E116)=""</formula>
    </cfRule>
    <cfRule type="expression" dxfId="6041" priority="6115" stopIfTrue="1">
      <formula>CONCATENATE($C116,$B116,#REF!)=""</formula>
    </cfRule>
    <cfRule type="expression" dxfId="6040" priority="6116" stopIfTrue="1">
      <formula>$B116=""</formula>
    </cfRule>
    <cfRule type="expression" dxfId="6039" priority="6117" stopIfTrue="1">
      <formula>$F116&lt;&gt;""</formula>
    </cfRule>
  </conditionalFormatting>
  <conditionalFormatting sqref="A116:A118">
    <cfRule type="expression" dxfId="6038" priority="6108" stopIfTrue="1">
      <formula>A116="FAZER COMP"</formula>
    </cfRule>
    <cfRule type="expression" dxfId="6037" priority="6109" stopIfTrue="1">
      <formula>CONCATENATE($A116,$B116,$C116,$E116)=""</formula>
    </cfRule>
    <cfRule type="expression" dxfId="6036" priority="6110" stopIfTrue="1">
      <formula>CONCATENATE($C116,$B116,#REF!)=""</formula>
    </cfRule>
    <cfRule type="expression" dxfId="6035" priority="6111" stopIfTrue="1">
      <formula>$B116=""</formula>
    </cfRule>
    <cfRule type="expression" dxfId="6034" priority="6112" stopIfTrue="1">
      <formula>$F116&lt;&gt;""</formula>
    </cfRule>
  </conditionalFormatting>
  <conditionalFormatting sqref="A116:A118">
    <cfRule type="expression" dxfId="6033" priority="6103" stopIfTrue="1">
      <formula>A116="FAZER COMP"</formula>
    </cfRule>
    <cfRule type="expression" dxfId="6032" priority="6104" stopIfTrue="1">
      <formula>CONCATENATE($A116,$B116,$C116,$E116)=""</formula>
    </cfRule>
    <cfRule type="expression" dxfId="6031" priority="6105" stopIfTrue="1">
      <formula>CONCATENATE($C116,$B116,#REF!)=""</formula>
    </cfRule>
    <cfRule type="expression" dxfId="6030" priority="6106" stopIfTrue="1">
      <formula>$B116=""</formula>
    </cfRule>
    <cfRule type="expression" dxfId="6029" priority="6107" stopIfTrue="1">
      <formula>$F116&lt;&gt;""</formula>
    </cfRule>
  </conditionalFormatting>
  <conditionalFormatting sqref="A116:A118">
    <cfRule type="expression" dxfId="6028" priority="6098" stopIfTrue="1">
      <formula>A116="FAZER COMP"</formula>
    </cfRule>
    <cfRule type="expression" dxfId="6027" priority="6099" stopIfTrue="1">
      <formula>CONCATENATE($A116,$B116,$C116,$E116)=""</formula>
    </cfRule>
    <cfRule type="expression" dxfId="6026" priority="6100" stopIfTrue="1">
      <formula>CONCATENATE($C116,$B116,#REF!)=""</formula>
    </cfRule>
    <cfRule type="expression" dxfId="6025" priority="6101" stopIfTrue="1">
      <formula>$B116=""</formula>
    </cfRule>
    <cfRule type="expression" dxfId="6024" priority="6102" stopIfTrue="1">
      <formula>$F116&lt;&gt;""</formula>
    </cfRule>
  </conditionalFormatting>
  <conditionalFormatting sqref="A116:A118">
    <cfRule type="expression" dxfId="6023" priority="6093" stopIfTrue="1">
      <formula>A116="FAZER COMP"</formula>
    </cfRule>
    <cfRule type="expression" dxfId="6022" priority="6094" stopIfTrue="1">
      <formula>CONCATENATE($A116,$B116,$C116,$E116)=""</formula>
    </cfRule>
    <cfRule type="expression" dxfId="6021" priority="6095" stopIfTrue="1">
      <formula>CONCATENATE($C116,$B116,#REF!)=""</formula>
    </cfRule>
    <cfRule type="expression" dxfId="6020" priority="6096" stopIfTrue="1">
      <formula>$B116=""</formula>
    </cfRule>
    <cfRule type="expression" dxfId="6019" priority="6097" stopIfTrue="1">
      <formula>$F116&lt;&gt;""</formula>
    </cfRule>
  </conditionalFormatting>
  <conditionalFormatting sqref="A116:A118">
    <cfRule type="expression" dxfId="6018" priority="6088" stopIfTrue="1">
      <formula>A116="FAZER COMP"</formula>
    </cfRule>
    <cfRule type="expression" dxfId="6017" priority="6089" stopIfTrue="1">
      <formula>CONCATENATE($A116,$B116,$C116,$E116)=""</formula>
    </cfRule>
    <cfRule type="expression" dxfId="6016" priority="6090" stopIfTrue="1">
      <formula>CONCATENATE($C116,$B116,#REF!)=""</formula>
    </cfRule>
    <cfRule type="expression" dxfId="6015" priority="6091" stopIfTrue="1">
      <formula>$B116=""</formula>
    </cfRule>
    <cfRule type="expression" dxfId="6014" priority="6092" stopIfTrue="1">
      <formula>$F116&lt;&gt;""</formula>
    </cfRule>
  </conditionalFormatting>
  <conditionalFormatting sqref="A116:A118">
    <cfRule type="expression" dxfId="6013" priority="6083" stopIfTrue="1">
      <formula>A116="FAZER COMP"</formula>
    </cfRule>
    <cfRule type="expression" dxfId="6012" priority="6084" stopIfTrue="1">
      <formula>CONCATENATE($A116,$B116,$C116,$E116)=""</formula>
    </cfRule>
    <cfRule type="expression" dxfId="6011" priority="6085" stopIfTrue="1">
      <formula>CONCATENATE($C116,$B116,#REF!)=""</formula>
    </cfRule>
    <cfRule type="expression" dxfId="6010" priority="6086" stopIfTrue="1">
      <formula>$B116=""</formula>
    </cfRule>
    <cfRule type="expression" dxfId="6009" priority="6087" stopIfTrue="1">
      <formula>$F116&lt;&gt;""</formula>
    </cfRule>
  </conditionalFormatting>
  <conditionalFormatting sqref="A116:A118">
    <cfRule type="expression" dxfId="6008" priority="6078" stopIfTrue="1">
      <formula>A116="FAZER COMP"</formula>
    </cfRule>
    <cfRule type="expression" dxfId="6007" priority="6079" stopIfTrue="1">
      <formula>CONCATENATE($A116,$B116,$C116,$E116)=""</formula>
    </cfRule>
    <cfRule type="expression" dxfId="6006" priority="6080" stopIfTrue="1">
      <formula>CONCATENATE($C116,$B116,#REF!)=""</formula>
    </cfRule>
    <cfRule type="expression" dxfId="6005" priority="6081" stopIfTrue="1">
      <formula>$B116=""</formula>
    </cfRule>
    <cfRule type="expression" dxfId="6004" priority="6082" stopIfTrue="1">
      <formula>$F116&lt;&gt;""</formula>
    </cfRule>
  </conditionalFormatting>
  <conditionalFormatting sqref="A116:A118">
    <cfRule type="expression" dxfId="6003" priority="6073" stopIfTrue="1">
      <formula>A116="FAZER COMP"</formula>
    </cfRule>
    <cfRule type="expression" dxfId="6002" priority="6074" stopIfTrue="1">
      <formula>CONCATENATE($A116,$B116,$C116,$E116)=""</formula>
    </cfRule>
    <cfRule type="expression" dxfId="6001" priority="6075" stopIfTrue="1">
      <formula>CONCATENATE($C116,$B116,#REF!)=""</formula>
    </cfRule>
    <cfRule type="expression" dxfId="6000" priority="6076" stopIfTrue="1">
      <formula>$B116=""</formula>
    </cfRule>
    <cfRule type="expression" dxfId="5999" priority="6077" stopIfTrue="1">
      <formula>$F116&lt;&gt;""</formula>
    </cfRule>
  </conditionalFormatting>
  <conditionalFormatting sqref="A116:A118">
    <cfRule type="expression" dxfId="5998" priority="6068" stopIfTrue="1">
      <formula>A116="FAZER COMP"</formula>
    </cfRule>
    <cfRule type="expression" dxfId="5997" priority="6069" stopIfTrue="1">
      <formula>CONCATENATE($A116,$B116,$C116,$E116)=""</formula>
    </cfRule>
    <cfRule type="expression" dxfId="5996" priority="6070" stopIfTrue="1">
      <formula>CONCATENATE($C116,$B116,#REF!)=""</formula>
    </cfRule>
    <cfRule type="expression" dxfId="5995" priority="6071" stopIfTrue="1">
      <formula>$B116=""</formula>
    </cfRule>
    <cfRule type="expression" dxfId="5994" priority="6072" stopIfTrue="1">
      <formula>$F116&lt;&gt;""</formula>
    </cfRule>
  </conditionalFormatting>
  <conditionalFormatting sqref="A116:A118">
    <cfRule type="expression" dxfId="5993" priority="6063" stopIfTrue="1">
      <formula>A116="FAZER COMP"</formula>
    </cfRule>
    <cfRule type="expression" dxfId="5992" priority="6064" stopIfTrue="1">
      <formula>CONCATENATE($A116,$B116,$C116,$E116)=""</formula>
    </cfRule>
    <cfRule type="expression" dxfId="5991" priority="6065" stopIfTrue="1">
      <formula>CONCATENATE($C116,$B116,#REF!)=""</formula>
    </cfRule>
    <cfRule type="expression" dxfId="5990" priority="6066" stopIfTrue="1">
      <formula>$B116=""</formula>
    </cfRule>
    <cfRule type="expression" dxfId="5989" priority="6067" stopIfTrue="1">
      <formula>$F116&lt;&gt;""</formula>
    </cfRule>
  </conditionalFormatting>
  <conditionalFormatting sqref="A116:A118">
    <cfRule type="expression" dxfId="5988" priority="6058" stopIfTrue="1">
      <formula>A116="FAZER COMP"</formula>
    </cfRule>
    <cfRule type="expression" dxfId="5987" priority="6059" stopIfTrue="1">
      <formula>CONCATENATE($A116,$B116,$C116,$E116)=""</formula>
    </cfRule>
    <cfRule type="expression" dxfId="5986" priority="6060" stopIfTrue="1">
      <formula>CONCATENATE($C116,$B116,#REF!)=""</formula>
    </cfRule>
    <cfRule type="expression" dxfId="5985" priority="6061" stopIfTrue="1">
      <formula>$B116=""</formula>
    </cfRule>
    <cfRule type="expression" dxfId="5984" priority="6062" stopIfTrue="1">
      <formula>$F116&lt;&gt;""</formula>
    </cfRule>
  </conditionalFormatting>
  <conditionalFormatting sqref="A116:A118">
    <cfRule type="expression" dxfId="5983" priority="6053" stopIfTrue="1">
      <formula>A116="FAZER COMP"</formula>
    </cfRule>
    <cfRule type="expression" dxfId="5982" priority="6054" stopIfTrue="1">
      <formula>CONCATENATE($A116,$B116,$C116,$E116)=""</formula>
    </cfRule>
    <cfRule type="expression" dxfId="5981" priority="6055" stopIfTrue="1">
      <formula>CONCATENATE($C116,$B116,#REF!)=""</formula>
    </cfRule>
    <cfRule type="expression" dxfId="5980" priority="6056" stopIfTrue="1">
      <formula>$B116=""</formula>
    </cfRule>
    <cfRule type="expression" dxfId="5979" priority="6057" stopIfTrue="1">
      <formula>$F116&lt;&gt;""</formula>
    </cfRule>
  </conditionalFormatting>
  <conditionalFormatting sqref="A116:A118">
    <cfRule type="expression" dxfId="5978" priority="6048" stopIfTrue="1">
      <formula>A116="FAZER COMP"</formula>
    </cfRule>
    <cfRule type="expression" dxfId="5977" priority="6049" stopIfTrue="1">
      <formula>CONCATENATE($A116,$B116,$C116,$E116)=""</formula>
    </cfRule>
    <cfRule type="expression" dxfId="5976" priority="6050" stopIfTrue="1">
      <formula>CONCATENATE($C116,$B116,#REF!)=""</formula>
    </cfRule>
    <cfRule type="expression" dxfId="5975" priority="6051" stopIfTrue="1">
      <formula>$B116=""</formula>
    </cfRule>
    <cfRule type="expression" dxfId="5974" priority="6052" stopIfTrue="1">
      <formula>$F116&lt;&gt;""</formula>
    </cfRule>
  </conditionalFormatting>
  <conditionalFormatting sqref="A116:A118">
    <cfRule type="expression" dxfId="5973" priority="6043" stopIfTrue="1">
      <formula>A116="FAZER COMP"</formula>
    </cfRule>
    <cfRule type="expression" dxfId="5972" priority="6044" stopIfTrue="1">
      <formula>CONCATENATE($A116,$B116,$C116,$E116)=""</formula>
    </cfRule>
    <cfRule type="expression" dxfId="5971" priority="6045" stopIfTrue="1">
      <formula>CONCATENATE($C116,$B116,#REF!)=""</formula>
    </cfRule>
    <cfRule type="expression" dxfId="5970" priority="6046" stopIfTrue="1">
      <formula>$B116=""</formula>
    </cfRule>
    <cfRule type="expression" dxfId="5969" priority="6047" stopIfTrue="1">
      <formula>$F116&lt;&gt;""</formula>
    </cfRule>
  </conditionalFormatting>
  <conditionalFormatting sqref="A116:A118">
    <cfRule type="expression" dxfId="5968" priority="6038" stopIfTrue="1">
      <formula>A116="FAZER COMP"</formula>
    </cfRule>
    <cfRule type="expression" dxfId="5967" priority="6039" stopIfTrue="1">
      <formula>CONCATENATE($A116,$B116,$C116,$E116)=""</formula>
    </cfRule>
    <cfRule type="expression" dxfId="5966" priority="6040" stopIfTrue="1">
      <formula>CONCATENATE($C116,$B116,#REF!)=""</formula>
    </cfRule>
    <cfRule type="expression" dxfId="5965" priority="6041" stopIfTrue="1">
      <formula>$B116=""</formula>
    </cfRule>
    <cfRule type="expression" dxfId="5964" priority="6042" stopIfTrue="1">
      <formula>$F116&lt;&gt;""</formula>
    </cfRule>
  </conditionalFormatting>
  <conditionalFormatting sqref="A116:A118">
    <cfRule type="expression" dxfId="5963" priority="6033" stopIfTrue="1">
      <formula>A116="FAZER COMP"</formula>
    </cfRule>
    <cfRule type="expression" dxfId="5962" priority="6034" stopIfTrue="1">
      <formula>CONCATENATE($A116,$B116,$C116,$E116)=""</formula>
    </cfRule>
    <cfRule type="expression" dxfId="5961" priority="6035" stopIfTrue="1">
      <formula>CONCATENATE($C116,$B116,#REF!)=""</formula>
    </cfRule>
    <cfRule type="expression" dxfId="5960" priority="6036" stopIfTrue="1">
      <formula>$B116=""</formula>
    </cfRule>
    <cfRule type="expression" dxfId="5959" priority="6037" stopIfTrue="1">
      <formula>$F116&lt;&gt;""</formula>
    </cfRule>
  </conditionalFormatting>
  <conditionalFormatting sqref="A116:A118">
    <cfRule type="expression" dxfId="5958" priority="6028" stopIfTrue="1">
      <formula>A116="FAZER COMP"</formula>
    </cfRule>
    <cfRule type="expression" dxfId="5957" priority="6029" stopIfTrue="1">
      <formula>CONCATENATE($A116,$B116,$C116,$E116)=""</formula>
    </cfRule>
    <cfRule type="expression" dxfId="5956" priority="6030" stopIfTrue="1">
      <formula>CONCATENATE($C116,$B116,#REF!)=""</formula>
    </cfRule>
    <cfRule type="expression" dxfId="5955" priority="6031" stopIfTrue="1">
      <formula>$B116=""</formula>
    </cfRule>
    <cfRule type="expression" dxfId="5954" priority="6032" stopIfTrue="1">
      <formula>$F116&lt;&gt;""</formula>
    </cfRule>
  </conditionalFormatting>
  <conditionalFormatting sqref="A116:A118">
    <cfRule type="expression" dxfId="5953" priority="6023" stopIfTrue="1">
      <formula>A116="FAZER COMP"</formula>
    </cfRule>
    <cfRule type="expression" dxfId="5952" priority="6024" stopIfTrue="1">
      <formula>CONCATENATE($A116,$B116,$C116,$E116)=""</formula>
    </cfRule>
    <cfRule type="expression" dxfId="5951" priority="6025" stopIfTrue="1">
      <formula>CONCATENATE($C116,$B116,#REF!)=""</formula>
    </cfRule>
    <cfRule type="expression" dxfId="5950" priority="6026" stopIfTrue="1">
      <formula>$B116=""</formula>
    </cfRule>
    <cfRule type="expression" dxfId="5949" priority="6027" stopIfTrue="1">
      <formula>$F116&lt;&gt;""</formula>
    </cfRule>
  </conditionalFormatting>
  <conditionalFormatting sqref="A116:A118">
    <cfRule type="expression" dxfId="5948" priority="6018" stopIfTrue="1">
      <formula>A116="FAZER COMP"</formula>
    </cfRule>
    <cfRule type="expression" dxfId="5947" priority="6019" stopIfTrue="1">
      <formula>CONCATENATE($A116,$B116,$C116,$E116)=""</formula>
    </cfRule>
    <cfRule type="expression" dxfId="5946" priority="6020" stopIfTrue="1">
      <formula>CONCATENATE($C116,$B116,#REF!)=""</formula>
    </cfRule>
    <cfRule type="expression" dxfId="5945" priority="6021" stopIfTrue="1">
      <formula>$B116=""</formula>
    </cfRule>
    <cfRule type="expression" dxfId="5944" priority="6022" stopIfTrue="1">
      <formula>$F116&lt;&gt;""</formula>
    </cfRule>
  </conditionalFormatting>
  <conditionalFormatting sqref="A116:A118">
    <cfRule type="expression" dxfId="5943" priority="6013" stopIfTrue="1">
      <formula>A116="FAZER COMP"</formula>
    </cfRule>
    <cfRule type="expression" dxfId="5942" priority="6014" stopIfTrue="1">
      <formula>CONCATENATE($A116,$B116,$C116,$E116)=""</formula>
    </cfRule>
    <cfRule type="expression" dxfId="5941" priority="6015" stopIfTrue="1">
      <formula>CONCATENATE($C116,$B116,#REF!)=""</formula>
    </cfRule>
    <cfRule type="expression" dxfId="5940" priority="6016" stopIfTrue="1">
      <formula>$B116=""</formula>
    </cfRule>
    <cfRule type="expression" dxfId="5939" priority="6017" stopIfTrue="1">
      <formula>$F116&lt;&gt;""</formula>
    </cfRule>
  </conditionalFormatting>
  <conditionalFormatting sqref="A116:A118">
    <cfRule type="expression" dxfId="5938" priority="6008" stopIfTrue="1">
      <formula>A116="FAZER COMP"</formula>
    </cfRule>
    <cfRule type="expression" dxfId="5937" priority="6009" stopIfTrue="1">
      <formula>CONCATENATE($A116,$B116,$C116,$E116)=""</formula>
    </cfRule>
    <cfRule type="expression" dxfId="5936" priority="6010" stopIfTrue="1">
      <formula>CONCATENATE($C116,$B116,#REF!)=""</formula>
    </cfRule>
    <cfRule type="expression" dxfId="5935" priority="6011" stopIfTrue="1">
      <formula>$B116=""</formula>
    </cfRule>
    <cfRule type="expression" dxfId="5934" priority="6012" stopIfTrue="1">
      <formula>$F116&lt;&gt;""</formula>
    </cfRule>
  </conditionalFormatting>
  <conditionalFormatting sqref="A116:A118">
    <cfRule type="expression" dxfId="5933" priority="6003" stopIfTrue="1">
      <formula>A116="FAZER COMP"</formula>
    </cfRule>
    <cfRule type="expression" dxfId="5932" priority="6004" stopIfTrue="1">
      <formula>CONCATENATE($A116,$B116,$C116,$E116)=""</formula>
    </cfRule>
    <cfRule type="expression" dxfId="5931" priority="6005" stopIfTrue="1">
      <formula>CONCATENATE($C116,$B116,#REF!)=""</formula>
    </cfRule>
    <cfRule type="expression" dxfId="5930" priority="6006" stopIfTrue="1">
      <formula>$B116=""</formula>
    </cfRule>
    <cfRule type="expression" dxfId="5929" priority="6007" stopIfTrue="1">
      <formula>$F116&lt;&gt;""</formula>
    </cfRule>
  </conditionalFormatting>
  <conditionalFormatting sqref="A116:A118">
    <cfRule type="expression" dxfId="5928" priority="5998" stopIfTrue="1">
      <formula>A116="FAZER COMP"</formula>
    </cfRule>
    <cfRule type="expression" dxfId="5927" priority="5999" stopIfTrue="1">
      <formula>CONCATENATE($A116,$B116,$C116,$E116)=""</formula>
    </cfRule>
    <cfRule type="expression" dxfId="5926" priority="6000" stopIfTrue="1">
      <formula>CONCATENATE($C116,$B116,#REF!)=""</formula>
    </cfRule>
    <cfRule type="expression" dxfId="5925" priority="6001" stopIfTrue="1">
      <formula>$B116=""</formula>
    </cfRule>
    <cfRule type="expression" dxfId="5924" priority="6002" stopIfTrue="1">
      <formula>$F116&lt;&gt;""</formula>
    </cfRule>
  </conditionalFormatting>
  <conditionalFormatting sqref="A116:A118">
    <cfRule type="expression" dxfId="5923" priority="5993" stopIfTrue="1">
      <formula>A116="FAZER COMP"</formula>
    </cfRule>
    <cfRule type="expression" dxfId="5922" priority="5994" stopIfTrue="1">
      <formula>CONCATENATE($A116,$B116,$C116,$E116)=""</formula>
    </cfRule>
    <cfRule type="expression" dxfId="5921" priority="5995" stopIfTrue="1">
      <formula>CONCATENATE($C116,$B116,#REF!)=""</formula>
    </cfRule>
    <cfRule type="expression" dxfId="5920" priority="5996" stopIfTrue="1">
      <formula>$B116=""</formula>
    </cfRule>
    <cfRule type="expression" dxfId="5919" priority="5997" stopIfTrue="1">
      <formula>$F116&lt;&gt;""</formula>
    </cfRule>
  </conditionalFormatting>
  <conditionalFormatting sqref="A116:A118">
    <cfRule type="expression" dxfId="5918" priority="5988" stopIfTrue="1">
      <formula>A116="FAZER COMP"</formula>
    </cfRule>
    <cfRule type="expression" dxfId="5917" priority="5989" stopIfTrue="1">
      <formula>CONCATENATE($A116,$B116,$C116,$E116)=""</formula>
    </cfRule>
    <cfRule type="expression" dxfId="5916" priority="5990" stopIfTrue="1">
      <formula>CONCATENATE($C116,$B116,#REF!)=""</formula>
    </cfRule>
    <cfRule type="expression" dxfId="5915" priority="5991" stopIfTrue="1">
      <formula>$B116=""</formula>
    </cfRule>
    <cfRule type="expression" dxfId="5914" priority="5992" stopIfTrue="1">
      <formula>$F116&lt;&gt;""</formula>
    </cfRule>
  </conditionalFormatting>
  <conditionalFormatting sqref="A116:A118">
    <cfRule type="expression" dxfId="5913" priority="5983" stopIfTrue="1">
      <formula>A116="FAZER COMP"</formula>
    </cfRule>
    <cfRule type="expression" dxfId="5912" priority="5984" stopIfTrue="1">
      <formula>CONCATENATE($A116,$B116,$C116,$E116)=""</formula>
    </cfRule>
    <cfRule type="expression" dxfId="5911" priority="5985" stopIfTrue="1">
      <formula>CONCATENATE($C116,$B116,#REF!)=""</formula>
    </cfRule>
    <cfRule type="expression" dxfId="5910" priority="5986" stopIfTrue="1">
      <formula>$B116=""</formula>
    </cfRule>
    <cfRule type="expression" dxfId="5909" priority="5987" stopIfTrue="1">
      <formula>$F116&lt;&gt;""</formula>
    </cfRule>
  </conditionalFormatting>
  <conditionalFormatting sqref="A116:A118">
    <cfRule type="expression" dxfId="5908" priority="5978" stopIfTrue="1">
      <formula>A116="FAZER COMP"</formula>
    </cfRule>
    <cfRule type="expression" dxfId="5907" priority="5979" stopIfTrue="1">
      <formula>CONCATENATE($A116,$B116,$C116,$E116)=""</formula>
    </cfRule>
    <cfRule type="expression" dxfId="5906" priority="5980" stopIfTrue="1">
      <formula>CONCATENATE($C116,$B116,#REF!)=""</formula>
    </cfRule>
    <cfRule type="expression" dxfId="5905" priority="5981" stopIfTrue="1">
      <formula>$B116=""</formula>
    </cfRule>
    <cfRule type="expression" dxfId="5904" priority="5982" stopIfTrue="1">
      <formula>$F116&lt;&gt;""</formula>
    </cfRule>
  </conditionalFormatting>
  <conditionalFormatting sqref="A116:A118">
    <cfRule type="expression" dxfId="5903" priority="5973" stopIfTrue="1">
      <formula>A116="FAZER COMP"</formula>
    </cfRule>
    <cfRule type="expression" dxfId="5902" priority="5974" stopIfTrue="1">
      <formula>CONCATENATE($A116,$B116,$C116,$E116)=""</formula>
    </cfRule>
    <cfRule type="expression" dxfId="5901" priority="5975" stopIfTrue="1">
      <formula>CONCATENATE($C116,$B116,#REF!)=""</formula>
    </cfRule>
    <cfRule type="expression" dxfId="5900" priority="5976" stopIfTrue="1">
      <formula>$B116=""</formula>
    </cfRule>
    <cfRule type="expression" dxfId="5899" priority="5977" stopIfTrue="1">
      <formula>$F116&lt;&gt;""</formula>
    </cfRule>
  </conditionalFormatting>
  <conditionalFormatting sqref="A116:A118">
    <cfRule type="expression" dxfId="5898" priority="5968" stopIfTrue="1">
      <formula>A116="FAZER COMP"</formula>
    </cfRule>
    <cfRule type="expression" dxfId="5897" priority="5969" stopIfTrue="1">
      <formula>CONCATENATE($A116,$B116,$C116,$E116)=""</formula>
    </cfRule>
    <cfRule type="expression" dxfId="5896" priority="5970" stopIfTrue="1">
      <formula>CONCATENATE($C116,$B116,#REF!)=""</formula>
    </cfRule>
    <cfRule type="expression" dxfId="5895" priority="5971" stopIfTrue="1">
      <formula>$B116=""</formula>
    </cfRule>
    <cfRule type="expression" dxfId="5894" priority="5972" stopIfTrue="1">
      <formula>$F116&lt;&gt;""</formula>
    </cfRule>
  </conditionalFormatting>
  <conditionalFormatting sqref="A116:A118">
    <cfRule type="expression" dxfId="5893" priority="5963" stopIfTrue="1">
      <formula>A116="FAZER COMP"</formula>
    </cfRule>
    <cfRule type="expression" dxfId="5892" priority="5964" stopIfTrue="1">
      <formula>CONCATENATE($A116,$B116,$C116,$E116)=""</formula>
    </cfRule>
    <cfRule type="expression" dxfId="5891" priority="5965" stopIfTrue="1">
      <formula>CONCATENATE($C116,$B116,#REF!)=""</formula>
    </cfRule>
    <cfRule type="expression" dxfId="5890" priority="5966" stopIfTrue="1">
      <formula>$B116=""</formula>
    </cfRule>
    <cfRule type="expression" dxfId="5889" priority="5967" stopIfTrue="1">
      <formula>$F116&lt;&gt;""</formula>
    </cfRule>
  </conditionalFormatting>
  <conditionalFormatting sqref="A116:A118">
    <cfRule type="expression" dxfId="5888" priority="5958" stopIfTrue="1">
      <formula>A116="FAZER COMP"</formula>
    </cfRule>
    <cfRule type="expression" dxfId="5887" priority="5959" stopIfTrue="1">
      <formula>CONCATENATE($A116,$B116,$C116,$E116)=""</formula>
    </cfRule>
    <cfRule type="expression" dxfId="5886" priority="5960" stopIfTrue="1">
      <formula>CONCATENATE($C116,$B116,#REF!)=""</formula>
    </cfRule>
    <cfRule type="expression" dxfId="5885" priority="5961" stopIfTrue="1">
      <formula>$B116=""</formula>
    </cfRule>
    <cfRule type="expression" dxfId="5884" priority="5962" stopIfTrue="1">
      <formula>$F116&lt;&gt;""</formula>
    </cfRule>
  </conditionalFormatting>
  <conditionalFormatting sqref="A116:A118">
    <cfRule type="expression" dxfId="5883" priority="5953" stopIfTrue="1">
      <formula>A116="FAZER COMP"</formula>
    </cfRule>
    <cfRule type="expression" dxfId="5882" priority="5954" stopIfTrue="1">
      <formula>CONCATENATE($A116,$B116,$C116,$E116)=""</formula>
    </cfRule>
    <cfRule type="expression" dxfId="5881" priority="5955" stopIfTrue="1">
      <formula>CONCATENATE($C116,$B116,#REF!)=""</formula>
    </cfRule>
    <cfRule type="expression" dxfId="5880" priority="5956" stopIfTrue="1">
      <formula>$B116=""</formula>
    </cfRule>
    <cfRule type="expression" dxfId="5879" priority="5957" stopIfTrue="1">
      <formula>$F116&lt;&gt;""</formula>
    </cfRule>
  </conditionalFormatting>
  <conditionalFormatting sqref="A116:A118">
    <cfRule type="expression" dxfId="5878" priority="5948" stopIfTrue="1">
      <formula>A116="FAZER COMP"</formula>
    </cfRule>
    <cfRule type="expression" dxfId="5877" priority="5949" stopIfTrue="1">
      <formula>CONCATENATE($A116,$B116,$C116,$E116)=""</formula>
    </cfRule>
    <cfRule type="expression" dxfId="5876" priority="5950" stopIfTrue="1">
      <formula>CONCATENATE($C116,$B116,#REF!)=""</formula>
    </cfRule>
    <cfRule type="expression" dxfId="5875" priority="5951" stopIfTrue="1">
      <formula>$B116=""</formula>
    </cfRule>
    <cfRule type="expression" dxfId="5874" priority="5952" stopIfTrue="1">
      <formula>$F116&lt;&gt;""</formula>
    </cfRule>
  </conditionalFormatting>
  <conditionalFormatting sqref="A116:A118">
    <cfRule type="expression" dxfId="5873" priority="5943" stopIfTrue="1">
      <formula>A116="FAZER COMP"</formula>
    </cfRule>
    <cfRule type="expression" dxfId="5872" priority="5944" stopIfTrue="1">
      <formula>CONCATENATE($A116,$B116,$C116,$E116)=""</formula>
    </cfRule>
    <cfRule type="expression" dxfId="5871" priority="5945" stopIfTrue="1">
      <formula>CONCATENATE($C116,$B116,#REF!)=""</formula>
    </cfRule>
    <cfRule type="expression" dxfId="5870" priority="5946" stopIfTrue="1">
      <formula>$B116=""</formula>
    </cfRule>
    <cfRule type="expression" dxfId="5869" priority="5947" stopIfTrue="1">
      <formula>$F116&lt;&gt;""</formula>
    </cfRule>
  </conditionalFormatting>
  <conditionalFormatting sqref="A116:A118">
    <cfRule type="expression" dxfId="5868" priority="5938" stopIfTrue="1">
      <formula>A116="FAZER COMP"</formula>
    </cfRule>
    <cfRule type="expression" dxfId="5867" priority="5939" stopIfTrue="1">
      <formula>CONCATENATE($A116,$B116,$C116,$E116)=""</formula>
    </cfRule>
    <cfRule type="expression" dxfId="5866" priority="5940" stopIfTrue="1">
      <formula>CONCATENATE($C116,$B116,#REF!)=""</formula>
    </cfRule>
    <cfRule type="expression" dxfId="5865" priority="5941" stopIfTrue="1">
      <formula>$B116=""</formula>
    </cfRule>
    <cfRule type="expression" dxfId="5864" priority="5942" stopIfTrue="1">
      <formula>$F116&lt;&gt;""</formula>
    </cfRule>
  </conditionalFormatting>
  <conditionalFormatting sqref="A116:A118">
    <cfRule type="expression" dxfId="5863" priority="5933" stopIfTrue="1">
      <formula>A116="FAZER COMP"</formula>
    </cfRule>
    <cfRule type="expression" dxfId="5862" priority="5934" stopIfTrue="1">
      <formula>CONCATENATE($A116,$B116,$C116,$E116)=""</formula>
    </cfRule>
    <cfRule type="expression" dxfId="5861" priority="5935" stopIfTrue="1">
      <formula>CONCATENATE($C116,$B116,#REF!)=""</formula>
    </cfRule>
    <cfRule type="expression" dxfId="5860" priority="5936" stopIfTrue="1">
      <formula>$B116=""</formula>
    </cfRule>
    <cfRule type="expression" dxfId="5859" priority="5937" stopIfTrue="1">
      <formula>$F116&lt;&gt;""</formula>
    </cfRule>
  </conditionalFormatting>
  <conditionalFormatting sqref="A116:A118">
    <cfRule type="expression" dxfId="5858" priority="5928" stopIfTrue="1">
      <formula>A116="FAZER COMP"</formula>
    </cfRule>
    <cfRule type="expression" dxfId="5857" priority="5929" stopIfTrue="1">
      <formula>CONCATENATE($A116,$B116,$C116,$E116)=""</formula>
    </cfRule>
    <cfRule type="expression" dxfId="5856" priority="5930" stopIfTrue="1">
      <formula>CONCATENATE($C116,$B116,#REF!)=""</formula>
    </cfRule>
    <cfRule type="expression" dxfId="5855" priority="5931" stopIfTrue="1">
      <formula>$B116=""</formula>
    </cfRule>
    <cfRule type="expression" dxfId="5854" priority="5932" stopIfTrue="1">
      <formula>$F116&lt;&gt;""</formula>
    </cfRule>
  </conditionalFormatting>
  <conditionalFormatting sqref="A116:A118">
    <cfRule type="expression" dxfId="5853" priority="5923" stopIfTrue="1">
      <formula>A116="FAZER COMP"</formula>
    </cfRule>
    <cfRule type="expression" dxfId="5852" priority="5924" stopIfTrue="1">
      <formula>CONCATENATE($A116,$B116,$C116,$E116)=""</formula>
    </cfRule>
    <cfRule type="expression" dxfId="5851" priority="5925" stopIfTrue="1">
      <formula>CONCATENATE($C116,$B116,#REF!)=""</formula>
    </cfRule>
    <cfRule type="expression" dxfId="5850" priority="5926" stopIfTrue="1">
      <formula>$B116=""</formula>
    </cfRule>
    <cfRule type="expression" dxfId="5849" priority="5927" stopIfTrue="1">
      <formula>$F116&lt;&gt;""</formula>
    </cfRule>
  </conditionalFormatting>
  <conditionalFormatting sqref="A116:A118">
    <cfRule type="expression" dxfId="5848" priority="5918" stopIfTrue="1">
      <formula>A116="FAZER COMP"</formula>
    </cfRule>
    <cfRule type="expression" dxfId="5847" priority="5919" stopIfTrue="1">
      <formula>CONCATENATE($A116,$B116,$C116,$E116)=""</formula>
    </cfRule>
    <cfRule type="expression" dxfId="5846" priority="5920" stopIfTrue="1">
      <formula>CONCATENATE($C116,$B116,#REF!)=""</formula>
    </cfRule>
    <cfRule type="expression" dxfId="5845" priority="5921" stopIfTrue="1">
      <formula>$B116=""</formula>
    </cfRule>
    <cfRule type="expression" dxfId="5844" priority="5922" stopIfTrue="1">
      <formula>$F116&lt;&gt;""</formula>
    </cfRule>
  </conditionalFormatting>
  <conditionalFormatting sqref="A116:A118">
    <cfRule type="expression" dxfId="5843" priority="5913" stopIfTrue="1">
      <formula>A116="FAZER COMP"</formula>
    </cfRule>
    <cfRule type="expression" dxfId="5842" priority="5914" stopIfTrue="1">
      <formula>CONCATENATE($A116,$B116,$C116,$E116)=""</formula>
    </cfRule>
    <cfRule type="expression" dxfId="5841" priority="5915" stopIfTrue="1">
      <formula>CONCATENATE($C116,$B116,#REF!)=""</formula>
    </cfRule>
    <cfRule type="expression" dxfId="5840" priority="5916" stopIfTrue="1">
      <formula>$B116=""</formula>
    </cfRule>
    <cfRule type="expression" dxfId="5839" priority="5917" stopIfTrue="1">
      <formula>$F116&lt;&gt;""</formula>
    </cfRule>
  </conditionalFormatting>
  <conditionalFormatting sqref="A116:A118">
    <cfRule type="expression" dxfId="5838" priority="5908" stopIfTrue="1">
      <formula>A116="FAZER COMP"</formula>
    </cfRule>
    <cfRule type="expression" dxfId="5837" priority="5909" stopIfTrue="1">
      <formula>CONCATENATE($A116,$B116,$C116,$E116)=""</formula>
    </cfRule>
    <cfRule type="expression" dxfId="5836" priority="5910" stopIfTrue="1">
      <formula>CONCATENATE($C116,$B116,#REF!)=""</formula>
    </cfRule>
    <cfRule type="expression" dxfId="5835" priority="5911" stopIfTrue="1">
      <formula>$B116=""</formula>
    </cfRule>
    <cfRule type="expression" dxfId="5834" priority="5912" stopIfTrue="1">
      <formula>$F116&lt;&gt;""</formula>
    </cfRule>
  </conditionalFormatting>
  <conditionalFormatting sqref="A116:A118">
    <cfRule type="expression" dxfId="5833" priority="5903" stopIfTrue="1">
      <formula>A116="FAZER COMP"</formula>
    </cfRule>
    <cfRule type="expression" dxfId="5832" priority="5904" stopIfTrue="1">
      <formula>CONCATENATE($A116,$B116,$C116,$E116)=""</formula>
    </cfRule>
    <cfRule type="expression" dxfId="5831" priority="5905" stopIfTrue="1">
      <formula>CONCATENATE($C116,$B116,#REF!)=""</formula>
    </cfRule>
    <cfRule type="expression" dxfId="5830" priority="5906" stopIfTrue="1">
      <formula>$B116=""</formula>
    </cfRule>
    <cfRule type="expression" dxfId="5829" priority="5907" stopIfTrue="1">
      <formula>$F116&lt;&gt;""</formula>
    </cfRule>
  </conditionalFormatting>
  <conditionalFormatting sqref="A116:A118">
    <cfRule type="expression" dxfId="5828" priority="5898" stopIfTrue="1">
      <formula>A116="FAZER COMP"</formula>
    </cfRule>
    <cfRule type="expression" dxfId="5827" priority="5899" stopIfTrue="1">
      <formula>CONCATENATE($A116,$B116,$C116,$E116)=""</formula>
    </cfRule>
    <cfRule type="expression" dxfId="5826" priority="5900" stopIfTrue="1">
      <formula>CONCATENATE($C116,$B116,#REF!)=""</formula>
    </cfRule>
    <cfRule type="expression" dxfId="5825" priority="5901" stopIfTrue="1">
      <formula>$B116=""</formula>
    </cfRule>
    <cfRule type="expression" dxfId="5824" priority="5902" stopIfTrue="1">
      <formula>$F116&lt;&gt;""</formula>
    </cfRule>
  </conditionalFormatting>
  <conditionalFormatting sqref="A116:A118">
    <cfRule type="expression" dxfId="5823" priority="5893" stopIfTrue="1">
      <formula>A116="FAZER COMP"</formula>
    </cfRule>
    <cfRule type="expression" dxfId="5822" priority="5894" stopIfTrue="1">
      <formula>CONCATENATE($A116,$B116,$C116,$E116)=""</formula>
    </cfRule>
    <cfRule type="expression" dxfId="5821" priority="5895" stopIfTrue="1">
      <formula>CONCATENATE($C116,$B116,#REF!)=""</formula>
    </cfRule>
    <cfRule type="expression" dxfId="5820" priority="5896" stopIfTrue="1">
      <formula>$B116=""</formula>
    </cfRule>
    <cfRule type="expression" dxfId="5819" priority="5897" stopIfTrue="1">
      <formula>$F116&lt;&gt;""</formula>
    </cfRule>
  </conditionalFormatting>
  <conditionalFormatting sqref="A116:A118">
    <cfRule type="expression" dxfId="5818" priority="5888" stopIfTrue="1">
      <formula>A116="FAZER COMP"</formula>
    </cfRule>
    <cfRule type="expression" dxfId="5817" priority="5889" stopIfTrue="1">
      <formula>CONCATENATE($A116,$B116,$C116,$E116)=""</formula>
    </cfRule>
    <cfRule type="expression" dxfId="5816" priority="5890" stopIfTrue="1">
      <formula>CONCATENATE($C116,$B116,#REF!)=""</formula>
    </cfRule>
    <cfRule type="expression" dxfId="5815" priority="5891" stopIfTrue="1">
      <formula>$B116=""</formula>
    </cfRule>
    <cfRule type="expression" dxfId="5814" priority="5892" stopIfTrue="1">
      <formula>$F116&lt;&gt;""</formula>
    </cfRule>
  </conditionalFormatting>
  <conditionalFormatting sqref="A116:A118">
    <cfRule type="expression" dxfId="5813" priority="5883" stopIfTrue="1">
      <formula>A116="FAZER COMP"</formula>
    </cfRule>
    <cfRule type="expression" dxfId="5812" priority="5884" stopIfTrue="1">
      <formula>CONCATENATE($A116,$B116,$C116,$E116)=""</formula>
    </cfRule>
    <cfRule type="expression" dxfId="5811" priority="5885" stopIfTrue="1">
      <formula>CONCATENATE($C116,$B116,#REF!)=""</formula>
    </cfRule>
    <cfRule type="expression" dxfId="5810" priority="5886" stopIfTrue="1">
      <formula>$B116=""</formula>
    </cfRule>
    <cfRule type="expression" dxfId="5809" priority="5887" stopIfTrue="1">
      <formula>$F116&lt;&gt;""</formula>
    </cfRule>
  </conditionalFormatting>
  <conditionalFormatting sqref="A116:A118">
    <cfRule type="expression" dxfId="5808" priority="5878" stopIfTrue="1">
      <formula>A116="FAZER COMP"</formula>
    </cfRule>
    <cfRule type="expression" dxfId="5807" priority="5879" stopIfTrue="1">
      <formula>CONCATENATE($A116,$B116,$C116,$E116)=""</formula>
    </cfRule>
    <cfRule type="expression" dxfId="5806" priority="5880" stopIfTrue="1">
      <formula>CONCATENATE($C116,$B116,#REF!)=""</formula>
    </cfRule>
    <cfRule type="expression" dxfId="5805" priority="5881" stopIfTrue="1">
      <formula>$B116=""</formula>
    </cfRule>
    <cfRule type="expression" dxfId="5804" priority="5882" stopIfTrue="1">
      <formula>$F116&lt;&gt;""</formula>
    </cfRule>
  </conditionalFormatting>
  <conditionalFormatting sqref="A116:A118">
    <cfRule type="expression" dxfId="5803" priority="5873" stopIfTrue="1">
      <formula>A116="FAZER COMP"</formula>
    </cfRule>
    <cfRule type="expression" dxfId="5802" priority="5874" stopIfTrue="1">
      <formula>CONCATENATE($A116,$B116,$C116,$E116)=""</formula>
    </cfRule>
    <cfRule type="expression" dxfId="5801" priority="5875" stopIfTrue="1">
      <formula>CONCATENATE($C116,$B116,#REF!)=""</formula>
    </cfRule>
    <cfRule type="expression" dxfId="5800" priority="5876" stopIfTrue="1">
      <formula>$B116=""</formula>
    </cfRule>
    <cfRule type="expression" dxfId="5799" priority="5877" stopIfTrue="1">
      <formula>$F116&lt;&gt;""</formula>
    </cfRule>
  </conditionalFormatting>
  <conditionalFormatting sqref="A116:A118">
    <cfRule type="expression" dxfId="5798" priority="5868" stopIfTrue="1">
      <formula>A116="FAZER COMP"</formula>
    </cfRule>
    <cfRule type="expression" dxfId="5797" priority="5869" stopIfTrue="1">
      <formula>CONCATENATE($A116,$B116,$C116,$E116)=""</formula>
    </cfRule>
    <cfRule type="expression" dxfId="5796" priority="5870" stopIfTrue="1">
      <formula>CONCATENATE($C116,$B116,#REF!)=""</formula>
    </cfRule>
    <cfRule type="expression" dxfId="5795" priority="5871" stopIfTrue="1">
      <formula>$B116=""</formula>
    </cfRule>
    <cfRule type="expression" dxfId="5794" priority="5872" stopIfTrue="1">
      <formula>$F116&lt;&gt;""</formula>
    </cfRule>
  </conditionalFormatting>
  <conditionalFormatting sqref="A116:A118">
    <cfRule type="expression" dxfId="5793" priority="5863" stopIfTrue="1">
      <formula>A116="FAZER COMP"</formula>
    </cfRule>
    <cfRule type="expression" dxfId="5792" priority="5864" stopIfTrue="1">
      <formula>CONCATENATE($A116,$B116,$C116,$E116)=""</formula>
    </cfRule>
    <cfRule type="expression" dxfId="5791" priority="5865" stopIfTrue="1">
      <formula>CONCATENATE($C116,$B116,#REF!)=""</formula>
    </cfRule>
    <cfRule type="expression" dxfId="5790" priority="5866" stopIfTrue="1">
      <formula>$B116=""</formula>
    </cfRule>
    <cfRule type="expression" dxfId="5789" priority="5867" stopIfTrue="1">
      <formula>$F116&lt;&gt;""</formula>
    </cfRule>
  </conditionalFormatting>
  <conditionalFormatting sqref="A116:A118">
    <cfRule type="expression" dxfId="5788" priority="5858" stopIfTrue="1">
      <formula>A116="FAZER COMP"</formula>
    </cfRule>
    <cfRule type="expression" dxfId="5787" priority="5859" stopIfTrue="1">
      <formula>CONCATENATE($A116,$B116,$C116,$E116)=""</formula>
    </cfRule>
    <cfRule type="expression" dxfId="5786" priority="5860" stopIfTrue="1">
      <formula>CONCATENATE($C116,$B116,#REF!)=""</formula>
    </cfRule>
    <cfRule type="expression" dxfId="5785" priority="5861" stopIfTrue="1">
      <formula>$B116=""</formula>
    </cfRule>
    <cfRule type="expression" dxfId="5784" priority="5862" stopIfTrue="1">
      <formula>$F116&lt;&gt;""</formula>
    </cfRule>
  </conditionalFormatting>
  <conditionalFormatting sqref="A116:A118">
    <cfRule type="expression" dxfId="5783" priority="5853" stopIfTrue="1">
      <formula>A116="FAZER COMP"</formula>
    </cfRule>
    <cfRule type="expression" dxfId="5782" priority="5854" stopIfTrue="1">
      <formula>CONCATENATE($A116,$B116,$C116,$E116)=""</formula>
    </cfRule>
    <cfRule type="expression" dxfId="5781" priority="5855" stopIfTrue="1">
      <formula>CONCATENATE($C116,$B116,#REF!)=""</formula>
    </cfRule>
    <cfRule type="expression" dxfId="5780" priority="5856" stopIfTrue="1">
      <formula>$B116=""</formula>
    </cfRule>
    <cfRule type="expression" dxfId="5779" priority="5857" stopIfTrue="1">
      <formula>$F116&lt;&gt;""</formula>
    </cfRule>
  </conditionalFormatting>
  <conditionalFormatting sqref="A116:A118">
    <cfRule type="expression" dxfId="5778" priority="5848" stopIfTrue="1">
      <formula>A116="FAZER COMP"</formula>
    </cfRule>
    <cfRule type="expression" dxfId="5777" priority="5849" stopIfTrue="1">
      <formula>CONCATENATE($A116,$B116,$C116,$E116)=""</formula>
    </cfRule>
    <cfRule type="expression" dxfId="5776" priority="5850" stopIfTrue="1">
      <formula>CONCATENATE($C116,$B116,#REF!)=""</formula>
    </cfRule>
    <cfRule type="expression" dxfId="5775" priority="5851" stopIfTrue="1">
      <formula>$B116=""</formula>
    </cfRule>
    <cfRule type="expression" dxfId="5774" priority="5852" stopIfTrue="1">
      <formula>$F116&lt;&gt;""</formula>
    </cfRule>
  </conditionalFormatting>
  <conditionalFormatting sqref="A116:A118">
    <cfRule type="expression" dxfId="5773" priority="5843" stopIfTrue="1">
      <formula>A116="FAZER COMP"</formula>
    </cfRule>
    <cfRule type="expression" dxfId="5772" priority="5844" stopIfTrue="1">
      <formula>CONCATENATE($A116,$B116,$C116,$E116)=""</formula>
    </cfRule>
    <cfRule type="expression" dxfId="5771" priority="5845" stopIfTrue="1">
      <formula>CONCATENATE($C116,$B116,#REF!)=""</formula>
    </cfRule>
    <cfRule type="expression" dxfId="5770" priority="5846" stopIfTrue="1">
      <formula>$B116=""</formula>
    </cfRule>
    <cfRule type="expression" dxfId="5769" priority="5847" stopIfTrue="1">
      <formula>$F116&lt;&gt;""</formula>
    </cfRule>
  </conditionalFormatting>
  <conditionalFormatting sqref="A116:A118">
    <cfRule type="expression" dxfId="5768" priority="5838" stopIfTrue="1">
      <formula>A116="FAZER COMP"</formula>
    </cfRule>
    <cfRule type="expression" dxfId="5767" priority="5839" stopIfTrue="1">
      <formula>CONCATENATE($A116,$B116,$C116,$E116)=""</formula>
    </cfRule>
    <cfRule type="expression" dxfId="5766" priority="5840" stopIfTrue="1">
      <formula>CONCATENATE($C116,$B116,#REF!)=""</formula>
    </cfRule>
    <cfRule type="expression" dxfId="5765" priority="5841" stopIfTrue="1">
      <formula>$B116=""</formula>
    </cfRule>
    <cfRule type="expression" dxfId="5764" priority="5842" stopIfTrue="1">
      <formula>$F116&lt;&gt;""</formula>
    </cfRule>
  </conditionalFormatting>
  <conditionalFormatting sqref="A116:A118">
    <cfRule type="expression" dxfId="5763" priority="5833" stopIfTrue="1">
      <formula>A116="FAZER COMP"</formula>
    </cfRule>
    <cfRule type="expression" dxfId="5762" priority="5834" stopIfTrue="1">
      <formula>CONCATENATE($A116,$B116,$C116,$E116)=""</formula>
    </cfRule>
    <cfRule type="expression" dxfId="5761" priority="5835" stopIfTrue="1">
      <formula>CONCATENATE($C116,$B116,#REF!)=""</formula>
    </cfRule>
    <cfRule type="expression" dxfId="5760" priority="5836" stopIfTrue="1">
      <formula>$B116=""</formula>
    </cfRule>
    <cfRule type="expression" dxfId="5759" priority="5837" stopIfTrue="1">
      <formula>$F116&lt;&gt;""</formula>
    </cfRule>
  </conditionalFormatting>
  <conditionalFormatting sqref="A116:A118">
    <cfRule type="expression" dxfId="5758" priority="5828" stopIfTrue="1">
      <formula>A116="FAZER COMP"</formula>
    </cfRule>
    <cfRule type="expression" dxfId="5757" priority="5829" stopIfTrue="1">
      <formula>CONCATENATE($A116,$B116,$C116,$E116)=""</formula>
    </cfRule>
    <cfRule type="expression" dxfId="5756" priority="5830" stopIfTrue="1">
      <formula>CONCATENATE($C116,$B116,#REF!)=""</formula>
    </cfRule>
    <cfRule type="expression" dxfId="5755" priority="5831" stopIfTrue="1">
      <formula>$B116=""</formula>
    </cfRule>
    <cfRule type="expression" dxfId="5754" priority="5832" stopIfTrue="1">
      <formula>$F116&lt;&gt;""</formula>
    </cfRule>
  </conditionalFormatting>
  <conditionalFormatting sqref="A116:A118">
    <cfRule type="expression" dxfId="5753" priority="5823" stopIfTrue="1">
      <formula>A116="FAZER COMP"</formula>
    </cfRule>
    <cfRule type="expression" dxfId="5752" priority="5824" stopIfTrue="1">
      <formula>CONCATENATE($A116,$B116,$C116,$E116)=""</formula>
    </cfRule>
    <cfRule type="expression" dxfId="5751" priority="5825" stopIfTrue="1">
      <formula>CONCATENATE($C116,$B116,#REF!)=""</formula>
    </cfRule>
    <cfRule type="expression" dxfId="5750" priority="5826" stopIfTrue="1">
      <formula>$B116=""</formula>
    </cfRule>
    <cfRule type="expression" dxfId="5749" priority="5827" stopIfTrue="1">
      <formula>$F116&lt;&gt;""</formula>
    </cfRule>
  </conditionalFormatting>
  <conditionalFormatting sqref="A116:A118">
    <cfRule type="expression" dxfId="5748" priority="5818" stopIfTrue="1">
      <formula>A116="FAZER COMP"</formula>
    </cfRule>
    <cfRule type="expression" dxfId="5747" priority="5819" stopIfTrue="1">
      <formula>CONCATENATE($A116,$B116,$C116,$E116)=""</formula>
    </cfRule>
    <cfRule type="expression" dxfId="5746" priority="5820" stopIfTrue="1">
      <formula>CONCATENATE($C116,$B116,#REF!)=""</formula>
    </cfRule>
    <cfRule type="expression" dxfId="5745" priority="5821" stopIfTrue="1">
      <formula>$B116=""</formula>
    </cfRule>
    <cfRule type="expression" dxfId="5744" priority="5822" stopIfTrue="1">
      <formula>$F116&lt;&gt;""</formula>
    </cfRule>
  </conditionalFormatting>
  <conditionalFormatting sqref="A116:A118">
    <cfRule type="expression" dxfId="5743" priority="5813" stopIfTrue="1">
      <formula>A116="FAZER COMP"</formula>
    </cfRule>
    <cfRule type="expression" dxfId="5742" priority="5814" stopIfTrue="1">
      <formula>CONCATENATE($A116,$B116,$C116,$E116)=""</formula>
    </cfRule>
    <cfRule type="expression" dxfId="5741" priority="5815" stopIfTrue="1">
      <formula>CONCATENATE($C116,$B116,#REF!)=""</formula>
    </cfRule>
    <cfRule type="expression" dxfId="5740" priority="5816" stopIfTrue="1">
      <formula>$B116=""</formula>
    </cfRule>
    <cfRule type="expression" dxfId="5739" priority="5817" stopIfTrue="1">
      <formula>$F116&lt;&gt;""</formula>
    </cfRule>
  </conditionalFormatting>
  <conditionalFormatting sqref="A116:A118">
    <cfRule type="expression" dxfId="5738" priority="5808" stopIfTrue="1">
      <formula>A116="FAZER COMP"</formula>
    </cfRule>
    <cfRule type="expression" dxfId="5737" priority="5809" stopIfTrue="1">
      <formula>CONCATENATE($A116,$B116,$C116,$E116)=""</formula>
    </cfRule>
    <cfRule type="expression" dxfId="5736" priority="5810" stopIfTrue="1">
      <formula>CONCATENATE($C116,$B116,#REF!)=""</formula>
    </cfRule>
    <cfRule type="expression" dxfId="5735" priority="5811" stopIfTrue="1">
      <formula>$B116=""</formula>
    </cfRule>
    <cfRule type="expression" dxfId="5734" priority="5812" stopIfTrue="1">
      <formula>$F116&lt;&gt;""</formula>
    </cfRule>
  </conditionalFormatting>
  <conditionalFormatting sqref="A116:A118">
    <cfRule type="expression" dxfId="5733" priority="5803" stopIfTrue="1">
      <formula>A116="FAZER COMP"</formula>
    </cfRule>
    <cfRule type="expression" dxfId="5732" priority="5804" stopIfTrue="1">
      <formula>CONCATENATE($A116,$B116,$C116,$E116)=""</formula>
    </cfRule>
    <cfRule type="expression" dxfId="5731" priority="5805" stopIfTrue="1">
      <formula>CONCATENATE($C116,$B116,#REF!)=""</formula>
    </cfRule>
    <cfRule type="expression" dxfId="5730" priority="5806" stopIfTrue="1">
      <formula>$B116=""</formula>
    </cfRule>
    <cfRule type="expression" dxfId="5729" priority="5807" stopIfTrue="1">
      <formula>$F116&lt;&gt;""</formula>
    </cfRule>
  </conditionalFormatting>
  <conditionalFormatting sqref="A116:A118">
    <cfRule type="expression" dxfId="5728" priority="5798" stopIfTrue="1">
      <formula>A116="FAZER COMP"</formula>
    </cfRule>
    <cfRule type="expression" dxfId="5727" priority="5799" stopIfTrue="1">
      <formula>CONCATENATE($A116,$B116,$C116,$E116)=""</formula>
    </cfRule>
    <cfRule type="expression" dxfId="5726" priority="5800" stopIfTrue="1">
      <formula>CONCATENATE($C116,$B116,#REF!)=""</formula>
    </cfRule>
    <cfRule type="expression" dxfId="5725" priority="5801" stopIfTrue="1">
      <formula>$B116=""</formula>
    </cfRule>
    <cfRule type="expression" dxfId="5724" priority="5802" stopIfTrue="1">
      <formula>$F116&lt;&gt;""</formula>
    </cfRule>
  </conditionalFormatting>
  <conditionalFormatting sqref="A116:A118">
    <cfRule type="expression" dxfId="5723" priority="5793" stopIfTrue="1">
      <formula>A116="FAZER COMP"</formula>
    </cfRule>
    <cfRule type="expression" dxfId="5722" priority="5794" stopIfTrue="1">
      <formula>CONCATENATE($A116,$B116,$C116,$E116)=""</formula>
    </cfRule>
    <cfRule type="expression" dxfId="5721" priority="5795" stopIfTrue="1">
      <formula>CONCATENATE($C116,$B116,#REF!)=""</formula>
    </cfRule>
    <cfRule type="expression" dxfId="5720" priority="5796" stopIfTrue="1">
      <formula>$B116=""</formula>
    </cfRule>
    <cfRule type="expression" dxfId="5719" priority="5797" stopIfTrue="1">
      <formula>$F116&lt;&gt;""</formula>
    </cfRule>
  </conditionalFormatting>
  <conditionalFormatting sqref="A116:A118">
    <cfRule type="expression" dxfId="5718" priority="5788" stopIfTrue="1">
      <formula>A116="FAZER COMP"</formula>
    </cfRule>
    <cfRule type="expression" dxfId="5717" priority="5789" stopIfTrue="1">
      <formula>CONCATENATE($A116,$B116,$C116,$E116)=""</formula>
    </cfRule>
    <cfRule type="expression" dxfId="5716" priority="5790" stopIfTrue="1">
      <formula>CONCATENATE($C116,$B116,#REF!)=""</formula>
    </cfRule>
    <cfRule type="expression" dxfId="5715" priority="5791" stopIfTrue="1">
      <formula>$B116=""</formula>
    </cfRule>
    <cfRule type="expression" dxfId="5714" priority="5792" stopIfTrue="1">
      <formula>$F116&lt;&gt;""</formula>
    </cfRule>
  </conditionalFormatting>
  <conditionalFormatting sqref="A116:A118">
    <cfRule type="expression" dxfId="5713" priority="5783" stopIfTrue="1">
      <formula>A116="FAZER COMP"</formula>
    </cfRule>
    <cfRule type="expression" dxfId="5712" priority="5784" stopIfTrue="1">
      <formula>CONCATENATE($A116,$B116,$C116,$E116)=""</formula>
    </cfRule>
    <cfRule type="expression" dxfId="5711" priority="5785" stopIfTrue="1">
      <formula>CONCATENATE($C116,$B116,#REF!)=""</formula>
    </cfRule>
    <cfRule type="expression" dxfId="5710" priority="5786" stopIfTrue="1">
      <formula>$B116=""</formula>
    </cfRule>
    <cfRule type="expression" dxfId="5709" priority="5787" stopIfTrue="1">
      <formula>$F116&lt;&gt;""</formula>
    </cfRule>
  </conditionalFormatting>
  <conditionalFormatting sqref="A116:A118">
    <cfRule type="expression" dxfId="5708" priority="5778" stopIfTrue="1">
      <formula>A116="FAZER COMP"</formula>
    </cfRule>
    <cfRule type="expression" dxfId="5707" priority="5779" stopIfTrue="1">
      <formula>CONCATENATE($A116,$B116,$C116,$E116)=""</formula>
    </cfRule>
    <cfRule type="expression" dxfId="5706" priority="5780" stopIfTrue="1">
      <formula>CONCATENATE($C116,$B116,#REF!)=""</formula>
    </cfRule>
    <cfRule type="expression" dxfId="5705" priority="5781" stopIfTrue="1">
      <formula>$B116=""</formula>
    </cfRule>
    <cfRule type="expression" dxfId="5704" priority="5782" stopIfTrue="1">
      <formula>$F116&lt;&gt;""</formula>
    </cfRule>
  </conditionalFormatting>
  <conditionalFormatting sqref="A116:A118">
    <cfRule type="expression" dxfId="5703" priority="5773" stopIfTrue="1">
      <formula>A116="FAZER COMP"</formula>
    </cfRule>
    <cfRule type="expression" dxfId="5702" priority="5774" stopIfTrue="1">
      <formula>CONCATENATE($A116,$B116,$C116,$E116)=""</formula>
    </cfRule>
    <cfRule type="expression" dxfId="5701" priority="5775" stopIfTrue="1">
      <formula>CONCATENATE($C116,$B116,#REF!)=""</formula>
    </cfRule>
    <cfRule type="expression" dxfId="5700" priority="5776" stopIfTrue="1">
      <formula>$B116=""</formula>
    </cfRule>
    <cfRule type="expression" dxfId="5699" priority="5777" stopIfTrue="1">
      <formula>$F116&lt;&gt;""</formula>
    </cfRule>
  </conditionalFormatting>
  <conditionalFormatting sqref="A116:A118">
    <cfRule type="expression" dxfId="5698" priority="5768" stopIfTrue="1">
      <formula>A116="FAZER COMP"</formula>
    </cfRule>
    <cfRule type="expression" dxfId="5697" priority="5769" stopIfTrue="1">
      <formula>CONCATENATE($A116,$B116,$C116,$E116)=""</formula>
    </cfRule>
    <cfRule type="expression" dxfId="5696" priority="5770" stopIfTrue="1">
      <formula>CONCATENATE($C116,$B116,#REF!)=""</formula>
    </cfRule>
    <cfRule type="expression" dxfId="5695" priority="5771" stopIfTrue="1">
      <formula>$B116=""</formula>
    </cfRule>
    <cfRule type="expression" dxfId="5694" priority="5772" stopIfTrue="1">
      <formula>$F116&lt;&gt;""</formula>
    </cfRule>
  </conditionalFormatting>
  <conditionalFormatting sqref="A116:A118">
    <cfRule type="expression" dxfId="5693" priority="5763" stopIfTrue="1">
      <formula>A116="FAZER COMP"</formula>
    </cfRule>
    <cfRule type="expression" dxfId="5692" priority="5764" stopIfTrue="1">
      <formula>CONCATENATE($A116,$B116,$C116,$E116)=""</formula>
    </cfRule>
    <cfRule type="expression" dxfId="5691" priority="5765" stopIfTrue="1">
      <formula>CONCATENATE($C116,$B116,#REF!)=""</formula>
    </cfRule>
    <cfRule type="expression" dxfId="5690" priority="5766" stopIfTrue="1">
      <formula>$B116=""</formula>
    </cfRule>
    <cfRule type="expression" dxfId="5689" priority="5767" stopIfTrue="1">
      <formula>$F116&lt;&gt;""</formula>
    </cfRule>
  </conditionalFormatting>
  <conditionalFormatting sqref="A116:A118">
    <cfRule type="expression" dxfId="5688" priority="5758" stopIfTrue="1">
      <formula>A116="FAZER COMP"</formula>
    </cfRule>
    <cfRule type="expression" dxfId="5687" priority="5759" stopIfTrue="1">
      <formula>CONCATENATE($A116,$B116,$C116,$E116)=""</formula>
    </cfRule>
    <cfRule type="expression" dxfId="5686" priority="5760" stopIfTrue="1">
      <formula>CONCATENATE($C116,$B116,#REF!)=""</formula>
    </cfRule>
    <cfRule type="expression" dxfId="5685" priority="5761" stopIfTrue="1">
      <formula>$B116=""</formula>
    </cfRule>
    <cfRule type="expression" dxfId="5684" priority="5762" stopIfTrue="1">
      <formula>$F116&lt;&gt;""</formula>
    </cfRule>
  </conditionalFormatting>
  <conditionalFormatting sqref="A116:A118">
    <cfRule type="expression" dxfId="5683" priority="5753" stopIfTrue="1">
      <formula>A116="FAZER COMP"</formula>
    </cfRule>
    <cfRule type="expression" dxfId="5682" priority="5754" stopIfTrue="1">
      <formula>CONCATENATE($A116,$B116,$C116,$E116)=""</formula>
    </cfRule>
    <cfRule type="expression" dxfId="5681" priority="5755" stopIfTrue="1">
      <formula>CONCATENATE($C116,$B116,#REF!)=""</formula>
    </cfRule>
    <cfRule type="expression" dxfId="5680" priority="5756" stopIfTrue="1">
      <formula>$B116=""</formula>
    </cfRule>
    <cfRule type="expression" dxfId="5679" priority="5757" stopIfTrue="1">
      <formula>$F116&lt;&gt;""</formula>
    </cfRule>
  </conditionalFormatting>
  <conditionalFormatting sqref="A116:A118">
    <cfRule type="expression" dxfId="5678" priority="5748" stopIfTrue="1">
      <formula>A116="FAZER COMP"</formula>
    </cfRule>
    <cfRule type="expression" dxfId="5677" priority="5749" stopIfTrue="1">
      <formula>CONCATENATE($A116,$B116,$C116,$E116)=""</formula>
    </cfRule>
    <cfRule type="expression" dxfId="5676" priority="5750" stopIfTrue="1">
      <formula>CONCATENATE($C116,$B116,#REF!)=""</formula>
    </cfRule>
    <cfRule type="expression" dxfId="5675" priority="5751" stopIfTrue="1">
      <formula>$B116=""</formula>
    </cfRule>
    <cfRule type="expression" dxfId="5674" priority="5752" stopIfTrue="1">
      <formula>$F116&lt;&gt;""</formula>
    </cfRule>
  </conditionalFormatting>
  <conditionalFormatting sqref="A116:A118">
    <cfRule type="expression" dxfId="5673" priority="5743" stopIfTrue="1">
      <formula>A116="FAZER COMP"</formula>
    </cfRule>
    <cfRule type="expression" dxfId="5672" priority="5744" stopIfTrue="1">
      <formula>CONCATENATE($A116,$B116,$C116,$E116)=""</formula>
    </cfRule>
    <cfRule type="expression" dxfId="5671" priority="5745" stopIfTrue="1">
      <formula>CONCATENATE($C116,$B116,#REF!)=""</formula>
    </cfRule>
    <cfRule type="expression" dxfId="5670" priority="5746" stopIfTrue="1">
      <formula>$B116=""</formula>
    </cfRule>
    <cfRule type="expression" dxfId="5669" priority="5747" stopIfTrue="1">
      <formula>$F116&lt;&gt;""</formula>
    </cfRule>
  </conditionalFormatting>
  <conditionalFormatting sqref="A116:A118">
    <cfRule type="expression" dxfId="5668" priority="5738" stopIfTrue="1">
      <formula>A116="FAZER COMP"</formula>
    </cfRule>
    <cfRule type="expression" dxfId="5667" priority="5739" stopIfTrue="1">
      <formula>CONCATENATE($A116,$B116,$C116,$E116)=""</formula>
    </cfRule>
    <cfRule type="expression" dxfId="5666" priority="5740" stopIfTrue="1">
      <formula>CONCATENATE($C116,$B116,#REF!)=""</formula>
    </cfRule>
    <cfRule type="expression" dxfId="5665" priority="5741" stopIfTrue="1">
      <formula>$B116=""</formula>
    </cfRule>
    <cfRule type="expression" dxfId="5664" priority="5742" stopIfTrue="1">
      <formula>$F116&lt;&gt;""</formula>
    </cfRule>
  </conditionalFormatting>
  <conditionalFormatting sqref="A116:A118">
    <cfRule type="expression" dxfId="5663" priority="5733" stopIfTrue="1">
      <formula>A116="FAZER COMP"</formula>
    </cfRule>
    <cfRule type="expression" dxfId="5662" priority="5734" stopIfTrue="1">
      <formula>CONCATENATE($A116,$B116,$C116,$E116)=""</formula>
    </cfRule>
    <cfRule type="expression" dxfId="5661" priority="5735" stopIfTrue="1">
      <formula>CONCATENATE($C116,$B116,#REF!)=""</formula>
    </cfRule>
    <cfRule type="expression" dxfId="5660" priority="5736" stopIfTrue="1">
      <formula>$B116=""</formula>
    </cfRule>
    <cfRule type="expression" dxfId="5659" priority="5737" stopIfTrue="1">
      <formula>$F116&lt;&gt;""</formula>
    </cfRule>
  </conditionalFormatting>
  <conditionalFormatting sqref="A116:A118">
    <cfRule type="expression" dxfId="5658" priority="5728" stopIfTrue="1">
      <formula>A116="FAZER COMP"</formula>
    </cfRule>
    <cfRule type="expression" dxfId="5657" priority="5729" stopIfTrue="1">
      <formula>CONCATENATE($A116,$B116,$C116,$E116)=""</formula>
    </cfRule>
    <cfRule type="expression" dxfId="5656" priority="5730" stopIfTrue="1">
      <formula>CONCATENATE($C116,$B116,#REF!)=""</formula>
    </cfRule>
    <cfRule type="expression" dxfId="5655" priority="5731" stopIfTrue="1">
      <formula>$B116=""</formula>
    </cfRule>
    <cfRule type="expression" dxfId="5654" priority="5732" stopIfTrue="1">
      <formula>$F116&lt;&gt;""</formula>
    </cfRule>
  </conditionalFormatting>
  <conditionalFormatting sqref="A116:A118">
    <cfRule type="expression" dxfId="5653" priority="5723" stopIfTrue="1">
      <formula>A116="FAZER COMP"</formula>
    </cfRule>
    <cfRule type="expression" dxfId="5652" priority="5724" stopIfTrue="1">
      <formula>CONCATENATE($A116,$B116,$C116,$E116)=""</formula>
    </cfRule>
    <cfRule type="expression" dxfId="5651" priority="5725" stopIfTrue="1">
      <formula>CONCATENATE($C116,$B116,#REF!)=""</formula>
    </cfRule>
    <cfRule type="expression" dxfId="5650" priority="5726" stopIfTrue="1">
      <formula>$B116=""</formula>
    </cfRule>
    <cfRule type="expression" dxfId="5649" priority="5727" stopIfTrue="1">
      <formula>$F116&lt;&gt;""</formula>
    </cfRule>
  </conditionalFormatting>
  <conditionalFormatting sqref="A116:A118">
    <cfRule type="expression" dxfId="5648" priority="5718" stopIfTrue="1">
      <formula>A116="FAZER COMP"</formula>
    </cfRule>
    <cfRule type="expression" dxfId="5647" priority="5719" stopIfTrue="1">
      <formula>CONCATENATE($A116,$B116,$C116,$E116)=""</formula>
    </cfRule>
    <cfRule type="expression" dxfId="5646" priority="5720" stopIfTrue="1">
      <formula>CONCATENATE($C116,$B116,#REF!)=""</formula>
    </cfRule>
    <cfRule type="expression" dxfId="5645" priority="5721" stopIfTrue="1">
      <formula>$B116=""</formula>
    </cfRule>
    <cfRule type="expression" dxfId="5644" priority="5722" stopIfTrue="1">
      <formula>$F116&lt;&gt;""</formula>
    </cfRule>
  </conditionalFormatting>
  <conditionalFormatting sqref="A116:A118">
    <cfRule type="expression" dxfId="5643" priority="5713" stopIfTrue="1">
      <formula>A116="FAZER COMP"</formula>
    </cfRule>
    <cfRule type="expression" dxfId="5642" priority="5714" stopIfTrue="1">
      <formula>CONCATENATE($A116,$B116,$C116,$E116)=""</formula>
    </cfRule>
    <cfRule type="expression" dxfId="5641" priority="5715" stopIfTrue="1">
      <formula>CONCATENATE($C116,$B116,#REF!)=""</formula>
    </cfRule>
    <cfRule type="expression" dxfId="5640" priority="5716" stopIfTrue="1">
      <formula>$B116=""</formula>
    </cfRule>
    <cfRule type="expression" dxfId="5639" priority="5717" stopIfTrue="1">
      <formula>$F116&lt;&gt;""</formula>
    </cfRule>
  </conditionalFormatting>
  <conditionalFormatting sqref="A116:A118">
    <cfRule type="expression" dxfId="5638" priority="5708" stopIfTrue="1">
      <formula>A116="FAZER COMP"</formula>
    </cfRule>
    <cfRule type="expression" dxfId="5637" priority="5709" stopIfTrue="1">
      <formula>CONCATENATE($A116,$B116,$C116,$E116)=""</formula>
    </cfRule>
    <cfRule type="expression" dxfId="5636" priority="5710" stopIfTrue="1">
      <formula>CONCATENATE($C116,$B116,#REF!)=""</formula>
    </cfRule>
    <cfRule type="expression" dxfId="5635" priority="5711" stopIfTrue="1">
      <formula>$B116=""</formula>
    </cfRule>
    <cfRule type="expression" dxfId="5634" priority="5712" stopIfTrue="1">
      <formula>$F116&lt;&gt;""</formula>
    </cfRule>
  </conditionalFormatting>
  <conditionalFormatting sqref="A116:A118">
    <cfRule type="expression" dxfId="5633" priority="5703" stopIfTrue="1">
      <formula>A116="FAZER COMP"</formula>
    </cfRule>
    <cfRule type="expression" dxfId="5632" priority="5704" stopIfTrue="1">
      <formula>CONCATENATE($A116,$B116,$C116,$E116)=""</formula>
    </cfRule>
    <cfRule type="expression" dxfId="5631" priority="5705" stopIfTrue="1">
      <formula>CONCATENATE($C116,$B116,#REF!)=""</formula>
    </cfRule>
    <cfRule type="expression" dxfId="5630" priority="5706" stopIfTrue="1">
      <formula>$B116=""</formula>
    </cfRule>
    <cfRule type="expression" dxfId="5629" priority="5707" stopIfTrue="1">
      <formula>$F116&lt;&gt;""</formula>
    </cfRule>
  </conditionalFormatting>
  <conditionalFormatting sqref="A116:A118">
    <cfRule type="expression" dxfId="5628" priority="5698" stopIfTrue="1">
      <formula>A116="FAZER COMP"</formula>
    </cfRule>
    <cfRule type="expression" dxfId="5627" priority="5699" stopIfTrue="1">
      <formula>CONCATENATE($A116,$B116,$C116,$E116)=""</formula>
    </cfRule>
    <cfRule type="expression" dxfId="5626" priority="5700" stopIfTrue="1">
      <formula>CONCATENATE($C116,$B116,#REF!)=""</formula>
    </cfRule>
    <cfRule type="expression" dxfId="5625" priority="5701" stopIfTrue="1">
      <formula>$B116=""</formula>
    </cfRule>
    <cfRule type="expression" dxfId="5624" priority="5702" stopIfTrue="1">
      <formula>$F116&lt;&gt;""</formula>
    </cfRule>
  </conditionalFormatting>
  <conditionalFormatting sqref="A116:A118">
    <cfRule type="expression" dxfId="5623" priority="5693" stopIfTrue="1">
      <formula>A116="FAZER COMP"</formula>
    </cfRule>
    <cfRule type="expression" dxfId="5622" priority="5694" stopIfTrue="1">
      <formula>CONCATENATE($A116,$B116,$C116,$E116)=""</formula>
    </cfRule>
    <cfRule type="expression" dxfId="5621" priority="5695" stopIfTrue="1">
      <formula>CONCATENATE($C116,$B116,#REF!)=""</formula>
    </cfRule>
    <cfRule type="expression" dxfId="5620" priority="5696" stopIfTrue="1">
      <formula>$B116=""</formula>
    </cfRule>
    <cfRule type="expression" dxfId="5619" priority="5697" stopIfTrue="1">
      <formula>$F116&lt;&gt;""</formula>
    </cfRule>
  </conditionalFormatting>
  <conditionalFormatting sqref="A116:A118">
    <cfRule type="expression" dxfId="5618" priority="5688" stopIfTrue="1">
      <formula>A116="FAZER COMP"</formula>
    </cfRule>
    <cfRule type="expression" dxfId="5617" priority="5689" stopIfTrue="1">
      <formula>CONCATENATE($A116,$B116,$C116,$E116)=""</formula>
    </cfRule>
    <cfRule type="expression" dxfId="5616" priority="5690" stopIfTrue="1">
      <formula>CONCATENATE($C116,$B116,#REF!)=""</formula>
    </cfRule>
    <cfRule type="expression" dxfId="5615" priority="5691" stopIfTrue="1">
      <formula>$B116=""</formula>
    </cfRule>
    <cfRule type="expression" dxfId="5614" priority="5692" stopIfTrue="1">
      <formula>$F116&lt;&gt;""</formula>
    </cfRule>
  </conditionalFormatting>
  <conditionalFormatting sqref="A116:A118">
    <cfRule type="expression" dxfId="5613" priority="5683" stopIfTrue="1">
      <formula>A116="FAZER COMP"</formula>
    </cfRule>
    <cfRule type="expression" dxfId="5612" priority="5684" stopIfTrue="1">
      <formula>CONCATENATE($A116,$B116,$C116,$E116)=""</formula>
    </cfRule>
    <cfRule type="expression" dxfId="5611" priority="5685" stopIfTrue="1">
      <formula>CONCATENATE($C116,$B116,#REF!)=""</formula>
    </cfRule>
    <cfRule type="expression" dxfId="5610" priority="5686" stopIfTrue="1">
      <formula>$B116=""</formula>
    </cfRule>
    <cfRule type="expression" dxfId="5609" priority="5687" stopIfTrue="1">
      <formula>$F116&lt;&gt;""</formula>
    </cfRule>
  </conditionalFormatting>
  <conditionalFormatting sqref="A116:A118">
    <cfRule type="expression" dxfId="5608" priority="5678" stopIfTrue="1">
      <formula>A116="FAZER COMP"</formula>
    </cfRule>
    <cfRule type="expression" dxfId="5607" priority="5679" stopIfTrue="1">
      <formula>CONCATENATE($A116,$B116,$C116,$E116)=""</formula>
    </cfRule>
    <cfRule type="expression" dxfId="5606" priority="5680" stopIfTrue="1">
      <formula>CONCATENATE($C116,$B116,#REF!)=""</formula>
    </cfRule>
    <cfRule type="expression" dxfId="5605" priority="5681" stopIfTrue="1">
      <formula>$B116=""</formula>
    </cfRule>
    <cfRule type="expression" dxfId="5604" priority="5682" stopIfTrue="1">
      <formula>$F116&lt;&gt;""</formula>
    </cfRule>
  </conditionalFormatting>
  <conditionalFormatting sqref="A116:A118">
    <cfRule type="expression" dxfId="5603" priority="5673" stopIfTrue="1">
      <formula>A116="FAZER COMP"</formula>
    </cfRule>
    <cfRule type="expression" dxfId="5602" priority="5674" stopIfTrue="1">
      <formula>CONCATENATE($A116,$B116,$C116,$E116)=""</formula>
    </cfRule>
    <cfRule type="expression" dxfId="5601" priority="5675" stopIfTrue="1">
      <formula>CONCATENATE($C116,$B116,#REF!)=""</formula>
    </cfRule>
    <cfRule type="expression" dxfId="5600" priority="5676" stopIfTrue="1">
      <formula>$B116=""</formula>
    </cfRule>
    <cfRule type="expression" dxfId="5599" priority="5677" stopIfTrue="1">
      <formula>$F116&lt;&gt;""</formula>
    </cfRule>
  </conditionalFormatting>
  <conditionalFormatting sqref="A116:A118">
    <cfRule type="expression" dxfId="5598" priority="5668" stopIfTrue="1">
      <formula>A116="FAZER COMP"</formula>
    </cfRule>
    <cfRule type="expression" dxfId="5597" priority="5669" stopIfTrue="1">
      <formula>CONCATENATE($A116,$B116,$C116,$E116)=""</formula>
    </cfRule>
    <cfRule type="expression" dxfId="5596" priority="5670" stopIfTrue="1">
      <formula>CONCATENATE($C116,$B116,#REF!)=""</formula>
    </cfRule>
    <cfRule type="expression" dxfId="5595" priority="5671" stopIfTrue="1">
      <formula>$B116=""</formula>
    </cfRule>
    <cfRule type="expression" dxfId="5594" priority="5672" stopIfTrue="1">
      <formula>$F116&lt;&gt;""</formula>
    </cfRule>
  </conditionalFormatting>
  <conditionalFormatting sqref="A116:A118">
    <cfRule type="expression" dxfId="5593" priority="5663" stopIfTrue="1">
      <formula>A116="FAZER COMP"</formula>
    </cfRule>
    <cfRule type="expression" dxfId="5592" priority="5664" stopIfTrue="1">
      <formula>CONCATENATE($A116,$B116,$C116,$E116)=""</formula>
    </cfRule>
    <cfRule type="expression" dxfId="5591" priority="5665" stopIfTrue="1">
      <formula>CONCATENATE($C116,$B116,#REF!)=""</formula>
    </cfRule>
    <cfRule type="expression" dxfId="5590" priority="5666" stopIfTrue="1">
      <formula>$B116=""</formula>
    </cfRule>
    <cfRule type="expression" dxfId="5589" priority="5667" stopIfTrue="1">
      <formula>$F116&lt;&gt;""</formula>
    </cfRule>
  </conditionalFormatting>
  <conditionalFormatting sqref="A116:A118">
    <cfRule type="expression" dxfId="5588" priority="5658" stopIfTrue="1">
      <formula>A116="FAZER COMP"</formula>
    </cfRule>
    <cfRule type="expression" dxfId="5587" priority="5659" stopIfTrue="1">
      <formula>CONCATENATE($A116,$B116,$C116,$E116)=""</formula>
    </cfRule>
    <cfRule type="expression" dxfId="5586" priority="5660" stopIfTrue="1">
      <formula>CONCATENATE($C116,$B116,#REF!)=""</formula>
    </cfRule>
    <cfRule type="expression" dxfId="5585" priority="5661" stopIfTrue="1">
      <formula>$B116=""</formula>
    </cfRule>
    <cfRule type="expression" dxfId="5584" priority="5662" stopIfTrue="1">
      <formula>$F116&lt;&gt;""</formula>
    </cfRule>
  </conditionalFormatting>
  <conditionalFormatting sqref="A116:A118">
    <cfRule type="expression" dxfId="5583" priority="5653" stopIfTrue="1">
      <formula>A116="FAZER COMP"</formula>
    </cfRule>
    <cfRule type="expression" dxfId="5582" priority="5654" stopIfTrue="1">
      <formula>CONCATENATE($A116,$B116,$C116,$E116)=""</formula>
    </cfRule>
    <cfRule type="expression" dxfId="5581" priority="5655" stopIfTrue="1">
      <formula>CONCATENATE($C116,$B116,#REF!)=""</formula>
    </cfRule>
    <cfRule type="expression" dxfId="5580" priority="5656" stopIfTrue="1">
      <formula>$B116=""</formula>
    </cfRule>
    <cfRule type="expression" dxfId="5579" priority="5657" stopIfTrue="1">
      <formula>$F116&lt;&gt;""</formula>
    </cfRule>
  </conditionalFormatting>
  <conditionalFormatting sqref="A116:A118">
    <cfRule type="expression" dxfId="5578" priority="5648" stopIfTrue="1">
      <formula>A116="FAZER COMP"</formula>
    </cfRule>
    <cfRule type="expression" dxfId="5577" priority="5649" stopIfTrue="1">
      <formula>CONCATENATE($A116,$B116,$C116,$E116)=""</formula>
    </cfRule>
    <cfRule type="expression" dxfId="5576" priority="5650" stopIfTrue="1">
      <formula>CONCATENATE($C116,$B116,#REF!)=""</formula>
    </cfRule>
    <cfRule type="expression" dxfId="5575" priority="5651" stopIfTrue="1">
      <formula>$B116=""</formula>
    </cfRule>
    <cfRule type="expression" dxfId="5574" priority="5652" stopIfTrue="1">
      <formula>$F116&lt;&gt;""</formula>
    </cfRule>
  </conditionalFormatting>
  <conditionalFormatting sqref="A116:A118">
    <cfRule type="expression" dxfId="5573" priority="5643" stopIfTrue="1">
      <formula>A116="FAZER COMP"</formula>
    </cfRule>
    <cfRule type="expression" dxfId="5572" priority="5644" stopIfTrue="1">
      <formula>CONCATENATE($A116,$B116,$C116,$E116)=""</formula>
    </cfRule>
    <cfRule type="expression" dxfId="5571" priority="5645" stopIfTrue="1">
      <formula>CONCATENATE($C116,$B116,#REF!)=""</formula>
    </cfRule>
    <cfRule type="expression" dxfId="5570" priority="5646" stopIfTrue="1">
      <formula>$B116=""</formula>
    </cfRule>
    <cfRule type="expression" dxfId="5569" priority="5647" stopIfTrue="1">
      <formula>$F116&lt;&gt;""</formula>
    </cfRule>
  </conditionalFormatting>
  <conditionalFormatting sqref="A116:A118">
    <cfRule type="expression" dxfId="5568" priority="5638" stopIfTrue="1">
      <formula>A116="FAZER COMP"</formula>
    </cfRule>
    <cfRule type="expression" dxfId="5567" priority="5639" stopIfTrue="1">
      <formula>CONCATENATE($A116,$B116,$C116,$E116)=""</formula>
    </cfRule>
    <cfRule type="expression" dxfId="5566" priority="5640" stopIfTrue="1">
      <formula>CONCATENATE($C116,$B116,#REF!)=""</formula>
    </cfRule>
    <cfRule type="expression" dxfId="5565" priority="5641" stopIfTrue="1">
      <formula>$B116=""</formula>
    </cfRule>
    <cfRule type="expression" dxfId="5564" priority="5642" stopIfTrue="1">
      <formula>$F116&lt;&gt;""</formula>
    </cfRule>
  </conditionalFormatting>
  <conditionalFormatting sqref="A116:A118">
    <cfRule type="expression" dxfId="5563" priority="5633" stopIfTrue="1">
      <formula>A116="FAZER COMP"</formula>
    </cfRule>
    <cfRule type="expression" dxfId="5562" priority="5634" stopIfTrue="1">
      <formula>CONCATENATE($A116,$B116,$C116,$E116)=""</formula>
    </cfRule>
    <cfRule type="expression" dxfId="5561" priority="5635" stopIfTrue="1">
      <formula>CONCATENATE($C116,$B116,#REF!)=""</formula>
    </cfRule>
    <cfRule type="expression" dxfId="5560" priority="5636" stopIfTrue="1">
      <formula>$B116=""</formula>
    </cfRule>
    <cfRule type="expression" dxfId="5559" priority="5637" stopIfTrue="1">
      <formula>$F116&lt;&gt;""</formula>
    </cfRule>
  </conditionalFormatting>
  <conditionalFormatting sqref="A116:A118">
    <cfRule type="expression" dxfId="5558" priority="5628" stopIfTrue="1">
      <formula>A116="FAZER COMP"</formula>
    </cfRule>
    <cfRule type="expression" dxfId="5557" priority="5629" stopIfTrue="1">
      <formula>CONCATENATE($A116,$B116,$C116,$E116)=""</formula>
    </cfRule>
    <cfRule type="expression" dxfId="5556" priority="5630" stopIfTrue="1">
      <formula>CONCATENATE($C116,$B116,#REF!)=""</formula>
    </cfRule>
    <cfRule type="expression" dxfId="5555" priority="5631" stopIfTrue="1">
      <formula>$B116=""</formula>
    </cfRule>
    <cfRule type="expression" dxfId="5554" priority="5632" stopIfTrue="1">
      <formula>$F116&lt;&gt;""</formula>
    </cfRule>
  </conditionalFormatting>
  <conditionalFormatting sqref="A116:A118">
    <cfRule type="expression" dxfId="5553" priority="5623" stopIfTrue="1">
      <formula>A116="FAZER COMP"</formula>
    </cfRule>
    <cfRule type="expression" dxfId="5552" priority="5624" stopIfTrue="1">
      <formula>CONCATENATE($A116,$B116,$C116,$E116)=""</formula>
    </cfRule>
    <cfRule type="expression" dxfId="5551" priority="5625" stopIfTrue="1">
      <formula>CONCATENATE($C116,$B116,#REF!)=""</formula>
    </cfRule>
    <cfRule type="expression" dxfId="5550" priority="5626" stopIfTrue="1">
      <formula>$B116=""</formula>
    </cfRule>
    <cfRule type="expression" dxfId="5549" priority="5627" stopIfTrue="1">
      <formula>$F116&lt;&gt;""</formula>
    </cfRule>
  </conditionalFormatting>
  <conditionalFormatting sqref="A116:A118">
    <cfRule type="expression" dxfId="5548" priority="5618" stopIfTrue="1">
      <formula>A116="FAZER COMP"</formula>
    </cfRule>
    <cfRule type="expression" dxfId="5547" priority="5619" stopIfTrue="1">
      <formula>CONCATENATE($A116,$B116,$C116,$E116)=""</formula>
    </cfRule>
    <cfRule type="expression" dxfId="5546" priority="5620" stopIfTrue="1">
      <formula>CONCATENATE($C116,$B116,#REF!)=""</formula>
    </cfRule>
    <cfRule type="expression" dxfId="5545" priority="5621" stopIfTrue="1">
      <formula>$B116=""</formula>
    </cfRule>
    <cfRule type="expression" dxfId="5544" priority="5622" stopIfTrue="1">
      <formula>$F116&lt;&gt;""</formula>
    </cfRule>
  </conditionalFormatting>
  <conditionalFormatting sqref="A116:A118">
    <cfRule type="expression" dxfId="5543" priority="5613" stopIfTrue="1">
      <formula>A116="FAZER COMP"</formula>
    </cfRule>
    <cfRule type="expression" dxfId="5542" priority="5614" stopIfTrue="1">
      <formula>CONCATENATE($A116,$B116,$C116,$E116)=""</formula>
    </cfRule>
    <cfRule type="expression" dxfId="5541" priority="5615" stopIfTrue="1">
      <formula>CONCATENATE($C116,$B116,#REF!)=""</formula>
    </cfRule>
    <cfRule type="expression" dxfId="5540" priority="5616" stopIfTrue="1">
      <formula>$B116=""</formula>
    </cfRule>
    <cfRule type="expression" dxfId="5539" priority="5617" stopIfTrue="1">
      <formula>$F116&lt;&gt;""</formula>
    </cfRule>
  </conditionalFormatting>
  <conditionalFormatting sqref="A116:A118">
    <cfRule type="expression" dxfId="5538" priority="5608" stopIfTrue="1">
      <formula>A116="FAZER COMP"</formula>
    </cfRule>
    <cfRule type="expression" dxfId="5537" priority="5609" stopIfTrue="1">
      <formula>CONCATENATE($A116,$B116,$C116,$E116)=""</formula>
    </cfRule>
    <cfRule type="expression" dxfId="5536" priority="5610" stopIfTrue="1">
      <formula>CONCATENATE($C116,$B116,#REF!)=""</formula>
    </cfRule>
    <cfRule type="expression" dxfId="5535" priority="5611" stopIfTrue="1">
      <formula>$B116=""</formula>
    </cfRule>
    <cfRule type="expression" dxfId="5534" priority="5612" stopIfTrue="1">
      <formula>$F116&lt;&gt;""</formula>
    </cfRule>
  </conditionalFormatting>
  <conditionalFormatting sqref="A116:A118">
    <cfRule type="expression" dxfId="5533" priority="5603" stopIfTrue="1">
      <formula>A116="FAZER COMP"</formula>
    </cfRule>
    <cfRule type="expression" dxfId="5532" priority="5604" stopIfTrue="1">
      <formula>CONCATENATE($A116,$B116,$C116,$E116)=""</formula>
    </cfRule>
    <cfRule type="expression" dxfId="5531" priority="5605" stopIfTrue="1">
      <formula>CONCATENATE($C116,$B116,#REF!)=""</formula>
    </cfRule>
    <cfRule type="expression" dxfId="5530" priority="5606" stopIfTrue="1">
      <formula>$B116=""</formula>
    </cfRule>
    <cfRule type="expression" dxfId="5529" priority="5607" stopIfTrue="1">
      <formula>$F116&lt;&gt;""</formula>
    </cfRule>
  </conditionalFormatting>
  <conditionalFormatting sqref="A116:A118">
    <cfRule type="expression" dxfId="5528" priority="5598" stopIfTrue="1">
      <formula>A116="FAZER COMP"</formula>
    </cfRule>
    <cfRule type="expression" dxfId="5527" priority="5599" stopIfTrue="1">
      <formula>CONCATENATE($A116,$B116,$C116,$E116)=""</formula>
    </cfRule>
    <cfRule type="expression" dxfId="5526" priority="5600" stopIfTrue="1">
      <formula>CONCATENATE($C116,$B116,#REF!)=""</formula>
    </cfRule>
    <cfRule type="expression" dxfId="5525" priority="5601" stopIfTrue="1">
      <formula>$B116=""</formula>
    </cfRule>
    <cfRule type="expression" dxfId="5524" priority="5602" stopIfTrue="1">
      <formula>$F116&lt;&gt;""</formula>
    </cfRule>
  </conditionalFormatting>
  <conditionalFormatting sqref="A116:A118">
    <cfRule type="expression" dxfId="5523" priority="5593" stopIfTrue="1">
      <formula>A116="FAZER COMP"</formula>
    </cfRule>
    <cfRule type="expression" dxfId="5522" priority="5594" stopIfTrue="1">
      <formula>CONCATENATE($A116,$B116,$C116,$E116)=""</formula>
    </cfRule>
    <cfRule type="expression" dxfId="5521" priority="5595" stopIfTrue="1">
      <formula>CONCATENATE($C116,$B116,#REF!)=""</formula>
    </cfRule>
    <cfRule type="expression" dxfId="5520" priority="5596" stopIfTrue="1">
      <formula>$B116=""</formula>
    </cfRule>
    <cfRule type="expression" dxfId="5519" priority="5597" stopIfTrue="1">
      <formula>$F116&lt;&gt;""</formula>
    </cfRule>
  </conditionalFormatting>
  <conditionalFormatting sqref="A116:A118">
    <cfRule type="expression" dxfId="5518" priority="5588" stopIfTrue="1">
      <formula>A116="FAZER COMP"</formula>
    </cfRule>
    <cfRule type="expression" dxfId="5517" priority="5589" stopIfTrue="1">
      <formula>CONCATENATE($A116,$B116,$C116,$E116)=""</formula>
    </cfRule>
    <cfRule type="expression" dxfId="5516" priority="5590" stopIfTrue="1">
      <formula>CONCATENATE($C116,$B116,#REF!)=""</formula>
    </cfRule>
    <cfRule type="expression" dxfId="5515" priority="5591" stopIfTrue="1">
      <formula>$B116=""</formula>
    </cfRule>
    <cfRule type="expression" dxfId="5514" priority="5592" stopIfTrue="1">
      <formula>$F116&lt;&gt;""</formula>
    </cfRule>
  </conditionalFormatting>
  <conditionalFormatting sqref="A116:A118">
    <cfRule type="expression" dxfId="5513" priority="5583" stopIfTrue="1">
      <formula>A116="FAZER COMP"</formula>
    </cfRule>
    <cfRule type="expression" dxfId="5512" priority="5584" stopIfTrue="1">
      <formula>CONCATENATE($A116,$B116,$C116,$E116)=""</formula>
    </cfRule>
    <cfRule type="expression" dxfId="5511" priority="5585" stopIfTrue="1">
      <formula>CONCATENATE($C116,$B116,#REF!)=""</formula>
    </cfRule>
    <cfRule type="expression" dxfId="5510" priority="5586" stopIfTrue="1">
      <formula>$B116=""</formula>
    </cfRule>
    <cfRule type="expression" dxfId="5509" priority="5587" stopIfTrue="1">
      <formula>$F116&lt;&gt;""</formula>
    </cfRule>
  </conditionalFormatting>
  <conditionalFormatting sqref="A116:A118">
    <cfRule type="expression" dxfId="5508" priority="5578" stopIfTrue="1">
      <formula>A116="FAZER COMP"</formula>
    </cfRule>
    <cfRule type="expression" dxfId="5507" priority="5579" stopIfTrue="1">
      <formula>CONCATENATE($A116,$B116,$C116,$E116)=""</formula>
    </cfRule>
    <cfRule type="expression" dxfId="5506" priority="5580" stopIfTrue="1">
      <formula>CONCATENATE($C116,$B116,#REF!)=""</formula>
    </cfRule>
    <cfRule type="expression" dxfId="5505" priority="5581" stopIfTrue="1">
      <formula>$B116=""</formula>
    </cfRule>
    <cfRule type="expression" dxfId="5504" priority="5582" stopIfTrue="1">
      <formula>$F116&lt;&gt;""</formula>
    </cfRule>
  </conditionalFormatting>
  <conditionalFormatting sqref="A116:A118">
    <cfRule type="expression" dxfId="5503" priority="5573" stopIfTrue="1">
      <formula>A116="FAZER COMP"</formula>
    </cfRule>
    <cfRule type="expression" dxfId="5502" priority="5574" stopIfTrue="1">
      <formula>CONCATENATE($A116,$B116,$C116,$E116)=""</formula>
    </cfRule>
    <cfRule type="expression" dxfId="5501" priority="5575" stopIfTrue="1">
      <formula>CONCATENATE($C116,$B116,#REF!)=""</formula>
    </cfRule>
    <cfRule type="expression" dxfId="5500" priority="5576" stopIfTrue="1">
      <formula>$B116=""</formula>
    </cfRule>
    <cfRule type="expression" dxfId="5499" priority="5577" stopIfTrue="1">
      <formula>$F116&lt;&gt;""</formula>
    </cfRule>
  </conditionalFormatting>
  <conditionalFormatting sqref="A116:A118">
    <cfRule type="expression" dxfId="5498" priority="5568" stopIfTrue="1">
      <formula>A116="FAZER COMP"</formula>
    </cfRule>
    <cfRule type="expression" dxfId="5497" priority="5569" stopIfTrue="1">
      <formula>CONCATENATE($A116,$B116,$C116,$E116)=""</formula>
    </cfRule>
    <cfRule type="expression" dxfId="5496" priority="5570" stopIfTrue="1">
      <formula>CONCATENATE($C116,$B116,#REF!)=""</formula>
    </cfRule>
    <cfRule type="expression" dxfId="5495" priority="5571" stopIfTrue="1">
      <formula>$B116=""</formula>
    </cfRule>
    <cfRule type="expression" dxfId="5494" priority="5572" stopIfTrue="1">
      <formula>$F116&lt;&gt;""</formula>
    </cfRule>
  </conditionalFormatting>
  <conditionalFormatting sqref="A116:A118">
    <cfRule type="expression" dxfId="5493" priority="5563" stopIfTrue="1">
      <formula>A116="FAZER COMP"</formula>
    </cfRule>
    <cfRule type="expression" dxfId="5492" priority="5564" stopIfTrue="1">
      <formula>CONCATENATE($A116,$B116,$C116,$E116)=""</formula>
    </cfRule>
    <cfRule type="expression" dxfId="5491" priority="5565" stopIfTrue="1">
      <formula>CONCATENATE($C116,$B116,#REF!)=""</formula>
    </cfRule>
    <cfRule type="expression" dxfId="5490" priority="5566" stopIfTrue="1">
      <formula>$B116=""</formula>
    </cfRule>
    <cfRule type="expression" dxfId="5489" priority="5567" stopIfTrue="1">
      <formula>$F116&lt;&gt;""</formula>
    </cfRule>
  </conditionalFormatting>
  <conditionalFormatting sqref="A116:A118">
    <cfRule type="expression" dxfId="5488" priority="5558" stopIfTrue="1">
      <formula>A116="FAZER COMP"</formula>
    </cfRule>
    <cfRule type="expression" dxfId="5487" priority="5559" stopIfTrue="1">
      <formula>CONCATENATE($A116,$B116,$C116,$E116)=""</formula>
    </cfRule>
    <cfRule type="expression" dxfId="5486" priority="5560" stopIfTrue="1">
      <formula>CONCATENATE($C116,$B116,#REF!)=""</formula>
    </cfRule>
    <cfRule type="expression" dxfId="5485" priority="5561" stopIfTrue="1">
      <formula>$B116=""</formula>
    </cfRule>
    <cfRule type="expression" dxfId="5484" priority="5562" stopIfTrue="1">
      <formula>$F116&lt;&gt;""</formula>
    </cfRule>
  </conditionalFormatting>
  <conditionalFormatting sqref="A116:A118">
    <cfRule type="expression" dxfId="5483" priority="5553" stopIfTrue="1">
      <formula>A116="FAZER COMP"</formula>
    </cfRule>
    <cfRule type="expression" dxfId="5482" priority="5554" stopIfTrue="1">
      <formula>CONCATENATE($A116,$B116,$C116,$E116)=""</formula>
    </cfRule>
    <cfRule type="expression" dxfId="5481" priority="5555" stopIfTrue="1">
      <formula>CONCATENATE($C116,$B116,#REF!)=""</formula>
    </cfRule>
    <cfRule type="expression" dxfId="5480" priority="5556" stopIfTrue="1">
      <formula>$B116=""</formula>
    </cfRule>
    <cfRule type="expression" dxfId="5479" priority="5557" stopIfTrue="1">
      <formula>$F116&lt;&gt;""</formula>
    </cfRule>
  </conditionalFormatting>
  <conditionalFormatting sqref="A116:A118">
    <cfRule type="expression" dxfId="5478" priority="5548" stopIfTrue="1">
      <formula>A116="FAZER COMP"</formula>
    </cfRule>
    <cfRule type="expression" dxfId="5477" priority="5549" stopIfTrue="1">
      <formula>CONCATENATE($A116,$B116,$C116,$E116)=""</formula>
    </cfRule>
    <cfRule type="expression" dxfId="5476" priority="5550" stopIfTrue="1">
      <formula>CONCATENATE($C116,$B116,#REF!)=""</formula>
    </cfRule>
    <cfRule type="expression" dxfId="5475" priority="5551" stopIfTrue="1">
      <formula>$B116=""</formula>
    </cfRule>
    <cfRule type="expression" dxfId="5474" priority="5552" stopIfTrue="1">
      <formula>$F116&lt;&gt;""</formula>
    </cfRule>
  </conditionalFormatting>
  <conditionalFormatting sqref="A116:A118">
    <cfRule type="expression" dxfId="5473" priority="5543" stopIfTrue="1">
      <formula>A116="FAZER COMP"</formula>
    </cfRule>
    <cfRule type="expression" dxfId="5472" priority="5544" stopIfTrue="1">
      <formula>CONCATENATE($A116,$B116,$C116,$E116)=""</formula>
    </cfRule>
    <cfRule type="expression" dxfId="5471" priority="5545" stopIfTrue="1">
      <formula>CONCATENATE($C116,$B116,#REF!)=""</formula>
    </cfRule>
    <cfRule type="expression" dxfId="5470" priority="5546" stopIfTrue="1">
      <formula>$B116=""</formula>
    </cfRule>
    <cfRule type="expression" dxfId="5469" priority="5547" stopIfTrue="1">
      <formula>$F116&lt;&gt;""</formula>
    </cfRule>
  </conditionalFormatting>
  <conditionalFormatting sqref="A116:A118">
    <cfRule type="expression" dxfId="5468" priority="5538" stopIfTrue="1">
      <formula>A116="FAZER COMP"</formula>
    </cfRule>
    <cfRule type="expression" dxfId="5467" priority="5539" stopIfTrue="1">
      <formula>CONCATENATE($A116,$B116,$C116,$E116)=""</formula>
    </cfRule>
    <cfRule type="expression" dxfId="5466" priority="5540" stopIfTrue="1">
      <formula>CONCATENATE($C116,$B116,#REF!)=""</formula>
    </cfRule>
    <cfRule type="expression" dxfId="5465" priority="5541" stopIfTrue="1">
      <formula>$B116=""</formula>
    </cfRule>
    <cfRule type="expression" dxfId="5464" priority="5542" stopIfTrue="1">
      <formula>$F116&lt;&gt;""</formula>
    </cfRule>
  </conditionalFormatting>
  <conditionalFormatting sqref="A116:A118">
    <cfRule type="expression" dxfId="5463" priority="5533" stopIfTrue="1">
      <formula>A116="FAZER COMP"</formula>
    </cfRule>
    <cfRule type="expression" dxfId="5462" priority="5534" stopIfTrue="1">
      <formula>CONCATENATE($A116,$B116,$C116,$E116)=""</formula>
    </cfRule>
    <cfRule type="expression" dxfId="5461" priority="5535" stopIfTrue="1">
      <formula>CONCATENATE($C116,$B116,#REF!)=""</formula>
    </cfRule>
    <cfRule type="expression" dxfId="5460" priority="5536" stopIfTrue="1">
      <formula>$B116=""</formula>
    </cfRule>
    <cfRule type="expression" dxfId="5459" priority="5537" stopIfTrue="1">
      <formula>$F116&lt;&gt;""</formula>
    </cfRule>
  </conditionalFormatting>
  <conditionalFormatting sqref="A116:A118">
    <cfRule type="expression" dxfId="5458" priority="5528" stopIfTrue="1">
      <formula>A116="FAZER COMP"</formula>
    </cfRule>
    <cfRule type="expression" dxfId="5457" priority="5529" stopIfTrue="1">
      <formula>CONCATENATE($A116,$B116,$C116,$E116)=""</formula>
    </cfRule>
    <cfRule type="expression" dxfId="5456" priority="5530" stopIfTrue="1">
      <formula>CONCATENATE($C116,$B116,#REF!)=""</formula>
    </cfRule>
    <cfRule type="expression" dxfId="5455" priority="5531" stopIfTrue="1">
      <formula>$B116=""</formula>
    </cfRule>
    <cfRule type="expression" dxfId="5454" priority="5532" stopIfTrue="1">
      <formula>$F116&lt;&gt;""</formula>
    </cfRule>
  </conditionalFormatting>
  <conditionalFormatting sqref="A116:A118">
    <cfRule type="expression" dxfId="5453" priority="5523" stopIfTrue="1">
      <formula>A116="FAZER COMP"</formula>
    </cfRule>
    <cfRule type="expression" dxfId="5452" priority="5524" stopIfTrue="1">
      <formula>CONCATENATE($A116,$B116,$C116,$E116)=""</formula>
    </cfRule>
    <cfRule type="expression" dxfId="5451" priority="5525" stopIfTrue="1">
      <formula>CONCATENATE($C116,$B116,#REF!)=""</formula>
    </cfRule>
    <cfRule type="expression" dxfId="5450" priority="5526" stopIfTrue="1">
      <formula>$B116=""</formula>
    </cfRule>
    <cfRule type="expression" dxfId="5449" priority="5527" stopIfTrue="1">
      <formula>$F116&lt;&gt;""</formula>
    </cfRule>
  </conditionalFormatting>
  <conditionalFormatting sqref="A116:A118">
    <cfRule type="expression" dxfId="5448" priority="5518" stopIfTrue="1">
      <formula>A116="FAZER COMP"</formula>
    </cfRule>
    <cfRule type="expression" dxfId="5447" priority="5519" stopIfTrue="1">
      <formula>CONCATENATE($A116,$B116,$C116,$E116)=""</formula>
    </cfRule>
    <cfRule type="expression" dxfId="5446" priority="5520" stopIfTrue="1">
      <formula>CONCATENATE($C116,$B116,#REF!)=""</formula>
    </cfRule>
    <cfRule type="expression" dxfId="5445" priority="5521" stopIfTrue="1">
      <formula>$B116=""</formula>
    </cfRule>
    <cfRule type="expression" dxfId="5444" priority="5522" stopIfTrue="1">
      <formula>$F116&lt;&gt;""</formula>
    </cfRule>
  </conditionalFormatting>
  <conditionalFormatting sqref="A116:A118">
    <cfRule type="expression" dxfId="5443" priority="5513" stopIfTrue="1">
      <formula>A116="FAZER COMP"</formula>
    </cfRule>
    <cfRule type="expression" dxfId="5442" priority="5514" stopIfTrue="1">
      <formula>CONCATENATE($A116,$B116,$C116,$E116)=""</formula>
    </cfRule>
    <cfRule type="expression" dxfId="5441" priority="5515" stopIfTrue="1">
      <formula>CONCATENATE($C116,$B116,#REF!)=""</formula>
    </cfRule>
    <cfRule type="expression" dxfId="5440" priority="5516" stopIfTrue="1">
      <formula>$B116=""</formula>
    </cfRule>
    <cfRule type="expression" dxfId="5439" priority="5517" stopIfTrue="1">
      <formula>$F116&lt;&gt;""</formula>
    </cfRule>
  </conditionalFormatting>
  <conditionalFormatting sqref="A116:A118">
    <cfRule type="expression" dxfId="5438" priority="5508" stopIfTrue="1">
      <formula>A116="FAZER COMP"</formula>
    </cfRule>
    <cfRule type="expression" dxfId="5437" priority="5509" stopIfTrue="1">
      <formula>CONCATENATE($A116,$B116,$C116,$E116)=""</formula>
    </cfRule>
    <cfRule type="expression" dxfId="5436" priority="5510" stopIfTrue="1">
      <formula>CONCATENATE($C116,$B116,#REF!)=""</formula>
    </cfRule>
    <cfRule type="expression" dxfId="5435" priority="5511" stopIfTrue="1">
      <formula>$B116=""</formula>
    </cfRule>
    <cfRule type="expression" dxfId="5434" priority="5512" stopIfTrue="1">
      <formula>$F116&lt;&gt;""</formula>
    </cfRule>
  </conditionalFormatting>
  <conditionalFormatting sqref="A116:A118">
    <cfRule type="expression" dxfId="5433" priority="5503" stopIfTrue="1">
      <formula>A116="FAZER COMP"</formula>
    </cfRule>
    <cfRule type="expression" dxfId="5432" priority="5504" stopIfTrue="1">
      <formula>CONCATENATE($A116,$B116,$C116,$E116)=""</formula>
    </cfRule>
    <cfRule type="expression" dxfId="5431" priority="5505" stopIfTrue="1">
      <formula>CONCATENATE($C116,$B116,#REF!)=""</formula>
    </cfRule>
    <cfRule type="expression" dxfId="5430" priority="5506" stopIfTrue="1">
      <formula>$B116=""</formula>
    </cfRule>
    <cfRule type="expression" dxfId="5429" priority="5507" stopIfTrue="1">
      <formula>$F116&lt;&gt;""</formula>
    </cfRule>
  </conditionalFormatting>
  <conditionalFormatting sqref="A116:A118">
    <cfRule type="expression" dxfId="5428" priority="5498" stopIfTrue="1">
      <formula>A116="FAZER COMP"</formula>
    </cfRule>
    <cfRule type="expression" dxfId="5427" priority="5499" stopIfTrue="1">
      <formula>CONCATENATE($A116,$B116,$C116,$E116)=""</formula>
    </cfRule>
    <cfRule type="expression" dxfId="5426" priority="5500" stopIfTrue="1">
      <formula>CONCATENATE($C116,$B116,#REF!)=""</formula>
    </cfRule>
    <cfRule type="expression" dxfId="5425" priority="5501" stopIfTrue="1">
      <formula>$B116=""</formula>
    </cfRule>
    <cfRule type="expression" dxfId="5424" priority="5502" stopIfTrue="1">
      <formula>$F116&lt;&gt;""</formula>
    </cfRule>
  </conditionalFormatting>
  <conditionalFormatting sqref="A116:A118">
    <cfRule type="expression" dxfId="5423" priority="5493" stopIfTrue="1">
      <formula>A116="FAZER COMP"</formula>
    </cfRule>
    <cfRule type="expression" dxfId="5422" priority="5494" stopIfTrue="1">
      <formula>CONCATENATE($A116,$B116,$C116,$E116)=""</formula>
    </cfRule>
    <cfRule type="expression" dxfId="5421" priority="5495" stopIfTrue="1">
      <formula>CONCATENATE($C116,$B116,#REF!)=""</formula>
    </cfRule>
    <cfRule type="expression" dxfId="5420" priority="5496" stopIfTrue="1">
      <formula>$B116=""</formula>
    </cfRule>
    <cfRule type="expression" dxfId="5419" priority="5497" stopIfTrue="1">
      <formula>$F116&lt;&gt;""</formula>
    </cfRule>
  </conditionalFormatting>
  <conditionalFormatting sqref="A116:A118">
    <cfRule type="expression" dxfId="5418" priority="5488" stopIfTrue="1">
      <formula>A116="FAZER COMP"</formula>
    </cfRule>
    <cfRule type="expression" dxfId="5417" priority="5489" stopIfTrue="1">
      <formula>CONCATENATE($A116,$B116,$C116,$E116)=""</formula>
    </cfRule>
    <cfRule type="expression" dxfId="5416" priority="5490" stopIfTrue="1">
      <formula>CONCATENATE($C116,$B116,#REF!)=""</formula>
    </cfRule>
    <cfRule type="expression" dxfId="5415" priority="5491" stopIfTrue="1">
      <formula>$B116=""</formula>
    </cfRule>
    <cfRule type="expression" dxfId="5414" priority="5492" stopIfTrue="1">
      <formula>$F116&lt;&gt;""</formula>
    </cfRule>
  </conditionalFormatting>
  <conditionalFormatting sqref="A116:A118">
    <cfRule type="expression" dxfId="5413" priority="5483" stopIfTrue="1">
      <formula>A116="FAZER COMP"</formula>
    </cfRule>
    <cfRule type="expression" dxfId="5412" priority="5484" stopIfTrue="1">
      <formula>CONCATENATE($A116,$B116,$C116,$E116)=""</formula>
    </cfRule>
    <cfRule type="expression" dxfId="5411" priority="5485" stopIfTrue="1">
      <formula>CONCATENATE($C116,$B116,#REF!)=""</formula>
    </cfRule>
    <cfRule type="expression" dxfId="5410" priority="5486" stopIfTrue="1">
      <formula>$B116=""</formula>
    </cfRule>
    <cfRule type="expression" dxfId="5409" priority="5487" stopIfTrue="1">
      <formula>$F116&lt;&gt;""</formula>
    </cfRule>
  </conditionalFormatting>
  <conditionalFormatting sqref="A116:A118">
    <cfRule type="expression" dxfId="5408" priority="5478" stopIfTrue="1">
      <formula>A116="FAZER COMP"</formula>
    </cfRule>
    <cfRule type="expression" dxfId="5407" priority="5479" stopIfTrue="1">
      <formula>CONCATENATE($A116,$B116,$C116,$E116)=""</formula>
    </cfRule>
    <cfRule type="expression" dxfId="5406" priority="5480" stopIfTrue="1">
      <formula>CONCATENATE($C116,$B116,#REF!)=""</formula>
    </cfRule>
    <cfRule type="expression" dxfId="5405" priority="5481" stopIfTrue="1">
      <formula>$B116=""</formula>
    </cfRule>
    <cfRule type="expression" dxfId="5404" priority="5482" stopIfTrue="1">
      <formula>$F116&lt;&gt;""</formula>
    </cfRule>
  </conditionalFormatting>
  <conditionalFormatting sqref="A116:A118">
    <cfRule type="expression" dxfId="5403" priority="5473" stopIfTrue="1">
      <formula>A116="FAZER COMP"</formula>
    </cfRule>
    <cfRule type="expression" dxfId="5402" priority="5474" stopIfTrue="1">
      <formula>CONCATENATE($A116,$B116,$C116,$E116)=""</formula>
    </cfRule>
    <cfRule type="expression" dxfId="5401" priority="5475" stopIfTrue="1">
      <formula>CONCATENATE($C116,$B116,#REF!)=""</formula>
    </cfRule>
    <cfRule type="expression" dxfId="5400" priority="5476" stopIfTrue="1">
      <formula>$B116=""</formula>
    </cfRule>
    <cfRule type="expression" dxfId="5399" priority="5477" stopIfTrue="1">
      <formula>$F116&lt;&gt;""</formula>
    </cfRule>
  </conditionalFormatting>
  <conditionalFormatting sqref="A116:A118">
    <cfRule type="expression" dxfId="5398" priority="5468" stopIfTrue="1">
      <formula>A116="FAZER COMP"</formula>
    </cfRule>
    <cfRule type="expression" dxfId="5397" priority="5469" stopIfTrue="1">
      <formula>CONCATENATE($A116,$B116,$C116,$E116)=""</formula>
    </cfRule>
    <cfRule type="expression" dxfId="5396" priority="5470" stopIfTrue="1">
      <formula>CONCATENATE($C116,$B116,#REF!)=""</formula>
    </cfRule>
    <cfRule type="expression" dxfId="5395" priority="5471" stopIfTrue="1">
      <formula>$B116=""</formula>
    </cfRule>
    <cfRule type="expression" dxfId="5394" priority="5472" stopIfTrue="1">
      <formula>$F116&lt;&gt;""</formula>
    </cfRule>
  </conditionalFormatting>
  <conditionalFormatting sqref="A116:A118">
    <cfRule type="expression" dxfId="5393" priority="5463" stopIfTrue="1">
      <formula>A116="FAZER COMP"</formula>
    </cfRule>
    <cfRule type="expression" dxfId="5392" priority="5464" stopIfTrue="1">
      <formula>CONCATENATE($A116,$B116,$C116,$E116)=""</formula>
    </cfRule>
    <cfRule type="expression" dxfId="5391" priority="5465" stopIfTrue="1">
      <formula>CONCATENATE($C116,$B116,#REF!)=""</formula>
    </cfRule>
    <cfRule type="expression" dxfId="5390" priority="5466" stopIfTrue="1">
      <formula>$B116=""</formula>
    </cfRule>
    <cfRule type="expression" dxfId="5389" priority="5467" stopIfTrue="1">
      <formula>$F116&lt;&gt;""</formula>
    </cfRule>
  </conditionalFormatting>
  <conditionalFormatting sqref="A116:A118">
    <cfRule type="expression" dxfId="5388" priority="5458" stopIfTrue="1">
      <formula>A116="FAZER COMP"</formula>
    </cfRule>
    <cfRule type="expression" dxfId="5387" priority="5459" stopIfTrue="1">
      <formula>CONCATENATE($A116,$B116,$C116,$E116)=""</formula>
    </cfRule>
    <cfRule type="expression" dxfId="5386" priority="5460" stopIfTrue="1">
      <formula>CONCATENATE($C116,$B116,#REF!)=""</formula>
    </cfRule>
    <cfRule type="expression" dxfId="5385" priority="5461" stopIfTrue="1">
      <formula>$B116=""</formula>
    </cfRule>
    <cfRule type="expression" dxfId="5384" priority="5462" stopIfTrue="1">
      <formula>$F116&lt;&gt;""</formula>
    </cfRule>
  </conditionalFormatting>
  <conditionalFormatting sqref="A116:A118">
    <cfRule type="expression" dxfId="5383" priority="5453" stopIfTrue="1">
      <formula>A116="FAZER COMP"</formula>
    </cfRule>
    <cfRule type="expression" dxfId="5382" priority="5454" stopIfTrue="1">
      <formula>CONCATENATE($A116,$B116,$C116,$E116)=""</formula>
    </cfRule>
    <cfRule type="expression" dxfId="5381" priority="5455" stopIfTrue="1">
      <formula>CONCATENATE($C116,$B116,#REF!)=""</formula>
    </cfRule>
    <cfRule type="expression" dxfId="5380" priority="5456" stopIfTrue="1">
      <formula>$B116=""</formula>
    </cfRule>
    <cfRule type="expression" dxfId="5379" priority="5457" stopIfTrue="1">
      <formula>$F116&lt;&gt;""</formula>
    </cfRule>
  </conditionalFormatting>
  <conditionalFormatting sqref="A116:A118">
    <cfRule type="expression" dxfId="5378" priority="5448" stopIfTrue="1">
      <formula>A116="FAZER COMP"</formula>
    </cfRule>
    <cfRule type="expression" dxfId="5377" priority="5449" stopIfTrue="1">
      <formula>CONCATENATE($A116,$B116,$C116,$E116)=""</formula>
    </cfRule>
    <cfRule type="expression" dxfId="5376" priority="5450" stopIfTrue="1">
      <formula>CONCATENATE($C116,$B116,#REF!)=""</formula>
    </cfRule>
    <cfRule type="expression" dxfId="5375" priority="5451" stopIfTrue="1">
      <formula>$B116=""</formula>
    </cfRule>
    <cfRule type="expression" dxfId="5374" priority="5452" stopIfTrue="1">
      <formula>$F116&lt;&gt;""</formula>
    </cfRule>
  </conditionalFormatting>
  <conditionalFormatting sqref="A116:A118">
    <cfRule type="expression" dxfId="5373" priority="5443" stopIfTrue="1">
      <formula>A116="FAZER COMP"</formula>
    </cfRule>
    <cfRule type="expression" dxfId="5372" priority="5444" stopIfTrue="1">
      <formula>CONCATENATE($A116,$B116,$C116,$E116)=""</formula>
    </cfRule>
    <cfRule type="expression" dxfId="5371" priority="5445" stopIfTrue="1">
      <formula>CONCATENATE($C116,$B116,#REF!)=""</formula>
    </cfRule>
    <cfRule type="expression" dxfId="5370" priority="5446" stopIfTrue="1">
      <formula>$B116=""</formula>
    </cfRule>
    <cfRule type="expression" dxfId="5369" priority="5447" stopIfTrue="1">
      <formula>$F116&lt;&gt;""</formula>
    </cfRule>
  </conditionalFormatting>
  <conditionalFormatting sqref="A116:A118">
    <cfRule type="expression" dxfId="5368" priority="5438" stopIfTrue="1">
      <formula>A116="FAZER COMP"</formula>
    </cfRule>
    <cfRule type="expression" dxfId="5367" priority="5439" stopIfTrue="1">
      <formula>CONCATENATE($A116,$B116,$C116,$E116)=""</formula>
    </cfRule>
    <cfRule type="expression" dxfId="5366" priority="5440" stopIfTrue="1">
      <formula>CONCATENATE($C116,$B116,#REF!)=""</formula>
    </cfRule>
    <cfRule type="expression" dxfId="5365" priority="5441" stopIfTrue="1">
      <formula>$B116=""</formula>
    </cfRule>
    <cfRule type="expression" dxfId="5364" priority="5442" stopIfTrue="1">
      <formula>$F116&lt;&gt;""</formula>
    </cfRule>
  </conditionalFormatting>
  <conditionalFormatting sqref="A116:A118">
    <cfRule type="expression" dxfId="5363" priority="5433" stopIfTrue="1">
      <formula>A116="FAZER COMP"</formula>
    </cfRule>
    <cfRule type="expression" dxfId="5362" priority="5434" stopIfTrue="1">
      <formula>CONCATENATE($A116,$B116,$C116,$E116)=""</formula>
    </cfRule>
    <cfRule type="expression" dxfId="5361" priority="5435" stopIfTrue="1">
      <formula>CONCATENATE($C116,$B116,#REF!)=""</formula>
    </cfRule>
    <cfRule type="expression" dxfId="5360" priority="5436" stopIfTrue="1">
      <formula>$B116=""</formula>
    </cfRule>
    <cfRule type="expression" dxfId="5359" priority="5437" stopIfTrue="1">
      <formula>$F116&lt;&gt;""</formula>
    </cfRule>
  </conditionalFormatting>
  <conditionalFormatting sqref="A116:A118">
    <cfRule type="expression" dxfId="5358" priority="5428" stopIfTrue="1">
      <formula>A116="FAZER COMP"</formula>
    </cfRule>
    <cfRule type="expression" dxfId="5357" priority="5429" stopIfTrue="1">
      <formula>CONCATENATE($A116,$B116,$C116,$E116)=""</formula>
    </cfRule>
    <cfRule type="expression" dxfId="5356" priority="5430" stopIfTrue="1">
      <formula>CONCATENATE($C116,$B116,#REF!)=""</formula>
    </cfRule>
    <cfRule type="expression" dxfId="5355" priority="5431" stopIfTrue="1">
      <formula>$B116=""</formula>
    </cfRule>
    <cfRule type="expression" dxfId="5354" priority="5432" stopIfTrue="1">
      <formula>$F116&lt;&gt;""</formula>
    </cfRule>
  </conditionalFormatting>
  <conditionalFormatting sqref="A116:A118">
    <cfRule type="expression" dxfId="5353" priority="5423" stopIfTrue="1">
      <formula>A116="FAZER COMP"</formula>
    </cfRule>
    <cfRule type="expression" dxfId="5352" priority="5424" stopIfTrue="1">
      <formula>CONCATENATE($A116,$B116,$C116,$E116)=""</formula>
    </cfRule>
    <cfRule type="expression" dxfId="5351" priority="5425" stopIfTrue="1">
      <formula>CONCATENATE($C116,$B116,#REF!)=""</formula>
    </cfRule>
    <cfRule type="expression" dxfId="5350" priority="5426" stopIfTrue="1">
      <formula>$B116=""</formula>
    </cfRule>
    <cfRule type="expression" dxfId="5349" priority="5427" stopIfTrue="1">
      <formula>$F116&lt;&gt;""</formula>
    </cfRule>
  </conditionalFormatting>
  <conditionalFormatting sqref="A116:A118">
    <cfRule type="expression" dxfId="5348" priority="5418" stopIfTrue="1">
      <formula>A116="FAZER COMP"</formula>
    </cfRule>
    <cfRule type="expression" dxfId="5347" priority="5419" stopIfTrue="1">
      <formula>CONCATENATE($A116,$B116,$C116,$E116)=""</formula>
    </cfRule>
    <cfRule type="expression" dxfId="5346" priority="5420" stopIfTrue="1">
      <formula>CONCATENATE($C116,$B116,#REF!)=""</formula>
    </cfRule>
    <cfRule type="expression" dxfId="5345" priority="5421" stopIfTrue="1">
      <formula>$B116=""</formula>
    </cfRule>
    <cfRule type="expression" dxfId="5344" priority="5422" stopIfTrue="1">
      <formula>$F116&lt;&gt;""</formula>
    </cfRule>
  </conditionalFormatting>
  <conditionalFormatting sqref="A116:A118">
    <cfRule type="expression" dxfId="5343" priority="5413" stopIfTrue="1">
      <formula>A116="FAZER COMP"</formula>
    </cfRule>
    <cfRule type="expression" dxfId="5342" priority="5414" stopIfTrue="1">
      <formula>CONCATENATE($A116,$B116,$C116,$E116)=""</formula>
    </cfRule>
    <cfRule type="expression" dxfId="5341" priority="5415" stopIfTrue="1">
      <formula>CONCATENATE($C116,$B116,#REF!)=""</formula>
    </cfRule>
    <cfRule type="expression" dxfId="5340" priority="5416" stopIfTrue="1">
      <formula>$B116=""</formula>
    </cfRule>
    <cfRule type="expression" dxfId="5339" priority="5417" stopIfTrue="1">
      <formula>$F116&lt;&gt;""</formula>
    </cfRule>
  </conditionalFormatting>
  <conditionalFormatting sqref="A116:A118">
    <cfRule type="expression" dxfId="5338" priority="5408" stopIfTrue="1">
      <formula>A116="FAZER COMP"</formula>
    </cfRule>
    <cfRule type="expression" dxfId="5337" priority="5409" stopIfTrue="1">
      <formula>CONCATENATE($A116,$B116,$C116,$E116)=""</formula>
    </cfRule>
    <cfRule type="expression" dxfId="5336" priority="5410" stopIfTrue="1">
      <formula>CONCATENATE($C116,$B116,#REF!)=""</formula>
    </cfRule>
    <cfRule type="expression" dxfId="5335" priority="5411" stopIfTrue="1">
      <formula>$B116=""</formula>
    </cfRule>
    <cfRule type="expression" dxfId="5334" priority="5412" stopIfTrue="1">
      <formula>$F116&lt;&gt;""</formula>
    </cfRule>
  </conditionalFormatting>
  <conditionalFormatting sqref="A116:A118">
    <cfRule type="expression" dxfId="5333" priority="5403" stopIfTrue="1">
      <formula>A116="FAZER COMP"</formula>
    </cfRule>
    <cfRule type="expression" dxfId="5332" priority="5404" stopIfTrue="1">
      <formula>CONCATENATE($A116,$B116,$C116,$E116)=""</formula>
    </cfRule>
    <cfRule type="expression" dxfId="5331" priority="5405" stopIfTrue="1">
      <formula>CONCATENATE($C116,$B116,#REF!)=""</formula>
    </cfRule>
    <cfRule type="expression" dxfId="5330" priority="5406" stopIfTrue="1">
      <formula>$B116=""</formula>
    </cfRule>
    <cfRule type="expression" dxfId="5329" priority="5407" stopIfTrue="1">
      <formula>$F116&lt;&gt;""</formula>
    </cfRule>
  </conditionalFormatting>
  <conditionalFormatting sqref="A116:A118">
    <cfRule type="expression" dxfId="5328" priority="5398" stopIfTrue="1">
      <formula>A116="FAZER COMP"</formula>
    </cfRule>
    <cfRule type="expression" dxfId="5327" priority="5399" stopIfTrue="1">
      <formula>CONCATENATE($A116,$B116,$C116,$E116)=""</formula>
    </cfRule>
    <cfRule type="expression" dxfId="5326" priority="5400" stopIfTrue="1">
      <formula>CONCATENATE($C116,$B116,#REF!)=""</formula>
    </cfRule>
    <cfRule type="expression" dxfId="5325" priority="5401" stopIfTrue="1">
      <formula>$B116=""</formula>
    </cfRule>
    <cfRule type="expression" dxfId="5324" priority="5402" stopIfTrue="1">
      <formula>$F116&lt;&gt;""</formula>
    </cfRule>
  </conditionalFormatting>
  <conditionalFormatting sqref="A116:A118">
    <cfRule type="expression" dxfId="5323" priority="5393" stopIfTrue="1">
      <formula>A116="FAZER COMP"</formula>
    </cfRule>
    <cfRule type="expression" dxfId="5322" priority="5394" stopIfTrue="1">
      <formula>CONCATENATE($A116,$B116,$C116,$E116)=""</formula>
    </cfRule>
    <cfRule type="expression" dxfId="5321" priority="5395" stopIfTrue="1">
      <formula>CONCATENATE($C116,$B116,#REF!)=""</formula>
    </cfRule>
    <cfRule type="expression" dxfId="5320" priority="5396" stopIfTrue="1">
      <formula>$B116=""</formula>
    </cfRule>
    <cfRule type="expression" dxfId="5319" priority="5397" stopIfTrue="1">
      <formula>$F116&lt;&gt;""</formula>
    </cfRule>
  </conditionalFormatting>
  <conditionalFormatting sqref="A116:A118">
    <cfRule type="expression" dxfId="5318" priority="5388" stopIfTrue="1">
      <formula>A116="FAZER COMP"</formula>
    </cfRule>
    <cfRule type="expression" dxfId="5317" priority="5389" stopIfTrue="1">
      <formula>CONCATENATE($A116,$B116,$C116,$E116)=""</formula>
    </cfRule>
    <cfRule type="expression" dxfId="5316" priority="5390" stopIfTrue="1">
      <formula>CONCATENATE($C116,$B116,#REF!)=""</formula>
    </cfRule>
    <cfRule type="expression" dxfId="5315" priority="5391" stopIfTrue="1">
      <formula>$B116=""</formula>
    </cfRule>
    <cfRule type="expression" dxfId="5314" priority="5392" stopIfTrue="1">
      <formula>$F116&lt;&gt;""</formula>
    </cfRule>
  </conditionalFormatting>
  <conditionalFormatting sqref="A116:A118">
    <cfRule type="expression" dxfId="5313" priority="5383" stopIfTrue="1">
      <formula>A116="FAZER COMP"</formula>
    </cfRule>
    <cfRule type="expression" dxfId="5312" priority="5384" stopIfTrue="1">
      <formula>CONCATENATE($A116,$B116,$C116,$E116)=""</formula>
    </cfRule>
    <cfRule type="expression" dxfId="5311" priority="5385" stopIfTrue="1">
      <formula>CONCATENATE($C116,$B116,#REF!)=""</formula>
    </cfRule>
    <cfRule type="expression" dxfId="5310" priority="5386" stopIfTrue="1">
      <formula>$B116=""</formula>
    </cfRule>
    <cfRule type="expression" dxfId="5309" priority="5387" stopIfTrue="1">
      <formula>$F116&lt;&gt;""</formula>
    </cfRule>
  </conditionalFormatting>
  <conditionalFormatting sqref="A116:A118">
    <cfRule type="expression" dxfId="5308" priority="5378" stopIfTrue="1">
      <formula>A116="FAZER COMP"</formula>
    </cfRule>
    <cfRule type="expression" dxfId="5307" priority="5379" stopIfTrue="1">
      <formula>CONCATENATE($A116,$B116,$C116,$E116)=""</formula>
    </cfRule>
    <cfRule type="expression" dxfId="5306" priority="5380" stopIfTrue="1">
      <formula>CONCATENATE($C116,$B116,#REF!)=""</formula>
    </cfRule>
    <cfRule type="expression" dxfId="5305" priority="5381" stopIfTrue="1">
      <formula>$B116=""</formula>
    </cfRule>
    <cfRule type="expression" dxfId="5304" priority="5382" stopIfTrue="1">
      <formula>$F116&lt;&gt;""</formula>
    </cfRule>
  </conditionalFormatting>
  <conditionalFormatting sqref="A116:A118">
    <cfRule type="expression" dxfId="5303" priority="5373" stopIfTrue="1">
      <formula>A116="FAZER COMP"</formula>
    </cfRule>
    <cfRule type="expression" dxfId="5302" priority="5374" stopIfTrue="1">
      <formula>CONCATENATE($A116,$B116,$C116,$E116)=""</formula>
    </cfRule>
    <cfRule type="expression" dxfId="5301" priority="5375" stopIfTrue="1">
      <formula>CONCATENATE($C116,$B116,#REF!)=""</formula>
    </cfRule>
    <cfRule type="expression" dxfId="5300" priority="5376" stopIfTrue="1">
      <formula>$B116=""</formula>
    </cfRule>
    <cfRule type="expression" dxfId="5299" priority="5377" stopIfTrue="1">
      <formula>$F116&lt;&gt;""</formula>
    </cfRule>
  </conditionalFormatting>
  <conditionalFormatting sqref="A116:A118">
    <cfRule type="expression" dxfId="5298" priority="5368" stopIfTrue="1">
      <formula>A116="FAZER COMP"</formula>
    </cfRule>
    <cfRule type="expression" dxfId="5297" priority="5369" stopIfTrue="1">
      <formula>CONCATENATE($A116,$B116,$C116,$E116)=""</formula>
    </cfRule>
    <cfRule type="expression" dxfId="5296" priority="5370" stopIfTrue="1">
      <formula>CONCATENATE($C116,$B116,#REF!)=""</formula>
    </cfRule>
    <cfRule type="expression" dxfId="5295" priority="5371" stopIfTrue="1">
      <formula>$B116=""</formula>
    </cfRule>
    <cfRule type="expression" dxfId="5294" priority="5372" stopIfTrue="1">
      <formula>$F116&lt;&gt;""</formula>
    </cfRule>
  </conditionalFormatting>
  <conditionalFormatting sqref="A116:A118">
    <cfRule type="expression" dxfId="5293" priority="5363" stopIfTrue="1">
      <formula>A116="FAZER COMP"</formula>
    </cfRule>
    <cfRule type="expression" dxfId="5292" priority="5364" stopIfTrue="1">
      <formula>CONCATENATE($A116,$B116,$C116,$E116)=""</formula>
    </cfRule>
    <cfRule type="expression" dxfId="5291" priority="5365" stopIfTrue="1">
      <formula>CONCATENATE($C116,$B116,#REF!)=""</formula>
    </cfRule>
    <cfRule type="expression" dxfId="5290" priority="5366" stopIfTrue="1">
      <formula>$B116=""</formula>
    </cfRule>
    <cfRule type="expression" dxfId="5289" priority="5367" stopIfTrue="1">
      <formula>$F116&lt;&gt;""</formula>
    </cfRule>
  </conditionalFormatting>
  <conditionalFormatting sqref="A116:A118">
    <cfRule type="expression" dxfId="5288" priority="5358" stopIfTrue="1">
      <formula>A116="FAZER COMP"</formula>
    </cfRule>
    <cfRule type="expression" dxfId="5287" priority="5359" stopIfTrue="1">
      <formula>CONCATENATE($A116,$B116,$C116,$E116)=""</formula>
    </cfRule>
    <cfRule type="expression" dxfId="5286" priority="5360" stopIfTrue="1">
      <formula>CONCATENATE($C116,$B116,#REF!)=""</formula>
    </cfRule>
    <cfRule type="expression" dxfId="5285" priority="5361" stopIfTrue="1">
      <formula>$B116=""</formula>
    </cfRule>
    <cfRule type="expression" dxfId="5284" priority="5362" stopIfTrue="1">
      <formula>$F116&lt;&gt;""</formula>
    </cfRule>
  </conditionalFormatting>
  <conditionalFormatting sqref="A116:A118">
    <cfRule type="expression" dxfId="5283" priority="5353" stopIfTrue="1">
      <formula>A116="FAZER COMP"</formula>
    </cfRule>
    <cfRule type="expression" dxfId="5282" priority="5354" stopIfTrue="1">
      <formula>CONCATENATE($A116,$B116,$C116,$E116)=""</formula>
    </cfRule>
    <cfRule type="expression" dxfId="5281" priority="5355" stopIfTrue="1">
      <formula>CONCATENATE($C116,$B116,#REF!)=""</formula>
    </cfRule>
    <cfRule type="expression" dxfId="5280" priority="5356" stopIfTrue="1">
      <formula>$B116=""</formula>
    </cfRule>
    <cfRule type="expression" dxfId="5279" priority="5357" stopIfTrue="1">
      <formula>$F116&lt;&gt;""</formula>
    </cfRule>
  </conditionalFormatting>
  <conditionalFormatting sqref="A116:A118">
    <cfRule type="expression" dxfId="5278" priority="5348" stopIfTrue="1">
      <formula>A116="FAZER COMP"</formula>
    </cfRule>
    <cfRule type="expression" dxfId="5277" priority="5349" stopIfTrue="1">
      <formula>CONCATENATE($A116,$B116,$C116,$E116)=""</formula>
    </cfRule>
    <cfRule type="expression" dxfId="5276" priority="5350" stopIfTrue="1">
      <formula>CONCATENATE($C116,$B116,#REF!)=""</formula>
    </cfRule>
    <cfRule type="expression" dxfId="5275" priority="5351" stopIfTrue="1">
      <formula>$B116=""</formula>
    </cfRule>
    <cfRule type="expression" dxfId="5274" priority="5352" stopIfTrue="1">
      <formula>$F116&lt;&gt;""</formula>
    </cfRule>
  </conditionalFormatting>
  <conditionalFormatting sqref="A116:A118">
    <cfRule type="expression" dxfId="5273" priority="5343" stopIfTrue="1">
      <formula>A116="FAZER COMP"</formula>
    </cfRule>
    <cfRule type="expression" dxfId="5272" priority="5344" stopIfTrue="1">
      <formula>CONCATENATE($A116,$B116,$C116,$E116)=""</formula>
    </cfRule>
    <cfRule type="expression" dxfId="5271" priority="5345" stopIfTrue="1">
      <formula>CONCATENATE($C116,$B116,#REF!)=""</formula>
    </cfRule>
    <cfRule type="expression" dxfId="5270" priority="5346" stopIfTrue="1">
      <formula>$B116=""</formula>
    </cfRule>
    <cfRule type="expression" dxfId="5269" priority="5347" stopIfTrue="1">
      <formula>$F116&lt;&gt;""</formula>
    </cfRule>
  </conditionalFormatting>
  <conditionalFormatting sqref="A116:A118">
    <cfRule type="expression" dxfId="5268" priority="5338" stopIfTrue="1">
      <formula>A116="FAZER COMP"</formula>
    </cfRule>
    <cfRule type="expression" dxfId="5267" priority="5339" stopIfTrue="1">
      <formula>CONCATENATE($A116,$B116,$C116,$E116)=""</formula>
    </cfRule>
    <cfRule type="expression" dxfId="5266" priority="5340" stopIfTrue="1">
      <formula>CONCATENATE($C116,$B116,#REF!)=""</formula>
    </cfRule>
    <cfRule type="expression" dxfId="5265" priority="5341" stopIfTrue="1">
      <formula>$B116=""</formula>
    </cfRule>
    <cfRule type="expression" dxfId="5264" priority="5342" stopIfTrue="1">
      <formula>$F116&lt;&gt;""</formula>
    </cfRule>
  </conditionalFormatting>
  <conditionalFormatting sqref="A116:A118">
    <cfRule type="expression" dxfId="5263" priority="5333" stopIfTrue="1">
      <formula>A116="FAZER COMP"</formula>
    </cfRule>
    <cfRule type="expression" dxfId="5262" priority="5334" stopIfTrue="1">
      <formula>CONCATENATE($A116,$B116,$C116,$E116)=""</formula>
    </cfRule>
    <cfRule type="expression" dxfId="5261" priority="5335" stopIfTrue="1">
      <formula>CONCATENATE($C116,$B116,#REF!)=""</formula>
    </cfRule>
    <cfRule type="expression" dxfId="5260" priority="5336" stopIfTrue="1">
      <formula>$B116=""</formula>
    </cfRule>
    <cfRule type="expression" dxfId="5259" priority="5337" stopIfTrue="1">
      <formula>$F116&lt;&gt;""</formula>
    </cfRule>
  </conditionalFormatting>
  <conditionalFormatting sqref="A116:A118">
    <cfRule type="expression" dxfId="5258" priority="5328" stopIfTrue="1">
      <formula>A116="FAZER COMP"</formula>
    </cfRule>
    <cfRule type="expression" dxfId="5257" priority="5329" stopIfTrue="1">
      <formula>CONCATENATE($A116,$B116,$C116,$E116)=""</formula>
    </cfRule>
    <cfRule type="expression" dxfId="5256" priority="5330" stopIfTrue="1">
      <formula>CONCATENATE($C116,$B116,#REF!)=""</formula>
    </cfRule>
    <cfRule type="expression" dxfId="5255" priority="5331" stopIfTrue="1">
      <formula>$B116=""</formula>
    </cfRule>
    <cfRule type="expression" dxfId="5254" priority="5332" stopIfTrue="1">
      <formula>$F116&lt;&gt;""</formula>
    </cfRule>
  </conditionalFormatting>
  <conditionalFormatting sqref="A116:A118">
    <cfRule type="expression" dxfId="5253" priority="5323" stopIfTrue="1">
      <formula>A116="FAZER COMP"</formula>
    </cfRule>
    <cfRule type="expression" dxfId="5252" priority="5324" stopIfTrue="1">
      <formula>CONCATENATE($A116,$B116,$C116,$E116)=""</formula>
    </cfRule>
    <cfRule type="expression" dxfId="5251" priority="5325" stopIfTrue="1">
      <formula>CONCATENATE($C116,$B116,#REF!)=""</formula>
    </cfRule>
    <cfRule type="expression" dxfId="5250" priority="5326" stopIfTrue="1">
      <formula>$B116=""</formula>
    </cfRule>
    <cfRule type="expression" dxfId="5249" priority="5327" stopIfTrue="1">
      <formula>$F116&lt;&gt;""</formula>
    </cfRule>
  </conditionalFormatting>
  <conditionalFormatting sqref="A116:A118">
    <cfRule type="expression" dxfId="5248" priority="5318" stopIfTrue="1">
      <formula>A116="FAZER COMP"</formula>
    </cfRule>
    <cfRule type="expression" dxfId="5247" priority="5319" stopIfTrue="1">
      <formula>CONCATENATE($A116,$B116,$C116,$E116)=""</formula>
    </cfRule>
    <cfRule type="expression" dxfId="5246" priority="5320" stopIfTrue="1">
      <formula>CONCATENATE($C116,$B116,#REF!)=""</formula>
    </cfRule>
    <cfRule type="expression" dxfId="5245" priority="5321" stopIfTrue="1">
      <formula>$B116=""</formula>
    </cfRule>
    <cfRule type="expression" dxfId="5244" priority="5322" stopIfTrue="1">
      <formula>$F116&lt;&gt;""</formula>
    </cfRule>
  </conditionalFormatting>
  <conditionalFormatting sqref="A116:A118">
    <cfRule type="expression" dxfId="5243" priority="5313" stopIfTrue="1">
      <formula>A116="FAZER COMP"</formula>
    </cfRule>
    <cfRule type="expression" dxfId="5242" priority="5314" stopIfTrue="1">
      <formula>CONCATENATE($A116,$B116,$C116,$E116)=""</formula>
    </cfRule>
    <cfRule type="expression" dxfId="5241" priority="5315" stopIfTrue="1">
      <formula>CONCATENATE($C116,$B116,#REF!)=""</formula>
    </cfRule>
    <cfRule type="expression" dxfId="5240" priority="5316" stopIfTrue="1">
      <formula>$B116=""</formula>
    </cfRule>
    <cfRule type="expression" dxfId="5239" priority="5317" stopIfTrue="1">
      <formula>$F116&lt;&gt;""</formula>
    </cfRule>
  </conditionalFormatting>
  <conditionalFormatting sqref="A116:A118">
    <cfRule type="expression" dxfId="5238" priority="5308" stopIfTrue="1">
      <formula>A116="FAZER COMP"</formula>
    </cfRule>
    <cfRule type="expression" dxfId="5237" priority="5309" stopIfTrue="1">
      <formula>CONCATENATE($A116,$B116,$C116,$E116)=""</formula>
    </cfRule>
    <cfRule type="expression" dxfId="5236" priority="5310" stopIfTrue="1">
      <formula>CONCATENATE($C116,$B116,#REF!)=""</formula>
    </cfRule>
    <cfRule type="expression" dxfId="5235" priority="5311" stopIfTrue="1">
      <formula>$B116=""</formula>
    </cfRule>
    <cfRule type="expression" dxfId="5234" priority="5312" stopIfTrue="1">
      <formula>$F116&lt;&gt;""</formula>
    </cfRule>
  </conditionalFormatting>
  <conditionalFormatting sqref="A116:A118">
    <cfRule type="expression" dxfId="5233" priority="5303" stopIfTrue="1">
      <formula>A116="FAZER COMP"</formula>
    </cfRule>
    <cfRule type="expression" dxfId="5232" priority="5304" stopIfTrue="1">
      <formula>CONCATENATE($A116,$B116,$C116,$E116)=""</formula>
    </cfRule>
    <cfRule type="expression" dxfId="5231" priority="5305" stopIfTrue="1">
      <formula>CONCATENATE($C116,$B116,#REF!)=""</formula>
    </cfRule>
    <cfRule type="expression" dxfId="5230" priority="5306" stopIfTrue="1">
      <formula>$B116=""</formula>
    </cfRule>
    <cfRule type="expression" dxfId="5229" priority="5307" stopIfTrue="1">
      <formula>$F116&lt;&gt;""</formula>
    </cfRule>
  </conditionalFormatting>
  <conditionalFormatting sqref="A116:A118">
    <cfRule type="expression" dxfId="5228" priority="5298" stopIfTrue="1">
      <formula>A116="FAZER COMP"</formula>
    </cfRule>
    <cfRule type="expression" dxfId="5227" priority="5299" stopIfTrue="1">
      <formula>CONCATENATE($A116,$B116,$C116,$E116)=""</formula>
    </cfRule>
    <cfRule type="expression" dxfId="5226" priority="5300" stopIfTrue="1">
      <formula>CONCATENATE($C116,$B116,#REF!)=""</formula>
    </cfRule>
    <cfRule type="expression" dxfId="5225" priority="5301" stopIfTrue="1">
      <formula>$B116=""</formula>
    </cfRule>
    <cfRule type="expression" dxfId="5224" priority="5302" stopIfTrue="1">
      <formula>$F116&lt;&gt;""</formula>
    </cfRule>
  </conditionalFormatting>
  <conditionalFormatting sqref="A116:A118">
    <cfRule type="expression" dxfId="5223" priority="5293" stopIfTrue="1">
      <formula>A116="FAZER COMP"</formula>
    </cfRule>
    <cfRule type="expression" dxfId="5222" priority="5294" stopIfTrue="1">
      <formula>CONCATENATE($A116,$B116,$C116,$E116)=""</formula>
    </cfRule>
    <cfRule type="expression" dxfId="5221" priority="5295" stopIfTrue="1">
      <formula>CONCATENATE($C116,$B116,#REF!)=""</formula>
    </cfRule>
    <cfRule type="expression" dxfId="5220" priority="5296" stopIfTrue="1">
      <formula>$B116=""</formula>
    </cfRule>
    <cfRule type="expression" dxfId="5219" priority="5297" stopIfTrue="1">
      <formula>$F116&lt;&gt;""</formula>
    </cfRule>
  </conditionalFormatting>
  <conditionalFormatting sqref="A116:A118">
    <cfRule type="expression" dxfId="5218" priority="5288" stopIfTrue="1">
      <formula>A116="FAZER COMP"</formula>
    </cfRule>
    <cfRule type="expression" dxfId="5217" priority="5289" stopIfTrue="1">
      <formula>CONCATENATE($A116,$B116,$C116,$E116)=""</formula>
    </cfRule>
    <cfRule type="expression" dxfId="5216" priority="5290" stopIfTrue="1">
      <formula>CONCATENATE($C116,$B116,#REF!)=""</formula>
    </cfRule>
    <cfRule type="expression" dxfId="5215" priority="5291" stopIfTrue="1">
      <formula>$B116=""</formula>
    </cfRule>
    <cfRule type="expression" dxfId="5214" priority="5292" stopIfTrue="1">
      <formula>$F116&lt;&gt;""</formula>
    </cfRule>
  </conditionalFormatting>
  <conditionalFormatting sqref="A116:A118">
    <cfRule type="expression" dxfId="5213" priority="5283" stopIfTrue="1">
      <formula>A116="FAZER COMP"</formula>
    </cfRule>
    <cfRule type="expression" dxfId="5212" priority="5284" stopIfTrue="1">
      <formula>CONCATENATE($A116,$B116,$C116,$E116)=""</formula>
    </cfRule>
    <cfRule type="expression" dxfId="5211" priority="5285" stopIfTrue="1">
      <formula>CONCATENATE($C116,$B116,#REF!)=""</formula>
    </cfRule>
    <cfRule type="expression" dxfId="5210" priority="5286" stopIfTrue="1">
      <formula>$B116=""</formula>
    </cfRule>
    <cfRule type="expression" dxfId="5209" priority="5287" stopIfTrue="1">
      <formula>$F116&lt;&gt;""</formula>
    </cfRule>
  </conditionalFormatting>
  <conditionalFormatting sqref="A116:A118">
    <cfRule type="expression" dxfId="5208" priority="5278" stopIfTrue="1">
      <formula>A116="FAZER COMP"</formula>
    </cfRule>
    <cfRule type="expression" dxfId="5207" priority="5279" stopIfTrue="1">
      <formula>CONCATENATE($A116,$B116,$C116,$E116)=""</formula>
    </cfRule>
    <cfRule type="expression" dxfId="5206" priority="5280" stopIfTrue="1">
      <formula>CONCATENATE($C116,$B116,#REF!)=""</formula>
    </cfRule>
    <cfRule type="expression" dxfId="5205" priority="5281" stopIfTrue="1">
      <formula>$B116=""</formula>
    </cfRule>
    <cfRule type="expression" dxfId="5204" priority="5282" stopIfTrue="1">
      <formula>$F116&lt;&gt;""</formula>
    </cfRule>
  </conditionalFormatting>
  <conditionalFormatting sqref="A116:A118">
    <cfRule type="expression" dxfId="5203" priority="5273" stopIfTrue="1">
      <formula>A116="FAZER COMP"</formula>
    </cfRule>
    <cfRule type="expression" dxfId="5202" priority="5274" stopIfTrue="1">
      <formula>CONCATENATE($A116,$B116,$C116,$E116)=""</formula>
    </cfRule>
    <cfRule type="expression" dxfId="5201" priority="5275" stopIfTrue="1">
      <formula>CONCATENATE($C116,$B116,#REF!)=""</formula>
    </cfRule>
    <cfRule type="expression" dxfId="5200" priority="5276" stopIfTrue="1">
      <formula>$B116=""</formula>
    </cfRule>
    <cfRule type="expression" dxfId="5199" priority="5277" stopIfTrue="1">
      <formula>$F116&lt;&gt;""</formula>
    </cfRule>
  </conditionalFormatting>
  <conditionalFormatting sqref="A116:A118">
    <cfRule type="expression" dxfId="5198" priority="5268" stopIfTrue="1">
      <formula>A116="FAZER COMP"</formula>
    </cfRule>
    <cfRule type="expression" dxfId="5197" priority="5269" stopIfTrue="1">
      <formula>CONCATENATE($A116,$B116,$C116,$E116)=""</formula>
    </cfRule>
    <cfRule type="expression" dxfId="5196" priority="5270" stopIfTrue="1">
      <formula>CONCATENATE($C116,$B116,#REF!)=""</formula>
    </cfRule>
    <cfRule type="expression" dxfId="5195" priority="5271" stopIfTrue="1">
      <formula>$B116=""</formula>
    </cfRule>
    <cfRule type="expression" dxfId="5194" priority="5272" stopIfTrue="1">
      <formula>$F116&lt;&gt;""</formula>
    </cfRule>
  </conditionalFormatting>
  <conditionalFormatting sqref="A116:A118">
    <cfRule type="expression" dxfId="5193" priority="5263" stopIfTrue="1">
      <formula>A116="FAZER COMP"</formula>
    </cfRule>
    <cfRule type="expression" dxfId="5192" priority="5264" stopIfTrue="1">
      <formula>CONCATENATE($A116,$B116,$C116,$E116)=""</formula>
    </cfRule>
    <cfRule type="expression" dxfId="5191" priority="5265" stopIfTrue="1">
      <formula>CONCATENATE($C116,$B116,#REF!)=""</formula>
    </cfRule>
    <cfRule type="expression" dxfId="5190" priority="5266" stopIfTrue="1">
      <formula>$B116=""</formula>
    </cfRule>
    <cfRule type="expression" dxfId="5189" priority="5267" stopIfTrue="1">
      <formula>$F116&lt;&gt;""</formula>
    </cfRule>
  </conditionalFormatting>
  <conditionalFormatting sqref="A116:A118">
    <cfRule type="expression" dxfId="5188" priority="5258" stopIfTrue="1">
      <formula>A116="FAZER COMP"</formula>
    </cfRule>
    <cfRule type="expression" dxfId="5187" priority="5259" stopIfTrue="1">
      <formula>CONCATENATE($A116,$B116,$C116,$E116)=""</formula>
    </cfRule>
    <cfRule type="expression" dxfId="5186" priority="5260" stopIfTrue="1">
      <formula>CONCATENATE($C116,$B116,#REF!)=""</formula>
    </cfRule>
    <cfRule type="expression" dxfId="5185" priority="5261" stopIfTrue="1">
      <formula>$B116=""</formula>
    </cfRule>
    <cfRule type="expression" dxfId="5184" priority="5262" stopIfTrue="1">
      <formula>$F116&lt;&gt;""</formula>
    </cfRule>
  </conditionalFormatting>
  <conditionalFormatting sqref="A116:A118">
    <cfRule type="expression" dxfId="5183" priority="5253" stopIfTrue="1">
      <formula>A116="FAZER COMP"</formula>
    </cfRule>
    <cfRule type="expression" dxfId="5182" priority="5254" stopIfTrue="1">
      <formula>CONCATENATE($A116,$B116,$C116,$E116)=""</formula>
    </cfRule>
    <cfRule type="expression" dxfId="5181" priority="5255" stopIfTrue="1">
      <formula>CONCATENATE($C116,$B116,#REF!)=""</formula>
    </cfRule>
    <cfRule type="expression" dxfId="5180" priority="5256" stopIfTrue="1">
      <formula>$B116=""</formula>
    </cfRule>
    <cfRule type="expression" dxfId="5179" priority="5257" stopIfTrue="1">
      <formula>$F116&lt;&gt;""</formula>
    </cfRule>
  </conditionalFormatting>
  <conditionalFormatting sqref="A116:A118">
    <cfRule type="expression" dxfId="5178" priority="5248" stopIfTrue="1">
      <formula>A116="FAZER COMP"</formula>
    </cfRule>
    <cfRule type="expression" dxfId="5177" priority="5249" stopIfTrue="1">
      <formula>CONCATENATE($A116,$B116,$C116,$E116)=""</formula>
    </cfRule>
    <cfRule type="expression" dxfId="5176" priority="5250" stopIfTrue="1">
      <formula>CONCATENATE($C116,$B116,#REF!)=""</formula>
    </cfRule>
    <cfRule type="expression" dxfId="5175" priority="5251" stopIfTrue="1">
      <formula>$B116=""</formula>
    </cfRule>
    <cfRule type="expression" dxfId="5174" priority="5252" stopIfTrue="1">
      <formula>$F116&lt;&gt;""</formula>
    </cfRule>
  </conditionalFormatting>
  <conditionalFormatting sqref="A116:A118">
    <cfRule type="expression" dxfId="5173" priority="5243" stopIfTrue="1">
      <formula>A116="FAZER COMP"</formula>
    </cfRule>
    <cfRule type="expression" dxfId="5172" priority="5244" stopIfTrue="1">
      <formula>CONCATENATE($A116,$B116,$C116,$E116)=""</formula>
    </cfRule>
    <cfRule type="expression" dxfId="5171" priority="5245" stopIfTrue="1">
      <formula>CONCATENATE($C116,$B116,#REF!)=""</formula>
    </cfRule>
    <cfRule type="expression" dxfId="5170" priority="5246" stopIfTrue="1">
      <formula>$B116=""</formula>
    </cfRule>
    <cfRule type="expression" dxfId="5169" priority="5247" stopIfTrue="1">
      <formula>$F116&lt;&gt;""</formula>
    </cfRule>
  </conditionalFormatting>
  <conditionalFormatting sqref="A116:A118">
    <cfRule type="expression" dxfId="5168" priority="5238" stopIfTrue="1">
      <formula>A116="FAZER COMP"</formula>
    </cfRule>
    <cfRule type="expression" dxfId="5167" priority="5239" stopIfTrue="1">
      <formula>CONCATENATE($A116,$B116,$C116,$E116)=""</formula>
    </cfRule>
    <cfRule type="expression" dxfId="5166" priority="5240" stopIfTrue="1">
      <formula>CONCATENATE($C116,$B116,#REF!)=""</formula>
    </cfRule>
    <cfRule type="expression" dxfId="5165" priority="5241" stopIfTrue="1">
      <formula>$B116=""</formula>
    </cfRule>
    <cfRule type="expression" dxfId="5164" priority="5242" stopIfTrue="1">
      <formula>$F116&lt;&gt;""</formula>
    </cfRule>
  </conditionalFormatting>
  <conditionalFormatting sqref="A116:A118">
    <cfRule type="expression" dxfId="5163" priority="5233" stopIfTrue="1">
      <formula>A116="FAZER COMP"</formula>
    </cfRule>
    <cfRule type="expression" dxfId="5162" priority="5234" stopIfTrue="1">
      <formula>CONCATENATE($A116,$B116,$C116,$E116)=""</formula>
    </cfRule>
    <cfRule type="expression" dxfId="5161" priority="5235" stopIfTrue="1">
      <formula>CONCATENATE($C116,$B116,#REF!)=""</formula>
    </cfRule>
    <cfRule type="expression" dxfId="5160" priority="5236" stopIfTrue="1">
      <formula>$B116=""</formula>
    </cfRule>
    <cfRule type="expression" dxfId="5159" priority="5237" stopIfTrue="1">
      <formula>$F116&lt;&gt;""</formula>
    </cfRule>
  </conditionalFormatting>
  <conditionalFormatting sqref="A116:A118">
    <cfRule type="expression" dxfId="5158" priority="5228" stopIfTrue="1">
      <formula>A116="FAZER COMP"</formula>
    </cfRule>
    <cfRule type="expression" dxfId="5157" priority="5229" stopIfTrue="1">
      <formula>CONCATENATE($A116,$B116,$C116,$E116)=""</formula>
    </cfRule>
    <cfRule type="expression" dxfId="5156" priority="5230" stopIfTrue="1">
      <formula>CONCATENATE($C116,$B116,#REF!)=""</formula>
    </cfRule>
    <cfRule type="expression" dxfId="5155" priority="5231" stopIfTrue="1">
      <formula>$B116=""</formula>
    </cfRule>
    <cfRule type="expression" dxfId="5154" priority="5232" stopIfTrue="1">
      <formula>$F116&lt;&gt;""</formula>
    </cfRule>
  </conditionalFormatting>
  <conditionalFormatting sqref="A116:A118">
    <cfRule type="expression" dxfId="5153" priority="5223" stopIfTrue="1">
      <formula>A116="FAZER COMP"</formula>
    </cfRule>
    <cfRule type="expression" dxfId="5152" priority="5224" stopIfTrue="1">
      <formula>CONCATENATE($A116,$B116,$C116,$E116)=""</formula>
    </cfRule>
    <cfRule type="expression" dxfId="5151" priority="5225" stopIfTrue="1">
      <formula>CONCATENATE($C116,$B116,#REF!)=""</formula>
    </cfRule>
    <cfRule type="expression" dxfId="5150" priority="5226" stopIfTrue="1">
      <formula>$B116=""</formula>
    </cfRule>
    <cfRule type="expression" dxfId="5149" priority="5227" stopIfTrue="1">
      <formula>$F116&lt;&gt;""</formula>
    </cfRule>
  </conditionalFormatting>
  <conditionalFormatting sqref="A116:A118">
    <cfRule type="expression" dxfId="5148" priority="5218" stopIfTrue="1">
      <formula>A116="FAZER COMP"</formula>
    </cfRule>
    <cfRule type="expression" dxfId="5147" priority="5219" stopIfTrue="1">
      <formula>CONCATENATE($A116,$B116,$C116,$E116)=""</formula>
    </cfRule>
    <cfRule type="expression" dxfId="5146" priority="5220" stopIfTrue="1">
      <formula>CONCATENATE($C116,$B116,#REF!)=""</formula>
    </cfRule>
    <cfRule type="expression" dxfId="5145" priority="5221" stopIfTrue="1">
      <formula>$B116=""</formula>
    </cfRule>
    <cfRule type="expression" dxfId="5144" priority="5222" stopIfTrue="1">
      <formula>$F116&lt;&gt;""</formula>
    </cfRule>
  </conditionalFormatting>
  <conditionalFormatting sqref="A116:A118">
    <cfRule type="expression" dxfId="5143" priority="5213" stopIfTrue="1">
      <formula>A116="FAZER COMP"</formula>
    </cfRule>
    <cfRule type="expression" dxfId="5142" priority="5214" stopIfTrue="1">
      <formula>CONCATENATE($A116,$B116,$C116,$E116)=""</formula>
    </cfRule>
    <cfRule type="expression" dxfId="5141" priority="5215" stopIfTrue="1">
      <formula>CONCATENATE($C116,$B116,#REF!)=""</formula>
    </cfRule>
    <cfRule type="expression" dxfId="5140" priority="5216" stopIfTrue="1">
      <formula>$B116=""</formula>
    </cfRule>
    <cfRule type="expression" dxfId="5139" priority="5217" stopIfTrue="1">
      <formula>$F116&lt;&gt;""</formula>
    </cfRule>
  </conditionalFormatting>
  <conditionalFormatting sqref="A116:A118">
    <cfRule type="expression" dxfId="5138" priority="5208" stopIfTrue="1">
      <formula>A116="FAZER COMP"</formula>
    </cfRule>
    <cfRule type="expression" dxfId="5137" priority="5209" stopIfTrue="1">
      <formula>CONCATENATE($A116,$B116,$C116,$E116)=""</formula>
    </cfRule>
    <cfRule type="expression" dxfId="5136" priority="5210" stopIfTrue="1">
      <formula>CONCATENATE($C116,$B116,#REF!)=""</formula>
    </cfRule>
    <cfRule type="expression" dxfId="5135" priority="5211" stopIfTrue="1">
      <formula>$B116=""</formula>
    </cfRule>
    <cfRule type="expression" dxfId="5134" priority="5212" stopIfTrue="1">
      <formula>$F116&lt;&gt;""</formula>
    </cfRule>
  </conditionalFormatting>
  <conditionalFormatting sqref="A116:A118">
    <cfRule type="expression" dxfId="5133" priority="5203" stopIfTrue="1">
      <formula>A116="FAZER COMP"</formula>
    </cfRule>
    <cfRule type="expression" dxfId="5132" priority="5204" stopIfTrue="1">
      <formula>CONCATENATE($A116,$B116,$C116,$E116)=""</formula>
    </cfRule>
    <cfRule type="expression" dxfId="5131" priority="5205" stopIfTrue="1">
      <formula>CONCATENATE($C116,$B116,#REF!)=""</formula>
    </cfRule>
    <cfRule type="expression" dxfId="5130" priority="5206" stopIfTrue="1">
      <formula>$B116=""</formula>
    </cfRule>
    <cfRule type="expression" dxfId="5129" priority="5207" stopIfTrue="1">
      <formula>$F116&lt;&gt;""</formula>
    </cfRule>
  </conditionalFormatting>
  <conditionalFormatting sqref="A116:A118">
    <cfRule type="expression" dxfId="5128" priority="5198" stopIfTrue="1">
      <formula>A116="FAZER COMP"</formula>
    </cfRule>
    <cfRule type="expression" dxfId="5127" priority="5199" stopIfTrue="1">
      <formula>CONCATENATE($A116,$B116,$C116,$E116)=""</formula>
    </cfRule>
    <cfRule type="expression" dxfId="5126" priority="5200" stopIfTrue="1">
      <formula>CONCATENATE($C116,$B116,#REF!)=""</formula>
    </cfRule>
    <cfRule type="expression" dxfId="5125" priority="5201" stopIfTrue="1">
      <formula>$B116=""</formula>
    </cfRule>
    <cfRule type="expression" dxfId="5124" priority="5202" stopIfTrue="1">
      <formula>$F116&lt;&gt;""</formula>
    </cfRule>
  </conditionalFormatting>
  <conditionalFormatting sqref="A116:A118">
    <cfRule type="expression" dxfId="5123" priority="5193" stopIfTrue="1">
      <formula>A116="FAZER COMP"</formula>
    </cfRule>
    <cfRule type="expression" dxfId="5122" priority="5194" stopIfTrue="1">
      <formula>CONCATENATE($A116,$B116,$C116,$E116)=""</formula>
    </cfRule>
    <cfRule type="expression" dxfId="5121" priority="5195" stopIfTrue="1">
      <formula>CONCATENATE($C116,$B116,#REF!)=""</formula>
    </cfRule>
    <cfRule type="expression" dxfId="5120" priority="5196" stopIfTrue="1">
      <formula>$B116=""</formula>
    </cfRule>
    <cfRule type="expression" dxfId="5119" priority="5197" stopIfTrue="1">
      <formula>$F116&lt;&gt;""</formula>
    </cfRule>
  </conditionalFormatting>
  <conditionalFormatting sqref="A116:A118">
    <cfRule type="expression" dxfId="5118" priority="5188" stopIfTrue="1">
      <formula>A116="FAZER COMP"</formula>
    </cfRule>
    <cfRule type="expression" dxfId="5117" priority="5189" stopIfTrue="1">
      <formula>CONCATENATE($A116,$B116,$C116,$E116)=""</formula>
    </cfRule>
    <cfRule type="expression" dxfId="5116" priority="5190" stopIfTrue="1">
      <formula>CONCATENATE($C116,$B116,#REF!)=""</formula>
    </cfRule>
    <cfRule type="expression" dxfId="5115" priority="5191" stopIfTrue="1">
      <formula>$B116=""</formula>
    </cfRule>
    <cfRule type="expression" dxfId="5114" priority="5192" stopIfTrue="1">
      <formula>$F116&lt;&gt;""</formula>
    </cfRule>
  </conditionalFormatting>
  <conditionalFormatting sqref="A116:A118">
    <cfRule type="expression" dxfId="5113" priority="5183" stopIfTrue="1">
      <formula>A116="FAZER COMP"</formula>
    </cfRule>
    <cfRule type="expression" dxfId="5112" priority="5184" stopIfTrue="1">
      <formula>CONCATENATE($A116,$B116,$C116,$E116)=""</formula>
    </cfRule>
    <cfRule type="expression" dxfId="5111" priority="5185" stopIfTrue="1">
      <formula>CONCATENATE($C116,$B116,#REF!)=""</formula>
    </cfRule>
    <cfRule type="expression" dxfId="5110" priority="5186" stopIfTrue="1">
      <formula>$B116=""</formula>
    </cfRule>
    <cfRule type="expression" dxfId="5109" priority="5187" stopIfTrue="1">
      <formula>$F116&lt;&gt;""</formula>
    </cfRule>
  </conditionalFormatting>
  <conditionalFormatting sqref="A116:A118">
    <cfRule type="expression" dxfId="5108" priority="5178" stopIfTrue="1">
      <formula>A116="FAZER COMP"</formula>
    </cfRule>
    <cfRule type="expression" dxfId="5107" priority="5179" stopIfTrue="1">
      <formula>CONCATENATE($A116,$B116,$C116,$E116)=""</formula>
    </cfRule>
    <cfRule type="expression" dxfId="5106" priority="5180" stopIfTrue="1">
      <formula>CONCATENATE($C116,$B116,#REF!)=""</formula>
    </cfRule>
    <cfRule type="expression" dxfId="5105" priority="5181" stopIfTrue="1">
      <formula>$B116=""</formula>
    </cfRule>
    <cfRule type="expression" dxfId="5104" priority="5182" stopIfTrue="1">
      <formula>$F116&lt;&gt;""</formula>
    </cfRule>
  </conditionalFormatting>
  <conditionalFormatting sqref="A116:A118">
    <cfRule type="expression" dxfId="5103" priority="5173" stopIfTrue="1">
      <formula>A116="FAZER COMP"</formula>
    </cfRule>
    <cfRule type="expression" dxfId="5102" priority="5174" stopIfTrue="1">
      <formula>CONCATENATE($A116,$B116,$C116,$E116)=""</formula>
    </cfRule>
    <cfRule type="expression" dxfId="5101" priority="5175" stopIfTrue="1">
      <formula>CONCATENATE($C116,$B116,#REF!)=""</formula>
    </cfRule>
    <cfRule type="expression" dxfId="5100" priority="5176" stopIfTrue="1">
      <formula>$B116=""</formula>
    </cfRule>
    <cfRule type="expression" dxfId="5099" priority="5177" stopIfTrue="1">
      <formula>$F116&lt;&gt;""</formula>
    </cfRule>
  </conditionalFormatting>
  <conditionalFormatting sqref="A116:A118">
    <cfRule type="expression" dxfId="5098" priority="5168" stopIfTrue="1">
      <formula>A116="FAZER COMP"</formula>
    </cfRule>
    <cfRule type="expression" dxfId="5097" priority="5169" stopIfTrue="1">
      <formula>CONCATENATE($A116,$B116,$C116,$E116)=""</formula>
    </cfRule>
    <cfRule type="expression" dxfId="5096" priority="5170" stopIfTrue="1">
      <formula>CONCATENATE($C116,$B116,#REF!)=""</formula>
    </cfRule>
    <cfRule type="expression" dxfId="5095" priority="5171" stopIfTrue="1">
      <formula>$B116=""</formula>
    </cfRule>
    <cfRule type="expression" dxfId="5094" priority="5172" stopIfTrue="1">
      <formula>$F116&lt;&gt;""</formula>
    </cfRule>
  </conditionalFormatting>
  <conditionalFormatting sqref="A116:A118">
    <cfRule type="expression" dxfId="5093" priority="5163" stopIfTrue="1">
      <formula>A116="FAZER COMP"</formula>
    </cfRule>
    <cfRule type="expression" dxfId="5092" priority="5164" stopIfTrue="1">
      <formula>CONCATENATE($A116,$B116,$C116,$E116)=""</formula>
    </cfRule>
    <cfRule type="expression" dxfId="5091" priority="5165" stopIfTrue="1">
      <formula>CONCATENATE($C116,$B116,#REF!)=""</formula>
    </cfRule>
    <cfRule type="expression" dxfId="5090" priority="5166" stopIfTrue="1">
      <formula>$B116=""</formula>
    </cfRule>
    <cfRule type="expression" dxfId="5089" priority="5167" stopIfTrue="1">
      <formula>$F116&lt;&gt;""</formula>
    </cfRule>
  </conditionalFormatting>
  <conditionalFormatting sqref="A116:A118">
    <cfRule type="expression" dxfId="5088" priority="5158" stopIfTrue="1">
      <formula>A116="FAZER COMP"</formula>
    </cfRule>
    <cfRule type="expression" dxfId="5087" priority="5159" stopIfTrue="1">
      <formula>CONCATENATE($A116,$B116,$C116,$E116)=""</formula>
    </cfRule>
    <cfRule type="expression" dxfId="5086" priority="5160" stopIfTrue="1">
      <formula>CONCATENATE($C116,$B116,#REF!)=""</formula>
    </cfRule>
    <cfRule type="expression" dxfId="5085" priority="5161" stopIfTrue="1">
      <formula>$B116=""</formula>
    </cfRule>
    <cfRule type="expression" dxfId="5084" priority="5162" stopIfTrue="1">
      <formula>$F116&lt;&gt;""</formula>
    </cfRule>
  </conditionalFormatting>
  <conditionalFormatting sqref="A116:A118">
    <cfRule type="expression" dxfId="5083" priority="5153" stopIfTrue="1">
      <formula>A116="FAZER COMP"</formula>
    </cfRule>
    <cfRule type="expression" dxfId="5082" priority="5154" stopIfTrue="1">
      <formula>CONCATENATE($A116,$B116,$C116,$E116)=""</formula>
    </cfRule>
    <cfRule type="expression" dxfId="5081" priority="5155" stopIfTrue="1">
      <formula>CONCATENATE($C116,$B116,#REF!)=""</formula>
    </cfRule>
    <cfRule type="expression" dxfId="5080" priority="5156" stopIfTrue="1">
      <formula>$B116=""</formula>
    </cfRule>
    <cfRule type="expression" dxfId="5079" priority="5157" stopIfTrue="1">
      <formula>$F116&lt;&gt;""</formula>
    </cfRule>
  </conditionalFormatting>
  <conditionalFormatting sqref="A116:A118">
    <cfRule type="expression" dxfId="5078" priority="5148" stopIfTrue="1">
      <formula>A116="FAZER COMP"</formula>
    </cfRule>
    <cfRule type="expression" dxfId="5077" priority="5149" stopIfTrue="1">
      <formula>CONCATENATE($A116,$B116,$C116,$E116)=""</formula>
    </cfRule>
    <cfRule type="expression" dxfId="5076" priority="5150" stopIfTrue="1">
      <formula>CONCATENATE($C116,$B116,#REF!)=""</formula>
    </cfRule>
    <cfRule type="expression" dxfId="5075" priority="5151" stopIfTrue="1">
      <formula>$B116=""</formula>
    </cfRule>
    <cfRule type="expression" dxfId="5074" priority="5152" stopIfTrue="1">
      <formula>$F116&lt;&gt;""</formula>
    </cfRule>
  </conditionalFormatting>
  <conditionalFormatting sqref="A116:A118">
    <cfRule type="expression" dxfId="5073" priority="5143" stopIfTrue="1">
      <formula>A116="FAZER COMP"</formula>
    </cfRule>
    <cfRule type="expression" dxfId="5072" priority="5144" stopIfTrue="1">
      <formula>CONCATENATE($A116,$B116,$C116,$E116)=""</formula>
    </cfRule>
    <cfRule type="expression" dxfId="5071" priority="5145" stopIfTrue="1">
      <formula>CONCATENATE($C116,$B116,#REF!)=""</formula>
    </cfRule>
    <cfRule type="expression" dxfId="5070" priority="5146" stopIfTrue="1">
      <formula>$B116=""</formula>
    </cfRule>
    <cfRule type="expression" dxfId="5069" priority="5147" stopIfTrue="1">
      <formula>$F116&lt;&gt;""</formula>
    </cfRule>
  </conditionalFormatting>
  <conditionalFormatting sqref="A116:A118">
    <cfRule type="expression" dxfId="5068" priority="5138" stopIfTrue="1">
      <formula>A116="FAZER COMP"</formula>
    </cfRule>
    <cfRule type="expression" dxfId="5067" priority="5139" stopIfTrue="1">
      <formula>CONCATENATE($A116,$B116,$C116,$E116)=""</formula>
    </cfRule>
    <cfRule type="expression" dxfId="5066" priority="5140" stopIfTrue="1">
      <formula>CONCATENATE($C116,$B116,#REF!)=""</formula>
    </cfRule>
    <cfRule type="expression" dxfId="5065" priority="5141" stopIfTrue="1">
      <formula>$B116=""</formula>
    </cfRule>
    <cfRule type="expression" dxfId="5064" priority="5142" stopIfTrue="1">
      <formula>$F116&lt;&gt;""</formula>
    </cfRule>
  </conditionalFormatting>
  <conditionalFormatting sqref="A116:A118">
    <cfRule type="expression" dxfId="5063" priority="5133" stopIfTrue="1">
      <formula>A116="FAZER COMP"</formula>
    </cfRule>
    <cfRule type="expression" dxfId="5062" priority="5134" stopIfTrue="1">
      <formula>CONCATENATE($A116,$B116,$C116,$E116)=""</formula>
    </cfRule>
    <cfRule type="expression" dxfId="5061" priority="5135" stopIfTrue="1">
      <formula>CONCATENATE($C116,$B116,#REF!)=""</formula>
    </cfRule>
    <cfRule type="expression" dxfId="5060" priority="5136" stopIfTrue="1">
      <formula>$B116=""</formula>
    </cfRule>
    <cfRule type="expression" dxfId="5059" priority="5137" stopIfTrue="1">
      <formula>$F116&lt;&gt;""</formula>
    </cfRule>
  </conditionalFormatting>
  <conditionalFormatting sqref="A116:A118">
    <cfRule type="expression" dxfId="5058" priority="5128" stopIfTrue="1">
      <formula>A116="FAZER COMP"</formula>
    </cfRule>
    <cfRule type="expression" dxfId="5057" priority="5129" stopIfTrue="1">
      <formula>CONCATENATE($A116,$B116,$C116,$E116)=""</formula>
    </cfRule>
    <cfRule type="expression" dxfId="5056" priority="5130" stopIfTrue="1">
      <formula>CONCATENATE($C116,$B116,#REF!)=""</formula>
    </cfRule>
    <cfRule type="expression" dxfId="5055" priority="5131" stopIfTrue="1">
      <formula>$B116=""</formula>
    </cfRule>
    <cfRule type="expression" dxfId="5054" priority="5132" stopIfTrue="1">
      <formula>$F116&lt;&gt;""</formula>
    </cfRule>
  </conditionalFormatting>
  <conditionalFormatting sqref="A116:A118">
    <cfRule type="expression" dxfId="5053" priority="5123" stopIfTrue="1">
      <formula>A116="FAZER COMP"</formula>
    </cfRule>
    <cfRule type="expression" dxfId="5052" priority="5124" stopIfTrue="1">
      <formula>CONCATENATE($A116,$B116,$C116,$E116)=""</formula>
    </cfRule>
    <cfRule type="expression" dxfId="5051" priority="5125" stopIfTrue="1">
      <formula>CONCATENATE($C116,$B116,#REF!)=""</formula>
    </cfRule>
    <cfRule type="expression" dxfId="5050" priority="5126" stopIfTrue="1">
      <formula>$B116=""</formula>
    </cfRule>
    <cfRule type="expression" dxfId="5049" priority="5127" stopIfTrue="1">
      <formula>$F116&lt;&gt;""</formula>
    </cfRule>
  </conditionalFormatting>
  <conditionalFormatting sqref="A116:A118">
    <cfRule type="expression" dxfId="5048" priority="5118" stopIfTrue="1">
      <formula>A116="FAZER COMP"</formula>
    </cfRule>
    <cfRule type="expression" dxfId="5047" priority="5119" stopIfTrue="1">
      <formula>CONCATENATE($A116,$B116,$C116,$E116)=""</formula>
    </cfRule>
    <cfRule type="expression" dxfId="5046" priority="5120" stopIfTrue="1">
      <formula>CONCATENATE($C116,$B116,#REF!)=""</formula>
    </cfRule>
    <cfRule type="expression" dxfId="5045" priority="5121" stopIfTrue="1">
      <formula>$B116=""</formula>
    </cfRule>
    <cfRule type="expression" dxfId="5044" priority="5122" stopIfTrue="1">
      <formula>$F116&lt;&gt;""</formula>
    </cfRule>
  </conditionalFormatting>
  <conditionalFormatting sqref="A116:A118">
    <cfRule type="expression" dxfId="5043" priority="5113" stopIfTrue="1">
      <formula>A116="FAZER COMP"</formula>
    </cfRule>
    <cfRule type="expression" dxfId="5042" priority="5114" stopIfTrue="1">
      <formula>CONCATENATE($A116,$B116,$C116,$E116)=""</formula>
    </cfRule>
    <cfRule type="expression" dxfId="5041" priority="5115" stopIfTrue="1">
      <formula>CONCATENATE($C116,$B116,#REF!)=""</formula>
    </cfRule>
    <cfRule type="expression" dxfId="5040" priority="5116" stopIfTrue="1">
      <formula>$B116=""</formula>
    </cfRule>
    <cfRule type="expression" dxfId="5039" priority="5117" stopIfTrue="1">
      <formula>$F116&lt;&gt;""</formula>
    </cfRule>
  </conditionalFormatting>
  <conditionalFormatting sqref="A116:A118">
    <cfRule type="expression" dxfId="5038" priority="5108" stopIfTrue="1">
      <formula>A116="FAZER COMP"</formula>
    </cfRule>
    <cfRule type="expression" dxfId="5037" priority="5109" stopIfTrue="1">
      <formula>CONCATENATE($A116,$B116,$C116,$E116)=""</formula>
    </cfRule>
    <cfRule type="expression" dxfId="5036" priority="5110" stopIfTrue="1">
      <formula>CONCATENATE($C116,$B116,#REF!)=""</formula>
    </cfRule>
    <cfRule type="expression" dxfId="5035" priority="5111" stopIfTrue="1">
      <formula>$B116=""</formula>
    </cfRule>
    <cfRule type="expression" dxfId="5034" priority="5112" stopIfTrue="1">
      <formula>$F116&lt;&gt;""</formula>
    </cfRule>
  </conditionalFormatting>
  <conditionalFormatting sqref="A116:A118">
    <cfRule type="expression" dxfId="5033" priority="5103" stopIfTrue="1">
      <formula>A116="FAZER COMP"</formula>
    </cfRule>
    <cfRule type="expression" dxfId="5032" priority="5104" stopIfTrue="1">
      <formula>CONCATENATE($A116,$B116,$C116,$E116)=""</formula>
    </cfRule>
    <cfRule type="expression" dxfId="5031" priority="5105" stopIfTrue="1">
      <formula>CONCATENATE($C116,$B116,#REF!)=""</formula>
    </cfRule>
    <cfRule type="expression" dxfId="5030" priority="5106" stopIfTrue="1">
      <formula>$B116=""</formula>
    </cfRule>
    <cfRule type="expression" dxfId="5029" priority="5107" stopIfTrue="1">
      <formula>$F116&lt;&gt;""</formula>
    </cfRule>
  </conditionalFormatting>
  <conditionalFormatting sqref="A116:A118">
    <cfRule type="expression" dxfId="5028" priority="5098" stopIfTrue="1">
      <formula>A116="FAZER COMP"</formula>
    </cfRule>
    <cfRule type="expression" dxfId="5027" priority="5099" stopIfTrue="1">
      <formula>CONCATENATE($A116,$B116,$C116,$E116)=""</formula>
    </cfRule>
    <cfRule type="expression" dxfId="5026" priority="5100" stopIfTrue="1">
      <formula>CONCATENATE($C116,$B116,#REF!)=""</formula>
    </cfRule>
    <cfRule type="expression" dxfId="5025" priority="5101" stopIfTrue="1">
      <formula>$B116=""</formula>
    </cfRule>
    <cfRule type="expression" dxfId="5024" priority="5102" stopIfTrue="1">
      <formula>$F116&lt;&gt;""</formula>
    </cfRule>
  </conditionalFormatting>
  <conditionalFormatting sqref="A116:A118">
    <cfRule type="expression" dxfId="5023" priority="5093" stopIfTrue="1">
      <formula>A116="FAZER COMP"</formula>
    </cfRule>
    <cfRule type="expression" dxfId="5022" priority="5094" stopIfTrue="1">
      <formula>CONCATENATE($A116,$B116,$C116,$E116)=""</formula>
    </cfRule>
    <cfRule type="expression" dxfId="5021" priority="5095" stopIfTrue="1">
      <formula>CONCATENATE($C116,$B116,#REF!)=""</formula>
    </cfRule>
    <cfRule type="expression" dxfId="5020" priority="5096" stopIfTrue="1">
      <formula>$B116=""</formula>
    </cfRule>
    <cfRule type="expression" dxfId="5019" priority="5097" stopIfTrue="1">
      <formula>$F116&lt;&gt;""</formula>
    </cfRule>
  </conditionalFormatting>
  <conditionalFormatting sqref="A116:A118">
    <cfRule type="expression" dxfId="5018" priority="5088" stopIfTrue="1">
      <formula>A116="FAZER COMP"</formula>
    </cfRule>
    <cfRule type="expression" dxfId="5017" priority="5089" stopIfTrue="1">
      <formula>CONCATENATE($A116,$B116,$C116,$E116)=""</formula>
    </cfRule>
    <cfRule type="expression" dxfId="5016" priority="5090" stopIfTrue="1">
      <formula>CONCATENATE($C116,$B116,#REF!)=""</formula>
    </cfRule>
    <cfRule type="expression" dxfId="5015" priority="5091" stopIfTrue="1">
      <formula>$B116=""</formula>
    </cfRule>
    <cfRule type="expression" dxfId="5014" priority="5092" stopIfTrue="1">
      <formula>$F116&lt;&gt;""</formula>
    </cfRule>
  </conditionalFormatting>
  <conditionalFormatting sqref="A116:A118">
    <cfRule type="expression" dxfId="5013" priority="5083" stopIfTrue="1">
      <formula>A116="FAZER COMP"</formula>
    </cfRule>
    <cfRule type="expression" dxfId="5012" priority="5084" stopIfTrue="1">
      <formula>CONCATENATE($A116,$B116,$C116,$E116)=""</formula>
    </cfRule>
    <cfRule type="expression" dxfId="5011" priority="5085" stopIfTrue="1">
      <formula>CONCATENATE($C116,$B116,#REF!)=""</formula>
    </cfRule>
    <cfRule type="expression" dxfId="5010" priority="5086" stopIfTrue="1">
      <formula>$B116=""</formula>
    </cfRule>
    <cfRule type="expression" dxfId="5009" priority="5087" stopIfTrue="1">
      <formula>$F116&lt;&gt;""</formula>
    </cfRule>
  </conditionalFormatting>
  <conditionalFormatting sqref="A116:A118">
    <cfRule type="expression" dxfId="5008" priority="5078" stopIfTrue="1">
      <formula>A116="FAZER COMP"</formula>
    </cfRule>
    <cfRule type="expression" dxfId="5007" priority="5079" stopIfTrue="1">
      <formula>CONCATENATE($A116,$B116,$C116,$E116)=""</formula>
    </cfRule>
    <cfRule type="expression" dxfId="5006" priority="5080" stopIfTrue="1">
      <formula>CONCATENATE($C116,$B116,#REF!)=""</formula>
    </cfRule>
    <cfRule type="expression" dxfId="5005" priority="5081" stopIfTrue="1">
      <formula>$B116=""</formula>
    </cfRule>
    <cfRule type="expression" dxfId="5004" priority="5082" stopIfTrue="1">
      <formula>$F116&lt;&gt;""</formula>
    </cfRule>
  </conditionalFormatting>
  <conditionalFormatting sqref="A116:A118">
    <cfRule type="expression" dxfId="5003" priority="5073" stopIfTrue="1">
      <formula>A116="FAZER COMP"</formula>
    </cfRule>
    <cfRule type="expression" dxfId="5002" priority="5074" stopIfTrue="1">
      <formula>CONCATENATE($A116,$B116,$C116,$E116)=""</formula>
    </cfRule>
    <cfRule type="expression" dxfId="5001" priority="5075" stopIfTrue="1">
      <formula>CONCATENATE($C116,$B116,#REF!)=""</formula>
    </cfRule>
    <cfRule type="expression" dxfId="5000" priority="5076" stopIfTrue="1">
      <formula>$B116=""</formula>
    </cfRule>
    <cfRule type="expression" dxfId="4999" priority="5077" stopIfTrue="1">
      <formula>$F116&lt;&gt;""</formula>
    </cfRule>
  </conditionalFormatting>
  <conditionalFormatting sqref="A116:A118">
    <cfRule type="expression" dxfId="4998" priority="5068" stopIfTrue="1">
      <formula>A116="FAZER COMP"</formula>
    </cfRule>
    <cfRule type="expression" dxfId="4997" priority="5069" stopIfTrue="1">
      <formula>CONCATENATE($A116,$B116,$C116,$E116)=""</formula>
    </cfRule>
    <cfRule type="expression" dxfId="4996" priority="5070" stopIfTrue="1">
      <formula>CONCATENATE($C116,$B116,#REF!)=""</formula>
    </cfRule>
    <cfRule type="expression" dxfId="4995" priority="5071" stopIfTrue="1">
      <formula>$B116=""</formula>
    </cfRule>
    <cfRule type="expression" dxfId="4994" priority="5072" stopIfTrue="1">
      <formula>$F116&lt;&gt;""</formula>
    </cfRule>
  </conditionalFormatting>
  <conditionalFormatting sqref="A116:A118">
    <cfRule type="expression" dxfId="4993" priority="5063" stopIfTrue="1">
      <formula>A116="FAZER COMP"</formula>
    </cfRule>
    <cfRule type="expression" dxfId="4992" priority="5064" stopIfTrue="1">
      <formula>CONCATENATE($A116,$B116,$C116,$E116)=""</formula>
    </cfRule>
    <cfRule type="expression" dxfId="4991" priority="5065" stopIfTrue="1">
      <formula>CONCATENATE($C116,$B116,#REF!)=""</formula>
    </cfRule>
    <cfRule type="expression" dxfId="4990" priority="5066" stopIfTrue="1">
      <formula>$B116=""</formula>
    </cfRule>
    <cfRule type="expression" dxfId="4989" priority="5067" stopIfTrue="1">
      <formula>$F116&lt;&gt;""</formula>
    </cfRule>
  </conditionalFormatting>
  <conditionalFormatting sqref="A116:A118">
    <cfRule type="expression" dxfId="4988" priority="5058" stopIfTrue="1">
      <formula>A116="FAZER COMP"</formula>
    </cfRule>
    <cfRule type="expression" dxfId="4987" priority="5059" stopIfTrue="1">
      <formula>CONCATENATE($A116,$B116,$C116,$E116)=""</formula>
    </cfRule>
    <cfRule type="expression" dxfId="4986" priority="5060" stopIfTrue="1">
      <formula>CONCATENATE($C116,$B116,#REF!)=""</formula>
    </cfRule>
    <cfRule type="expression" dxfId="4985" priority="5061" stopIfTrue="1">
      <formula>$B116=""</formula>
    </cfRule>
    <cfRule type="expression" dxfId="4984" priority="5062" stopIfTrue="1">
      <formula>$F116&lt;&gt;""</formula>
    </cfRule>
  </conditionalFormatting>
  <conditionalFormatting sqref="A116:A118">
    <cfRule type="expression" dxfId="4983" priority="5053" stopIfTrue="1">
      <formula>A116="FAZER COMP"</formula>
    </cfRule>
    <cfRule type="expression" dxfId="4982" priority="5054" stopIfTrue="1">
      <formula>CONCATENATE($A116,$B116,$C116,$E116)=""</formula>
    </cfRule>
    <cfRule type="expression" dxfId="4981" priority="5055" stopIfTrue="1">
      <formula>CONCATENATE($C116,$B116,#REF!)=""</formula>
    </cfRule>
    <cfRule type="expression" dxfId="4980" priority="5056" stopIfTrue="1">
      <formula>$B116=""</formula>
    </cfRule>
    <cfRule type="expression" dxfId="4979" priority="5057" stopIfTrue="1">
      <formula>$F116&lt;&gt;""</formula>
    </cfRule>
  </conditionalFormatting>
  <conditionalFormatting sqref="A116:A118">
    <cfRule type="expression" dxfId="4978" priority="5048" stopIfTrue="1">
      <formula>A116="FAZER COMP"</formula>
    </cfRule>
    <cfRule type="expression" dxfId="4977" priority="5049" stopIfTrue="1">
      <formula>CONCATENATE($A116,$B116,$C116,$E116)=""</formula>
    </cfRule>
    <cfRule type="expression" dxfId="4976" priority="5050" stopIfTrue="1">
      <formula>CONCATENATE($C116,$B116,#REF!)=""</formula>
    </cfRule>
    <cfRule type="expression" dxfId="4975" priority="5051" stopIfTrue="1">
      <formula>$B116=""</formula>
    </cfRule>
    <cfRule type="expression" dxfId="4974" priority="5052" stopIfTrue="1">
      <formula>$F116&lt;&gt;""</formula>
    </cfRule>
  </conditionalFormatting>
  <conditionalFormatting sqref="A116:A118">
    <cfRule type="expression" dxfId="4973" priority="5043" stopIfTrue="1">
      <formula>A116="FAZER COMP"</formula>
    </cfRule>
    <cfRule type="expression" dxfId="4972" priority="5044" stopIfTrue="1">
      <formula>CONCATENATE($A116,$B116,$C116,$E116)=""</formula>
    </cfRule>
    <cfRule type="expression" dxfId="4971" priority="5045" stopIfTrue="1">
      <formula>CONCATENATE($C116,$B116,#REF!)=""</formula>
    </cfRule>
    <cfRule type="expression" dxfId="4970" priority="5046" stopIfTrue="1">
      <formula>$B116=""</formula>
    </cfRule>
    <cfRule type="expression" dxfId="4969" priority="5047" stopIfTrue="1">
      <formula>$F116&lt;&gt;""</formula>
    </cfRule>
  </conditionalFormatting>
  <conditionalFormatting sqref="A116:A118">
    <cfRule type="expression" dxfId="4968" priority="5038" stopIfTrue="1">
      <formula>A116="FAZER COMP"</formula>
    </cfRule>
    <cfRule type="expression" dxfId="4967" priority="5039" stopIfTrue="1">
      <formula>CONCATENATE($A116,$B116,$C116,$E116)=""</formula>
    </cfRule>
    <cfRule type="expression" dxfId="4966" priority="5040" stopIfTrue="1">
      <formula>CONCATENATE($C116,$B116,#REF!)=""</formula>
    </cfRule>
    <cfRule type="expression" dxfId="4965" priority="5041" stopIfTrue="1">
      <formula>$B116=""</formula>
    </cfRule>
    <cfRule type="expression" dxfId="4964" priority="5042" stopIfTrue="1">
      <formula>$F116&lt;&gt;""</formula>
    </cfRule>
  </conditionalFormatting>
  <conditionalFormatting sqref="A116:A118">
    <cfRule type="expression" dxfId="4963" priority="5033" stopIfTrue="1">
      <formula>A116="FAZER COMP"</formula>
    </cfRule>
    <cfRule type="expression" dxfId="4962" priority="5034" stopIfTrue="1">
      <formula>CONCATENATE($A116,$B116,$C116,$E116)=""</formula>
    </cfRule>
    <cfRule type="expression" dxfId="4961" priority="5035" stopIfTrue="1">
      <formula>CONCATENATE($C116,$B116,#REF!)=""</formula>
    </cfRule>
    <cfRule type="expression" dxfId="4960" priority="5036" stopIfTrue="1">
      <formula>$B116=""</formula>
    </cfRule>
    <cfRule type="expression" dxfId="4959" priority="5037" stopIfTrue="1">
      <formula>$F116&lt;&gt;""</formula>
    </cfRule>
  </conditionalFormatting>
  <conditionalFormatting sqref="A116:A118">
    <cfRule type="expression" dxfId="4958" priority="5028" stopIfTrue="1">
      <formula>A116="FAZER COMP"</formula>
    </cfRule>
    <cfRule type="expression" dxfId="4957" priority="5029" stopIfTrue="1">
      <formula>CONCATENATE($A116,$B116,$C116,$E116)=""</formula>
    </cfRule>
    <cfRule type="expression" dxfId="4956" priority="5030" stopIfTrue="1">
      <formula>CONCATENATE($C116,$B116,#REF!)=""</formula>
    </cfRule>
    <cfRule type="expression" dxfId="4955" priority="5031" stopIfTrue="1">
      <formula>$B116=""</formula>
    </cfRule>
    <cfRule type="expression" dxfId="4954" priority="5032" stopIfTrue="1">
      <formula>$F116&lt;&gt;""</formula>
    </cfRule>
  </conditionalFormatting>
  <conditionalFormatting sqref="A116:A118">
    <cfRule type="expression" dxfId="4953" priority="5023" stopIfTrue="1">
      <formula>A116="FAZER COMP"</formula>
    </cfRule>
    <cfRule type="expression" dxfId="4952" priority="5024" stopIfTrue="1">
      <formula>CONCATENATE($A116,$B116,$C116,$E116)=""</formula>
    </cfRule>
    <cfRule type="expression" dxfId="4951" priority="5025" stopIfTrue="1">
      <formula>CONCATENATE($C116,$B116,#REF!)=""</formula>
    </cfRule>
    <cfRule type="expression" dxfId="4950" priority="5026" stopIfTrue="1">
      <formula>$B116=""</formula>
    </cfRule>
    <cfRule type="expression" dxfId="4949" priority="5027" stopIfTrue="1">
      <formula>$F116&lt;&gt;""</formula>
    </cfRule>
  </conditionalFormatting>
  <conditionalFormatting sqref="A116:A118">
    <cfRule type="expression" dxfId="4948" priority="5018" stopIfTrue="1">
      <formula>A116="FAZER COMP"</formula>
    </cfRule>
    <cfRule type="expression" dxfId="4947" priority="5019" stopIfTrue="1">
      <formula>CONCATENATE($A116,$B116,$C116,$E116)=""</formula>
    </cfRule>
    <cfRule type="expression" dxfId="4946" priority="5020" stopIfTrue="1">
      <formula>CONCATENATE($C116,$B116,#REF!)=""</formula>
    </cfRule>
    <cfRule type="expression" dxfId="4945" priority="5021" stopIfTrue="1">
      <formula>$B116=""</formula>
    </cfRule>
    <cfRule type="expression" dxfId="4944" priority="5022" stopIfTrue="1">
      <formula>$F116&lt;&gt;""</formula>
    </cfRule>
  </conditionalFormatting>
  <conditionalFormatting sqref="A116:A118">
    <cfRule type="expression" dxfId="4943" priority="5013" stopIfTrue="1">
      <formula>A116="FAZER COMP"</formula>
    </cfRule>
    <cfRule type="expression" dxfId="4942" priority="5014" stopIfTrue="1">
      <formula>CONCATENATE($A116,$B116,$C116,$E116)=""</formula>
    </cfRule>
    <cfRule type="expression" dxfId="4941" priority="5015" stopIfTrue="1">
      <formula>CONCATENATE($C116,$B116,#REF!)=""</formula>
    </cfRule>
    <cfRule type="expression" dxfId="4940" priority="5016" stopIfTrue="1">
      <formula>$B116=""</formula>
    </cfRule>
    <cfRule type="expression" dxfId="4939" priority="5017" stopIfTrue="1">
      <formula>$F116&lt;&gt;""</formula>
    </cfRule>
  </conditionalFormatting>
  <conditionalFormatting sqref="A116:A118">
    <cfRule type="expression" dxfId="4938" priority="5008" stopIfTrue="1">
      <formula>A116="FAZER COMP"</formula>
    </cfRule>
    <cfRule type="expression" dxfId="4937" priority="5009" stopIfTrue="1">
      <formula>CONCATENATE($A116,$B116,$C116,$E116)=""</formula>
    </cfRule>
    <cfRule type="expression" dxfId="4936" priority="5010" stopIfTrue="1">
      <formula>CONCATENATE($C116,$B116,#REF!)=""</formula>
    </cfRule>
    <cfRule type="expression" dxfId="4935" priority="5011" stopIfTrue="1">
      <formula>$B116=""</formula>
    </cfRule>
    <cfRule type="expression" dxfId="4934" priority="5012" stopIfTrue="1">
      <formula>$F116&lt;&gt;""</formula>
    </cfRule>
  </conditionalFormatting>
  <conditionalFormatting sqref="A116:A118">
    <cfRule type="expression" dxfId="4933" priority="5003" stopIfTrue="1">
      <formula>A116="FAZER COMP"</formula>
    </cfRule>
    <cfRule type="expression" dxfId="4932" priority="5004" stopIfTrue="1">
      <formula>CONCATENATE($A116,$B116,$C116,$E116)=""</formula>
    </cfRule>
    <cfRule type="expression" dxfId="4931" priority="5005" stopIfTrue="1">
      <formula>CONCATENATE($C116,$B116,#REF!)=""</formula>
    </cfRule>
    <cfRule type="expression" dxfId="4930" priority="5006" stopIfTrue="1">
      <formula>$B116=""</formula>
    </cfRule>
    <cfRule type="expression" dxfId="4929" priority="5007" stopIfTrue="1">
      <formula>$F116&lt;&gt;""</formula>
    </cfRule>
  </conditionalFormatting>
  <conditionalFormatting sqref="A116:A118">
    <cfRule type="expression" dxfId="4928" priority="4998" stopIfTrue="1">
      <formula>A116="FAZER COMP"</formula>
    </cfRule>
    <cfRule type="expression" dxfId="4927" priority="4999" stopIfTrue="1">
      <formula>CONCATENATE($A116,$B116,$C116,$E116)=""</formula>
    </cfRule>
    <cfRule type="expression" dxfId="4926" priority="5000" stopIfTrue="1">
      <formula>CONCATENATE($C116,$B116,#REF!)=""</formula>
    </cfRule>
    <cfRule type="expression" dxfId="4925" priority="5001" stopIfTrue="1">
      <formula>$B116=""</formula>
    </cfRule>
    <cfRule type="expression" dxfId="4924" priority="5002" stopIfTrue="1">
      <formula>$F116&lt;&gt;""</formula>
    </cfRule>
  </conditionalFormatting>
  <conditionalFormatting sqref="A116:A118">
    <cfRule type="expression" dxfId="4923" priority="4993" stopIfTrue="1">
      <formula>A116="FAZER COMP"</formula>
    </cfRule>
    <cfRule type="expression" dxfId="4922" priority="4994" stopIfTrue="1">
      <formula>CONCATENATE($A116,$B116,$C116,$E116)=""</formula>
    </cfRule>
    <cfRule type="expression" dxfId="4921" priority="4995" stopIfTrue="1">
      <formula>CONCATENATE($C116,$B116,#REF!)=""</formula>
    </cfRule>
    <cfRule type="expression" dxfId="4920" priority="4996" stopIfTrue="1">
      <formula>$B116=""</formula>
    </cfRule>
    <cfRule type="expression" dxfId="4919" priority="4997" stopIfTrue="1">
      <formula>$F116&lt;&gt;""</formula>
    </cfRule>
  </conditionalFormatting>
  <conditionalFormatting sqref="A116:A118">
    <cfRule type="expression" dxfId="4918" priority="4988" stopIfTrue="1">
      <formula>A116="FAZER COMP"</formula>
    </cfRule>
    <cfRule type="expression" dxfId="4917" priority="4989" stopIfTrue="1">
      <formula>CONCATENATE($A116,$B116,$C116,$E116)=""</formula>
    </cfRule>
    <cfRule type="expression" dxfId="4916" priority="4990" stopIfTrue="1">
      <formula>CONCATENATE($C116,$B116,#REF!)=""</formula>
    </cfRule>
    <cfRule type="expression" dxfId="4915" priority="4991" stopIfTrue="1">
      <formula>$B116=""</formula>
    </cfRule>
    <cfRule type="expression" dxfId="4914" priority="4992" stopIfTrue="1">
      <formula>$F116&lt;&gt;""</formula>
    </cfRule>
  </conditionalFormatting>
  <conditionalFormatting sqref="A116:A118">
    <cfRule type="expression" dxfId="4913" priority="4983" stopIfTrue="1">
      <formula>A116="FAZER COMP"</formula>
    </cfRule>
    <cfRule type="expression" dxfId="4912" priority="4984" stopIfTrue="1">
      <formula>CONCATENATE($A116,$B116,$C116,$E116)=""</formula>
    </cfRule>
    <cfRule type="expression" dxfId="4911" priority="4985" stopIfTrue="1">
      <formula>CONCATENATE($C116,$B116,#REF!)=""</formula>
    </cfRule>
    <cfRule type="expression" dxfId="4910" priority="4986" stopIfTrue="1">
      <formula>$B116=""</formula>
    </cfRule>
    <cfRule type="expression" dxfId="4909" priority="4987" stopIfTrue="1">
      <formula>$F116&lt;&gt;""</formula>
    </cfRule>
  </conditionalFormatting>
  <conditionalFormatting sqref="A116:A118">
    <cfRule type="expression" dxfId="4908" priority="4978" stopIfTrue="1">
      <formula>A116="FAZER COMP"</formula>
    </cfRule>
    <cfRule type="expression" dxfId="4907" priority="4979" stopIfTrue="1">
      <formula>CONCATENATE($A116,$B116,$C116,$E116)=""</formula>
    </cfRule>
    <cfRule type="expression" dxfId="4906" priority="4980" stopIfTrue="1">
      <formula>CONCATENATE($C116,$B116,#REF!)=""</formula>
    </cfRule>
    <cfRule type="expression" dxfId="4905" priority="4981" stopIfTrue="1">
      <formula>$B116=""</formula>
    </cfRule>
    <cfRule type="expression" dxfId="4904" priority="4982" stopIfTrue="1">
      <formula>$F116&lt;&gt;""</formula>
    </cfRule>
  </conditionalFormatting>
  <conditionalFormatting sqref="A116:A118">
    <cfRule type="expression" dxfId="4903" priority="4973" stopIfTrue="1">
      <formula>A116="FAZER COMP"</formula>
    </cfRule>
    <cfRule type="expression" dxfId="4902" priority="4974" stopIfTrue="1">
      <formula>CONCATENATE($A116,$B116,$C116,$E116)=""</formula>
    </cfRule>
    <cfRule type="expression" dxfId="4901" priority="4975" stopIfTrue="1">
      <formula>CONCATENATE($C116,$B116,#REF!)=""</formula>
    </cfRule>
    <cfRule type="expression" dxfId="4900" priority="4976" stopIfTrue="1">
      <formula>$B116=""</formula>
    </cfRule>
    <cfRule type="expression" dxfId="4899" priority="4977" stopIfTrue="1">
      <formula>$F116&lt;&gt;""</formula>
    </cfRule>
  </conditionalFormatting>
  <conditionalFormatting sqref="A116:A118">
    <cfRule type="expression" dxfId="4898" priority="4968" stopIfTrue="1">
      <formula>A116="FAZER COMP"</formula>
    </cfRule>
    <cfRule type="expression" dxfId="4897" priority="4969" stopIfTrue="1">
      <formula>CONCATENATE($A116,$B116,$C116,$E116)=""</formula>
    </cfRule>
    <cfRule type="expression" dxfId="4896" priority="4970" stopIfTrue="1">
      <formula>CONCATENATE($C116,$B116,#REF!)=""</formula>
    </cfRule>
    <cfRule type="expression" dxfId="4895" priority="4971" stopIfTrue="1">
      <formula>$B116=""</formula>
    </cfRule>
    <cfRule type="expression" dxfId="4894" priority="4972" stopIfTrue="1">
      <formula>$F116&lt;&gt;""</formula>
    </cfRule>
  </conditionalFormatting>
  <conditionalFormatting sqref="A116:A118">
    <cfRule type="expression" dxfId="4893" priority="4963" stopIfTrue="1">
      <formula>A116="FAZER COMP"</formula>
    </cfRule>
    <cfRule type="expression" dxfId="4892" priority="4964" stopIfTrue="1">
      <formula>CONCATENATE($A116,$B116,$C116,$E116)=""</formula>
    </cfRule>
    <cfRule type="expression" dxfId="4891" priority="4965" stopIfTrue="1">
      <formula>CONCATENATE($C116,$B116,#REF!)=""</formula>
    </cfRule>
    <cfRule type="expression" dxfId="4890" priority="4966" stopIfTrue="1">
      <formula>$B116=""</formula>
    </cfRule>
    <cfRule type="expression" dxfId="4889" priority="4967" stopIfTrue="1">
      <formula>$F116&lt;&gt;""</formula>
    </cfRule>
  </conditionalFormatting>
  <conditionalFormatting sqref="A116:A118">
    <cfRule type="expression" dxfId="4888" priority="4958" stopIfTrue="1">
      <formula>A116="FAZER COMP"</formula>
    </cfRule>
    <cfRule type="expression" dxfId="4887" priority="4959" stopIfTrue="1">
      <formula>CONCATENATE($A116,$B116,$C116,$E116)=""</formula>
    </cfRule>
    <cfRule type="expression" dxfId="4886" priority="4960" stopIfTrue="1">
      <formula>CONCATENATE($C116,$B116,#REF!)=""</formula>
    </cfRule>
    <cfRule type="expression" dxfId="4885" priority="4961" stopIfTrue="1">
      <formula>$B116=""</formula>
    </cfRule>
    <cfRule type="expression" dxfId="4884" priority="4962" stopIfTrue="1">
      <formula>$F116&lt;&gt;""</formula>
    </cfRule>
  </conditionalFormatting>
  <conditionalFormatting sqref="A116:A118">
    <cfRule type="expression" dxfId="4883" priority="4953" stopIfTrue="1">
      <formula>A116="FAZER COMP"</formula>
    </cfRule>
    <cfRule type="expression" dxfId="4882" priority="4954" stopIfTrue="1">
      <formula>CONCATENATE($A116,$B116,$C116,$E116)=""</formula>
    </cfRule>
    <cfRule type="expression" dxfId="4881" priority="4955" stopIfTrue="1">
      <formula>CONCATENATE($C116,$B116,#REF!)=""</formula>
    </cfRule>
    <cfRule type="expression" dxfId="4880" priority="4956" stopIfTrue="1">
      <formula>$B116=""</formula>
    </cfRule>
    <cfRule type="expression" dxfId="4879" priority="4957" stopIfTrue="1">
      <formula>$F116&lt;&gt;""</formula>
    </cfRule>
  </conditionalFormatting>
  <conditionalFormatting sqref="A116:A118">
    <cfRule type="expression" dxfId="4878" priority="4948" stopIfTrue="1">
      <formula>A116="FAZER COMP"</formula>
    </cfRule>
    <cfRule type="expression" dxfId="4877" priority="4949" stopIfTrue="1">
      <formula>CONCATENATE($A116,$B116,$C116,$E116)=""</formula>
    </cfRule>
    <cfRule type="expression" dxfId="4876" priority="4950" stopIfTrue="1">
      <formula>CONCATENATE($C116,$B116,#REF!)=""</formula>
    </cfRule>
    <cfRule type="expression" dxfId="4875" priority="4951" stopIfTrue="1">
      <formula>$B116=""</formula>
    </cfRule>
    <cfRule type="expression" dxfId="4874" priority="4952" stopIfTrue="1">
      <formula>$F116&lt;&gt;""</formula>
    </cfRule>
  </conditionalFormatting>
  <conditionalFormatting sqref="A116:A118">
    <cfRule type="expression" dxfId="4873" priority="4943" stopIfTrue="1">
      <formula>A116="FAZER COMP"</formula>
    </cfRule>
    <cfRule type="expression" dxfId="4872" priority="4944" stopIfTrue="1">
      <formula>CONCATENATE($A116,$B116,$C116,$E116)=""</formula>
    </cfRule>
    <cfRule type="expression" dxfId="4871" priority="4945" stopIfTrue="1">
      <formula>CONCATENATE($C116,$B116,#REF!)=""</formula>
    </cfRule>
    <cfRule type="expression" dxfId="4870" priority="4946" stopIfTrue="1">
      <formula>$B116=""</formula>
    </cfRule>
    <cfRule type="expression" dxfId="4869" priority="4947" stopIfTrue="1">
      <formula>$F116&lt;&gt;""</formula>
    </cfRule>
  </conditionalFormatting>
  <conditionalFormatting sqref="A116:A118">
    <cfRule type="expression" dxfId="4868" priority="4938" stopIfTrue="1">
      <formula>A116="FAZER COMP"</formula>
    </cfRule>
    <cfRule type="expression" dxfId="4867" priority="4939" stopIfTrue="1">
      <formula>CONCATENATE($A116,$B116,$C116,$E116)=""</formula>
    </cfRule>
    <cfRule type="expression" dxfId="4866" priority="4940" stopIfTrue="1">
      <formula>CONCATENATE($C116,$B116,#REF!)=""</formula>
    </cfRule>
    <cfRule type="expression" dxfId="4865" priority="4941" stopIfTrue="1">
      <formula>$B116=""</formula>
    </cfRule>
    <cfRule type="expression" dxfId="4864" priority="4942" stopIfTrue="1">
      <formula>$F116&lt;&gt;""</formula>
    </cfRule>
  </conditionalFormatting>
  <conditionalFormatting sqref="A116:A118">
    <cfRule type="expression" dxfId="4863" priority="4933" stopIfTrue="1">
      <formula>A116="FAZER COMP"</formula>
    </cfRule>
    <cfRule type="expression" dxfId="4862" priority="4934" stopIfTrue="1">
      <formula>CONCATENATE($A116,$B116,$C116,$E116)=""</formula>
    </cfRule>
    <cfRule type="expression" dxfId="4861" priority="4935" stopIfTrue="1">
      <formula>CONCATENATE($C116,$B116,#REF!)=""</formula>
    </cfRule>
    <cfRule type="expression" dxfId="4860" priority="4936" stopIfTrue="1">
      <formula>$B116=""</formula>
    </cfRule>
    <cfRule type="expression" dxfId="4859" priority="4937" stopIfTrue="1">
      <formula>$F116&lt;&gt;""</formula>
    </cfRule>
  </conditionalFormatting>
  <conditionalFormatting sqref="A116:A118">
    <cfRule type="expression" dxfId="4858" priority="4928" stopIfTrue="1">
      <formula>A116="FAZER COMP"</formula>
    </cfRule>
    <cfRule type="expression" dxfId="4857" priority="4929" stopIfTrue="1">
      <formula>CONCATENATE($A116,$B116,$C116,$E116)=""</formula>
    </cfRule>
    <cfRule type="expression" dxfId="4856" priority="4930" stopIfTrue="1">
      <formula>CONCATENATE($C116,$B116,#REF!)=""</formula>
    </cfRule>
    <cfRule type="expression" dxfId="4855" priority="4931" stopIfTrue="1">
      <formula>$B116=""</formula>
    </cfRule>
    <cfRule type="expression" dxfId="4854" priority="4932" stopIfTrue="1">
      <formula>$F116&lt;&gt;""</formula>
    </cfRule>
  </conditionalFormatting>
  <conditionalFormatting sqref="A116:A118">
    <cfRule type="expression" dxfId="4853" priority="4923" stopIfTrue="1">
      <formula>A116="FAZER COMP"</formula>
    </cfRule>
    <cfRule type="expression" dxfId="4852" priority="4924" stopIfTrue="1">
      <formula>CONCATENATE($A116,$B116,$C116,$E116)=""</formula>
    </cfRule>
    <cfRule type="expression" dxfId="4851" priority="4925" stopIfTrue="1">
      <formula>CONCATENATE($C116,$B116,#REF!)=""</formula>
    </cfRule>
    <cfRule type="expression" dxfId="4850" priority="4926" stopIfTrue="1">
      <formula>$B116=""</formula>
    </cfRule>
    <cfRule type="expression" dxfId="4849" priority="4927" stopIfTrue="1">
      <formula>$F116&lt;&gt;""</formula>
    </cfRule>
  </conditionalFormatting>
  <conditionalFormatting sqref="A116:A118">
    <cfRule type="expression" dxfId="4848" priority="4918" stopIfTrue="1">
      <formula>A116="FAZER COMP"</formula>
    </cfRule>
    <cfRule type="expression" dxfId="4847" priority="4919" stopIfTrue="1">
      <formula>CONCATENATE($A116,$B116,$C116,$E116)=""</formula>
    </cfRule>
    <cfRule type="expression" dxfId="4846" priority="4920" stopIfTrue="1">
      <formula>CONCATENATE($C116,$B116,#REF!)=""</formula>
    </cfRule>
    <cfRule type="expression" dxfId="4845" priority="4921" stopIfTrue="1">
      <formula>$B116=""</formula>
    </cfRule>
    <cfRule type="expression" dxfId="4844" priority="4922" stopIfTrue="1">
      <formula>$F116&lt;&gt;""</formula>
    </cfRule>
  </conditionalFormatting>
  <conditionalFormatting sqref="A116:A118">
    <cfRule type="expression" dxfId="4843" priority="4913" stopIfTrue="1">
      <formula>A116="FAZER COMP"</formula>
    </cfRule>
    <cfRule type="expression" dxfId="4842" priority="4914" stopIfTrue="1">
      <formula>CONCATENATE($A116,$B116,$C116,$E116)=""</formula>
    </cfRule>
    <cfRule type="expression" dxfId="4841" priority="4915" stopIfTrue="1">
      <formula>CONCATENATE($C116,$B116,#REF!)=""</formula>
    </cfRule>
    <cfRule type="expression" dxfId="4840" priority="4916" stopIfTrue="1">
      <formula>$B116=""</formula>
    </cfRule>
    <cfRule type="expression" dxfId="4839" priority="4917" stopIfTrue="1">
      <formula>$F116&lt;&gt;""</formula>
    </cfRule>
  </conditionalFormatting>
  <conditionalFormatting sqref="A116:A118">
    <cfRule type="expression" dxfId="4838" priority="4908" stopIfTrue="1">
      <formula>A116="FAZER COMP"</formula>
    </cfRule>
    <cfRule type="expression" dxfId="4837" priority="4909" stopIfTrue="1">
      <formula>CONCATENATE($A116,$B116,$C116,$E116)=""</formula>
    </cfRule>
    <cfRule type="expression" dxfId="4836" priority="4910" stopIfTrue="1">
      <formula>CONCATENATE($C116,$B116,#REF!)=""</formula>
    </cfRule>
    <cfRule type="expression" dxfId="4835" priority="4911" stopIfTrue="1">
      <formula>$B116=""</formula>
    </cfRule>
    <cfRule type="expression" dxfId="4834" priority="4912" stopIfTrue="1">
      <formula>$F116&lt;&gt;""</formula>
    </cfRule>
  </conditionalFormatting>
  <conditionalFormatting sqref="A116:A118">
    <cfRule type="expression" dxfId="4833" priority="4903" stopIfTrue="1">
      <formula>A116="FAZER COMP"</formula>
    </cfRule>
    <cfRule type="expression" dxfId="4832" priority="4904" stopIfTrue="1">
      <formula>CONCATENATE($A116,$B116,$C116,$E116)=""</formula>
    </cfRule>
    <cfRule type="expression" dxfId="4831" priority="4905" stopIfTrue="1">
      <formula>CONCATENATE($C116,$B116,#REF!)=""</formula>
    </cfRule>
    <cfRule type="expression" dxfId="4830" priority="4906" stopIfTrue="1">
      <formula>$B116=""</formula>
    </cfRule>
    <cfRule type="expression" dxfId="4829" priority="4907" stopIfTrue="1">
      <formula>$F116&lt;&gt;""</formula>
    </cfRule>
  </conditionalFormatting>
  <conditionalFormatting sqref="A116:A118">
    <cfRule type="expression" dxfId="4828" priority="4898" stopIfTrue="1">
      <formula>A116="FAZER COMP"</formula>
    </cfRule>
    <cfRule type="expression" dxfId="4827" priority="4899" stopIfTrue="1">
      <formula>CONCATENATE($A116,$B116,$C116,$E116)=""</formula>
    </cfRule>
    <cfRule type="expression" dxfId="4826" priority="4900" stopIfTrue="1">
      <formula>CONCATENATE($C116,$B116,#REF!)=""</formula>
    </cfRule>
    <cfRule type="expression" dxfId="4825" priority="4901" stopIfTrue="1">
      <formula>$B116=""</formula>
    </cfRule>
    <cfRule type="expression" dxfId="4824" priority="4902" stopIfTrue="1">
      <formula>$F116&lt;&gt;""</formula>
    </cfRule>
  </conditionalFormatting>
  <conditionalFormatting sqref="A116:A118">
    <cfRule type="expression" dxfId="4823" priority="4893" stopIfTrue="1">
      <formula>A116="FAZER COMP"</formula>
    </cfRule>
    <cfRule type="expression" dxfId="4822" priority="4894" stopIfTrue="1">
      <formula>CONCATENATE($A116,$B116,$C116,$E116)=""</formula>
    </cfRule>
    <cfRule type="expression" dxfId="4821" priority="4895" stopIfTrue="1">
      <formula>CONCATENATE($C116,$B116,#REF!)=""</formula>
    </cfRule>
    <cfRule type="expression" dxfId="4820" priority="4896" stopIfTrue="1">
      <formula>$B116=""</formula>
    </cfRule>
    <cfRule type="expression" dxfId="4819" priority="4897" stopIfTrue="1">
      <formula>$F116&lt;&gt;""</formula>
    </cfRule>
  </conditionalFormatting>
  <conditionalFormatting sqref="A116:A118">
    <cfRule type="expression" dxfId="4818" priority="4888" stopIfTrue="1">
      <formula>A116="FAZER COMP"</formula>
    </cfRule>
    <cfRule type="expression" dxfId="4817" priority="4889" stopIfTrue="1">
      <formula>CONCATENATE($A116,$B116,$C116,$E116)=""</formula>
    </cfRule>
    <cfRule type="expression" dxfId="4816" priority="4890" stopIfTrue="1">
      <formula>CONCATENATE($C116,$B116,#REF!)=""</formula>
    </cfRule>
    <cfRule type="expression" dxfId="4815" priority="4891" stopIfTrue="1">
      <formula>$B116=""</formula>
    </cfRule>
    <cfRule type="expression" dxfId="4814" priority="4892" stopIfTrue="1">
      <formula>$F116&lt;&gt;""</formula>
    </cfRule>
  </conditionalFormatting>
  <conditionalFormatting sqref="A116:A118">
    <cfRule type="expression" dxfId="4813" priority="4883" stopIfTrue="1">
      <formula>A116="FAZER COMP"</formula>
    </cfRule>
    <cfRule type="expression" dxfId="4812" priority="4884" stopIfTrue="1">
      <formula>CONCATENATE($A116,$B116,$C116,$E116)=""</formula>
    </cfRule>
    <cfRule type="expression" dxfId="4811" priority="4885" stopIfTrue="1">
      <formula>CONCATENATE($C116,$B116,#REF!)=""</formula>
    </cfRule>
    <cfRule type="expression" dxfId="4810" priority="4886" stopIfTrue="1">
      <formula>$B116=""</formula>
    </cfRule>
    <cfRule type="expression" dxfId="4809" priority="4887" stopIfTrue="1">
      <formula>$F116&lt;&gt;""</formula>
    </cfRule>
  </conditionalFormatting>
  <conditionalFormatting sqref="A116:A118">
    <cfRule type="expression" dxfId="4808" priority="4878" stopIfTrue="1">
      <formula>A116="FAZER COMP"</formula>
    </cfRule>
    <cfRule type="expression" dxfId="4807" priority="4879" stopIfTrue="1">
      <formula>CONCATENATE($A116,$B116,$C116,$E116)=""</formula>
    </cfRule>
    <cfRule type="expression" dxfId="4806" priority="4880" stopIfTrue="1">
      <formula>CONCATENATE($C116,$B116,#REF!)=""</formula>
    </cfRule>
    <cfRule type="expression" dxfId="4805" priority="4881" stopIfTrue="1">
      <formula>$B116=""</formula>
    </cfRule>
    <cfRule type="expression" dxfId="4804" priority="4882" stopIfTrue="1">
      <formula>$F116&lt;&gt;""</formula>
    </cfRule>
  </conditionalFormatting>
  <conditionalFormatting sqref="A116:A118">
    <cfRule type="expression" dxfId="4803" priority="4873" stopIfTrue="1">
      <formula>A116="FAZER COMP"</formula>
    </cfRule>
    <cfRule type="expression" dxfId="4802" priority="4874" stopIfTrue="1">
      <formula>CONCATENATE($A116,$B116,$C116,$E116)=""</formula>
    </cfRule>
    <cfRule type="expression" dxfId="4801" priority="4875" stopIfTrue="1">
      <formula>CONCATENATE($C116,$B116,#REF!)=""</formula>
    </cfRule>
    <cfRule type="expression" dxfId="4800" priority="4876" stopIfTrue="1">
      <formula>$B116=""</formula>
    </cfRule>
    <cfRule type="expression" dxfId="4799" priority="4877" stopIfTrue="1">
      <formula>$F116&lt;&gt;""</formula>
    </cfRule>
  </conditionalFormatting>
  <conditionalFormatting sqref="A116:A118">
    <cfRule type="expression" dxfId="4798" priority="4868" stopIfTrue="1">
      <formula>A116="FAZER COMP"</formula>
    </cfRule>
    <cfRule type="expression" dxfId="4797" priority="4869" stopIfTrue="1">
      <formula>CONCATENATE($A116,$B116,$C116,$E116)=""</formula>
    </cfRule>
    <cfRule type="expression" dxfId="4796" priority="4870" stopIfTrue="1">
      <formula>CONCATENATE($C116,$B116,#REF!)=""</formula>
    </cfRule>
    <cfRule type="expression" dxfId="4795" priority="4871" stopIfTrue="1">
      <formula>$B116=""</formula>
    </cfRule>
    <cfRule type="expression" dxfId="4794" priority="4872" stopIfTrue="1">
      <formula>$F116&lt;&gt;""</formula>
    </cfRule>
  </conditionalFormatting>
  <conditionalFormatting sqref="A116:A118">
    <cfRule type="expression" dxfId="4793" priority="4863" stopIfTrue="1">
      <formula>A116="FAZER COMP"</formula>
    </cfRule>
    <cfRule type="expression" dxfId="4792" priority="4864" stopIfTrue="1">
      <formula>CONCATENATE($A116,$B116,$C116,$E116)=""</formula>
    </cfRule>
    <cfRule type="expression" dxfId="4791" priority="4865" stopIfTrue="1">
      <formula>CONCATENATE($C116,$B116,#REF!)=""</formula>
    </cfRule>
    <cfRule type="expression" dxfId="4790" priority="4866" stopIfTrue="1">
      <formula>$B116=""</formula>
    </cfRule>
    <cfRule type="expression" dxfId="4789" priority="4867" stopIfTrue="1">
      <formula>$F116&lt;&gt;""</formula>
    </cfRule>
  </conditionalFormatting>
  <conditionalFormatting sqref="A116:A118">
    <cfRule type="expression" dxfId="4788" priority="4858" stopIfTrue="1">
      <formula>A116="FAZER COMP"</formula>
    </cfRule>
    <cfRule type="expression" dxfId="4787" priority="4859" stopIfTrue="1">
      <formula>CONCATENATE($A116,$B116,$C116,$E116)=""</formula>
    </cfRule>
    <cfRule type="expression" dxfId="4786" priority="4860" stopIfTrue="1">
      <formula>CONCATENATE($C116,$B116,#REF!)=""</formula>
    </cfRule>
    <cfRule type="expression" dxfId="4785" priority="4861" stopIfTrue="1">
      <formula>$B116=""</formula>
    </cfRule>
    <cfRule type="expression" dxfId="4784" priority="4862" stopIfTrue="1">
      <formula>$F116&lt;&gt;""</formula>
    </cfRule>
  </conditionalFormatting>
  <conditionalFormatting sqref="A116:A118">
    <cfRule type="expression" dxfId="4783" priority="4853" stopIfTrue="1">
      <formula>A116="FAZER COMP"</formula>
    </cfRule>
    <cfRule type="expression" dxfId="4782" priority="4854" stopIfTrue="1">
      <formula>CONCATENATE($A116,$B116,$C116,$E116)=""</formula>
    </cfRule>
    <cfRule type="expression" dxfId="4781" priority="4855" stopIfTrue="1">
      <formula>CONCATENATE($C116,$B116,#REF!)=""</formula>
    </cfRule>
    <cfRule type="expression" dxfId="4780" priority="4856" stopIfTrue="1">
      <formula>$B116=""</formula>
    </cfRule>
    <cfRule type="expression" dxfId="4779" priority="4857" stopIfTrue="1">
      <formula>$F116&lt;&gt;""</formula>
    </cfRule>
  </conditionalFormatting>
  <conditionalFormatting sqref="A116:A118">
    <cfRule type="expression" dxfId="4778" priority="4848" stopIfTrue="1">
      <formula>A116="FAZER COMP"</formula>
    </cfRule>
    <cfRule type="expression" dxfId="4777" priority="4849" stopIfTrue="1">
      <formula>CONCATENATE($A116,$B116,$C116,$E116)=""</formula>
    </cfRule>
    <cfRule type="expression" dxfId="4776" priority="4850" stopIfTrue="1">
      <formula>CONCATENATE($C116,$B116,#REF!)=""</formula>
    </cfRule>
    <cfRule type="expression" dxfId="4775" priority="4851" stopIfTrue="1">
      <formula>$B116=""</formula>
    </cfRule>
    <cfRule type="expression" dxfId="4774" priority="4852" stopIfTrue="1">
      <formula>$F116&lt;&gt;""</formula>
    </cfRule>
  </conditionalFormatting>
  <conditionalFormatting sqref="A116:A118">
    <cfRule type="expression" dxfId="4773" priority="4843" stopIfTrue="1">
      <formula>A116="FAZER COMP"</formula>
    </cfRule>
    <cfRule type="expression" dxfId="4772" priority="4844" stopIfTrue="1">
      <formula>CONCATENATE($A116,$B116,$C116,$E116)=""</formula>
    </cfRule>
    <cfRule type="expression" dxfId="4771" priority="4845" stopIfTrue="1">
      <formula>CONCATENATE($C116,$B116,#REF!)=""</formula>
    </cfRule>
    <cfRule type="expression" dxfId="4770" priority="4846" stopIfTrue="1">
      <formula>$B116=""</formula>
    </cfRule>
    <cfRule type="expression" dxfId="4769" priority="4847" stopIfTrue="1">
      <formula>$F116&lt;&gt;""</formula>
    </cfRule>
  </conditionalFormatting>
  <conditionalFormatting sqref="A116:A118">
    <cfRule type="expression" dxfId="4768" priority="4838" stopIfTrue="1">
      <formula>A116="FAZER COMP"</formula>
    </cfRule>
    <cfRule type="expression" dxfId="4767" priority="4839" stopIfTrue="1">
      <formula>CONCATENATE($A116,$B116,$C116,$E116)=""</formula>
    </cfRule>
    <cfRule type="expression" dxfId="4766" priority="4840" stopIfTrue="1">
      <formula>CONCATENATE($C116,$B116,#REF!)=""</formula>
    </cfRule>
    <cfRule type="expression" dxfId="4765" priority="4841" stopIfTrue="1">
      <formula>$B116=""</formula>
    </cfRule>
    <cfRule type="expression" dxfId="4764" priority="4842" stopIfTrue="1">
      <formula>$F116&lt;&gt;""</formula>
    </cfRule>
  </conditionalFormatting>
  <conditionalFormatting sqref="A116:A118">
    <cfRule type="expression" dxfId="4763" priority="4833" stopIfTrue="1">
      <formula>A116="FAZER COMP"</formula>
    </cfRule>
    <cfRule type="expression" dxfId="4762" priority="4834" stopIfTrue="1">
      <formula>CONCATENATE($A116,$B116,$C116,$E116)=""</formula>
    </cfRule>
    <cfRule type="expression" dxfId="4761" priority="4835" stopIfTrue="1">
      <formula>CONCATENATE($C116,$B116,#REF!)=""</formula>
    </cfRule>
    <cfRule type="expression" dxfId="4760" priority="4836" stopIfTrue="1">
      <formula>$B116=""</formula>
    </cfRule>
    <cfRule type="expression" dxfId="4759" priority="4837" stopIfTrue="1">
      <formula>$F116&lt;&gt;""</formula>
    </cfRule>
  </conditionalFormatting>
  <conditionalFormatting sqref="A116:A118">
    <cfRule type="expression" dxfId="4758" priority="4828" stopIfTrue="1">
      <formula>A116="FAZER COMP"</formula>
    </cfRule>
    <cfRule type="expression" dxfId="4757" priority="4829" stopIfTrue="1">
      <formula>CONCATENATE($A116,$B116,$C116,$E116)=""</formula>
    </cfRule>
    <cfRule type="expression" dxfId="4756" priority="4830" stopIfTrue="1">
      <formula>CONCATENATE($C116,$B116,#REF!)=""</formula>
    </cfRule>
    <cfRule type="expression" dxfId="4755" priority="4831" stopIfTrue="1">
      <formula>$B116=""</formula>
    </cfRule>
    <cfRule type="expression" dxfId="4754" priority="4832" stopIfTrue="1">
      <formula>$F116&lt;&gt;""</formula>
    </cfRule>
  </conditionalFormatting>
  <conditionalFormatting sqref="A116:A118">
    <cfRule type="expression" dxfId="4753" priority="4823" stopIfTrue="1">
      <formula>A116="FAZER COMP"</formula>
    </cfRule>
    <cfRule type="expression" dxfId="4752" priority="4824" stopIfTrue="1">
      <formula>CONCATENATE($A116,$B116,$C116,$E116)=""</formula>
    </cfRule>
    <cfRule type="expression" dxfId="4751" priority="4825" stopIfTrue="1">
      <formula>CONCATENATE($C116,$B116,#REF!)=""</formula>
    </cfRule>
    <cfRule type="expression" dxfId="4750" priority="4826" stopIfTrue="1">
      <formula>$B116=""</formula>
    </cfRule>
    <cfRule type="expression" dxfId="4749" priority="4827" stopIfTrue="1">
      <formula>$F116&lt;&gt;""</formula>
    </cfRule>
  </conditionalFormatting>
  <conditionalFormatting sqref="A116:A118">
    <cfRule type="expression" dxfId="4748" priority="4818" stopIfTrue="1">
      <formula>A116="FAZER COMP"</formula>
    </cfRule>
    <cfRule type="expression" dxfId="4747" priority="4819" stopIfTrue="1">
      <formula>CONCATENATE($A116,$B116,$C116,$E116)=""</formula>
    </cfRule>
    <cfRule type="expression" dxfId="4746" priority="4820" stopIfTrue="1">
      <formula>CONCATENATE($C116,$B116,#REF!)=""</formula>
    </cfRule>
    <cfRule type="expression" dxfId="4745" priority="4821" stopIfTrue="1">
      <formula>$B116=""</formula>
    </cfRule>
    <cfRule type="expression" dxfId="4744" priority="4822" stopIfTrue="1">
      <formula>$F116&lt;&gt;""</formula>
    </cfRule>
  </conditionalFormatting>
  <conditionalFormatting sqref="A116:A118">
    <cfRule type="expression" dxfId="4743" priority="4813" stopIfTrue="1">
      <formula>A116="FAZER COMP"</formula>
    </cfRule>
    <cfRule type="expression" dxfId="4742" priority="4814" stopIfTrue="1">
      <formula>CONCATENATE($A116,$B116,$C116,$E116)=""</formula>
    </cfRule>
    <cfRule type="expression" dxfId="4741" priority="4815" stopIfTrue="1">
      <formula>CONCATENATE($C116,$B116,#REF!)=""</formula>
    </cfRule>
    <cfRule type="expression" dxfId="4740" priority="4816" stopIfTrue="1">
      <formula>$B116=""</formula>
    </cfRule>
    <cfRule type="expression" dxfId="4739" priority="4817" stopIfTrue="1">
      <formula>$F116&lt;&gt;""</formula>
    </cfRule>
  </conditionalFormatting>
  <conditionalFormatting sqref="A116:A118">
    <cfRule type="expression" dxfId="4738" priority="4808" stopIfTrue="1">
      <formula>A116="FAZER COMP"</formula>
    </cfRule>
    <cfRule type="expression" dxfId="4737" priority="4809" stopIfTrue="1">
      <formula>CONCATENATE($A116,$B116,$C116,$E116)=""</formula>
    </cfRule>
    <cfRule type="expression" dxfId="4736" priority="4810" stopIfTrue="1">
      <formula>CONCATENATE($C116,$B116,#REF!)=""</formula>
    </cfRule>
    <cfRule type="expression" dxfId="4735" priority="4811" stopIfTrue="1">
      <formula>$B116=""</formula>
    </cfRule>
    <cfRule type="expression" dxfId="4734" priority="4812" stopIfTrue="1">
      <formula>$F116&lt;&gt;""</formula>
    </cfRule>
  </conditionalFormatting>
  <conditionalFormatting sqref="A116:A118">
    <cfRule type="expression" dxfId="4733" priority="4803" stopIfTrue="1">
      <formula>A116="FAZER COMP"</formula>
    </cfRule>
    <cfRule type="expression" dxfId="4732" priority="4804" stopIfTrue="1">
      <formula>CONCATENATE($A116,$B116,$C116,$E116)=""</formula>
    </cfRule>
    <cfRule type="expression" dxfId="4731" priority="4805" stopIfTrue="1">
      <formula>CONCATENATE($C116,$B116,#REF!)=""</formula>
    </cfRule>
    <cfRule type="expression" dxfId="4730" priority="4806" stopIfTrue="1">
      <formula>$B116=""</formula>
    </cfRule>
    <cfRule type="expression" dxfId="4729" priority="4807" stopIfTrue="1">
      <formula>$F116&lt;&gt;""</formula>
    </cfRule>
  </conditionalFormatting>
  <conditionalFormatting sqref="A116:A118">
    <cfRule type="expression" dxfId="4728" priority="4798" stopIfTrue="1">
      <formula>A116="FAZER COMP"</formula>
    </cfRule>
    <cfRule type="expression" dxfId="4727" priority="4799" stopIfTrue="1">
      <formula>CONCATENATE($A116,$B116,$C116,$E116)=""</formula>
    </cfRule>
    <cfRule type="expression" dxfId="4726" priority="4800" stopIfTrue="1">
      <formula>CONCATENATE($C116,$B116,#REF!)=""</formula>
    </cfRule>
    <cfRule type="expression" dxfId="4725" priority="4801" stopIfTrue="1">
      <formula>$B116=""</formula>
    </cfRule>
    <cfRule type="expression" dxfId="4724" priority="4802" stopIfTrue="1">
      <formula>$F116&lt;&gt;""</formula>
    </cfRule>
  </conditionalFormatting>
  <conditionalFormatting sqref="A116:A118">
    <cfRule type="expression" dxfId="4723" priority="4793" stopIfTrue="1">
      <formula>A116="FAZER COMP"</formula>
    </cfRule>
    <cfRule type="expression" dxfId="4722" priority="4794" stopIfTrue="1">
      <formula>CONCATENATE($A116,$B116,$C116,$E116)=""</formula>
    </cfRule>
    <cfRule type="expression" dxfId="4721" priority="4795" stopIfTrue="1">
      <formula>CONCATENATE($C116,$B116,#REF!)=""</formula>
    </cfRule>
    <cfRule type="expression" dxfId="4720" priority="4796" stopIfTrue="1">
      <formula>$B116=""</formula>
    </cfRule>
    <cfRule type="expression" dxfId="4719" priority="4797" stopIfTrue="1">
      <formula>$F116&lt;&gt;""</formula>
    </cfRule>
  </conditionalFormatting>
  <conditionalFormatting sqref="A116:A118">
    <cfRule type="expression" dxfId="4718" priority="4788" stopIfTrue="1">
      <formula>A116="FAZER COMP"</formula>
    </cfRule>
    <cfRule type="expression" dxfId="4717" priority="4789" stopIfTrue="1">
      <formula>CONCATENATE($A116,$B116,$C116,$E116)=""</formula>
    </cfRule>
    <cfRule type="expression" dxfId="4716" priority="4790" stopIfTrue="1">
      <formula>CONCATENATE($C116,$B116,#REF!)=""</formula>
    </cfRule>
    <cfRule type="expression" dxfId="4715" priority="4791" stopIfTrue="1">
      <formula>$B116=""</formula>
    </cfRule>
    <cfRule type="expression" dxfId="4714" priority="4792" stopIfTrue="1">
      <formula>$F116&lt;&gt;""</formula>
    </cfRule>
  </conditionalFormatting>
  <conditionalFormatting sqref="A116:A118">
    <cfRule type="expression" dxfId="4713" priority="4783" stopIfTrue="1">
      <formula>A116="FAZER COMP"</formula>
    </cfRule>
    <cfRule type="expression" dxfId="4712" priority="4784" stopIfTrue="1">
      <formula>CONCATENATE($A116,$B116,$C116,$E116)=""</formula>
    </cfRule>
    <cfRule type="expression" dxfId="4711" priority="4785" stopIfTrue="1">
      <formula>CONCATENATE($C116,$B116,#REF!)=""</formula>
    </cfRule>
    <cfRule type="expression" dxfId="4710" priority="4786" stopIfTrue="1">
      <formula>$B116=""</formula>
    </cfRule>
    <cfRule type="expression" dxfId="4709" priority="4787" stopIfTrue="1">
      <formula>$F116&lt;&gt;""</formula>
    </cfRule>
  </conditionalFormatting>
  <conditionalFormatting sqref="A116:A118">
    <cfRule type="expression" dxfId="4708" priority="4778" stopIfTrue="1">
      <formula>A116="FAZER COMP"</formula>
    </cfRule>
    <cfRule type="expression" dxfId="4707" priority="4779" stopIfTrue="1">
      <formula>CONCATENATE($A116,$B116,$C116,$E116)=""</formula>
    </cfRule>
    <cfRule type="expression" dxfId="4706" priority="4780" stopIfTrue="1">
      <formula>CONCATENATE($C116,$B116,#REF!)=""</formula>
    </cfRule>
    <cfRule type="expression" dxfId="4705" priority="4781" stopIfTrue="1">
      <formula>$B116=""</formula>
    </cfRule>
    <cfRule type="expression" dxfId="4704" priority="4782" stopIfTrue="1">
      <formula>$F116&lt;&gt;""</formula>
    </cfRule>
  </conditionalFormatting>
  <conditionalFormatting sqref="A116:A118">
    <cfRule type="expression" dxfId="4703" priority="4773" stopIfTrue="1">
      <formula>A116="FAZER COMP"</formula>
    </cfRule>
    <cfRule type="expression" dxfId="4702" priority="4774" stopIfTrue="1">
      <formula>CONCATENATE($A116,$B116,$C116,$E116)=""</formula>
    </cfRule>
    <cfRule type="expression" dxfId="4701" priority="4775" stopIfTrue="1">
      <formula>CONCATENATE($C116,$B116,#REF!)=""</formula>
    </cfRule>
    <cfRule type="expression" dxfId="4700" priority="4776" stopIfTrue="1">
      <formula>$B116=""</formula>
    </cfRule>
    <cfRule type="expression" dxfId="4699" priority="4777" stopIfTrue="1">
      <formula>$F116&lt;&gt;""</formula>
    </cfRule>
  </conditionalFormatting>
  <conditionalFormatting sqref="A116:A118">
    <cfRule type="expression" dxfId="4698" priority="4768" stopIfTrue="1">
      <formula>A116="FAZER COMP"</formula>
    </cfRule>
    <cfRule type="expression" dxfId="4697" priority="4769" stopIfTrue="1">
      <formula>CONCATENATE($A116,$B116,$C116,$E116)=""</formula>
    </cfRule>
    <cfRule type="expression" dxfId="4696" priority="4770" stopIfTrue="1">
      <formula>CONCATENATE($C116,$B116,#REF!)=""</formula>
    </cfRule>
    <cfRule type="expression" dxfId="4695" priority="4771" stopIfTrue="1">
      <formula>$B116=""</formula>
    </cfRule>
    <cfRule type="expression" dxfId="4694" priority="4772" stopIfTrue="1">
      <formula>$F116&lt;&gt;""</formula>
    </cfRule>
  </conditionalFormatting>
  <conditionalFormatting sqref="A116:A118">
    <cfRule type="expression" dxfId="4693" priority="4763" stopIfTrue="1">
      <formula>A116="FAZER COMP"</formula>
    </cfRule>
    <cfRule type="expression" dxfId="4692" priority="4764" stopIfTrue="1">
      <formula>CONCATENATE($A116,$B116,$C116,$E116)=""</formula>
    </cfRule>
    <cfRule type="expression" dxfId="4691" priority="4765" stopIfTrue="1">
      <formula>CONCATENATE($C116,$B116,#REF!)=""</formula>
    </cfRule>
    <cfRule type="expression" dxfId="4690" priority="4766" stopIfTrue="1">
      <formula>$B116=""</formula>
    </cfRule>
    <cfRule type="expression" dxfId="4689" priority="4767" stopIfTrue="1">
      <formula>$F116&lt;&gt;""</formula>
    </cfRule>
  </conditionalFormatting>
  <conditionalFormatting sqref="A116:A118">
    <cfRule type="expression" dxfId="4688" priority="4758" stopIfTrue="1">
      <formula>A116="FAZER COMP"</formula>
    </cfRule>
    <cfRule type="expression" dxfId="4687" priority="4759" stopIfTrue="1">
      <formula>CONCATENATE($A116,$B116,$C116,$E116)=""</formula>
    </cfRule>
    <cfRule type="expression" dxfId="4686" priority="4760" stopIfTrue="1">
      <formula>CONCATENATE($C116,$B116,#REF!)=""</formula>
    </cfRule>
    <cfRule type="expression" dxfId="4685" priority="4761" stopIfTrue="1">
      <formula>$B116=""</formula>
    </cfRule>
    <cfRule type="expression" dxfId="4684" priority="4762" stopIfTrue="1">
      <formula>$F116&lt;&gt;""</formula>
    </cfRule>
  </conditionalFormatting>
  <conditionalFormatting sqref="A116:A118">
    <cfRule type="expression" dxfId="4683" priority="4753" stopIfTrue="1">
      <formula>A116="FAZER COMP"</formula>
    </cfRule>
    <cfRule type="expression" dxfId="4682" priority="4754" stopIfTrue="1">
      <formula>CONCATENATE($A116,$B116,$C116,$E116)=""</formula>
    </cfRule>
    <cfRule type="expression" dxfId="4681" priority="4755" stopIfTrue="1">
      <formula>CONCATENATE($C116,$B116,#REF!)=""</formula>
    </cfRule>
    <cfRule type="expression" dxfId="4680" priority="4756" stopIfTrue="1">
      <formula>$B116=""</formula>
    </cfRule>
    <cfRule type="expression" dxfId="4679" priority="4757" stopIfTrue="1">
      <formula>$F116&lt;&gt;""</formula>
    </cfRule>
  </conditionalFormatting>
  <conditionalFormatting sqref="A116:A118">
    <cfRule type="expression" dxfId="4678" priority="4748" stopIfTrue="1">
      <formula>A116="FAZER COMP"</formula>
    </cfRule>
    <cfRule type="expression" dxfId="4677" priority="4749" stopIfTrue="1">
      <formula>CONCATENATE($A116,$B116,$C116,$E116)=""</formula>
    </cfRule>
    <cfRule type="expression" dxfId="4676" priority="4750" stopIfTrue="1">
      <formula>CONCATENATE($C116,$B116,#REF!)=""</formula>
    </cfRule>
    <cfRule type="expression" dxfId="4675" priority="4751" stopIfTrue="1">
      <formula>$B116=""</formula>
    </cfRule>
    <cfRule type="expression" dxfId="4674" priority="4752" stopIfTrue="1">
      <formula>$F116&lt;&gt;""</formula>
    </cfRule>
  </conditionalFormatting>
  <conditionalFormatting sqref="A116:A118">
    <cfRule type="expression" dxfId="4673" priority="4743" stopIfTrue="1">
      <formula>A116="FAZER COMP"</formula>
    </cfRule>
    <cfRule type="expression" dxfId="4672" priority="4744" stopIfTrue="1">
      <formula>CONCATENATE($A116,$B116,$C116,$E116)=""</formula>
    </cfRule>
    <cfRule type="expression" dxfId="4671" priority="4745" stopIfTrue="1">
      <formula>CONCATENATE($C116,$B116,#REF!)=""</formula>
    </cfRule>
    <cfRule type="expression" dxfId="4670" priority="4746" stopIfTrue="1">
      <formula>$B116=""</formula>
    </cfRule>
    <cfRule type="expression" dxfId="4669" priority="4747" stopIfTrue="1">
      <formula>$F116&lt;&gt;""</formula>
    </cfRule>
  </conditionalFormatting>
  <conditionalFormatting sqref="A116:A118">
    <cfRule type="expression" dxfId="4668" priority="4738" stopIfTrue="1">
      <formula>A116="FAZER COMP"</formula>
    </cfRule>
    <cfRule type="expression" dxfId="4667" priority="4739" stopIfTrue="1">
      <formula>CONCATENATE($A116,$B116,$C116,$E116)=""</formula>
    </cfRule>
    <cfRule type="expression" dxfId="4666" priority="4740" stopIfTrue="1">
      <formula>CONCATENATE($C116,$B116,#REF!)=""</formula>
    </cfRule>
    <cfRule type="expression" dxfId="4665" priority="4741" stopIfTrue="1">
      <formula>$B116=""</formula>
    </cfRule>
    <cfRule type="expression" dxfId="4664" priority="4742" stopIfTrue="1">
      <formula>$F116&lt;&gt;""</formula>
    </cfRule>
  </conditionalFormatting>
  <conditionalFormatting sqref="A116:A118">
    <cfRule type="expression" dxfId="4663" priority="4733" stopIfTrue="1">
      <formula>A116="FAZER COMP"</formula>
    </cfRule>
    <cfRule type="expression" dxfId="4662" priority="4734" stopIfTrue="1">
      <formula>CONCATENATE($A116,$B116,$C116,$E116)=""</formula>
    </cfRule>
    <cfRule type="expression" dxfId="4661" priority="4735" stopIfTrue="1">
      <formula>CONCATENATE($C116,$B116,#REF!)=""</formula>
    </cfRule>
    <cfRule type="expression" dxfId="4660" priority="4736" stopIfTrue="1">
      <formula>$B116=""</formula>
    </cfRule>
    <cfRule type="expression" dxfId="4659" priority="4737" stopIfTrue="1">
      <formula>$F116&lt;&gt;""</formula>
    </cfRule>
  </conditionalFormatting>
  <conditionalFormatting sqref="A116:A118">
    <cfRule type="expression" dxfId="4658" priority="4728" stopIfTrue="1">
      <formula>A116="FAZER COMP"</formula>
    </cfRule>
    <cfRule type="expression" dxfId="4657" priority="4729" stopIfTrue="1">
      <formula>CONCATENATE($A116,$B116,$C116,$E116)=""</formula>
    </cfRule>
    <cfRule type="expression" dxfId="4656" priority="4730" stopIfTrue="1">
      <formula>CONCATENATE($C116,$B116,#REF!)=""</formula>
    </cfRule>
    <cfRule type="expression" dxfId="4655" priority="4731" stopIfTrue="1">
      <formula>$B116=""</formula>
    </cfRule>
    <cfRule type="expression" dxfId="4654" priority="4732" stopIfTrue="1">
      <formula>$F116&lt;&gt;""</formula>
    </cfRule>
  </conditionalFormatting>
  <conditionalFormatting sqref="A116:A118">
    <cfRule type="expression" dxfId="4653" priority="4723" stopIfTrue="1">
      <formula>A116="FAZER COMP"</formula>
    </cfRule>
    <cfRule type="expression" dxfId="4652" priority="4724" stopIfTrue="1">
      <formula>CONCATENATE($A116,$B116,$C116,$E116)=""</formula>
    </cfRule>
    <cfRule type="expression" dxfId="4651" priority="4725" stopIfTrue="1">
      <formula>CONCATENATE($C116,$B116,#REF!)=""</formula>
    </cfRule>
    <cfRule type="expression" dxfId="4650" priority="4726" stopIfTrue="1">
      <formula>$B116=""</formula>
    </cfRule>
    <cfRule type="expression" dxfId="4649" priority="4727" stopIfTrue="1">
      <formula>$F116&lt;&gt;""</formula>
    </cfRule>
  </conditionalFormatting>
  <conditionalFormatting sqref="A116:A118">
    <cfRule type="expression" dxfId="4648" priority="4718" stopIfTrue="1">
      <formula>A116="FAZER COMP"</formula>
    </cfRule>
    <cfRule type="expression" dxfId="4647" priority="4719" stopIfTrue="1">
      <formula>CONCATENATE($A116,$B116,$C116,$E116)=""</formula>
    </cfRule>
    <cfRule type="expression" dxfId="4646" priority="4720" stopIfTrue="1">
      <formula>CONCATENATE($C116,$B116,#REF!)=""</formula>
    </cfRule>
    <cfRule type="expression" dxfId="4645" priority="4721" stopIfTrue="1">
      <formula>$B116=""</formula>
    </cfRule>
    <cfRule type="expression" dxfId="4644" priority="4722" stopIfTrue="1">
      <formula>$F116&lt;&gt;""</formula>
    </cfRule>
  </conditionalFormatting>
  <conditionalFormatting sqref="A116:A118">
    <cfRule type="expression" dxfId="4643" priority="4713" stopIfTrue="1">
      <formula>A116="FAZER COMP"</formula>
    </cfRule>
    <cfRule type="expression" dxfId="4642" priority="4714" stopIfTrue="1">
      <formula>CONCATENATE($A116,$B116,$C116,$E116)=""</formula>
    </cfRule>
    <cfRule type="expression" dxfId="4641" priority="4715" stopIfTrue="1">
      <formula>CONCATENATE($C116,$B116,#REF!)=""</formula>
    </cfRule>
    <cfRule type="expression" dxfId="4640" priority="4716" stopIfTrue="1">
      <formula>$B116=""</formula>
    </cfRule>
    <cfRule type="expression" dxfId="4639" priority="4717" stopIfTrue="1">
      <formula>$F116&lt;&gt;""</formula>
    </cfRule>
  </conditionalFormatting>
  <conditionalFormatting sqref="A116:A118">
    <cfRule type="expression" dxfId="4638" priority="4708" stopIfTrue="1">
      <formula>A116="FAZER COMP"</formula>
    </cfRule>
    <cfRule type="expression" dxfId="4637" priority="4709" stopIfTrue="1">
      <formula>CONCATENATE($A116,$B116,$C116,$E116)=""</formula>
    </cfRule>
    <cfRule type="expression" dxfId="4636" priority="4710" stopIfTrue="1">
      <formula>CONCATENATE($C116,$B116,#REF!)=""</formula>
    </cfRule>
    <cfRule type="expression" dxfId="4635" priority="4711" stopIfTrue="1">
      <formula>$B116=""</formula>
    </cfRule>
    <cfRule type="expression" dxfId="4634" priority="4712" stopIfTrue="1">
      <formula>$F116&lt;&gt;""</formula>
    </cfRule>
  </conditionalFormatting>
  <conditionalFormatting sqref="A116:A118">
    <cfRule type="expression" dxfId="4633" priority="4703" stopIfTrue="1">
      <formula>A116="FAZER COMP"</formula>
    </cfRule>
    <cfRule type="expression" dxfId="4632" priority="4704" stopIfTrue="1">
      <formula>CONCATENATE($A116,$B116,$C116,$E116)=""</formula>
    </cfRule>
    <cfRule type="expression" dxfId="4631" priority="4705" stopIfTrue="1">
      <formula>CONCATENATE($C116,$B116,#REF!)=""</formula>
    </cfRule>
    <cfRule type="expression" dxfId="4630" priority="4706" stopIfTrue="1">
      <formula>$B116=""</formula>
    </cfRule>
    <cfRule type="expression" dxfId="4629" priority="4707" stopIfTrue="1">
      <formula>$F116&lt;&gt;""</formula>
    </cfRule>
  </conditionalFormatting>
  <conditionalFormatting sqref="A116:A118">
    <cfRule type="expression" dxfId="4628" priority="4698" stopIfTrue="1">
      <formula>A116="FAZER COMP"</formula>
    </cfRule>
    <cfRule type="expression" dxfId="4627" priority="4699" stopIfTrue="1">
      <formula>CONCATENATE($A116,$B116,$C116,$E116)=""</formula>
    </cfRule>
    <cfRule type="expression" dxfId="4626" priority="4700" stopIfTrue="1">
      <formula>CONCATENATE($C116,$B116,#REF!)=""</formula>
    </cfRule>
    <cfRule type="expression" dxfId="4625" priority="4701" stopIfTrue="1">
      <formula>$B116=""</formula>
    </cfRule>
    <cfRule type="expression" dxfId="4624" priority="4702" stopIfTrue="1">
      <formula>$F116&lt;&gt;""</formula>
    </cfRule>
  </conditionalFormatting>
  <conditionalFormatting sqref="A116:A118">
    <cfRule type="expression" dxfId="4623" priority="4693" stopIfTrue="1">
      <formula>A116="FAZER COMP"</formula>
    </cfRule>
    <cfRule type="expression" dxfId="4622" priority="4694" stopIfTrue="1">
      <formula>CONCATENATE($A116,$B116,$C116,$E116)=""</formula>
    </cfRule>
    <cfRule type="expression" dxfId="4621" priority="4695" stopIfTrue="1">
      <formula>CONCATENATE($C116,$B116,#REF!)=""</formula>
    </cfRule>
    <cfRule type="expression" dxfId="4620" priority="4696" stopIfTrue="1">
      <formula>$B116=""</formula>
    </cfRule>
    <cfRule type="expression" dxfId="4619" priority="4697" stopIfTrue="1">
      <formula>$F116&lt;&gt;""</formula>
    </cfRule>
  </conditionalFormatting>
  <conditionalFormatting sqref="A116:A118">
    <cfRule type="expression" dxfId="4618" priority="4688" stopIfTrue="1">
      <formula>A116="FAZER COMP"</formula>
    </cfRule>
    <cfRule type="expression" dxfId="4617" priority="4689" stopIfTrue="1">
      <formula>CONCATENATE($A116,$B116,$C116,$E116)=""</formula>
    </cfRule>
    <cfRule type="expression" dxfId="4616" priority="4690" stopIfTrue="1">
      <formula>CONCATENATE($C116,$B116,#REF!)=""</formula>
    </cfRule>
    <cfRule type="expression" dxfId="4615" priority="4691" stopIfTrue="1">
      <formula>$B116=""</formula>
    </cfRule>
    <cfRule type="expression" dxfId="4614" priority="4692" stopIfTrue="1">
      <formula>$F116&lt;&gt;""</formula>
    </cfRule>
  </conditionalFormatting>
  <conditionalFormatting sqref="A116:A118">
    <cfRule type="expression" dxfId="4613" priority="4683" stopIfTrue="1">
      <formula>A116="FAZER COMP"</formula>
    </cfRule>
    <cfRule type="expression" dxfId="4612" priority="4684" stopIfTrue="1">
      <formula>CONCATENATE($A116,$B116,$C116,$E116)=""</formula>
    </cfRule>
    <cfRule type="expression" dxfId="4611" priority="4685" stopIfTrue="1">
      <formula>CONCATENATE($C116,$B116,#REF!)=""</formula>
    </cfRule>
    <cfRule type="expression" dxfId="4610" priority="4686" stopIfTrue="1">
      <formula>$B116=""</formula>
    </cfRule>
    <cfRule type="expression" dxfId="4609" priority="4687" stopIfTrue="1">
      <formula>$F116&lt;&gt;""</formula>
    </cfRule>
  </conditionalFormatting>
  <conditionalFormatting sqref="A116:A118">
    <cfRule type="expression" dxfId="4608" priority="4678" stopIfTrue="1">
      <formula>A116="FAZER COMP"</formula>
    </cfRule>
    <cfRule type="expression" dxfId="4607" priority="4679" stopIfTrue="1">
      <formula>CONCATENATE($A116,$B116,$C116,$E116)=""</formula>
    </cfRule>
    <cfRule type="expression" dxfId="4606" priority="4680" stopIfTrue="1">
      <formula>CONCATENATE($C116,$B116,#REF!)=""</formula>
    </cfRule>
    <cfRule type="expression" dxfId="4605" priority="4681" stopIfTrue="1">
      <formula>$B116=""</formula>
    </cfRule>
    <cfRule type="expression" dxfId="4604" priority="4682" stopIfTrue="1">
      <formula>$F116&lt;&gt;""</formula>
    </cfRule>
  </conditionalFormatting>
  <conditionalFormatting sqref="A116:A118">
    <cfRule type="expression" dxfId="4603" priority="4673" stopIfTrue="1">
      <formula>A116="FAZER COMP"</formula>
    </cfRule>
    <cfRule type="expression" dxfId="4602" priority="4674" stopIfTrue="1">
      <formula>CONCATENATE($A116,$B116,$C116,$E116)=""</formula>
    </cfRule>
    <cfRule type="expression" dxfId="4601" priority="4675" stopIfTrue="1">
      <formula>CONCATENATE($C116,$B116,#REF!)=""</formula>
    </cfRule>
    <cfRule type="expression" dxfId="4600" priority="4676" stopIfTrue="1">
      <formula>$B116=""</formula>
    </cfRule>
    <cfRule type="expression" dxfId="4599" priority="4677" stopIfTrue="1">
      <formula>$F116&lt;&gt;""</formula>
    </cfRule>
  </conditionalFormatting>
  <conditionalFormatting sqref="A116:A118">
    <cfRule type="expression" dxfId="4598" priority="4668" stopIfTrue="1">
      <formula>A116="FAZER COMP"</formula>
    </cfRule>
    <cfRule type="expression" dxfId="4597" priority="4669" stopIfTrue="1">
      <formula>CONCATENATE($A116,$B116,$C116,$E116)=""</formula>
    </cfRule>
    <cfRule type="expression" dxfId="4596" priority="4670" stopIfTrue="1">
      <formula>CONCATENATE($C116,$B116,#REF!)=""</formula>
    </cfRule>
    <cfRule type="expression" dxfId="4595" priority="4671" stopIfTrue="1">
      <formula>$B116=""</formula>
    </cfRule>
    <cfRule type="expression" dxfId="4594" priority="4672" stopIfTrue="1">
      <formula>$F116&lt;&gt;""</formula>
    </cfRule>
  </conditionalFormatting>
  <conditionalFormatting sqref="A116:A118">
    <cfRule type="expression" dxfId="4593" priority="4663" stopIfTrue="1">
      <formula>A116="FAZER COMP"</formula>
    </cfRule>
    <cfRule type="expression" dxfId="4592" priority="4664" stopIfTrue="1">
      <formula>CONCATENATE($A116,$B116,$C116,$E116)=""</formula>
    </cfRule>
    <cfRule type="expression" dxfId="4591" priority="4665" stopIfTrue="1">
      <formula>CONCATENATE($C116,$B116,#REF!)=""</formula>
    </cfRule>
    <cfRule type="expression" dxfId="4590" priority="4666" stopIfTrue="1">
      <formula>$B116=""</formula>
    </cfRule>
    <cfRule type="expression" dxfId="4589" priority="4667" stopIfTrue="1">
      <formula>$F116&lt;&gt;""</formula>
    </cfRule>
  </conditionalFormatting>
  <conditionalFormatting sqref="A116:A118">
    <cfRule type="expression" dxfId="4588" priority="4658" stopIfTrue="1">
      <formula>A116="FAZER COMP"</formula>
    </cfRule>
    <cfRule type="expression" dxfId="4587" priority="4659" stopIfTrue="1">
      <formula>CONCATENATE($A116,$B116,$C116,$E116)=""</formula>
    </cfRule>
    <cfRule type="expression" dxfId="4586" priority="4660" stopIfTrue="1">
      <formula>CONCATENATE($C116,$B116,#REF!)=""</formula>
    </cfRule>
    <cfRule type="expression" dxfId="4585" priority="4661" stopIfTrue="1">
      <formula>$B116=""</formula>
    </cfRule>
    <cfRule type="expression" dxfId="4584" priority="4662" stopIfTrue="1">
      <formula>$F116&lt;&gt;""</formula>
    </cfRule>
  </conditionalFormatting>
  <conditionalFormatting sqref="A116:A118">
    <cfRule type="expression" dxfId="4583" priority="4653" stopIfTrue="1">
      <formula>A116="FAZER COMP"</formula>
    </cfRule>
    <cfRule type="expression" dxfId="4582" priority="4654" stopIfTrue="1">
      <formula>CONCATENATE($A116,$B116,$C116,$E116)=""</formula>
    </cfRule>
    <cfRule type="expression" dxfId="4581" priority="4655" stopIfTrue="1">
      <formula>CONCATENATE($C116,$B116,#REF!)=""</formula>
    </cfRule>
    <cfRule type="expression" dxfId="4580" priority="4656" stopIfTrue="1">
      <formula>$B116=""</formula>
    </cfRule>
    <cfRule type="expression" dxfId="4579" priority="4657" stopIfTrue="1">
      <formula>$F116&lt;&gt;""</formula>
    </cfRule>
  </conditionalFormatting>
  <conditionalFormatting sqref="A116:A118">
    <cfRule type="expression" dxfId="4578" priority="4648" stopIfTrue="1">
      <formula>A116="FAZER COMP"</formula>
    </cfRule>
    <cfRule type="expression" dxfId="4577" priority="4649" stopIfTrue="1">
      <formula>CONCATENATE($A116,$B116,$C116,$E116)=""</formula>
    </cfRule>
    <cfRule type="expression" dxfId="4576" priority="4650" stopIfTrue="1">
      <formula>CONCATENATE($C116,$B116,#REF!)=""</formula>
    </cfRule>
    <cfRule type="expression" dxfId="4575" priority="4651" stopIfTrue="1">
      <formula>$B116=""</formula>
    </cfRule>
    <cfRule type="expression" dxfId="4574" priority="4652" stopIfTrue="1">
      <formula>$F116&lt;&gt;""</formula>
    </cfRule>
  </conditionalFormatting>
  <conditionalFormatting sqref="A116:A118">
    <cfRule type="expression" dxfId="4573" priority="4643" stopIfTrue="1">
      <formula>A116="FAZER COMP"</formula>
    </cfRule>
    <cfRule type="expression" dxfId="4572" priority="4644" stopIfTrue="1">
      <formula>CONCATENATE($A116,$B116,$C116,$E116)=""</formula>
    </cfRule>
    <cfRule type="expression" dxfId="4571" priority="4645" stopIfTrue="1">
      <formula>CONCATENATE($C116,$B116,#REF!)=""</formula>
    </cfRule>
    <cfRule type="expression" dxfId="4570" priority="4646" stopIfTrue="1">
      <formula>$B116=""</formula>
    </cfRule>
    <cfRule type="expression" dxfId="4569" priority="4647" stopIfTrue="1">
      <formula>$F116&lt;&gt;""</formula>
    </cfRule>
  </conditionalFormatting>
  <conditionalFormatting sqref="A116:A118">
    <cfRule type="expression" dxfId="4568" priority="4638" stopIfTrue="1">
      <formula>A116="FAZER COMP"</formula>
    </cfRule>
    <cfRule type="expression" dxfId="4567" priority="4639" stopIfTrue="1">
      <formula>CONCATENATE($A116,$B116,$C116,$E116)=""</formula>
    </cfRule>
    <cfRule type="expression" dxfId="4566" priority="4640" stopIfTrue="1">
      <formula>CONCATENATE($C116,$B116,#REF!)=""</formula>
    </cfRule>
    <cfRule type="expression" dxfId="4565" priority="4641" stopIfTrue="1">
      <formula>$B116=""</formula>
    </cfRule>
    <cfRule type="expression" dxfId="4564" priority="4642" stopIfTrue="1">
      <formula>$F116&lt;&gt;""</formula>
    </cfRule>
  </conditionalFormatting>
  <conditionalFormatting sqref="B79:B88 B90">
    <cfRule type="duplicateValues" dxfId="4563" priority="118615"/>
  </conditionalFormatting>
  <conditionalFormatting sqref="B98">
    <cfRule type="duplicateValues" dxfId="4562" priority="118695"/>
  </conditionalFormatting>
  <conditionalFormatting sqref="A105:J106">
    <cfRule type="expression" dxfId="4561" priority="4577" stopIfTrue="1">
      <formula>A105="FAZER COMP"</formula>
    </cfRule>
    <cfRule type="expression" dxfId="4560" priority="4578" stopIfTrue="1">
      <formula>CONCATENATE($A105,$B105,$C105,$E105)=""</formula>
    </cfRule>
    <cfRule type="expression" dxfId="4559" priority="4579" stopIfTrue="1">
      <formula>CONCATENATE($C105,$B105,#REF!)=""</formula>
    </cfRule>
    <cfRule type="expression" dxfId="4558" priority="4580" stopIfTrue="1">
      <formula>$B105=""</formula>
    </cfRule>
    <cfRule type="expression" dxfId="4557" priority="4581" stopIfTrue="1">
      <formula>$F105&lt;&gt;""</formula>
    </cfRule>
  </conditionalFormatting>
  <conditionalFormatting sqref="B105:D106">
    <cfRule type="expression" dxfId="4556" priority="4573" stopIfTrue="1">
      <formula>CONCATENATE($A105,$B105,$C105,$E105)=""</formula>
    </cfRule>
    <cfRule type="expression" dxfId="4555" priority="4574" stopIfTrue="1">
      <formula>CONCATENATE($C105,$B105)=""</formula>
    </cfRule>
    <cfRule type="expression" dxfId="4554" priority="4575" stopIfTrue="1">
      <formula>$B105=""</formula>
    </cfRule>
    <cfRule type="expression" dxfId="4553" priority="4576" stopIfTrue="1">
      <formula>$F105&lt;&gt;""</formula>
    </cfRule>
  </conditionalFormatting>
  <conditionalFormatting sqref="B105:B106">
    <cfRule type="expression" dxfId="4552" priority="4568" stopIfTrue="1">
      <formula>B105="FAZER COMP"</formula>
    </cfRule>
    <cfRule type="expression" dxfId="4551" priority="4569" stopIfTrue="1">
      <formula>CONCATENATE($A105,$B105,$D105,$F105)=""</formula>
    </cfRule>
    <cfRule type="expression" dxfId="4550" priority="4570" stopIfTrue="1">
      <formula>CONCATENATE($D105,$B105,$C105)=""</formula>
    </cfRule>
    <cfRule type="expression" dxfId="4549" priority="4571" stopIfTrue="1">
      <formula>$B105=""</formula>
    </cfRule>
    <cfRule type="expression" dxfId="4548" priority="4572" stopIfTrue="1">
      <formula>$G105&lt;&gt;""</formula>
    </cfRule>
  </conditionalFormatting>
  <conditionalFormatting sqref="B105:B106">
    <cfRule type="expression" dxfId="4547" priority="4564" stopIfTrue="1">
      <formula>CONCATENATE($A105,$B105,$D105,$F105)=""</formula>
    </cfRule>
    <cfRule type="expression" dxfId="4546" priority="4565" stopIfTrue="1">
      <formula>CONCATENATE($D105,$B105)=""</formula>
    </cfRule>
    <cfRule type="expression" dxfId="4545" priority="4566" stopIfTrue="1">
      <formula>$B105=""</formula>
    </cfRule>
    <cfRule type="expression" dxfId="4544" priority="4567" stopIfTrue="1">
      <formula>$G105&lt;&gt;""</formula>
    </cfRule>
  </conditionalFormatting>
  <conditionalFormatting sqref="B105:B106">
    <cfRule type="duplicateValues" dxfId="4543" priority="4563"/>
  </conditionalFormatting>
  <conditionalFormatting sqref="E105:E106">
    <cfRule type="expression" dxfId="4542" priority="4558" stopIfTrue="1">
      <formula>E105="FAZER COMP"</formula>
    </cfRule>
    <cfRule type="expression" dxfId="4541" priority="4559" stopIfTrue="1">
      <formula>CONCATENATE($A105,$B105,$C105,$E105)=""</formula>
    </cfRule>
    <cfRule type="expression" dxfId="4540" priority="4560" stopIfTrue="1">
      <formula>CONCATENATE($C105,$B105,#REF!)=""</formula>
    </cfRule>
    <cfRule type="expression" dxfId="4539" priority="4561" stopIfTrue="1">
      <formula>$B105=""</formula>
    </cfRule>
    <cfRule type="expression" dxfId="4538" priority="4562" stopIfTrue="1">
      <formula>$F105&lt;&gt;""</formula>
    </cfRule>
  </conditionalFormatting>
  <conditionalFormatting sqref="E105:E106">
    <cfRule type="expression" dxfId="4537" priority="4553" stopIfTrue="1">
      <formula>E105="FAZER COMP"</formula>
    </cfRule>
    <cfRule type="expression" dxfId="4536" priority="4554" stopIfTrue="1">
      <formula>CONCATENATE($A105,$B105,$C105,$E105)=""</formula>
    </cfRule>
    <cfRule type="expression" dxfId="4535" priority="4555" stopIfTrue="1">
      <formula>CONCATENATE($C105,$B105,#REF!)=""</formula>
    </cfRule>
    <cfRule type="expression" dxfId="4534" priority="4556" stopIfTrue="1">
      <formula>$B105=""</formula>
    </cfRule>
    <cfRule type="expression" dxfId="4533" priority="4557" stopIfTrue="1">
      <formula>$F105&lt;&gt;""</formula>
    </cfRule>
  </conditionalFormatting>
  <conditionalFormatting sqref="B36:B41">
    <cfRule type="duplicateValues" dxfId="4532" priority="118724"/>
  </conditionalFormatting>
  <conditionalFormatting sqref="B38:B41">
    <cfRule type="duplicateValues" dxfId="4531" priority="118726"/>
  </conditionalFormatting>
  <conditionalFormatting sqref="A26:J26">
    <cfRule type="expression" dxfId="4530" priority="4522" stopIfTrue="1">
      <formula>A26="FAZER COMP"</formula>
    </cfRule>
    <cfRule type="expression" dxfId="4529" priority="4523" stopIfTrue="1">
      <formula>CONCATENATE($A26,$B26,$C26,$E26)=""</formula>
    </cfRule>
    <cfRule type="expression" dxfId="4528" priority="4524" stopIfTrue="1">
      <formula>CONCATENATE($C26,$B26,#REF!)=""</formula>
    </cfRule>
    <cfRule type="expression" dxfId="4527" priority="4525" stopIfTrue="1">
      <formula>$B26=""</formula>
    </cfRule>
    <cfRule type="expression" dxfId="4526" priority="4526" stopIfTrue="1">
      <formula>$F26&lt;&gt;""</formula>
    </cfRule>
  </conditionalFormatting>
  <conditionalFormatting sqref="B26:D26">
    <cfRule type="expression" dxfId="4525" priority="4518" stopIfTrue="1">
      <formula>CONCATENATE($A26,$B26,$C26,$E26)=""</formula>
    </cfRule>
    <cfRule type="expression" dxfId="4524" priority="4519" stopIfTrue="1">
      <formula>CONCATENATE($C26,$B26)=""</formula>
    </cfRule>
    <cfRule type="expression" dxfId="4523" priority="4520" stopIfTrue="1">
      <formula>$B26=""</formula>
    </cfRule>
    <cfRule type="expression" dxfId="4522" priority="4521" stopIfTrue="1">
      <formula>$F26&lt;&gt;""</formula>
    </cfRule>
  </conditionalFormatting>
  <conditionalFormatting sqref="B26">
    <cfRule type="duplicateValues" dxfId="4521" priority="4517"/>
  </conditionalFormatting>
  <conditionalFormatting sqref="A31:J31">
    <cfRule type="expression" dxfId="4520" priority="4510" stopIfTrue="1">
      <formula>A31="FAZER COMP"</formula>
    </cfRule>
    <cfRule type="expression" dxfId="4519" priority="4511" stopIfTrue="1">
      <formula>CONCATENATE($A31,$B31,$C31,$E31)=""</formula>
    </cfRule>
    <cfRule type="expression" dxfId="4518" priority="4512" stopIfTrue="1">
      <formula>CONCATENATE($C31,$B31,#REF!)=""</formula>
    </cfRule>
    <cfRule type="expression" dxfId="4517" priority="4513" stopIfTrue="1">
      <formula>$B31=""</formula>
    </cfRule>
    <cfRule type="expression" dxfId="4516" priority="4514" stopIfTrue="1">
      <formula>$F31&lt;&gt;""</formula>
    </cfRule>
  </conditionalFormatting>
  <conditionalFormatting sqref="B31:D31">
    <cfRule type="expression" dxfId="4515" priority="4506" stopIfTrue="1">
      <formula>CONCATENATE($A31,$B31,$C31,$E31)=""</formula>
    </cfRule>
    <cfRule type="expression" dxfId="4514" priority="4507" stopIfTrue="1">
      <formula>CONCATENATE($C31,$B31)=""</formula>
    </cfRule>
    <cfRule type="expression" dxfId="4513" priority="4508" stopIfTrue="1">
      <formula>$B31=""</formula>
    </cfRule>
    <cfRule type="expression" dxfId="4512" priority="4509" stopIfTrue="1">
      <formula>$F31&lt;&gt;""</formula>
    </cfRule>
  </conditionalFormatting>
  <conditionalFormatting sqref="B31">
    <cfRule type="duplicateValues" dxfId="4511" priority="4505"/>
  </conditionalFormatting>
  <conditionalFormatting sqref="A31">
    <cfRule type="expression" dxfId="4510" priority="4499" stopIfTrue="1">
      <formula>A31="FAZER COMP"</formula>
    </cfRule>
    <cfRule type="expression" dxfId="4509" priority="4500" stopIfTrue="1">
      <formula>CONCATENATE($A31,$B31,$C31,$E31)=""</formula>
    </cfRule>
    <cfRule type="expression" dxfId="4508" priority="4501" stopIfTrue="1">
      <formula>CONCATENATE($C31,$B31,#REF!)=""</formula>
    </cfRule>
    <cfRule type="expression" dxfId="4507" priority="4502" stopIfTrue="1">
      <formula>$B31=""</formula>
    </cfRule>
    <cfRule type="expression" dxfId="4506" priority="4503" stopIfTrue="1">
      <formula>$F31&lt;&gt;""</formula>
    </cfRule>
  </conditionalFormatting>
  <conditionalFormatting sqref="A23:J23">
    <cfRule type="expression" dxfId="4505" priority="4493" stopIfTrue="1">
      <formula>A23="FAZER COMP"</formula>
    </cfRule>
    <cfRule type="expression" dxfId="4504" priority="4494" stopIfTrue="1">
      <formula>CONCATENATE($A23,$B23,$C23,$E23)=""</formula>
    </cfRule>
    <cfRule type="expression" dxfId="4503" priority="4495" stopIfTrue="1">
      <formula>CONCATENATE($C23,$B23,#REF!)=""</formula>
    </cfRule>
    <cfRule type="expression" dxfId="4502" priority="4496" stopIfTrue="1">
      <formula>$B23=""</formula>
    </cfRule>
    <cfRule type="expression" dxfId="4501" priority="4497" stopIfTrue="1">
      <formula>$F23&lt;&gt;""</formula>
    </cfRule>
  </conditionalFormatting>
  <conditionalFormatting sqref="B23:D23">
    <cfRule type="expression" dxfId="4500" priority="4489" stopIfTrue="1">
      <formula>CONCATENATE($A23,$B23,$C23,$E23)=""</formula>
    </cfRule>
    <cfRule type="expression" dxfId="4499" priority="4490" stopIfTrue="1">
      <formula>CONCATENATE($C23,$B23)=""</formula>
    </cfRule>
    <cfRule type="expression" dxfId="4498" priority="4491" stopIfTrue="1">
      <formula>$B23=""</formula>
    </cfRule>
    <cfRule type="expression" dxfId="4497" priority="4492" stopIfTrue="1">
      <formula>$F23&lt;&gt;""</formula>
    </cfRule>
  </conditionalFormatting>
  <conditionalFormatting sqref="B23">
    <cfRule type="duplicateValues" dxfId="4496" priority="4488"/>
  </conditionalFormatting>
  <conditionalFormatting sqref="A156:J156">
    <cfRule type="expression" dxfId="4495" priority="4437" stopIfTrue="1">
      <formula>A156="FAZER COMP"</formula>
    </cfRule>
    <cfRule type="expression" dxfId="4494" priority="4438" stopIfTrue="1">
      <formula>CONCATENATE($A156,$B156,$C156,$E156)=""</formula>
    </cfRule>
    <cfRule type="expression" dxfId="4493" priority="4439" stopIfTrue="1">
      <formula>CONCATENATE($C156,$B156,#REF!)=""</formula>
    </cfRule>
    <cfRule type="expression" dxfId="4492" priority="4440" stopIfTrue="1">
      <formula>$B156=""</formula>
    </cfRule>
    <cfRule type="expression" dxfId="4491" priority="4441" stopIfTrue="1">
      <formula>$F156&lt;&gt;""</formula>
    </cfRule>
  </conditionalFormatting>
  <conditionalFormatting sqref="B156:D156">
    <cfRule type="expression" dxfId="4490" priority="4433" stopIfTrue="1">
      <formula>CONCATENATE($A156,$B156,$C156,$E156)=""</formula>
    </cfRule>
    <cfRule type="expression" dxfId="4489" priority="4434" stopIfTrue="1">
      <formula>CONCATENATE($C156,$B156)=""</formula>
    </cfRule>
    <cfRule type="expression" dxfId="4488" priority="4435" stopIfTrue="1">
      <formula>$B156=""</formula>
    </cfRule>
    <cfRule type="expression" dxfId="4487" priority="4436" stopIfTrue="1">
      <formula>$F156&lt;&gt;""</formula>
    </cfRule>
  </conditionalFormatting>
  <conditionalFormatting sqref="B156">
    <cfRule type="expression" dxfId="4486" priority="4428" stopIfTrue="1">
      <formula>B156="FAZER COMP"</formula>
    </cfRule>
    <cfRule type="expression" dxfId="4485" priority="4429" stopIfTrue="1">
      <formula>CONCATENATE($A156,$B156,$D156,$F156)=""</formula>
    </cfRule>
    <cfRule type="expression" dxfId="4484" priority="4430" stopIfTrue="1">
      <formula>CONCATENATE($D156,$B156,$C156)=""</formula>
    </cfRule>
    <cfRule type="expression" dxfId="4483" priority="4431" stopIfTrue="1">
      <formula>$B156=""</formula>
    </cfRule>
    <cfRule type="expression" dxfId="4482" priority="4432" stopIfTrue="1">
      <formula>$G156&lt;&gt;""</formula>
    </cfRule>
  </conditionalFormatting>
  <conditionalFormatting sqref="B156">
    <cfRule type="expression" dxfId="4481" priority="4424" stopIfTrue="1">
      <formula>CONCATENATE($A156,$B156,$D156,$F156)=""</formula>
    </cfRule>
    <cfRule type="expression" dxfId="4480" priority="4425" stopIfTrue="1">
      <formula>CONCATENATE($D156,$B156)=""</formula>
    </cfRule>
    <cfRule type="expression" dxfId="4479" priority="4426" stopIfTrue="1">
      <formula>$B156=""</formula>
    </cfRule>
    <cfRule type="expression" dxfId="4478" priority="4427" stopIfTrue="1">
      <formula>$G156&lt;&gt;""</formula>
    </cfRule>
  </conditionalFormatting>
  <conditionalFormatting sqref="B156:D156">
    <cfRule type="expression" dxfId="4477" priority="4420" stopIfTrue="1">
      <formula>CONCATENATE($A156,$B156,$C156,$E156)=""</formula>
    </cfRule>
    <cfRule type="expression" dxfId="4476" priority="4421" stopIfTrue="1">
      <formula>CONCATENATE($C156,$B156)=""</formula>
    </cfRule>
    <cfRule type="expression" dxfId="4475" priority="4422" stopIfTrue="1">
      <formula>$B156=""</formula>
    </cfRule>
    <cfRule type="expression" dxfId="4474" priority="4423" stopIfTrue="1">
      <formula>$F156&lt;&gt;""</formula>
    </cfRule>
  </conditionalFormatting>
  <conditionalFormatting sqref="B156">
    <cfRule type="duplicateValues" dxfId="4473" priority="4419"/>
  </conditionalFormatting>
  <conditionalFormatting sqref="A156:J156">
    <cfRule type="expression" dxfId="4472" priority="4414" stopIfTrue="1">
      <formula>A156="FAZER COMP"</formula>
    </cfRule>
    <cfRule type="expression" dxfId="4471" priority="4415" stopIfTrue="1">
      <formula>CONCATENATE($A156,$B156,$C156,$E156)=""</formula>
    </cfRule>
    <cfRule type="expression" dxfId="4470" priority="4416" stopIfTrue="1">
      <formula>CONCATENATE($C156,$B156,#REF!)=""</formula>
    </cfRule>
    <cfRule type="expression" dxfId="4469" priority="4417" stopIfTrue="1">
      <formula>$B156=""</formula>
    </cfRule>
    <cfRule type="expression" dxfId="4468" priority="4418" stopIfTrue="1">
      <formula>$F156&lt;&gt;""</formula>
    </cfRule>
  </conditionalFormatting>
  <conditionalFormatting sqref="B156:D156">
    <cfRule type="expression" dxfId="4467" priority="4410" stopIfTrue="1">
      <formula>CONCATENATE($A156,$B156,$C156,$E156)=""</formula>
    </cfRule>
    <cfRule type="expression" dxfId="4466" priority="4411" stopIfTrue="1">
      <formula>CONCATENATE($C156,$B156)=""</formula>
    </cfRule>
    <cfRule type="expression" dxfId="4465" priority="4412" stopIfTrue="1">
      <formula>$B156=""</formula>
    </cfRule>
    <cfRule type="expression" dxfId="4464" priority="4413" stopIfTrue="1">
      <formula>$F156&lt;&gt;""</formula>
    </cfRule>
  </conditionalFormatting>
  <conditionalFormatting sqref="B156">
    <cfRule type="expression" dxfId="4463" priority="4404" stopIfTrue="1">
      <formula>B156="FAZER COMP"</formula>
    </cfRule>
    <cfRule type="expression" dxfId="4462" priority="4405" stopIfTrue="1">
      <formula>CONCATENATE($A156,$B156,$D156,$F156)=""</formula>
    </cfRule>
    <cfRule type="expression" dxfId="4461" priority="4406" stopIfTrue="1">
      <formula>CONCATENATE($D156,$B156,$C156)=""</formula>
    </cfRule>
    <cfRule type="expression" dxfId="4460" priority="4407" stopIfTrue="1">
      <formula>$B156=""</formula>
    </cfRule>
    <cfRule type="expression" dxfId="4459" priority="4408" stopIfTrue="1">
      <formula>$G156&lt;&gt;""</formula>
    </cfRule>
  </conditionalFormatting>
  <conditionalFormatting sqref="B156">
    <cfRule type="expression" dxfId="4458" priority="4400" stopIfTrue="1">
      <formula>CONCATENATE($A156,$B156,$D156,$F156)=""</formula>
    </cfRule>
    <cfRule type="expression" dxfId="4457" priority="4401" stopIfTrue="1">
      <formula>CONCATENATE($D156,$B156)=""</formula>
    </cfRule>
    <cfRule type="expression" dxfId="4456" priority="4402" stopIfTrue="1">
      <formula>$B156=""</formula>
    </cfRule>
    <cfRule type="expression" dxfId="4455" priority="4403" stopIfTrue="1">
      <formula>$G156&lt;&gt;""</formula>
    </cfRule>
  </conditionalFormatting>
  <conditionalFormatting sqref="A156">
    <cfRule type="expression" dxfId="4454" priority="4393" stopIfTrue="1">
      <formula>A156="FAZER COMP"</formula>
    </cfRule>
    <cfRule type="expression" dxfId="4453" priority="4394" stopIfTrue="1">
      <formula>CONCATENATE($A156,$B156,$C156,$E156)=""</formula>
    </cfRule>
    <cfRule type="expression" dxfId="4452" priority="4395" stopIfTrue="1">
      <formula>CONCATENATE($C156,$B156,#REF!)=""</formula>
    </cfRule>
    <cfRule type="expression" dxfId="4451" priority="4396" stopIfTrue="1">
      <formula>$B156=""</formula>
    </cfRule>
    <cfRule type="expression" dxfId="4450" priority="4397" stopIfTrue="1">
      <formula>$F156&lt;&gt;""</formula>
    </cfRule>
  </conditionalFormatting>
  <conditionalFormatting sqref="A156">
    <cfRule type="expression" dxfId="4449" priority="4388" stopIfTrue="1">
      <formula>A156="FAZER COMP"</formula>
    </cfRule>
    <cfRule type="expression" dxfId="4448" priority="4389" stopIfTrue="1">
      <formula>CONCATENATE($A156,$B156,$C156,$E156)=""</formula>
    </cfRule>
    <cfRule type="expression" dxfId="4447" priority="4390" stopIfTrue="1">
      <formula>CONCATENATE($C156,$B156,#REF!)=""</formula>
    </cfRule>
    <cfRule type="expression" dxfId="4446" priority="4391" stopIfTrue="1">
      <formula>$B156=""</formula>
    </cfRule>
    <cfRule type="expression" dxfId="4445" priority="4392" stopIfTrue="1">
      <formula>$F156&lt;&gt;""</formula>
    </cfRule>
  </conditionalFormatting>
  <conditionalFormatting sqref="A156">
    <cfRule type="expression" dxfId="4444" priority="4383" stopIfTrue="1">
      <formula>A156="FAZER COMP"</formula>
    </cfRule>
    <cfRule type="expression" dxfId="4443" priority="4384" stopIfTrue="1">
      <formula>CONCATENATE($A156,$B156,$C156,$E156)=""</formula>
    </cfRule>
    <cfRule type="expression" dxfId="4442" priority="4385" stopIfTrue="1">
      <formula>CONCATENATE($C156,$B156,#REF!)=""</formula>
    </cfRule>
    <cfRule type="expression" dxfId="4441" priority="4386" stopIfTrue="1">
      <formula>$B156=""</formula>
    </cfRule>
    <cfRule type="expression" dxfId="4440" priority="4387" stopIfTrue="1">
      <formula>$F156&lt;&gt;""</formula>
    </cfRule>
  </conditionalFormatting>
  <conditionalFormatting sqref="A156">
    <cfRule type="expression" dxfId="4439" priority="4378" stopIfTrue="1">
      <formula>A156="FAZER COMP"</formula>
    </cfRule>
    <cfRule type="expression" dxfId="4438" priority="4379" stopIfTrue="1">
      <formula>CONCATENATE($A156,$B156,$C156,$E156)=""</formula>
    </cfRule>
    <cfRule type="expression" dxfId="4437" priority="4380" stopIfTrue="1">
      <formula>CONCATENATE($C156,$B156,#REF!)=""</formula>
    </cfRule>
    <cfRule type="expression" dxfId="4436" priority="4381" stopIfTrue="1">
      <formula>$B156=""</formula>
    </cfRule>
    <cfRule type="expression" dxfId="4435" priority="4382" stopIfTrue="1">
      <formula>$F156&lt;&gt;""</formula>
    </cfRule>
  </conditionalFormatting>
  <conditionalFormatting sqref="A156">
    <cfRule type="expression" dxfId="4434" priority="4373" stopIfTrue="1">
      <formula>A156="FAZER COMP"</formula>
    </cfRule>
    <cfRule type="expression" dxfId="4433" priority="4374" stopIfTrue="1">
      <formula>CONCATENATE($A156,$B156,$C156,$E156)=""</formula>
    </cfRule>
    <cfRule type="expression" dxfId="4432" priority="4375" stopIfTrue="1">
      <formula>CONCATENATE($C156,$B156,#REF!)=""</formula>
    </cfRule>
    <cfRule type="expression" dxfId="4431" priority="4376" stopIfTrue="1">
      <formula>$B156=""</formula>
    </cfRule>
    <cfRule type="expression" dxfId="4430" priority="4377" stopIfTrue="1">
      <formula>$F156&lt;&gt;""</formula>
    </cfRule>
  </conditionalFormatting>
  <conditionalFormatting sqref="A156">
    <cfRule type="expression" dxfId="4429" priority="4368" stopIfTrue="1">
      <formula>A156="FAZER COMP"</formula>
    </cfRule>
    <cfRule type="expression" dxfId="4428" priority="4369" stopIfTrue="1">
      <formula>CONCATENATE($A156,$B156,$C156,$E156)=""</formula>
    </cfRule>
    <cfRule type="expression" dxfId="4427" priority="4370" stopIfTrue="1">
      <formula>CONCATENATE($C156,$B156,#REF!)=""</formula>
    </cfRule>
    <cfRule type="expression" dxfId="4426" priority="4371" stopIfTrue="1">
      <formula>$B156=""</formula>
    </cfRule>
    <cfRule type="expression" dxfId="4425" priority="4372" stopIfTrue="1">
      <formula>$F156&lt;&gt;""</formula>
    </cfRule>
  </conditionalFormatting>
  <conditionalFormatting sqref="A156">
    <cfRule type="expression" dxfId="4424" priority="4363" stopIfTrue="1">
      <formula>A156="FAZER COMP"</formula>
    </cfRule>
    <cfRule type="expression" dxfId="4423" priority="4364" stopIfTrue="1">
      <formula>CONCATENATE($A156,$B156,$C156,$E156)=""</formula>
    </cfRule>
    <cfRule type="expression" dxfId="4422" priority="4365" stopIfTrue="1">
      <formula>CONCATENATE($C156,$B156,#REF!)=""</formula>
    </cfRule>
    <cfRule type="expression" dxfId="4421" priority="4366" stopIfTrue="1">
      <formula>$B156=""</formula>
    </cfRule>
    <cfRule type="expression" dxfId="4420" priority="4367" stopIfTrue="1">
      <formula>$F156&lt;&gt;""</formula>
    </cfRule>
  </conditionalFormatting>
  <conditionalFormatting sqref="A156">
    <cfRule type="expression" dxfId="4419" priority="4358" stopIfTrue="1">
      <formula>A156="FAZER COMP"</formula>
    </cfRule>
    <cfRule type="expression" dxfId="4418" priority="4359" stopIfTrue="1">
      <formula>CONCATENATE($A156,$B156,$C156,$E156)=""</formula>
    </cfRule>
    <cfRule type="expression" dxfId="4417" priority="4360" stopIfTrue="1">
      <formula>CONCATENATE($C156,$B156,#REF!)=""</formula>
    </cfRule>
    <cfRule type="expression" dxfId="4416" priority="4361" stopIfTrue="1">
      <formula>$B156=""</formula>
    </cfRule>
    <cfRule type="expression" dxfId="4415" priority="4362" stopIfTrue="1">
      <formula>$F156&lt;&gt;""</formula>
    </cfRule>
  </conditionalFormatting>
  <conditionalFormatting sqref="A156">
    <cfRule type="expression" dxfId="4414" priority="4353" stopIfTrue="1">
      <formula>A156="FAZER COMP"</formula>
    </cfRule>
    <cfRule type="expression" dxfId="4413" priority="4354" stopIfTrue="1">
      <formula>CONCATENATE($A156,$B156,$C156,$E156)=""</formula>
    </cfRule>
    <cfRule type="expression" dxfId="4412" priority="4355" stopIfTrue="1">
      <formula>CONCATENATE($C156,$B156,#REF!)=""</formula>
    </cfRule>
    <cfRule type="expression" dxfId="4411" priority="4356" stopIfTrue="1">
      <formula>$B156=""</formula>
    </cfRule>
    <cfRule type="expression" dxfId="4410" priority="4357" stopIfTrue="1">
      <formula>$F156&lt;&gt;""</formula>
    </cfRule>
  </conditionalFormatting>
  <conditionalFormatting sqref="A156">
    <cfRule type="expression" dxfId="4409" priority="4348" stopIfTrue="1">
      <formula>A156="FAZER COMP"</formula>
    </cfRule>
    <cfRule type="expression" dxfId="4408" priority="4349" stopIfTrue="1">
      <formula>CONCATENATE($A156,$B156,$C156,$E156)=""</formula>
    </cfRule>
    <cfRule type="expression" dxfId="4407" priority="4350" stopIfTrue="1">
      <formula>CONCATENATE($C156,$B156,#REF!)=""</formula>
    </cfRule>
    <cfRule type="expression" dxfId="4406" priority="4351" stopIfTrue="1">
      <formula>$B156=""</formula>
    </cfRule>
    <cfRule type="expression" dxfId="4405" priority="4352" stopIfTrue="1">
      <formula>$F156&lt;&gt;""</formula>
    </cfRule>
  </conditionalFormatting>
  <conditionalFormatting sqref="A156">
    <cfRule type="expression" dxfId="4404" priority="4343" stopIfTrue="1">
      <formula>A156="FAZER COMP"</formula>
    </cfRule>
    <cfRule type="expression" dxfId="4403" priority="4344" stopIfTrue="1">
      <formula>CONCATENATE($A156,$B156,$C156,$E156)=""</formula>
    </cfRule>
    <cfRule type="expression" dxfId="4402" priority="4345" stopIfTrue="1">
      <formula>CONCATENATE($C156,$B156,#REF!)=""</formula>
    </cfRule>
    <cfRule type="expression" dxfId="4401" priority="4346" stopIfTrue="1">
      <formula>$B156=""</formula>
    </cfRule>
    <cfRule type="expression" dxfId="4400" priority="4347" stopIfTrue="1">
      <formula>$F156&lt;&gt;""</formula>
    </cfRule>
  </conditionalFormatting>
  <conditionalFormatting sqref="A156">
    <cfRule type="expression" dxfId="4399" priority="4338" stopIfTrue="1">
      <formula>A156="FAZER COMP"</formula>
    </cfRule>
    <cfRule type="expression" dxfId="4398" priority="4339" stopIfTrue="1">
      <formula>CONCATENATE($A156,$B156,$C156,$E156)=""</formula>
    </cfRule>
    <cfRule type="expression" dxfId="4397" priority="4340" stopIfTrue="1">
      <formula>CONCATENATE($C156,$B156,#REF!)=""</formula>
    </cfRule>
    <cfRule type="expression" dxfId="4396" priority="4341" stopIfTrue="1">
      <formula>$B156=""</formula>
    </cfRule>
    <cfRule type="expression" dxfId="4395" priority="4342" stopIfTrue="1">
      <formula>$F156&lt;&gt;""</formula>
    </cfRule>
  </conditionalFormatting>
  <conditionalFormatting sqref="A156">
    <cfRule type="expression" dxfId="4394" priority="4333" stopIfTrue="1">
      <formula>A156="FAZER COMP"</formula>
    </cfRule>
    <cfRule type="expression" dxfId="4393" priority="4334" stopIfTrue="1">
      <formula>CONCATENATE($A156,$B156,$C156,$E156)=""</formula>
    </cfRule>
    <cfRule type="expression" dxfId="4392" priority="4335" stopIfTrue="1">
      <formula>CONCATENATE($C156,$B156,#REF!)=""</formula>
    </cfRule>
    <cfRule type="expression" dxfId="4391" priority="4336" stopIfTrue="1">
      <formula>$B156=""</formula>
    </cfRule>
    <cfRule type="expression" dxfId="4390" priority="4337" stopIfTrue="1">
      <formula>$F156&lt;&gt;""</formula>
    </cfRule>
  </conditionalFormatting>
  <conditionalFormatting sqref="A156">
    <cfRule type="expression" dxfId="4389" priority="4328" stopIfTrue="1">
      <formula>A156="FAZER COMP"</formula>
    </cfRule>
    <cfRule type="expression" dxfId="4388" priority="4329" stopIfTrue="1">
      <formula>CONCATENATE($A156,$B156,$C156,$E156)=""</formula>
    </cfRule>
    <cfRule type="expression" dxfId="4387" priority="4330" stopIfTrue="1">
      <formula>CONCATENATE($C156,$B156,#REF!)=""</formula>
    </cfRule>
    <cfRule type="expression" dxfId="4386" priority="4331" stopIfTrue="1">
      <formula>$B156=""</formula>
    </cfRule>
    <cfRule type="expression" dxfId="4385" priority="4332" stopIfTrue="1">
      <formula>$F156&lt;&gt;""</formula>
    </cfRule>
  </conditionalFormatting>
  <conditionalFormatting sqref="A156">
    <cfRule type="expression" dxfId="4384" priority="4323" stopIfTrue="1">
      <formula>A156="FAZER COMP"</formula>
    </cfRule>
    <cfRule type="expression" dxfId="4383" priority="4324" stopIfTrue="1">
      <formula>CONCATENATE($A156,$B156,$C156,$E156)=""</formula>
    </cfRule>
    <cfRule type="expression" dxfId="4382" priority="4325" stopIfTrue="1">
      <formula>CONCATENATE($C156,$B156,#REF!)=""</formula>
    </cfRule>
    <cfRule type="expression" dxfId="4381" priority="4326" stopIfTrue="1">
      <formula>$B156=""</formula>
    </cfRule>
    <cfRule type="expression" dxfId="4380" priority="4327" stopIfTrue="1">
      <formula>$F156&lt;&gt;""</formula>
    </cfRule>
  </conditionalFormatting>
  <conditionalFormatting sqref="A156">
    <cfRule type="expression" dxfId="4379" priority="4318" stopIfTrue="1">
      <formula>A156="FAZER COMP"</formula>
    </cfRule>
    <cfRule type="expression" dxfId="4378" priority="4319" stopIfTrue="1">
      <formula>CONCATENATE($A156,$B156,$C156,$E156)=""</formula>
    </cfRule>
    <cfRule type="expression" dxfId="4377" priority="4320" stopIfTrue="1">
      <formula>CONCATENATE($C156,$B156,#REF!)=""</formula>
    </cfRule>
    <cfRule type="expression" dxfId="4376" priority="4321" stopIfTrue="1">
      <formula>$B156=""</formula>
    </cfRule>
    <cfRule type="expression" dxfId="4375" priority="4322" stopIfTrue="1">
      <formula>$F156&lt;&gt;""</formula>
    </cfRule>
  </conditionalFormatting>
  <conditionalFormatting sqref="A156">
    <cfRule type="expression" dxfId="4374" priority="4313" stopIfTrue="1">
      <formula>A156="FAZER COMP"</formula>
    </cfRule>
    <cfRule type="expression" dxfId="4373" priority="4314" stopIfTrue="1">
      <formula>CONCATENATE($A156,$B156,$C156,$E156)=""</formula>
    </cfRule>
    <cfRule type="expression" dxfId="4372" priority="4315" stopIfTrue="1">
      <formula>CONCATENATE($C156,$B156,#REF!)=""</formula>
    </cfRule>
    <cfRule type="expression" dxfId="4371" priority="4316" stopIfTrue="1">
      <formula>$B156=""</formula>
    </cfRule>
    <cfRule type="expression" dxfId="4370" priority="4317" stopIfTrue="1">
      <formula>$F156&lt;&gt;""</formula>
    </cfRule>
  </conditionalFormatting>
  <conditionalFormatting sqref="A156">
    <cfRule type="expression" dxfId="4369" priority="4308" stopIfTrue="1">
      <formula>A156="FAZER COMP"</formula>
    </cfRule>
    <cfRule type="expression" dxfId="4368" priority="4309" stopIfTrue="1">
      <formula>CONCATENATE($A156,$B156,$C156,$E156)=""</formula>
    </cfRule>
    <cfRule type="expression" dxfId="4367" priority="4310" stopIfTrue="1">
      <formula>CONCATENATE($C156,$B156,#REF!)=""</formula>
    </cfRule>
    <cfRule type="expression" dxfId="4366" priority="4311" stopIfTrue="1">
      <formula>$B156=""</formula>
    </cfRule>
    <cfRule type="expression" dxfId="4365" priority="4312" stopIfTrue="1">
      <formula>$F156&lt;&gt;""</formula>
    </cfRule>
  </conditionalFormatting>
  <conditionalFormatting sqref="A156">
    <cfRule type="expression" dxfId="4364" priority="4303" stopIfTrue="1">
      <formula>A156="FAZER COMP"</formula>
    </cfRule>
    <cfRule type="expression" dxfId="4363" priority="4304" stopIfTrue="1">
      <formula>CONCATENATE($A156,$B156,$C156,$E156)=""</formula>
    </cfRule>
    <cfRule type="expression" dxfId="4362" priority="4305" stopIfTrue="1">
      <formula>CONCATENATE($C156,$B156,#REF!)=""</formula>
    </cfRule>
    <cfRule type="expression" dxfId="4361" priority="4306" stopIfTrue="1">
      <formula>$B156=""</formula>
    </cfRule>
    <cfRule type="expression" dxfId="4360" priority="4307" stopIfTrue="1">
      <formula>$F156&lt;&gt;""</formula>
    </cfRule>
  </conditionalFormatting>
  <conditionalFormatting sqref="A156">
    <cfRule type="expression" dxfId="4359" priority="4298" stopIfTrue="1">
      <formula>A156="FAZER COMP"</formula>
    </cfRule>
    <cfRule type="expression" dxfId="4358" priority="4299" stopIfTrue="1">
      <formula>CONCATENATE($A156,$B156,$C156,$E156)=""</formula>
    </cfRule>
    <cfRule type="expression" dxfId="4357" priority="4300" stopIfTrue="1">
      <formula>CONCATENATE($C156,$B156,#REF!)=""</formula>
    </cfRule>
    <cfRule type="expression" dxfId="4356" priority="4301" stopIfTrue="1">
      <formula>$B156=""</formula>
    </cfRule>
    <cfRule type="expression" dxfId="4355" priority="4302" stopIfTrue="1">
      <formula>$F156&lt;&gt;""</formula>
    </cfRule>
  </conditionalFormatting>
  <conditionalFormatting sqref="A156">
    <cfRule type="expression" dxfId="4354" priority="4293" stopIfTrue="1">
      <formula>A156="FAZER COMP"</formula>
    </cfRule>
    <cfRule type="expression" dxfId="4353" priority="4294" stopIfTrue="1">
      <formula>CONCATENATE($A156,$B156,$C156,$E156)=""</formula>
    </cfRule>
    <cfRule type="expression" dxfId="4352" priority="4295" stopIfTrue="1">
      <formula>CONCATENATE($C156,$B156,#REF!)=""</formula>
    </cfRule>
    <cfRule type="expression" dxfId="4351" priority="4296" stopIfTrue="1">
      <formula>$B156=""</formula>
    </cfRule>
    <cfRule type="expression" dxfId="4350" priority="4297" stopIfTrue="1">
      <formula>$F156&lt;&gt;""</formula>
    </cfRule>
  </conditionalFormatting>
  <conditionalFormatting sqref="A156">
    <cfRule type="expression" dxfId="4349" priority="4288" stopIfTrue="1">
      <formula>A156="FAZER COMP"</formula>
    </cfRule>
    <cfRule type="expression" dxfId="4348" priority="4289" stopIfTrue="1">
      <formula>CONCATENATE($A156,$B156,$C156,$E156)=""</formula>
    </cfRule>
    <cfRule type="expression" dxfId="4347" priority="4290" stopIfTrue="1">
      <formula>CONCATENATE($C156,$B156,#REF!)=""</formula>
    </cfRule>
    <cfRule type="expression" dxfId="4346" priority="4291" stopIfTrue="1">
      <formula>$B156=""</formula>
    </cfRule>
    <cfRule type="expression" dxfId="4345" priority="4292" stopIfTrue="1">
      <formula>$F156&lt;&gt;""</formula>
    </cfRule>
  </conditionalFormatting>
  <conditionalFormatting sqref="A156">
    <cfRule type="expression" dxfId="4344" priority="4283" stopIfTrue="1">
      <formula>A156="FAZER COMP"</formula>
    </cfRule>
    <cfRule type="expression" dxfId="4343" priority="4284" stopIfTrue="1">
      <formula>CONCATENATE($A156,$B156,$C156,$E156)=""</formula>
    </cfRule>
    <cfRule type="expression" dxfId="4342" priority="4285" stopIfTrue="1">
      <formula>CONCATENATE($C156,$B156,#REF!)=""</formula>
    </cfRule>
    <cfRule type="expression" dxfId="4341" priority="4286" stopIfTrue="1">
      <formula>$B156=""</formula>
    </cfRule>
    <cfRule type="expression" dxfId="4340" priority="4287" stopIfTrue="1">
      <formula>$F156&lt;&gt;""</formula>
    </cfRule>
  </conditionalFormatting>
  <conditionalFormatting sqref="A156">
    <cfRule type="expression" dxfId="4339" priority="4278" stopIfTrue="1">
      <formula>A156="FAZER COMP"</formula>
    </cfRule>
    <cfRule type="expression" dxfId="4338" priority="4279" stopIfTrue="1">
      <formula>CONCATENATE($A156,$B156,$C156,$E156)=""</formula>
    </cfRule>
    <cfRule type="expression" dxfId="4337" priority="4280" stopIfTrue="1">
      <formula>CONCATENATE($C156,$B156,#REF!)=""</formula>
    </cfRule>
    <cfRule type="expression" dxfId="4336" priority="4281" stopIfTrue="1">
      <formula>$B156=""</formula>
    </cfRule>
    <cfRule type="expression" dxfId="4335" priority="4282" stopIfTrue="1">
      <formula>$F156&lt;&gt;""</formula>
    </cfRule>
  </conditionalFormatting>
  <conditionalFormatting sqref="A156">
    <cfRule type="expression" dxfId="4334" priority="4273" stopIfTrue="1">
      <formula>A156="FAZER COMP"</formula>
    </cfRule>
    <cfRule type="expression" dxfId="4333" priority="4274" stopIfTrue="1">
      <formula>CONCATENATE($A156,$B156,$C156,$E156)=""</formula>
    </cfRule>
    <cfRule type="expression" dxfId="4332" priority="4275" stopIfTrue="1">
      <formula>CONCATENATE($C156,$B156,#REF!)=""</formula>
    </cfRule>
    <cfRule type="expression" dxfId="4331" priority="4276" stopIfTrue="1">
      <formula>$B156=""</formula>
    </cfRule>
    <cfRule type="expression" dxfId="4330" priority="4277" stopIfTrue="1">
      <formula>$F156&lt;&gt;""</formula>
    </cfRule>
  </conditionalFormatting>
  <conditionalFormatting sqref="A156">
    <cfRule type="expression" dxfId="4329" priority="4268" stopIfTrue="1">
      <formula>A156="FAZER COMP"</formula>
    </cfRule>
    <cfRule type="expression" dxfId="4328" priority="4269" stopIfTrue="1">
      <formula>CONCATENATE($A156,$B156,$C156,$E156)=""</formula>
    </cfRule>
    <cfRule type="expression" dxfId="4327" priority="4270" stopIfTrue="1">
      <formula>CONCATENATE($C156,$B156,#REF!)=""</formula>
    </cfRule>
    <cfRule type="expression" dxfId="4326" priority="4271" stopIfTrue="1">
      <formula>$B156=""</formula>
    </cfRule>
    <cfRule type="expression" dxfId="4325" priority="4272" stopIfTrue="1">
      <formula>$F156&lt;&gt;""</formula>
    </cfRule>
  </conditionalFormatting>
  <conditionalFormatting sqref="A156">
    <cfRule type="expression" dxfId="4324" priority="4263" stopIfTrue="1">
      <formula>A156="FAZER COMP"</formula>
    </cfRule>
    <cfRule type="expression" dxfId="4323" priority="4264" stopIfTrue="1">
      <formula>CONCATENATE($A156,$B156,$C156,$E156)=""</formula>
    </cfRule>
    <cfRule type="expression" dxfId="4322" priority="4265" stopIfTrue="1">
      <formula>CONCATENATE($C156,$B156,#REF!)=""</formula>
    </cfRule>
    <cfRule type="expression" dxfId="4321" priority="4266" stopIfTrue="1">
      <formula>$B156=""</formula>
    </cfRule>
    <cfRule type="expression" dxfId="4320" priority="4267" stopIfTrue="1">
      <formula>$F156&lt;&gt;""</formula>
    </cfRule>
  </conditionalFormatting>
  <conditionalFormatting sqref="A156">
    <cfRule type="expression" dxfId="4319" priority="4258" stopIfTrue="1">
      <formula>A156="FAZER COMP"</formula>
    </cfRule>
    <cfRule type="expression" dxfId="4318" priority="4259" stopIfTrue="1">
      <formula>CONCATENATE($A156,$B156,$C156,$E156)=""</formula>
    </cfRule>
    <cfRule type="expression" dxfId="4317" priority="4260" stopIfTrue="1">
      <formula>CONCATENATE($C156,$B156,#REF!)=""</formula>
    </cfRule>
    <cfRule type="expression" dxfId="4316" priority="4261" stopIfTrue="1">
      <formula>$B156=""</formula>
    </cfRule>
    <cfRule type="expression" dxfId="4315" priority="4262" stopIfTrue="1">
      <formula>$F156&lt;&gt;""</formula>
    </cfRule>
  </conditionalFormatting>
  <conditionalFormatting sqref="A156">
    <cfRule type="expression" dxfId="4314" priority="4253" stopIfTrue="1">
      <formula>A156="FAZER COMP"</formula>
    </cfRule>
    <cfRule type="expression" dxfId="4313" priority="4254" stopIfTrue="1">
      <formula>CONCATENATE($A156,$B156,$C156,$E156)=""</formula>
    </cfRule>
    <cfRule type="expression" dxfId="4312" priority="4255" stopIfTrue="1">
      <formula>CONCATENATE($C156,$B156,#REF!)=""</formula>
    </cfRule>
    <cfRule type="expression" dxfId="4311" priority="4256" stopIfTrue="1">
      <formula>$B156=""</formula>
    </cfRule>
    <cfRule type="expression" dxfId="4310" priority="4257" stopIfTrue="1">
      <formula>$F156&lt;&gt;""</formula>
    </cfRule>
  </conditionalFormatting>
  <conditionalFormatting sqref="A156">
    <cfRule type="expression" dxfId="4309" priority="4248" stopIfTrue="1">
      <formula>A156="FAZER COMP"</formula>
    </cfRule>
    <cfRule type="expression" dxfId="4308" priority="4249" stopIfTrue="1">
      <formula>CONCATENATE($A156,$B156,$C156,$E156)=""</formula>
    </cfRule>
    <cfRule type="expression" dxfId="4307" priority="4250" stopIfTrue="1">
      <formula>CONCATENATE($C156,$B156,#REF!)=""</formula>
    </cfRule>
    <cfRule type="expression" dxfId="4306" priority="4251" stopIfTrue="1">
      <formula>$B156=""</formula>
    </cfRule>
    <cfRule type="expression" dxfId="4305" priority="4252" stopIfTrue="1">
      <formula>$F156&lt;&gt;""</formula>
    </cfRule>
  </conditionalFormatting>
  <conditionalFormatting sqref="A156">
    <cfRule type="expression" dxfId="4304" priority="4243" stopIfTrue="1">
      <formula>A156="FAZER COMP"</formula>
    </cfRule>
    <cfRule type="expression" dxfId="4303" priority="4244" stopIfTrue="1">
      <formula>CONCATENATE($A156,$B156,$C156,$E156)=""</formula>
    </cfRule>
    <cfRule type="expression" dxfId="4302" priority="4245" stopIfTrue="1">
      <formula>CONCATENATE($C156,$B156,#REF!)=""</formula>
    </cfRule>
    <cfRule type="expression" dxfId="4301" priority="4246" stopIfTrue="1">
      <formula>$B156=""</formula>
    </cfRule>
    <cfRule type="expression" dxfId="4300" priority="4247" stopIfTrue="1">
      <formula>$F156&lt;&gt;""</formula>
    </cfRule>
  </conditionalFormatting>
  <conditionalFormatting sqref="A156">
    <cfRule type="expression" dxfId="4299" priority="4238" stopIfTrue="1">
      <formula>A156="FAZER COMP"</formula>
    </cfRule>
    <cfRule type="expression" dxfId="4298" priority="4239" stopIfTrue="1">
      <formula>CONCATENATE($A156,$B156,$C156,$E156)=""</formula>
    </cfRule>
    <cfRule type="expression" dxfId="4297" priority="4240" stopIfTrue="1">
      <formula>CONCATENATE($C156,$B156,#REF!)=""</formula>
    </cfRule>
    <cfRule type="expression" dxfId="4296" priority="4241" stopIfTrue="1">
      <formula>$B156=""</formula>
    </cfRule>
    <cfRule type="expression" dxfId="4295" priority="4242" stopIfTrue="1">
      <formula>$F156&lt;&gt;""</formula>
    </cfRule>
  </conditionalFormatting>
  <conditionalFormatting sqref="A156">
    <cfRule type="expression" dxfId="4294" priority="4233" stopIfTrue="1">
      <formula>A156="FAZER COMP"</formula>
    </cfRule>
    <cfRule type="expression" dxfId="4293" priority="4234" stopIfTrue="1">
      <formula>CONCATENATE($A156,$B156,$C156,$E156)=""</formula>
    </cfRule>
    <cfRule type="expression" dxfId="4292" priority="4235" stopIfTrue="1">
      <formula>CONCATENATE($C156,$B156,#REF!)=""</formula>
    </cfRule>
    <cfRule type="expression" dxfId="4291" priority="4236" stopIfTrue="1">
      <formula>$B156=""</formula>
    </cfRule>
    <cfRule type="expression" dxfId="4290" priority="4237" stopIfTrue="1">
      <formula>$F156&lt;&gt;""</formula>
    </cfRule>
  </conditionalFormatting>
  <conditionalFormatting sqref="A156">
    <cfRule type="expression" dxfId="4289" priority="4228" stopIfTrue="1">
      <formula>A156="FAZER COMP"</formula>
    </cfRule>
    <cfRule type="expression" dxfId="4288" priority="4229" stopIfTrue="1">
      <formula>CONCATENATE($A156,$B156,$C156,$E156)=""</formula>
    </cfRule>
    <cfRule type="expression" dxfId="4287" priority="4230" stopIfTrue="1">
      <formula>CONCATENATE($C156,$B156,#REF!)=""</formula>
    </cfRule>
    <cfRule type="expression" dxfId="4286" priority="4231" stopIfTrue="1">
      <formula>$B156=""</formula>
    </cfRule>
    <cfRule type="expression" dxfId="4285" priority="4232" stopIfTrue="1">
      <formula>$F156&lt;&gt;""</formula>
    </cfRule>
  </conditionalFormatting>
  <conditionalFormatting sqref="A156">
    <cfRule type="expression" dxfId="4284" priority="4223" stopIfTrue="1">
      <formula>A156="FAZER COMP"</formula>
    </cfRule>
    <cfRule type="expression" dxfId="4283" priority="4224" stopIfTrue="1">
      <formula>CONCATENATE($A156,$B156,$C156,$E156)=""</formula>
    </cfRule>
    <cfRule type="expression" dxfId="4282" priority="4225" stopIfTrue="1">
      <formula>CONCATENATE($C156,$B156,#REF!)=""</formula>
    </cfRule>
    <cfRule type="expression" dxfId="4281" priority="4226" stopIfTrue="1">
      <formula>$B156=""</formula>
    </cfRule>
    <cfRule type="expression" dxfId="4280" priority="4227" stopIfTrue="1">
      <formula>$F156&lt;&gt;""</formula>
    </cfRule>
  </conditionalFormatting>
  <conditionalFormatting sqref="A156">
    <cfRule type="expression" dxfId="4279" priority="4218" stopIfTrue="1">
      <formula>A156="FAZER COMP"</formula>
    </cfRule>
    <cfRule type="expression" dxfId="4278" priority="4219" stopIfTrue="1">
      <formula>CONCATENATE($A156,$B156,$C156,$E156)=""</formula>
    </cfRule>
    <cfRule type="expression" dxfId="4277" priority="4220" stopIfTrue="1">
      <formula>CONCATENATE($C156,$B156,#REF!)=""</formula>
    </cfRule>
    <cfRule type="expression" dxfId="4276" priority="4221" stopIfTrue="1">
      <formula>$B156=""</formula>
    </cfRule>
    <cfRule type="expression" dxfId="4275" priority="4222" stopIfTrue="1">
      <formula>$F156&lt;&gt;""</formula>
    </cfRule>
  </conditionalFormatting>
  <conditionalFormatting sqref="A156">
    <cfRule type="expression" dxfId="4274" priority="4213" stopIfTrue="1">
      <formula>A156="FAZER COMP"</formula>
    </cfRule>
    <cfRule type="expression" dxfId="4273" priority="4214" stopIfTrue="1">
      <formula>CONCATENATE($A156,$B156,$C156,$E156)=""</formula>
    </cfRule>
    <cfRule type="expression" dxfId="4272" priority="4215" stopIfTrue="1">
      <formula>CONCATENATE($C156,$B156,#REF!)=""</formula>
    </cfRule>
    <cfRule type="expression" dxfId="4271" priority="4216" stopIfTrue="1">
      <formula>$B156=""</formula>
    </cfRule>
    <cfRule type="expression" dxfId="4270" priority="4217" stopIfTrue="1">
      <formula>$F156&lt;&gt;""</formula>
    </cfRule>
  </conditionalFormatting>
  <conditionalFormatting sqref="A156">
    <cfRule type="expression" dxfId="4269" priority="4208" stopIfTrue="1">
      <formula>A156="FAZER COMP"</formula>
    </cfRule>
    <cfRule type="expression" dxfId="4268" priority="4209" stopIfTrue="1">
      <formula>CONCATENATE($A156,$B156,$C156,$E156)=""</formula>
    </cfRule>
    <cfRule type="expression" dxfId="4267" priority="4210" stopIfTrue="1">
      <formula>CONCATENATE($C156,$B156,#REF!)=""</formula>
    </cfRule>
    <cfRule type="expression" dxfId="4266" priority="4211" stopIfTrue="1">
      <formula>$B156=""</formula>
    </cfRule>
    <cfRule type="expression" dxfId="4265" priority="4212" stopIfTrue="1">
      <formula>$F156&lt;&gt;""</formula>
    </cfRule>
  </conditionalFormatting>
  <conditionalFormatting sqref="A156">
    <cfRule type="expression" dxfId="4264" priority="4203" stopIfTrue="1">
      <formula>A156="FAZER COMP"</formula>
    </cfRule>
    <cfRule type="expression" dxfId="4263" priority="4204" stopIfTrue="1">
      <formula>CONCATENATE($A156,$B156,$C156,$E156)=""</formula>
    </cfRule>
    <cfRule type="expression" dxfId="4262" priority="4205" stopIfTrue="1">
      <formula>CONCATENATE($C156,$B156,#REF!)=""</formula>
    </cfRule>
    <cfRule type="expression" dxfId="4261" priority="4206" stopIfTrue="1">
      <formula>$B156=""</formula>
    </cfRule>
    <cfRule type="expression" dxfId="4260" priority="4207" stopIfTrue="1">
      <formula>$F156&lt;&gt;""</formula>
    </cfRule>
  </conditionalFormatting>
  <conditionalFormatting sqref="A156">
    <cfRule type="expression" dxfId="4259" priority="4198" stopIfTrue="1">
      <formula>A156="FAZER COMP"</formula>
    </cfRule>
    <cfRule type="expression" dxfId="4258" priority="4199" stopIfTrue="1">
      <formula>CONCATENATE($A156,$B156,$C156,$E156)=""</formula>
    </cfRule>
    <cfRule type="expression" dxfId="4257" priority="4200" stopIfTrue="1">
      <formula>CONCATENATE($C156,$B156,#REF!)=""</formula>
    </cfRule>
    <cfRule type="expression" dxfId="4256" priority="4201" stopIfTrue="1">
      <formula>$B156=""</formula>
    </cfRule>
    <cfRule type="expression" dxfId="4255" priority="4202" stopIfTrue="1">
      <formula>$F156&lt;&gt;""</formula>
    </cfRule>
  </conditionalFormatting>
  <conditionalFormatting sqref="A156">
    <cfRule type="expression" dxfId="4254" priority="4193" stopIfTrue="1">
      <formula>A156="FAZER COMP"</formula>
    </cfRule>
    <cfRule type="expression" dxfId="4253" priority="4194" stopIfTrue="1">
      <formula>CONCATENATE($A156,$B156,$C156,$E156)=""</formula>
    </cfRule>
    <cfRule type="expression" dxfId="4252" priority="4195" stopIfTrue="1">
      <formula>CONCATENATE($C156,$B156,#REF!)=""</formula>
    </cfRule>
    <cfRule type="expression" dxfId="4251" priority="4196" stopIfTrue="1">
      <formula>$B156=""</formula>
    </cfRule>
    <cfRule type="expression" dxfId="4250" priority="4197" stopIfTrue="1">
      <formula>$F156&lt;&gt;""</formula>
    </cfRule>
  </conditionalFormatting>
  <conditionalFormatting sqref="A156">
    <cfRule type="expression" dxfId="4249" priority="4188" stopIfTrue="1">
      <formula>A156="FAZER COMP"</formula>
    </cfRule>
    <cfRule type="expression" dxfId="4248" priority="4189" stopIfTrue="1">
      <formula>CONCATENATE($A156,$B156,$C156,$E156)=""</formula>
    </cfRule>
    <cfRule type="expression" dxfId="4247" priority="4190" stopIfTrue="1">
      <formula>CONCATENATE($C156,$B156,#REF!)=""</formula>
    </cfRule>
    <cfRule type="expression" dxfId="4246" priority="4191" stopIfTrue="1">
      <formula>$B156=""</formula>
    </cfRule>
    <cfRule type="expression" dxfId="4245" priority="4192" stopIfTrue="1">
      <formula>$F156&lt;&gt;""</formula>
    </cfRule>
  </conditionalFormatting>
  <conditionalFormatting sqref="A156">
    <cfRule type="expression" dxfId="4244" priority="4183" stopIfTrue="1">
      <formula>A156="FAZER COMP"</formula>
    </cfRule>
    <cfRule type="expression" dxfId="4243" priority="4184" stopIfTrue="1">
      <formula>CONCATENATE($A156,$B156,$C156,$E156)=""</formula>
    </cfRule>
    <cfRule type="expression" dxfId="4242" priority="4185" stopIfTrue="1">
      <formula>CONCATENATE($C156,$B156,#REF!)=""</formula>
    </cfRule>
    <cfRule type="expression" dxfId="4241" priority="4186" stopIfTrue="1">
      <formula>$B156=""</formula>
    </cfRule>
    <cfRule type="expression" dxfId="4240" priority="4187" stopIfTrue="1">
      <formula>$F156&lt;&gt;""</formula>
    </cfRule>
  </conditionalFormatting>
  <conditionalFormatting sqref="A156">
    <cfRule type="expression" dxfId="4239" priority="4178" stopIfTrue="1">
      <formula>A156="FAZER COMP"</formula>
    </cfRule>
    <cfRule type="expression" dxfId="4238" priority="4179" stopIfTrue="1">
      <formula>CONCATENATE($A156,$B156,$C156,$E156)=""</formula>
    </cfRule>
    <cfRule type="expression" dxfId="4237" priority="4180" stopIfTrue="1">
      <formula>CONCATENATE($C156,$B156,#REF!)=""</formula>
    </cfRule>
    <cfRule type="expression" dxfId="4236" priority="4181" stopIfTrue="1">
      <formula>$B156=""</formula>
    </cfRule>
    <cfRule type="expression" dxfId="4235" priority="4182" stopIfTrue="1">
      <formula>$F156&lt;&gt;""</formula>
    </cfRule>
  </conditionalFormatting>
  <conditionalFormatting sqref="A156">
    <cfRule type="expression" dxfId="4234" priority="4173" stopIfTrue="1">
      <formula>A156="FAZER COMP"</formula>
    </cfRule>
    <cfRule type="expression" dxfId="4233" priority="4174" stopIfTrue="1">
      <formula>CONCATENATE($A156,$B156,$C156,$E156)=""</formula>
    </cfRule>
    <cfRule type="expression" dxfId="4232" priority="4175" stopIfTrue="1">
      <formula>CONCATENATE($C156,$B156,#REF!)=""</formula>
    </cfRule>
    <cfRule type="expression" dxfId="4231" priority="4176" stopIfTrue="1">
      <formula>$B156=""</formula>
    </cfRule>
    <cfRule type="expression" dxfId="4230" priority="4177" stopIfTrue="1">
      <formula>$F156&lt;&gt;""</formula>
    </cfRule>
  </conditionalFormatting>
  <conditionalFormatting sqref="A156">
    <cfRule type="expression" dxfId="4229" priority="4168" stopIfTrue="1">
      <formula>A156="FAZER COMP"</formula>
    </cfRule>
    <cfRule type="expression" dxfId="4228" priority="4169" stopIfTrue="1">
      <formula>CONCATENATE($A156,$B156,$C156,$E156)=""</formula>
    </cfRule>
    <cfRule type="expression" dxfId="4227" priority="4170" stopIfTrue="1">
      <formula>CONCATENATE($C156,$B156,#REF!)=""</formula>
    </cfRule>
    <cfRule type="expression" dxfId="4226" priority="4171" stopIfTrue="1">
      <formula>$B156=""</formula>
    </cfRule>
    <cfRule type="expression" dxfId="4225" priority="4172" stopIfTrue="1">
      <formula>$F156&lt;&gt;""</formula>
    </cfRule>
  </conditionalFormatting>
  <conditionalFormatting sqref="A156">
    <cfRule type="expression" dxfId="4224" priority="4163" stopIfTrue="1">
      <formula>A156="FAZER COMP"</formula>
    </cfRule>
    <cfRule type="expression" dxfId="4223" priority="4164" stopIfTrue="1">
      <formula>CONCATENATE($A156,$B156,$C156,$E156)=""</formula>
    </cfRule>
    <cfRule type="expression" dxfId="4222" priority="4165" stopIfTrue="1">
      <formula>CONCATENATE($C156,$B156,#REF!)=""</formula>
    </cfRule>
    <cfRule type="expression" dxfId="4221" priority="4166" stopIfTrue="1">
      <formula>$B156=""</formula>
    </cfRule>
    <cfRule type="expression" dxfId="4220" priority="4167" stopIfTrue="1">
      <formula>$F156&lt;&gt;""</formula>
    </cfRule>
  </conditionalFormatting>
  <conditionalFormatting sqref="A156">
    <cfRule type="expression" dxfId="4219" priority="4158" stopIfTrue="1">
      <formula>A156="FAZER COMP"</formula>
    </cfRule>
    <cfRule type="expression" dxfId="4218" priority="4159" stopIfTrue="1">
      <formula>CONCATENATE($A156,$B156,$C156,$E156)=""</formula>
    </cfRule>
    <cfRule type="expression" dxfId="4217" priority="4160" stopIfTrue="1">
      <formula>CONCATENATE($C156,$B156,#REF!)=""</formula>
    </cfRule>
    <cfRule type="expression" dxfId="4216" priority="4161" stopIfTrue="1">
      <formula>$B156=""</formula>
    </cfRule>
    <cfRule type="expression" dxfId="4215" priority="4162" stopIfTrue="1">
      <formula>$F156&lt;&gt;""</formula>
    </cfRule>
  </conditionalFormatting>
  <conditionalFormatting sqref="A156">
    <cfRule type="expression" dxfId="4214" priority="4153" stopIfTrue="1">
      <formula>A156="FAZER COMP"</formula>
    </cfRule>
    <cfRule type="expression" dxfId="4213" priority="4154" stopIfTrue="1">
      <formula>CONCATENATE($A156,$B156,$C156,$E156)=""</formula>
    </cfRule>
    <cfRule type="expression" dxfId="4212" priority="4155" stopIfTrue="1">
      <formula>CONCATENATE($C156,$B156,#REF!)=""</formula>
    </cfRule>
    <cfRule type="expression" dxfId="4211" priority="4156" stopIfTrue="1">
      <formula>$B156=""</formula>
    </cfRule>
    <cfRule type="expression" dxfId="4210" priority="4157" stopIfTrue="1">
      <formula>$F156&lt;&gt;""</formula>
    </cfRule>
  </conditionalFormatting>
  <conditionalFormatting sqref="A156">
    <cfRule type="expression" dxfId="4209" priority="4148" stopIfTrue="1">
      <formula>A156="FAZER COMP"</formula>
    </cfRule>
    <cfRule type="expression" dxfId="4208" priority="4149" stopIfTrue="1">
      <formula>CONCATENATE($A156,$B156,$C156,$E156)=""</formula>
    </cfRule>
    <cfRule type="expression" dxfId="4207" priority="4150" stopIfTrue="1">
      <formula>CONCATENATE($C156,$B156,#REF!)=""</formula>
    </cfRule>
    <cfRule type="expression" dxfId="4206" priority="4151" stopIfTrue="1">
      <formula>$B156=""</formula>
    </cfRule>
    <cfRule type="expression" dxfId="4205" priority="4152" stopIfTrue="1">
      <formula>$F156&lt;&gt;""</formula>
    </cfRule>
  </conditionalFormatting>
  <conditionalFormatting sqref="A156">
    <cfRule type="expression" dxfId="4204" priority="4143" stopIfTrue="1">
      <formula>A156="FAZER COMP"</formula>
    </cfRule>
    <cfRule type="expression" dxfId="4203" priority="4144" stopIfTrue="1">
      <formula>CONCATENATE($A156,$B156,$C156,$E156)=""</formula>
    </cfRule>
    <cfRule type="expression" dxfId="4202" priority="4145" stopIfTrue="1">
      <formula>CONCATENATE($C156,$B156,#REF!)=""</formula>
    </cfRule>
    <cfRule type="expression" dxfId="4201" priority="4146" stopIfTrue="1">
      <formula>$B156=""</formula>
    </cfRule>
    <cfRule type="expression" dxfId="4200" priority="4147" stopIfTrue="1">
      <formula>$F156&lt;&gt;""</formula>
    </cfRule>
  </conditionalFormatting>
  <conditionalFormatting sqref="A156">
    <cfRule type="expression" dxfId="4199" priority="4138" stopIfTrue="1">
      <formula>A156="FAZER COMP"</formula>
    </cfRule>
    <cfRule type="expression" dxfId="4198" priority="4139" stopIfTrue="1">
      <formula>CONCATENATE($A156,$B156,$C156,$E156)=""</formula>
    </cfRule>
    <cfRule type="expression" dxfId="4197" priority="4140" stopIfTrue="1">
      <formula>CONCATENATE($C156,$B156,#REF!)=""</formula>
    </cfRule>
    <cfRule type="expression" dxfId="4196" priority="4141" stopIfTrue="1">
      <formula>$B156=""</formula>
    </cfRule>
    <cfRule type="expression" dxfId="4195" priority="4142" stopIfTrue="1">
      <formula>$F156&lt;&gt;""</formula>
    </cfRule>
  </conditionalFormatting>
  <conditionalFormatting sqref="A156">
    <cfRule type="expression" dxfId="4194" priority="4133" stopIfTrue="1">
      <formula>A156="FAZER COMP"</formula>
    </cfRule>
    <cfRule type="expression" dxfId="4193" priority="4134" stopIfTrue="1">
      <formula>CONCATENATE($A156,$B156,$C156,$E156)=""</formula>
    </cfRule>
    <cfRule type="expression" dxfId="4192" priority="4135" stopIfTrue="1">
      <formula>CONCATENATE($C156,$B156,#REF!)=""</formula>
    </cfRule>
    <cfRule type="expression" dxfId="4191" priority="4136" stopIfTrue="1">
      <formula>$B156=""</formula>
    </cfRule>
    <cfRule type="expression" dxfId="4190" priority="4137" stopIfTrue="1">
      <formula>$F156&lt;&gt;""</formula>
    </cfRule>
  </conditionalFormatting>
  <conditionalFormatting sqref="A156">
    <cfRule type="expression" dxfId="4189" priority="4128" stopIfTrue="1">
      <formula>A156="FAZER COMP"</formula>
    </cfRule>
    <cfRule type="expression" dxfId="4188" priority="4129" stopIfTrue="1">
      <formula>CONCATENATE($A156,$B156,$C156,$E156)=""</formula>
    </cfRule>
    <cfRule type="expression" dxfId="4187" priority="4130" stopIfTrue="1">
      <formula>CONCATENATE($C156,$B156,#REF!)=""</formula>
    </cfRule>
    <cfRule type="expression" dxfId="4186" priority="4131" stopIfTrue="1">
      <formula>$B156=""</formula>
    </cfRule>
    <cfRule type="expression" dxfId="4185" priority="4132" stopIfTrue="1">
      <formula>$F156&lt;&gt;""</formula>
    </cfRule>
  </conditionalFormatting>
  <conditionalFormatting sqref="A156">
    <cfRule type="expression" dxfId="4184" priority="4123" stopIfTrue="1">
      <formula>A156="FAZER COMP"</formula>
    </cfRule>
    <cfRule type="expression" dxfId="4183" priority="4124" stopIfTrue="1">
      <formula>CONCATENATE($A156,$B156,$C156,$E156)=""</formula>
    </cfRule>
    <cfRule type="expression" dxfId="4182" priority="4125" stopIfTrue="1">
      <formula>CONCATENATE($C156,$B156,#REF!)=""</formula>
    </cfRule>
    <cfRule type="expression" dxfId="4181" priority="4126" stopIfTrue="1">
      <formula>$B156=""</formula>
    </cfRule>
    <cfRule type="expression" dxfId="4180" priority="4127" stopIfTrue="1">
      <formula>$F156&lt;&gt;""</formula>
    </cfRule>
  </conditionalFormatting>
  <conditionalFormatting sqref="A156">
    <cfRule type="expression" dxfId="4179" priority="4118" stopIfTrue="1">
      <formula>A156="FAZER COMP"</formula>
    </cfRule>
    <cfRule type="expression" dxfId="4178" priority="4119" stopIfTrue="1">
      <formula>CONCATENATE($A156,$B156,$C156,$E156)=""</formula>
    </cfRule>
    <cfRule type="expression" dxfId="4177" priority="4120" stopIfTrue="1">
      <formula>CONCATENATE($C156,$B156,#REF!)=""</formula>
    </cfRule>
    <cfRule type="expression" dxfId="4176" priority="4121" stopIfTrue="1">
      <formula>$B156=""</formula>
    </cfRule>
    <cfRule type="expression" dxfId="4175" priority="4122" stopIfTrue="1">
      <formula>$F156&lt;&gt;""</formula>
    </cfRule>
  </conditionalFormatting>
  <conditionalFormatting sqref="A156">
    <cfRule type="expression" dxfId="4174" priority="4113" stopIfTrue="1">
      <formula>A156="FAZER COMP"</formula>
    </cfRule>
    <cfRule type="expression" dxfId="4173" priority="4114" stopIfTrue="1">
      <formula>CONCATENATE($A156,$B156,$C156,$E156)=""</formula>
    </cfRule>
    <cfRule type="expression" dxfId="4172" priority="4115" stopIfTrue="1">
      <formula>CONCATENATE($C156,$B156,#REF!)=""</formula>
    </cfRule>
    <cfRule type="expression" dxfId="4171" priority="4116" stopIfTrue="1">
      <formula>$B156=""</formula>
    </cfRule>
    <cfRule type="expression" dxfId="4170" priority="4117" stopIfTrue="1">
      <formula>$F156&lt;&gt;""</formula>
    </cfRule>
  </conditionalFormatting>
  <conditionalFormatting sqref="A156">
    <cfRule type="expression" dxfId="4169" priority="4108" stopIfTrue="1">
      <formula>A156="FAZER COMP"</formula>
    </cfRule>
    <cfRule type="expression" dxfId="4168" priority="4109" stopIfTrue="1">
      <formula>CONCATENATE($A156,$B156,$C156,$E156)=""</formula>
    </cfRule>
    <cfRule type="expression" dxfId="4167" priority="4110" stopIfTrue="1">
      <formula>CONCATENATE($C156,$B156,#REF!)=""</formula>
    </cfRule>
    <cfRule type="expression" dxfId="4166" priority="4111" stopIfTrue="1">
      <formula>$B156=""</formula>
    </cfRule>
    <cfRule type="expression" dxfId="4165" priority="4112" stopIfTrue="1">
      <formula>$F156&lt;&gt;""</formula>
    </cfRule>
  </conditionalFormatting>
  <conditionalFormatting sqref="A156">
    <cfRule type="expression" dxfId="4164" priority="4103" stopIfTrue="1">
      <formula>A156="FAZER COMP"</formula>
    </cfRule>
    <cfRule type="expression" dxfId="4163" priority="4104" stopIfTrue="1">
      <formula>CONCATENATE($A156,$B156,$C156,$E156)=""</formula>
    </cfRule>
    <cfRule type="expression" dxfId="4162" priority="4105" stopIfTrue="1">
      <formula>CONCATENATE($C156,$B156,#REF!)=""</formula>
    </cfRule>
    <cfRule type="expression" dxfId="4161" priority="4106" stopIfTrue="1">
      <formula>$B156=""</formula>
    </cfRule>
    <cfRule type="expression" dxfId="4160" priority="4107" stopIfTrue="1">
      <formula>$F156&lt;&gt;""</formula>
    </cfRule>
  </conditionalFormatting>
  <conditionalFormatting sqref="A156">
    <cfRule type="expression" dxfId="4159" priority="4098" stopIfTrue="1">
      <formula>A156="FAZER COMP"</formula>
    </cfRule>
    <cfRule type="expression" dxfId="4158" priority="4099" stopIfTrue="1">
      <formula>CONCATENATE($A156,$B156,$C156,$E156)=""</formula>
    </cfRule>
    <cfRule type="expression" dxfId="4157" priority="4100" stopIfTrue="1">
      <formula>CONCATENATE($C156,$B156,#REF!)=""</formula>
    </cfRule>
    <cfRule type="expression" dxfId="4156" priority="4101" stopIfTrue="1">
      <formula>$B156=""</formula>
    </cfRule>
    <cfRule type="expression" dxfId="4155" priority="4102" stopIfTrue="1">
      <formula>$F156&lt;&gt;""</formula>
    </cfRule>
  </conditionalFormatting>
  <conditionalFormatting sqref="A156">
    <cfRule type="expression" dxfId="4154" priority="4093" stopIfTrue="1">
      <formula>A156="FAZER COMP"</formula>
    </cfRule>
    <cfRule type="expression" dxfId="4153" priority="4094" stopIfTrue="1">
      <formula>CONCATENATE($A156,$B156,$C156,$E156)=""</formula>
    </cfRule>
    <cfRule type="expression" dxfId="4152" priority="4095" stopIfTrue="1">
      <formula>CONCATENATE($C156,$B156,#REF!)=""</formula>
    </cfRule>
    <cfRule type="expression" dxfId="4151" priority="4096" stopIfTrue="1">
      <formula>$B156=""</formula>
    </cfRule>
    <cfRule type="expression" dxfId="4150" priority="4097" stopIfTrue="1">
      <formula>$F156&lt;&gt;""</formula>
    </cfRule>
  </conditionalFormatting>
  <conditionalFormatting sqref="A156">
    <cfRule type="expression" dxfId="4149" priority="4088" stopIfTrue="1">
      <formula>A156="FAZER COMP"</formula>
    </cfRule>
    <cfRule type="expression" dxfId="4148" priority="4089" stopIfTrue="1">
      <formula>CONCATENATE($A156,$B156,$C156,$E156)=""</formula>
    </cfRule>
    <cfRule type="expression" dxfId="4147" priority="4090" stopIfTrue="1">
      <formula>CONCATENATE($C156,$B156,#REF!)=""</formula>
    </cfRule>
    <cfRule type="expression" dxfId="4146" priority="4091" stopIfTrue="1">
      <formula>$B156=""</formula>
    </cfRule>
    <cfRule type="expression" dxfId="4145" priority="4092" stopIfTrue="1">
      <formula>$F156&lt;&gt;""</formula>
    </cfRule>
  </conditionalFormatting>
  <conditionalFormatting sqref="A156">
    <cfRule type="expression" dxfId="4144" priority="4083" stopIfTrue="1">
      <formula>A156="FAZER COMP"</formula>
    </cfRule>
    <cfRule type="expression" dxfId="4143" priority="4084" stopIfTrue="1">
      <formula>CONCATENATE($A156,$B156,$C156,$E156)=""</formula>
    </cfRule>
    <cfRule type="expression" dxfId="4142" priority="4085" stopIfTrue="1">
      <formula>CONCATENATE($C156,$B156,#REF!)=""</formula>
    </cfRule>
    <cfRule type="expression" dxfId="4141" priority="4086" stopIfTrue="1">
      <formula>$B156=""</formula>
    </cfRule>
    <cfRule type="expression" dxfId="4140" priority="4087" stopIfTrue="1">
      <formula>$F156&lt;&gt;""</formula>
    </cfRule>
  </conditionalFormatting>
  <conditionalFormatting sqref="A156">
    <cfRule type="expression" dxfId="4139" priority="4078" stopIfTrue="1">
      <formula>A156="FAZER COMP"</formula>
    </cfRule>
    <cfRule type="expression" dxfId="4138" priority="4079" stopIfTrue="1">
      <formula>CONCATENATE($A156,$B156,$C156,$E156)=""</formula>
    </cfRule>
    <cfRule type="expression" dxfId="4137" priority="4080" stopIfTrue="1">
      <formula>CONCATENATE($C156,$B156,#REF!)=""</formula>
    </cfRule>
    <cfRule type="expression" dxfId="4136" priority="4081" stopIfTrue="1">
      <formula>$B156=""</formula>
    </cfRule>
    <cfRule type="expression" dxfId="4135" priority="4082" stopIfTrue="1">
      <formula>$F156&lt;&gt;""</formula>
    </cfRule>
  </conditionalFormatting>
  <conditionalFormatting sqref="A156">
    <cfRule type="expression" dxfId="4134" priority="4073" stopIfTrue="1">
      <formula>A156="FAZER COMP"</formula>
    </cfRule>
    <cfRule type="expression" dxfId="4133" priority="4074" stopIfTrue="1">
      <formula>CONCATENATE($A156,$B156,$C156,$E156)=""</formula>
    </cfRule>
    <cfRule type="expression" dxfId="4132" priority="4075" stopIfTrue="1">
      <formula>CONCATENATE($C156,$B156,#REF!)=""</formula>
    </cfRule>
    <cfRule type="expression" dxfId="4131" priority="4076" stopIfTrue="1">
      <formula>$B156=""</formula>
    </cfRule>
    <cfRule type="expression" dxfId="4130" priority="4077" stopIfTrue="1">
      <formula>$F156&lt;&gt;""</formula>
    </cfRule>
  </conditionalFormatting>
  <conditionalFormatting sqref="A156">
    <cfRule type="expression" dxfId="4129" priority="4068" stopIfTrue="1">
      <formula>A156="FAZER COMP"</formula>
    </cfRule>
    <cfRule type="expression" dxfId="4128" priority="4069" stopIfTrue="1">
      <formula>CONCATENATE($A156,$B156,$C156,$E156)=""</formula>
    </cfRule>
    <cfRule type="expression" dxfId="4127" priority="4070" stopIfTrue="1">
      <formula>CONCATENATE($C156,$B156,#REF!)=""</formula>
    </cfRule>
    <cfRule type="expression" dxfId="4126" priority="4071" stopIfTrue="1">
      <formula>$B156=""</formula>
    </cfRule>
    <cfRule type="expression" dxfId="4125" priority="4072" stopIfTrue="1">
      <formula>$F156&lt;&gt;""</formula>
    </cfRule>
  </conditionalFormatting>
  <conditionalFormatting sqref="A156">
    <cfRule type="expression" dxfId="4124" priority="4063" stopIfTrue="1">
      <formula>A156="FAZER COMP"</formula>
    </cfRule>
    <cfRule type="expression" dxfId="4123" priority="4064" stopIfTrue="1">
      <formula>CONCATENATE($A156,$B156,$C156,$E156)=""</formula>
    </cfRule>
    <cfRule type="expression" dxfId="4122" priority="4065" stopIfTrue="1">
      <formula>CONCATENATE($C156,$B156,#REF!)=""</formula>
    </cfRule>
    <cfRule type="expression" dxfId="4121" priority="4066" stopIfTrue="1">
      <formula>$B156=""</formula>
    </cfRule>
    <cfRule type="expression" dxfId="4120" priority="4067" stopIfTrue="1">
      <formula>$F156&lt;&gt;""</formula>
    </cfRule>
  </conditionalFormatting>
  <conditionalFormatting sqref="A156">
    <cfRule type="expression" dxfId="4119" priority="4058" stopIfTrue="1">
      <formula>A156="FAZER COMP"</formula>
    </cfRule>
    <cfRule type="expression" dxfId="4118" priority="4059" stopIfTrue="1">
      <formula>CONCATENATE($A156,$B156,$C156,$E156)=""</formula>
    </cfRule>
    <cfRule type="expression" dxfId="4117" priority="4060" stopIfTrue="1">
      <formula>CONCATENATE($C156,$B156,#REF!)=""</formula>
    </cfRule>
    <cfRule type="expression" dxfId="4116" priority="4061" stopIfTrue="1">
      <formula>$B156=""</formula>
    </cfRule>
    <cfRule type="expression" dxfId="4115" priority="4062" stopIfTrue="1">
      <formula>$F156&lt;&gt;""</formula>
    </cfRule>
  </conditionalFormatting>
  <conditionalFormatting sqref="A156">
    <cfRule type="expression" dxfId="4114" priority="4053" stopIfTrue="1">
      <formula>A156="FAZER COMP"</formula>
    </cfRule>
    <cfRule type="expression" dxfId="4113" priority="4054" stopIfTrue="1">
      <formula>CONCATENATE($A156,$B156,$C156,$E156)=""</formula>
    </cfRule>
    <cfRule type="expression" dxfId="4112" priority="4055" stopIfTrue="1">
      <formula>CONCATENATE($C156,$B156,#REF!)=""</formula>
    </cfRule>
    <cfRule type="expression" dxfId="4111" priority="4056" stopIfTrue="1">
      <formula>$B156=""</formula>
    </cfRule>
    <cfRule type="expression" dxfId="4110" priority="4057" stopIfTrue="1">
      <formula>$F156&lt;&gt;""</formula>
    </cfRule>
  </conditionalFormatting>
  <conditionalFormatting sqref="A156">
    <cfRule type="expression" dxfId="4109" priority="4048" stopIfTrue="1">
      <formula>A156="FAZER COMP"</formula>
    </cfRule>
    <cfRule type="expression" dxfId="4108" priority="4049" stopIfTrue="1">
      <formula>CONCATENATE($A156,$B156,$C156,$E156)=""</formula>
    </cfRule>
    <cfRule type="expression" dxfId="4107" priority="4050" stopIfTrue="1">
      <formula>CONCATENATE($C156,$B156,#REF!)=""</formula>
    </cfRule>
    <cfRule type="expression" dxfId="4106" priority="4051" stopIfTrue="1">
      <formula>$B156=""</formula>
    </cfRule>
    <cfRule type="expression" dxfId="4105" priority="4052" stopIfTrue="1">
      <formula>$F156&lt;&gt;""</formula>
    </cfRule>
  </conditionalFormatting>
  <conditionalFormatting sqref="A156">
    <cfRule type="expression" dxfId="4104" priority="4043" stopIfTrue="1">
      <formula>A156="FAZER COMP"</formula>
    </cfRule>
    <cfRule type="expression" dxfId="4103" priority="4044" stopIfTrue="1">
      <formula>CONCATENATE($A156,$B156,$C156,$E156)=""</formula>
    </cfRule>
    <cfRule type="expression" dxfId="4102" priority="4045" stopIfTrue="1">
      <formula>CONCATENATE($C156,$B156,#REF!)=""</formula>
    </cfRule>
    <cfRule type="expression" dxfId="4101" priority="4046" stopIfTrue="1">
      <formula>$B156=""</formula>
    </cfRule>
    <cfRule type="expression" dxfId="4100" priority="4047" stopIfTrue="1">
      <formula>$F156&lt;&gt;""</formula>
    </cfRule>
  </conditionalFormatting>
  <conditionalFormatting sqref="A156">
    <cfRule type="expression" dxfId="4099" priority="4038" stopIfTrue="1">
      <formula>A156="FAZER COMP"</formula>
    </cfRule>
    <cfRule type="expression" dxfId="4098" priority="4039" stopIfTrue="1">
      <formula>CONCATENATE($A156,$B156,$C156,$E156)=""</formula>
    </cfRule>
    <cfRule type="expression" dxfId="4097" priority="4040" stopIfTrue="1">
      <formula>CONCATENATE($C156,$B156,#REF!)=""</formula>
    </cfRule>
    <cfRule type="expression" dxfId="4096" priority="4041" stopIfTrue="1">
      <formula>$B156=""</formula>
    </cfRule>
    <cfRule type="expression" dxfId="4095" priority="4042" stopIfTrue="1">
      <formula>$F156&lt;&gt;""</formula>
    </cfRule>
  </conditionalFormatting>
  <conditionalFormatting sqref="A156">
    <cfRule type="expression" dxfId="4094" priority="4033" stopIfTrue="1">
      <formula>A156="FAZER COMP"</formula>
    </cfRule>
    <cfRule type="expression" dxfId="4093" priority="4034" stopIfTrue="1">
      <formula>CONCATENATE($A156,$B156,$C156,$E156)=""</formula>
    </cfRule>
    <cfRule type="expression" dxfId="4092" priority="4035" stopIfTrue="1">
      <formula>CONCATENATE($C156,$B156,#REF!)=""</formula>
    </cfRule>
    <cfRule type="expression" dxfId="4091" priority="4036" stopIfTrue="1">
      <formula>$B156=""</formula>
    </cfRule>
    <cfRule type="expression" dxfId="4090" priority="4037" stopIfTrue="1">
      <formula>$F156&lt;&gt;""</formula>
    </cfRule>
  </conditionalFormatting>
  <conditionalFormatting sqref="A156">
    <cfRule type="expression" dxfId="4089" priority="4028" stopIfTrue="1">
      <formula>A156="FAZER COMP"</formula>
    </cfRule>
    <cfRule type="expression" dxfId="4088" priority="4029" stopIfTrue="1">
      <formula>CONCATENATE($A156,$B156,$C156,$E156)=""</formula>
    </cfRule>
    <cfRule type="expression" dxfId="4087" priority="4030" stopIfTrue="1">
      <formula>CONCATENATE($C156,$B156,#REF!)=""</formula>
    </cfRule>
    <cfRule type="expression" dxfId="4086" priority="4031" stopIfTrue="1">
      <formula>$B156=""</formula>
    </cfRule>
    <cfRule type="expression" dxfId="4085" priority="4032" stopIfTrue="1">
      <formula>$F156&lt;&gt;""</formula>
    </cfRule>
  </conditionalFormatting>
  <conditionalFormatting sqref="A156">
    <cfRule type="expression" dxfId="4084" priority="4023" stopIfTrue="1">
      <formula>A156="FAZER COMP"</formula>
    </cfRule>
    <cfRule type="expression" dxfId="4083" priority="4024" stopIfTrue="1">
      <formula>CONCATENATE($A156,$B156,$C156,$E156)=""</formula>
    </cfRule>
    <cfRule type="expression" dxfId="4082" priority="4025" stopIfTrue="1">
      <formula>CONCATENATE($C156,$B156,#REF!)=""</formula>
    </cfRule>
    <cfRule type="expression" dxfId="4081" priority="4026" stopIfTrue="1">
      <formula>$B156=""</formula>
    </cfRule>
    <cfRule type="expression" dxfId="4080" priority="4027" stopIfTrue="1">
      <formula>$F156&lt;&gt;""</formula>
    </cfRule>
  </conditionalFormatting>
  <conditionalFormatting sqref="A156">
    <cfRule type="expression" dxfId="4079" priority="4018" stopIfTrue="1">
      <formula>A156="FAZER COMP"</formula>
    </cfRule>
    <cfRule type="expression" dxfId="4078" priority="4019" stopIfTrue="1">
      <formula>CONCATENATE($A156,$B156,$C156,$E156)=""</formula>
    </cfRule>
    <cfRule type="expression" dxfId="4077" priority="4020" stopIfTrue="1">
      <formula>CONCATENATE($C156,$B156,#REF!)=""</formula>
    </cfRule>
    <cfRule type="expression" dxfId="4076" priority="4021" stopIfTrue="1">
      <formula>$B156=""</formula>
    </cfRule>
    <cfRule type="expression" dxfId="4075" priority="4022" stopIfTrue="1">
      <formula>$F156&lt;&gt;""</formula>
    </cfRule>
  </conditionalFormatting>
  <conditionalFormatting sqref="A156">
    <cfRule type="expression" dxfId="4074" priority="4013" stopIfTrue="1">
      <formula>A156="FAZER COMP"</formula>
    </cfRule>
    <cfRule type="expression" dxfId="4073" priority="4014" stopIfTrue="1">
      <formula>CONCATENATE($A156,$B156,$C156,$E156)=""</formula>
    </cfRule>
    <cfRule type="expression" dxfId="4072" priority="4015" stopIfTrue="1">
      <formula>CONCATENATE($C156,$B156,#REF!)=""</formula>
    </cfRule>
    <cfRule type="expression" dxfId="4071" priority="4016" stopIfTrue="1">
      <formula>$B156=""</formula>
    </cfRule>
    <cfRule type="expression" dxfId="4070" priority="4017" stopIfTrue="1">
      <formula>$F156&lt;&gt;""</formula>
    </cfRule>
  </conditionalFormatting>
  <conditionalFormatting sqref="A156">
    <cfRule type="expression" dxfId="4069" priority="4008" stopIfTrue="1">
      <formula>A156="FAZER COMP"</formula>
    </cfRule>
    <cfRule type="expression" dxfId="4068" priority="4009" stopIfTrue="1">
      <formula>CONCATENATE($A156,$B156,$C156,$E156)=""</formula>
    </cfRule>
    <cfRule type="expression" dxfId="4067" priority="4010" stopIfTrue="1">
      <formula>CONCATENATE($C156,$B156,#REF!)=""</formula>
    </cfRule>
    <cfRule type="expression" dxfId="4066" priority="4011" stopIfTrue="1">
      <formula>$B156=""</formula>
    </cfRule>
    <cfRule type="expression" dxfId="4065" priority="4012" stopIfTrue="1">
      <formula>$F156&lt;&gt;""</formula>
    </cfRule>
  </conditionalFormatting>
  <conditionalFormatting sqref="A156">
    <cfRule type="expression" dxfId="4064" priority="4003" stopIfTrue="1">
      <formula>A156="FAZER COMP"</formula>
    </cfRule>
    <cfRule type="expression" dxfId="4063" priority="4004" stopIfTrue="1">
      <formula>CONCATENATE($A156,$B156,$C156,$E156)=""</formula>
    </cfRule>
    <cfRule type="expression" dxfId="4062" priority="4005" stopIfTrue="1">
      <formula>CONCATENATE($C156,$B156,#REF!)=""</formula>
    </cfRule>
    <cfRule type="expression" dxfId="4061" priority="4006" stopIfTrue="1">
      <formula>$B156=""</formula>
    </cfRule>
    <cfRule type="expression" dxfId="4060" priority="4007" stopIfTrue="1">
      <formula>$F156&lt;&gt;""</formula>
    </cfRule>
  </conditionalFormatting>
  <conditionalFormatting sqref="A156">
    <cfRule type="expression" dxfId="4059" priority="3998" stopIfTrue="1">
      <formula>A156="FAZER COMP"</formula>
    </cfRule>
    <cfRule type="expression" dxfId="4058" priority="3999" stopIfTrue="1">
      <formula>CONCATENATE($A156,$B156,$C156,$E156)=""</formula>
    </cfRule>
    <cfRule type="expression" dxfId="4057" priority="4000" stopIfTrue="1">
      <formula>CONCATENATE($C156,$B156,#REF!)=""</formula>
    </cfRule>
    <cfRule type="expression" dxfId="4056" priority="4001" stopIfTrue="1">
      <formula>$B156=""</formula>
    </cfRule>
    <cfRule type="expression" dxfId="4055" priority="4002" stopIfTrue="1">
      <formula>$F156&lt;&gt;""</formula>
    </cfRule>
  </conditionalFormatting>
  <conditionalFormatting sqref="A156">
    <cfRule type="expression" dxfId="4054" priority="3993" stopIfTrue="1">
      <formula>A156="FAZER COMP"</formula>
    </cfRule>
    <cfRule type="expression" dxfId="4053" priority="3994" stopIfTrue="1">
      <formula>CONCATENATE($A156,$B156,$C156,$E156)=""</formula>
    </cfRule>
    <cfRule type="expression" dxfId="4052" priority="3995" stopIfTrue="1">
      <formula>CONCATENATE($C156,$B156,#REF!)=""</formula>
    </cfRule>
    <cfRule type="expression" dxfId="4051" priority="3996" stopIfTrue="1">
      <formula>$B156=""</formula>
    </cfRule>
    <cfRule type="expression" dxfId="4050" priority="3997" stopIfTrue="1">
      <formula>$F156&lt;&gt;""</formula>
    </cfRule>
  </conditionalFormatting>
  <conditionalFormatting sqref="A156">
    <cfRule type="expression" dxfId="4049" priority="3988" stopIfTrue="1">
      <formula>A156="FAZER COMP"</formula>
    </cfRule>
    <cfRule type="expression" dxfId="4048" priority="3989" stopIfTrue="1">
      <formula>CONCATENATE($A156,$B156,$C156,$E156)=""</formula>
    </cfRule>
    <cfRule type="expression" dxfId="4047" priority="3990" stopIfTrue="1">
      <formula>CONCATENATE($C156,$B156,#REF!)=""</formula>
    </cfRule>
    <cfRule type="expression" dxfId="4046" priority="3991" stopIfTrue="1">
      <formula>$B156=""</formula>
    </cfRule>
    <cfRule type="expression" dxfId="4045" priority="3992" stopIfTrue="1">
      <formula>$F156&lt;&gt;""</formula>
    </cfRule>
  </conditionalFormatting>
  <conditionalFormatting sqref="A156">
    <cfRule type="expression" dxfId="4044" priority="3983" stopIfTrue="1">
      <formula>A156="FAZER COMP"</formula>
    </cfRule>
    <cfRule type="expression" dxfId="4043" priority="3984" stopIfTrue="1">
      <formula>CONCATENATE($A156,$B156,$C156,$E156)=""</formula>
    </cfRule>
    <cfRule type="expression" dxfId="4042" priority="3985" stopIfTrue="1">
      <formula>CONCATENATE($C156,$B156,#REF!)=""</formula>
    </cfRule>
    <cfRule type="expression" dxfId="4041" priority="3986" stopIfTrue="1">
      <formula>$B156=""</formula>
    </cfRule>
    <cfRule type="expression" dxfId="4040" priority="3987" stopIfTrue="1">
      <formula>$F156&lt;&gt;""</formula>
    </cfRule>
  </conditionalFormatting>
  <conditionalFormatting sqref="A156">
    <cfRule type="expression" dxfId="4039" priority="3978" stopIfTrue="1">
      <formula>A156="FAZER COMP"</formula>
    </cfRule>
    <cfRule type="expression" dxfId="4038" priority="3979" stopIfTrue="1">
      <formula>CONCATENATE($A156,$B156,$C156,$E156)=""</formula>
    </cfRule>
    <cfRule type="expression" dxfId="4037" priority="3980" stopIfTrue="1">
      <formula>CONCATENATE($C156,$B156,#REF!)=""</formula>
    </cfRule>
    <cfRule type="expression" dxfId="4036" priority="3981" stopIfTrue="1">
      <formula>$B156=""</formula>
    </cfRule>
    <cfRule type="expression" dxfId="4035" priority="3982" stopIfTrue="1">
      <formula>$F156&lt;&gt;""</formula>
    </cfRule>
  </conditionalFormatting>
  <conditionalFormatting sqref="A156">
    <cfRule type="expression" dxfId="4034" priority="3973" stopIfTrue="1">
      <formula>A156="FAZER COMP"</formula>
    </cfRule>
    <cfRule type="expression" dxfId="4033" priority="3974" stopIfTrue="1">
      <formula>CONCATENATE($A156,$B156,$C156,$E156)=""</formula>
    </cfRule>
    <cfRule type="expression" dxfId="4032" priority="3975" stopIfTrue="1">
      <formula>CONCATENATE($C156,$B156,#REF!)=""</formula>
    </cfRule>
    <cfRule type="expression" dxfId="4031" priority="3976" stopIfTrue="1">
      <formula>$B156=""</formula>
    </cfRule>
    <cfRule type="expression" dxfId="4030" priority="3977" stopIfTrue="1">
      <formula>$F156&lt;&gt;""</formula>
    </cfRule>
  </conditionalFormatting>
  <conditionalFormatting sqref="A156">
    <cfRule type="expression" dxfId="4029" priority="3968" stopIfTrue="1">
      <formula>A156="FAZER COMP"</formula>
    </cfRule>
    <cfRule type="expression" dxfId="4028" priority="3969" stopIfTrue="1">
      <formula>CONCATENATE($A156,$B156,$C156,$E156)=""</formula>
    </cfRule>
    <cfRule type="expression" dxfId="4027" priority="3970" stopIfTrue="1">
      <formula>CONCATENATE($C156,$B156,#REF!)=""</formula>
    </cfRule>
    <cfRule type="expression" dxfId="4026" priority="3971" stopIfTrue="1">
      <formula>$B156=""</formula>
    </cfRule>
    <cfRule type="expression" dxfId="4025" priority="3972" stopIfTrue="1">
      <formula>$F156&lt;&gt;""</formula>
    </cfRule>
  </conditionalFormatting>
  <conditionalFormatting sqref="A156">
    <cfRule type="expression" dxfId="4024" priority="3963" stopIfTrue="1">
      <formula>A156="FAZER COMP"</formula>
    </cfRule>
    <cfRule type="expression" dxfId="4023" priority="3964" stopIfTrue="1">
      <formula>CONCATENATE($A156,$B156,$C156,$E156)=""</formula>
    </cfRule>
    <cfRule type="expression" dxfId="4022" priority="3965" stopIfTrue="1">
      <formula>CONCATENATE($C156,$B156,#REF!)=""</formula>
    </cfRule>
    <cfRule type="expression" dxfId="4021" priority="3966" stopIfTrue="1">
      <formula>$B156=""</formula>
    </cfRule>
    <cfRule type="expression" dxfId="4020" priority="3967" stopIfTrue="1">
      <formula>$F156&lt;&gt;""</formula>
    </cfRule>
  </conditionalFormatting>
  <conditionalFormatting sqref="A156">
    <cfRule type="expression" dxfId="4019" priority="3958" stopIfTrue="1">
      <formula>A156="FAZER COMP"</formula>
    </cfRule>
    <cfRule type="expression" dxfId="4018" priority="3959" stopIfTrue="1">
      <formula>CONCATENATE($A156,$B156,$C156,$E156)=""</formula>
    </cfRule>
    <cfRule type="expression" dxfId="4017" priority="3960" stopIfTrue="1">
      <formula>CONCATENATE($C156,$B156,#REF!)=""</formula>
    </cfRule>
    <cfRule type="expression" dxfId="4016" priority="3961" stopIfTrue="1">
      <formula>$B156=""</formula>
    </cfRule>
    <cfRule type="expression" dxfId="4015" priority="3962" stopIfTrue="1">
      <formula>$F156&lt;&gt;""</formula>
    </cfRule>
  </conditionalFormatting>
  <conditionalFormatting sqref="A156">
    <cfRule type="expression" dxfId="4014" priority="3953" stopIfTrue="1">
      <formula>A156="FAZER COMP"</formula>
    </cfRule>
    <cfRule type="expression" dxfId="4013" priority="3954" stopIfTrue="1">
      <formula>CONCATENATE($A156,$B156,$C156,$E156)=""</formula>
    </cfRule>
    <cfRule type="expression" dxfId="4012" priority="3955" stopIfTrue="1">
      <formula>CONCATENATE($C156,$B156,#REF!)=""</formula>
    </cfRule>
    <cfRule type="expression" dxfId="4011" priority="3956" stopIfTrue="1">
      <formula>$B156=""</formula>
    </cfRule>
    <cfRule type="expression" dxfId="4010" priority="3957" stopIfTrue="1">
      <formula>$F156&lt;&gt;""</formula>
    </cfRule>
  </conditionalFormatting>
  <conditionalFormatting sqref="A156">
    <cfRule type="expression" dxfId="4009" priority="3948" stopIfTrue="1">
      <formula>A156="FAZER COMP"</formula>
    </cfRule>
    <cfRule type="expression" dxfId="4008" priority="3949" stopIfTrue="1">
      <formula>CONCATENATE($A156,$B156,$C156,$E156)=""</formula>
    </cfRule>
    <cfRule type="expression" dxfId="4007" priority="3950" stopIfTrue="1">
      <formula>CONCATENATE($C156,$B156,#REF!)=""</formula>
    </cfRule>
    <cfRule type="expression" dxfId="4006" priority="3951" stopIfTrue="1">
      <formula>$B156=""</formula>
    </cfRule>
    <cfRule type="expression" dxfId="4005" priority="3952" stopIfTrue="1">
      <formula>$F156&lt;&gt;""</formula>
    </cfRule>
  </conditionalFormatting>
  <conditionalFormatting sqref="A156">
    <cfRule type="expression" dxfId="4004" priority="3943" stopIfTrue="1">
      <formula>A156="FAZER COMP"</formula>
    </cfRule>
    <cfRule type="expression" dxfId="4003" priority="3944" stopIfTrue="1">
      <formula>CONCATENATE($A156,$B156,$C156,$E156)=""</formula>
    </cfRule>
    <cfRule type="expression" dxfId="4002" priority="3945" stopIfTrue="1">
      <formula>CONCATENATE($C156,$B156,#REF!)=""</formula>
    </cfRule>
    <cfRule type="expression" dxfId="4001" priority="3946" stopIfTrue="1">
      <formula>$B156=""</formula>
    </cfRule>
    <cfRule type="expression" dxfId="4000" priority="3947" stopIfTrue="1">
      <formula>$F156&lt;&gt;""</formula>
    </cfRule>
  </conditionalFormatting>
  <conditionalFormatting sqref="A156">
    <cfRule type="expression" dxfId="3999" priority="3938" stopIfTrue="1">
      <formula>A156="FAZER COMP"</formula>
    </cfRule>
    <cfRule type="expression" dxfId="3998" priority="3939" stopIfTrue="1">
      <formula>CONCATENATE($A156,$B156,$C156,$E156)=""</formula>
    </cfRule>
    <cfRule type="expression" dxfId="3997" priority="3940" stopIfTrue="1">
      <formula>CONCATENATE($C156,$B156,#REF!)=""</formula>
    </cfRule>
    <cfRule type="expression" dxfId="3996" priority="3941" stopIfTrue="1">
      <formula>$B156=""</formula>
    </cfRule>
    <cfRule type="expression" dxfId="3995" priority="3942" stopIfTrue="1">
      <formula>$F156&lt;&gt;""</formula>
    </cfRule>
  </conditionalFormatting>
  <conditionalFormatting sqref="A156">
    <cfRule type="expression" dxfId="3994" priority="3933" stopIfTrue="1">
      <formula>A156="FAZER COMP"</formula>
    </cfRule>
    <cfRule type="expression" dxfId="3993" priority="3934" stopIfTrue="1">
      <formula>CONCATENATE($A156,$B156,$C156,$E156)=""</formula>
    </cfRule>
    <cfRule type="expression" dxfId="3992" priority="3935" stopIfTrue="1">
      <formula>CONCATENATE($C156,$B156,#REF!)=""</formula>
    </cfRule>
    <cfRule type="expression" dxfId="3991" priority="3936" stopIfTrue="1">
      <formula>$B156=""</formula>
    </cfRule>
    <cfRule type="expression" dxfId="3990" priority="3937" stopIfTrue="1">
      <formula>$F156&lt;&gt;""</formula>
    </cfRule>
  </conditionalFormatting>
  <conditionalFormatting sqref="A156">
    <cfRule type="expression" dxfId="3989" priority="3928" stopIfTrue="1">
      <formula>A156="FAZER COMP"</formula>
    </cfRule>
    <cfRule type="expression" dxfId="3988" priority="3929" stopIfTrue="1">
      <formula>CONCATENATE($A156,$B156,$C156,$E156)=""</formula>
    </cfRule>
    <cfRule type="expression" dxfId="3987" priority="3930" stopIfTrue="1">
      <formula>CONCATENATE($C156,$B156,#REF!)=""</formula>
    </cfRule>
    <cfRule type="expression" dxfId="3986" priority="3931" stopIfTrue="1">
      <formula>$B156=""</formula>
    </cfRule>
    <cfRule type="expression" dxfId="3985" priority="3932" stopIfTrue="1">
      <formula>$F156&lt;&gt;""</formula>
    </cfRule>
  </conditionalFormatting>
  <conditionalFormatting sqref="A156">
    <cfRule type="expression" dxfId="3984" priority="3923" stopIfTrue="1">
      <formula>A156="FAZER COMP"</formula>
    </cfRule>
    <cfRule type="expression" dxfId="3983" priority="3924" stopIfTrue="1">
      <formula>CONCATENATE($A156,$B156,$C156,$E156)=""</formula>
    </cfRule>
    <cfRule type="expression" dxfId="3982" priority="3925" stopIfTrue="1">
      <formula>CONCATENATE($C156,$B156,#REF!)=""</formula>
    </cfRule>
    <cfRule type="expression" dxfId="3981" priority="3926" stopIfTrue="1">
      <formula>$B156=""</formula>
    </cfRule>
    <cfRule type="expression" dxfId="3980" priority="3927" stopIfTrue="1">
      <formula>$F156&lt;&gt;""</formula>
    </cfRule>
  </conditionalFormatting>
  <conditionalFormatting sqref="A156">
    <cfRule type="expression" dxfId="3979" priority="3918" stopIfTrue="1">
      <formula>A156="FAZER COMP"</formula>
    </cfRule>
    <cfRule type="expression" dxfId="3978" priority="3919" stopIfTrue="1">
      <formula>CONCATENATE($A156,$B156,$C156,$E156)=""</formula>
    </cfRule>
    <cfRule type="expression" dxfId="3977" priority="3920" stopIfTrue="1">
      <formula>CONCATENATE($C156,$B156,#REF!)=""</formula>
    </cfRule>
    <cfRule type="expression" dxfId="3976" priority="3921" stopIfTrue="1">
      <formula>$B156=""</formula>
    </cfRule>
    <cfRule type="expression" dxfId="3975" priority="3922" stopIfTrue="1">
      <formula>$F156&lt;&gt;""</formula>
    </cfRule>
  </conditionalFormatting>
  <conditionalFormatting sqref="A156">
    <cfRule type="expression" dxfId="3974" priority="3913" stopIfTrue="1">
      <formula>A156="FAZER COMP"</formula>
    </cfRule>
    <cfRule type="expression" dxfId="3973" priority="3914" stopIfTrue="1">
      <formula>CONCATENATE($A156,$B156,$C156,$E156)=""</formula>
    </cfRule>
    <cfRule type="expression" dxfId="3972" priority="3915" stopIfTrue="1">
      <formula>CONCATENATE($C156,$B156,#REF!)=""</formula>
    </cfRule>
    <cfRule type="expression" dxfId="3971" priority="3916" stopIfTrue="1">
      <formula>$B156=""</formula>
    </cfRule>
    <cfRule type="expression" dxfId="3970" priority="3917" stopIfTrue="1">
      <formula>$F156&lt;&gt;""</formula>
    </cfRule>
  </conditionalFormatting>
  <conditionalFormatting sqref="A156">
    <cfRule type="expression" dxfId="3969" priority="3908" stopIfTrue="1">
      <formula>A156="FAZER COMP"</formula>
    </cfRule>
    <cfRule type="expression" dxfId="3968" priority="3909" stopIfTrue="1">
      <formula>CONCATENATE($A156,$B156,$C156,$E156)=""</formula>
    </cfRule>
    <cfRule type="expression" dxfId="3967" priority="3910" stopIfTrue="1">
      <formula>CONCATENATE($C156,$B156,#REF!)=""</formula>
    </cfRule>
    <cfRule type="expression" dxfId="3966" priority="3911" stopIfTrue="1">
      <formula>$B156=""</formula>
    </cfRule>
    <cfRule type="expression" dxfId="3965" priority="3912" stopIfTrue="1">
      <formula>$F156&lt;&gt;""</formula>
    </cfRule>
  </conditionalFormatting>
  <conditionalFormatting sqref="A156">
    <cfRule type="expression" dxfId="3964" priority="3903" stopIfTrue="1">
      <formula>A156="FAZER COMP"</formula>
    </cfRule>
    <cfRule type="expression" dxfId="3963" priority="3904" stopIfTrue="1">
      <formula>CONCATENATE($A156,$B156,$C156,$E156)=""</formula>
    </cfRule>
    <cfRule type="expression" dxfId="3962" priority="3905" stopIfTrue="1">
      <formula>CONCATENATE($C156,$B156,#REF!)=""</formula>
    </cfRule>
    <cfRule type="expression" dxfId="3961" priority="3906" stopIfTrue="1">
      <formula>$B156=""</formula>
    </cfRule>
    <cfRule type="expression" dxfId="3960" priority="3907" stopIfTrue="1">
      <formula>$F156&lt;&gt;""</formula>
    </cfRule>
  </conditionalFormatting>
  <conditionalFormatting sqref="A156">
    <cfRule type="expression" dxfId="3959" priority="3898" stopIfTrue="1">
      <formula>A156="FAZER COMP"</formula>
    </cfRule>
    <cfRule type="expression" dxfId="3958" priority="3899" stopIfTrue="1">
      <formula>CONCATENATE($A156,$B156,$C156,$E156)=""</formula>
    </cfRule>
    <cfRule type="expression" dxfId="3957" priority="3900" stopIfTrue="1">
      <formula>CONCATENATE($C156,$B156,#REF!)=""</formula>
    </cfRule>
    <cfRule type="expression" dxfId="3956" priority="3901" stopIfTrue="1">
      <formula>$B156=""</formula>
    </cfRule>
    <cfRule type="expression" dxfId="3955" priority="3902" stopIfTrue="1">
      <formula>$F156&lt;&gt;""</formula>
    </cfRule>
  </conditionalFormatting>
  <conditionalFormatting sqref="A156">
    <cfRule type="expression" dxfId="3954" priority="3893" stopIfTrue="1">
      <formula>A156="FAZER COMP"</formula>
    </cfRule>
    <cfRule type="expression" dxfId="3953" priority="3894" stopIfTrue="1">
      <formula>CONCATENATE($A156,$B156,$C156,$E156)=""</formula>
    </cfRule>
    <cfRule type="expression" dxfId="3952" priority="3895" stopIfTrue="1">
      <formula>CONCATENATE($C156,$B156,#REF!)=""</formula>
    </cfRule>
    <cfRule type="expression" dxfId="3951" priority="3896" stopIfTrue="1">
      <formula>$B156=""</formula>
    </cfRule>
    <cfRule type="expression" dxfId="3950" priority="3897" stopIfTrue="1">
      <formula>$F156&lt;&gt;""</formula>
    </cfRule>
  </conditionalFormatting>
  <conditionalFormatting sqref="A156">
    <cfRule type="expression" dxfId="3949" priority="3888" stopIfTrue="1">
      <formula>A156="FAZER COMP"</formula>
    </cfRule>
    <cfRule type="expression" dxfId="3948" priority="3889" stopIfTrue="1">
      <formula>CONCATENATE($A156,$B156,$C156,$E156)=""</formula>
    </cfRule>
    <cfRule type="expression" dxfId="3947" priority="3890" stopIfTrue="1">
      <formula>CONCATENATE($C156,$B156,#REF!)=""</formula>
    </cfRule>
    <cfRule type="expression" dxfId="3946" priority="3891" stopIfTrue="1">
      <formula>$B156=""</formula>
    </cfRule>
    <cfRule type="expression" dxfId="3945" priority="3892" stopIfTrue="1">
      <formula>$F156&lt;&gt;""</formula>
    </cfRule>
  </conditionalFormatting>
  <conditionalFormatting sqref="A156">
    <cfRule type="expression" dxfId="3944" priority="3883" stopIfTrue="1">
      <formula>A156="FAZER COMP"</formula>
    </cfRule>
    <cfRule type="expression" dxfId="3943" priority="3884" stopIfTrue="1">
      <formula>CONCATENATE($A156,$B156,$C156,$E156)=""</formula>
    </cfRule>
    <cfRule type="expression" dxfId="3942" priority="3885" stopIfTrue="1">
      <formula>CONCATENATE($C156,$B156,#REF!)=""</formula>
    </cfRule>
    <cfRule type="expression" dxfId="3941" priority="3886" stopIfTrue="1">
      <formula>$B156=""</formula>
    </cfRule>
    <cfRule type="expression" dxfId="3940" priority="3887" stopIfTrue="1">
      <formula>$F156&lt;&gt;""</formula>
    </cfRule>
  </conditionalFormatting>
  <conditionalFormatting sqref="A156">
    <cfRule type="expression" dxfId="3939" priority="3878" stopIfTrue="1">
      <formula>A156="FAZER COMP"</formula>
    </cfRule>
    <cfRule type="expression" dxfId="3938" priority="3879" stopIfTrue="1">
      <formula>CONCATENATE($A156,$B156,$C156,$E156)=""</formula>
    </cfRule>
    <cfRule type="expression" dxfId="3937" priority="3880" stopIfTrue="1">
      <formula>CONCATENATE($C156,$B156,#REF!)=""</formula>
    </cfRule>
    <cfRule type="expression" dxfId="3936" priority="3881" stopIfTrue="1">
      <formula>$B156=""</formula>
    </cfRule>
    <cfRule type="expression" dxfId="3935" priority="3882" stopIfTrue="1">
      <formula>$F156&lt;&gt;""</formula>
    </cfRule>
  </conditionalFormatting>
  <conditionalFormatting sqref="A156">
    <cfRule type="expression" dxfId="3934" priority="3873" stopIfTrue="1">
      <formula>A156="FAZER COMP"</formula>
    </cfRule>
    <cfRule type="expression" dxfId="3933" priority="3874" stopIfTrue="1">
      <formula>CONCATENATE($A156,$B156,$C156,$E156)=""</formula>
    </cfRule>
    <cfRule type="expression" dxfId="3932" priority="3875" stopIfTrue="1">
      <formula>CONCATENATE($C156,$B156,#REF!)=""</formula>
    </cfRule>
    <cfRule type="expression" dxfId="3931" priority="3876" stopIfTrue="1">
      <formula>$B156=""</formula>
    </cfRule>
    <cfRule type="expression" dxfId="3930" priority="3877" stopIfTrue="1">
      <formula>$F156&lt;&gt;""</formula>
    </cfRule>
  </conditionalFormatting>
  <conditionalFormatting sqref="A156">
    <cfRule type="expression" dxfId="3929" priority="3868" stopIfTrue="1">
      <formula>A156="FAZER COMP"</formula>
    </cfRule>
    <cfRule type="expression" dxfId="3928" priority="3869" stopIfTrue="1">
      <formula>CONCATENATE($A156,$B156,$C156,$E156)=""</formula>
    </cfRule>
    <cfRule type="expression" dxfId="3927" priority="3870" stopIfTrue="1">
      <formula>CONCATENATE($C156,$B156,#REF!)=""</formula>
    </cfRule>
    <cfRule type="expression" dxfId="3926" priority="3871" stopIfTrue="1">
      <formula>$B156=""</formula>
    </cfRule>
    <cfRule type="expression" dxfId="3925" priority="3872" stopIfTrue="1">
      <formula>$F156&lt;&gt;""</formula>
    </cfRule>
  </conditionalFormatting>
  <conditionalFormatting sqref="A156">
    <cfRule type="expression" dxfId="3924" priority="3863" stopIfTrue="1">
      <formula>A156="FAZER COMP"</formula>
    </cfRule>
    <cfRule type="expression" dxfId="3923" priority="3864" stopIfTrue="1">
      <formula>CONCATENATE($A156,$B156,$C156,$E156)=""</formula>
    </cfRule>
    <cfRule type="expression" dxfId="3922" priority="3865" stopIfTrue="1">
      <formula>CONCATENATE($C156,$B156,#REF!)=""</formula>
    </cfRule>
    <cfRule type="expression" dxfId="3921" priority="3866" stopIfTrue="1">
      <formula>$B156=""</formula>
    </cfRule>
    <cfRule type="expression" dxfId="3920" priority="3867" stopIfTrue="1">
      <formula>$F156&lt;&gt;""</formula>
    </cfRule>
  </conditionalFormatting>
  <conditionalFormatting sqref="A156">
    <cfRule type="expression" dxfId="3919" priority="3858" stopIfTrue="1">
      <formula>A156="FAZER COMP"</formula>
    </cfRule>
    <cfRule type="expression" dxfId="3918" priority="3859" stopIfTrue="1">
      <formula>CONCATENATE($A156,$B156,$C156,$E156)=""</formula>
    </cfRule>
    <cfRule type="expression" dxfId="3917" priority="3860" stopIfTrue="1">
      <formula>CONCATENATE($C156,$B156,#REF!)=""</formula>
    </cfRule>
    <cfRule type="expression" dxfId="3916" priority="3861" stopIfTrue="1">
      <formula>$B156=""</formula>
    </cfRule>
    <cfRule type="expression" dxfId="3915" priority="3862" stopIfTrue="1">
      <formula>$F156&lt;&gt;""</formula>
    </cfRule>
  </conditionalFormatting>
  <conditionalFormatting sqref="A156">
    <cfRule type="expression" dxfId="3914" priority="3853" stopIfTrue="1">
      <formula>A156="FAZER COMP"</formula>
    </cfRule>
    <cfRule type="expression" dxfId="3913" priority="3854" stopIfTrue="1">
      <formula>CONCATENATE($A156,$B156,$C156,$E156)=""</formula>
    </cfRule>
    <cfRule type="expression" dxfId="3912" priority="3855" stopIfTrue="1">
      <formula>CONCATENATE($C156,$B156,#REF!)=""</formula>
    </cfRule>
    <cfRule type="expression" dxfId="3911" priority="3856" stopIfTrue="1">
      <formula>$B156=""</formula>
    </cfRule>
    <cfRule type="expression" dxfId="3910" priority="3857" stopIfTrue="1">
      <formula>$F156&lt;&gt;""</formula>
    </cfRule>
  </conditionalFormatting>
  <conditionalFormatting sqref="A156">
    <cfRule type="expression" dxfId="3909" priority="3848" stopIfTrue="1">
      <formula>A156="FAZER COMP"</formula>
    </cfRule>
    <cfRule type="expression" dxfId="3908" priority="3849" stopIfTrue="1">
      <formula>CONCATENATE($A156,$B156,$C156,$E156)=""</formula>
    </cfRule>
    <cfRule type="expression" dxfId="3907" priority="3850" stopIfTrue="1">
      <formula>CONCATENATE($C156,$B156,#REF!)=""</formula>
    </cfRule>
    <cfRule type="expression" dxfId="3906" priority="3851" stopIfTrue="1">
      <formula>$B156=""</formula>
    </cfRule>
    <cfRule type="expression" dxfId="3905" priority="3852" stopIfTrue="1">
      <formula>$F156&lt;&gt;""</formula>
    </cfRule>
  </conditionalFormatting>
  <conditionalFormatting sqref="A156">
    <cfRule type="expression" dxfId="3904" priority="3843" stopIfTrue="1">
      <formula>A156="FAZER COMP"</formula>
    </cfRule>
    <cfRule type="expression" dxfId="3903" priority="3844" stopIfTrue="1">
      <formula>CONCATENATE($A156,$B156,$C156,$E156)=""</formula>
    </cfRule>
    <cfRule type="expression" dxfId="3902" priority="3845" stopIfTrue="1">
      <formula>CONCATENATE($C156,$B156,#REF!)=""</formula>
    </cfRule>
    <cfRule type="expression" dxfId="3901" priority="3846" stopIfTrue="1">
      <formula>$B156=""</formula>
    </cfRule>
    <cfRule type="expression" dxfId="3900" priority="3847" stopIfTrue="1">
      <formula>$F156&lt;&gt;""</formula>
    </cfRule>
  </conditionalFormatting>
  <conditionalFormatting sqref="A156">
    <cfRule type="expression" dxfId="3899" priority="3838" stopIfTrue="1">
      <formula>A156="FAZER COMP"</formula>
    </cfRule>
    <cfRule type="expression" dxfId="3898" priority="3839" stopIfTrue="1">
      <formula>CONCATENATE($A156,$B156,$C156,$E156)=""</formula>
    </cfRule>
    <cfRule type="expression" dxfId="3897" priority="3840" stopIfTrue="1">
      <formula>CONCATENATE($C156,$B156,#REF!)=""</formula>
    </cfRule>
    <cfRule type="expression" dxfId="3896" priority="3841" stopIfTrue="1">
      <formula>$B156=""</formula>
    </cfRule>
    <cfRule type="expression" dxfId="3895" priority="3842" stopIfTrue="1">
      <formula>$F156&lt;&gt;""</formula>
    </cfRule>
  </conditionalFormatting>
  <conditionalFormatting sqref="A156">
    <cfRule type="expression" dxfId="3894" priority="3833" stopIfTrue="1">
      <formula>A156="FAZER COMP"</formula>
    </cfRule>
    <cfRule type="expression" dxfId="3893" priority="3834" stopIfTrue="1">
      <formula>CONCATENATE($A156,$B156,$C156,$E156)=""</formula>
    </cfRule>
    <cfRule type="expression" dxfId="3892" priority="3835" stopIfTrue="1">
      <formula>CONCATENATE($C156,$B156,#REF!)=""</formula>
    </cfRule>
    <cfRule type="expression" dxfId="3891" priority="3836" stopIfTrue="1">
      <formula>$B156=""</formula>
    </cfRule>
    <cfRule type="expression" dxfId="3890" priority="3837" stopIfTrue="1">
      <formula>$F156&lt;&gt;""</formula>
    </cfRule>
  </conditionalFormatting>
  <conditionalFormatting sqref="A156">
    <cfRule type="expression" dxfId="3889" priority="3828" stopIfTrue="1">
      <formula>A156="FAZER COMP"</formula>
    </cfRule>
    <cfRule type="expression" dxfId="3888" priority="3829" stopIfTrue="1">
      <formula>CONCATENATE($A156,$B156,$C156,$E156)=""</formula>
    </cfRule>
    <cfRule type="expression" dxfId="3887" priority="3830" stopIfTrue="1">
      <formula>CONCATENATE($C156,$B156,#REF!)=""</formula>
    </cfRule>
    <cfRule type="expression" dxfId="3886" priority="3831" stopIfTrue="1">
      <formula>$B156=""</formula>
    </cfRule>
    <cfRule type="expression" dxfId="3885" priority="3832" stopIfTrue="1">
      <formula>$F156&lt;&gt;""</formula>
    </cfRule>
  </conditionalFormatting>
  <conditionalFormatting sqref="A156">
    <cfRule type="expression" dxfId="3884" priority="3823" stopIfTrue="1">
      <formula>A156="FAZER COMP"</formula>
    </cfRule>
    <cfRule type="expression" dxfId="3883" priority="3824" stopIfTrue="1">
      <formula>CONCATENATE($A156,$B156,$C156,$E156)=""</formula>
    </cfRule>
    <cfRule type="expression" dxfId="3882" priority="3825" stopIfTrue="1">
      <formula>CONCATENATE($C156,$B156,#REF!)=""</formula>
    </cfRule>
    <cfRule type="expression" dxfId="3881" priority="3826" stopIfTrue="1">
      <formula>$B156=""</formula>
    </cfRule>
    <cfRule type="expression" dxfId="3880" priority="3827" stopIfTrue="1">
      <formula>$F156&lt;&gt;""</formula>
    </cfRule>
  </conditionalFormatting>
  <conditionalFormatting sqref="A156">
    <cfRule type="expression" dxfId="3879" priority="3818" stopIfTrue="1">
      <formula>A156="FAZER COMP"</formula>
    </cfRule>
    <cfRule type="expression" dxfId="3878" priority="3819" stopIfTrue="1">
      <formula>CONCATENATE($A156,$B156,$C156,$E156)=""</formula>
    </cfRule>
    <cfRule type="expression" dxfId="3877" priority="3820" stopIfTrue="1">
      <formula>CONCATENATE($C156,$B156,#REF!)=""</formula>
    </cfRule>
    <cfRule type="expression" dxfId="3876" priority="3821" stopIfTrue="1">
      <formula>$B156=""</formula>
    </cfRule>
    <cfRule type="expression" dxfId="3875" priority="3822" stopIfTrue="1">
      <formula>$F156&lt;&gt;""</formula>
    </cfRule>
  </conditionalFormatting>
  <conditionalFormatting sqref="A156">
    <cfRule type="expression" dxfId="3874" priority="3813" stopIfTrue="1">
      <formula>A156="FAZER COMP"</formula>
    </cfRule>
    <cfRule type="expression" dxfId="3873" priority="3814" stopIfTrue="1">
      <formula>CONCATENATE($A156,$B156,$C156,$E156)=""</formula>
    </cfRule>
    <cfRule type="expression" dxfId="3872" priority="3815" stopIfTrue="1">
      <formula>CONCATENATE($C156,$B156,#REF!)=""</formula>
    </cfRule>
    <cfRule type="expression" dxfId="3871" priority="3816" stopIfTrue="1">
      <formula>$B156=""</formula>
    </cfRule>
    <cfRule type="expression" dxfId="3870" priority="3817" stopIfTrue="1">
      <formula>$F156&lt;&gt;""</formula>
    </cfRule>
  </conditionalFormatting>
  <conditionalFormatting sqref="A156">
    <cfRule type="expression" dxfId="3869" priority="3808" stopIfTrue="1">
      <formula>A156="FAZER COMP"</formula>
    </cfRule>
    <cfRule type="expression" dxfId="3868" priority="3809" stopIfTrue="1">
      <formula>CONCATENATE($A156,$B156,$C156,$E156)=""</formula>
    </cfRule>
    <cfRule type="expression" dxfId="3867" priority="3810" stopIfTrue="1">
      <formula>CONCATENATE($C156,$B156,#REF!)=""</formula>
    </cfRule>
    <cfRule type="expression" dxfId="3866" priority="3811" stopIfTrue="1">
      <formula>$B156=""</formula>
    </cfRule>
    <cfRule type="expression" dxfId="3865" priority="3812" stopIfTrue="1">
      <formula>$F156&lt;&gt;""</formula>
    </cfRule>
  </conditionalFormatting>
  <conditionalFormatting sqref="A156">
    <cfRule type="expression" dxfId="3864" priority="3803" stopIfTrue="1">
      <formula>A156="FAZER COMP"</formula>
    </cfRule>
    <cfRule type="expression" dxfId="3863" priority="3804" stopIfTrue="1">
      <formula>CONCATENATE($A156,$B156,$C156,$E156)=""</formula>
    </cfRule>
    <cfRule type="expression" dxfId="3862" priority="3805" stopIfTrue="1">
      <formula>CONCATENATE($C156,$B156,#REF!)=""</formula>
    </cfRule>
    <cfRule type="expression" dxfId="3861" priority="3806" stopIfTrue="1">
      <formula>$B156=""</formula>
    </cfRule>
    <cfRule type="expression" dxfId="3860" priority="3807" stopIfTrue="1">
      <formula>$F156&lt;&gt;""</formula>
    </cfRule>
  </conditionalFormatting>
  <conditionalFormatting sqref="A156">
    <cfRule type="expression" dxfId="3859" priority="3798" stopIfTrue="1">
      <formula>A156="FAZER COMP"</formula>
    </cfRule>
    <cfRule type="expression" dxfId="3858" priority="3799" stopIfTrue="1">
      <formula>CONCATENATE($A156,$B156,$C156,$E156)=""</formula>
    </cfRule>
    <cfRule type="expression" dxfId="3857" priority="3800" stopIfTrue="1">
      <formula>CONCATENATE($C156,$B156,#REF!)=""</formula>
    </cfRule>
    <cfRule type="expression" dxfId="3856" priority="3801" stopIfTrue="1">
      <formula>$B156=""</formula>
    </cfRule>
    <cfRule type="expression" dxfId="3855" priority="3802" stopIfTrue="1">
      <formula>$F156&lt;&gt;""</formula>
    </cfRule>
  </conditionalFormatting>
  <conditionalFormatting sqref="A156">
    <cfRule type="expression" dxfId="3854" priority="3793" stopIfTrue="1">
      <formula>A156="FAZER COMP"</formula>
    </cfRule>
    <cfRule type="expression" dxfId="3853" priority="3794" stopIfTrue="1">
      <formula>CONCATENATE($A156,$B156,$C156,$E156)=""</formula>
    </cfRule>
    <cfRule type="expression" dxfId="3852" priority="3795" stopIfTrue="1">
      <formula>CONCATENATE($C156,$B156,#REF!)=""</formula>
    </cfRule>
    <cfRule type="expression" dxfId="3851" priority="3796" stopIfTrue="1">
      <formula>$B156=""</formula>
    </cfRule>
    <cfRule type="expression" dxfId="3850" priority="3797" stopIfTrue="1">
      <formula>$F156&lt;&gt;""</formula>
    </cfRule>
  </conditionalFormatting>
  <conditionalFormatting sqref="A156">
    <cfRule type="expression" dxfId="3849" priority="3788" stopIfTrue="1">
      <formula>A156="FAZER COMP"</formula>
    </cfRule>
    <cfRule type="expression" dxfId="3848" priority="3789" stopIfTrue="1">
      <formula>CONCATENATE($A156,$B156,$C156,$E156)=""</formula>
    </cfRule>
    <cfRule type="expression" dxfId="3847" priority="3790" stopIfTrue="1">
      <formula>CONCATENATE($C156,$B156,#REF!)=""</formula>
    </cfRule>
    <cfRule type="expression" dxfId="3846" priority="3791" stopIfTrue="1">
      <formula>$B156=""</formula>
    </cfRule>
    <cfRule type="expression" dxfId="3845" priority="3792" stopIfTrue="1">
      <formula>$F156&lt;&gt;""</formula>
    </cfRule>
  </conditionalFormatting>
  <conditionalFormatting sqref="A156">
    <cfRule type="expression" dxfId="3844" priority="3783" stopIfTrue="1">
      <formula>A156="FAZER COMP"</formula>
    </cfRule>
    <cfRule type="expression" dxfId="3843" priority="3784" stopIfTrue="1">
      <formula>CONCATENATE($A156,$B156,$C156,$E156)=""</formula>
    </cfRule>
    <cfRule type="expression" dxfId="3842" priority="3785" stopIfTrue="1">
      <formula>CONCATENATE($C156,$B156,#REF!)=""</formula>
    </cfRule>
    <cfRule type="expression" dxfId="3841" priority="3786" stopIfTrue="1">
      <formula>$B156=""</formula>
    </cfRule>
    <cfRule type="expression" dxfId="3840" priority="3787" stopIfTrue="1">
      <formula>$F156&lt;&gt;""</formula>
    </cfRule>
  </conditionalFormatting>
  <conditionalFormatting sqref="A156">
    <cfRule type="expression" dxfId="3839" priority="3778" stopIfTrue="1">
      <formula>A156="FAZER COMP"</formula>
    </cfRule>
    <cfRule type="expression" dxfId="3838" priority="3779" stopIfTrue="1">
      <formula>CONCATENATE($A156,$B156,$C156,$E156)=""</formula>
    </cfRule>
    <cfRule type="expression" dxfId="3837" priority="3780" stopIfTrue="1">
      <formula>CONCATENATE($C156,$B156,#REF!)=""</formula>
    </cfRule>
    <cfRule type="expression" dxfId="3836" priority="3781" stopIfTrue="1">
      <formula>$B156=""</formula>
    </cfRule>
    <cfRule type="expression" dxfId="3835" priority="3782" stopIfTrue="1">
      <formula>$F156&lt;&gt;""</formula>
    </cfRule>
  </conditionalFormatting>
  <conditionalFormatting sqref="A156">
    <cfRule type="expression" dxfId="3834" priority="3773" stopIfTrue="1">
      <formula>A156="FAZER COMP"</formula>
    </cfRule>
    <cfRule type="expression" dxfId="3833" priority="3774" stopIfTrue="1">
      <formula>CONCATENATE($A156,$B156,$C156,$E156)=""</formula>
    </cfRule>
    <cfRule type="expression" dxfId="3832" priority="3775" stopIfTrue="1">
      <formula>CONCATENATE($C156,$B156,#REF!)=""</formula>
    </cfRule>
    <cfRule type="expression" dxfId="3831" priority="3776" stopIfTrue="1">
      <formula>$B156=""</formula>
    </cfRule>
    <cfRule type="expression" dxfId="3830" priority="3777" stopIfTrue="1">
      <formula>$F156&lt;&gt;""</formula>
    </cfRule>
  </conditionalFormatting>
  <conditionalFormatting sqref="A156">
    <cfRule type="expression" dxfId="3829" priority="3768" stopIfTrue="1">
      <formula>A156="FAZER COMP"</formula>
    </cfRule>
    <cfRule type="expression" dxfId="3828" priority="3769" stopIfTrue="1">
      <formula>CONCATENATE($A156,$B156,$C156,$E156)=""</formula>
    </cfRule>
    <cfRule type="expression" dxfId="3827" priority="3770" stopIfTrue="1">
      <formula>CONCATENATE($C156,$B156,#REF!)=""</formula>
    </cfRule>
    <cfRule type="expression" dxfId="3826" priority="3771" stopIfTrue="1">
      <formula>$B156=""</formula>
    </cfRule>
    <cfRule type="expression" dxfId="3825" priority="3772" stopIfTrue="1">
      <formula>$F156&lt;&gt;""</formula>
    </cfRule>
  </conditionalFormatting>
  <conditionalFormatting sqref="A156">
    <cfRule type="expression" dxfId="3824" priority="3763" stopIfTrue="1">
      <formula>A156="FAZER COMP"</formula>
    </cfRule>
    <cfRule type="expression" dxfId="3823" priority="3764" stopIfTrue="1">
      <formula>CONCATENATE($A156,$B156,$C156,$E156)=""</formula>
    </cfRule>
    <cfRule type="expression" dxfId="3822" priority="3765" stopIfTrue="1">
      <formula>CONCATENATE($C156,$B156,#REF!)=""</formula>
    </cfRule>
    <cfRule type="expression" dxfId="3821" priority="3766" stopIfTrue="1">
      <formula>$B156=""</formula>
    </cfRule>
    <cfRule type="expression" dxfId="3820" priority="3767" stopIfTrue="1">
      <formula>$F156&lt;&gt;""</formula>
    </cfRule>
  </conditionalFormatting>
  <conditionalFormatting sqref="A156">
    <cfRule type="expression" dxfId="3819" priority="3758" stopIfTrue="1">
      <formula>A156="FAZER COMP"</formula>
    </cfRule>
    <cfRule type="expression" dxfId="3818" priority="3759" stopIfTrue="1">
      <formula>CONCATENATE($A156,$B156,$C156,$E156)=""</formula>
    </cfRule>
    <cfRule type="expression" dxfId="3817" priority="3760" stopIfTrue="1">
      <formula>CONCATENATE($C156,$B156,#REF!)=""</formula>
    </cfRule>
    <cfRule type="expression" dxfId="3816" priority="3761" stopIfTrue="1">
      <formula>$B156=""</formula>
    </cfRule>
    <cfRule type="expression" dxfId="3815" priority="3762" stopIfTrue="1">
      <formula>$F156&lt;&gt;""</formula>
    </cfRule>
  </conditionalFormatting>
  <conditionalFormatting sqref="A156">
    <cfRule type="expression" dxfId="3814" priority="3753" stopIfTrue="1">
      <formula>A156="FAZER COMP"</formula>
    </cfRule>
    <cfRule type="expression" dxfId="3813" priority="3754" stopIfTrue="1">
      <formula>CONCATENATE($A156,$B156,$C156,$E156)=""</formula>
    </cfRule>
    <cfRule type="expression" dxfId="3812" priority="3755" stopIfTrue="1">
      <formula>CONCATENATE($C156,$B156,#REF!)=""</formula>
    </cfRule>
    <cfRule type="expression" dxfId="3811" priority="3756" stopIfTrue="1">
      <formula>$B156=""</formula>
    </cfRule>
    <cfRule type="expression" dxfId="3810" priority="3757" stopIfTrue="1">
      <formula>$F156&lt;&gt;""</formula>
    </cfRule>
  </conditionalFormatting>
  <conditionalFormatting sqref="A156">
    <cfRule type="expression" dxfId="3809" priority="3748" stopIfTrue="1">
      <formula>A156="FAZER COMP"</formula>
    </cfRule>
    <cfRule type="expression" dxfId="3808" priority="3749" stopIfTrue="1">
      <formula>CONCATENATE($A156,$B156,$C156,$E156)=""</formula>
    </cfRule>
    <cfRule type="expression" dxfId="3807" priority="3750" stopIfTrue="1">
      <formula>CONCATENATE($C156,$B156,#REF!)=""</formula>
    </cfRule>
    <cfRule type="expression" dxfId="3806" priority="3751" stopIfTrue="1">
      <formula>$B156=""</formula>
    </cfRule>
    <cfRule type="expression" dxfId="3805" priority="3752" stopIfTrue="1">
      <formula>$F156&lt;&gt;""</formula>
    </cfRule>
  </conditionalFormatting>
  <conditionalFormatting sqref="A156">
    <cfRule type="expression" dxfId="3804" priority="3743" stopIfTrue="1">
      <formula>A156="FAZER COMP"</formula>
    </cfRule>
    <cfRule type="expression" dxfId="3803" priority="3744" stopIfTrue="1">
      <formula>CONCATENATE($A156,$B156,$C156,$E156)=""</formula>
    </cfRule>
    <cfRule type="expression" dxfId="3802" priority="3745" stopIfTrue="1">
      <formula>CONCATENATE($C156,$B156,#REF!)=""</formula>
    </cfRule>
    <cfRule type="expression" dxfId="3801" priority="3746" stopIfTrue="1">
      <formula>$B156=""</formula>
    </cfRule>
    <cfRule type="expression" dxfId="3800" priority="3747" stopIfTrue="1">
      <formula>$F156&lt;&gt;""</formula>
    </cfRule>
  </conditionalFormatting>
  <conditionalFormatting sqref="A156">
    <cfRule type="expression" dxfId="3799" priority="3738" stopIfTrue="1">
      <formula>A156="FAZER COMP"</formula>
    </cfRule>
    <cfRule type="expression" dxfId="3798" priority="3739" stopIfTrue="1">
      <formula>CONCATENATE($A156,$B156,$C156,$E156)=""</formula>
    </cfRule>
    <cfRule type="expression" dxfId="3797" priority="3740" stopIfTrue="1">
      <formula>CONCATENATE($C156,$B156,#REF!)=""</formula>
    </cfRule>
    <cfRule type="expression" dxfId="3796" priority="3741" stopIfTrue="1">
      <formula>$B156=""</formula>
    </cfRule>
    <cfRule type="expression" dxfId="3795" priority="3742" stopIfTrue="1">
      <formula>$F156&lt;&gt;""</formula>
    </cfRule>
  </conditionalFormatting>
  <conditionalFormatting sqref="A156">
    <cfRule type="expression" dxfId="3794" priority="3733" stopIfTrue="1">
      <formula>A156="FAZER COMP"</formula>
    </cfRule>
    <cfRule type="expression" dxfId="3793" priority="3734" stopIfTrue="1">
      <formula>CONCATENATE($A156,$B156,$C156,$E156)=""</formula>
    </cfRule>
    <cfRule type="expression" dxfId="3792" priority="3735" stopIfTrue="1">
      <formula>CONCATENATE($C156,$B156,#REF!)=""</formula>
    </cfRule>
    <cfRule type="expression" dxfId="3791" priority="3736" stopIfTrue="1">
      <formula>$B156=""</formula>
    </cfRule>
    <cfRule type="expression" dxfId="3790" priority="3737" stopIfTrue="1">
      <formula>$F156&lt;&gt;""</formula>
    </cfRule>
  </conditionalFormatting>
  <conditionalFormatting sqref="A156">
    <cfRule type="expression" dxfId="3789" priority="3728" stopIfTrue="1">
      <formula>A156="FAZER COMP"</formula>
    </cfRule>
    <cfRule type="expression" dxfId="3788" priority="3729" stopIfTrue="1">
      <formula>CONCATENATE($A156,$B156,$C156,$E156)=""</formula>
    </cfRule>
    <cfRule type="expression" dxfId="3787" priority="3730" stopIfTrue="1">
      <formula>CONCATENATE($C156,$B156,#REF!)=""</formula>
    </cfRule>
    <cfRule type="expression" dxfId="3786" priority="3731" stopIfTrue="1">
      <formula>$B156=""</formula>
    </cfRule>
    <cfRule type="expression" dxfId="3785" priority="3732" stopIfTrue="1">
      <formula>$F156&lt;&gt;""</formula>
    </cfRule>
  </conditionalFormatting>
  <conditionalFormatting sqref="A156">
    <cfRule type="expression" dxfId="3784" priority="3723" stopIfTrue="1">
      <formula>A156="FAZER COMP"</formula>
    </cfRule>
    <cfRule type="expression" dxfId="3783" priority="3724" stopIfTrue="1">
      <formula>CONCATENATE($A156,$B156,$C156,$E156)=""</formula>
    </cfRule>
    <cfRule type="expression" dxfId="3782" priority="3725" stopIfTrue="1">
      <formula>CONCATENATE($C156,$B156,#REF!)=""</formula>
    </cfRule>
    <cfRule type="expression" dxfId="3781" priority="3726" stopIfTrue="1">
      <formula>$B156=""</formula>
    </cfRule>
    <cfRule type="expression" dxfId="3780" priority="3727" stopIfTrue="1">
      <formula>$F156&lt;&gt;""</formula>
    </cfRule>
  </conditionalFormatting>
  <conditionalFormatting sqref="A156">
    <cfRule type="expression" dxfId="3779" priority="3718" stopIfTrue="1">
      <formula>A156="FAZER COMP"</formula>
    </cfRule>
    <cfRule type="expression" dxfId="3778" priority="3719" stopIfTrue="1">
      <formula>CONCATENATE($A156,$B156,$C156,$E156)=""</formula>
    </cfRule>
    <cfRule type="expression" dxfId="3777" priority="3720" stopIfTrue="1">
      <formula>CONCATENATE($C156,$B156,#REF!)=""</formula>
    </cfRule>
    <cfRule type="expression" dxfId="3776" priority="3721" stopIfTrue="1">
      <formula>$B156=""</formula>
    </cfRule>
    <cfRule type="expression" dxfId="3775" priority="3722" stopIfTrue="1">
      <formula>$F156&lt;&gt;""</formula>
    </cfRule>
  </conditionalFormatting>
  <conditionalFormatting sqref="A156">
    <cfRule type="expression" dxfId="3774" priority="3713" stopIfTrue="1">
      <formula>A156="FAZER COMP"</formula>
    </cfRule>
    <cfRule type="expression" dxfId="3773" priority="3714" stopIfTrue="1">
      <formula>CONCATENATE($A156,$B156,$C156,$E156)=""</formula>
    </cfRule>
    <cfRule type="expression" dxfId="3772" priority="3715" stopIfTrue="1">
      <formula>CONCATENATE($C156,$B156,#REF!)=""</formula>
    </cfRule>
    <cfRule type="expression" dxfId="3771" priority="3716" stopIfTrue="1">
      <formula>$B156=""</formula>
    </cfRule>
    <cfRule type="expression" dxfId="3770" priority="3717" stopIfTrue="1">
      <formula>$F156&lt;&gt;""</formula>
    </cfRule>
  </conditionalFormatting>
  <conditionalFormatting sqref="A156">
    <cfRule type="expression" dxfId="3769" priority="3708" stopIfTrue="1">
      <formula>A156="FAZER COMP"</formula>
    </cfRule>
    <cfRule type="expression" dxfId="3768" priority="3709" stopIfTrue="1">
      <formula>CONCATENATE($A156,$B156,$C156,$E156)=""</formula>
    </cfRule>
    <cfRule type="expression" dxfId="3767" priority="3710" stopIfTrue="1">
      <formula>CONCATENATE($C156,$B156,#REF!)=""</formula>
    </cfRule>
    <cfRule type="expression" dxfId="3766" priority="3711" stopIfTrue="1">
      <formula>$B156=""</formula>
    </cfRule>
    <cfRule type="expression" dxfId="3765" priority="3712" stopIfTrue="1">
      <formula>$F156&lt;&gt;""</formula>
    </cfRule>
  </conditionalFormatting>
  <conditionalFormatting sqref="A156">
    <cfRule type="expression" dxfId="3764" priority="3703" stopIfTrue="1">
      <formula>A156="FAZER COMP"</formula>
    </cfRule>
    <cfRule type="expression" dxfId="3763" priority="3704" stopIfTrue="1">
      <formula>CONCATENATE($A156,$B156,$C156,$E156)=""</formula>
    </cfRule>
    <cfRule type="expression" dxfId="3762" priority="3705" stopIfTrue="1">
      <formula>CONCATENATE($C156,$B156,#REF!)=""</formula>
    </cfRule>
    <cfRule type="expression" dxfId="3761" priority="3706" stopIfTrue="1">
      <formula>$B156=""</formula>
    </cfRule>
    <cfRule type="expression" dxfId="3760" priority="3707" stopIfTrue="1">
      <formula>$F156&lt;&gt;""</formula>
    </cfRule>
  </conditionalFormatting>
  <conditionalFormatting sqref="A156">
    <cfRule type="expression" dxfId="3759" priority="3698" stopIfTrue="1">
      <formula>A156="FAZER COMP"</formula>
    </cfRule>
    <cfRule type="expression" dxfId="3758" priority="3699" stopIfTrue="1">
      <formula>CONCATENATE($A156,$B156,$C156,$E156)=""</formula>
    </cfRule>
    <cfRule type="expression" dxfId="3757" priority="3700" stopIfTrue="1">
      <formula>CONCATENATE($C156,$B156,#REF!)=""</formula>
    </cfRule>
    <cfRule type="expression" dxfId="3756" priority="3701" stopIfTrue="1">
      <formula>$B156=""</formula>
    </cfRule>
    <cfRule type="expression" dxfId="3755" priority="3702" stopIfTrue="1">
      <formula>$F156&lt;&gt;""</formula>
    </cfRule>
  </conditionalFormatting>
  <conditionalFormatting sqref="A156">
    <cfRule type="expression" dxfId="3754" priority="3693" stopIfTrue="1">
      <formula>A156="FAZER COMP"</formula>
    </cfRule>
    <cfRule type="expression" dxfId="3753" priority="3694" stopIfTrue="1">
      <formula>CONCATENATE($A156,$B156,$C156,$E156)=""</formula>
    </cfRule>
    <cfRule type="expression" dxfId="3752" priority="3695" stopIfTrue="1">
      <formula>CONCATENATE($C156,$B156,#REF!)=""</formula>
    </cfRule>
    <cfRule type="expression" dxfId="3751" priority="3696" stopIfTrue="1">
      <formula>$B156=""</formula>
    </cfRule>
    <cfRule type="expression" dxfId="3750" priority="3697" stopIfTrue="1">
      <formula>$F156&lt;&gt;""</formula>
    </cfRule>
  </conditionalFormatting>
  <conditionalFormatting sqref="A156">
    <cfRule type="expression" dxfId="3749" priority="3688" stopIfTrue="1">
      <formula>A156="FAZER COMP"</formula>
    </cfRule>
    <cfRule type="expression" dxfId="3748" priority="3689" stopIfTrue="1">
      <formula>CONCATENATE($A156,$B156,$C156,$E156)=""</formula>
    </cfRule>
    <cfRule type="expression" dxfId="3747" priority="3690" stopIfTrue="1">
      <formula>CONCATENATE($C156,$B156,#REF!)=""</formula>
    </cfRule>
    <cfRule type="expression" dxfId="3746" priority="3691" stopIfTrue="1">
      <formula>$B156=""</formula>
    </cfRule>
    <cfRule type="expression" dxfId="3745" priority="3692" stopIfTrue="1">
      <formula>$F156&lt;&gt;""</formula>
    </cfRule>
  </conditionalFormatting>
  <conditionalFormatting sqref="A156">
    <cfRule type="expression" dxfId="3744" priority="3683" stopIfTrue="1">
      <formula>A156="FAZER COMP"</formula>
    </cfRule>
    <cfRule type="expression" dxfId="3743" priority="3684" stopIfTrue="1">
      <formula>CONCATENATE($A156,$B156,$C156,$E156)=""</formula>
    </cfRule>
    <cfRule type="expression" dxfId="3742" priority="3685" stopIfTrue="1">
      <formula>CONCATENATE($C156,$B156,#REF!)=""</formula>
    </cfRule>
    <cfRule type="expression" dxfId="3741" priority="3686" stopIfTrue="1">
      <formula>$B156=""</formula>
    </cfRule>
    <cfRule type="expression" dxfId="3740" priority="3687" stopIfTrue="1">
      <formula>$F156&lt;&gt;""</formula>
    </cfRule>
  </conditionalFormatting>
  <conditionalFormatting sqref="A156">
    <cfRule type="expression" dxfId="3739" priority="3678" stopIfTrue="1">
      <formula>A156="FAZER COMP"</formula>
    </cfRule>
    <cfRule type="expression" dxfId="3738" priority="3679" stopIfTrue="1">
      <formula>CONCATENATE($A156,$B156,$C156,$E156)=""</formula>
    </cfRule>
    <cfRule type="expression" dxfId="3737" priority="3680" stopIfTrue="1">
      <formula>CONCATENATE($C156,$B156,#REF!)=""</formula>
    </cfRule>
    <cfRule type="expression" dxfId="3736" priority="3681" stopIfTrue="1">
      <formula>$B156=""</formula>
    </cfRule>
    <cfRule type="expression" dxfId="3735" priority="3682" stopIfTrue="1">
      <formula>$F156&lt;&gt;""</formula>
    </cfRule>
  </conditionalFormatting>
  <conditionalFormatting sqref="A156">
    <cfRule type="expression" dxfId="3734" priority="3673" stopIfTrue="1">
      <formula>A156="FAZER COMP"</formula>
    </cfRule>
    <cfRule type="expression" dxfId="3733" priority="3674" stopIfTrue="1">
      <formula>CONCATENATE($A156,$B156,$C156,$E156)=""</formula>
    </cfRule>
    <cfRule type="expression" dxfId="3732" priority="3675" stopIfTrue="1">
      <formula>CONCATENATE($C156,$B156,#REF!)=""</formula>
    </cfRule>
    <cfRule type="expression" dxfId="3731" priority="3676" stopIfTrue="1">
      <formula>$B156=""</formula>
    </cfRule>
    <cfRule type="expression" dxfId="3730" priority="3677" stopIfTrue="1">
      <formula>$F156&lt;&gt;""</formula>
    </cfRule>
  </conditionalFormatting>
  <conditionalFormatting sqref="A156">
    <cfRule type="expression" dxfId="3729" priority="3668" stopIfTrue="1">
      <formula>A156="FAZER COMP"</formula>
    </cfRule>
    <cfRule type="expression" dxfId="3728" priority="3669" stopIfTrue="1">
      <formula>CONCATENATE($A156,$B156,$C156,$E156)=""</formula>
    </cfRule>
    <cfRule type="expression" dxfId="3727" priority="3670" stopIfTrue="1">
      <formula>CONCATENATE($C156,$B156,#REF!)=""</formula>
    </cfRule>
    <cfRule type="expression" dxfId="3726" priority="3671" stopIfTrue="1">
      <formula>$B156=""</formula>
    </cfRule>
    <cfRule type="expression" dxfId="3725" priority="3672" stopIfTrue="1">
      <formula>$F156&lt;&gt;""</formula>
    </cfRule>
  </conditionalFormatting>
  <conditionalFormatting sqref="A156">
    <cfRule type="expression" dxfId="3724" priority="3663" stopIfTrue="1">
      <formula>A156="FAZER COMP"</formula>
    </cfRule>
    <cfRule type="expression" dxfId="3723" priority="3664" stopIfTrue="1">
      <formula>CONCATENATE($A156,$B156,$C156,$E156)=""</formula>
    </cfRule>
    <cfRule type="expression" dxfId="3722" priority="3665" stopIfTrue="1">
      <formula>CONCATENATE($C156,$B156,#REF!)=""</formula>
    </cfRule>
    <cfRule type="expression" dxfId="3721" priority="3666" stopIfTrue="1">
      <formula>$B156=""</formula>
    </cfRule>
    <cfRule type="expression" dxfId="3720" priority="3667" stopIfTrue="1">
      <formula>$F156&lt;&gt;""</formula>
    </cfRule>
  </conditionalFormatting>
  <conditionalFormatting sqref="A156">
    <cfRule type="expression" dxfId="3719" priority="3658" stopIfTrue="1">
      <formula>A156="FAZER COMP"</formula>
    </cfRule>
    <cfRule type="expression" dxfId="3718" priority="3659" stopIfTrue="1">
      <formula>CONCATENATE($A156,$B156,$C156,$E156)=""</formula>
    </cfRule>
    <cfRule type="expression" dxfId="3717" priority="3660" stopIfTrue="1">
      <formula>CONCATENATE($C156,$B156,#REF!)=""</formula>
    </cfRule>
    <cfRule type="expression" dxfId="3716" priority="3661" stopIfTrue="1">
      <formula>$B156=""</formula>
    </cfRule>
    <cfRule type="expression" dxfId="3715" priority="3662" stopIfTrue="1">
      <formula>$F156&lt;&gt;""</formula>
    </cfRule>
  </conditionalFormatting>
  <conditionalFormatting sqref="A156">
    <cfRule type="expression" dxfId="3714" priority="3653" stopIfTrue="1">
      <formula>A156="FAZER COMP"</formula>
    </cfRule>
    <cfRule type="expression" dxfId="3713" priority="3654" stopIfTrue="1">
      <formula>CONCATENATE($A156,$B156,$C156,$E156)=""</formula>
    </cfRule>
    <cfRule type="expression" dxfId="3712" priority="3655" stopIfTrue="1">
      <formula>CONCATENATE($C156,$B156,#REF!)=""</formula>
    </cfRule>
    <cfRule type="expression" dxfId="3711" priority="3656" stopIfTrue="1">
      <formula>$B156=""</formula>
    </cfRule>
    <cfRule type="expression" dxfId="3710" priority="3657" stopIfTrue="1">
      <formula>$F156&lt;&gt;""</formula>
    </cfRule>
  </conditionalFormatting>
  <conditionalFormatting sqref="A156">
    <cfRule type="expression" dxfId="3709" priority="3648" stopIfTrue="1">
      <formula>A156="FAZER COMP"</formula>
    </cfRule>
    <cfRule type="expression" dxfId="3708" priority="3649" stopIfTrue="1">
      <formula>CONCATENATE($A156,$B156,$C156,$E156)=""</formula>
    </cfRule>
    <cfRule type="expression" dxfId="3707" priority="3650" stopIfTrue="1">
      <formula>CONCATENATE($C156,$B156,#REF!)=""</formula>
    </cfRule>
    <cfRule type="expression" dxfId="3706" priority="3651" stopIfTrue="1">
      <formula>$B156=""</formula>
    </cfRule>
    <cfRule type="expression" dxfId="3705" priority="3652" stopIfTrue="1">
      <formula>$F156&lt;&gt;""</formula>
    </cfRule>
  </conditionalFormatting>
  <conditionalFormatting sqref="A156">
    <cfRule type="expression" dxfId="3704" priority="3643" stopIfTrue="1">
      <formula>A156="FAZER COMP"</formula>
    </cfRule>
    <cfRule type="expression" dxfId="3703" priority="3644" stopIfTrue="1">
      <formula>CONCATENATE($A156,$B156,$C156,$E156)=""</formula>
    </cfRule>
    <cfRule type="expression" dxfId="3702" priority="3645" stopIfTrue="1">
      <formula>CONCATENATE($C156,$B156,#REF!)=""</formula>
    </cfRule>
    <cfRule type="expression" dxfId="3701" priority="3646" stopIfTrue="1">
      <formula>$B156=""</formula>
    </cfRule>
    <cfRule type="expression" dxfId="3700" priority="3647" stopIfTrue="1">
      <formula>$F156&lt;&gt;""</formula>
    </cfRule>
  </conditionalFormatting>
  <conditionalFormatting sqref="A156">
    <cfRule type="expression" dxfId="3699" priority="3638" stopIfTrue="1">
      <formula>A156="FAZER COMP"</formula>
    </cfRule>
    <cfRule type="expression" dxfId="3698" priority="3639" stopIfTrue="1">
      <formula>CONCATENATE($A156,$B156,$C156,$E156)=""</formula>
    </cfRule>
    <cfRule type="expression" dxfId="3697" priority="3640" stopIfTrue="1">
      <formula>CONCATENATE($C156,$B156,#REF!)=""</formula>
    </cfRule>
    <cfRule type="expression" dxfId="3696" priority="3641" stopIfTrue="1">
      <formula>$B156=""</formula>
    </cfRule>
    <cfRule type="expression" dxfId="3695" priority="3642" stopIfTrue="1">
      <formula>$F156&lt;&gt;""</formula>
    </cfRule>
  </conditionalFormatting>
  <conditionalFormatting sqref="A156">
    <cfRule type="expression" dxfId="3694" priority="3633" stopIfTrue="1">
      <formula>A156="FAZER COMP"</formula>
    </cfRule>
    <cfRule type="expression" dxfId="3693" priority="3634" stopIfTrue="1">
      <formula>CONCATENATE($A156,$B156,$C156,$E156)=""</formula>
    </cfRule>
    <cfRule type="expression" dxfId="3692" priority="3635" stopIfTrue="1">
      <formula>CONCATENATE($C156,$B156,#REF!)=""</formula>
    </cfRule>
    <cfRule type="expression" dxfId="3691" priority="3636" stopIfTrue="1">
      <formula>$B156=""</formula>
    </cfRule>
    <cfRule type="expression" dxfId="3690" priority="3637" stopIfTrue="1">
      <formula>$F156&lt;&gt;""</formula>
    </cfRule>
  </conditionalFormatting>
  <conditionalFormatting sqref="A156">
    <cfRule type="expression" dxfId="3689" priority="3628" stopIfTrue="1">
      <formula>A156="FAZER COMP"</formula>
    </cfRule>
    <cfRule type="expression" dxfId="3688" priority="3629" stopIfTrue="1">
      <formula>CONCATENATE($A156,$B156,$C156,$E156)=""</formula>
    </cfRule>
    <cfRule type="expression" dxfId="3687" priority="3630" stopIfTrue="1">
      <formula>CONCATENATE($C156,$B156,#REF!)=""</formula>
    </cfRule>
    <cfRule type="expression" dxfId="3686" priority="3631" stopIfTrue="1">
      <formula>$B156=""</formula>
    </cfRule>
    <cfRule type="expression" dxfId="3685" priority="3632" stopIfTrue="1">
      <formula>$F156&lt;&gt;""</formula>
    </cfRule>
  </conditionalFormatting>
  <conditionalFormatting sqref="A156">
    <cfRule type="expression" dxfId="3684" priority="3623" stopIfTrue="1">
      <formula>A156="FAZER COMP"</formula>
    </cfRule>
    <cfRule type="expression" dxfId="3683" priority="3624" stopIfTrue="1">
      <formula>CONCATENATE($A156,$B156,$C156,$E156)=""</formula>
    </cfRule>
    <cfRule type="expression" dxfId="3682" priority="3625" stopIfTrue="1">
      <formula>CONCATENATE($C156,$B156,#REF!)=""</formula>
    </cfRule>
    <cfRule type="expression" dxfId="3681" priority="3626" stopIfTrue="1">
      <formula>$B156=""</formula>
    </cfRule>
    <cfRule type="expression" dxfId="3680" priority="3627" stopIfTrue="1">
      <formula>$F156&lt;&gt;""</formula>
    </cfRule>
  </conditionalFormatting>
  <conditionalFormatting sqref="A156">
    <cfRule type="expression" dxfId="3679" priority="3618" stopIfTrue="1">
      <formula>A156="FAZER COMP"</formula>
    </cfRule>
    <cfRule type="expression" dxfId="3678" priority="3619" stopIfTrue="1">
      <formula>CONCATENATE($A156,$B156,$C156,$E156)=""</formula>
    </cfRule>
    <cfRule type="expression" dxfId="3677" priority="3620" stopIfTrue="1">
      <formula>CONCATENATE($C156,$B156,#REF!)=""</formula>
    </cfRule>
    <cfRule type="expression" dxfId="3676" priority="3621" stopIfTrue="1">
      <formula>$B156=""</formula>
    </cfRule>
    <cfRule type="expression" dxfId="3675" priority="3622" stopIfTrue="1">
      <formula>$F156&lt;&gt;""</formula>
    </cfRule>
  </conditionalFormatting>
  <conditionalFormatting sqref="A156">
    <cfRule type="expression" dxfId="3674" priority="3613" stopIfTrue="1">
      <formula>A156="FAZER COMP"</formula>
    </cfRule>
    <cfRule type="expression" dxfId="3673" priority="3614" stopIfTrue="1">
      <formula>CONCATENATE($A156,$B156,$C156,$E156)=""</formula>
    </cfRule>
    <cfRule type="expression" dxfId="3672" priority="3615" stopIfTrue="1">
      <formula>CONCATENATE($C156,$B156,#REF!)=""</formula>
    </cfRule>
    <cfRule type="expression" dxfId="3671" priority="3616" stopIfTrue="1">
      <formula>$B156=""</formula>
    </cfRule>
    <cfRule type="expression" dxfId="3670" priority="3617" stopIfTrue="1">
      <formula>$F156&lt;&gt;""</formula>
    </cfRule>
  </conditionalFormatting>
  <conditionalFormatting sqref="A156">
    <cfRule type="expression" dxfId="3669" priority="3608" stopIfTrue="1">
      <formula>A156="FAZER COMP"</formula>
    </cfRule>
    <cfRule type="expression" dxfId="3668" priority="3609" stopIfTrue="1">
      <formula>CONCATENATE($A156,$B156,$C156,$E156)=""</formula>
    </cfRule>
    <cfRule type="expression" dxfId="3667" priority="3610" stopIfTrue="1">
      <formula>CONCATENATE($C156,$B156,#REF!)=""</formula>
    </cfRule>
    <cfRule type="expression" dxfId="3666" priority="3611" stopIfTrue="1">
      <formula>$B156=""</formula>
    </cfRule>
    <cfRule type="expression" dxfId="3665" priority="3612" stopIfTrue="1">
      <formula>$F156&lt;&gt;""</formula>
    </cfRule>
  </conditionalFormatting>
  <conditionalFormatting sqref="A156">
    <cfRule type="expression" dxfId="3664" priority="3603" stopIfTrue="1">
      <formula>A156="FAZER COMP"</formula>
    </cfRule>
    <cfRule type="expression" dxfId="3663" priority="3604" stopIfTrue="1">
      <formula>CONCATENATE($A156,$B156,$C156,$E156)=""</formula>
    </cfRule>
    <cfRule type="expression" dxfId="3662" priority="3605" stopIfTrue="1">
      <formula>CONCATENATE($C156,$B156,#REF!)=""</formula>
    </cfRule>
    <cfRule type="expression" dxfId="3661" priority="3606" stopIfTrue="1">
      <formula>$B156=""</formula>
    </cfRule>
    <cfRule type="expression" dxfId="3660" priority="3607" stopIfTrue="1">
      <formula>$F156&lt;&gt;""</formula>
    </cfRule>
  </conditionalFormatting>
  <conditionalFormatting sqref="A156">
    <cfRule type="expression" dxfId="3659" priority="3598" stopIfTrue="1">
      <formula>A156="FAZER COMP"</formula>
    </cfRule>
    <cfRule type="expression" dxfId="3658" priority="3599" stopIfTrue="1">
      <formula>CONCATENATE($A156,$B156,$C156,$E156)=""</formula>
    </cfRule>
    <cfRule type="expression" dxfId="3657" priority="3600" stopIfTrue="1">
      <formula>CONCATENATE($C156,$B156,#REF!)=""</formula>
    </cfRule>
    <cfRule type="expression" dxfId="3656" priority="3601" stopIfTrue="1">
      <formula>$B156=""</formula>
    </cfRule>
    <cfRule type="expression" dxfId="3655" priority="3602" stopIfTrue="1">
      <formula>$F156&lt;&gt;""</formula>
    </cfRule>
  </conditionalFormatting>
  <conditionalFormatting sqref="A156">
    <cfRule type="expression" dxfId="3654" priority="3593" stopIfTrue="1">
      <formula>A156="FAZER COMP"</formula>
    </cfRule>
    <cfRule type="expression" dxfId="3653" priority="3594" stopIfTrue="1">
      <formula>CONCATENATE($A156,$B156,$C156,$E156)=""</formula>
    </cfRule>
    <cfRule type="expression" dxfId="3652" priority="3595" stopIfTrue="1">
      <formula>CONCATENATE($C156,$B156,#REF!)=""</formula>
    </cfRule>
    <cfRule type="expression" dxfId="3651" priority="3596" stopIfTrue="1">
      <formula>$B156=""</formula>
    </cfRule>
    <cfRule type="expression" dxfId="3650" priority="3597" stopIfTrue="1">
      <formula>$F156&lt;&gt;""</formula>
    </cfRule>
  </conditionalFormatting>
  <conditionalFormatting sqref="A156">
    <cfRule type="expression" dxfId="3649" priority="3588" stopIfTrue="1">
      <formula>A156="FAZER COMP"</formula>
    </cfRule>
    <cfRule type="expression" dxfId="3648" priority="3589" stopIfTrue="1">
      <formula>CONCATENATE($A156,$B156,$C156,$E156)=""</formula>
    </cfRule>
    <cfRule type="expression" dxfId="3647" priority="3590" stopIfTrue="1">
      <formula>CONCATENATE($C156,$B156,#REF!)=""</formula>
    </cfRule>
    <cfRule type="expression" dxfId="3646" priority="3591" stopIfTrue="1">
      <formula>$B156=""</formula>
    </cfRule>
    <cfRule type="expression" dxfId="3645" priority="3592" stopIfTrue="1">
      <formula>$F156&lt;&gt;""</formula>
    </cfRule>
  </conditionalFormatting>
  <conditionalFormatting sqref="A156">
    <cfRule type="expression" dxfId="3644" priority="3583" stopIfTrue="1">
      <formula>A156="FAZER COMP"</formula>
    </cfRule>
    <cfRule type="expression" dxfId="3643" priority="3584" stopIfTrue="1">
      <formula>CONCATENATE($A156,$B156,$C156,$E156)=""</formula>
    </cfRule>
    <cfRule type="expression" dxfId="3642" priority="3585" stopIfTrue="1">
      <formula>CONCATENATE($C156,$B156,#REF!)=""</formula>
    </cfRule>
    <cfRule type="expression" dxfId="3641" priority="3586" stopIfTrue="1">
      <formula>$B156=""</formula>
    </cfRule>
    <cfRule type="expression" dxfId="3640" priority="3587" stopIfTrue="1">
      <formula>$F156&lt;&gt;""</formula>
    </cfRule>
  </conditionalFormatting>
  <conditionalFormatting sqref="A156">
    <cfRule type="expression" dxfId="3639" priority="3578" stopIfTrue="1">
      <formula>A156="FAZER COMP"</formula>
    </cfRule>
    <cfRule type="expression" dxfId="3638" priority="3579" stopIfTrue="1">
      <formula>CONCATENATE($A156,$B156,$C156,$E156)=""</formula>
    </cfRule>
    <cfRule type="expression" dxfId="3637" priority="3580" stopIfTrue="1">
      <formula>CONCATENATE($C156,$B156,#REF!)=""</formula>
    </cfRule>
    <cfRule type="expression" dxfId="3636" priority="3581" stopIfTrue="1">
      <formula>$B156=""</formula>
    </cfRule>
    <cfRule type="expression" dxfId="3635" priority="3582" stopIfTrue="1">
      <formula>$F156&lt;&gt;""</formula>
    </cfRule>
  </conditionalFormatting>
  <conditionalFormatting sqref="A156">
    <cfRule type="expression" dxfId="3634" priority="3573" stopIfTrue="1">
      <formula>A156="FAZER COMP"</formula>
    </cfRule>
    <cfRule type="expression" dxfId="3633" priority="3574" stopIfTrue="1">
      <formula>CONCATENATE($A156,$B156,$C156,$E156)=""</formula>
    </cfRule>
    <cfRule type="expression" dxfId="3632" priority="3575" stopIfTrue="1">
      <formula>CONCATENATE($C156,$B156,#REF!)=""</formula>
    </cfRule>
    <cfRule type="expression" dxfId="3631" priority="3576" stopIfTrue="1">
      <formula>$B156=""</formula>
    </cfRule>
    <cfRule type="expression" dxfId="3630" priority="3577" stopIfTrue="1">
      <formula>$F156&lt;&gt;""</formula>
    </cfRule>
  </conditionalFormatting>
  <conditionalFormatting sqref="A156">
    <cfRule type="expression" dxfId="3629" priority="3568" stopIfTrue="1">
      <formula>A156="FAZER COMP"</formula>
    </cfRule>
    <cfRule type="expression" dxfId="3628" priority="3569" stopIfTrue="1">
      <formula>CONCATENATE($A156,$B156,$C156,$E156)=""</formula>
    </cfRule>
    <cfRule type="expression" dxfId="3627" priority="3570" stopIfTrue="1">
      <formula>CONCATENATE($C156,$B156,#REF!)=""</formula>
    </cfRule>
    <cfRule type="expression" dxfId="3626" priority="3571" stopIfTrue="1">
      <formula>$B156=""</formula>
    </cfRule>
    <cfRule type="expression" dxfId="3625" priority="3572" stopIfTrue="1">
      <formula>$F156&lt;&gt;""</formula>
    </cfRule>
  </conditionalFormatting>
  <conditionalFormatting sqref="A156">
    <cfRule type="expression" dxfId="3624" priority="3563" stopIfTrue="1">
      <formula>A156="FAZER COMP"</formula>
    </cfRule>
    <cfRule type="expression" dxfId="3623" priority="3564" stopIfTrue="1">
      <formula>CONCATENATE($A156,$B156,$C156,$E156)=""</formula>
    </cfRule>
    <cfRule type="expression" dxfId="3622" priority="3565" stopIfTrue="1">
      <formula>CONCATENATE($C156,$B156,#REF!)=""</formula>
    </cfRule>
    <cfRule type="expression" dxfId="3621" priority="3566" stopIfTrue="1">
      <formula>$B156=""</formula>
    </cfRule>
    <cfRule type="expression" dxfId="3620" priority="3567" stopIfTrue="1">
      <formula>$F156&lt;&gt;""</formula>
    </cfRule>
  </conditionalFormatting>
  <conditionalFormatting sqref="A156">
    <cfRule type="expression" dxfId="3619" priority="3558" stopIfTrue="1">
      <formula>A156="FAZER COMP"</formula>
    </cfRule>
    <cfRule type="expression" dxfId="3618" priority="3559" stopIfTrue="1">
      <formula>CONCATENATE($A156,$B156,$C156,$E156)=""</formula>
    </cfRule>
    <cfRule type="expression" dxfId="3617" priority="3560" stopIfTrue="1">
      <formula>CONCATENATE($C156,$B156,#REF!)=""</formula>
    </cfRule>
    <cfRule type="expression" dxfId="3616" priority="3561" stopIfTrue="1">
      <formula>$B156=""</formula>
    </cfRule>
    <cfRule type="expression" dxfId="3615" priority="3562" stopIfTrue="1">
      <formula>$F156&lt;&gt;""</formula>
    </cfRule>
  </conditionalFormatting>
  <conditionalFormatting sqref="A156">
    <cfRule type="expression" dxfId="3614" priority="3553" stopIfTrue="1">
      <formula>A156="FAZER COMP"</formula>
    </cfRule>
    <cfRule type="expression" dxfId="3613" priority="3554" stopIfTrue="1">
      <formula>CONCATENATE($A156,$B156,$C156,$E156)=""</formula>
    </cfRule>
    <cfRule type="expression" dxfId="3612" priority="3555" stopIfTrue="1">
      <formula>CONCATENATE($C156,$B156,#REF!)=""</formula>
    </cfRule>
    <cfRule type="expression" dxfId="3611" priority="3556" stopIfTrue="1">
      <formula>$B156=""</formula>
    </cfRule>
    <cfRule type="expression" dxfId="3610" priority="3557" stopIfTrue="1">
      <formula>$F156&lt;&gt;""</formula>
    </cfRule>
  </conditionalFormatting>
  <conditionalFormatting sqref="A156">
    <cfRule type="expression" dxfId="3609" priority="3548" stopIfTrue="1">
      <formula>A156="FAZER COMP"</formula>
    </cfRule>
    <cfRule type="expression" dxfId="3608" priority="3549" stopIfTrue="1">
      <formula>CONCATENATE($A156,$B156,$C156,$E156)=""</formula>
    </cfRule>
    <cfRule type="expression" dxfId="3607" priority="3550" stopIfTrue="1">
      <formula>CONCATENATE($C156,$B156,#REF!)=""</formula>
    </cfRule>
    <cfRule type="expression" dxfId="3606" priority="3551" stopIfTrue="1">
      <formula>$B156=""</formula>
    </cfRule>
    <cfRule type="expression" dxfId="3605" priority="3552" stopIfTrue="1">
      <formula>$F156&lt;&gt;""</formula>
    </cfRule>
  </conditionalFormatting>
  <conditionalFormatting sqref="A156">
    <cfRule type="expression" dxfId="3604" priority="3543" stopIfTrue="1">
      <formula>A156="FAZER COMP"</formula>
    </cfRule>
    <cfRule type="expression" dxfId="3603" priority="3544" stopIfTrue="1">
      <formula>CONCATENATE($A156,$B156,$C156,$E156)=""</formula>
    </cfRule>
    <cfRule type="expression" dxfId="3602" priority="3545" stopIfTrue="1">
      <formula>CONCATENATE($C156,$B156,#REF!)=""</formula>
    </cfRule>
    <cfRule type="expression" dxfId="3601" priority="3546" stopIfTrue="1">
      <formula>$B156=""</formula>
    </cfRule>
    <cfRule type="expression" dxfId="3600" priority="3547" stopIfTrue="1">
      <formula>$F156&lt;&gt;""</formula>
    </cfRule>
  </conditionalFormatting>
  <conditionalFormatting sqref="A156">
    <cfRule type="expression" dxfId="3599" priority="3538" stopIfTrue="1">
      <formula>A156="FAZER COMP"</formula>
    </cfRule>
    <cfRule type="expression" dxfId="3598" priority="3539" stopIfTrue="1">
      <formula>CONCATENATE($A156,$B156,$C156,$E156)=""</formula>
    </cfRule>
    <cfRule type="expression" dxfId="3597" priority="3540" stopIfTrue="1">
      <formula>CONCATENATE($C156,$B156,#REF!)=""</formula>
    </cfRule>
    <cfRule type="expression" dxfId="3596" priority="3541" stopIfTrue="1">
      <formula>$B156=""</formula>
    </cfRule>
    <cfRule type="expression" dxfId="3595" priority="3542" stopIfTrue="1">
      <formula>$F156&lt;&gt;""</formula>
    </cfRule>
  </conditionalFormatting>
  <conditionalFormatting sqref="A156">
    <cfRule type="expression" dxfId="3594" priority="3533" stopIfTrue="1">
      <formula>A156="FAZER COMP"</formula>
    </cfRule>
    <cfRule type="expression" dxfId="3593" priority="3534" stopIfTrue="1">
      <formula>CONCATENATE($A156,$B156,$C156,$E156)=""</formula>
    </cfRule>
    <cfRule type="expression" dxfId="3592" priority="3535" stopIfTrue="1">
      <formula>CONCATENATE($C156,$B156,#REF!)=""</formula>
    </cfRule>
    <cfRule type="expression" dxfId="3591" priority="3536" stopIfTrue="1">
      <formula>$B156=""</formula>
    </cfRule>
    <cfRule type="expression" dxfId="3590" priority="3537" stopIfTrue="1">
      <formula>$F156&lt;&gt;""</formula>
    </cfRule>
  </conditionalFormatting>
  <conditionalFormatting sqref="A156">
    <cfRule type="expression" dxfId="3589" priority="3528" stopIfTrue="1">
      <formula>A156="FAZER COMP"</formula>
    </cfRule>
    <cfRule type="expression" dxfId="3588" priority="3529" stopIfTrue="1">
      <formula>CONCATENATE($A156,$B156,$C156,$E156)=""</formula>
    </cfRule>
    <cfRule type="expression" dxfId="3587" priority="3530" stopIfTrue="1">
      <formula>CONCATENATE($C156,$B156,#REF!)=""</formula>
    </cfRule>
    <cfRule type="expression" dxfId="3586" priority="3531" stopIfTrue="1">
      <formula>$B156=""</formula>
    </cfRule>
    <cfRule type="expression" dxfId="3585" priority="3532" stopIfTrue="1">
      <formula>$F156&lt;&gt;""</formula>
    </cfRule>
  </conditionalFormatting>
  <conditionalFormatting sqref="A156">
    <cfRule type="expression" dxfId="3584" priority="3523" stopIfTrue="1">
      <formula>A156="FAZER COMP"</formula>
    </cfRule>
    <cfRule type="expression" dxfId="3583" priority="3524" stopIfTrue="1">
      <formula>CONCATENATE($A156,$B156,$C156,$E156)=""</formula>
    </cfRule>
    <cfRule type="expression" dxfId="3582" priority="3525" stopIfTrue="1">
      <formula>CONCATENATE($C156,$B156,#REF!)=""</formula>
    </cfRule>
    <cfRule type="expression" dxfId="3581" priority="3526" stopIfTrue="1">
      <formula>$B156=""</formula>
    </cfRule>
    <cfRule type="expression" dxfId="3580" priority="3527" stopIfTrue="1">
      <formula>$F156&lt;&gt;""</formula>
    </cfRule>
  </conditionalFormatting>
  <conditionalFormatting sqref="A156">
    <cfRule type="expression" dxfId="3579" priority="3518" stopIfTrue="1">
      <formula>A156="FAZER COMP"</formula>
    </cfRule>
    <cfRule type="expression" dxfId="3578" priority="3519" stopIfTrue="1">
      <formula>CONCATENATE($A156,$B156,$C156,$E156)=""</formula>
    </cfRule>
    <cfRule type="expression" dxfId="3577" priority="3520" stopIfTrue="1">
      <formula>CONCATENATE($C156,$B156,#REF!)=""</formula>
    </cfRule>
    <cfRule type="expression" dxfId="3576" priority="3521" stopIfTrue="1">
      <formula>$B156=""</formula>
    </cfRule>
    <cfRule type="expression" dxfId="3575" priority="3522" stopIfTrue="1">
      <formula>$F156&lt;&gt;""</formula>
    </cfRule>
  </conditionalFormatting>
  <conditionalFormatting sqref="A156">
    <cfRule type="expression" dxfId="3574" priority="3513" stopIfTrue="1">
      <formula>A156="FAZER COMP"</formula>
    </cfRule>
    <cfRule type="expression" dxfId="3573" priority="3514" stopIfTrue="1">
      <formula>CONCATENATE($A156,$B156,$C156,$E156)=""</formula>
    </cfRule>
    <cfRule type="expression" dxfId="3572" priority="3515" stopIfTrue="1">
      <formula>CONCATENATE($C156,$B156,#REF!)=""</formula>
    </cfRule>
    <cfRule type="expression" dxfId="3571" priority="3516" stopIfTrue="1">
      <formula>$B156=""</formula>
    </cfRule>
    <cfRule type="expression" dxfId="3570" priority="3517" stopIfTrue="1">
      <formula>$F156&lt;&gt;""</formula>
    </cfRule>
  </conditionalFormatting>
  <conditionalFormatting sqref="A156">
    <cfRule type="expression" dxfId="3569" priority="3508" stopIfTrue="1">
      <formula>A156="FAZER COMP"</formula>
    </cfRule>
    <cfRule type="expression" dxfId="3568" priority="3509" stopIfTrue="1">
      <formula>CONCATENATE($A156,$B156,$C156,$E156)=""</formula>
    </cfRule>
    <cfRule type="expression" dxfId="3567" priority="3510" stopIfTrue="1">
      <formula>CONCATENATE($C156,$B156,#REF!)=""</formula>
    </cfRule>
    <cfRule type="expression" dxfId="3566" priority="3511" stopIfTrue="1">
      <formula>$B156=""</formula>
    </cfRule>
    <cfRule type="expression" dxfId="3565" priority="3512" stopIfTrue="1">
      <formula>$F156&lt;&gt;""</formula>
    </cfRule>
  </conditionalFormatting>
  <conditionalFormatting sqref="A156">
    <cfRule type="expression" dxfId="3564" priority="3503" stopIfTrue="1">
      <formula>A156="FAZER COMP"</formula>
    </cfRule>
    <cfRule type="expression" dxfId="3563" priority="3504" stopIfTrue="1">
      <formula>CONCATENATE($A156,$B156,$C156,$E156)=""</formula>
    </cfRule>
    <cfRule type="expression" dxfId="3562" priority="3505" stopIfTrue="1">
      <formula>CONCATENATE($C156,$B156,#REF!)=""</formula>
    </cfRule>
    <cfRule type="expression" dxfId="3561" priority="3506" stopIfTrue="1">
      <formula>$B156=""</formula>
    </cfRule>
    <cfRule type="expression" dxfId="3560" priority="3507" stopIfTrue="1">
      <formula>$F156&lt;&gt;""</formula>
    </cfRule>
  </conditionalFormatting>
  <conditionalFormatting sqref="A156">
    <cfRule type="expression" dxfId="3559" priority="3498" stopIfTrue="1">
      <formula>A156="FAZER COMP"</formula>
    </cfRule>
    <cfRule type="expression" dxfId="3558" priority="3499" stopIfTrue="1">
      <formula>CONCATENATE($A156,$B156,$C156,$E156)=""</formula>
    </cfRule>
    <cfRule type="expression" dxfId="3557" priority="3500" stopIfTrue="1">
      <formula>CONCATENATE($C156,$B156,#REF!)=""</formula>
    </cfRule>
    <cfRule type="expression" dxfId="3556" priority="3501" stopIfTrue="1">
      <formula>$B156=""</formula>
    </cfRule>
    <cfRule type="expression" dxfId="3555" priority="3502" stopIfTrue="1">
      <formula>$F156&lt;&gt;""</formula>
    </cfRule>
  </conditionalFormatting>
  <conditionalFormatting sqref="A156">
    <cfRule type="expression" dxfId="3554" priority="3493" stopIfTrue="1">
      <formula>A156="FAZER COMP"</formula>
    </cfRule>
    <cfRule type="expression" dxfId="3553" priority="3494" stopIfTrue="1">
      <formula>CONCATENATE($A156,$B156,$C156,$E156)=""</formula>
    </cfRule>
    <cfRule type="expression" dxfId="3552" priority="3495" stopIfTrue="1">
      <formula>CONCATENATE($C156,$B156,#REF!)=""</formula>
    </cfRule>
    <cfRule type="expression" dxfId="3551" priority="3496" stopIfTrue="1">
      <formula>$B156=""</formula>
    </cfRule>
    <cfRule type="expression" dxfId="3550" priority="3497" stopIfTrue="1">
      <formula>$F156&lt;&gt;""</formula>
    </cfRule>
  </conditionalFormatting>
  <conditionalFormatting sqref="A156">
    <cfRule type="expression" dxfId="3549" priority="3488" stopIfTrue="1">
      <formula>A156="FAZER COMP"</formula>
    </cfRule>
    <cfRule type="expression" dxfId="3548" priority="3489" stopIfTrue="1">
      <formula>CONCATENATE($A156,$B156,$C156,$E156)=""</formula>
    </cfRule>
    <cfRule type="expression" dxfId="3547" priority="3490" stopIfTrue="1">
      <formula>CONCATENATE($C156,$B156,#REF!)=""</formula>
    </cfRule>
    <cfRule type="expression" dxfId="3546" priority="3491" stopIfTrue="1">
      <formula>$B156=""</formula>
    </cfRule>
    <cfRule type="expression" dxfId="3545" priority="3492" stopIfTrue="1">
      <formula>$F156&lt;&gt;""</formula>
    </cfRule>
  </conditionalFormatting>
  <conditionalFormatting sqref="A156">
    <cfRule type="expression" dxfId="3544" priority="3483" stopIfTrue="1">
      <formula>A156="FAZER COMP"</formula>
    </cfRule>
    <cfRule type="expression" dxfId="3543" priority="3484" stopIfTrue="1">
      <formula>CONCATENATE($A156,$B156,$C156,$E156)=""</formula>
    </cfRule>
    <cfRule type="expression" dxfId="3542" priority="3485" stopIfTrue="1">
      <formula>CONCATENATE($C156,$B156,#REF!)=""</formula>
    </cfRule>
    <cfRule type="expression" dxfId="3541" priority="3486" stopIfTrue="1">
      <formula>$B156=""</formula>
    </cfRule>
    <cfRule type="expression" dxfId="3540" priority="3487" stopIfTrue="1">
      <formula>$F156&lt;&gt;""</formula>
    </cfRule>
  </conditionalFormatting>
  <conditionalFormatting sqref="A156">
    <cfRule type="expression" dxfId="3539" priority="3478" stopIfTrue="1">
      <formula>A156="FAZER COMP"</formula>
    </cfRule>
    <cfRule type="expression" dxfId="3538" priority="3479" stopIfTrue="1">
      <formula>CONCATENATE($A156,$B156,$C156,$E156)=""</formula>
    </cfRule>
    <cfRule type="expression" dxfId="3537" priority="3480" stopIfTrue="1">
      <formula>CONCATENATE($C156,$B156,#REF!)=""</formula>
    </cfRule>
    <cfRule type="expression" dxfId="3536" priority="3481" stopIfTrue="1">
      <formula>$B156=""</formula>
    </cfRule>
    <cfRule type="expression" dxfId="3535" priority="3482" stopIfTrue="1">
      <formula>$F156&lt;&gt;""</formula>
    </cfRule>
  </conditionalFormatting>
  <conditionalFormatting sqref="A156">
    <cfRule type="expression" dxfId="3534" priority="3473" stopIfTrue="1">
      <formula>A156="FAZER COMP"</formula>
    </cfRule>
    <cfRule type="expression" dxfId="3533" priority="3474" stopIfTrue="1">
      <formula>CONCATENATE($A156,$B156,$C156,$E156)=""</formula>
    </cfRule>
    <cfRule type="expression" dxfId="3532" priority="3475" stopIfTrue="1">
      <formula>CONCATENATE($C156,$B156,#REF!)=""</formula>
    </cfRule>
    <cfRule type="expression" dxfId="3531" priority="3476" stopIfTrue="1">
      <formula>$B156=""</formula>
    </cfRule>
    <cfRule type="expression" dxfId="3530" priority="3477" stopIfTrue="1">
      <formula>$F156&lt;&gt;""</formula>
    </cfRule>
  </conditionalFormatting>
  <conditionalFormatting sqref="A156">
    <cfRule type="expression" dxfId="3529" priority="3468" stopIfTrue="1">
      <formula>A156="FAZER COMP"</formula>
    </cfRule>
    <cfRule type="expression" dxfId="3528" priority="3469" stopIfTrue="1">
      <formula>CONCATENATE($A156,$B156,$C156,$E156)=""</formula>
    </cfRule>
    <cfRule type="expression" dxfId="3527" priority="3470" stopIfTrue="1">
      <formula>CONCATENATE($C156,$B156,#REF!)=""</formula>
    </cfRule>
    <cfRule type="expression" dxfId="3526" priority="3471" stopIfTrue="1">
      <formula>$B156=""</formula>
    </cfRule>
    <cfRule type="expression" dxfId="3525" priority="3472" stopIfTrue="1">
      <formula>$F156&lt;&gt;""</formula>
    </cfRule>
  </conditionalFormatting>
  <conditionalFormatting sqref="A156">
    <cfRule type="expression" dxfId="3524" priority="3463" stopIfTrue="1">
      <formula>A156="FAZER COMP"</formula>
    </cfRule>
    <cfRule type="expression" dxfId="3523" priority="3464" stopIfTrue="1">
      <formula>CONCATENATE($A156,$B156,$C156,$E156)=""</formula>
    </cfRule>
    <cfRule type="expression" dxfId="3522" priority="3465" stopIfTrue="1">
      <formula>CONCATENATE($C156,$B156,#REF!)=""</formula>
    </cfRule>
    <cfRule type="expression" dxfId="3521" priority="3466" stopIfTrue="1">
      <formula>$B156=""</formula>
    </cfRule>
    <cfRule type="expression" dxfId="3520" priority="3467" stopIfTrue="1">
      <formula>$F156&lt;&gt;""</formula>
    </cfRule>
  </conditionalFormatting>
  <conditionalFormatting sqref="A156">
    <cfRule type="expression" dxfId="3519" priority="3458" stopIfTrue="1">
      <formula>A156="FAZER COMP"</formula>
    </cfRule>
    <cfRule type="expression" dxfId="3518" priority="3459" stopIfTrue="1">
      <formula>CONCATENATE($A156,$B156,$C156,$E156)=""</formula>
    </cfRule>
    <cfRule type="expression" dxfId="3517" priority="3460" stopIfTrue="1">
      <formula>CONCATENATE($C156,$B156,#REF!)=""</formula>
    </cfRule>
    <cfRule type="expression" dxfId="3516" priority="3461" stopIfTrue="1">
      <formula>$B156=""</formula>
    </cfRule>
    <cfRule type="expression" dxfId="3515" priority="3462" stopIfTrue="1">
      <formula>$F156&lt;&gt;""</formula>
    </cfRule>
  </conditionalFormatting>
  <conditionalFormatting sqref="A156">
    <cfRule type="expression" dxfId="3514" priority="3453" stopIfTrue="1">
      <formula>A156="FAZER COMP"</formula>
    </cfRule>
    <cfRule type="expression" dxfId="3513" priority="3454" stopIfTrue="1">
      <formula>CONCATENATE($A156,$B156,$C156,$E156)=""</formula>
    </cfRule>
    <cfRule type="expression" dxfId="3512" priority="3455" stopIfTrue="1">
      <formula>CONCATENATE($C156,$B156,#REF!)=""</formula>
    </cfRule>
    <cfRule type="expression" dxfId="3511" priority="3456" stopIfTrue="1">
      <formula>$B156=""</formula>
    </cfRule>
    <cfRule type="expression" dxfId="3510" priority="3457" stopIfTrue="1">
      <formula>$F156&lt;&gt;""</formula>
    </cfRule>
  </conditionalFormatting>
  <conditionalFormatting sqref="A156">
    <cfRule type="expression" dxfId="3509" priority="3448" stopIfTrue="1">
      <formula>A156="FAZER COMP"</formula>
    </cfRule>
    <cfRule type="expression" dxfId="3508" priority="3449" stopIfTrue="1">
      <formula>CONCATENATE($A156,$B156,$C156,$E156)=""</formula>
    </cfRule>
    <cfRule type="expression" dxfId="3507" priority="3450" stopIfTrue="1">
      <formula>CONCATENATE($C156,$B156,#REF!)=""</formula>
    </cfRule>
    <cfRule type="expression" dxfId="3506" priority="3451" stopIfTrue="1">
      <formula>$B156=""</formula>
    </cfRule>
    <cfRule type="expression" dxfId="3505" priority="3452" stopIfTrue="1">
      <formula>$F156&lt;&gt;""</formula>
    </cfRule>
  </conditionalFormatting>
  <conditionalFormatting sqref="A156">
    <cfRule type="expression" dxfId="3504" priority="3443" stopIfTrue="1">
      <formula>A156="FAZER COMP"</formula>
    </cfRule>
    <cfRule type="expression" dxfId="3503" priority="3444" stopIfTrue="1">
      <formula>CONCATENATE($A156,$B156,$C156,$E156)=""</formula>
    </cfRule>
    <cfRule type="expression" dxfId="3502" priority="3445" stopIfTrue="1">
      <formula>CONCATENATE($C156,$B156,#REF!)=""</formula>
    </cfRule>
    <cfRule type="expression" dxfId="3501" priority="3446" stopIfTrue="1">
      <formula>$B156=""</formula>
    </cfRule>
    <cfRule type="expression" dxfId="3500" priority="3447" stopIfTrue="1">
      <formula>$F156&lt;&gt;""</formula>
    </cfRule>
  </conditionalFormatting>
  <conditionalFormatting sqref="A156">
    <cfRule type="expression" dxfId="3499" priority="3438" stopIfTrue="1">
      <formula>A156="FAZER COMP"</formula>
    </cfRule>
    <cfRule type="expression" dxfId="3498" priority="3439" stopIfTrue="1">
      <formula>CONCATENATE($A156,$B156,$C156,$E156)=""</formula>
    </cfRule>
    <cfRule type="expression" dxfId="3497" priority="3440" stopIfTrue="1">
      <formula>CONCATENATE($C156,$B156,#REF!)=""</formula>
    </cfRule>
    <cfRule type="expression" dxfId="3496" priority="3441" stopIfTrue="1">
      <formula>$B156=""</formula>
    </cfRule>
    <cfRule type="expression" dxfId="3495" priority="3442" stopIfTrue="1">
      <formula>$F156&lt;&gt;""</formula>
    </cfRule>
  </conditionalFormatting>
  <conditionalFormatting sqref="A156">
    <cfRule type="expression" dxfId="3494" priority="3433" stopIfTrue="1">
      <formula>A156="FAZER COMP"</formula>
    </cfRule>
    <cfRule type="expression" dxfId="3493" priority="3434" stopIfTrue="1">
      <formula>CONCATENATE($A156,$B156,$C156,$E156)=""</formula>
    </cfRule>
    <cfRule type="expression" dxfId="3492" priority="3435" stopIfTrue="1">
      <formula>CONCATENATE($C156,$B156,#REF!)=""</formula>
    </cfRule>
    <cfRule type="expression" dxfId="3491" priority="3436" stopIfTrue="1">
      <formula>$B156=""</formula>
    </cfRule>
    <cfRule type="expression" dxfId="3490" priority="3437" stopIfTrue="1">
      <formula>$F156&lt;&gt;""</formula>
    </cfRule>
  </conditionalFormatting>
  <conditionalFormatting sqref="A156">
    <cfRule type="expression" dxfId="3489" priority="3428" stopIfTrue="1">
      <formula>A156="FAZER COMP"</formula>
    </cfRule>
    <cfRule type="expression" dxfId="3488" priority="3429" stopIfTrue="1">
      <formula>CONCATENATE($A156,$B156,$C156,$E156)=""</formula>
    </cfRule>
    <cfRule type="expression" dxfId="3487" priority="3430" stopIfTrue="1">
      <formula>CONCATENATE($C156,$B156,#REF!)=""</formula>
    </cfRule>
    <cfRule type="expression" dxfId="3486" priority="3431" stopIfTrue="1">
      <formula>$B156=""</formula>
    </cfRule>
    <cfRule type="expression" dxfId="3485" priority="3432" stopIfTrue="1">
      <formula>$F156&lt;&gt;""</formula>
    </cfRule>
  </conditionalFormatting>
  <conditionalFormatting sqref="A156">
    <cfRule type="expression" dxfId="3484" priority="3423" stopIfTrue="1">
      <formula>A156="FAZER COMP"</formula>
    </cfRule>
    <cfRule type="expression" dxfId="3483" priority="3424" stopIfTrue="1">
      <formula>CONCATENATE($A156,$B156,$C156,$E156)=""</formula>
    </cfRule>
    <cfRule type="expression" dxfId="3482" priority="3425" stopIfTrue="1">
      <formula>CONCATENATE($C156,$B156,#REF!)=""</formula>
    </cfRule>
    <cfRule type="expression" dxfId="3481" priority="3426" stopIfTrue="1">
      <formula>$B156=""</formula>
    </cfRule>
    <cfRule type="expression" dxfId="3480" priority="3427" stopIfTrue="1">
      <formula>$F156&lt;&gt;""</formula>
    </cfRule>
  </conditionalFormatting>
  <conditionalFormatting sqref="A156">
    <cfRule type="expression" dxfId="3479" priority="3418" stopIfTrue="1">
      <formula>A156="FAZER COMP"</formula>
    </cfRule>
    <cfRule type="expression" dxfId="3478" priority="3419" stopIfTrue="1">
      <formula>CONCATENATE($A156,$B156,$C156,$E156)=""</formula>
    </cfRule>
    <cfRule type="expression" dxfId="3477" priority="3420" stopIfTrue="1">
      <formula>CONCATENATE($C156,$B156,#REF!)=""</formula>
    </cfRule>
    <cfRule type="expression" dxfId="3476" priority="3421" stopIfTrue="1">
      <formula>$B156=""</formula>
    </cfRule>
    <cfRule type="expression" dxfId="3475" priority="3422" stopIfTrue="1">
      <formula>$F156&lt;&gt;""</formula>
    </cfRule>
  </conditionalFormatting>
  <conditionalFormatting sqref="A156">
    <cfRule type="expression" dxfId="3474" priority="3413" stopIfTrue="1">
      <formula>A156="FAZER COMP"</formula>
    </cfRule>
    <cfRule type="expression" dxfId="3473" priority="3414" stopIfTrue="1">
      <formula>CONCATENATE($A156,$B156,$C156,$E156)=""</formula>
    </cfRule>
    <cfRule type="expression" dxfId="3472" priority="3415" stopIfTrue="1">
      <formula>CONCATENATE($C156,$B156,#REF!)=""</formula>
    </cfRule>
    <cfRule type="expression" dxfId="3471" priority="3416" stopIfTrue="1">
      <formula>$B156=""</formula>
    </cfRule>
    <cfRule type="expression" dxfId="3470" priority="3417" stopIfTrue="1">
      <formula>$F156&lt;&gt;""</formula>
    </cfRule>
  </conditionalFormatting>
  <conditionalFormatting sqref="A156">
    <cfRule type="expression" dxfId="3469" priority="3408" stopIfTrue="1">
      <formula>A156="FAZER COMP"</formula>
    </cfRule>
    <cfRule type="expression" dxfId="3468" priority="3409" stopIfTrue="1">
      <formula>CONCATENATE($A156,$B156,$C156,$E156)=""</formula>
    </cfRule>
    <cfRule type="expression" dxfId="3467" priority="3410" stopIfTrue="1">
      <formula>CONCATENATE($C156,$B156,#REF!)=""</formula>
    </cfRule>
    <cfRule type="expression" dxfId="3466" priority="3411" stopIfTrue="1">
      <formula>$B156=""</formula>
    </cfRule>
    <cfRule type="expression" dxfId="3465" priority="3412" stopIfTrue="1">
      <formula>$F156&lt;&gt;""</formula>
    </cfRule>
  </conditionalFormatting>
  <conditionalFormatting sqref="A156">
    <cfRule type="expression" dxfId="3464" priority="3403" stopIfTrue="1">
      <formula>A156="FAZER COMP"</formula>
    </cfRule>
    <cfRule type="expression" dxfId="3463" priority="3404" stopIfTrue="1">
      <formula>CONCATENATE($A156,$B156,$C156,$E156)=""</formula>
    </cfRule>
    <cfRule type="expression" dxfId="3462" priority="3405" stopIfTrue="1">
      <formula>CONCATENATE($C156,$B156,#REF!)=""</formula>
    </cfRule>
    <cfRule type="expression" dxfId="3461" priority="3406" stopIfTrue="1">
      <formula>$B156=""</formula>
    </cfRule>
    <cfRule type="expression" dxfId="3460" priority="3407" stopIfTrue="1">
      <formula>$F156&lt;&gt;""</formula>
    </cfRule>
  </conditionalFormatting>
  <conditionalFormatting sqref="A156">
    <cfRule type="expression" dxfId="3459" priority="3398" stopIfTrue="1">
      <formula>A156="FAZER COMP"</formula>
    </cfRule>
    <cfRule type="expression" dxfId="3458" priority="3399" stopIfTrue="1">
      <formula>CONCATENATE($A156,$B156,$C156,$E156)=""</formula>
    </cfRule>
    <cfRule type="expression" dxfId="3457" priority="3400" stopIfTrue="1">
      <formula>CONCATENATE($C156,$B156,#REF!)=""</formula>
    </cfRule>
    <cfRule type="expression" dxfId="3456" priority="3401" stopIfTrue="1">
      <formula>$B156=""</formula>
    </cfRule>
    <cfRule type="expression" dxfId="3455" priority="3402" stopIfTrue="1">
      <formula>$F156&lt;&gt;""</formula>
    </cfRule>
  </conditionalFormatting>
  <conditionalFormatting sqref="A156">
    <cfRule type="expression" dxfId="3454" priority="3393" stopIfTrue="1">
      <formula>A156="FAZER COMP"</formula>
    </cfRule>
    <cfRule type="expression" dxfId="3453" priority="3394" stopIfTrue="1">
      <formula>CONCATENATE($A156,$B156,$C156,$E156)=""</formula>
    </cfRule>
    <cfRule type="expression" dxfId="3452" priority="3395" stopIfTrue="1">
      <formula>CONCATENATE($C156,$B156,#REF!)=""</formula>
    </cfRule>
    <cfRule type="expression" dxfId="3451" priority="3396" stopIfTrue="1">
      <formula>$B156=""</formula>
    </cfRule>
    <cfRule type="expression" dxfId="3450" priority="3397" stopIfTrue="1">
      <formula>$F156&lt;&gt;""</formula>
    </cfRule>
  </conditionalFormatting>
  <conditionalFormatting sqref="A156">
    <cfRule type="expression" dxfId="3449" priority="3388" stopIfTrue="1">
      <formula>A156="FAZER COMP"</formula>
    </cfRule>
    <cfRule type="expression" dxfId="3448" priority="3389" stopIfTrue="1">
      <formula>CONCATENATE($A156,$B156,$C156,$E156)=""</formula>
    </cfRule>
    <cfRule type="expression" dxfId="3447" priority="3390" stopIfTrue="1">
      <formula>CONCATENATE($C156,$B156,#REF!)=""</formula>
    </cfRule>
    <cfRule type="expression" dxfId="3446" priority="3391" stopIfTrue="1">
      <formula>$B156=""</formula>
    </cfRule>
    <cfRule type="expression" dxfId="3445" priority="3392" stopIfTrue="1">
      <formula>$F156&lt;&gt;""</formula>
    </cfRule>
  </conditionalFormatting>
  <conditionalFormatting sqref="A156">
    <cfRule type="expression" dxfId="3444" priority="3383" stopIfTrue="1">
      <formula>A156="FAZER COMP"</formula>
    </cfRule>
    <cfRule type="expression" dxfId="3443" priority="3384" stopIfTrue="1">
      <formula>CONCATENATE($A156,$B156,$C156,$E156)=""</formula>
    </cfRule>
    <cfRule type="expression" dxfId="3442" priority="3385" stopIfTrue="1">
      <formula>CONCATENATE($C156,$B156,#REF!)=""</formula>
    </cfRule>
    <cfRule type="expression" dxfId="3441" priority="3386" stopIfTrue="1">
      <formula>$B156=""</formula>
    </cfRule>
    <cfRule type="expression" dxfId="3440" priority="3387" stopIfTrue="1">
      <formula>$F156&lt;&gt;""</formula>
    </cfRule>
  </conditionalFormatting>
  <conditionalFormatting sqref="A156">
    <cfRule type="expression" dxfId="3439" priority="3378" stopIfTrue="1">
      <formula>A156="FAZER COMP"</formula>
    </cfRule>
    <cfRule type="expression" dxfId="3438" priority="3379" stopIfTrue="1">
      <formula>CONCATENATE($A156,$B156,$C156,$E156)=""</formula>
    </cfRule>
    <cfRule type="expression" dxfId="3437" priority="3380" stopIfTrue="1">
      <formula>CONCATENATE($C156,$B156,#REF!)=""</formula>
    </cfRule>
    <cfRule type="expression" dxfId="3436" priority="3381" stopIfTrue="1">
      <formula>$B156=""</formula>
    </cfRule>
    <cfRule type="expression" dxfId="3435" priority="3382" stopIfTrue="1">
      <formula>$F156&lt;&gt;""</formula>
    </cfRule>
  </conditionalFormatting>
  <conditionalFormatting sqref="A156">
    <cfRule type="expression" dxfId="3434" priority="3373" stopIfTrue="1">
      <formula>A156="FAZER COMP"</formula>
    </cfRule>
    <cfRule type="expression" dxfId="3433" priority="3374" stopIfTrue="1">
      <formula>CONCATENATE($A156,$B156,$C156,$E156)=""</formula>
    </cfRule>
    <cfRule type="expression" dxfId="3432" priority="3375" stopIfTrue="1">
      <formula>CONCATENATE($C156,$B156,#REF!)=""</formula>
    </cfRule>
    <cfRule type="expression" dxfId="3431" priority="3376" stopIfTrue="1">
      <formula>$B156=""</formula>
    </cfRule>
    <cfRule type="expression" dxfId="3430" priority="3377" stopIfTrue="1">
      <formula>$F156&lt;&gt;""</formula>
    </cfRule>
  </conditionalFormatting>
  <conditionalFormatting sqref="A156">
    <cfRule type="expression" dxfId="3429" priority="3368" stopIfTrue="1">
      <formula>A156="FAZER COMP"</formula>
    </cfRule>
    <cfRule type="expression" dxfId="3428" priority="3369" stopIfTrue="1">
      <formula>CONCATENATE($A156,$B156,$C156,$E156)=""</formula>
    </cfRule>
    <cfRule type="expression" dxfId="3427" priority="3370" stopIfTrue="1">
      <formula>CONCATENATE($C156,$B156,#REF!)=""</formula>
    </cfRule>
    <cfRule type="expression" dxfId="3426" priority="3371" stopIfTrue="1">
      <formula>$B156=""</formula>
    </cfRule>
    <cfRule type="expression" dxfId="3425" priority="3372" stopIfTrue="1">
      <formula>$F156&lt;&gt;""</formula>
    </cfRule>
  </conditionalFormatting>
  <conditionalFormatting sqref="A156">
    <cfRule type="expression" dxfId="3424" priority="3363" stopIfTrue="1">
      <formula>A156="FAZER COMP"</formula>
    </cfRule>
    <cfRule type="expression" dxfId="3423" priority="3364" stopIfTrue="1">
      <formula>CONCATENATE($A156,$B156,$C156,$E156)=""</formula>
    </cfRule>
    <cfRule type="expression" dxfId="3422" priority="3365" stopIfTrue="1">
      <formula>CONCATENATE($C156,$B156,#REF!)=""</formula>
    </cfRule>
    <cfRule type="expression" dxfId="3421" priority="3366" stopIfTrue="1">
      <formula>$B156=""</formula>
    </cfRule>
    <cfRule type="expression" dxfId="3420" priority="3367" stopIfTrue="1">
      <formula>$F156&lt;&gt;""</formula>
    </cfRule>
  </conditionalFormatting>
  <conditionalFormatting sqref="A156">
    <cfRule type="expression" dxfId="3419" priority="3358" stopIfTrue="1">
      <formula>A156="FAZER COMP"</formula>
    </cfRule>
    <cfRule type="expression" dxfId="3418" priority="3359" stopIfTrue="1">
      <formula>CONCATENATE($A156,$B156,$C156,$E156)=""</formula>
    </cfRule>
    <cfRule type="expression" dxfId="3417" priority="3360" stopIfTrue="1">
      <formula>CONCATENATE($C156,$B156,#REF!)=""</formula>
    </cfRule>
    <cfRule type="expression" dxfId="3416" priority="3361" stopIfTrue="1">
      <formula>$B156=""</formula>
    </cfRule>
    <cfRule type="expression" dxfId="3415" priority="3362" stopIfTrue="1">
      <formula>$F156&lt;&gt;""</formula>
    </cfRule>
  </conditionalFormatting>
  <conditionalFormatting sqref="A156">
    <cfRule type="expression" dxfId="3414" priority="3353" stopIfTrue="1">
      <formula>A156="FAZER COMP"</formula>
    </cfRule>
    <cfRule type="expression" dxfId="3413" priority="3354" stopIfTrue="1">
      <formula>CONCATENATE($A156,$B156,$C156,$E156)=""</formula>
    </cfRule>
    <cfRule type="expression" dxfId="3412" priority="3355" stopIfTrue="1">
      <formula>CONCATENATE($C156,$B156,#REF!)=""</formula>
    </cfRule>
    <cfRule type="expression" dxfId="3411" priority="3356" stopIfTrue="1">
      <formula>$B156=""</formula>
    </cfRule>
    <cfRule type="expression" dxfId="3410" priority="3357" stopIfTrue="1">
      <formula>$F156&lt;&gt;""</formula>
    </cfRule>
  </conditionalFormatting>
  <conditionalFormatting sqref="A156">
    <cfRule type="expression" dxfId="3409" priority="3348" stopIfTrue="1">
      <formula>A156="FAZER COMP"</formula>
    </cfRule>
    <cfRule type="expression" dxfId="3408" priority="3349" stopIfTrue="1">
      <formula>CONCATENATE($A156,$B156,$C156,$E156)=""</formula>
    </cfRule>
    <cfRule type="expression" dxfId="3407" priority="3350" stopIfTrue="1">
      <formula>CONCATENATE($C156,$B156,#REF!)=""</formula>
    </cfRule>
    <cfRule type="expression" dxfId="3406" priority="3351" stopIfTrue="1">
      <formula>$B156=""</formula>
    </cfRule>
    <cfRule type="expression" dxfId="3405" priority="3352" stopIfTrue="1">
      <formula>$F156&lt;&gt;""</formula>
    </cfRule>
  </conditionalFormatting>
  <conditionalFormatting sqref="A156">
    <cfRule type="expression" dxfId="3404" priority="3343" stopIfTrue="1">
      <formula>A156="FAZER COMP"</formula>
    </cfRule>
    <cfRule type="expression" dxfId="3403" priority="3344" stopIfTrue="1">
      <formula>CONCATENATE($A156,$B156,$C156,$E156)=""</formula>
    </cfRule>
    <cfRule type="expression" dxfId="3402" priority="3345" stopIfTrue="1">
      <formula>CONCATENATE($C156,$B156,#REF!)=""</formula>
    </cfRule>
    <cfRule type="expression" dxfId="3401" priority="3346" stopIfTrue="1">
      <formula>$B156=""</formula>
    </cfRule>
    <cfRule type="expression" dxfId="3400" priority="3347" stopIfTrue="1">
      <formula>$F156&lt;&gt;""</formula>
    </cfRule>
  </conditionalFormatting>
  <conditionalFormatting sqref="A156">
    <cfRule type="expression" dxfId="3399" priority="3338" stopIfTrue="1">
      <formula>A156="FAZER COMP"</formula>
    </cfRule>
    <cfRule type="expression" dxfId="3398" priority="3339" stopIfTrue="1">
      <formula>CONCATENATE($A156,$B156,$C156,$E156)=""</formula>
    </cfRule>
    <cfRule type="expression" dxfId="3397" priority="3340" stopIfTrue="1">
      <formula>CONCATENATE($C156,$B156,#REF!)=""</formula>
    </cfRule>
    <cfRule type="expression" dxfId="3396" priority="3341" stopIfTrue="1">
      <formula>$B156=""</formula>
    </cfRule>
    <cfRule type="expression" dxfId="3395" priority="3342" stopIfTrue="1">
      <formula>$F156&lt;&gt;""</formula>
    </cfRule>
  </conditionalFormatting>
  <conditionalFormatting sqref="A156">
    <cfRule type="expression" dxfId="3394" priority="3333" stopIfTrue="1">
      <formula>A156="FAZER COMP"</formula>
    </cfRule>
    <cfRule type="expression" dxfId="3393" priority="3334" stopIfTrue="1">
      <formula>CONCATENATE($A156,$B156,$C156,$E156)=""</formula>
    </cfRule>
    <cfRule type="expression" dxfId="3392" priority="3335" stopIfTrue="1">
      <formula>CONCATENATE($C156,$B156,#REF!)=""</formula>
    </cfRule>
    <cfRule type="expression" dxfId="3391" priority="3336" stopIfTrue="1">
      <formula>$B156=""</formula>
    </cfRule>
    <cfRule type="expression" dxfId="3390" priority="3337" stopIfTrue="1">
      <formula>$F156&lt;&gt;""</formula>
    </cfRule>
  </conditionalFormatting>
  <conditionalFormatting sqref="A156">
    <cfRule type="expression" dxfId="3389" priority="3328" stopIfTrue="1">
      <formula>A156="FAZER COMP"</formula>
    </cfRule>
    <cfRule type="expression" dxfId="3388" priority="3329" stopIfTrue="1">
      <formula>CONCATENATE($A156,$B156,$C156,$E156)=""</formula>
    </cfRule>
    <cfRule type="expression" dxfId="3387" priority="3330" stopIfTrue="1">
      <formula>CONCATENATE($C156,$B156,#REF!)=""</formula>
    </cfRule>
    <cfRule type="expression" dxfId="3386" priority="3331" stopIfTrue="1">
      <formula>$B156=""</formula>
    </cfRule>
    <cfRule type="expression" dxfId="3385" priority="3332" stopIfTrue="1">
      <formula>$F156&lt;&gt;""</formula>
    </cfRule>
  </conditionalFormatting>
  <conditionalFormatting sqref="A156">
    <cfRule type="expression" dxfId="3384" priority="3323" stopIfTrue="1">
      <formula>A156="FAZER COMP"</formula>
    </cfRule>
    <cfRule type="expression" dxfId="3383" priority="3324" stopIfTrue="1">
      <formula>CONCATENATE($A156,$B156,$C156,$E156)=""</formula>
    </cfRule>
    <cfRule type="expression" dxfId="3382" priority="3325" stopIfTrue="1">
      <formula>CONCATENATE($C156,$B156,#REF!)=""</formula>
    </cfRule>
    <cfRule type="expression" dxfId="3381" priority="3326" stopIfTrue="1">
      <formula>$B156=""</formula>
    </cfRule>
    <cfRule type="expression" dxfId="3380" priority="3327" stopIfTrue="1">
      <formula>$F156&lt;&gt;""</formula>
    </cfRule>
  </conditionalFormatting>
  <conditionalFormatting sqref="A156">
    <cfRule type="expression" dxfId="3379" priority="3318" stopIfTrue="1">
      <formula>A156="FAZER COMP"</formula>
    </cfRule>
    <cfRule type="expression" dxfId="3378" priority="3319" stopIfTrue="1">
      <formula>CONCATENATE($A156,$B156,$C156,$E156)=""</formula>
    </cfRule>
    <cfRule type="expression" dxfId="3377" priority="3320" stopIfTrue="1">
      <formula>CONCATENATE($C156,$B156,#REF!)=""</formula>
    </cfRule>
    <cfRule type="expression" dxfId="3376" priority="3321" stopIfTrue="1">
      <formula>$B156=""</formula>
    </cfRule>
    <cfRule type="expression" dxfId="3375" priority="3322" stopIfTrue="1">
      <formula>$F156&lt;&gt;""</formula>
    </cfRule>
  </conditionalFormatting>
  <conditionalFormatting sqref="A156">
    <cfRule type="expression" dxfId="3374" priority="3313" stopIfTrue="1">
      <formula>A156="FAZER COMP"</formula>
    </cfRule>
    <cfRule type="expression" dxfId="3373" priority="3314" stopIfTrue="1">
      <formula>CONCATENATE($A156,$B156,$C156,$E156)=""</formula>
    </cfRule>
    <cfRule type="expression" dxfId="3372" priority="3315" stopIfTrue="1">
      <formula>CONCATENATE($C156,$B156,#REF!)=""</formula>
    </cfRule>
    <cfRule type="expression" dxfId="3371" priority="3316" stopIfTrue="1">
      <formula>$B156=""</formula>
    </cfRule>
    <cfRule type="expression" dxfId="3370" priority="3317" stopIfTrue="1">
      <formula>$F156&lt;&gt;""</formula>
    </cfRule>
  </conditionalFormatting>
  <conditionalFormatting sqref="A156">
    <cfRule type="expression" dxfId="3369" priority="3308" stopIfTrue="1">
      <formula>A156="FAZER COMP"</formula>
    </cfRule>
    <cfRule type="expression" dxfId="3368" priority="3309" stopIfTrue="1">
      <formula>CONCATENATE($A156,$B156,$C156,$E156)=""</formula>
    </cfRule>
    <cfRule type="expression" dxfId="3367" priority="3310" stopIfTrue="1">
      <formula>CONCATENATE($C156,$B156,#REF!)=""</formula>
    </cfRule>
    <cfRule type="expression" dxfId="3366" priority="3311" stopIfTrue="1">
      <formula>$B156=""</formula>
    </cfRule>
    <cfRule type="expression" dxfId="3365" priority="3312" stopIfTrue="1">
      <formula>$F156&lt;&gt;""</formula>
    </cfRule>
  </conditionalFormatting>
  <conditionalFormatting sqref="A156">
    <cfRule type="expression" dxfId="3364" priority="3303" stopIfTrue="1">
      <formula>A156="FAZER COMP"</formula>
    </cfRule>
    <cfRule type="expression" dxfId="3363" priority="3304" stopIfTrue="1">
      <formula>CONCATENATE($A156,$B156,$C156,$E156)=""</formula>
    </cfRule>
    <cfRule type="expression" dxfId="3362" priority="3305" stopIfTrue="1">
      <formula>CONCATENATE($C156,$B156,#REF!)=""</formula>
    </cfRule>
    <cfRule type="expression" dxfId="3361" priority="3306" stopIfTrue="1">
      <formula>$B156=""</formula>
    </cfRule>
    <cfRule type="expression" dxfId="3360" priority="3307" stopIfTrue="1">
      <formula>$F156&lt;&gt;""</formula>
    </cfRule>
  </conditionalFormatting>
  <conditionalFormatting sqref="A156">
    <cfRule type="expression" dxfId="3359" priority="3298" stopIfTrue="1">
      <formula>A156="FAZER COMP"</formula>
    </cfRule>
    <cfRule type="expression" dxfId="3358" priority="3299" stopIfTrue="1">
      <formula>CONCATENATE($A156,$B156,$C156,$E156)=""</formula>
    </cfRule>
    <cfRule type="expression" dxfId="3357" priority="3300" stopIfTrue="1">
      <formula>CONCATENATE($C156,$B156,#REF!)=""</formula>
    </cfRule>
    <cfRule type="expression" dxfId="3356" priority="3301" stopIfTrue="1">
      <formula>$B156=""</formula>
    </cfRule>
    <cfRule type="expression" dxfId="3355" priority="3302" stopIfTrue="1">
      <formula>$F156&lt;&gt;""</formula>
    </cfRule>
  </conditionalFormatting>
  <conditionalFormatting sqref="A156">
    <cfRule type="expression" dxfId="3354" priority="3293" stopIfTrue="1">
      <formula>A156="FAZER COMP"</formula>
    </cfRule>
    <cfRule type="expression" dxfId="3353" priority="3294" stopIfTrue="1">
      <formula>CONCATENATE($A156,$B156,$C156,$E156)=""</formula>
    </cfRule>
    <cfRule type="expression" dxfId="3352" priority="3295" stopIfTrue="1">
      <formula>CONCATENATE($C156,$B156,#REF!)=""</formula>
    </cfRule>
    <cfRule type="expression" dxfId="3351" priority="3296" stopIfTrue="1">
      <formula>$B156=""</formula>
    </cfRule>
    <cfRule type="expression" dxfId="3350" priority="3297" stopIfTrue="1">
      <formula>$F156&lt;&gt;""</formula>
    </cfRule>
  </conditionalFormatting>
  <conditionalFormatting sqref="A156">
    <cfRule type="expression" dxfId="3349" priority="3288" stopIfTrue="1">
      <formula>A156="FAZER COMP"</formula>
    </cfRule>
    <cfRule type="expression" dxfId="3348" priority="3289" stopIfTrue="1">
      <formula>CONCATENATE($A156,$B156,$C156,$E156)=""</formula>
    </cfRule>
    <cfRule type="expression" dxfId="3347" priority="3290" stopIfTrue="1">
      <formula>CONCATENATE($C156,$B156,#REF!)=""</formula>
    </cfRule>
    <cfRule type="expression" dxfId="3346" priority="3291" stopIfTrue="1">
      <formula>$B156=""</formula>
    </cfRule>
    <cfRule type="expression" dxfId="3345" priority="3292" stopIfTrue="1">
      <formula>$F156&lt;&gt;""</formula>
    </cfRule>
  </conditionalFormatting>
  <conditionalFormatting sqref="A156">
    <cfRule type="expression" dxfId="3344" priority="3283" stopIfTrue="1">
      <formula>A156="FAZER COMP"</formula>
    </cfRule>
    <cfRule type="expression" dxfId="3343" priority="3284" stopIfTrue="1">
      <formula>CONCATENATE($A156,$B156,$C156,$E156)=""</formula>
    </cfRule>
    <cfRule type="expression" dxfId="3342" priority="3285" stopIfTrue="1">
      <formula>CONCATENATE($C156,$B156,#REF!)=""</formula>
    </cfRule>
    <cfRule type="expression" dxfId="3341" priority="3286" stopIfTrue="1">
      <formula>$B156=""</formula>
    </cfRule>
    <cfRule type="expression" dxfId="3340" priority="3287" stopIfTrue="1">
      <formula>$F156&lt;&gt;""</formula>
    </cfRule>
  </conditionalFormatting>
  <conditionalFormatting sqref="A156">
    <cfRule type="expression" dxfId="3339" priority="3278" stopIfTrue="1">
      <formula>A156="FAZER COMP"</formula>
    </cfRule>
    <cfRule type="expression" dxfId="3338" priority="3279" stopIfTrue="1">
      <formula>CONCATENATE($A156,$B156,$C156,$E156)=""</formula>
    </cfRule>
    <cfRule type="expression" dxfId="3337" priority="3280" stopIfTrue="1">
      <formula>CONCATENATE($C156,$B156,#REF!)=""</formula>
    </cfRule>
    <cfRule type="expression" dxfId="3336" priority="3281" stopIfTrue="1">
      <formula>$B156=""</formula>
    </cfRule>
    <cfRule type="expression" dxfId="3335" priority="3282" stopIfTrue="1">
      <formula>$F156&lt;&gt;""</formula>
    </cfRule>
  </conditionalFormatting>
  <conditionalFormatting sqref="A156">
    <cfRule type="expression" dxfId="3334" priority="3273" stopIfTrue="1">
      <formula>A156="FAZER COMP"</formula>
    </cfRule>
    <cfRule type="expression" dxfId="3333" priority="3274" stopIfTrue="1">
      <formula>CONCATENATE($A156,$B156,$C156,$E156)=""</formula>
    </cfRule>
    <cfRule type="expression" dxfId="3332" priority="3275" stopIfTrue="1">
      <formula>CONCATENATE($C156,$B156,#REF!)=""</formula>
    </cfRule>
    <cfRule type="expression" dxfId="3331" priority="3276" stopIfTrue="1">
      <formula>$B156=""</formula>
    </cfRule>
    <cfRule type="expression" dxfId="3330" priority="3277" stopIfTrue="1">
      <formula>$F156&lt;&gt;""</formula>
    </cfRule>
  </conditionalFormatting>
  <conditionalFormatting sqref="A156">
    <cfRule type="expression" dxfId="3329" priority="3268" stopIfTrue="1">
      <formula>A156="FAZER COMP"</formula>
    </cfRule>
    <cfRule type="expression" dxfId="3328" priority="3269" stopIfTrue="1">
      <formula>CONCATENATE($A156,$B156,$C156,$E156)=""</formula>
    </cfRule>
    <cfRule type="expression" dxfId="3327" priority="3270" stopIfTrue="1">
      <formula>CONCATENATE($C156,$B156,#REF!)=""</formula>
    </cfRule>
    <cfRule type="expression" dxfId="3326" priority="3271" stopIfTrue="1">
      <formula>$B156=""</formula>
    </cfRule>
    <cfRule type="expression" dxfId="3325" priority="3272" stopIfTrue="1">
      <formula>$F156&lt;&gt;""</formula>
    </cfRule>
  </conditionalFormatting>
  <conditionalFormatting sqref="A156">
    <cfRule type="expression" dxfId="3324" priority="3263" stopIfTrue="1">
      <formula>A156="FAZER COMP"</formula>
    </cfRule>
    <cfRule type="expression" dxfId="3323" priority="3264" stopIfTrue="1">
      <formula>CONCATENATE($A156,$B156,$C156,$E156)=""</formula>
    </cfRule>
    <cfRule type="expression" dxfId="3322" priority="3265" stopIfTrue="1">
      <formula>CONCATENATE($C156,$B156,#REF!)=""</formula>
    </cfRule>
    <cfRule type="expression" dxfId="3321" priority="3266" stopIfTrue="1">
      <formula>$B156=""</formula>
    </cfRule>
    <cfRule type="expression" dxfId="3320" priority="3267" stopIfTrue="1">
      <formula>$F156&lt;&gt;""</formula>
    </cfRule>
  </conditionalFormatting>
  <conditionalFormatting sqref="A156">
    <cfRule type="expression" dxfId="3319" priority="3258" stopIfTrue="1">
      <formula>A156="FAZER COMP"</formula>
    </cfRule>
    <cfRule type="expression" dxfId="3318" priority="3259" stopIfTrue="1">
      <formula>CONCATENATE($A156,$B156,$C156,$E156)=""</formula>
    </cfRule>
    <cfRule type="expression" dxfId="3317" priority="3260" stopIfTrue="1">
      <formula>CONCATENATE($C156,$B156,#REF!)=""</formula>
    </cfRule>
    <cfRule type="expression" dxfId="3316" priority="3261" stopIfTrue="1">
      <formula>$B156=""</formula>
    </cfRule>
    <cfRule type="expression" dxfId="3315" priority="3262" stopIfTrue="1">
      <formula>$F156&lt;&gt;""</formula>
    </cfRule>
  </conditionalFormatting>
  <conditionalFormatting sqref="A156">
    <cfRule type="expression" dxfId="3314" priority="3253" stopIfTrue="1">
      <formula>A156="FAZER COMP"</formula>
    </cfRule>
    <cfRule type="expression" dxfId="3313" priority="3254" stopIfTrue="1">
      <formula>CONCATENATE($A156,$B156,$C156,$E156)=""</formula>
    </cfRule>
    <cfRule type="expression" dxfId="3312" priority="3255" stopIfTrue="1">
      <formula>CONCATENATE($C156,$B156,#REF!)=""</formula>
    </cfRule>
    <cfRule type="expression" dxfId="3311" priority="3256" stopIfTrue="1">
      <formula>$B156=""</formula>
    </cfRule>
    <cfRule type="expression" dxfId="3310" priority="3257" stopIfTrue="1">
      <formula>$F156&lt;&gt;""</formula>
    </cfRule>
  </conditionalFormatting>
  <conditionalFormatting sqref="A156">
    <cfRule type="expression" dxfId="3309" priority="3248" stopIfTrue="1">
      <formula>A156="FAZER COMP"</formula>
    </cfRule>
    <cfRule type="expression" dxfId="3308" priority="3249" stopIfTrue="1">
      <formula>CONCATENATE($A156,$B156,$C156,$E156)=""</formula>
    </cfRule>
    <cfRule type="expression" dxfId="3307" priority="3250" stopIfTrue="1">
      <formula>CONCATENATE($C156,$B156,#REF!)=""</formula>
    </cfRule>
    <cfRule type="expression" dxfId="3306" priority="3251" stopIfTrue="1">
      <formula>$B156=""</formula>
    </cfRule>
    <cfRule type="expression" dxfId="3305" priority="3252" stopIfTrue="1">
      <formula>$F156&lt;&gt;""</formula>
    </cfRule>
  </conditionalFormatting>
  <conditionalFormatting sqref="A156">
    <cfRule type="expression" dxfId="3304" priority="3243" stopIfTrue="1">
      <formula>A156="FAZER COMP"</formula>
    </cfRule>
    <cfRule type="expression" dxfId="3303" priority="3244" stopIfTrue="1">
      <formula>CONCATENATE($A156,$B156,$C156,$E156)=""</formula>
    </cfRule>
    <cfRule type="expression" dxfId="3302" priority="3245" stopIfTrue="1">
      <formula>CONCATENATE($C156,$B156,#REF!)=""</formula>
    </cfRule>
    <cfRule type="expression" dxfId="3301" priority="3246" stopIfTrue="1">
      <formula>$B156=""</formula>
    </cfRule>
    <cfRule type="expression" dxfId="3300" priority="3247" stopIfTrue="1">
      <formula>$F156&lt;&gt;""</formula>
    </cfRule>
  </conditionalFormatting>
  <conditionalFormatting sqref="A156">
    <cfRule type="expression" dxfId="3299" priority="3238" stopIfTrue="1">
      <formula>A156="FAZER COMP"</formula>
    </cfRule>
    <cfRule type="expression" dxfId="3298" priority="3239" stopIfTrue="1">
      <formula>CONCATENATE($A156,$B156,$C156,$E156)=""</formula>
    </cfRule>
    <cfRule type="expression" dxfId="3297" priority="3240" stopIfTrue="1">
      <formula>CONCATENATE($C156,$B156,#REF!)=""</formula>
    </cfRule>
    <cfRule type="expression" dxfId="3296" priority="3241" stopIfTrue="1">
      <formula>$B156=""</formula>
    </cfRule>
    <cfRule type="expression" dxfId="3295" priority="3242" stopIfTrue="1">
      <formula>$F156&lt;&gt;""</formula>
    </cfRule>
  </conditionalFormatting>
  <conditionalFormatting sqref="A156">
    <cfRule type="expression" dxfId="3294" priority="3233" stopIfTrue="1">
      <formula>A156="FAZER COMP"</formula>
    </cfRule>
    <cfRule type="expression" dxfId="3293" priority="3234" stopIfTrue="1">
      <formula>CONCATENATE($A156,$B156,$C156,$E156)=""</formula>
    </cfRule>
    <cfRule type="expression" dxfId="3292" priority="3235" stopIfTrue="1">
      <formula>CONCATENATE($C156,$B156,#REF!)=""</formula>
    </cfRule>
    <cfRule type="expression" dxfId="3291" priority="3236" stopIfTrue="1">
      <formula>$B156=""</formula>
    </cfRule>
    <cfRule type="expression" dxfId="3290" priority="3237" stopIfTrue="1">
      <formula>$F156&lt;&gt;""</formula>
    </cfRule>
  </conditionalFormatting>
  <conditionalFormatting sqref="A156">
    <cfRule type="expression" dxfId="3289" priority="3228" stopIfTrue="1">
      <formula>A156="FAZER COMP"</formula>
    </cfRule>
    <cfRule type="expression" dxfId="3288" priority="3229" stopIfTrue="1">
      <formula>CONCATENATE($A156,$B156,$C156,$E156)=""</formula>
    </cfRule>
    <cfRule type="expression" dxfId="3287" priority="3230" stopIfTrue="1">
      <formula>CONCATENATE($C156,$B156,#REF!)=""</formula>
    </cfRule>
    <cfRule type="expression" dxfId="3286" priority="3231" stopIfTrue="1">
      <formula>$B156=""</formula>
    </cfRule>
    <cfRule type="expression" dxfId="3285" priority="3232" stopIfTrue="1">
      <formula>$F156&lt;&gt;""</formula>
    </cfRule>
  </conditionalFormatting>
  <conditionalFormatting sqref="A156">
    <cfRule type="expression" dxfId="3284" priority="3223" stopIfTrue="1">
      <formula>A156="FAZER COMP"</formula>
    </cfRule>
    <cfRule type="expression" dxfId="3283" priority="3224" stopIfTrue="1">
      <formula>CONCATENATE($A156,$B156,$C156,$E156)=""</formula>
    </cfRule>
    <cfRule type="expression" dxfId="3282" priority="3225" stopIfTrue="1">
      <formula>CONCATENATE($C156,$B156,#REF!)=""</formula>
    </cfRule>
    <cfRule type="expression" dxfId="3281" priority="3226" stopIfTrue="1">
      <formula>$B156=""</formula>
    </cfRule>
    <cfRule type="expression" dxfId="3280" priority="3227" stopIfTrue="1">
      <formula>$F156&lt;&gt;""</formula>
    </cfRule>
  </conditionalFormatting>
  <conditionalFormatting sqref="A156">
    <cfRule type="expression" dxfId="3279" priority="3218" stopIfTrue="1">
      <formula>A156="FAZER COMP"</formula>
    </cfRule>
    <cfRule type="expression" dxfId="3278" priority="3219" stopIfTrue="1">
      <formula>CONCATENATE($A156,$B156,$C156,$E156)=""</formula>
    </cfRule>
    <cfRule type="expression" dxfId="3277" priority="3220" stopIfTrue="1">
      <formula>CONCATENATE($C156,$B156,#REF!)=""</formula>
    </cfRule>
    <cfRule type="expression" dxfId="3276" priority="3221" stopIfTrue="1">
      <formula>$B156=""</formula>
    </cfRule>
    <cfRule type="expression" dxfId="3275" priority="3222" stopIfTrue="1">
      <formula>$F156&lt;&gt;""</formula>
    </cfRule>
  </conditionalFormatting>
  <conditionalFormatting sqref="A156">
    <cfRule type="expression" dxfId="3274" priority="3213" stopIfTrue="1">
      <formula>A156="FAZER COMP"</formula>
    </cfRule>
    <cfRule type="expression" dxfId="3273" priority="3214" stopIfTrue="1">
      <formula>CONCATENATE($A156,$B156,$C156,$E156)=""</formula>
    </cfRule>
    <cfRule type="expression" dxfId="3272" priority="3215" stopIfTrue="1">
      <formula>CONCATENATE($C156,$B156,#REF!)=""</formula>
    </cfRule>
    <cfRule type="expression" dxfId="3271" priority="3216" stopIfTrue="1">
      <formula>$B156=""</formula>
    </cfRule>
    <cfRule type="expression" dxfId="3270" priority="3217" stopIfTrue="1">
      <formula>$F156&lt;&gt;""</formula>
    </cfRule>
  </conditionalFormatting>
  <conditionalFormatting sqref="A156">
    <cfRule type="expression" dxfId="3269" priority="3208" stopIfTrue="1">
      <formula>A156="FAZER COMP"</formula>
    </cfRule>
    <cfRule type="expression" dxfId="3268" priority="3209" stopIfTrue="1">
      <formula>CONCATENATE($A156,$B156,$C156,$E156)=""</formula>
    </cfRule>
    <cfRule type="expression" dxfId="3267" priority="3210" stopIfTrue="1">
      <formula>CONCATENATE($C156,$B156,#REF!)=""</formula>
    </cfRule>
    <cfRule type="expression" dxfId="3266" priority="3211" stopIfTrue="1">
      <formula>$B156=""</formula>
    </cfRule>
    <cfRule type="expression" dxfId="3265" priority="3212" stopIfTrue="1">
      <formula>$F156&lt;&gt;""</formula>
    </cfRule>
  </conditionalFormatting>
  <conditionalFormatting sqref="A156">
    <cfRule type="expression" dxfId="3264" priority="3203" stopIfTrue="1">
      <formula>A156="FAZER COMP"</formula>
    </cfRule>
    <cfRule type="expression" dxfId="3263" priority="3204" stopIfTrue="1">
      <formula>CONCATENATE($A156,$B156,$C156,$E156)=""</formula>
    </cfRule>
    <cfRule type="expression" dxfId="3262" priority="3205" stopIfTrue="1">
      <formula>CONCATENATE($C156,$B156,#REF!)=""</formula>
    </cfRule>
    <cfRule type="expression" dxfId="3261" priority="3206" stopIfTrue="1">
      <formula>$B156=""</formula>
    </cfRule>
    <cfRule type="expression" dxfId="3260" priority="3207" stopIfTrue="1">
      <formula>$F156&lt;&gt;""</formula>
    </cfRule>
  </conditionalFormatting>
  <conditionalFormatting sqref="A156">
    <cfRule type="expression" dxfId="3259" priority="3198" stopIfTrue="1">
      <formula>A156="FAZER COMP"</formula>
    </cfRule>
    <cfRule type="expression" dxfId="3258" priority="3199" stopIfTrue="1">
      <formula>CONCATENATE($A156,$B156,$C156,$E156)=""</formula>
    </cfRule>
    <cfRule type="expression" dxfId="3257" priority="3200" stopIfTrue="1">
      <formula>CONCATENATE($C156,$B156,#REF!)=""</formula>
    </cfRule>
    <cfRule type="expression" dxfId="3256" priority="3201" stopIfTrue="1">
      <formula>$B156=""</formula>
    </cfRule>
    <cfRule type="expression" dxfId="3255" priority="3202" stopIfTrue="1">
      <formula>$F156&lt;&gt;""</formula>
    </cfRule>
  </conditionalFormatting>
  <conditionalFormatting sqref="A156">
    <cfRule type="expression" dxfId="3254" priority="3193" stopIfTrue="1">
      <formula>A156="FAZER COMP"</formula>
    </cfRule>
    <cfRule type="expression" dxfId="3253" priority="3194" stopIfTrue="1">
      <formula>CONCATENATE($A156,$B156,$C156,$E156)=""</formula>
    </cfRule>
    <cfRule type="expression" dxfId="3252" priority="3195" stopIfTrue="1">
      <formula>CONCATENATE($C156,$B156,#REF!)=""</formula>
    </cfRule>
    <cfRule type="expression" dxfId="3251" priority="3196" stopIfTrue="1">
      <formula>$B156=""</formula>
    </cfRule>
    <cfRule type="expression" dxfId="3250" priority="3197" stopIfTrue="1">
      <formula>$F156&lt;&gt;""</formula>
    </cfRule>
  </conditionalFormatting>
  <conditionalFormatting sqref="A156">
    <cfRule type="expression" dxfId="3249" priority="3188" stopIfTrue="1">
      <formula>A156="FAZER COMP"</formula>
    </cfRule>
    <cfRule type="expression" dxfId="3248" priority="3189" stopIfTrue="1">
      <formula>CONCATENATE($A156,$B156,$C156,$E156)=""</formula>
    </cfRule>
    <cfRule type="expression" dxfId="3247" priority="3190" stopIfTrue="1">
      <formula>CONCATENATE($C156,$B156,#REF!)=""</formula>
    </cfRule>
    <cfRule type="expression" dxfId="3246" priority="3191" stopIfTrue="1">
      <formula>$B156=""</formula>
    </cfRule>
    <cfRule type="expression" dxfId="3245" priority="3192" stopIfTrue="1">
      <formula>$F156&lt;&gt;""</formula>
    </cfRule>
  </conditionalFormatting>
  <conditionalFormatting sqref="A156">
    <cfRule type="expression" dxfId="3244" priority="3183" stopIfTrue="1">
      <formula>A156="FAZER COMP"</formula>
    </cfRule>
    <cfRule type="expression" dxfId="3243" priority="3184" stopIfTrue="1">
      <formula>CONCATENATE($A156,$B156,$C156,$E156)=""</formula>
    </cfRule>
    <cfRule type="expression" dxfId="3242" priority="3185" stopIfTrue="1">
      <formula>CONCATENATE($C156,$B156,#REF!)=""</formula>
    </cfRule>
    <cfRule type="expression" dxfId="3241" priority="3186" stopIfTrue="1">
      <formula>$B156=""</formula>
    </cfRule>
    <cfRule type="expression" dxfId="3240" priority="3187" stopIfTrue="1">
      <formula>$F156&lt;&gt;""</formula>
    </cfRule>
  </conditionalFormatting>
  <conditionalFormatting sqref="A156">
    <cfRule type="expression" dxfId="3239" priority="3178" stopIfTrue="1">
      <formula>A156="FAZER COMP"</formula>
    </cfRule>
    <cfRule type="expression" dxfId="3238" priority="3179" stopIfTrue="1">
      <formula>CONCATENATE($A156,$B156,$C156,$E156)=""</formula>
    </cfRule>
    <cfRule type="expression" dxfId="3237" priority="3180" stopIfTrue="1">
      <formula>CONCATENATE($C156,$B156,#REF!)=""</formula>
    </cfRule>
    <cfRule type="expression" dxfId="3236" priority="3181" stopIfTrue="1">
      <formula>$B156=""</formula>
    </cfRule>
    <cfRule type="expression" dxfId="3235" priority="3182" stopIfTrue="1">
      <formula>$F156&lt;&gt;""</formula>
    </cfRule>
  </conditionalFormatting>
  <conditionalFormatting sqref="A156">
    <cfRule type="expression" dxfId="3234" priority="3173" stopIfTrue="1">
      <formula>A156="FAZER COMP"</formula>
    </cfRule>
    <cfRule type="expression" dxfId="3233" priority="3174" stopIfTrue="1">
      <formula>CONCATENATE($A156,$B156,$C156,$E156)=""</formula>
    </cfRule>
    <cfRule type="expression" dxfId="3232" priority="3175" stopIfTrue="1">
      <formula>CONCATENATE($C156,$B156,#REF!)=""</formula>
    </cfRule>
    <cfRule type="expression" dxfId="3231" priority="3176" stopIfTrue="1">
      <formula>$B156=""</formula>
    </cfRule>
    <cfRule type="expression" dxfId="3230" priority="3177" stopIfTrue="1">
      <formula>$F156&lt;&gt;""</formula>
    </cfRule>
  </conditionalFormatting>
  <conditionalFormatting sqref="A156">
    <cfRule type="expression" dxfId="3229" priority="3168" stopIfTrue="1">
      <formula>A156="FAZER COMP"</formula>
    </cfRule>
    <cfRule type="expression" dxfId="3228" priority="3169" stopIfTrue="1">
      <formula>CONCATENATE($A156,$B156,$C156,$E156)=""</formula>
    </cfRule>
    <cfRule type="expression" dxfId="3227" priority="3170" stopIfTrue="1">
      <formula>CONCATENATE($C156,$B156,#REF!)=""</formula>
    </cfRule>
    <cfRule type="expression" dxfId="3226" priority="3171" stopIfTrue="1">
      <formula>$B156=""</formula>
    </cfRule>
    <cfRule type="expression" dxfId="3225" priority="3172" stopIfTrue="1">
      <formula>$F156&lt;&gt;""</formula>
    </cfRule>
  </conditionalFormatting>
  <conditionalFormatting sqref="A156">
    <cfRule type="expression" dxfId="3224" priority="3163" stopIfTrue="1">
      <formula>A156="FAZER COMP"</formula>
    </cfRule>
    <cfRule type="expression" dxfId="3223" priority="3164" stopIfTrue="1">
      <formula>CONCATENATE($A156,$B156,$C156,$E156)=""</formula>
    </cfRule>
    <cfRule type="expression" dxfId="3222" priority="3165" stopIfTrue="1">
      <formula>CONCATENATE($C156,$B156,#REF!)=""</formula>
    </cfRule>
    <cfRule type="expression" dxfId="3221" priority="3166" stopIfTrue="1">
      <formula>$B156=""</formula>
    </cfRule>
    <cfRule type="expression" dxfId="3220" priority="3167" stopIfTrue="1">
      <formula>$F156&lt;&gt;""</formula>
    </cfRule>
  </conditionalFormatting>
  <conditionalFormatting sqref="A156">
    <cfRule type="expression" dxfId="3219" priority="3158" stopIfTrue="1">
      <formula>A156="FAZER COMP"</formula>
    </cfRule>
    <cfRule type="expression" dxfId="3218" priority="3159" stopIfTrue="1">
      <formula>CONCATENATE($A156,$B156,$C156,$E156)=""</formula>
    </cfRule>
    <cfRule type="expression" dxfId="3217" priority="3160" stopIfTrue="1">
      <formula>CONCATENATE($C156,$B156,#REF!)=""</formula>
    </cfRule>
    <cfRule type="expression" dxfId="3216" priority="3161" stopIfTrue="1">
      <formula>$B156=""</formula>
    </cfRule>
    <cfRule type="expression" dxfId="3215" priority="3162" stopIfTrue="1">
      <formula>$F156&lt;&gt;""</formula>
    </cfRule>
  </conditionalFormatting>
  <conditionalFormatting sqref="A156">
    <cfRule type="expression" dxfId="3214" priority="3153" stopIfTrue="1">
      <formula>A156="FAZER COMP"</formula>
    </cfRule>
    <cfRule type="expression" dxfId="3213" priority="3154" stopIfTrue="1">
      <formula>CONCATENATE($A156,$B156,$C156,$E156)=""</formula>
    </cfRule>
    <cfRule type="expression" dxfId="3212" priority="3155" stopIfTrue="1">
      <formula>CONCATENATE($C156,$B156,#REF!)=""</formula>
    </cfRule>
    <cfRule type="expression" dxfId="3211" priority="3156" stopIfTrue="1">
      <formula>$B156=""</formula>
    </cfRule>
    <cfRule type="expression" dxfId="3210" priority="3157" stopIfTrue="1">
      <formula>$F156&lt;&gt;""</formula>
    </cfRule>
  </conditionalFormatting>
  <conditionalFormatting sqref="A156">
    <cfRule type="expression" dxfId="3209" priority="3148" stopIfTrue="1">
      <formula>A156="FAZER COMP"</formula>
    </cfRule>
    <cfRule type="expression" dxfId="3208" priority="3149" stopIfTrue="1">
      <formula>CONCATENATE($A156,$B156,$C156,$E156)=""</formula>
    </cfRule>
    <cfRule type="expression" dxfId="3207" priority="3150" stopIfTrue="1">
      <formula>CONCATENATE($C156,$B156,#REF!)=""</formula>
    </cfRule>
    <cfRule type="expression" dxfId="3206" priority="3151" stopIfTrue="1">
      <formula>$B156=""</formula>
    </cfRule>
    <cfRule type="expression" dxfId="3205" priority="3152" stopIfTrue="1">
      <formula>$F156&lt;&gt;""</formula>
    </cfRule>
  </conditionalFormatting>
  <conditionalFormatting sqref="A156">
    <cfRule type="expression" dxfId="3204" priority="3143" stopIfTrue="1">
      <formula>A156="FAZER COMP"</formula>
    </cfRule>
    <cfRule type="expression" dxfId="3203" priority="3144" stopIfTrue="1">
      <formula>CONCATENATE($A156,$B156,$C156,$E156)=""</formula>
    </cfRule>
    <cfRule type="expression" dxfId="3202" priority="3145" stopIfTrue="1">
      <formula>CONCATENATE($C156,$B156,#REF!)=""</formula>
    </cfRule>
    <cfRule type="expression" dxfId="3201" priority="3146" stopIfTrue="1">
      <formula>$B156=""</formula>
    </cfRule>
    <cfRule type="expression" dxfId="3200" priority="3147" stopIfTrue="1">
      <formula>$F156&lt;&gt;""</formula>
    </cfRule>
  </conditionalFormatting>
  <conditionalFormatting sqref="A156">
    <cfRule type="expression" dxfId="3199" priority="3138" stopIfTrue="1">
      <formula>A156="FAZER COMP"</formula>
    </cfRule>
    <cfRule type="expression" dxfId="3198" priority="3139" stopIfTrue="1">
      <formula>CONCATENATE($A156,$B156,$C156,$E156)=""</formula>
    </cfRule>
    <cfRule type="expression" dxfId="3197" priority="3140" stopIfTrue="1">
      <formula>CONCATENATE($C156,$B156,#REF!)=""</formula>
    </cfRule>
    <cfRule type="expression" dxfId="3196" priority="3141" stopIfTrue="1">
      <formula>$B156=""</formula>
    </cfRule>
    <cfRule type="expression" dxfId="3195" priority="3142" stopIfTrue="1">
      <formula>$F156&lt;&gt;""</formula>
    </cfRule>
  </conditionalFormatting>
  <conditionalFormatting sqref="A156">
    <cfRule type="expression" dxfId="3194" priority="3133" stopIfTrue="1">
      <formula>A156="FAZER COMP"</formula>
    </cfRule>
    <cfRule type="expression" dxfId="3193" priority="3134" stopIfTrue="1">
      <formula>CONCATENATE($A156,$B156,$C156,$E156)=""</formula>
    </cfRule>
    <cfRule type="expression" dxfId="3192" priority="3135" stopIfTrue="1">
      <formula>CONCATENATE($C156,$B156,#REF!)=""</formula>
    </cfRule>
    <cfRule type="expression" dxfId="3191" priority="3136" stopIfTrue="1">
      <formula>$B156=""</formula>
    </cfRule>
    <cfRule type="expression" dxfId="3190" priority="3137" stopIfTrue="1">
      <formula>$F156&lt;&gt;""</formula>
    </cfRule>
  </conditionalFormatting>
  <conditionalFormatting sqref="A156">
    <cfRule type="expression" dxfId="3189" priority="3128" stopIfTrue="1">
      <formula>A156="FAZER COMP"</formula>
    </cfRule>
    <cfRule type="expression" dxfId="3188" priority="3129" stopIfTrue="1">
      <formula>CONCATENATE($A156,$B156,$C156,$E156)=""</formula>
    </cfRule>
    <cfRule type="expression" dxfId="3187" priority="3130" stopIfTrue="1">
      <formula>CONCATENATE($C156,$B156,#REF!)=""</formula>
    </cfRule>
    <cfRule type="expression" dxfId="3186" priority="3131" stopIfTrue="1">
      <formula>$B156=""</formula>
    </cfRule>
    <cfRule type="expression" dxfId="3185" priority="3132" stopIfTrue="1">
      <formula>$F156&lt;&gt;""</formula>
    </cfRule>
  </conditionalFormatting>
  <conditionalFormatting sqref="A156">
    <cfRule type="expression" dxfId="3184" priority="3123" stopIfTrue="1">
      <formula>A156="FAZER COMP"</formula>
    </cfRule>
    <cfRule type="expression" dxfId="3183" priority="3124" stopIfTrue="1">
      <formula>CONCATENATE($A156,$B156,$C156,$E156)=""</formula>
    </cfRule>
    <cfRule type="expression" dxfId="3182" priority="3125" stopIfTrue="1">
      <formula>CONCATENATE($C156,$B156,#REF!)=""</formula>
    </cfRule>
    <cfRule type="expression" dxfId="3181" priority="3126" stopIfTrue="1">
      <formula>$B156=""</formula>
    </cfRule>
    <cfRule type="expression" dxfId="3180" priority="3127" stopIfTrue="1">
      <formula>$F156&lt;&gt;""</formula>
    </cfRule>
  </conditionalFormatting>
  <conditionalFormatting sqref="A156">
    <cfRule type="expression" dxfId="3179" priority="3118" stopIfTrue="1">
      <formula>A156="FAZER COMP"</formula>
    </cfRule>
    <cfRule type="expression" dxfId="3178" priority="3119" stopIfTrue="1">
      <formula>CONCATENATE($A156,$B156,$C156,$E156)=""</formula>
    </cfRule>
    <cfRule type="expression" dxfId="3177" priority="3120" stopIfTrue="1">
      <formula>CONCATENATE($C156,$B156,#REF!)=""</formula>
    </cfRule>
    <cfRule type="expression" dxfId="3176" priority="3121" stopIfTrue="1">
      <formula>$B156=""</formula>
    </cfRule>
    <cfRule type="expression" dxfId="3175" priority="3122" stopIfTrue="1">
      <formula>$F156&lt;&gt;""</formula>
    </cfRule>
  </conditionalFormatting>
  <conditionalFormatting sqref="A156">
    <cfRule type="expression" dxfId="3174" priority="3113" stopIfTrue="1">
      <formula>A156="FAZER COMP"</formula>
    </cfRule>
    <cfRule type="expression" dxfId="3173" priority="3114" stopIfTrue="1">
      <formula>CONCATENATE($A156,$B156,$C156,$E156)=""</formula>
    </cfRule>
    <cfRule type="expression" dxfId="3172" priority="3115" stopIfTrue="1">
      <formula>CONCATENATE($C156,$B156,#REF!)=""</formula>
    </cfRule>
    <cfRule type="expression" dxfId="3171" priority="3116" stopIfTrue="1">
      <formula>$B156=""</formula>
    </cfRule>
    <cfRule type="expression" dxfId="3170" priority="3117" stopIfTrue="1">
      <formula>$F156&lt;&gt;""</formula>
    </cfRule>
  </conditionalFormatting>
  <conditionalFormatting sqref="A156">
    <cfRule type="expression" dxfId="3169" priority="3108" stopIfTrue="1">
      <formula>A156="FAZER COMP"</formula>
    </cfRule>
    <cfRule type="expression" dxfId="3168" priority="3109" stopIfTrue="1">
      <formula>CONCATENATE($A156,$B156,$C156,$E156)=""</formula>
    </cfRule>
    <cfRule type="expression" dxfId="3167" priority="3110" stopIfTrue="1">
      <formula>CONCATENATE($C156,$B156,#REF!)=""</formula>
    </cfRule>
    <cfRule type="expression" dxfId="3166" priority="3111" stopIfTrue="1">
      <formula>$B156=""</formula>
    </cfRule>
    <cfRule type="expression" dxfId="3165" priority="3112" stopIfTrue="1">
      <formula>$F156&lt;&gt;""</formula>
    </cfRule>
  </conditionalFormatting>
  <conditionalFormatting sqref="A156">
    <cfRule type="expression" dxfId="3164" priority="3103" stopIfTrue="1">
      <formula>A156="FAZER COMP"</formula>
    </cfRule>
    <cfRule type="expression" dxfId="3163" priority="3104" stopIfTrue="1">
      <formula>CONCATENATE($A156,$B156,$C156,$E156)=""</formula>
    </cfRule>
    <cfRule type="expression" dxfId="3162" priority="3105" stopIfTrue="1">
      <formula>CONCATENATE($C156,$B156,#REF!)=""</formula>
    </cfRule>
    <cfRule type="expression" dxfId="3161" priority="3106" stopIfTrue="1">
      <formula>$B156=""</formula>
    </cfRule>
    <cfRule type="expression" dxfId="3160" priority="3107" stopIfTrue="1">
      <formula>$F156&lt;&gt;""</formula>
    </cfRule>
  </conditionalFormatting>
  <conditionalFormatting sqref="A156">
    <cfRule type="expression" dxfId="3159" priority="3098" stopIfTrue="1">
      <formula>A156="FAZER COMP"</formula>
    </cfRule>
    <cfRule type="expression" dxfId="3158" priority="3099" stopIfTrue="1">
      <formula>CONCATENATE($A156,$B156,$C156,$E156)=""</formula>
    </cfRule>
    <cfRule type="expression" dxfId="3157" priority="3100" stopIfTrue="1">
      <formula>CONCATENATE($C156,$B156,#REF!)=""</formula>
    </cfRule>
    <cfRule type="expression" dxfId="3156" priority="3101" stopIfTrue="1">
      <formula>$B156=""</formula>
    </cfRule>
    <cfRule type="expression" dxfId="3155" priority="3102" stopIfTrue="1">
      <formula>$F156&lt;&gt;""</formula>
    </cfRule>
  </conditionalFormatting>
  <conditionalFormatting sqref="A156">
    <cfRule type="expression" dxfId="3154" priority="3093" stopIfTrue="1">
      <formula>A156="FAZER COMP"</formula>
    </cfRule>
    <cfRule type="expression" dxfId="3153" priority="3094" stopIfTrue="1">
      <formula>CONCATENATE($A156,$B156,$C156,$E156)=""</formula>
    </cfRule>
    <cfRule type="expression" dxfId="3152" priority="3095" stopIfTrue="1">
      <formula>CONCATENATE($C156,$B156,#REF!)=""</formula>
    </cfRule>
    <cfRule type="expression" dxfId="3151" priority="3096" stopIfTrue="1">
      <formula>$B156=""</formula>
    </cfRule>
    <cfRule type="expression" dxfId="3150" priority="3097" stopIfTrue="1">
      <formula>$F156&lt;&gt;""</formula>
    </cfRule>
  </conditionalFormatting>
  <conditionalFormatting sqref="A156">
    <cfRule type="expression" dxfId="3149" priority="3088" stopIfTrue="1">
      <formula>A156="FAZER COMP"</formula>
    </cfRule>
    <cfRule type="expression" dxfId="3148" priority="3089" stopIfTrue="1">
      <formula>CONCATENATE($A156,$B156,$C156,$E156)=""</formula>
    </cfRule>
    <cfRule type="expression" dxfId="3147" priority="3090" stopIfTrue="1">
      <formula>CONCATENATE($C156,$B156,#REF!)=""</formula>
    </cfRule>
    <cfRule type="expression" dxfId="3146" priority="3091" stopIfTrue="1">
      <formula>$B156=""</formula>
    </cfRule>
    <cfRule type="expression" dxfId="3145" priority="3092" stopIfTrue="1">
      <formula>$F156&lt;&gt;""</formula>
    </cfRule>
  </conditionalFormatting>
  <conditionalFormatting sqref="A156">
    <cfRule type="expression" dxfId="3144" priority="3083" stopIfTrue="1">
      <formula>A156="FAZER COMP"</formula>
    </cfRule>
    <cfRule type="expression" dxfId="3143" priority="3084" stopIfTrue="1">
      <formula>CONCATENATE($A156,$B156,$C156,$E156)=""</formula>
    </cfRule>
    <cfRule type="expression" dxfId="3142" priority="3085" stopIfTrue="1">
      <formula>CONCATENATE($C156,$B156,#REF!)=""</formula>
    </cfRule>
    <cfRule type="expression" dxfId="3141" priority="3086" stopIfTrue="1">
      <formula>$B156=""</formula>
    </cfRule>
    <cfRule type="expression" dxfId="3140" priority="3087" stopIfTrue="1">
      <formula>$F156&lt;&gt;""</formula>
    </cfRule>
  </conditionalFormatting>
  <conditionalFormatting sqref="A156">
    <cfRule type="expression" dxfId="3139" priority="3078" stopIfTrue="1">
      <formula>A156="FAZER COMP"</formula>
    </cfRule>
    <cfRule type="expression" dxfId="3138" priority="3079" stopIfTrue="1">
      <formula>CONCATENATE($A156,$B156,$C156,$E156)=""</formula>
    </cfRule>
    <cfRule type="expression" dxfId="3137" priority="3080" stopIfTrue="1">
      <formula>CONCATENATE($C156,$B156,#REF!)=""</formula>
    </cfRule>
    <cfRule type="expression" dxfId="3136" priority="3081" stopIfTrue="1">
      <formula>$B156=""</formula>
    </cfRule>
    <cfRule type="expression" dxfId="3135" priority="3082" stopIfTrue="1">
      <formula>$F156&lt;&gt;""</formula>
    </cfRule>
  </conditionalFormatting>
  <conditionalFormatting sqref="A156">
    <cfRule type="expression" dxfId="3134" priority="3073" stopIfTrue="1">
      <formula>A156="FAZER COMP"</formula>
    </cfRule>
    <cfRule type="expression" dxfId="3133" priority="3074" stopIfTrue="1">
      <formula>CONCATENATE($A156,$B156,$C156,$E156)=""</formula>
    </cfRule>
    <cfRule type="expression" dxfId="3132" priority="3075" stopIfTrue="1">
      <formula>CONCATENATE($C156,$B156,#REF!)=""</formula>
    </cfRule>
    <cfRule type="expression" dxfId="3131" priority="3076" stopIfTrue="1">
      <formula>$B156=""</formula>
    </cfRule>
    <cfRule type="expression" dxfId="3130" priority="3077" stopIfTrue="1">
      <formula>$F156&lt;&gt;""</formula>
    </cfRule>
  </conditionalFormatting>
  <conditionalFormatting sqref="A156">
    <cfRule type="expression" dxfId="3129" priority="3068" stopIfTrue="1">
      <formula>A156="FAZER COMP"</formula>
    </cfRule>
    <cfRule type="expression" dxfId="3128" priority="3069" stopIfTrue="1">
      <formula>CONCATENATE($A156,$B156,$C156,$E156)=""</formula>
    </cfRule>
    <cfRule type="expression" dxfId="3127" priority="3070" stopIfTrue="1">
      <formula>CONCATENATE($C156,$B156,#REF!)=""</formula>
    </cfRule>
    <cfRule type="expression" dxfId="3126" priority="3071" stopIfTrue="1">
      <formula>$B156=""</formula>
    </cfRule>
    <cfRule type="expression" dxfId="3125" priority="3072" stopIfTrue="1">
      <formula>$F156&lt;&gt;""</formula>
    </cfRule>
  </conditionalFormatting>
  <conditionalFormatting sqref="A156">
    <cfRule type="expression" dxfId="3124" priority="3063" stopIfTrue="1">
      <formula>A156="FAZER COMP"</formula>
    </cfRule>
    <cfRule type="expression" dxfId="3123" priority="3064" stopIfTrue="1">
      <formula>CONCATENATE($A156,$B156,$C156,$E156)=""</formula>
    </cfRule>
    <cfRule type="expression" dxfId="3122" priority="3065" stopIfTrue="1">
      <formula>CONCATENATE($C156,$B156,#REF!)=""</formula>
    </cfRule>
    <cfRule type="expression" dxfId="3121" priority="3066" stopIfTrue="1">
      <formula>$B156=""</formula>
    </cfRule>
    <cfRule type="expression" dxfId="3120" priority="3067" stopIfTrue="1">
      <formula>$F156&lt;&gt;""</formula>
    </cfRule>
  </conditionalFormatting>
  <conditionalFormatting sqref="A156">
    <cfRule type="expression" dxfId="3119" priority="3058" stopIfTrue="1">
      <formula>A156="FAZER COMP"</formula>
    </cfRule>
    <cfRule type="expression" dxfId="3118" priority="3059" stopIfTrue="1">
      <formula>CONCATENATE($A156,$B156,$C156,$E156)=""</formula>
    </cfRule>
    <cfRule type="expression" dxfId="3117" priority="3060" stopIfTrue="1">
      <formula>CONCATENATE($C156,$B156,#REF!)=""</formula>
    </cfRule>
    <cfRule type="expression" dxfId="3116" priority="3061" stopIfTrue="1">
      <formula>$B156=""</formula>
    </cfRule>
    <cfRule type="expression" dxfId="3115" priority="3062" stopIfTrue="1">
      <formula>$F156&lt;&gt;""</formula>
    </cfRule>
  </conditionalFormatting>
  <conditionalFormatting sqref="A156">
    <cfRule type="expression" dxfId="3114" priority="3053" stopIfTrue="1">
      <formula>A156="FAZER COMP"</formula>
    </cfRule>
    <cfRule type="expression" dxfId="3113" priority="3054" stopIfTrue="1">
      <formula>CONCATENATE($A156,$B156,$C156,$E156)=""</formula>
    </cfRule>
    <cfRule type="expression" dxfId="3112" priority="3055" stopIfTrue="1">
      <formula>CONCATENATE($C156,$B156,#REF!)=""</formula>
    </cfRule>
    <cfRule type="expression" dxfId="3111" priority="3056" stopIfTrue="1">
      <formula>$B156=""</formula>
    </cfRule>
    <cfRule type="expression" dxfId="3110" priority="3057" stopIfTrue="1">
      <formula>$F156&lt;&gt;""</formula>
    </cfRule>
  </conditionalFormatting>
  <conditionalFormatting sqref="A156">
    <cfRule type="expression" dxfId="3109" priority="3048" stopIfTrue="1">
      <formula>A156="FAZER COMP"</formula>
    </cfRule>
    <cfRule type="expression" dxfId="3108" priority="3049" stopIfTrue="1">
      <formula>CONCATENATE($A156,$B156,$C156,$E156)=""</formula>
    </cfRule>
    <cfRule type="expression" dxfId="3107" priority="3050" stopIfTrue="1">
      <formula>CONCATENATE($C156,$B156,#REF!)=""</formula>
    </cfRule>
    <cfRule type="expression" dxfId="3106" priority="3051" stopIfTrue="1">
      <formula>$B156=""</formula>
    </cfRule>
    <cfRule type="expression" dxfId="3105" priority="3052" stopIfTrue="1">
      <formula>$F156&lt;&gt;""</formula>
    </cfRule>
  </conditionalFormatting>
  <conditionalFormatting sqref="A156">
    <cfRule type="expression" dxfId="3104" priority="3043" stopIfTrue="1">
      <formula>A156="FAZER COMP"</formula>
    </cfRule>
    <cfRule type="expression" dxfId="3103" priority="3044" stopIfTrue="1">
      <formula>CONCATENATE($A156,$B156,$C156,$E156)=""</formula>
    </cfRule>
    <cfRule type="expression" dxfId="3102" priority="3045" stopIfTrue="1">
      <formula>CONCATENATE($C156,$B156,#REF!)=""</formula>
    </cfRule>
    <cfRule type="expression" dxfId="3101" priority="3046" stopIfTrue="1">
      <formula>$B156=""</formula>
    </cfRule>
    <cfRule type="expression" dxfId="3100" priority="3047" stopIfTrue="1">
      <formula>$F156&lt;&gt;""</formula>
    </cfRule>
  </conditionalFormatting>
  <conditionalFormatting sqref="A156">
    <cfRule type="expression" dxfId="3099" priority="3038" stopIfTrue="1">
      <formula>A156="FAZER COMP"</formula>
    </cfRule>
    <cfRule type="expression" dxfId="3098" priority="3039" stopIfTrue="1">
      <formula>CONCATENATE($A156,$B156,$C156,$E156)=""</formula>
    </cfRule>
    <cfRule type="expression" dxfId="3097" priority="3040" stopIfTrue="1">
      <formula>CONCATENATE($C156,$B156,#REF!)=""</formula>
    </cfRule>
    <cfRule type="expression" dxfId="3096" priority="3041" stopIfTrue="1">
      <formula>$B156=""</formula>
    </cfRule>
    <cfRule type="expression" dxfId="3095" priority="3042" stopIfTrue="1">
      <formula>$F156&lt;&gt;""</formula>
    </cfRule>
  </conditionalFormatting>
  <conditionalFormatting sqref="A156">
    <cfRule type="expression" dxfId="3094" priority="3033" stopIfTrue="1">
      <formula>A156="FAZER COMP"</formula>
    </cfRule>
    <cfRule type="expression" dxfId="3093" priority="3034" stopIfTrue="1">
      <formula>CONCATENATE($A156,$B156,$C156,$E156)=""</formula>
    </cfRule>
    <cfRule type="expression" dxfId="3092" priority="3035" stopIfTrue="1">
      <formula>CONCATENATE($C156,$B156,#REF!)=""</formula>
    </cfRule>
    <cfRule type="expression" dxfId="3091" priority="3036" stopIfTrue="1">
      <formula>$B156=""</formula>
    </cfRule>
    <cfRule type="expression" dxfId="3090" priority="3037" stopIfTrue="1">
      <formula>$F156&lt;&gt;""</formula>
    </cfRule>
  </conditionalFormatting>
  <conditionalFormatting sqref="A156">
    <cfRule type="expression" dxfId="3089" priority="3028" stopIfTrue="1">
      <formula>A156="FAZER COMP"</formula>
    </cfRule>
    <cfRule type="expression" dxfId="3088" priority="3029" stopIfTrue="1">
      <formula>CONCATENATE($A156,$B156,$C156,$E156)=""</formula>
    </cfRule>
    <cfRule type="expression" dxfId="3087" priority="3030" stopIfTrue="1">
      <formula>CONCATENATE($C156,$B156,#REF!)=""</formula>
    </cfRule>
    <cfRule type="expression" dxfId="3086" priority="3031" stopIfTrue="1">
      <formula>$B156=""</formula>
    </cfRule>
    <cfRule type="expression" dxfId="3085" priority="3032" stopIfTrue="1">
      <formula>$F156&lt;&gt;""</formula>
    </cfRule>
  </conditionalFormatting>
  <conditionalFormatting sqref="A156">
    <cfRule type="expression" dxfId="3084" priority="3023" stopIfTrue="1">
      <formula>A156="FAZER COMP"</formula>
    </cfRule>
    <cfRule type="expression" dxfId="3083" priority="3024" stopIfTrue="1">
      <formula>CONCATENATE($A156,$B156,$C156,$E156)=""</formula>
    </cfRule>
    <cfRule type="expression" dxfId="3082" priority="3025" stopIfTrue="1">
      <formula>CONCATENATE($C156,$B156,#REF!)=""</formula>
    </cfRule>
    <cfRule type="expression" dxfId="3081" priority="3026" stopIfTrue="1">
      <formula>$B156=""</formula>
    </cfRule>
    <cfRule type="expression" dxfId="3080" priority="3027" stopIfTrue="1">
      <formula>$F156&lt;&gt;""</formula>
    </cfRule>
  </conditionalFormatting>
  <conditionalFormatting sqref="A156">
    <cfRule type="expression" dxfId="3079" priority="3018" stopIfTrue="1">
      <formula>A156="FAZER COMP"</formula>
    </cfRule>
    <cfRule type="expression" dxfId="3078" priority="3019" stopIfTrue="1">
      <formula>CONCATENATE($A156,$B156,$C156,$E156)=""</formula>
    </cfRule>
    <cfRule type="expression" dxfId="3077" priority="3020" stopIfTrue="1">
      <formula>CONCATENATE($C156,$B156,#REF!)=""</formula>
    </cfRule>
    <cfRule type="expression" dxfId="3076" priority="3021" stopIfTrue="1">
      <formula>$B156=""</formula>
    </cfRule>
    <cfRule type="expression" dxfId="3075" priority="3022" stopIfTrue="1">
      <formula>$F156&lt;&gt;""</formula>
    </cfRule>
  </conditionalFormatting>
  <conditionalFormatting sqref="A156">
    <cfRule type="expression" dxfId="3074" priority="3013" stopIfTrue="1">
      <formula>A156="FAZER COMP"</formula>
    </cfRule>
    <cfRule type="expression" dxfId="3073" priority="3014" stopIfTrue="1">
      <formula>CONCATENATE($A156,$B156,$C156,$E156)=""</formula>
    </cfRule>
    <cfRule type="expression" dxfId="3072" priority="3015" stopIfTrue="1">
      <formula>CONCATENATE($C156,$B156,#REF!)=""</formula>
    </cfRule>
    <cfRule type="expression" dxfId="3071" priority="3016" stopIfTrue="1">
      <formula>$B156=""</formula>
    </cfRule>
    <cfRule type="expression" dxfId="3070" priority="3017" stopIfTrue="1">
      <formula>$F156&lt;&gt;""</formula>
    </cfRule>
  </conditionalFormatting>
  <conditionalFormatting sqref="A156">
    <cfRule type="expression" dxfId="3069" priority="3008" stopIfTrue="1">
      <formula>A156="FAZER COMP"</formula>
    </cfRule>
    <cfRule type="expression" dxfId="3068" priority="3009" stopIfTrue="1">
      <formula>CONCATENATE($A156,$B156,$C156,$E156)=""</formula>
    </cfRule>
    <cfRule type="expression" dxfId="3067" priority="3010" stopIfTrue="1">
      <formula>CONCATENATE($C156,$B156,#REF!)=""</formula>
    </cfRule>
    <cfRule type="expression" dxfId="3066" priority="3011" stopIfTrue="1">
      <formula>$B156=""</formula>
    </cfRule>
    <cfRule type="expression" dxfId="3065" priority="3012" stopIfTrue="1">
      <formula>$F156&lt;&gt;""</formula>
    </cfRule>
  </conditionalFormatting>
  <conditionalFormatting sqref="A156">
    <cfRule type="expression" dxfId="3064" priority="3003" stopIfTrue="1">
      <formula>A156="FAZER COMP"</formula>
    </cfRule>
    <cfRule type="expression" dxfId="3063" priority="3004" stopIfTrue="1">
      <formula>CONCATENATE($A156,$B156,$C156,$E156)=""</formula>
    </cfRule>
    <cfRule type="expression" dxfId="3062" priority="3005" stopIfTrue="1">
      <formula>CONCATENATE($C156,$B156,#REF!)=""</formula>
    </cfRule>
    <cfRule type="expression" dxfId="3061" priority="3006" stopIfTrue="1">
      <formula>$B156=""</formula>
    </cfRule>
    <cfRule type="expression" dxfId="3060" priority="3007" stopIfTrue="1">
      <formula>$F156&lt;&gt;""</formula>
    </cfRule>
  </conditionalFormatting>
  <conditionalFormatting sqref="A156">
    <cfRule type="expression" dxfId="3059" priority="2998" stopIfTrue="1">
      <formula>A156="FAZER COMP"</formula>
    </cfRule>
    <cfRule type="expression" dxfId="3058" priority="2999" stopIfTrue="1">
      <formula>CONCATENATE($A156,$B156,$C156,$E156)=""</formula>
    </cfRule>
    <cfRule type="expression" dxfId="3057" priority="3000" stopIfTrue="1">
      <formula>CONCATENATE($C156,$B156,#REF!)=""</formula>
    </cfRule>
    <cfRule type="expression" dxfId="3056" priority="3001" stopIfTrue="1">
      <formula>$B156=""</formula>
    </cfRule>
    <cfRule type="expression" dxfId="3055" priority="3002" stopIfTrue="1">
      <formula>$F156&lt;&gt;""</formula>
    </cfRule>
  </conditionalFormatting>
  <conditionalFormatting sqref="A156">
    <cfRule type="expression" dxfId="3054" priority="2993" stopIfTrue="1">
      <formula>A156="FAZER COMP"</formula>
    </cfRule>
    <cfRule type="expression" dxfId="3053" priority="2994" stopIfTrue="1">
      <formula>CONCATENATE($A156,$B156,$C156,$E156)=""</formula>
    </cfRule>
    <cfRule type="expression" dxfId="3052" priority="2995" stopIfTrue="1">
      <formula>CONCATENATE($C156,$B156,#REF!)=""</formula>
    </cfRule>
    <cfRule type="expression" dxfId="3051" priority="2996" stopIfTrue="1">
      <formula>$B156=""</formula>
    </cfRule>
    <cfRule type="expression" dxfId="3050" priority="2997" stopIfTrue="1">
      <formula>$F156&lt;&gt;""</formula>
    </cfRule>
  </conditionalFormatting>
  <conditionalFormatting sqref="A156">
    <cfRule type="expression" dxfId="3049" priority="2988" stopIfTrue="1">
      <formula>A156="FAZER COMP"</formula>
    </cfRule>
    <cfRule type="expression" dxfId="3048" priority="2989" stopIfTrue="1">
      <formula>CONCATENATE($A156,$B156,$C156,$E156)=""</formula>
    </cfRule>
    <cfRule type="expression" dxfId="3047" priority="2990" stopIfTrue="1">
      <formula>CONCATENATE($C156,$B156,#REF!)=""</formula>
    </cfRule>
    <cfRule type="expression" dxfId="3046" priority="2991" stopIfTrue="1">
      <formula>$B156=""</formula>
    </cfRule>
    <cfRule type="expression" dxfId="3045" priority="2992" stopIfTrue="1">
      <formula>$F156&lt;&gt;""</formula>
    </cfRule>
  </conditionalFormatting>
  <conditionalFormatting sqref="A156">
    <cfRule type="expression" dxfId="3044" priority="2983" stopIfTrue="1">
      <formula>A156="FAZER COMP"</formula>
    </cfRule>
    <cfRule type="expression" dxfId="3043" priority="2984" stopIfTrue="1">
      <formula>CONCATENATE($A156,$B156,$C156,$E156)=""</formula>
    </cfRule>
    <cfRule type="expression" dxfId="3042" priority="2985" stopIfTrue="1">
      <formula>CONCATENATE($C156,$B156,#REF!)=""</formula>
    </cfRule>
    <cfRule type="expression" dxfId="3041" priority="2986" stopIfTrue="1">
      <formula>$B156=""</formula>
    </cfRule>
    <cfRule type="expression" dxfId="3040" priority="2987" stopIfTrue="1">
      <formula>$F156&lt;&gt;""</formula>
    </cfRule>
  </conditionalFormatting>
  <conditionalFormatting sqref="A156">
    <cfRule type="expression" dxfId="3039" priority="2978" stopIfTrue="1">
      <formula>A156="FAZER COMP"</formula>
    </cfRule>
    <cfRule type="expression" dxfId="3038" priority="2979" stopIfTrue="1">
      <formula>CONCATENATE($A156,$B156,$C156,$E156)=""</formula>
    </cfRule>
    <cfRule type="expression" dxfId="3037" priority="2980" stopIfTrue="1">
      <formula>CONCATENATE($C156,$B156,#REF!)=""</formula>
    </cfRule>
    <cfRule type="expression" dxfId="3036" priority="2981" stopIfTrue="1">
      <formula>$B156=""</formula>
    </cfRule>
    <cfRule type="expression" dxfId="3035" priority="2982" stopIfTrue="1">
      <formula>$F156&lt;&gt;""</formula>
    </cfRule>
  </conditionalFormatting>
  <conditionalFormatting sqref="A156">
    <cfRule type="expression" dxfId="3034" priority="2973" stopIfTrue="1">
      <formula>A156="FAZER COMP"</formula>
    </cfRule>
    <cfRule type="expression" dxfId="3033" priority="2974" stopIfTrue="1">
      <formula>CONCATENATE($A156,$B156,$C156,$E156)=""</formula>
    </cfRule>
    <cfRule type="expression" dxfId="3032" priority="2975" stopIfTrue="1">
      <formula>CONCATENATE($C156,$B156,#REF!)=""</formula>
    </cfRule>
    <cfRule type="expression" dxfId="3031" priority="2976" stopIfTrue="1">
      <formula>$B156=""</formula>
    </cfRule>
    <cfRule type="expression" dxfId="3030" priority="2977" stopIfTrue="1">
      <formula>$F156&lt;&gt;""</formula>
    </cfRule>
  </conditionalFormatting>
  <conditionalFormatting sqref="A156">
    <cfRule type="expression" dxfId="3029" priority="2968" stopIfTrue="1">
      <formula>A156="FAZER COMP"</formula>
    </cfRule>
    <cfRule type="expression" dxfId="3028" priority="2969" stopIfTrue="1">
      <formula>CONCATENATE($A156,$B156,$C156,$E156)=""</formula>
    </cfRule>
    <cfRule type="expression" dxfId="3027" priority="2970" stopIfTrue="1">
      <formula>CONCATENATE($C156,$B156,#REF!)=""</formula>
    </cfRule>
    <cfRule type="expression" dxfId="3026" priority="2971" stopIfTrue="1">
      <formula>$B156=""</formula>
    </cfRule>
    <cfRule type="expression" dxfId="3025" priority="2972" stopIfTrue="1">
      <formula>$F156&lt;&gt;""</formula>
    </cfRule>
  </conditionalFormatting>
  <conditionalFormatting sqref="A156">
    <cfRule type="expression" dxfId="3024" priority="2963" stopIfTrue="1">
      <formula>A156="FAZER COMP"</formula>
    </cfRule>
    <cfRule type="expression" dxfId="3023" priority="2964" stopIfTrue="1">
      <formula>CONCATENATE($A156,$B156,$C156,$E156)=""</formula>
    </cfRule>
    <cfRule type="expression" dxfId="3022" priority="2965" stopIfTrue="1">
      <formula>CONCATENATE($C156,$B156,#REF!)=""</formula>
    </cfRule>
    <cfRule type="expression" dxfId="3021" priority="2966" stopIfTrue="1">
      <formula>$B156=""</formula>
    </cfRule>
    <cfRule type="expression" dxfId="3020" priority="2967" stopIfTrue="1">
      <formula>$F156&lt;&gt;""</formula>
    </cfRule>
  </conditionalFormatting>
  <conditionalFormatting sqref="A156">
    <cfRule type="expression" dxfId="3019" priority="2958" stopIfTrue="1">
      <formula>A156="FAZER COMP"</formula>
    </cfRule>
    <cfRule type="expression" dxfId="3018" priority="2959" stopIfTrue="1">
      <formula>CONCATENATE($A156,$B156,$C156,$E156)=""</formula>
    </cfRule>
    <cfRule type="expression" dxfId="3017" priority="2960" stopIfTrue="1">
      <formula>CONCATENATE($C156,$B156,#REF!)=""</formula>
    </cfRule>
    <cfRule type="expression" dxfId="3016" priority="2961" stopIfTrue="1">
      <formula>$B156=""</formula>
    </cfRule>
    <cfRule type="expression" dxfId="3015" priority="2962" stopIfTrue="1">
      <formula>$F156&lt;&gt;""</formula>
    </cfRule>
  </conditionalFormatting>
  <conditionalFormatting sqref="A156">
    <cfRule type="expression" dxfId="3014" priority="2953" stopIfTrue="1">
      <formula>A156="FAZER COMP"</formula>
    </cfRule>
    <cfRule type="expression" dxfId="3013" priority="2954" stopIfTrue="1">
      <formula>CONCATENATE($A156,$B156,$C156,$E156)=""</formula>
    </cfRule>
    <cfRule type="expression" dxfId="3012" priority="2955" stopIfTrue="1">
      <formula>CONCATENATE($C156,$B156,#REF!)=""</formula>
    </cfRule>
    <cfRule type="expression" dxfId="3011" priority="2956" stopIfTrue="1">
      <formula>$B156=""</formula>
    </cfRule>
    <cfRule type="expression" dxfId="3010" priority="2957" stopIfTrue="1">
      <formula>$F156&lt;&gt;""</formula>
    </cfRule>
  </conditionalFormatting>
  <conditionalFormatting sqref="A156">
    <cfRule type="expression" dxfId="3009" priority="2948" stopIfTrue="1">
      <formula>A156="FAZER COMP"</formula>
    </cfRule>
    <cfRule type="expression" dxfId="3008" priority="2949" stopIfTrue="1">
      <formula>CONCATENATE($A156,$B156,$C156,$E156)=""</formula>
    </cfRule>
    <cfRule type="expression" dxfId="3007" priority="2950" stopIfTrue="1">
      <formula>CONCATENATE($C156,$B156,#REF!)=""</formula>
    </cfRule>
    <cfRule type="expression" dxfId="3006" priority="2951" stopIfTrue="1">
      <formula>$B156=""</formula>
    </cfRule>
    <cfRule type="expression" dxfId="3005" priority="2952" stopIfTrue="1">
      <formula>$F156&lt;&gt;""</formula>
    </cfRule>
  </conditionalFormatting>
  <conditionalFormatting sqref="A156">
    <cfRule type="expression" dxfId="3004" priority="2943" stopIfTrue="1">
      <formula>A156="FAZER COMP"</formula>
    </cfRule>
    <cfRule type="expression" dxfId="3003" priority="2944" stopIfTrue="1">
      <formula>CONCATENATE($A156,$B156,$C156,$E156)=""</formula>
    </cfRule>
    <cfRule type="expression" dxfId="3002" priority="2945" stopIfTrue="1">
      <formula>CONCATENATE($C156,$B156,#REF!)=""</formula>
    </cfRule>
    <cfRule type="expression" dxfId="3001" priority="2946" stopIfTrue="1">
      <formula>$B156=""</formula>
    </cfRule>
    <cfRule type="expression" dxfId="3000" priority="2947" stopIfTrue="1">
      <formula>$F156&lt;&gt;""</formula>
    </cfRule>
  </conditionalFormatting>
  <conditionalFormatting sqref="A156">
    <cfRule type="expression" dxfId="2999" priority="2938" stopIfTrue="1">
      <formula>A156="FAZER COMP"</formula>
    </cfRule>
    <cfRule type="expression" dxfId="2998" priority="2939" stopIfTrue="1">
      <formula>CONCATENATE($A156,$B156,$C156,$E156)=""</formula>
    </cfRule>
    <cfRule type="expression" dxfId="2997" priority="2940" stopIfTrue="1">
      <formula>CONCATENATE($C156,$B156,#REF!)=""</formula>
    </cfRule>
    <cfRule type="expression" dxfId="2996" priority="2941" stopIfTrue="1">
      <formula>$B156=""</formula>
    </cfRule>
    <cfRule type="expression" dxfId="2995" priority="2942" stopIfTrue="1">
      <formula>$F156&lt;&gt;""</formula>
    </cfRule>
  </conditionalFormatting>
  <conditionalFormatting sqref="A156">
    <cfRule type="expression" dxfId="2994" priority="2933" stopIfTrue="1">
      <formula>A156="FAZER COMP"</formula>
    </cfRule>
    <cfRule type="expression" dxfId="2993" priority="2934" stopIfTrue="1">
      <formula>CONCATENATE($A156,$B156,$C156,$E156)=""</formula>
    </cfRule>
    <cfRule type="expression" dxfId="2992" priority="2935" stopIfTrue="1">
      <formula>CONCATENATE($C156,$B156,#REF!)=""</formula>
    </cfRule>
    <cfRule type="expression" dxfId="2991" priority="2936" stopIfTrue="1">
      <formula>$B156=""</formula>
    </cfRule>
    <cfRule type="expression" dxfId="2990" priority="2937" stopIfTrue="1">
      <formula>$F156&lt;&gt;""</formula>
    </cfRule>
  </conditionalFormatting>
  <conditionalFormatting sqref="A156">
    <cfRule type="expression" dxfId="2989" priority="2928" stopIfTrue="1">
      <formula>A156="FAZER COMP"</formula>
    </cfRule>
    <cfRule type="expression" dxfId="2988" priority="2929" stopIfTrue="1">
      <formula>CONCATENATE($A156,$B156,$C156,$E156)=""</formula>
    </cfRule>
    <cfRule type="expression" dxfId="2987" priority="2930" stopIfTrue="1">
      <formula>CONCATENATE($C156,$B156,#REF!)=""</formula>
    </cfRule>
    <cfRule type="expression" dxfId="2986" priority="2931" stopIfTrue="1">
      <formula>$B156=""</formula>
    </cfRule>
    <cfRule type="expression" dxfId="2985" priority="2932" stopIfTrue="1">
      <formula>$F156&lt;&gt;""</formula>
    </cfRule>
  </conditionalFormatting>
  <conditionalFormatting sqref="A156">
    <cfRule type="expression" dxfId="2984" priority="2923" stopIfTrue="1">
      <formula>A156="FAZER COMP"</formula>
    </cfRule>
    <cfRule type="expression" dxfId="2983" priority="2924" stopIfTrue="1">
      <formula>CONCATENATE($A156,$B156,$C156,$E156)=""</formula>
    </cfRule>
    <cfRule type="expression" dxfId="2982" priority="2925" stopIfTrue="1">
      <formula>CONCATENATE($C156,$B156,#REF!)=""</formula>
    </cfRule>
    <cfRule type="expression" dxfId="2981" priority="2926" stopIfTrue="1">
      <formula>$B156=""</formula>
    </cfRule>
    <cfRule type="expression" dxfId="2980" priority="2927" stopIfTrue="1">
      <formula>$F156&lt;&gt;""</formula>
    </cfRule>
  </conditionalFormatting>
  <conditionalFormatting sqref="A156">
    <cfRule type="expression" dxfId="2979" priority="2918" stopIfTrue="1">
      <formula>A156="FAZER COMP"</formula>
    </cfRule>
    <cfRule type="expression" dxfId="2978" priority="2919" stopIfTrue="1">
      <formula>CONCATENATE($A156,$B156,$C156,$E156)=""</formula>
    </cfRule>
    <cfRule type="expression" dxfId="2977" priority="2920" stopIfTrue="1">
      <formula>CONCATENATE($C156,$B156,#REF!)=""</formula>
    </cfRule>
    <cfRule type="expression" dxfId="2976" priority="2921" stopIfTrue="1">
      <formula>$B156=""</formula>
    </cfRule>
    <cfRule type="expression" dxfId="2975" priority="2922" stopIfTrue="1">
      <formula>$F156&lt;&gt;""</formula>
    </cfRule>
  </conditionalFormatting>
  <conditionalFormatting sqref="A156">
    <cfRule type="expression" dxfId="2974" priority="2913" stopIfTrue="1">
      <formula>A156="FAZER COMP"</formula>
    </cfRule>
    <cfRule type="expression" dxfId="2973" priority="2914" stopIfTrue="1">
      <formula>CONCATENATE($A156,$B156,$C156,$E156)=""</formula>
    </cfRule>
    <cfRule type="expression" dxfId="2972" priority="2915" stopIfTrue="1">
      <formula>CONCATENATE($C156,$B156,#REF!)=""</formula>
    </cfRule>
    <cfRule type="expression" dxfId="2971" priority="2916" stopIfTrue="1">
      <formula>$B156=""</formula>
    </cfRule>
    <cfRule type="expression" dxfId="2970" priority="2917" stopIfTrue="1">
      <formula>$F156&lt;&gt;""</formula>
    </cfRule>
  </conditionalFormatting>
  <conditionalFormatting sqref="A156">
    <cfRule type="expression" dxfId="2969" priority="2908" stopIfTrue="1">
      <formula>A156="FAZER COMP"</formula>
    </cfRule>
    <cfRule type="expression" dxfId="2968" priority="2909" stopIfTrue="1">
      <formula>CONCATENATE($A156,$B156,$C156,$E156)=""</formula>
    </cfRule>
    <cfRule type="expression" dxfId="2967" priority="2910" stopIfTrue="1">
      <formula>CONCATENATE($C156,$B156,#REF!)=""</formula>
    </cfRule>
    <cfRule type="expression" dxfId="2966" priority="2911" stopIfTrue="1">
      <formula>$B156=""</formula>
    </cfRule>
    <cfRule type="expression" dxfId="2965" priority="2912" stopIfTrue="1">
      <formula>$F156&lt;&gt;""</formula>
    </cfRule>
  </conditionalFormatting>
  <conditionalFormatting sqref="A156">
    <cfRule type="expression" dxfId="2964" priority="2903" stopIfTrue="1">
      <formula>A156="FAZER COMP"</formula>
    </cfRule>
    <cfRule type="expression" dxfId="2963" priority="2904" stopIfTrue="1">
      <formula>CONCATENATE($A156,$B156,$C156,$E156)=""</formula>
    </cfRule>
    <cfRule type="expression" dxfId="2962" priority="2905" stopIfTrue="1">
      <formula>CONCATENATE($C156,$B156,#REF!)=""</formula>
    </cfRule>
    <cfRule type="expression" dxfId="2961" priority="2906" stopIfTrue="1">
      <formula>$B156=""</formula>
    </cfRule>
    <cfRule type="expression" dxfId="2960" priority="2907" stopIfTrue="1">
      <formula>$F156&lt;&gt;""</formula>
    </cfRule>
  </conditionalFormatting>
  <conditionalFormatting sqref="A156">
    <cfRule type="expression" dxfId="2959" priority="2898" stopIfTrue="1">
      <formula>A156="FAZER COMP"</formula>
    </cfRule>
    <cfRule type="expression" dxfId="2958" priority="2899" stopIfTrue="1">
      <formula>CONCATENATE($A156,$B156,$C156,$E156)=""</formula>
    </cfRule>
    <cfRule type="expression" dxfId="2957" priority="2900" stopIfTrue="1">
      <formula>CONCATENATE($C156,$B156,#REF!)=""</formula>
    </cfRule>
    <cfRule type="expression" dxfId="2956" priority="2901" stopIfTrue="1">
      <formula>$B156=""</formula>
    </cfRule>
    <cfRule type="expression" dxfId="2955" priority="2902" stopIfTrue="1">
      <formula>$F156&lt;&gt;""</formula>
    </cfRule>
  </conditionalFormatting>
  <conditionalFormatting sqref="A156">
    <cfRule type="expression" dxfId="2954" priority="2893" stopIfTrue="1">
      <formula>A156="FAZER COMP"</formula>
    </cfRule>
    <cfRule type="expression" dxfId="2953" priority="2894" stopIfTrue="1">
      <formula>CONCATENATE($A156,$B156,$C156,$E156)=""</formula>
    </cfRule>
    <cfRule type="expression" dxfId="2952" priority="2895" stopIfTrue="1">
      <formula>CONCATENATE($C156,$B156,#REF!)=""</formula>
    </cfRule>
    <cfRule type="expression" dxfId="2951" priority="2896" stopIfTrue="1">
      <formula>$B156=""</formula>
    </cfRule>
    <cfRule type="expression" dxfId="2950" priority="2897" stopIfTrue="1">
      <formula>$F156&lt;&gt;""</formula>
    </cfRule>
  </conditionalFormatting>
  <conditionalFormatting sqref="A156">
    <cfRule type="expression" dxfId="2949" priority="2888" stopIfTrue="1">
      <formula>A156="FAZER COMP"</formula>
    </cfRule>
    <cfRule type="expression" dxfId="2948" priority="2889" stopIfTrue="1">
      <formula>CONCATENATE($A156,$B156,$C156,$E156)=""</formula>
    </cfRule>
    <cfRule type="expression" dxfId="2947" priority="2890" stopIfTrue="1">
      <formula>CONCATENATE($C156,$B156,#REF!)=""</formula>
    </cfRule>
    <cfRule type="expression" dxfId="2946" priority="2891" stopIfTrue="1">
      <formula>$B156=""</formula>
    </cfRule>
    <cfRule type="expression" dxfId="2945" priority="2892" stopIfTrue="1">
      <formula>$F156&lt;&gt;""</formula>
    </cfRule>
  </conditionalFormatting>
  <conditionalFormatting sqref="A156">
    <cfRule type="expression" dxfId="2944" priority="2883" stopIfTrue="1">
      <formula>A156="FAZER COMP"</formula>
    </cfRule>
    <cfRule type="expression" dxfId="2943" priority="2884" stopIfTrue="1">
      <formula>CONCATENATE($A156,$B156,$C156,$E156)=""</formula>
    </cfRule>
    <cfRule type="expression" dxfId="2942" priority="2885" stopIfTrue="1">
      <formula>CONCATENATE($C156,$B156,#REF!)=""</formula>
    </cfRule>
    <cfRule type="expression" dxfId="2941" priority="2886" stopIfTrue="1">
      <formula>$B156=""</formula>
    </cfRule>
    <cfRule type="expression" dxfId="2940" priority="2887" stopIfTrue="1">
      <formula>$F156&lt;&gt;""</formula>
    </cfRule>
  </conditionalFormatting>
  <conditionalFormatting sqref="A156">
    <cfRule type="expression" dxfId="2939" priority="2878" stopIfTrue="1">
      <formula>A156="FAZER COMP"</formula>
    </cfRule>
    <cfRule type="expression" dxfId="2938" priority="2879" stopIfTrue="1">
      <formula>CONCATENATE($A156,$B156,$C156,$E156)=""</formula>
    </cfRule>
    <cfRule type="expression" dxfId="2937" priority="2880" stopIfTrue="1">
      <formula>CONCATENATE($C156,$B156,#REF!)=""</formula>
    </cfRule>
    <cfRule type="expression" dxfId="2936" priority="2881" stopIfTrue="1">
      <formula>$B156=""</formula>
    </cfRule>
    <cfRule type="expression" dxfId="2935" priority="2882" stopIfTrue="1">
      <formula>$F156&lt;&gt;""</formula>
    </cfRule>
  </conditionalFormatting>
  <conditionalFormatting sqref="A156">
    <cfRule type="expression" dxfId="2934" priority="2873" stopIfTrue="1">
      <formula>A156="FAZER COMP"</formula>
    </cfRule>
    <cfRule type="expression" dxfId="2933" priority="2874" stopIfTrue="1">
      <formula>CONCATENATE($A156,$B156,$C156,$E156)=""</formula>
    </cfRule>
    <cfRule type="expression" dxfId="2932" priority="2875" stopIfTrue="1">
      <formula>CONCATENATE($C156,$B156,#REF!)=""</formula>
    </cfRule>
    <cfRule type="expression" dxfId="2931" priority="2876" stopIfTrue="1">
      <formula>$B156=""</formula>
    </cfRule>
    <cfRule type="expression" dxfId="2930" priority="2877" stopIfTrue="1">
      <formula>$F156&lt;&gt;""</formula>
    </cfRule>
  </conditionalFormatting>
  <conditionalFormatting sqref="A156">
    <cfRule type="expression" dxfId="2929" priority="2868" stopIfTrue="1">
      <formula>A156="FAZER COMP"</formula>
    </cfRule>
    <cfRule type="expression" dxfId="2928" priority="2869" stopIfTrue="1">
      <formula>CONCATENATE($A156,$B156,$C156,$E156)=""</formula>
    </cfRule>
    <cfRule type="expression" dxfId="2927" priority="2870" stopIfTrue="1">
      <formula>CONCATENATE($C156,$B156,#REF!)=""</formula>
    </cfRule>
    <cfRule type="expression" dxfId="2926" priority="2871" stopIfTrue="1">
      <formula>$B156=""</formula>
    </cfRule>
    <cfRule type="expression" dxfId="2925" priority="2872" stopIfTrue="1">
      <formula>$F156&lt;&gt;""</formula>
    </cfRule>
  </conditionalFormatting>
  <conditionalFormatting sqref="A156">
    <cfRule type="expression" dxfId="2924" priority="2863" stopIfTrue="1">
      <formula>A156="FAZER COMP"</formula>
    </cfRule>
    <cfRule type="expression" dxfId="2923" priority="2864" stopIfTrue="1">
      <formula>CONCATENATE($A156,$B156,$C156,$E156)=""</formula>
    </cfRule>
    <cfRule type="expression" dxfId="2922" priority="2865" stopIfTrue="1">
      <formula>CONCATENATE($C156,$B156,#REF!)=""</formula>
    </cfRule>
    <cfRule type="expression" dxfId="2921" priority="2866" stopIfTrue="1">
      <formula>$B156=""</formula>
    </cfRule>
    <cfRule type="expression" dxfId="2920" priority="2867" stopIfTrue="1">
      <formula>$F156&lt;&gt;""</formula>
    </cfRule>
  </conditionalFormatting>
  <conditionalFormatting sqref="A156">
    <cfRule type="expression" dxfId="2919" priority="2858" stopIfTrue="1">
      <formula>A156="FAZER COMP"</formula>
    </cfRule>
    <cfRule type="expression" dxfId="2918" priority="2859" stopIfTrue="1">
      <formula>CONCATENATE($A156,$B156,$C156,$E156)=""</formula>
    </cfRule>
    <cfRule type="expression" dxfId="2917" priority="2860" stopIfTrue="1">
      <formula>CONCATENATE($C156,$B156,#REF!)=""</formula>
    </cfRule>
    <cfRule type="expression" dxfId="2916" priority="2861" stopIfTrue="1">
      <formula>$B156=""</formula>
    </cfRule>
    <cfRule type="expression" dxfId="2915" priority="2862" stopIfTrue="1">
      <formula>$F156&lt;&gt;""</formula>
    </cfRule>
  </conditionalFormatting>
  <conditionalFormatting sqref="A156">
    <cfRule type="expression" dxfId="2914" priority="2853" stopIfTrue="1">
      <formula>A156="FAZER COMP"</formula>
    </cfRule>
    <cfRule type="expression" dxfId="2913" priority="2854" stopIfTrue="1">
      <formula>CONCATENATE($A156,$B156,$C156,$E156)=""</formula>
    </cfRule>
    <cfRule type="expression" dxfId="2912" priority="2855" stopIfTrue="1">
      <formula>CONCATENATE($C156,$B156,#REF!)=""</formula>
    </cfRule>
    <cfRule type="expression" dxfId="2911" priority="2856" stopIfTrue="1">
      <formula>$B156=""</formula>
    </cfRule>
    <cfRule type="expression" dxfId="2910" priority="2857" stopIfTrue="1">
      <formula>$F156&lt;&gt;""</formula>
    </cfRule>
  </conditionalFormatting>
  <conditionalFormatting sqref="A156">
    <cfRule type="expression" dxfId="2909" priority="2848" stopIfTrue="1">
      <formula>A156="FAZER COMP"</formula>
    </cfRule>
    <cfRule type="expression" dxfId="2908" priority="2849" stopIfTrue="1">
      <formula>CONCATENATE($A156,$B156,$C156,$E156)=""</formula>
    </cfRule>
    <cfRule type="expression" dxfId="2907" priority="2850" stopIfTrue="1">
      <formula>CONCATENATE($C156,$B156,#REF!)=""</formula>
    </cfRule>
    <cfRule type="expression" dxfId="2906" priority="2851" stopIfTrue="1">
      <formula>$B156=""</formula>
    </cfRule>
    <cfRule type="expression" dxfId="2905" priority="2852" stopIfTrue="1">
      <formula>$F156&lt;&gt;""</formula>
    </cfRule>
  </conditionalFormatting>
  <conditionalFormatting sqref="A156">
    <cfRule type="expression" dxfId="2904" priority="2843" stopIfTrue="1">
      <formula>A156="FAZER COMP"</formula>
    </cfRule>
    <cfRule type="expression" dxfId="2903" priority="2844" stopIfTrue="1">
      <formula>CONCATENATE($A156,$B156,$C156,$E156)=""</formula>
    </cfRule>
    <cfRule type="expression" dxfId="2902" priority="2845" stopIfTrue="1">
      <formula>CONCATENATE($C156,$B156,#REF!)=""</formula>
    </cfRule>
    <cfRule type="expression" dxfId="2901" priority="2846" stopIfTrue="1">
      <formula>$B156=""</formula>
    </cfRule>
    <cfRule type="expression" dxfId="2900" priority="2847" stopIfTrue="1">
      <formula>$F156&lt;&gt;""</formula>
    </cfRule>
  </conditionalFormatting>
  <conditionalFormatting sqref="A156">
    <cfRule type="expression" dxfId="2899" priority="2838" stopIfTrue="1">
      <formula>A156="FAZER COMP"</formula>
    </cfRule>
    <cfRule type="expression" dxfId="2898" priority="2839" stopIfTrue="1">
      <formula>CONCATENATE($A156,$B156,$C156,$E156)=""</formula>
    </cfRule>
    <cfRule type="expression" dxfId="2897" priority="2840" stopIfTrue="1">
      <formula>CONCATENATE($C156,$B156,#REF!)=""</formula>
    </cfRule>
    <cfRule type="expression" dxfId="2896" priority="2841" stopIfTrue="1">
      <formula>$B156=""</formula>
    </cfRule>
    <cfRule type="expression" dxfId="2895" priority="2842" stopIfTrue="1">
      <formula>$F156&lt;&gt;""</formula>
    </cfRule>
  </conditionalFormatting>
  <conditionalFormatting sqref="A156">
    <cfRule type="expression" dxfId="2894" priority="2833" stopIfTrue="1">
      <formula>A156="FAZER COMP"</formula>
    </cfRule>
    <cfRule type="expression" dxfId="2893" priority="2834" stopIfTrue="1">
      <formula>CONCATENATE($A156,$B156,$C156,$E156)=""</formula>
    </cfRule>
    <cfRule type="expression" dxfId="2892" priority="2835" stopIfTrue="1">
      <formula>CONCATENATE($C156,$B156,#REF!)=""</formula>
    </cfRule>
    <cfRule type="expression" dxfId="2891" priority="2836" stopIfTrue="1">
      <formula>$B156=""</formula>
    </cfRule>
    <cfRule type="expression" dxfId="2890" priority="2837" stopIfTrue="1">
      <formula>$F156&lt;&gt;""</formula>
    </cfRule>
  </conditionalFormatting>
  <conditionalFormatting sqref="A156">
    <cfRule type="expression" dxfId="2889" priority="2828" stopIfTrue="1">
      <formula>A156="FAZER COMP"</formula>
    </cfRule>
    <cfRule type="expression" dxfId="2888" priority="2829" stopIfTrue="1">
      <formula>CONCATENATE($A156,$B156,$C156,$E156)=""</formula>
    </cfRule>
    <cfRule type="expression" dxfId="2887" priority="2830" stopIfTrue="1">
      <formula>CONCATENATE($C156,$B156,#REF!)=""</formula>
    </cfRule>
    <cfRule type="expression" dxfId="2886" priority="2831" stopIfTrue="1">
      <formula>$B156=""</formula>
    </cfRule>
    <cfRule type="expression" dxfId="2885" priority="2832" stopIfTrue="1">
      <formula>$F156&lt;&gt;""</formula>
    </cfRule>
  </conditionalFormatting>
  <conditionalFormatting sqref="A156">
    <cfRule type="expression" dxfId="2884" priority="2823" stopIfTrue="1">
      <formula>A156="FAZER COMP"</formula>
    </cfRule>
    <cfRule type="expression" dxfId="2883" priority="2824" stopIfTrue="1">
      <formula>CONCATENATE($A156,$B156,$C156,$E156)=""</formula>
    </cfRule>
    <cfRule type="expression" dxfId="2882" priority="2825" stopIfTrue="1">
      <formula>CONCATENATE($C156,$B156,#REF!)=""</formula>
    </cfRule>
    <cfRule type="expression" dxfId="2881" priority="2826" stopIfTrue="1">
      <formula>$B156=""</formula>
    </cfRule>
    <cfRule type="expression" dxfId="2880" priority="2827" stopIfTrue="1">
      <formula>$F156&lt;&gt;""</formula>
    </cfRule>
  </conditionalFormatting>
  <conditionalFormatting sqref="A156">
    <cfRule type="expression" dxfId="2879" priority="2818" stopIfTrue="1">
      <formula>A156="FAZER COMP"</formula>
    </cfRule>
    <cfRule type="expression" dxfId="2878" priority="2819" stopIfTrue="1">
      <formula>CONCATENATE($A156,$B156,$C156,$E156)=""</formula>
    </cfRule>
    <cfRule type="expression" dxfId="2877" priority="2820" stopIfTrue="1">
      <formula>CONCATENATE($C156,$B156,#REF!)=""</formula>
    </cfRule>
    <cfRule type="expression" dxfId="2876" priority="2821" stopIfTrue="1">
      <formula>$B156=""</formula>
    </cfRule>
    <cfRule type="expression" dxfId="2875" priority="2822" stopIfTrue="1">
      <formula>$F156&lt;&gt;""</formula>
    </cfRule>
  </conditionalFormatting>
  <conditionalFormatting sqref="A156">
    <cfRule type="expression" dxfId="2874" priority="2813" stopIfTrue="1">
      <formula>A156="FAZER COMP"</formula>
    </cfRule>
    <cfRule type="expression" dxfId="2873" priority="2814" stopIfTrue="1">
      <formula>CONCATENATE($A156,$B156,$C156,$E156)=""</formula>
    </cfRule>
    <cfRule type="expression" dxfId="2872" priority="2815" stopIfTrue="1">
      <formula>CONCATENATE($C156,$B156,#REF!)=""</formula>
    </cfRule>
    <cfRule type="expression" dxfId="2871" priority="2816" stopIfTrue="1">
      <formula>$B156=""</formula>
    </cfRule>
    <cfRule type="expression" dxfId="2870" priority="2817" stopIfTrue="1">
      <formula>$F156&lt;&gt;""</formula>
    </cfRule>
  </conditionalFormatting>
  <conditionalFormatting sqref="A156">
    <cfRule type="expression" dxfId="2869" priority="2808" stopIfTrue="1">
      <formula>A156="FAZER COMP"</formula>
    </cfRule>
    <cfRule type="expression" dxfId="2868" priority="2809" stopIfTrue="1">
      <formula>CONCATENATE($A156,$B156,$C156,$E156)=""</formula>
    </cfRule>
    <cfRule type="expression" dxfId="2867" priority="2810" stopIfTrue="1">
      <formula>CONCATENATE($C156,$B156,#REF!)=""</formula>
    </cfRule>
    <cfRule type="expression" dxfId="2866" priority="2811" stopIfTrue="1">
      <formula>$B156=""</formula>
    </cfRule>
    <cfRule type="expression" dxfId="2865" priority="2812" stopIfTrue="1">
      <formula>$F156&lt;&gt;""</formula>
    </cfRule>
  </conditionalFormatting>
  <conditionalFormatting sqref="A156">
    <cfRule type="expression" dxfId="2864" priority="2803" stopIfTrue="1">
      <formula>A156="FAZER COMP"</formula>
    </cfRule>
    <cfRule type="expression" dxfId="2863" priority="2804" stopIfTrue="1">
      <formula>CONCATENATE($A156,$B156,$C156,$E156)=""</formula>
    </cfRule>
    <cfRule type="expression" dxfId="2862" priority="2805" stopIfTrue="1">
      <formula>CONCATENATE($C156,$B156,#REF!)=""</formula>
    </cfRule>
    <cfRule type="expression" dxfId="2861" priority="2806" stopIfTrue="1">
      <formula>$B156=""</formula>
    </cfRule>
    <cfRule type="expression" dxfId="2860" priority="2807" stopIfTrue="1">
      <formula>$F156&lt;&gt;""</formula>
    </cfRule>
  </conditionalFormatting>
  <conditionalFormatting sqref="A156">
    <cfRule type="expression" dxfId="2859" priority="2798" stopIfTrue="1">
      <formula>A156="FAZER COMP"</formula>
    </cfRule>
    <cfRule type="expression" dxfId="2858" priority="2799" stopIfTrue="1">
      <formula>CONCATENATE($A156,$B156,$C156,$E156)=""</formula>
    </cfRule>
    <cfRule type="expression" dxfId="2857" priority="2800" stopIfTrue="1">
      <formula>CONCATENATE($C156,$B156,#REF!)=""</formula>
    </cfRule>
    <cfRule type="expression" dxfId="2856" priority="2801" stopIfTrue="1">
      <formula>$B156=""</formula>
    </cfRule>
    <cfRule type="expression" dxfId="2855" priority="2802" stopIfTrue="1">
      <formula>$F156&lt;&gt;""</formula>
    </cfRule>
  </conditionalFormatting>
  <conditionalFormatting sqref="A156">
    <cfRule type="expression" dxfId="2854" priority="2793" stopIfTrue="1">
      <formula>A156="FAZER COMP"</formula>
    </cfRule>
    <cfRule type="expression" dxfId="2853" priority="2794" stopIfTrue="1">
      <formula>CONCATENATE($A156,$B156,$C156,$E156)=""</formula>
    </cfRule>
    <cfRule type="expression" dxfId="2852" priority="2795" stopIfTrue="1">
      <formula>CONCATENATE($C156,$B156,#REF!)=""</formula>
    </cfRule>
    <cfRule type="expression" dxfId="2851" priority="2796" stopIfTrue="1">
      <formula>$B156=""</formula>
    </cfRule>
    <cfRule type="expression" dxfId="2850" priority="2797" stopIfTrue="1">
      <formula>$F156&lt;&gt;""</formula>
    </cfRule>
  </conditionalFormatting>
  <conditionalFormatting sqref="A156">
    <cfRule type="expression" dxfId="2849" priority="2788" stopIfTrue="1">
      <formula>A156="FAZER COMP"</formula>
    </cfRule>
    <cfRule type="expression" dxfId="2848" priority="2789" stopIfTrue="1">
      <formula>CONCATENATE($A156,$B156,$C156,$E156)=""</formula>
    </cfRule>
    <cfRule type="expression" dxfId="2847" priority="2790" stopIfTrue="1">
      <formula>CONCATENATE($C156,$B156,#REF!)=""</formula>
    </cfRule>
    <cfRule type="expression" dxfId="2846" priority="2791" stopIfTrue="1">
      <formula>$B156=""</formula>
    </cfRule>
    <cfRule type="expression" dxfId="2845" priority="2792" stopIfTrue="1">
      <formula>$F156&lt;&gt;""</formula>
    </cfRule>
  </conditionalFormatting>
  <conditionalFormatting sqref="A156">
    <cfRule type="expression" dxfId="2844" priority="2783" stopIfTrue="1">
      <formula>A156="FAZER COMP"</formula>
    </cfRule>
    <cfRule type="expression" dxfId="2843" priority="2784" stopIfTrue="1">
      <formula>CONCATENATE($A156,$B156,$C156,$E156)=""</formula>
    </cfRule>
    <cfRule type="expression" dxfId="2842" priority="2785" stopIfTrue="1">
      <formula>CONCATENATE($C156,$B156,#REF!)=""</formula>
    </cfRule>
    <cfRule type="expression" dxfId="2841" priority="2786" stopIfTrue="1">
      <formula>$B156=""</formula>
    </cfRule>
    <cfRule type="expression" dxfId="2840" priority="2787" stopIfTrue="1">
      <formula>$F156&lt;&gt;""</formula>
    </cfRule>
  </conditionalFormatting>
  <conditionalFormatting sqref="A156">
    <cfRule type="expression" dxfId="2839" priority="2778" stopIfTrue="1">
      <formula>A156="FAZER COMP"</formula>
    </cfRule>
    <cfRule type="expression" dxfId="2838" priority="2779" stopIfTrue="1">
      <formula>CONCATENATE($A156,$B156,$C156,$E156)=""</formula>
    </cfRule>
    <cfRule type="expression" dxfId="2837" priority="2780" stopIfTrue="1">
      <formula>CONCATENATE($C156,$B156,#REF!)=""</formula>
    </cfRule>
    <cfRule type="expression" dxfId="2836" priority="2781" stopIfTrue="1">
      <formula>$B156=""</formula>
    </cfRule>
    <cfRule type="expression" dxfId="2835" priority="2782" stopIfTrue="1">
      <formula>$F156&lt;&gt;""</formula>
    </cfRule>
  </conditionalFormatting>
  <conditionalFormatting sqref="A156">
    <cfRule type="expression" dxfId="2834" priority="2773" stopIfTrue="1">
      <formula>A156="FAZER COMP"</formula>
    </cfRule>
    <cfRule type="expression" dxfId="2833" priority="2774" stopIfTrue="1">
      <formula>CONCATENATE($A156,$B156,$C156,$E156)=""</formula>
    </cfRule>
    <cfRule type="expression" dxfId="2832" priority="2775" stopIfTrue="1">
      <formula>CONCATENATE($C156,$B156,#REF!)=""</formula>
    </cfRule>
    <cfRule type="expression" dxfId="2831" priority="2776" stopIfTrue="1">
      <formula>$B156=""</formula>
    </cfRule>
    <cfRule type="expression" dxfId="2830" priority="2777" stopIfTrue="1">
      <formula>$F156&lt;&gt;""</formula>
    </cfRule>
  </conditionalFormatting>
  <conditionalFormatting sqref="A156">
    <cfRule type="expression" dxfId="2829" priority="2768" stopIfTrue="1">
      <formula>A156="FAZER COMP"</formula>
    </cfRule>
    <cfRule type="expression" dxfId="2828" priority="2769" stopIfTrue="1">
      <formula>CONCATENATE($A156,$B156,$C156,$E156)=""</formula>
    </cfRule>
    <cfRule type="expression" dxfId="2827" priority="2770" stopIfTrue="1">
      <formula>CONCATENATE($C156,$B156,#REF!)=""</formula>
    </cfRule>
    <cfRule type="expression" dxfId="2826" priority="2771" stopIfTrue="1">
      <formula>$B156=""</formula>
    </cfRule>
    <cfRule type="expression" dxfId="2825" priority="2772" stopIfTrue="1">
      <formula>$F156&lt;&gt;""</formula>
    </cfRule>
  </conditionalFormatting>
  <conditionalFormatting sqref="A156">
    <cfRule type="expression" dxfId="2824" priority="2763" stopIfTrue="1">
      <formula>A156="FAZER COMP"</formula>
    </cfRule>
    <cfRule type="expression" dxfId="2823" priority="2764" stopIfTrue="1">
      <formula>CONCATENATE($A156,$B156,$C156,$E156)=""</formula>
    </cfRule>
    <cfRule type="expression" dxfId="2822" priority="2765" stopIfTrue="1">
      <formula>CONCATENATE($C156,$B156,#REF!)=""</formula>
    </cfRule>
    <cfRule type="expression" dxfId="2821" priority="2766" stopIfTrue="1">
      <formula>$B156=""</formula>
    </cfRule>
    <cfRule type="expression" dxfId="2820" priority="2767" stopIfTrue="1">
      <formula>$F156&lt;&gt;""</formula>
    </cfRule>
  </conditionalFormatting>
  <conditionalFormatting sqref="A156">
    <cfRule type="expression" dxfId="2819" priority="2758" stopIfTrue="1">
      <formula>A156="FAZER COMP"</formula>
    </cfRule>
    <cfRule type="expression" dxfId="2818" priority="2759" stopIfTrue="1">
      <formula>CONCATENATE($A156,$B156,$C156,$E156)=""</formula>
    </cfRule>
    <cfRule type="expression" dxfId="2817" priority="2760" stopIfTrue="1">
      <formula>CONCATENATE($C156,$B156,#REF!)=""</formula>
    </cfRule>
    <cfRule type="expression" dxfId="2816" priority="2761" stopIfTrue="1">
      <formula>$B156=""</formula>
    </cfRule>
    <cfRule type="expression" dxfId="2815" priority="2762" stopIfTrue="1">
      <formula>$F156&lt;&gt;""</formula>
    </cfRule>
  </conditionalFormatting>
  <conditionalFormatting sqref="A156">
    <cfRule type="expression" dxfId="2814" priority="2753" stopIfTrue="1">
      <formula>A156="FAZER COMP"</formula>
    </cfRule>
    <cfRule type="expression" dxfId="2813" priority="2754" stopIfTrue="1">
      <formula>CONCATENATE($A156,$B156,$C156,$E156)=""</formula>
    </cfRule>
    <cfRule type="expression" dxfId="2812" priority="2755" stopIfTrue="1">
      <formula>CONCATENATE($C156,$B156,#REF!)=""</formula>
    </cfRule>
    <cfRule type="expression" dxfId="2811" priority="2756" stopIfTrue="1">
      <formula>$B156=""</formula>
    </cfRule>
    <cfRule type="expression" dxfId="2810" priority="2757" stopIfTrue="1">
      <formula>$F156&lt;&gt;""</formula>
    </cfRule>
  </conditionalFormatting>
  <conditionalFormatting sqref="A156">
    <cfRule type="expression" dxfId="2809" priority="2748" stopIfTrue="1">
      <formula>A156="FAZER COMP"</formula>
    </cfRule>
    <cfRule type="expression" dxfId="2808" priority="2749" stopIfTrue="1">
      <formula>CONCATENATE($A156,$B156,$C156,$E156)=""</formula>
    </cfRule>
    <cfRule type="expression" dxfId="2807" priority="2750" stopIfTrue="1">
      <formula>CONCATENATE($C156,$B156,#REF!)=""</formula>
    </cfRule>
    <cfRule type="expression" dxfId="2806" priority="2751" stopIfTrue="1">
      <formula>$B156=""</formula>
    </cfRule>
    <cfRule type="expression" dxfId="2805" priority="2752" stopIfTrue="1">
      <formula>$F156&lt;&gt;""</formula>
    </cfRule>
  </conditionalFormatting>
  <conditionalFormatting sqref="A156">
    <cfRule type="expression" dxfId="2804" priority="2743" stopIfTrue="1">
      <formula>A156="FAZER COMP"</formula>
    </cfRule>
    <cfRule type="expression" dxfId="2803" priority="2744" stopIfTrue="1">
      <formula>CONCATENATE($A156,$B156,$C156,$E156)=""</formula>
    </cfRule>
    <cfRule type="expression" dxfId="2802" priority="2745" stopIfTrue="1">
      <formula>CONCATENATE($C156,$B156,#REF!)=""</formula>
    </cfRule>
    <cfRule type="expression" dxfId="2801" priority="2746" stopIfTrue="1">
      <formula>$B156=""</formula>
    </cfRule>
    <cfRule type="expression" dxfId="2800" priority="2747" stopIfTrue="1">
      <formula>$F156&lt;&gt;""</formula>
    </cfRule>
  </conditionalFormatting>
  <conditionalFormatting sqref="A156">
    <cfRule type="expression" dxfId="2799" priority="2738" stopIfTrue="1">
      <formula>A156="FAZER COMP"</formula>
    </cfRule>
    <cfRule type="expression" dxfId="2798" priority="2739" stopIfTrue="1">
      <formula>CONCATENATE($A156,$B156,$C156,$E156)=""</formula>
    </cfRule>
    <cfRule type="expression" dxfId="2797" priority="2740" stopIfTrue="1">
      <formula>CONCATENATE($C156,$B156,#REF!)=""</formula>
    </cfRule>
    <cfRule type="expression" dxfId="2796" priority="2741" stopIfTrue="1">
      <formula>$B156=""</formula>
    </cfRule>
    <cfRule type="expression" dxfId="2795" priority="2742" stopIfTrue="1">
      <formula>$F156&lt;&gt;""</formula>
    </cfRule>
  </conditionalFormatting>
  <conditionalFormatting sqref="A156">
    <cfRule type="expression" dxfId="2794" priority="2733" stopIfTrue="1">
      <formula>A156="FAZER COMP"</formula>
    </cfRule>
    <cfRule type="expression" dxfId="2793" priority="2734" stopIfTrue="1">
      <formula>CONCATENATE($A156,$B156,$C156,$E156)=""</formula>
    </cfRule>
    <cfRule type="expression" dxfId="2792" priority="2735" stopIfTrue="1">
      <formula>CONCATENATE($C156,$B156,#REF!)=""</formula>
    </cfRule>
    <cfRule type="expression" dxfId="2791" priority="2736" stopIfTrue="1">
      <formula>$B156=""</formula>
    </cfRule>
    <cfRule type="expression" dxfId="2790" priority="2737" stopIfTrue="1">
      <formula>$F156&lt;&gt;""</formula>
    </cfRule>
  </conditionalFormatting>
  <conditionalFormatting sqref="A156">
    <cfRule type="expression" dxfId="2789" priority="2728" stopIfTrue="1">
      <formula>A156="FAZER COMP"</formula>
    </cfRule>
    <cfRule type="expression" dxfId="2788" priority="2729" stopIfTrue="1">
      <formula>CONCATENATE($A156,$B156,$C156,$E156)=""</formula>
    </cfRule>
    <cfRule type="expression" dxfId="2787" priority="2730" stopIfTrue="1">
      <formula>CONCATENATE($C156,$B156,#REF!)=""</formula>
    </cfRule>
    <cfRule type="expression" dxfId="2786" priority="2731" stopIfTrue="1">
      <formula>$B156=""</formula>
    </cfRule>
    <cfRule type="expression" dxfId="2785" priority="2732" stopIfTrue="1">
      <formula>$F156&lt;&gt;""</formula>
    </cfRule>
  </conditionalFormatting>
  <conditionalFormatting sqref="A156">
    <cfRule type="expression" dxfId="2784" priority="2723" stopIfTrue="1">
      <formula>A156="FAZER COMP"</formula>
    </cfRule>
    <cfRule type="expression" dxfId="2783" priority="2724" stopIfTrue="1">
      <formula>CONCATENATE($A156,$B156,$C156,$E156)=""</formula>
    </cfRule>
    <cfRule type="expression" dxfId="2782" priority="2725" stopIfTrue="1">
      <formula>CONCATENATE($C156,$B156,#REF!)=""</formula>
    </cfRule>
    <cfRule type="expression" dxfId="2781" priority="2726" stopIfTrue="1">
      <formula>$B156=""</formula>
    </cfRule>
    <cfRule type="expression" dxfId="2780" priority="2727" stopIfTrue="1">
      <formula>$F156&lt;&gt;""</formula>
    </cfRule>
  </conditionalFormatting>
  <conditionalFormatting sqref="A156">
    <cfRule type="expression" dxfId="2779" priority="2718" stopIfTrue="1">
      <formula>A156="FAZER COMP"</formula>
    </cfRule>
    <cfRule type="expression" dxfId="2778" priority="2719" stopIfTrue="1">
      <formula>CONCATENATE($A156,$B156,$C156,$E156)=""</formula>
    </cfRule>
    <cfRule type="expression" dxfId="2777" priority="2720" stopIfTrue="1">
      <formula>CONCATENATE($C156,$B156,#REF!)=""</formula>
    </cfRule>
    <cfRule type="expression" dxfId="2776" priority="2721" stopIfTrue="1">
      <formula>$B156=""</formula>
    </cfRule>
    <cfRule type="expression" dxfId="2775" priority="2722" stopIfTrue="1">
      <formula>$F156&lt;&gt;""</formula>
    </cfRule>
  </conditionalFormatting>
  <conditionalFormatting sqref="A156">
    <cfRule type="expression" dxfId="2774" priority="2713" stopIfTrue="1">
      <formula>A156="FAZER COMP"</formula>
    </cfRule>
    <cfRule type="expression" dxfId="2773" priority="2714" stopIfTrue="1">
      <formula>CONCATENATE($A156,$B156,$C156,$E156)=""</formula>
    </cfRule>
    <cfRule type="expression" dxfId="2772" priority="2715" stopIfTrue="1">
      <formula>CONCATENATE($C156,$B156,#REF!)=""</formula>
    </cfRule>
    <cfRule type="expression" dxfId="2771" priority="2716" stopIfTrue="1">
      <formula>$B156=""</formula>
    </cfRule>
    <cfRule type="expression" dxfId="2770" priority="2717" stopIfTrue="1">
      <formula>$F156&lt;&gt;""</formula>
    </cfRule>
  </conditionalFormatting>
  <conditionalFormatting sqref="A156">
    <cfRule type="expression" dxfId="2769" priority="2708" stopIfTrue="1">
      <formula>A156="FAZER COMP"</formula>
    </cfRule>
    <cfRule type="expression" dxfId="2768" priority="2709" stopIfTrue="1">
      <formula>CONCATENATE($A156,$B156,$C156,$E156)=""</formula>
    </cfRule>
    <cfRule type="expression" dxfId="2767" priority="2710" stopIfTrue="1">
      <formula>CONCATENATE($C156,$B156,#REF!)=""</formula>
    </cfRule>
    <cfRule type="expression" dxfId="2766" priority="2711" stopIfTrue="1">
      <formula>$B156=""</formula>
    </cfRule>
    <cfRule type="expression" dxfId="2765" priority="2712" stopIfTrue="1">
      <formula>$F156&lt;&gt;""</formula>
    </cfRule>
  </conditionalFormatting>
  <conditionalFormatting sqref="A156">
    <cfRule type="expression" dxfId="2764" priority="2703" stopIfTrue="1">
      <formula>A156="FAZER COMP"</formula>
    </cfRule>
    <cfRule type="expression" dxfId="2763" priority="2704" stopIfTrue="1">
      <formula>CONCATENATE($A156,$B156,$C156,$E156)=""</formula>
    </cfRule>
    <cfRule type="expression" dxfId="2762" priority="2705" stopIfTrue="1">
      <formula>CONCATENATE($C156,$B156,#REF!)=""</formula>
    </cfRule>
    <cfRule type="expression" dxfId="2761" priority="2706" stopIfTrue="1">
      <formula>$B156=""</formula>
    </cfRule>
    <cfRule type="expression" dxfId="2760" priority="2707" stopIfTrue="1">
      <formula>$F156&lt;&gt;""</formula>
    </cfRule>
  </conditionalFormatting>
  <conditionalFormatting sqref="A156">
    <cfRule type="expression" dxfId="2759" priority="2698" stopIfTrue="1">
      <formula>A156="FAZER COMP"</formula>
    </cfRule>
    <cfRule type="expression" dxfId="2758" priority="2699" stopIfTrue="1">
      <formula>CONCATENATE($A156,$B156,$C156,$E156)=""</formula>
    </cfRule>
    <cfRule type="expression" dxfId="2757" priority="2700" stopIfTrue="1">
      <formula>CONCATENATE($C156,$B156,#REF!)=""</formula>
    </cfRule>
    <cfRule type="expression" dxfId="2756" priority="2701" stopIfTrue="1">
      <formula>$B156=""</formula>
    </cfRule>
    <cfRule type="expression" dxfId="2755" priority="2702" stopIfTrue="1">
      <formula>$F156&lt;&gt;""</formula>
    </cfRule>
  </conditionalFormatting>
  <conditionalFormatting sqref="A156">
    <cfRule type="expression" dxfId="2754" priority="2693" stopIfTrue="1">
      <formula>A156="FAZER COMP"</formula>
    </cfRule>
    <cfRule type="expression" dxfId="2753" priority="2694" stopIfTrue="1">
      <formula>CONCATENATE($A156,$B156,$C156,$E156)=""</formula>
    </cfRule>
    <cfRule type="expression" dxfId="2752" priority="2695" stopIfTrue="1">
      <formula>CONCATENATE($C156,$B156,#REF!)=""</formula>
    </cfRule>
    <cfRule type="expression" dxfId="2751" priority="2696" stopIfTrue="1">
      <formula>$B156=""</formula>
    </cfRule>
    <cfRule type="expression" dxfId="2750" priority="2697" stopIfTrue="1">
      <formula>$F156&lt;&gt;""</formula>
    </cfRule>
  </conditionalFormatting>
  <conditionalFormatting sqref="A156">
    <cfRule type="expression" dxfId="2749" priority="2688" stopIfTrue="1">
      <formula>A156="FAZER COMP"</formula>
    </cfRule>
    <cfRule type="expression" dxfId="2748" priority="2689" stopIfTrue="1">
      <formula>CONCATENATE($A156,$B156,$C156,$E156)=""</formula>
    </cfRule>
    <cfRule type="expression" dxfId="2747" priority="2690" stopIfTrue="1">
      <formula>CONCATENATE($C156,$B156,#REF!)=""</formula>
    </cfRule>
    <cfRule type="expression" dxfId="2746" priority="2691" stopIfTrue="1">
      <formula>$B156=""</formula>
    </cfRule>
    <cfRule type="expression" dxfId="2745" priority="2692" stopIfTrue="1">
      <formula>$F156&lt;&gt;""</formula>
    </cfRule>
  </conditionalFormatting>
  <conditionalFormatting sqref="A156">
    <cfRule type="expression" dxfId="2744" priority="2683" stopIfTrue="1">
      <formula>A156="FAZER COMP"</formula>
    </cfRule>
    <cfRule type="expression" dxfId="2743" priority="2684" stopIfTrue="1">
      <formula>CONCATENATE($A156,$B156,$C156,$E156)=""</formula>
    </cfRule>
    <cfRule type="expression" dxfId="2742" priority="2685" stopIfTrue="1">
      <formula>CONCATENATE($C156,$B156,#REF!)=""</formula>
    </cfRule>
    <cfRule type="expression" dxfId="2741" priority="2686" stopIfTrue="1">
      <formula>$B156=""</formula>
    </cfRule>
    <cfRule type="expression" dxfId="2740" priority="2687" stopIfTrue="1">
      <formula>$F156&lt;&gt;""</formula>
    </cfRule>
  </conditionalFormatting>
  <conditionalFormatting sqref="A156">
    <cfRule type="expression" dxfId="2739" priority="2678" stopIfTrue="1">
      <formula>A156="FAZER COMP"</formula>
    </cfRule>
    <cfRule type="expression" dxfId="2738" priority="2679" stopIfTrue="1">
      <formula>CONCATENATE($A156,$B156,$C156,$E156)=""</formula>
    </cfRule>
    <cfRule type="expression" dxfId="2737" priority="2680" stopIfTrue="1">
      <formula>CONCATENATE($C156,$B156,#REF!)=""</formula>
    </cfRule>
    <cfRule type="expression" dxfId="2736" priority="2681" stopIfTrue="1">
      <formula>$B156=""</formula>
    </cfRule>
    <cfRule type="expression" dxfId="2735" priority="2682" stopIfTrue="1">
      <formula>$F156&lt;&gt;""</formula>
    </cfRule>
  </conditionalFormatting>
  <conditionalFormatting sqref="A156">
    <cfRule type="expression" dxfId="2734" priority="2673" stopIfTrue="1">
      <formula>A156="FAZER COMP"</formula>
    </cfRule>
    <cfRule type="expression" dxfId="2733" priority="2674" stopIfTrue="1">
      <formula>CONCATENATE($A156,$B156,$C156,$E156)=""</formula>
    </cfRule>
    <cfRule type="expression" dxfId="2732" priority="2675" stopIfTrue="1">
      <formula>CONCATENATE($C156,$B156,#REF!)=""</formula>
    </cfRule>
    <cfRule type="expression" dxfId="2731" priority="2676" stopIfTrue="1">
      <formula>$B156=""</formula>
    </cfRule>
    <cfRule type="expression" dxfId="2730" priority="2677" stopIfTrue="1">
      <formula>$F156&lt;&gt;""</formula>
    </cfRule>
  </conditionalFormatting>
  <conditionalFormatting sqref="A156">
    <cfRule type="expression" dxfId="2729" priority="2668" stopIfTrue="1">
      <formula>A156="FAZER COMP"</formula>
    </cfRule>
    <cfRule type="expression" dxfId="2728" priority="2669" stopIfTrue="1">
      <formula>CONCATENATE($A156,$B156,$C156,$E156)=""</formula>
    </cfRule>
    <cfRule type="expression" dxfId="2727" priority="2670" stopIfTrue="1">
      <formula>CONCATENATE($C156,$B156,#REF!)=""</formula>
    </cfRule>
    <cfRule type="expression" dxfId="2726" priority="2671" stopIfTrue="1">
      <formula>$B156=""</formula>
    </cfRule>
    <cfRule type="expression" dxfId="2725" priority="2672" stopIfTrue="1">
      <formula>$F156&lt;&gt;""</formula>
    </cfRule>
  </conditionalFormatting>
  <conditionalFormatting sqref="A156">
    <cfRule type="expression" dxfId="2724" priority="2663" stopIfTrue="1">
      <formula>A156="FAZER COMP"</formula>
    </cfRule>
    <cfRule type="expression" dxfId="2723" priority="2664" stopIfTrue="1">
      <formula>CONCATENATE($A156,$B156,$C156,$E156)=""</formula>
    </cfRule>
    <cfRule type="expression" dxfId="2722" priority="2665" stopIfTrue="1">
      <formula>CONCATENATE($C156,$B156,#REF!)=""</formula>
    </cfRule>
    <cfRule type="expression" dxfId="2721" priority="2666" stopIfTrue="1">
      <formula>$B156=""</formula>
    </cfRule>
    <cfRule type="expression" dxfId="2720" priority="2667" stopIfTrue="1">
      <formula>$F156&lt;&gt;""</formula>
    </cfRule>
  </conditionalFormatting>
  <conditionalFormatting sqref="A156">
    <cfRule type="expression" dxfId="2719" priority="2658" stopIfTrue="1">
      <formula>A156="FAZER COMP"</formula>
    </cfRule>
    <cfRule type="expression" dxfId="2718" priority="2659" stopIfTrue="1">
      <formula>CONCATENATE($A156,$B156,$C156,$E156)=""</formula>
    </cfRule>
    <cfRule type="expression" dxfId="2717" priority="2660" stopIfTrue="1">
      <formula>CONCATENATE($C156,$B156,#REF!)=""</formula>
    </cfRule>
    <cfRule type="expression" dxfId="2716" priority="2661" stopIfTrue="1">
      <formula>$B156=""</formula>
    </cfRule>
    <cfRule type="expression" dxfId="2715" priority="2662" stopIfTrue="1">
      <formula>$F156&lt;&gt;""</formula>
    </cfRule>
  </conditionalFormatting>
  <conditionalFormatting sqref="A156">
    <cfRule type="expression" dxfId="2714" priority="2653" stopIfTrue="1">
      <formula>A156="FAZER COMP"</formula>
    </cfRule>
    <cfRule type="expression" dxfId="2713" priority="2654" stopIfTrue="1">
      <formula>CONCATENATE($A156,$B156,$C156,$E156)=""</formula>
    </cfRule>
    <cfRule type="expression" dxfId="2712" priority="2655" stopIfTrue="1">
      <formula>CONCATENATE($C156,$B156,#REF!)=""</formula>
    </cfRule>
    <cfRule type="expression" dxfId="2711" priority="2656" stopIfTrue="1">
      <formula>$B156=""</formula>
    </cfRule>
    <cfRule type="expression" dxfId="2710" priority="2657" stopIfTrue="1">
      <formula>$F156&lt;&gt;""</formula>
    </cfRule>
  </conditionalFormatting>
  <conditionalFormatting sqref="A156">
    <cfRule type="expression" dxfId="2709" priority="2648" stopIfTrue="1">
      <formula>A156="FAZER COMP"</formula>
    </cfRule>
    <cfRule type="expression" dxfId="2708" priority="2649" stopIfTrue="1">
      <formula>CONCATENATE($A156,$B156,$C156,$E156)=""</formula>
    </cfRule>
    <cfRule type="expression" dxfId="2707" priority="2650" stopIfTrue="1">
      <formula>CONCATENATE($C156,$B156,#REF!)=""</formula>
    </cfRule>
    <cfRule type="expression" dxfId="2706" priority="2651" stopIfTrue="1">
      <formula>$B156=""</formula>
    </cfRule>
    <cfRule type="expression" dxfId="2705" priority="2652" stopIfTrue="1">
      <formula>$F156&lt;&gt;""</formula>
    </cfRule>
  </conditionalFormatting>
  <conditionalFormatting sqref="A156">
    <cfRule type="expression" dxfId="2704" priority="2643" stopIfTrue="1">
      <formula>A156="FAZER COMP"</formula>
    </cfRule>
    <cfRule type="expression" dxfId="2703" priority="2644" stopIfTrue="1">
      <formula>CONCATENATE($A156,$B156,$C156,$E156)=""</formula>
    </cfRule>
    <cfRule type="expression" dxfId="2702" priority="2645" stopIfTrue="1">
      <formula>CONCATENATE($C156,$B156,#REF!)=""</formula>
    </cfRule>
    <cfRule type="expression" dxfId="2701" priority="2646" stopIfTrue="1">
      <formula>$B156=""</formula>
    </cfRule>
    <cfRule type="expression" dxfId="2700" priority="2647" stopIfTrue="1">
      <formula>$F156&lt;&gt;""</formula>
    </cfRule>
  </conditionalFormatting>
  <conditionalFormatting sqref="A156">
    <cfRule type="expression" dxfId="2699" priority="2638" stopIfTrue="1">
      <formula>A156="FAZER COMP"</formula>
    </cfRule>
    <cfRule type="expression" dxfId="2698" priority="2639" stopIfTrue="1">
      <formula>CONCATENATE($A156,$B156,$C156,$E156)=""</formula>
    </cfRule>
    <cfRule type="expression" dxfId="2697" priority="2640" stopIfTrue="1">
      <formula>CONCATENATE($C156,$B156,#REF!)=""</formula>
    </cfRule>
    <cfRule type="expression" dxfId="2696" priority="2641" stopIfTrue="1">
      <formula>$B156=""</formula>
    </cfRule>
    <cfRule type="expression" dxfId="2695" priority="2642" stopIfTrue="1">
      <formula>$F156&lt;&gt;""</formula>
    </cfRule>
  </conditionalFormatting>
  <conditionalFormatting sqref="A156">
    <cfRule type="expression" dxfId="2694" priority="2633" stopIfTrue="1">
      <formula>A156="FAZER COMP"</formula>
    </cfRule>
    <cfRule type="expression" dxfId="2693" priority="2634" stopIfTrue="1">
      <formula>CONCATENATE($A156,$B156,$C156,$E156)=""</formula>
    </cfRule>
    <cfRule type="expression" dxfId="2692" priority="2635" stopIfTrue="1">
      <formula>CONCATENATE($C156,$B156,#REF!)=""</formula>
    </cfRule>
    <cfRule type="expression" dxfId="2691" priority="2636" stopIfTrue="1">
      <formula>$B156=""</formula>
    </cfRule>
    <cfRule type="expression" dxfId="2690" priority="2637" stopIfTrue="1">
      <formula>$F156&lt;&gt;""</formula>
    </cfRule>
  </conditionalFormatting>
  <conditionalFormatting sqref="A156">
    <cfRule type="expression" dxfId="2689" priority="2628" stopIfTrue="1">
      <formula>A156="FAZER COMP"</formula>
    </cfRule>
    <cfRule type="expression" dxfId="2688" priority="2629" stopIfTrue="1">
      <formula>CONCATENATE($A156,$B156,$C156,$E156)=""</formula>
    </cfRule>
    <cfRule type="expression" dxfId="2687" priority="2630" stopIfTrue="1">
      <formula>CONCATENATE($C156,$B156,#REF!)=""</formula>
    </cfRule>
    <cfRule type="expression" dxfId="2686" priority="2631" stopIfTrue="1">
      <formula>$B156=""</formula>
    </cfRule>
    <cfRule type="expression" dxfId="2685" priority="2632" stopIfTrue="1">
      <formula>$F156&lt;&gt;""</formula>
    </cfRule>
  </conditionalFormatting>
  <conditionalFormatting sqref="A156">
    <cfRule type="expression" dxfId="2684" priority="2623" stopIfTrue="1">
      <formula>A156="FAZER COMP"</formula>
    </cfRule>
    <cfRule type="expression" dxfId="2683" priority="2624" stopIfTrue="1">
      <formula>CONCATENATE($A156,$B156,$C156,$E156)=""</formula>
    </cfRule>
    <cfRule type="expression" dxfId="2682" priority="2625" stopIfTrue="1">
      <formula>CONCATENATE($C156,$B156,#REF!)=""</formula>
    </cfRule>
    <cfRule type="expression" dxfId="2681" priority="2626" stopIfTrue="1">
      <formula>$B156=""</formula>
    </cfRule>
    <cfRule type="expression" dxfId="2680" priority="2627" stopIfTrue="1">
      <formula>$F156&lt;&gt;""</formula>
    </cfRule>
  </conditionalFormatting>
  <conditionalFormatting sqref="A156">
    <cfRule type="expression" dxfId="2679" priority="2618" stopIfTrue="1">
      <formula>A156="FAZER COMP"</formula>
    </cfRule>
    <cfRule type="expression" dxfId="2678" priority="2619" stopIfTrue="1">
      <formula>CONCATENATE($A156,$B156,$C156,$E156)=""</formula>
    </cfRule>
    <cfRule type="expression" dxfId="2677" priority="2620" stopIfTrue="1">
      <formula>CONCATENATE($C156,$B156,#REF!)=""</formula>
    </cfRule>
    <cfRule type="expression" dxfId="2676" priority="2621" stopIfTrue="1">
      <formula>$B156=""</formula>
    </cfRule>
    <cfRule type="expression" dxfId="2675" priority="2622" stopIfTrue="1">
      <formula>$F156&lt;&gt;""</formula>
    </cfRule>
  </conditionalFormatting>
  <conditionalFormatting sqref="A156">
    <cfRule type="expression" dxfId="2674" priority="2613" stopIfTrue="1">
      <formula>A156="FAZER COMP"</formula>
    </cfRule>
    <cfRule type="expression" dxfId="2673" priority="2614" stopIfTrue="1">
      <formula>CONCATENATE($A156,$B156,$C156,$E156)=""</formula>
    </cfRule>
    <cfRule type="expression" dxfId="2672" priority="2615" stopIfTrue="1">
      <formula>CONCATENATE($C156,$B156,#REF!)=""</formula>
    </cfRule>
    <cfRule type="expression" dxfId="2671" priority="2616" stopIfTrue="1">
      <formula>$B156=""</formula>
    </cfRule>
    <cfRule type="expression" dxfId="2670" priority="2617" stopIfTrue="1">
      <formula>$F156&lt;&gt;""</formula>
    </cfRule>
  </conditionalFormatting>
  <conditionalFormatting sqref="A156">
    <cfRule type="expression" dxfId="2669" priority="2608" stopIfTrue="1">
      <formula>A156="FAZER COMP"</formula>
    </cfRule>
    <cfRule type="expression" dxfId="2668" priority="2609" stopIfTrue="1">
      <formula>CONCATENATE($A156,$B156,$C156,$E156)=""</formula>
    </cfRule>
    <cfRule type="expression" dxfId="2667" priority="2610" stopIfTrue="1">
      <formula>CONCATENATE($C156,$B156,#REF!)=""</formula>
    </cfRule>
    <cfRule type="expression" dxfId="2666" priority="2611" stopIfTrue="1">
      <formula>$B156=""</formula>
    </cfRule>
    <cfRule type="expression" dxfId="2665" priority="2612" stopIfTrue="1">
      <formula>$F156&lt;&gt;""</formula>
    </cfRule>
  </conditionalFormatting>
  <conditionalFormatting sqref="A156">
    <cfRule type="expression" dxfId="2664" priority="2603" stopIfTrue="1">
      <formula>A156="FAZER COMP"</formula>
    </cfRule>
    <cfRule type="expression" dxfId="2663" priority="2604" stopIfTrue="1">
      <formula>CONCATENATE($A156,$B156,$C156,$E156)=""</formula>
    </cfRule>
    <cfRule type="expression" dxfId="2662" priority="2605" stopIfTrue="1">
      <formula>CONCATENATE($C156,$B156,#REF!)=""</formula>
    </cfRule>
    <cfRule type="expression" dxfId="2661" priority="2606" stopIfTrue="1">
      <formula>$B156=""</formula>
    </cfRule>
    <cfRule type="expression" dxfId="2660" priority="2607" stopIfTrue="1">
      <formula>$F156&lt;&gt;""</formula>
    </cfRule>
  </conditionalFormatting>
  <conditionalFormatting sqref="A156">
    <cfRule type="expression" dxfId="2659" priority="2598" stopIfTrue="1">
      <formula>A156="FAZER COMP"</formula>
    </cfRule>
    <cfRule type="expression" dxfId="2658" priority="2599" stopIfTrue="1">
      <formula>CONCATENATE($A156,$B156,$C156,$E156)=""</formula>
    </cfRule>
    <cfRule type="expression" dxfId="2657" priority="2600" stopIfTrue="1">
      <formula>CONCATENATE($C156,$B156,#REF!)=""</formula>
    </cfRule>
    <cfRule type="expression" dxfId="2656" priority="2601" stopIfTrue="1">
      <formula>$B156=""</formula>
    </cfRule>
    <cfRule type="expression" dxfId="2655" priority="2602" stopIfTrue="1">
      <formula>$F156&lt;&gt;""</formula>
    </cfRule>
  </conditionalFormatting>
  <conditionalFormatting sqref="A156">
    <cfRule type="expression" dxfId="2654" priority="2593" stopIfTrue="1">
      <formula>A156="FAZER COMP"</formula>
    </cfRule>
    <cfRule type="expression" dxfId="2653" priority="2594" stopIfTrue="1">
      <formula>CONCATENATE($A156,$B156,$C156,$E156)=""</formula>
    </cfRule>
    <cfRule type="expression" dxfId="2652" priority="2595" stopIfTrue="1">
      <formula>CONCATENATE($C156,$B156,#REF!)=""</formula>
    </cfRule>
    <cfRule type="expression" dxfId="2651" priority="2596" stopIfTrue="1">
      <formula>$B156=""</formula>
    </cfRule>
    <cfRule type="expression" dxfId="2650" priority="2597" stopIfTrue="1">
      <formula>$F156&lt;&gt;""</formula>
    </cfRule>
  </conditionalFormatting>
  <conditionalFormatting sqref="A156">
    <cfRule type="expression" dxfId="2649" priority="2588" stopIfTrue="1">
      <formula>A156="FAZER COMP"</formula>
    </cfRule>
    <cfRule type="expression" dxfId="2648" priority="2589" stopIfTrue="1">
      <formula>CONCATENATE($A156,$B156,$C156,$E156)=""</formula>
    </cfRule>
    <cfRule type="expression" dxfId="2647" priority="2590" stopIfTrue="1">
      <formula>CONCATENATE($C156,$B156,#REF!)=""</formula>
    </cfRule>
    <cfRule type="expression" dxfId="2646" priority="2591" stopIfTrue="1">
      <formula>$B156=""</formula>
    </cfRule>
    <cfRule type="expression" dxfId="2645" priority="2592" stopIfTrue="1">
      <formula>$F156&lt;&gt;""</formula>
    </cfRule>
  </conditionalFormatting>
  <conditionalFormatting sqref="A156">
    <cfRule type="expression" dxfId="2644" priority="2583" stopIfTrue="1">
      <formula>A156="FAZER COMP"</formula>
    </cfRule>
    <cfRule type="expression" dxfId="2643" priority="2584" stopIfTrue="1">
      <formula>CONCATENATE($A156,$B156,$C156,$E156)=""</formula>
    </cfRule>
    <cfRule type="expression" dxfId="2642" priority="2585" stopIfTrue="1">
      <formula>CONCATENATE($C156,$B156,#REF!)=""</formula>
    </cfRule>
    <cfRule type="expression" dxfId="2641" priority="2586" stopIfTrue="1">
      <formula>$B156=""</formula>
    </cfRule>
    <cfRule type="expression" dxfId="2640" priority="2587" stopIfTrue="1">
      <formula>$F156&lt;&gt;""</formula>
    </cfRule>
  </conditionalFormatting>
  <conditionalFormatting sqref="A156">
    <cfRule type="expression" dxfId="2639" priority="2578" stopIfTrue="1">
      <formula>A156="FAZER COMP"</formula>
    </cfRule>
    <cfRule type="expression" dxfId="2638" priority="2579" stopIfTrue="1">
      <formula>CONCATENATE($A156,$B156,$C156,$E156)=""</formula>
    </cfRule>
    <cfRule type="expression" dxfId="2637" priority="2580" stopIfTrue="1">
      <formula>CONCATENATE($C156,$B156,#REF!)=""</formula>
    </cfRule>
    <cfRule type="expression" dxfId="2636" priority="2581" stopIfTrue="1">
      <formula>$B156=""</formula>
    </cfRule>
    <cfRule type="expression" dxfId="2635" priority="2582" stopIfTrue="1">
      <formula>$F156&lt;&gt;""</formula>
    </cfRule>
  </conditionalFormatting>
  <conditionalFormatting sqref="A156">
    <cfRule type="expression" dxfId="2634" priority="2573" stopIfTrue="1">
      <formula>A156="FAZER COMP"</formula>
    </cfRule>
    <cfRule type="expression" dxfId="2633" priority="2574" stopIfTrue="1">
      <formula>CONCATENATE($A156,$B156,$C156,$E156)=""</formula>
    </cfRule>
    <cfRule type="expression" dxfId="2632" priority="2575" stopIfTrue="1">
      <formula>CONCATENATE($C156,$B156,#REF!)=""</formula>
    </cfRule>
    <cfRule type="expression" dxfId="2631" priority="2576" stopIfTrue="1">
      <formula>$B156=""</formula>
    </cfRule>
    <cfRule type="expression" dxfId="2630" priority="2577" stopIfTrue="1">
      <formula>$F156&lt;&gt;""</formula>
    </cfRule>
  </conditionalFormatting>
  <conditionalFormatting sqref="A156">
    <cfRule type="expression" dxfId="2629" priority="2568" stopIfTrue="1">
      <formula>A156="FAZER COMP"</formula>
    </cfRule>
    <cfRule type="expression" dxfId="2628" priority="2569" stopIfTrue="1">
      <formula>CONCATENATE($A156,$B156,$C156,$E156)=""</formula>
    </cfRule>
    <cfRule type="expression" dxfId="2627" priority="2570" stopIfTrue="1">
      <formula>CONCATENATE($C156,$B156,#REF!)=""</formula>
    </cfRule>
    <cfRule type="expression" dxfId="2626" priority="2571" stopIfTrue="1">
      <formula>$B156=""</formula>
    </cfRule>
    <cfRule type="expression" dxfId="2625" priority="2572" stopIfTrue="1">
      <formula>$F156&lt;&gt;""</formula>
    </cfRule>
  </conditionalFormatting>
  <conditionalFormatting sqref="A156">
    <cfRule type="expression" dxfId="2624" priority="2563" stopIfTrue="1">
      <formula>A156="FAZER COMP"</formula>
    </cfRule>
    <cfRule type="expression" dxfId="2623" priority="2564" stopIfTrue="1">
      <formula>CONCATENATE($A156,$B156,$C156,$E156)=""</formula>
    </cfRule>
    <cfRule type="expression" dxfId="2622" priority="2565" stopIfTrue="1">
      <formula>CONCATENATE($C156,$B156,#REF!)=""</formula>
    </cfRule>
    <cfRule type="expression" dxfId="2621" priority="2566" stopIfTrue="1">
      <formula>$B156=""</formula>
    </cfRule>
    <cfRule type="expression" dxfId="2620" priority="2567" stopIfTrue="1">
      <formula>$F156&lt;&gt;""</formula>
    </cfRule>
  </conditionalFormatting>
  <conditionalFormatting sqref="A156">
    <cfRule type="expression" dxfId="2619" priority="2558" stopIfTrue="1">
      <formula>A156="FAZER COMP"</formula>
    </cfRule>
    <cfRule type="expression" dxfId="2618" priority="2559" stopIfTrue="1">
      <formula>CONCATENATE($A156,$B156,$C156,$E156)=""</formula>
    </cfRule>
    <cfRule type="expression" dxfId="2617" priority="2560" stopIfTrue="1">
      <formula>CONCATENATE($C156,$B156,#REF!)=""</formula>
    </cfRule>
    <cfRule type="expression" dxfId="2616" priority="2561" stopIfTrue="1">
      <formula>$B156=""</formula>
    </cfRule>
    <cfRule type="expression" dxfId="2615" priority="2562" stopIfTrue="1">
      <formula>$F156&lt;&gt;""</formula>
    </cfRule>
  </conditionalFormatting>
  <conditionalFormatting sqref="A156">
    <cfRule type="expression" dxfId="2614" priority="2553" stopIfTrue="1">
      <formula>A156="FAZER COMP"</formula>
    </cfRule>
    <cfRule type="expression" dxfId="2613" priority="2554" stopIfTrue="1">
      <formula>CONCATENATE($A156,$B156,$C156,$E156)=""</formula>
    </cfRule>
    <cfRule type="expression" dxfId="2612" priority="2555" stopIfTrue="1">
      <formula>CONCATENATE($C156,$B156,#REF!)=""</formula>
    </cfRule>
    <cfRule type="expression" dxfId="2611" priority="2556" stopIfTrue="1">
      <formula>$B156=""</formula>
    </cfRule>
    <cfRule type="expression" dxfId="2610" priority="2557" stopIfTrue="1">
      <formula>$F156&lt;&gt;""</formula>
    </cfRule>
  </conditionalFormatting>
  <conditionalFormatting sqref="A156">
    <cfRule type="expression" dxfId="2609" priority="2548" stopIfTrue="1">
      <formula>A156="FAZER COMP"</formula>
    </cfRule>
    <cfRule type="expression" dxfId="2608" priority="2549" stopIfTrue="1">
      <formula>CONCATENATE($A156,$B156,$C156,$E156)=""</formula>
    </cfRule>
    <cfRule type="expression" dxfId="2607" priority="2550" stopIfTrue="1">
      <formula>CONCATENATE($C156,$B156,#REF!)=""</formula>
    </cfRule>
    <cfRule type="expression" dxfId="2606" priority="2551" stopIfTrue="1">
      <formula>$B156=""</formula>
    </cfRule>
    <cfRule type="expression" dxfId="2605" priority="2552" stopIfTrue="1">
      <formula>$F156&lt;&gt;""</formula>
    </cfRule>
  </conditionalFormatting>
  <conditionalFormatting sqref="A156">
    <cfRule type="expression" dxfId="2604" priority="2543" stopIfTrue="1">
      <formula>A156="FAZER COMP"</formula>
    </cfRule>
    <cfRule type="expression" dxfId="2603" priority="2544" stopIfTrue="1">
      <formula>CONCATENATE($A156,$B156,$C156,$E156)=""</formula>
    </cfRule>
    <cfRule type="expression" dxfId="2602" priority="2545" stopIfTrue="1">
      <formula>CONCATENATE($C156,$B156,#REF!)=""</formula>
    </cfRule>
    <cfRule type="expression" dxfId="2601" priority="2546" stopIfTrue="1">
      <formula>$B156=""</formula>
    </cfRule>
    <cfRule type="expression" dxfId="2600" priority="2547" stopIfTrue="1">
      <formula>$F156&lt;&gt;""</formula>
    </cfRule>
  </conditionalFormatting>
  <conditionalFormatting sqref="A156">
    <cfRule type="expression" dxfId="2599" priority="2538" stopIfTrue="1">
      <formula>A156="FAZER COMP"</formula>
    </cfRule>
    <cfRule type="expression" dxfId="2598" priority="2539" stopIfTrue="1">
      <formula>CONCATENATE($A156,$B156,$C156,$E156)=""</formula>
    </cfRule>
    <cfRule type="expression" dxfId="2597" priority="2540" stopIfTrue="1">
      <formula>CONCATENATE($C156,$B156,#REF!)=""</formula>
    </cfRule>
    <cfRule type="expression" dxfId="2596" priority="2541" stopIfTrue="1">
      <formula>$B156=""</formula>
    </cfRule>
    <cfRule type="expression" dxfId="2595" priority="2542" stopIfTrue="1">
      <formula>$F156&lt;&gt;""</formula>
    </cfRule>
  </conditionalFormatting>
  <conditionalFormatting sqref="A156">
    <cfRule type="expression" dxfId="2594" priority="2533" stopIfTrue="1">
      <formula>A156="FAZER COMP"</formula>
    </cfRule>
    <cfRule type="expression" dxfId="2593" priority="2534" stopIfTrue="1">
      <formula>CONCATENATE($A156,$B156,$C156,$E156)=""</formula>
    </cfRule>
    <cfRule type="expression" dxfId="2592" priority="2535" stopIfTrue="1">
      <formula>CONCATENATE($C156,$B156,#REF!)=""</formula>
    </cfRule>
    <cfRule type="expression" dxfId="2591" priority="2536" stopIfTrue="1">
      <formula>$B156=""</formula>
    </cfRule>
    <cfRule type="expression" dxfId="2590" priority="2537" stopIfTrue="1">
      <formula>$F156&lt;&gt;""</formula>
    </cfRule>
  </conditionalFormatting>
  <conditionalFormatting sqref="A156">
    <cfRule type="expression" dxfId="2589" priority="2528" stopIfTrue="1">
      <formula>A156="FAZER COMP"</formula>
    </cfRule>
    <cfRule type="expression" dxfId="2588" priority="2529" stopIfTrue="1">
      <formula>CONCATENATE($A156,$B156,$C156,$E156)=""</formula>
    </cfRule>
    <cfRule type="expression" dxfId="2587" priority="2530" stopIfTrue="1">
      <formula>CONCATENATE($C156,$B156,#REF!)=""</formula>
    </cfRule>
    <cfRule type="expression" dxfId="2586" priority="2531" stopIfTrue="1">
      <formula>$B156=""</formula>
    </cfRule>
    <cfRule type="expression" dxfId="2585" priority="2532" stopIfTrue="1">
      <formula>$F156&lt;&gt;""</formula>
    </cfRule>
  </conditionalFormatting>
  <conditionalFormatting sqref="A156">
    <cfRule type="expression" dxfId="2584" priority="2523" stopIfTrue="1">
      <formula>A156="FAZER COMP"</formula>
    </cfRule>
    <cfRule type="expression" dxfId="2583" priority="2524" stopIfTrue="1">
      <formula>CONCATENATE($A156,$B156,$C156,$E156)=""</formula>
    </cfRule>
    <cfRule type="expression" dxfId="2582" priority="2525" stopIfTrue="1">
      <formula>CONCATENATE($C156,$B156,#REF!)=""</formula>
    </cfRule>
    <cfRule type="expression" dxfId="2581" priority="2526" stopIfTrue="1">
      <formula>$B156=""</formula>
    </cfRule>
    <cfRule type="expression" dxfId="2580" priority="2527" stopIfTrue="1">
      <formula>$F156&lt;&gt;""</formula>
    </cfRule>
  </conditionalFormatting>
  <conditionalFormatting sqref="A156">
    <cfRule type="expression" dxfId="2579" priority="2518" stopIfTrue="1">
      <formula>A156="FAZER COMP"</formula>
    </cfRule>
    <cfRule type="expression" dxfId="2578" priority="2519" stopIfTrue="1">
      <formula>CONCATENATE($A156,$B156,$C156,$E156)=""</formula>
    </cfRule>
    <cfRule type="expression" dxfId="2577" priority="2520" stopIfTrue="1">
      <formula>CONCATENATE($C156,$B156,#REF!)=""</formula>
    </cfRule>
    <cfRule type="expression" dxfId="2576" priority="2521" stopIfTrue="1">
      <formula>$B156=""</formula>
    </cfRule>
    <cfRule type="expression" dxfId="2575" priority="2522" stopIfTrue="1">
      <formula>$F156&lt;&gt;""</formula>
    </cfRule>
  </conditionalFormatting>
  <conditionalFormatting sqref="A156">
    <cfRule type="expression" dxfId="2574" priority="2513" stopIfTrue="1">
      <formula>A156="FAZER COMP"</formula>
    </cfRule>
    <cfRule type="expression" dxfId="2573" priority="2514" stopIfTrue="1">
      <formula>CONCATENATE($A156,$B156,$C156,$E156)=""</formula>
    </cfRule>
    <cfRule type="expression" dxfId="2572" priority="2515" stopIfTrue="1">
      <formula>CONCATENATE($C156,$B156,#REF!)=""</formula>
    </cfRule>
    <cfRule type="expression" dxfId="2571" priority="2516" stopIfTrue="1">
      <formula>$B156=""</formula>
    </cfRule>
    <cfRule type="expression" dxfId="2570" priority="2517" stopIfTrue="1">
      <formula>$F156&lt;&gt;""</formula>
    </cfRule>
  </conditionalFormatting>
  <conditionalFormatting sqref="A156">
    <cfRule type="expression" dxfId="2569" priority="2508" stopIfTrue="1">
      <formula>A156="FAZER COMP"</formula>
    </cfRule>
    <cfRule type="expression" dxfId="2568" priority="2509" stopIfTrue="1">
      <formula>CONCATENATE($A156,$B156,$C156,$E156)=""</formula>
    </cfRule>
    <cfRule type="expression" dxfId="2567" priority="2510" stopIfTrue="1">
      <formula>CONCATENATE($C156,$B156,#REF!)=""</formula>
    </cfRule>
    <cfRule type="expression" dxfId="2566" priority="2511" stopIfTrue="1">
      <formula>$B156=""</formula>
    </cfRule>
    <cfRule type="expression" dxfId="2565" priority="2512" stopIfTrue="1">
      <formula>$F156&lt;&gt;""</formula>
    </cfRule>
  </conditionalFormatting>
  <conditionalFormatting sqref="A156">
    <cfRule type="expression" dxfId="2564" priority="2503" stopIfTrue="1">
      <formula>A156="FAZER COMP"</formula>
    </cfRule>
    <cfRule type="expression" dxfId="2563" priority="2504" stopIfTrue="1">
      <formula>CONCATENATE($A156,$B156,$C156,$E156)=""</formula>
    </cfRule>
    <cfRule type="expression" dxfId="2562" priority="2505" stopIfTrue="1">
      <formula>CONCATENATE($C156,$B156,#REF!)=""</formula>
    </cfRule>
    <cfRule type="expression" dxfId="2561" priority="2506" stopIfTrue="1">
      <formula>$B156=""</formula>
    </cfRule>
    <cfRule type="expression" dxfId="2560" priority="2507" stopIfTrue="1">
      <formula>$F156&lt;&gt;""</formula>
    </cfRule>
  </conditionalFormatting>
  <conditionalFormatting sqref="A156">
    <cfRule type="expression" dxfId="2559" priority="2498" stopIfTrue="1">
      <formula>A156="FAZER COMP"</formula>
    </cfRule>
    <cfRule type="expression" dxfId="2558" priority="2499" stopIfTrue="1">
      <formula>CONCATENATE($A156,$B156,$C156,$E156)=""</formula>
    </cfRule>
    <cfRule type="expression" dxfId="2557" priority="2500" stopIfTrue="1">
      <formula>CONCATENATE($C156,$B156,#REF!)=""</formula>
    </cfRule>
    <cfRule type="expression" dxfId="2556" priority="2501" stopIfTrue="1">
      <formula>$B156=""</formula>
    </cfRule>
    <cfRule type="expression" dxfId="2555" priority="2502" stopIfTrue="1">
      <formula>$F156&lt;&gt;""</formula>
    </cfRule>
  </conditionalFormatting>
  <conditionalFormatting sqref="A156">
    <cfRule type="expression" dxfId="2554" priority="2493" stopIfTrue="1">
      <formula>A156="FAZER COMP"</formula>
    </cfRule>
    <cfRule type="expression" dxfId="2553" priority="2494" stopIfTrue="1">
      <formula>CONCATENATE($A156,$B156,$C156,$E156)=""</formula>
    </cfRule>
    <cfRule type="expression" dxfId="2552" priority="2495" stopIfTrue="1">
      <formula>CONCATENATE($C156,$B156,#REF!)=""</formula>
    </cfRule>
    <cfRule type="expression" dxfId="2551" priority="2496" stopIfTrue="1">
      <formula>$B156=""</formula>
    </cfRule>
    <cfRule type="expression" dxfId="2550" priority="2497" stopIfTrue="1">
      <formula>$F156&lt;&gt;""</formula>
    </cfRule>
  </conditionalFormatting>
  <conditionalFormatting sqref="A156">
    <cfRule type="expression" dxfId="2549" priority="2488" stopIfTrue="1">
      <formula>A156="FAZER COMP"</formula>
    </cfRule>
    <cfRule type="expression" dxfId="2548" priority="2489" stopIfTrue="1">
      <formula>CONCATENATE($A156,$B156,$C156,$E156)=""</formula>
    </cfRule>
    <cfRule type="expression" dxfId="2547" priority="2490" stopIfTrue="1">
      <formula>CONCATENATE($C156,$B156,#REF!)=""</formula>
    </cfRule>
    <cfRule type="expression" dxfId="2546" priority="2491" stopIfTrue="1">
      <formula>$B156=""</formula>
    </cfRule>
    <cfRule type="expression" dxfId="2545" priority="2492" stopIfTrue="1">
      <formula>$F156&lt;&gt;""</formula>
    </cfRule>
  </conditionalFormatting>
  <conditionalFormatting sqref="A156">
    <cfRule type="expression" dxfId="2544" priority="2483" stopIfTrue="1">
      <formula>A156="FAZER COMP"</formula>
    </cfRule>
    <cfRule type="expression" dxfId="2543" priority="2484" stopIfTrue="1">
      <formula>CONCATENATE($A156,$B156,$C156,$E156)=""</formula>
    </cfRule>
    <cfRule type="expression" dxfId="2542" priority="2485" stopIfTrue="1">
      <formula>CONCATENATE($C156,$B156,#REF!)=""</formula>
    </cfRule>
    <cfRule type="expression" dxfId="2541" priority="2486" stopIfTrue="1">
      <formula>$B156=""</formula>
    </cfRule>
    <cfRule type="expression" dxfId="2540" priority="2487" stopIfTrue="1">
      <formula>$F156&lt;&gt;""</formula>
    </cfRule>
  </conditionalFormatting>
  <conditionalFormatting sqref="A156">
    <cfRule type="expression" dxfId="2539" priority="2478" stopIfTrue="1">
      <formula>A156="FAZER COMP"</formula>
    </cfRule>
    <cfRule type="expression" dxfId="2538" priority="2479" stopIfTrue="1">
      <formula>CONCATENATE($A156,$B156,$C156,$E156)=""</formula>
    </cfRule>
    <cfRule type="expression" dxfId="2537" priority="2480" stopIfTrue="1">
      <formula>CONCATENATE($C156,$B156,#REF!)=""</formula>
    </cfRule>
    <cfRule type="expression" dxfId="2536" priority="2481" stopIfTrue="1">
      <formula>$B156=""</formula>
    </cfRule>
    <cfRule type="expression" dxfId="2535" priority="2482" stopIfTrue="1">
      <formula>$F156&lt;&gt;""</formula>
    </cfRule>
  </conditionalFormatting>
  <conditionalFormatting sqref="A156">
    <cfRule type="expression" dxfId="2534" priority="2473" stopIfTrue="1">
      <formula>A156="FAZER COMP"</formula>
    </cfRule>
    <cfRule type="expression" dxfId="2533" priority="2474" stopIfTrue="1">
      <formula>CONCATENATE($A156,$B156,$C156,$E156)=""</formula>
    </cfRule>
    <cfRule type="expression" dxfId="2532" priority="2475" stopIfTrue="1">
      <formula>CONCATENATE($C156,$B156,#REF!)=""</formula>
    </cfRule>
    <cfRule type="expression" dxfId="2531" priority="2476" stopIfTrue="1">
      <formula>$B156=""</formula>
    </cfRule>
    <cfRule type="expression" dxfId="2530" priority="2477" stopIfTrue="1">
      <formula>$F156&lt;&gt;""</formula>
    </cfRule>
  </conditionalFormatting>
  <conditionalFormatting sqref="A156">
    <cfRule type="expression" dxfId="2529" priority="2468" stopIfTrue="1">
      <formula>A156="FAZER COMP"</formula>
    </cfRule>
    <cfRule type="expression" dxfId="2528" priority="2469" stopIfTrue="1">
      <formula>CONCATENATE($A156,$B156,$C156,$E156)=""</formula>
    </cfRule>
    <cfRule type="expression" dxfId="2527" priority="2470" stopIfTrue="1">
      <formula>CONCATENATE($C156,$B156,#REF!)=""</formula>
    </cfRule>
    <cfRule type="expression" dxfId="2526" priority="2471" stopIfTrue="1">
      <formula>$B156=""</formula>
    </cfRule>
    <cfRule type="expression" dxfId="2525" priority="2472" stopIfTrue="1">
      <formula>$F156&lt;&gt;""</formula>
    </cfRule>
  </conditionalFormatting>
  <conditionalFormatting sqref="A156">
    <cfRule type="expression" dxfId="2524" priority="2463" stopIfTrue="1">
      <formula>A156="FAZER COMP"</formula>
    </cfRule>
    <cfRule type="expression" dxfId="2523" priority="2464" stopIfTrue="1">
      <formula>CONCATENATE($A156,$B156,$C156,$E156)=""</formula>
    </cfRule>
    <cfRule type="expression" dxfId="2522" priority="2465" stopIfTrue="1">
      <formula>CONCATENATE($C156,$B156,#REF!)=""</formula>
    </cfRule>
    <cfRule type="expression" dxfId="2521" priority="2466" stopIfTrue="1">
      <formula>$B156=""</formula>
    </cfRule>
    <cfRule type="expression" dxfId="2520" priority="2467" stopIfTrue="1">
      <formula>$F156&lt;&gt;""</formula>
    </cfRule>
  </conditionalFormatting>
  <conditionalFormatting sqref="A156">
    <cfRule type="expression" dxfId="2519" priority="2458" stopIfTrue="1">
      <formula>A156="FAZER COMP"</formula>
    </cfRule>
    <cfRule type="expression" dxfId="2518" priority="2459" stopIfTrue="1">
      <formula>CONCATENATE($A156,$B156,$C156,$E156)=""</formula>
    </cfRule>
    <cfRule type="expression" dxfId="2517" priority="2460" stopIfTrue="1">
      <formula>CONCATENATE($C156,$B156,#REF!)=""</formula>
    </cfRule>
    <cfRule type="expression" dxfId="2516" priority="2461" stopIfTrue="1">
      <formula>$B156=""</formula>
    </cfRule>
    <cfRule type="expression" dxfId="2515" priority="2462" stopIfTrue="1">
      <formula>$F156&lt;&gt;""</formula>
    </cfRule>
  </conditionalFormatting>
  <conditionalFormatting sqref="A156">
    <cfRule type="expression" dxfId="2514" priority="2453" stopIfTrue="1">
      <formula>A156="FAZER COMP"</formula>
    </cfRule>
    <cfRule type="expression" dxfId="2513" priority="2454" stopIfTrue="1">
      <formula>CONCATENATE($A156,$B156,$C156,$E156)=""</formula>
    </cfRule>
    <cfRule type="expression" dxfId="2512" priority="2455" stopIfTrue="1">
      <formula>CONCATENATE($C156,$B156,#REF!)=""</formula>
    </cfRule>
    <cfRule type="expression" dxfId="2511" priority="2456" stopIfTrue="1">
      <formula>$B156=""</formula>
    </cfRule>
    <cfRule type="expression" dxfId="2510" priority="2457" stopIfTrue="1">
      <formula>$F156&lt;&gt;""</formula>
    </cfRule>
  </conditionalFormatting>
  <conditionalFormatting sqref="A156">
    <cfRule type="expression" dxfId="2509" priority="2448" stopIfTrue="1">
      <formula>A156="FAZER COMP"</formula>
    </cfRule>
    <cfRule type="expression" dxfId="2508" priority="2449" stopIfTrue="1">
      <formula>CONCATENATE($A156,$B156,$C156,$E156)=""</formula>
    </cfRule>
    <cfRule type="expression" dxfId="2507" priority="2450" stopIfTrue="1">
      <formula>CONCATENATE($C156,$B156,#REF!)=""</formula>
    </cfRule>
    <cfRule type="expression" dxfId="2506" priority="2451" stopIfTrue="1">
      <formula>$B156=""</formula>
    </cfRule>
    <cfRule type="expression" dxfId="2505" priority="2452" stopIfTrue="1">
      <formula>$F156&lt;&gt;""</formula>
    </cfRule>
  </conditionalFormatting>
  <conditionalFormatting sqref="A156">
    <cfRule type="expression" dxfId="2504" priority="2443" stopIfTrue="1">
      <formula>A156="FAZER COMP"</formula>
    </cfRule>
    <cfRule type="expression" dxfId="2503" priority="2444" stopIfTrue="1">
      <formula>CONCATENATE($A156,$B156,$C156,$E156)=""</formula>
    </cfRule>
    <cfRule type="expression" dxfId="2502" priority="2445" stopIfTrue="1">
      <formula>CONCATENATE($C156,$B156,#REF!)=""</formula>
    </cfRule>
    <cfRule type="expression" dxfId="2501" priority="2446" stopIfTrue="1">
      <formula>$B156=""</formula>
    </cfRule>
    <cfRule type="expression" dxfId="2500" priority="2447" stopIfTrue="1">
      <formula>$F156&lt;&gt;""</formula>
    </cfRule>
  </conditionalFormatting>
  <conditionalFormatting sqref="A156">
    <cfRule type="expression" dxfId="2499" priority="2438" stopIfTrue="1">
      <formula>A156="FAZER COMP"</formula>
    </cfRule>
    <cfRule type="expression" dxfId="2498" priority="2439" stopIfTrue="1">
      <formula>CONCATENATE($A156,$B156,$C156,$E156)=""</formula>
    </cfRule>
    <cfRule type="expression" dxfId="2497" priority="2440" stopIfTrue="1">
      <formula>CONCATENATE($C156,$B156,#REF!)=""</formula>
    </cfRule>
    <cfRule type="expression" dxfId="2496" priority="2441" stopIfTrue="1">
      <formula>$B156=""</formula>
    </cfRule>
    <cfRule type="expression" dxfId="2495" priority="2442" stopIfTrue="1">
      <formula>$F156&lt;&gt;""</formula>
    </cfRule>
  </conditionalFormatting>
  <conditionalFormatting sqref="A156">
    <cfRule type="expression" dxfId="2494" priority="2433" stopIfTrue="1">
      <formula>A156="FAZER COMP"</formula>
    </cfRule>
    <cfRule type="expression" dxfId="2493" priority="2434" stopIfTrue="1">
      <formula>CONCATENATE($A156,$B156,$C156,$E156)=""</formula>
    </cfRule>
    <cfRule type="expression" dxfId="2492" priority="2435" stopIfTrue="1">
      <formula>CONCATENATE($C156,$B156,#REF!)=""</formula>
    </cfRule>
    <cfRule type="expression" dxfId="2491" priority="2436" stopIfTrue="1">
      <formula>$B156=""</formula>
    </cfRule>
    <cfRule type="expression" dxfId="2490" priority="2437" stopIfTrue="1">
      <formula>$F156&lt;&gt;""</formula>
    </cfRule>
  </conditionalFormatting>
  <conditionalFormatting sqref="A156">
    <cfRule type="expression" dxfId="2489" priority="2428" stopIfTrue="1">
      <formula>A156="FAZER COMP"</formula>
    </cfRule>
    <cfRule type="expression" dxfId="2488" priority="2429" stopIfTrue="1">
      <formula>CONCATENATE($A156,$B156,$C156,$E156)=""</formula>
    </cfRule>
    <cfRule type="expression" dxfId="2487" priority="2430" stopIfTrue="1">
      <formula>CONCATENATE($C156,$B156,#REF!)=""</formula>
    </cfRule>
    <cfRule type="expression" dxfId="2486" priority="2431" stopIfTrue="1">
      <formula>$B156=""</formula>
    </cfRule>
    <cfRule type="expression" dxfId="2485" priority="2432" stopIfTrue="1">
      <formula>$F156&lt;&gt;""</formula>
    </cfRule>
  </conditionalFormatting>
  <conditionalFormatting sqref="A156">
    <cfRule type="expression" dxfId="2484" priority="2423" stopIfTrue="1">
      <formula>A156="FAZER COMP"</formula>
    </cfRule>
    <cfRule type="expression" dxfId="2483" priority="2424" stopIfTrue="1">
      <formula>CONCATENATE($A156,$B156,$C156,$E156)=""</formula>
    </cfRule>
    <cfRule type="expression" dxfId="2482" priority="2425" stopIfTrue="1">
      <formula>CONCATENATE($C156,$B156,#REF!)=""</formula>
    </cfRule>
    <cfRule type="expression" dxfId="2481" priority="2426" stopIfTrue="1">
      <formula>$B156=""</formula>
    </cfRule>
    <cfRule type="expression" dxfId="2480" priority="2427" stopIfTrue="1">
      <formula>$F156&lt;&gt;""</formula>
    </cfRule>
  </conditionalFormatting>
  <conditionalFormatting sqref="A156">
    <cfRule type="expression" dxfId="2479" priority="2418" stopIfTrue="1">
      <formula>A156="FAZER COMP"</formula>
    </cfRule>
    <cfRule type="expression" dxfId="2478" priority="2419" stopIfTrue="1">
      <formula>CONCATENATE($A156,$B156,$C156,$E156)=""</formula>
    </cfRule>
    <cfRule type="expression" dxfId="2477" priority="2420" stopIfTrue="1">
      <formula>CONCATENATE($C156,$B156,#REF!)=""</formula>
    </cfRule>
    <cfRule type="expression" dxfId="2476" priority="2421" stopIfTrue="1">
      <formula>$B156=""</formula>
    </cfRule>
    <cfRule type="expression" dxfId="2475" priority="2422" stopIfTrue="1">
      <formula>$F156&lt;&gt;""</formula>
    </cfRule>
  </conditionalFormatting>
  <conditionalFormatting sqref="A156">
    <cfRule type="expression" dxfId="2474" priority="2413" stopIfTrue="1">
      <formula>A156="FAZER COMP"</formula>
    </cfRule>
    <cfRule type="expression" dxfId="2473" priority="2414" stopIfTrue="1">
      <formula>CONCATENATE($A156,$B156,$C156,$E156)=""</formula>
    </cfRule>
    <cfRule type="expression" dxfId="2472" priority="2415" stopIfTrue="1">
      <formula>CONCATENATE($C156,$B156,#REF!)=""</formula>
    </cfRule>
    <cfRule type="expression" dxfId="2471" priority="2416" stopIfTrue="1">
      <formula>$B156=""</formula>
    </cfRule>
    <cfRule type="expression" dxfId="2470" priority="2417" stopIfTrue="1">
      <formula>$F156&lt;&gt;""</formula>
    </cfRule>
  </conditionalFormatting>
  <conditionalFormatting sqref="A156">
    <cfRule type="expression" dxfId="2469" priority="2408" stopIfTrue="1">
      <formula>A156="FAZER COMP"</formula>
    </cfRule>
    <cfRule type="expression" dxfId="2468" priority="2409" stopIfTrue="1">
      <formula>CONCATENATE($A156,$B156,$C156,$E156)=""</formula>
    </cfRule>
    <cfRule type="expression" dxfId="2467" priority="2410" stopIfTrue="1">
      <formula>CONCATENATE($C156,$B156,#REF!)=""</formula>
    </cfRule>
    <cfRule type="expression" dxfId="2466" priority="2411" stopIfTrue="1">
      <formula>$B156=""</formula>
    </cfRule>
    <cfRule type="expression" dxfId="2465" priority="2412" stopIfTrue="1">
      <formula>$F156&lt;&gt;""</formula>
    </cfRule>
  </conditionalFormatting>
  <conditionalFormatting sqref="A156">
    <cfRule type="expression" dxfId="2464" priority="2403" stopIfTrue="1">
      <formula>A156="FAZER COMP"</formula>
    </cfRule>
    <cfRule type="expression" dxfId="2463" priority="2404" stopIfTrue="1">
      <formula>CONCATENATE($A156,$B156,$C156,$E156)=""</formula>
    </cfRule>
    <cfRule type="expression" dxfId="2462" priority="2405" stopIfTrue="1">
      <formula>CONCATENATE($C156,$B156,#REF!)=""</formula>
    </cfRule>
    <cfRule type="expression" dxfId="2461" priority="2406" stopIfTrue="1">
      <formula>$B156=""</formula>
    </cfRule>
    <cfRule type="expression" dxfId="2460" priority="2407" stopIfTrue="1">
      <formula>$F156&lt;&gt;""</formula>
    </cfRule>
  </conditionalFormatting>
  <conditionalFormatting sqref="A156">
    <cfRule type="expression" dxfId="2459" priority="2398" stopIfTrue="1">
      <formula>A156="FAZER COMP"</formula>
    </cfRule>
    <cfRule type="expression" dxfId="2458" priority="2399" stopIfTrue="1">
      <formula>CONCATENATE($A156,$B156,$C156,$E156)=""</formula>
    </cfRule>
    <cfRule type="expression" dxfId="2457" priority="2400" stopIfTrue="1">
      <formula>CONCATENATE($C156,$B156,#REF!)=""</formula>
    </cfRule>
    <cfRule type="expression" dxfId="2456" priority="2401" stopIfTrue="1">
      <formula>$B156=""</formula>
    </cfRule>
    <cfRule type="expression" dxfId="2455" priority="2402" stopIfTrue="1">
      <formula>$F156&lt;&gt;""</formula>
    </cfRule>
  </conditionalFormatting>
  <conditionalFormatting sqref="A156">
    <cfRule type="expression" dxfId="2454" priority="2393" stopIfTrue="1">
      <formula>A156="FAZER COMP"</formula>
    </cfRule>
    <cfRule type="expression" dxfId="2453" priority="2394" stopIfTrue="1">
      <formula>CONCATENATE($A156,$B156,$C156,$E156)=""</formula>
    </cfRule>
    <cfRule type="expression" dxfId="2452" priority="2395" stopIfTrue="1">
      <formula>CONCATENATE($C156,$B156,#REF!)=""</formula>
    </cfRule>
    <cfRule type="expression" dxfId="2451" priority="2396" stopIfTrue="1">
      <formula>$B156=""</formula>
    </cfRule>
    <cfRule type="expression" dxfId="2450" priority="2397" stopIfTrue="1">
      <formula>$F156&lt;&gt;""</formula>
    </cfRule>
  </conditionalFormatting>
  <conditionalFormatting sqref="A156">
    <cfRule type="expression" dxfId="2449" priority="2388" stopIfTrue="1">
      <formula>A156="FAZER COMP"</formula>
    </cfRule>
    <cfRule type="expression" dxfId="2448" priority="2389" stopIfTrue="1">
      <formula>CONCATENATE($A156,$B156,$C156,$E156)=""</formula>
    </cfRule>
    <cfRule type="expression" dxfId="2447" priority="2390" stopIfTrue="1">
      <formula>CONCATENATE($C156,$B156,#REF!)=""</formula>
    </cfRule>
    <cfRule type="expression" dxfId="2446" priority="2391" stopIfTrue="1">
      <formula>$B156=""</formula>
    </cfRule>
    <cfRule type="expression" dxfId="2445" priority="2392" stopIfTrue="1">
      <formula>$F156&lt;&gt;""</formula>
    </cfRule>
  </conditionalFormatting>
  <conditionalFormatting sqref="A156">
    <cfRule type="expression" dxfId="2444" priority="2383" stopIfTrue="1">
      <formula>A156="FAZER COMP"</formula>
    </cfRule>
    <cfRule type="expression" dxfId="2443" priority="2384" stopIfTrue="1">
      <formula>CONCATENATE($A156,$B156,$C156,$E156)=""</formula>
    </cfRule>
    <cfRule type="expression" dxfId="2442" priority="2385" stopIfTrue="1">
      <formula>CONCATENATE($C156,$B156,#REF!)=""</formula>
    </cfRule>
    <cfRule type="expression" dxfId="2441" priority="2386" stopIfTrue="1">
      <formula>$B156=""</formula>
    </cfRule>
    <cfRule type="expression" dxfId="2440" priority="2387" stopIfTrue="1">
      <formula>$F156&lt;&gt;""</formula>
    </cfRule>
  </conditionalFormatting>
  <conditionalFormatting sqref="A156">
    <cfRule type="expression" dxfId="2439" priority="2378" stopIfTrue="1">
      <formula>A156="FAZER COMP"</formula>
    </cfRule>
    <cfRule type="expression" dxfId="2438" priority="2379" stopIfTrue="1">
      <formula>CONCATENATE($A156,$B156,$C156,$E156)=""</formula>
    </cfRule>
    <cfRule type="expression" dxfId="2437" priority="2380" stopIfTrue="1">
      <formula>CONCATENATE($C156,$B156,#REF!)=""</formula>
    </cfRule>
    <cfRule type="expression" dxfId="2436" priority="2381" stopIfTrue="1">
      <formula>$B156=""</formula>
    </cfRule>
    <cfRule type="expression" dxfId="2435" priority="2382" stopIfTrue="1">
      <formula>$F156&lt;&gt;""</formula>
    </cfRule>
  </conditionalFormatting>
  <conditionalFormatting sqref="A156">
    <cfRule type="expression" dxfId="2434" priority="2373" stopIfTrue="1">
      <formula>A156="FAZER COMP"</formula>
    </cfRule>
    <cfRule type="expression" dxfId="2433" priority="2374" stopIfTrue="1">
      <formula>CONCATENATE($A156,$B156,$C156,$E156)=""</formula>
    </cfRule>
    <cfRule type="expression" dxfId="2432" priority="2375" stopIfTrue="1">
      <formula>CONCATENATE($C156,$B156,#REF!)=""</formula>
    </cfRule>
    <cfRule type="expression" dxfId="2431" priority="2376" stopIfTrue="1">
      <formula>$B156=""</formula>
    </cfRule>
    <cfRule type="expression" dxfId="2430" priority="2377" stopIfTrue="1">
      <formula>$F156&lt;&gt;""</formula>
    </cfRule>
  </conditionalFormatting>
  <conditionalFormatting sqref="A156">
    <cfRule type="expression" dxfId="2429" priority="2368" stopIfTrue="1">
      <formula>A156="FAZER COMP"</formula>
    </cfRule>
    <cfRule type="expression" dxfId="2428" priority="2369" stopIfTrue="1">
      <formula>CONCATENATE($A156,$B156,$C156,$E156)=""</formula>
    </cfRule>
    <cfRule type="expression" dxfId="2427" priority="2370" stopIfTrue="1">
      <formula>CONCATENATE($C156,$B156,#REF!)=""</formula>
    </cfRule>
    <cfRule type="expression" dxfId="2426" priority="2371" stopIfTrue="1">
      <formula>$B156=""</formula>
    </cfRule>
    <cfRule type="expression" dxfId="2425" priority="2372" stopIfTrue="1">
      <formula>$F156&lt;&gt;""</formula>
    </cfRule>
  </conditionalFormatting>
  <conditionalFormatting sqref="A156">
    <cfRule type="expression" dxfId="2424" priority="2363" stopIfTrue="1">
      <formula>A156="FAZER COMP"</formula>
    </cfRule>
    <cfRule type="expression" dxfId="2423" priority="2364" stopIfTrue="1">
      <formula>CONCATENATE($A156,$B156,$C156,$E156)=""</formula>
    </cfRule>
    <cfRule type="expression" dxfId="2422" priority="2365" stopIfTrue="1">
      <formula>CONCATENATE($C156,$B156,#REF!)=""</formula>
    </cfRule>
    <cfRule type="expression" dxfId="2421" priority="2366" stopIfTrue="1">
      <formula>$B156=""</formula>
    </cfRule>
    <cfRule type="expression" dxfId="2420" priority="2367" stopIfTrue="1">
      <formula>$F156&lt;&gt;""</formula>
    </cfRule>
  </conditionalFormatting>
  <conditionalFormatting sqref="A156">
    <cfRule type="expression" dxfId="2419" priority="2358" stopIfTrue="1">
      <formula>A156="FAZER COMP"</formula>
    </cfRule>
    <cfRule type="expression" dxfId="2418" priority="2359" stopIfTrue="1">
      <formula>CONCATENATE($A156,$B156,$C156,$E156)=""</formula>
    </cfRule>
    <cfRule type="expression" dxfId="2417" priority="2360" stopIfTrue="1">
      <formula>CONCATENATE($C156,$B156,#REF!)=""</formula>
    </cfRule>
    <cfRule type="expression" dxfId="2416" priority="2361" stopIfTrue="1">
      <formula>$B156=""</formula>
    </cfRule>
    <cfRule type="expression" dxfId="2415" priority="2362" stopIfTrue="1">
      <formula>$F156&lt;&gt;""</formula>
    </cfRule>
  </conditionalFormatting>
  <conditionalFormatting sqref="A156">
    <cfRule type="expression" dxfId="2414" priority="2353" stopIfTrue="1">
      <formula>A156="FAZER COMP"</formula>
    </cfRule>
    <cfRule type="expression" dxfId="2413" priority="2354" stopIfTrue="1">
      <formula>CONCATENATE($A156,$B156,$C156,$E156)=""</formula>
    </cfRule>
    <cfRule type="expression" dxfId="2412" priority="2355" stopIfTrue="1">
      <formula>CONCATENATE($C156,$B156,#REF!)=""</formula>
    </cfRule>
    <cfRule type="expression" dxfId="2411" priority="2356" stopIfTrue="1">
      <formula>$B156=""</formula>
    </cfRule>
    <cfRule type="expression" dxfId="2410" priority="2357" stopIfTrue="1">
      <formula>$F156&lt;&gt;""</formula>
    </cfRule>
  </conditionalFormatting>
  <conditionalFormatting sqref="A156">
    <cfRule type="expression" dxfId="2409" priority="2348" stopIfTrue="1">
      <formula>A156="FAZER COMP"</formula>
    </cfRule>
    <cfRule type="expression" dxfId="2408" priority="2349" stopIfTrue="1">
      <formula>CONCATENATE($A156,$B156,$C156,$E156)=""</formula>
    </cfRule>
    <cfRule type="expression" dxfId="2407" priority="2350" stopIfTrue="1">
      <formula>CONCATENATE($C156,$B156,#REF!)=""</formula>
    </cfRule>
    <cfRule type="expression" dxfId="2406" priority="2351" stopIfTrue="1">
      <formula>$B156=""</formula>
    </cfRule>
    <cfRule type="expression" dxfId="2405" priority="2352" stopIfTrue="1">
      <formula>$F156&lt;&gt;""</formula>
    </cfRule>
  </conditionalFormatting>
  <conditionalFormatting sqref="A156">
    <cfRule type="expression" dxfId="2404" priority="2343" stopIfTrue="1">
      <formula>A156="FAZER COMP"</formula>
    </cfRule>
    <cfRule type="expression" dxfId="2403" priority="2344" stopIfTrue="1">
      <formula>CONCATENATE($A156,$B156,$C156,$E156)=""</formula>
    </cfRule>
    <cfRule type="expression" dxfId="2402" priority="2345" stopIfTrue="1">
      <formula>CONCATENATE($C156,$B156,#REF!)=""</formula>
    </cfRule>
    <cfRule type="expression" dxfId="2401" priority="2346" stopIfTrue="1">
      <formula>$B156=""</formula>
    </cfRule>
    <cfRule type="expression" dxfId="2400" priority="2347" stopIfTrue="1">
      <formula>$F156&lt;&gt;""</formula>
    </cfRule>
  </conditionalFormatting>
  <conditionalFormatting sqref="A156">
    <cfRule type="expression" dxfId="2399" priority="2338" stopIfTrue="1">
      <formula>A156="FAZER COMP"</formula>
    </cfRule>
    <cfRule type="expression" dxfId="2398" priority="2339" stopIfTrue="1">
      <formula>CONCATENATE($A156,$B156,$C156,$E156)=""</formula>
    </cfRule>
    <cfRule type="expression" dxfId="2397" priority="2340" stopIfTrue="1">
      <formula>CONCATENATE($C156,$B156,#REF!)=""</formula>
    </cfRule>
    <cfRule type="expression" dxfId="2396" priority="2341" stopIfTrue="1">
      <formula>$B156=""</formula>
    </cfRule>
    <cfRule type="expression" dxfId="2395" priority="2342" stopIfTrue="1">
      <formula>$F156&lt;&gt;""</formula>
    </cfRule>
  </conditionalFormatting>
  <conditionalFormatting sqref="A156">
    <cfRule type="expression" dxfId="2394" priority="2333" stopIfTrue="1">
      <formula>A156="FAZER COMP"</formula>
    </cfRule>
    <cfRule type="expression" dxfId="2393" priority="2334" stopIfTrue="1">
      <formula>CONCATENATE($A156,$B156,$C156,$E156)=""</formula>
    </cfRule>
    <cfRule type="expression" dxfId="2392" priority="2335" stopIfTrue="1">
      <formula>CONCATENATE($C156,$B156,#REF!)=""</formula>
    </cfRule>
    <cfRule type="expression" dxfId="2391" priority="2336" stopIfTrue="1">
      <formula>$B156=""</formula>
    </cfRule>
    <cfRule type="expression" dxfId="2390" priority="2337" stopIfTrue="1">
      <formula>$F156&lt;&gt;""</formula>
    </cfRule>
  </conditionalFormatting>
  <conditionalFormatting sqref="A156">
    <cfRule type="expression" dxfId="2389" priority="2328" stopIfTrue="1">
      <formula>A156="FAZER COMP"</formula>
    </cfRule>
    <cfRule type="expression" dxfId="2388" priority="2329" stopIfTrue="1">
      <formula>CONCATENATE($A156,$B156,$C156,$E156)=""</formula>
    </cfRule>
    <cfRule type="expression" dxfId="2387" priority="2330" stopIfTrue="1">
      <formula>CONCATENATE($C156,$B156,#REF!)=""</formula>
    </cfRule>
    <cfRule type="expression" dxfId="2386" priority="2331" stopIfTrue="1">
      <formula>$B156=""</formula>
    </cfRule>
    <cfRule type="expression" dxfId="2385" priority="2332" stopIfTrue="1">
      <formula>$F156&lt;&gt;""</formula>
    </cfRule>
  </conditionalFormatting>
  <conditionalFormatting sqref="A156">
    <cfRule type="expression" dxfId="2384" priority="2323" stopIfTrue="1">
      <formula>A156="FAZER COMP"</formula>
    </cfRule>
    <cfRule type="expression" dxfId="2383" priority="2324" stopIfTrue="1">
      <formula>CONCATENATE($A156,$B156,$C156,$E156)=""</formula>
    </cfRule>
    <cfRule type="expression" dxfId="2382" priority="2325" stopIfTrue="1">
      <formula>CONCATENATE($C156,$B156,#REF!)=""</formula>
    </cfRule>
    <cfRule type="expression" dxfId="2381" priority="2326" stopIfTrue="1">
      <formula>$B156=""</formula>
    </cfRule>
    <cfRule type="expression" dxfId="2380" priority="2327" stopIfTrue="1">
      <formula>$F156&lt;&gt;""</formula>
    </cfRule>
  </conditionalFormatting>
  <conditionalFormatting sqref="A156">
    <cfRule type="expression" dxfId="2379" priority="2318" stopIfTrue="1">
      <formula>A156="FAZER COMP"</formula>
    </cfRule>
    <cfRule type="expression" dxfId="2378" priority="2319" stopIfTrue="1">
      <formula>CONCATENATE($A156,$B156,$C156,$E156)=""</formula>
    </cfRule>
    <cfRule type="expression" dxfId="2377" priority="2320" stopIfTrue="1">
      <formula>CONCATENATE($C156,$B156,#REF!)=""</formula>
    </cfRule>
    <cfRule type="expression" dxfId="2376" priority="2321" stopIfTrue="1">
      <formula>$B156=""</formula>
    </cfRule>
    <cfRule type="expression" dxfId="2375" priority="2322" stopIfTrue="1">
      <formula>$F156&lt;&gt;""</formula>
    </cfRule>
  </conditionalFormatting>
  <conditionalFormatting sqref="A156">
    <cfRule type="expression" dxfId="2374" priority="2313" stopIfTrue="1">
      <formula>A156="FAZER COMP"</formula>
    </cfRule>
    <cfRule type="expression" dxfId="2373" priority="2314" stopIfTrue="1">
      <formula>CONCATENATE($A156,$B156,$C156,$E156)=""</formula>
    </cfRule>
    <cfRule type="expression" dxfId="2372" priority="2315" stopIfTrue="1">
      <formula>CONCATENATE($C156,$B156,#REF!)=""</formula>
    </cfRule>
    <cfRule type="expression" dxfId="2371" priority="2316" stopIfTrue="1">
      <formula>$B156=""</formula>
    </cfRule>
    <cfRule type="expression" dxfId="2370" priority="2317" stopIfTrue="1">
      <formula>$F156&lt;&gt;""</formula>
    </cfRule>
  </conditionalFormatting>
  <conditionalFormatting sqref="A156">
    <cfRule type="expression" dxfId="2369" priority="2308" stopIfTrue="1">
      <formula>A156="FAZER COMP"</formula>
    </cfRule>
    <cfRule type="expression" dxfId="2368" priority="2309" stopIfTrue="1">
      <formula>CONCATENATE($A156,$B156,$C156,$E156)=""</formula>
    </cfRule>
    <cfRule type="expression" dxfId="2367" priority="2310" stopIfTrue="1">
      <formula>CONCATENATE($C156,$B156,#REF!)=""</formula>
    </cfRule>
    <cfRule type="expression" dxfId="2366" priority="2311" stopIfTrue="1">
      <formula>$B156=""</formula>
    </cfRule>
    <cfRule type="expression" dxfId="2365" priority="2312" stopIfTrue="1">
      <formula>$F156&lt;&gt;""</formula>
    </cfRule>
  </conditionalFormatting>
  <conditionalFormatting sqref="A156">
    <cfRule type="expression" dxfId="2364" priority="2303" stopIfTrue="1">
      <formula>A156="FAZER COMP"</formula>
    </cfRule>
    <cfRule type="expression" dxfId="2363" priority="2304" stopIfTrue="1">
      <formula>CONCATENATE($A156,$B156,$C156,$E156)=""</formula>
    </cfRule>
    <cfRule type="expression" dxfId="2362" priority="2305" stopIfTrue="1">
      <formula>CONCATENATE($C156,$B156,#REF!)=""</formula>
    </cfRule>
    <cfRule type="expression" dxfId="2361" priority="2306" stopIfTrue="1">
      <formula>$B156=""</formula>
    </cfRule>
    <cfRule type="expression" dxfId="2360" priority="2307" stopIfTrue="1">
      <formula>$F156&lt;&gt;""</formula>
    </cfRule>
  </conditionalFormatting>
  <conditionalFormatting sqref="A156">
    <cfRule type="expression" dxfId="2359" priority="2298" stopIfTrue="1">
      <formula>A156="FAZER COMP"</formula>
    </cfRule>
    <cfRule type="expression" dxfId="2358" priority="2299" stopIfTrue="1">
      <formula>CONCATENATE($A156,$B156,$C156,$E156)=""</formula>
    </cfRule>
    <cfRule type="expression" dxfId="2357" priority="2300" stopIfTrue="1">
      <formula>CONCATENATE($C156,$B156,#REF!)=""</formula>
    </cfRule>
    <cfRule type="expression" dxfId="2356" priority="2301" stopIfTrue="1">
      <formula>$B156=""</formula>
    </cfRule>
    <cfRule type="expression" dxfId="2355" priority="2302" stopIfTrue="1">
      <formula>$F156&lt;&gt;""</formula>
    </cfRule>
  </conditionalFormatting>
  <conditionalFormatting sqref="A156">
    <cfRule type="expression" dxfId="2354" priority="2293" stopIfTrue="1">
      <formula>A156="FAZER COMP"</formula>
    </cfRule>
    <cfRule type="expression" dxfId="2353" priority="2294" stopIfTrue="1">
      <formula>CONCATENATE($A156,$B156,$C156,$E156)=""</formula>
    </cfRule>
    <cfRule type="expression" dxfId="2352" priority="2295" stopIfTrue="1">
      <formula>CONCATENATE($C156,$B156,#REF!)=""</formula>
    </cfRule>
    <cfRule type="expression" dxfId="2351" priority="2296" stopIfTrue="1">
      <formula>$B156=""</formula>
    </cfRule>
    <cfRule type="expression" dxfId="2350" priority="2297" stopIfTrue="1">
      <formula>$F156&lt;&gt;""</formula>
    </cfRule>
  </conditionalFormatting>
  <conditionalFormatting sqref="A156">
    <cfRule type="expression" dxfId="2349" priority="2288" stopIfTrue="1">
      <formula>A156="FAZER COMP"</formula>
    </cfRule>
    <cfRule type="expression" dxfId="2348" priority="2289" stopIfTrue="1">
      <formula>CONCATENATE($A156,$B156,$C156,$E156)=""</formula>
    </cfRule>
    <cfRule type="expression" dxfId="2347" priority="2290" stopIfTrue="1">
      <formula>CONCATENATE($C156,$B156,#REF!)=""</formula>
    </cfRule>
    <cfRule type="expression" dxfId="2346" priority="2291" stopIfTrue="1">
      <formula>$B156=""</formula>
    </cfRule>
    <cfRule type="expression" dxfId="2345" priority="2292" stopIfTrue="1">
      <formula>$F156&lt;&gt;""</formula>
    </cfRule>
  </conditionalFormatting>
  <conditionalFormatting sqref="A156">
    <cfRule type="expression" dxfId="2344" priority="2283" stopIfTrue="1">
      <formula>A156="FAZER COMP"</formula>
    </cfRule>
    <cfRule type="expression" dxfId="2343" priority="2284" stopIfTrue="1">
      <formula>CONCATENATE($A156,$B156,$C156,$E156)=""</formula>
    </cfRule>
    <cfRule type="expression" dxfId="2342" priority="2285" stopIfTrue="1">
      <formula>CONCATENATE($C156,$B156,#REF!)=""</formula>
    </cfRule>
    <cfRule type="expression" dxfId="2341" priority="2286" stopIfTrue="1">
      <formula>$B156=""</formula>
    </cfRule>
    <cfRule type="expression" dxfId="2340" priority="2287" stopIfTrue="1">
      <formula>$F156&lt;&gt;""</formula>
    </cfRule>
  </conditionalFormatting>
  <conditionalFormatting sqref="A156">
    <cfRule type="expression" dxfId="2339" priority="2278" stopIfTrue="1">
      <formula>A156="FAZER COMP"</formula>
    </cfRule>
    <cfRule type="expression" dxfId="2338" priority="2279" stopIfTrue="1">
      <formula>CONCATENATE($A156,$B156,$C156,$E156)=""</formula>
    </cfRule>
    <cfRule type="expression" dxfId="2337" priority="2280" stopIfTrue="1">
      <formula>CONCATENATE($C156,$B156,#REF!)=""</formula>
    </cfRule>
    <cfRule type="expression" dxfId="2336" priority="2281" stopIfTrue="1">
      <formula>$B156=""</formula>
    </cfRule>
    <cfRule type="expression" dxfId="2335" priority="2282" stopIfTrue="1">
      <formula>$F156&lt;&gt;""</formula>
    </cfRule>
  </conditionalFormatting>
  <conditionalFormatting sqref="A156">
    <cfRule type="expression" dxfId="2334" priority="2273" stopIfTrue="1">
      <formula>A156="FAZER COMP"</formula>
    </cfRule>
    <cfRule type="expression" dxfId="2333" priority="2274" stopIfTrue="1">
      <formula>CONCATENATE($A156,$B156,$C156,$E156)=""</formula>
    </cfRule>
    <cfRule type="expression" dxfId="2332" priority="2275" stopIfTrue="1">
      <formula>CONCATENATE($C156,$B156,#REF!)=""</formula>
    </cfRule>
    <cfRule type="expression" dxfId="2331" priority="2276" stopIfTrue="1">
      <formula>$B156=""</formula>
    </cfRule>
    <cfRule type="expression" dxfId="2330" priority="2277" stopIfTrue="1">
      <formula>$F156&lt;&gt;""</formula>
    </cfRule>
  </conditionalFormatting>
  <conditionalFormatting sqref="A156">
    <cfRule type="expression" dxfId="2329" priority="2268" stopIfTrue="1">
      <formula>A156="FAZER COMP"</formula>
    </cfRule>
    <cfRule type="expression" dxfId="2328" priority="2269" stopIfTrue="1">
      <formula>CONCATENATE($A156,$B156,$C156,$E156)=""</formula>
    </cfRule>
    <cfRule type="expression" dxfId="2327" priority="2270" stopIfTrue="1">
      <formula>CONCATENATE($C156,$B156,#REF!)=""</formula>
    </cfRule>
    <cfRule type="expression" dxfId="2326" priority="2271" stopIfTrue="1">
      <formula>$B156=""</formula>
    </cfRule>
    <cfRule type="expression" dxfId="2325" priority="2272" stopIfTrue="1">
      <formula>$F156&lt;&gt;""</formula>
    </cfRule>
  </conditionalFormatting>
  <conditionalFormatting sqref="A156">
    <cfRule type="expression" dxfId="2324" priority="2263" stopIfTrue="1">
      <formula>A156="FAZER COMP"</formula>
    </cfRule>
    <cfRule type="expression" dxfId="2323" priority="2264" stopIfTrue="1">
      <formula>CONCATENATE($A156,$B156,$C156,$E156)=""</formula>
    </cfRule>
    <cfRule type="expression" dxfId="2322" priority="2265" stopIfTrue="1">
      <formula>CONCATENATE($C156,$B156,#REF!)=""</formula>
    </cfRule>
    <cfRule type="expression" dxfId="2321" priority="2266" stopIfTrue="1">
      <formula>$B156=""</formula>
    </cfRule>
    <cfRule type="expression" dxfId="2320" priority="2267" stopIfTrue="1">
      <formula>$F156&lt;&gt;""</formula>
    </cfRule>
  </conditionalFormatting>
  <conditionalFormatting sqref="A156">
    <cfRule type="expression" dxfId="2319" priority="2258" stopIfTrue="1">
      <formula>A156="FAZER COMP"</formula>
    </cfRule>
    <cfRule type="expression" dxfId="2318" priority="2259" stopIfTrue="1">
      <formula>CONCATENATE($A156,$B156,$C156,$E156)=""</formula>
    </cfRule>
    <cfRule type="expression" dxfId="2317" priority="2260" stopIfTrue="1">
      <formula>CONCATENATE($C156,$B156,#REF!)=""</formula>
    </cfRule>
    <cfRule type="expression" dxfId="2316" priority="2261" stopIfTrue="1">
      <formula>$B156=""</formula>
    </cfRule>
    <cfRule type="expression" dxfId="2315" priority="2262" stopIfTrue="1">
      <formula>$F156&lt;&gt;""</formula>
    </cfRule>
  </conditionalFormatting>
  <conditionalFormatting sqref="A156">
    <cfRule type="expression" dxfId="2314" priority="2253" stopIfTrue="1">
      <formula>A156="FAZER COMP"</formula>
    </cfRule>
    <cfRule type="expression" dxfId="2313" priority="2254" stopIfTrue="1">
      <formula>CONCATENATE($A156,$B156,$C156,$E156)=""</formula>
    </cfRule>
    <cfRule type="expression" dxfId="2312" priority="2255" stopIfTrue="1">
      <formula>CONCATENATE($C156,$B156,#REF!)=""</formula>
    </cfRule>
    <cfRule type="expression" dxfId="2311" priority="2256" stopIfTrue="1">
      <formula>$B156=""</formula>
    </cfRule>
    <cfRule type="expression" dxfId="2310" priority="2257" stopIfTrue="1">
      <formula>$F156&lt;&gt;""</formula>
    </cfRule>
  </conditionalFormatting>
  <conditionalFormatting sqref="A156">
    <cfRule type="expression" dxfId="2309" priority="2248" stopIfTrue="1">
      <formula>A156="FAZER COMP"</formula>
    </cfRule>
    <cfRule type="expression" dxfId="2308" priority="2249" stopIfTrue="1">
      <formula>CONCATENATE($A156,$B156,$C156,$E156)=""</formula>
    </cfRule>
    <cfRule type="expression" dxfId="2307" priority="2250" stopIfTrue="1">
      <formula>CONCATENATE($C156,$B156,#REF!)=""</formula>
    </cfRule>
    <cfRule type="expression" dxfId="2306" priority="2251" stopIfTrue="1">
      <formula>$B156=""</formula>
    </cfRule>
    <cfRule type="expression" dxfId="2305" priority="2252" stopIfTrue="1">
      <formula>$F156&lt;&gt;""</formula>
    </cfRule>
  </conditionalFormatting>
  <conditionalFormatting sqref="A156">
    <cfRule type="expression" dxfId="2304" priority="2243" stopIfTrue="1">
      <formula>A156="FAZER COMP"</formula>
    </cfRule>
    <cfRule type="expression" dxfId="2303" priority="2244" stopIfTrue="1">
      <formula>CONCATENATE($A156,$B156,$C156,$E156)=""</formula>
    </cfRule>
    <cfRule type="expression" dxfId="2302" priority="2245" stopIfTrue="1">
      <formula>CONCATENATE($C156,$B156,#REF!)=""</formula>
    </cfRule>
    <cfRule type="expression" dxfId="2301" priority="2246" stopIfTrue="1">
      <formula>$B156=""</formula>
    </cfRule>
    <cfRule type="expression" dxfId="2300" priority="2247" stopIfTrue="1">
      <formula>$F156&lt;&gt;""</formula>
    </cfRule>
  </conditionalFormatting>
  <conditionalFormatting sqref="A156">
    <cfRule type="expression" dxfId="2299" priority="2238" stopIfTrue="1">
      <formula>A156="FAZER COMP"</formula>
    </cfRule>
    <cfRule type="expression" dxfId="2298" priority="2239" stopIfTrue="1">
      <formula>CONCATENATE($A156,$B156,$C156,$E156)=""</formula>
    </cfRule>
    <cfRule type="expression" dxfId="2297" priority="2240" stopIfTrue="1">
      <formula>CONCATENATE($C156,$B156,#REF!)=""</formula>
    </cfRule>
    <cfRule type="expression" dxfId="2296" priority="2241" stopIfTrue="1">
      <formula>$B156=""</formula>
    </cfRule>
    <cfRule type="expression" dxfId="2295" priority="2242" stopIfTrue="1">
      <formula>$F156&lt;&gt;""</formula>
    </cfRule>
  </conditionalFormatting>
  <conditionalFormatting sqref="A156">
    <cfRule type="expression" dxfId="2294" priority="2233" stopIfTrue="1">
      <formula>A156="FAZER COMP"</formula>
    </cfRule>
    <cfRule type="expression" dxfId="2293" priority="2234" stopIfTrue="1">
      <formula>CONCATENATE($A156,$B156,$C156,$E156)=""</formula>
    </cfRule>
    <cfRule type="expression" dxfId="2292" priority="2235" stopIfTrue="1">
      <formula>CONCATENATE($C156,$B156,#REF!)=""</formula>
    </cfRule>
    <cfRule type="expression" dxfId="2291" priority="2236" stopIfTrue="1">
      <formula>$B156=""</formula>
    </cfRule>
    <cfRule type="expression" dxfId="2290" priority="2237" stopIfTrue="1">
      <formula>$F156&lt;&gt;""</formula>
    </cfRule>
  </conditionalFormatting>
  <conditionalFormatting sqref="A156">
    <cfRule type="expression" dxfId="2289" priority="2228" stopIfTrue="1">
      <formula>A156="FAZER COMP"</formula>
    </cfRule>
    <cfRule type="expression" dxfId="2288" priority="2229" stopIfTrue="1">
      <formula>CONCATENATE($A156,$B156,$C156,$E156)=""</formula>
    </cfRule>
    <cfRule type="expression" dxfId="2287" priority="2230" stopIfTrue="1">
      <formula>CONCATENATE($C156,$B156,#REF!)=""</formula>
    </cfRule>
    <cfRule type="expression" dxfId="2286" priority="2231" stopIfTrue="1">
      <formula>$B156=""</formula>
    </cfRule>
    <cfRule type="expression" dxfId="2285" priority="2232" stopIfTrue="1">
      <formula>$F156&lt;&gt;""</formula>
    </cfRule>
  </conditionalFormatting>
  <conditionalFormatting sqref="A156">
    <cfRule type="expression" dxfId="2284" priority="2223" stopIfTrue="1">
      <formula>A156="FAZER COMP"</formula>
    </cfRule>
    <cfRule type="expression" dxfId="2283" priority="2224" stopIfTrue="1">
      <formula>CONCATENATE($A156,$B156,$C156,$E156)=""</formula>
    </cfRule>
    <cfRule type="expression" dxfId="2282" priority="2225" stopIfTrue="1">
      <formula>CONCATENATE($C156,$B156,#REF!)=""</formula>
    </cfRule>
    <cfRule type="expression" dxfId="2281" priority="2226" stopIfTrue="1">
      <formula>$B156=""</formula>
    </cfRule>
    <cfRule type="expression" dxfId="2280" priority="2227" stopIfTrue="1">
      <formula>$F156&lt;&gt;""</formula>
    </cfRule>
  </conditionalFormatting>
  <conditionalFormatting sqref="A156">
    <cfRule type="expression" dxfId="2279" priority="2218" stopIfTrue="1">
      <formula>A156="FAZER COMP"</formula>
    </cfRule>
    <cfRule type="expression" dxfId="2278" priority="2219" stopIfTrue="1">
      <formula>CONCATENATE($A156,$B156,$C156,$E156)=""</formula>
    </cfRule>
    <cfRule type="expression" dxfId="2277" priority="2220" stopIfTrue="1">
      <formula>CONCATENATE($C156,$B156,#REF!)=""</formula>
    </cfRule>
    <cfRule type="expression" dxfId="2276" priority="2221" stopIfTrue="1">
      <formula>$B156=""</formula>
    </cfRule>
    <cfRule type="expression" dxfId="2275" priority="2222" stopIfTrue="1">
      <formula>$F156&lt;&gt;""</formula>
    </cfRule>
  </conditionalFormatting>
  <conditionalFormatting sqref="A156">
    <cfRule type="expression" dxfId="2274" priority="2213" stopIfTrue="1">
      <formula>A156="FAZER COMP"</formula>
    </cfRule>
    <cfRule type="expression" dxfId="2273" priority="2214" stopIfTrue="1">
      <formula>CONCATENATE($A156,$B156,$C156,$E156)=""</formula>
    </cfRule>
    <cfRule type="expression" dxfId="2272" priority="2215" stopIfTrue="1">
      <formula>CONCATENATE($C156,$B156,#REF!)=""</formula>
    </cfRule>
    <cfRule type="expression" dxfId="2271" priority="2216" stopIfTrue="1">
      <formula>$B156=""</formula>
    </cfRule>
    <cfRule type="expression" dxfId="2270" priority="2217" stopIfTrue="1">
      <formula>$F156&lt;&gt;""</formula>
    </cfRule>
  </conditionalFormatting>
  <conditionalFormatting sqref="A156">
    <cfRule type="expression" dxfId="2269" priority="2208" stopIfTrue="1">
      <formula>A156="FAZER COMP"</formula>
    </cfRule>
    <cfRule type="expression" dxfId="2268" priority="2209" stopIfTrue="1">
      <formula>CONCATENATE($A156,$B156,$C156,$E156)=""</formula>
    </cfRule>
    <cfRule type="expression" dxfId="2267" priority="2210" stopIfTrue="1">
      <formula>CONCATENATE($C156,$B156,#REF!)=""</formula>
    </cfRule>
    <cfRule type="expression" dxfId="2266" priority="2211" stopIfTrue="1">
      <formula>$B156=""</formula>
    </cfRule>
    <cfRule type="expression" dxfId="2265" priority="2212" stopIfTrue="1">
      <formula>$F156&lt;&gt;""</formula>
    </cfRule>
  </conditionalFormatting>
  <conditionalFormatting sqref="A156">
    <cfRule type="expression" dxfId="2264" priority="2203" stopIfTrue="1">
      <formula>A156="FAZER COMP"</formula>
    </cfRule>
    <cfRule type="expression" dxfId="2263" priority="2204" stopIfTrue="1">
      <formula>CONCATENATE($A156,$B156,$C156,$E156)=""</formula>
    </cfRule>
    <cfRule type="expression" dxfId="2262" priority="2205" stopIfTrue="1">
      <formula>CONCATENATE($C156,$B156,#REF!)=""</formula>
    </cfRule>
    <cfRule type="expression" dxfId="2261" priority="2206" stopIfTrue="1">
      <formula>$B156=""</formula>
    </cfRule>
    <cfRule type="expression" dxfId="2260" priority="2207" stopIfTrue="1">
      <formula>$F156&lt;&gt;""</formula>
    </cfRule>
  </conditionalFormatting>
  <conditionalFormatting sqref="A156">
    <cfRule type="expression" dxfId="2259" priority="2198" stopIfTrue="1">
      <formula>A156="FAZER COMP"</formula>
    </cfRule>
    <cfRule type="expression" dxfId="2258" priority="2199" stopIfTrue="1">
      <formula>CONCATENATE($A156,$B156,$C156,$E156)=""</formula>
    </cfRule>
    <cfRule type="expression" dxfId="2257" priority="2200" stopIfTrue="1">
      <formula>CONCATENATE($C156,$B156,#REF!)=""</formula>
    </cfRule>
    <cfRule type="expression" dxfId="2256" priority="2201" stopIfTrue="1">
      <formula>$B156=""</formula>
    </cfRule>
    <cfRule type="expression" dxfId="2255" priority="2202" stopIfTrue="1">
      <formula>$F156&lt;&gt;""</formula>
    </cfRule>
  </conditionalFormatting>
  <conditionalFormatting sqref="A156">
    <cfRule type="expression" dxfId="2254" priority="2193" stopIfTrue="1">
      <formula>A156="FAZER COMP"</formula>
    </cfRule>
    <cfRule type="expression" dxfId="2253" priority="2194" stopIfTrue="1">
      <formula>CONCATENATE($A156,$B156,$C156,$E156)=""</formula>
    </cfRule>
    <cfRule type="expression" dxfId="2252" priority="2195" stopIfTrue="1">
      <formula>CONCATENATE($C156,$B156,#REF!)=""</formula>
    </cfRule>
    <cfRule type="expression" dxfId="2251" priority="2196" stopIfTrue="1">
      <formula>$B156=""</formula>
    </cfRule>
    <cfRule type="expression" dxfId="2250" priority="2197" stopIfTrue="1">
      <formula>$F156&lt;&gt;""</formula>
    </cfRule>
  </conditionalFormatting>
  <conditionalFormatting sqref="A156">
    <cfRule type="expression" dxfId="2249" priority="2188" stopIfTrue="1">
      <formula>A156="FAZER COMP"</formula>
    </cfRule>
    <cfRule type="expression" dxfId="2248" priority="2189" stopIfTrue="1">
      <formula>CONCATENATE($A156,$B156,$C156,$E156)=""</formula>
    </cfRule>
    <cfRule type="expression" dxfId="2247" priority="2190" stopIfTrue="1">
      <formula>CONCATENATE($C156,$B156,#REF!)=""</formula>
    </cfRule>
    <cfRule type="expression" dxfId="2246" priority="2191" stopIfTrue="1">
      <formula>$B156=""</formula>
    </cfRule>
    <cfRule type="expression" dxfId="2245" priority="2192" stopIfTrue="1">
      <formula>$F156&lt;&gt;""</formula>
    </cfRule>
  </conditionalFormatting>
  <conditionalFormatting sqref="A156">
    <cfRule type="expression" dxfId="2244" priority="2183" stopIfTrue="1">
      <formula>A156="FAZER COMP"</formula>
    </cfRule>
    <cfRule type="expression" dxfId="2243" priority="2184" stopIfTrue="1">
      <formula>CONCATENATE($A156,$B156,$C156,$E156)=""</formula>
    </cfRule>
    <cfRule type="expression" dxfId="2242" priority="2185" stopIfTrue="1">
      <formula>CONCATENATE($C156,$B156,#REF!)=""</formula>
    </cfRule>
    <cfRule type="expression" dxfId="2241" priority="2186" stopIfTrue="1">
      <formula>$B156=""</formula>
    </cfRule>
    <cfRule type="expression" dxfId="2240" priority="2187" stopIfTrue="1">
      <formula>$F156&lt;&gt;""</formula>
    </cfRule>
  </conditionalFormatting>
  <conditionalFormatting sqref="A156">
    <cfRule type="expression" dxfId="2239" priority="2178" stopIfTrue="1">
      <formula>A156="FAZER COMP"</formula>
    </cfRule>
    <cfRule type="expression" dxfId="2238" priority="2179" stopIfTrue="1">
      <formula>CONCATENATE($A156,$B156,$C156,$E156)=""</formula>
    </cfRule>
    <cfRule type="expression" dxfId="2237" priority="2180" stopIfTrue="1">
      <formula>CONCATENATE($C156,$B156,#REF!)=""</formula>
    </cfRule>
    <cfRule type="expression" dxfId="2236" priority="2181" stopIfTrue="1">
      <formula>$B156=""</formula>
    </cfRule>
    <cfRule type="expression" dxfId="2235" priority="2182" stopIfTrue="1">
      <formula>$F156&lt;&gt;""</formula>
    </cfRule>
  </conditionalFormatting>
  <conditionalFormatting sqref="A156">
    <cfRule type="expression" dxfId="2234" priority="2173" stopIfTrue="1">
      <formula>A156="FAZER COMP"</formula>
    </cfRule>
    <cfRule type="expression" dxfId="2233" priority="2174" stopIfTrue="1">
      <formula>CONCATENATE($A156,$B156,$C156,$E156)=""</formula>
    </cfRule>
    <cfRule type="expression" dxfId="2232" priority="2175" stopIfTrue="1">
      <formula>CONCATENATE($C156,$B156,#REF!)=""</formula>
    </cfRule>
    <cfRule type="expression" dxfId="2231" priority="2176" stopIfTrue="1">
      <formula>$B156=""</formula>
    </cfRule>
    <cfRule type="expression" dxfId="2230" priority="2177" stopIfTrue="1">
      <formula>$F156&lt;&gt;""</formula>
    </cfRule>
  </conditionalFormatting>
  <conditionalFormatting sqref="A156">
    <cfRule type="expression" dxfId="2229" priority="2168" stopIfTrue="1">
      <formula>A156="FAZER COMP"</formula>
    </cfRule>
    <cfRule type="expression" dxfId="2228" priority="2169" stopIfTrue="1">
      <formula>CONCATENATE($A156,$B156,$C156,$E156)=""</formula>
    </cfRule>
    <cfRule type="expression" dxfId="2227" priority="2170" stopIfTrue="1">
      <formula>CONCATENATE($C156,$B156,#REF!)=""</formula>
    </cfRule>
    <cfRule type="expression" dxfId="2226" priority="2171" stopIfTrue="1">
      <formula>$B156=""</formula>
    </cfRule>
    <cfRule type="expression" dxfId="2225" priority="2172" stopIfTrue="1">
      <formula>$F156&lt;&gt;""</formula>
    </cfRule>
  </conditionalFormatting>
  <conditionalFormatting sqref="A156">
    <cfRule type="expression" dxfId="2224" priority="2163" stopIfTrue="1">
      <formula>A156="FAZER COMP"</formula>
    </cfRule>
    <cfRule type="expression" dxfId="2223" priority="2164" stopIfTrue="1">
      <formula>CONCATENATE($A156,$B156,$C156,$E156)=""</formula>
    </cfRule>
    <cfRule type="expression" dxfId="2222" priority="2165" stopIfTrue="1">
      <formula>CONCATENATE($C156,$B156,#REF!)=""</formula>
    </cfRule>
    <cfRule type="expression" dxfId="2221" priority="2166" stopIfTrue="1">
      <formula>$B156=""</formula>
    </cfRule>
    <cfRule type="expression" dxfId="2220" priority="2167" stopIfTrue="1">
      <formula>$F156&lt;&gt;""</formula>
    </cfRule>
  </conditionalFormatting>
  <conditionalFormatting sqref="A156">
    <cfRule type="expression" dxfId="2219" priority="2158" stopIfTrue="1">
      <formula>A156="FAZER COMP"</formula>
    </cfRule>
    <cfRule type="expression" dxfId="2218" priority="2159" stopIfTrue="1">
      <formula>CONCATENATE($A156,$B156,$C156,$E156)=""</formula>
    </cfRule>
    <cfRule type="expression" dxfId="2217" priority="2160" stopIfTrue="1">
      <formula>CONCATENATE($C156,$B156,#REF!)=""</formula>
    </cfRule>
    <cfRule type="expression" dxfId="2216" priority="2161" stopIfTrue="1">
      <formula>$B156=""</formula>
    </cfRule>
    <cfRule type="expression" dxfId="2215" priority="2162" stopIfTrue="1">
      <formula>$F156&lt;&gt;""</formula>
    </cfRule>
  </conditionalFormatting>
  <conditionalFormatting sqref="A156">
    <cfRule type="expression" dxfId="2214" priority="2153" stopIfTrue="1">
      <formula>A156="FAZER COMP"</formula>
    </cfRule>
    <cfRule type="expression" dxfId="2213" priority="2154" stopIfTrue="1">
      <formula>CONCATENATE($A156,$B156,$C156,$E156)=""</formula>
    </cfRule>
    <cfRule type="expression" dxfId="2212" priority="2155" stopIfTrue="1">
      <formula>CONCATENATE($C156,$B156,#REF!)=""</formula>
    </cfRule>
    <cfRule type="expression" dxfId="2211" priority="2156" stopIfTrue="1">
      <formula>$B156=""</formula>
    </cfRule>
    <cfRule type="expression" dxfId="2210" priority="2157" stopIfTrue="1">
      <formula>$F156&lt;&gt;""</formula>
    </cfRule>
  </conditionalFormatting>
  <conditionalFormatting sqref="A156">
    <cfRule type="expression" dxfId="2209" priority="2148" stopIfTrue="1">
      <formula>A156="FAZER COMP"</formula>
    </cfRule>
    <cfRule type="expression" dxfId="2208" priority="2149" stopIfTrue="1">
      <formula>CONCATENATE($A156,$B156,$C156,$E156)=""</formula>
    </cfRule>
    <cfRule type="expression" dxfId="2207" priority="2150" stopIfTrue="1">
      <formula>CONCATENATE($C156,$B156,#REF!)=""</formula>
    </cfRule>
    <cfRule type="expression" dxfId="2206" priority="2151" stopIfTrue="1">
      <formula>$B156=""</formula>
    </cfRule>
    <cfRule type="expression" dxfId="2205" priority="2152" stopIfTrue="1">
      <formula>$F156&lt;&gt;""</formula>
    </cfRule>
  </conditionalFormatting>
  <conditionalFormatting sqref="A156">
    <cfRule type="expression" dxfId="2204" priority="2143" stopIfTrue="1">
      <formula>A156="FAZER COMP"</formula>
    </cfRule>
    <cfRule type="expression" dxfId="2203" priority="2144" stopIfTrue="1">
      <formula>CONCATENATE($A156,$B156,$C156,$E156)=""</formula>
    </cfRule>
    <cfRule type="expression" dxfId="2202" priority="2145" stopIfTrue="1">
      <formula>CONCATENATE($C156,$B156,#REF!)=""</formula>
    </cfRule>
    <cfRule type="expression" dxfId="2201" priority="2146" stopIfTrue="1">
      <formula>$B156=""</formula>
    </cfRule>
    <cfRule type="expression" dxfId="2200" priority="2147" stopIfTrue="1">
      <formula>$F156&lt;&gt;""</formula>
    </cfRule>
  </conditionalFormatting>
  <conditionalFormatting sqref="A156">
    <cfRule type="expression" dxfId="2199" priority="2138" stopIfTrue="1">
      <formula>A156="FAZER COMP"</formula>
    </cfRule>
    <cfRule type="expression" dxfId="2198" priority="2139" stopIfTrue="1">
      <formula>CONCATENATE($A156,$B156,$C156,$E156)=""</formula>
    </cfRule>
    <cfRule type="expression" dxfId="2197" priority="2140" stopIfTrue="1">
      <formula>CONCATENATE($C156,$B156,#REF!)=""</formula>
    </cfRule>
    <cfRule type="expression" dxfId="2196" priority="2141" stopIfTrue="1">
      <formula>$B156=""</formula>
    </cfRule>
    <cfRule type="expression" dxfId="2195" priority="2142" stopIfTrue="1">
      <formula>$F156&lt;&gt;""</formula>
    </cfRule>
  </conditionalFormatting>
  <conditionalFormatting sqref="A156">
    <cfRule type="expression" dxfId="2194" priority="2133" stopIfTrue="1">
      <formula>A156="FAZER COMP"</formula>
    </cfRule>
    <cfRule type="expression" dxfId="2193" priority="2134" stopIfTrue="1">
      <formula>CONCATENATE($A156,$B156,$C156,$E156)=""</formula>
    </cfRule>
    <cfRule type="expression" dxfId="2192" priority="2135" stopIfTrue="1">
      <formula>CONCATENATE($C156,$B156,#REF!)=""</formula>
    </cfRule>
    <cfRule type="expression" dxfId="2191" priority="2136" stopIfTrue="1">
      <formula>$B156=""</formula>
    </cfRule>
    <cfRule type="expression" dxfId="2190" priority="2137" stopIfTrue="1">
      <formula>$F156&lt;&gt;""</formula>
    </cfRule>
  </conditionalFormatting>
  <conditionalFormatting sqref="A156">
    <cfRule type="expression" dxfId="2189" priority="2128" stopIfTrue="1">
      <formula>A156="FAZER COMP"</formula>
    </cfRule>
    <cfRule type="expression" dxfId="2188" priority="2129" stopIfTrue="1">
      <formula>CONCATENATE($A156,$B156,$C156,$E156)=""</formula>
    </cfRule>
    <cfRule type="expression" dxfId="2187" priority="2130" stopIfTrue="1">
      <formula>CONCATENATE($C156,$B156,#REF!)=""</formula>
    </cfRule>
    <cfRule type="expression" dxfId="2186" priority="2131" stopIfTrue="1">
      <formula>$B156=""</formula>
    </cfRule>
    <cfRule type="expression" dxfId="2185" priority="2132" stopIfTrue="1">
      <formula>$F156&lt;&gt;""</formula>
    </cfRule>
  </conditionalFormatting>
  <conditionalFormatting sqref="A156">
    <cfRule type="expression" dxfId="2184" priority="2123" stopIfTrue="1">
      <formula>A156="FAZER COMP"</formula>
    </cfRule>
    <cfRule type="expression" dxfId="2183" priority="2124" stopIfTrue="1">
      <formula>CONCATENATE($A156,$B156,$C156,$E156)=""</formula>
    </cfRule>
    <cfRule type="expression" dxfId="2182" priority="2125" stopIfTrue="1">
      <formula>CONCATENATE($C156,$B156,#REF!)=""</formula>
    </cfRule>
    <cfRule type="expression" dxfId="2181" priority="2126" stopIfTrue="1">
      <formula>$B156=""</formula>
    </cfRule>
    <cfRule type="expression" dxfId="2180" priority="2127" stopIfTrue="1">
      <formula>$F156&lt;&gt;""</formula>
    </cfRule>
  </conditionalFormatting>
  <conditionalFormatting sqref="A156">
    <cfRule type="expression" dxfId="2179" priority="2118" stopIfTrue="1">
      <formula>A156="FAZER COMP"</formula>
    </cfRule>
    <cfRule type="expression" dxfId="2178" priority="2119" stopIfTrue="1">
      <formula>CONCATENATE($A156,$B156,$C156,$E156)=""</formula>
    </cfRule>
    <cfRule type="expression" dxfId="2177" priority="2120" stopIfTrue="1">
      <formula>CONCATENATE($C156,$B156,#REF!)=""</formula>
    </cfRule>
    <cfRule type="expression" dxfId="2176" priority="2121" stopIfTrue="1">
      <formula>$B156=""</formula>
    </cfRule>
    <cfRule type="expression" dxfId="2175" priority="2122" stopIfTrue="1">
      <formula>$F156&lt;&gt;""</formula>
    </cfRule>
  </conditionalFormatting>
  <conditionalFormatting sqref="A156">
    <cfRule type="expression" dxfId="2174" priority="2113" stopIfTrue="1">
      <formula>A156="FAZER COMP"</formula>
    </cfRule>
    <cfRule type="expression" dxfId="2173" priority="2114" stopIfTrue="1">
      <formula>CONCATENATE($A156,$B156,$C156,$E156)=""</formula>
    </cfRule>
    <cfRule type="expression" dxfId="2172" priority="2115" stopIfTrue="1">
      <formula>CONCATENATE($C156,$B156,#REF!)=""</formula>
    </cfRule>
    <cfRule type="expression" dxfId="2171" priority="2116" stopIfTrue="1">
      <formula>$B156=""</formula>
    </cfRule>
    <cfRule type="expression" dxfId="2170" priority="2117" stopIfTrue="1">
      <formula>$F156&lt;&gt;""</formula>
    </cfRule>
  </conditionalFormatting>
  <conditionalFormatting sqref="A156">
    <cfRule type="expression" dxfId="2169" priority="2108" stopIfTrue="1">
      <formula>A156="FAZER COMP"</formula>
    </cfRule>
    <cfRule type="expression" dxfId="2168" priority="2109" stopIfTrue="1">
      <formula>CONCATENATE($A156,$B156,$C156,$E156)=""</formula>
    </cfRule>
    <cfRule type="expression" dxfId="2167" priority="2110" stopIfTrue="1">
      <formula>CONCATENATE($C156,$B156,#REF!)=""</formula>
    </cfRule>
    <cfRule type="expression" dxfId="2166" priority="2111" stopIfTrue="1">
      <formula>$B156=""</formula>
    </cfRule>
    <cfRule type="expression" dxfId="2165" priority="2112" stopIfTrue="1">
      <formula>$F156&lt;&gt;""</formula>
    </cfRule>
  </conditionalFormatting>
  <conditionalFormatting sqref="A156">
    <cfRule type="expression" dxfId="2164" priority="2103" stopIfTrue="1">
      <formula>A156="FAZER COMP"</formula>
    </cfRule>
    <cfRule type="expression" dxfId="2163" priority="2104" stopIfTrue="1">
      <formula>CONCATENATE($A156,$B156,$C156,$E156)=""</formula>
    </cfRule>
    <cfRule type="expression" dxfId="2162" priority="2105" stopIfTrue="1">
      <formula>CONCATENATE($C156,$B156,#REF!)=""</formula>
    </cfRule>
    <cfRule type="expression" dxfId="2161" priority="2106" stopIfTrue="1">
      <formula>$B156=""</formula>
    </cfRule>
    <cfRule type="expression" dxfId="2160" priority="2107" stopIfTrue="1">
      <formula>$F156&lt;&gt;""</formula>
    </cfRule>
  </conditionalFormatting>
  <conditionalFormatting sqref="A156">
    <cfRule type="expression" dxfId="2159" priority="2098" stopIfTrue="1">
      <formula>A156="FAZER COMP"</formula>
    </cfRule>
    <cfRule type="expression" dxfId="2158" priority="2099" stopIfTrue="1">
      <formula>CONCATENATE($A156,$B156,$C156,$E156)=""</formula>
    </cfRule>
    <cfRule type="expression" dxfId="2157" priority="2100" stopIfTrue="1">
      <formula>CONCATENATE($C156,$B156,#REF!)=""</formula>
    </cfRule>
    <cfRule type="expression" dxfId="2156" priority="2101" stopIfTrue="1">
      <formula>$B156=""</formula>
    </cfRule>
    <cfRule type="expression" dxfId="2155" priority="2102" stopIfTrue="1">
      <formula>$F156&lt;&gt;""</formula>
    </cfRule>
  </conditionalFormatting>
  <conditionalFormatting sqref="A156">
    <cfRule type="expression" dxfId="2154" priority="2093" stopIfTrue="1">
      <formula>A156="FAZER COMP"</formula>
    </cfRule>
    <cfRule type="expression" dxfId="2153" priority="2094" stopIfTrue="1">
      <formula>CONCATENATE($A156,$B156,$C156,$E156)=""</formula>
    </cfRule>
    <cfRule type="expression" dxfId="2152" priority="2095" stopIfTrue="1">
      <formula>CONCATENATE($C156,$B156,#REF!)=""</formula>
    </cfRule>
    <cfRule type="expression" dxfId="2151" priority="2096" stopIfTrue="1">
      <formula>$B156=""</formula>
    </cfRule>
    <cfRule type="expression" dxfId="2150" priority="2097" stopIfTrue="1">
      <formula>$F156&lt;&gt;""</formula>
    </cfRule>
  </conditionalFormatting>
  <conditionalFormatting sqref="A156">
    <cfRule type="expression" dxfId="2149" priority="2088" stopIfTrue="1">
      <formula>A156="FAZER COMP"</formula>
    </cfRule>
    <cfRule type="expression" dxfId="2148" priority="2089" stopIfTrue="1">
      <formula>CONCATENATE($A156,$B156,$C156,$E156)=""</formula>
    </cfRule>
    <cfRule type="expression" dxfId="2147" priority="2090" stopIfTrue="1">
      <formula>CONCATENATE($C156,$B156,#REF!)=""</formula>
    </cfRule>
    <cfRule type="expression" dxfId="2146" priority="2091" stopIfTrue="1">
      <formula>$B156=""</formula>
    </cfRule>
    <cfRule type="expression" dxfId="2145" priority="2092" stopIfTrue="1">
      <formula>$F156&lt;&gt;""</formula>
    </cfRule>
  </conditionalFormatting>
  <conditionalFormatting sqref="A156">
    <cfRule type="expression" dxfId="2144" priority="2083" stopIfTrue="1">
      <formula>A156="FAZER COMP"</formula>
    </cfRule>
    <cfRule type="expression" dxfId="2143" priority="2084" stopIfTrue="1">
      <formula>CONCATENATE($A156,$B156,$C156,$E156)=""</formula>
    </cfRule>
    <cfRule type="expression" dxfId="2142" priority="2085" stopIfTrue="1">
      <formula>CONCATENATE($C156,$B156,#REF!)=""</formula>
    </cfRule>
    <cfRule type="expression" dxfId="2141" priority="2086" stopIfTrue="1">
      <formula>$B156=""</formula>
    </cfRule>
    <cfRule type="expression" dxfId="2140" priority="2087" stopIfTrue="1">
      <formula>$F156&lt;&gt;""</formula>
    </cfRule>
  </conditionalFormatting>
  <conditionalFormatting sqref="A156">
    <cfRule type="expression" dxfId="2139" priority="2078" stopIfTrue="1">
      <formula>A156="FAZER COMP"</formula>
    </cfRule>
    <cfRule type="expression" dxfId="2138" priority="2079" stopIfTrue="1">
      <formula>CONCATENATE($A156,$B156,$C156,$E156)=""</formula>
    </cfRule>
    <cfRule type="expression" dxfId="2137" priority="2080" stopIfTrue="1">
      <formula>CONCATENATE($C156,$B156,#REF!)=""</formula>
    </cfRule>
    <cfRule type="expression" dxfId="2136" priority="2081" stopIfTrue="1">
      <formula>$B156=""</formula>
    </cfRule>
    <cfRule type="expression" dxfId="2135" priority="2082" stopIfTrue="1">
      <formula>$F156&lt;&gt;""</formula>
    </cfRule>
  </conditionalFormatting>
  <conditionalFormatting sqref="A156">
    <cfRule type="expression" dxfId="2134" priority="2073" stopIfTrue="1">
      <formula>A156="FAZER COMP"</formula>
    </cfRule>
    <cfRule type="expression" dxfId="2133" priority="2074" stopIfTrue="1">
      <formula>CONCATENATE($A156,$B156,$C156,$E156)=""</formula>
    </cfRule>
    <cfRule type="expression" dxfId="2132" priority="2075" stopIfTrue="1">
      <formula>CONCATENATE($C156,$B156,#REF!)=""</formula>
    </cfRule>
    <cfRule type="expression" dxfId="2131" priority="2076" stopIfTrue="1">
      <formula>$B156=""</formula>
    </cfRule>
    <cfRule type="expression" dxfId="2130" priority="2077" stopIfTrue="1">
      <formula>$F156&lt;&gt;""</formula>
    </cfRule>
  </conditionalFormatting>
  <conditionalFormatting sqref="A156">
    <cfRule type="expression" dxfId="2129" priority="2068" stopIfTrue="1">
      <formula>A156="FAZER COMP"</formula>
    </cfRule>
    <cfRule type="expression" dxfId="2128" priority="2069" stopIfTrue="1">
      <formula>CONCATENATE($A156,$B156,$C156,$E156)=""</formula>
    </cfRule>
    <cfRule type="expression" dxfId="2127" priority="2070" stopIfTrue="1">
      <formula>CONCATENATE($C156,$B156,#REF!)=""</formula>
    </cfRule>
    <cfRule type="expression" dxfId="2126" priority="2071" stopIfTrue="1">
      <formula>$B156=""</formula>
    </cfRule>
    <cfRule type="expression" dxfId="2125" priority="2072" stopIfTrue="1">
      <formula>$F156&lt;&gt;""</formula>
    </cfRule>
  </conditionalFormatting>
  <conditionalFormatting sqref="A156">
    <cfRule type="expression" dxfId="2124" priority="2063" stopIfTrue="1">
      <formula>A156="FAZER COMP"</formula>
    </cfRule>
    <cfRule type="expression" dxfId="2123" priority="2064" stopIfTrue="1">
      <formula>CONCATENATE($A156,$B156,$C156,$E156)=""</formula>
    </cfRule>
    <cfRule type="expression" dxfId="2122" priority="2065" stopIfTrue="1">
      <formula>CONCATENATE($C156,$B156,#REF!)=""</formula>
    </cfRule>
    <cfRule type="expression" dxfId="2121" priority="2066" stopIfTrue="1">
      <formula>$B156=""</formula>
    </cfRule>
    <cfRule type="expression" dxfId="2120" priority="2067" stopIfTrue="1">
      <formula>$F156&lt;&gt;""</formula>
    </cfRule>
  </conditionalFormatting>
  <conditionalFormatting sqref="A156">
    <cfRule type="expression" dxfId="2119" priority="2058" stopIfTrue="1">
      <formula>A156="FAZER COMP"</formula>
    </cfRule>
    <cfRule type="expression" dxfId="2118" priority="2059" stopIfTrue="1">
      <formula>CONCATENATE($A156,$B156,$C156,$E156)=""</formula>
    </cfRule>
    <cfRule type="expression" dxfId="2117" priority="2060" stopIfTrue="1">
      <formula>CONCATENATE($C156,$B156,#REF!)=""</formula>
    </cfRule>
    <cfRule type="expression" dxfId="2116" priority="2061" stopIfTrue="1">
      <formula>$B156=""</formula>
    </cfRule>
    <cfRule type="expression" dxfId="2115" priority="2062" stopIfTrue="1">
      <formula>$F156&lt;&gt;""</formula>
    </cfRule>
  </conditionalFormatting>
  <conditionalFormatting sqref="A156">
    <cfRule type="expression" dxfId="2114" priority="2053" stopIfTrue="1">
      <formula>A156="FAZER COMP"</formula>
    </cfRule>
    <cfRule type="expression" dxfId="2113" priority="2054" stopIfTrue="1">
      <formula>CONCATENATE($A156,$B156,$C156,$E156)=""</formula>
    </cfRule>
    <cfRule type="expression" dxfId="2112" priority="2055" stopIfTrue="1">
      <formula>CONCATENATE($C156,$B156,#REF!)=""</formula>
    </cfRule>
    <cfRule type="expression" dxfId="2111" priority="2056" stopIfTrue="1">
      <formula>$B156=""</formula>
    </cfRule>
    <cfRule type="expression" dxfId="2110" priority="2057" stopIfTrue="1">
      <formula>$F156&lt;&gt;""</formula>
    </cfRule>
  </conditionalFormatting>
  <conditionalFormatting sqref="A156">
    <cfRule type="expression" dxfId="2109" priority="2048" stopIfTrue="1">
      <formula>A156="FAZER COMP"</formula>
    </cfRule>
    <cfRule type="expression" dxfId="2108" priority="2049" stopIfTrue="1">
      <formula>CONCATENATE($A156,$B156,$C156,$E156)=""</formula>
    </cfRule>
    <cfRule type="expression" dxfId="2107" priority="2050" stopIfTrue="1">
      <formula>CONCATENATE($C156,$B156,#REF!)=""</formula>
    </cfRule>
    <cfRule type="expression" dxfId="2106" priority="2051" stopIfTrue="1">
      <formula>$B156=""</formula>
    </cfRule>
    <cfRule type="expression" dxfId="2105" priority="2052" stopIfTrue="1">
      <formula>$F156&lt;&gt;""</formula>
    </cfRule>
  </conditionalFormatting>
  <conditionalFormatting sqref="A156">
    <cfRule type="expression" dxfId="2104" priority="2043" stopIfTrue="1">
      <formula>A156="FAZER COMP"</formula>
    </cfRule>
    <cfRule type="expression" dxfId="2103" priority="2044" stopIfTrue="1">
      <formula>CONCATENATE($A156,$B156,$C156,$E156)=""</formula>
    </cfRule>
    <cfRule type="expression" dxfId="2102" priority="2045" stopIfTrue="1">
      <formula>CONCATENATE($C156,$B156,#REF!)=""</formula>
    </cfRule>
    <cfRule type="expression" dxfId="2101" priority="2046" stopIfTrue="1">
      <formula>$B156=""</formula>
    </cfRule>
    <cfRule type="expression" dxfId="2100" priority="2047" stopIfTrue="1">
      <formula>$F156&lt;&gt;""</formula>
    </cfRule>
  </conditionalFormatting>
  <conditionalFormatting sqref="A156">
    <cfRule type="expression" dxfId="2099" priority="2038" stopIfTrue="1">
      <formula>A156="FAZER COMP"</formula>
    </cfRule>
    <cfRule type="expression" dxfId="2098" priority="2039" stopIfTrue="1">
      <formula>CONCATENATE($A156,$B156,$C156,$E156)=""</formula>
    </cfRule>
    <cfRule type="expression" dxfId="2097" priority="2040" stopIfTrue="1">
      <formula>CONCATENATE($C156,$B156,#REF!)=""</formula>
    </cfRule>
    <cfRule type="expression" dxfId="2096" priority="2041" stopIfTrue="1">
      <formula>$B156=""</formula>
    </cfRule>
    <cfRule type="expression" dxfId="2095" priority="2042" stopIfTrue="1">
      <formula>$F156&lt;&gt;""</formula>
    </cfRule>
  </conditionalFormatting>
  <conditionalFormatting sqref="A156">
    <cfRule type="expression" dxfId="2094" priority="2033" stopIfTrue="1">
      <formula>A156="FAZER COMP"</formula>
    </cfRule>
    <cfRule type="expression" dxfId="2093" priority="2034" stopIfTrue="1">
      <formula>CONCATENATE($A156,$B156,$C156,$E156)=""</formula>
    </cfRule>
    <cfRule type="expression" dxfId="2092" priority="2035" stopIfTrue="1">
      <formula>CONCATENATE($C156,$B156,#REF!)=""</formula>
    </cfRule>
    <cfRule type="expression" dxfId="2091" priority="2036" stopIfTrue="1">
      <formula>$B156=""</formula>
    </cfRule>
    <cfRule type="expression" dxfId="2090" priority="2037" stopIfTrue="1">
      <formula>$F156&lt;&gt;""</formula>
    </cfRule>
  </conditionalFormatting>
  <conditionalFormatting sqref="A156">
    <cfRule type="expression" dxfId="2089" priority="2028" stopIfTrue="1">
      <formula>A156="FAZER COMP"</formula>
    </cfRule>
    <cfRule type="expression" dxfId="2088" priority="2029" stopIfTrue="1">
      <formula>CONCATENATE($A156,$B156,$C156,$E156)=""</formula>
    </cfRule>
    <cfRule type="expression" dxfId="2087" priority="2030" stopIfTrue="1">
      <formula>CONCATENATE($C156,$B156,#REF!)=""</formula>
    </cfRule>
    <cfRule type="expression" dxfId="2086" priority="2031" stopIfTrue="1">
      <formula>$B156=""</formula>
    </cfRule>
    <cfRule type="expression" dxfId="2085" priority="2032" stopIfTrue="1">
      <formula>$F156&lt;&gt;""</formula>
    </cfRule>
  </conditionalFormatting>
  <conditionalFormatting sqref="A156">
    <cfRule type="expression" dxfId="2084" priority="2023" stopIfTrue="1">
      <formula>A156="FAZER COMP"</formula>
    </cfRule>
    <cfRule type="expression" dxfId="2083" priority="2024" stopIfTrue="1">
      <formula>CONCATENATE($A156,$B156,$C156,$E156)=""</formula>
    </cfRule>
    <cfRule type="expression" dxfId="2082" priority="2025" stopIfTrue="1">
      <formula>CONCATENATE($C156,$B156,#REF!)=""</formula>
    </cfRule>
    <cfRule type="expression" dxfId="2081" priority="2026" stopIfTrue="1">
      <formula>$B156=""</formula>
    </cfRule>
    <cfRule type="expression" dxfId="2080" priority="2027" stopIfTrue="1">
      <formula>$F156&lt;&gt;""</formula>
    </cfRule>
  </conditionalFormatting>
  <conditionalFormatting sqref="A156">
    <cfRule type="expression" dxfId="2079" priority="2018" stopIfTrue="1">
      <formula>A156="FAZER COMP"</formula>
    </cfRule>
    <cfRule type="expression" dxfId="2078" priority="2019" stopIfTrue="1">
      <formula>CONCATENATE($A156,$B156,$C156,$E156)=""</formula>
    </cfRule>
    <cfRule type="expression" dxfId="2077" priority="2020" stopIfTrue="1">
      <formula>CONCATENATE($C156,$B156,#REF!)=""</formula>
    </cfRule>
    <cfRule type="expression" dxfId="2076" priority="2021" stopIfTrue="1">
      <formula>$B156=""</formula>
    </cfRule>
    <cfRule type="expression" dxfId="2075" priority="2022" stopIfTrue="1">
      <formula>$F156&lt;&gt;""</formula>
    </cfRule>
  </conditionalFormatting>
  <conditionalFormatting sqref="A156">
    <cfRule type="expression" dxfId="2074" priority="2013" stopIfTrue="1">
      <formula>A156="FAZER COMP"</formula>
    </cfRule>
    <cfRule type="expression" dxfId="2073" priority="2014" stopIfTrue="1">
      <formula>CONCATENATE($A156,$B156,$C156,$E156)=""</formula>
    </cfRule>
    <cfRule type="expression" dxfId="2072" priority="2015" stopIfTrue="1">
      <formula>CONCATENATE($C156,$B156,#REF!)=""</formula>
    </cfRule>
    <cfRule type="expression" dxfId="2071" priority="2016" stopIfTrue="1">
      <formula>$B156=""</formula>
    </cfRule>
    <cfRule type="expression" dxfId="2070" priority="2017" stopIfTrue="1">
      <formula>$F156&lt;&gt;""</formula>
    </cfRule>
  </conditionalFormatting>
  <conditionalFormatting sqref="A156">
    <cfRule type="expression" dxfId="2069" priority="2008" stopIfTrue="1">
      <formula>A156="FAZER COMP"</formula>
    </cfRule>
    <cfRule type="expression" dxfId="2068" priority="2009" stopIfTrue="1">
      <formula>CONCATENATE($A156,$B156,$C156,$E156)=""</formula>
    </cfRule>
    <cfRule type="expression" dxfId="2067" priority="2010" stopIfTrue="1">
      <formula>CONCATENATE($C156,$B156,#REF!)=""</formula>
    </cfRule>
    <cfRule type="expression" dxfId="2066" priority="2011" stopIfTrue="1">
      <formula>$B156=""</formula>
    </cfRule>
    <cfRule type="expression" dxfId="2065" priority="2012" stopIfTrue="1">
      <formula>$F156&lt;&gt;""</formula>
    </cfRule>
  </conditionalFormatting>
  <conditionalFormatting sqref="A156">
    <cfRule type="expression" dxfId="2064" priority="2003" stopIfTrue="1">
      <formula>A156="FAZER COMP"</formula>
    </cfRule>
    <cfRule type="expression" dxfId="2063" priority="2004" stopIfTrue="1">
      <formula>CONCATENATE($A156,$B156,$C156,$E156)=""</formula>
    </cfRule>
    <cfRule type="expression" dxfId="2062" priority="2005" stopIfTrue="1">
      <formula>CONCATENATE($C156,$B156,#REF!)=""</formula>
    </cfRule>
    <cfRule type="expression" dxfId="2061" priority="2006" stopIfTrue="1">
      <formula>$B156=""</formula>
    </cfRule>
    <cfRule type="expression" dxfId="2060" priority="2007" stopIfTrue="1">
      <formula>$F156&lt;&gt;""</formula>
    </cfRule>
  </conditionalFormatting>
  <conditionalFormatting sqref="A156">
    <cfRule type="expression" dxfId="2059" priority="1998" stopIfTrue="1">
      <formula>A156="FAZER COMP"</formula>
    </cfRule>
    <cfRule type="expression" dxfId="2058" priority="1999" stopIfTrue="1">
      <formula>CONCATENATE($A156,$B156,$C156,$E156)=""</formula>
    </cfRule>
    <cfRule type="expression" dxfId="2057" priority="2000" stopIfTrue="1">
      <formula>CONCATENATE($C156,$B156,#REF!)=""</formula>
    </cfRule>
    <cfRule type="expression" dxfId="2056" priority="2001" stopIfTrue="1">
      <formula>$B156=""</formula>
    </cfRule>
    <cfRule type="expression" dxfId="2055" priority="2002" stopIfTrue="1">
      <formula>$F156&lt;&gt;""</formula>
    </cfRule>
  </conditionalFormatting>
  <conditionalFormatting sqref="A156">
    <cfRule type="expression" dxfId="2054" priority="1993" stopIfTrue="1">
      <formula>A156="FAZER COMP"</formula>
    </cfRule>
    <cfRule type="expression" dxfId="2053" priority="1994" stopIfTrue="1">
      <formula>CONCATENATE($A156,$B156,$C156,$E156)=""</formula>
    </cfRule>
    <cfRule type="expression" dxfId="2052" priority="1995" stopIfTrue="1">
      <formula>CONCATENATE($C156,$B156,#REF!)=""</formula>
    </cfRule>
    <cfRule type="expression" dxfId="2051" priority="1996" stopIfTrue="1">
      <formula>$B156=""</formula>
    </cfRule>
    <cfRule type="expression" dxfId="2050" priority="1997" stopIfTrue="1">
      <formula>$F156&lt;&gt;""</formula>
    </cfRule>
  </conditionalFormatting>
  <conditionalFormatting sqref="A156">
    <cfRule type="expression" dxfId="2049" priority="1988" stopIfTrue="1">
      <formula>A156="FAZER COMP"</formula>
    </cfRule>
    <cfRule type="expression" dxfId="2048" priority="1989" stopIfTrue="1">
      <formula>CONCATENATE($A156,$B156,$C156,$E156)=""</formula>
    </cfRule>
    <cfRule type="expression" dxfId="2047" priority="1990" stopIfTrue="1">
      <formula>CONCATENATE($C156,$B156,#REF!)=""</formula>
    </cfRule>
    <cfRule type="expression" dxfId="2046" priority="1991" stopIfTrue="1">
      <formula>$B156=""</formula>
    </cfRule>
    <cfRule type="expression" dxfId="2045" priority="1992" stopIfTrue="1">
      <formula>$F156&lt;&gt;""</formula>
    </cfRule>
  </conditionalFormatting>
  <conditionalFormatting sqref="A156">
    <cfRule type="expression" dxfId="2044" priority="1983" stopIfTrue="1">
      <formula>A156="FAZER COMP"</formula>
    </cfRule>
    <cfRule type="expression" dxfId="2043" priority="1984" stopIfTrue="1">
      <formula>CONCATENATE($A156,$B156,$C156,$E156)=""</formula>
    </cfRule>
    <cfRule type="expression" dxfId="2042" priority="1985" stopIfTrue="1">
      <formula>CONCATENATE($C156,$B156,#REF!)=""</formula>
    </cfRule>
    <cfRule type="expression" dxfId="2041" priority="1986" stopIfTrue="1">
      <formula>$B156=""</formula>
    </cfRule>
    <cfRule type="expression" dxfId="2040" priority="1987" stopIfTrue="1">
      <formula>$F156&lt;&gt;""</formula>
    </cfRule>
  </conditionalFormatting>
  <conditionalFormatting sqref="A156">
    <cfRule type="expression" dxfId="2039" priority="1978" stopIfTrue="1">
      <formula>A156="FAZER COMP"</formula>
    </cfRule>
    <cfRule type="expression" dxfId="2038" priority="1979" stopIfTrue="1">
      <formula>CONCATENATE($A156,$B156,$C156,$E156)=""</formula>
    </cfRule>
    <cfRule type="expression" dxfId="2037" priority="1980" stopIfTrue="1">
      <formula>CONCATENATE($C156,$B156,#REF!)=""</formula>
    </cfRule>
    <cfRule type="expression" dxfId="2036" priority="1981" stopIfTrue="1">
      <formula>$B156=""</formula>
    </cfRule>
    <cfRule type="expression" dxfId="2035" priority="1982" stopIfTrue="1">
      <formula>$F156&lt;&gt;""</formula>
    </cfRule>
  </conditionalFormatting>
  <conditionalFormatting sqref="A156">
    <cfRule type="expression" dxfId="2034" priority="1973" stopIfTrue="1">
      <formula>A156="FAZER COMP"</formula>
    </cfRule>
    <cfRule type="expression" dxfId="2033" priority="1974" stopIfTrue="1">
      <formula>CONCATENATE($A156,$B156,$C156,$E156)=""</formula>
    </cfRule>
    <cfRule type="expression" dxfId="2032" priority="1975" stopIfTrue="1">
      <formula>CONCATENATE($C156,$B156,#REF!)=""</formula>
    </cfRule>
    <cfRule type="expression" dxfId="2031" priority="1976" stopIfTrue="1">
      <formula>$B156=""</formula>
    </cfRule>
    <cfRule type="expression" dxfId="2030" priority="1977" stopIfTrue="1">
      <formula>$F156&lt;&gt;""</formula>
    </cfRule>
  </conditionalFormatting>
  <conditionalFormatting sqref="A156">
    <cfRule type="expression" dxfId="2029" priority="1968" stopIfTrue="1">
      <formula>A156="FAZER COMP"</formula>
    </cfRule>
    <cfRule type="expression" dxfId="2028" priority="1969" stopIfTrue="1">
      <formula>CONCATENATE($A156,$B156,$C156,$E156)=""</formula>
    </cfRule>
    <cfRule type="expression" dxfId="2027" priority="1970" stopIfTrue="1">
      <formula>CONCATENATE($C156,$B156,#REF!)=""</formula>
    </cfRule>
    <cfRule type="expression" dxfId="2026" priority="1971" stopIfTrue="1">
      <formula>$B156=""</formula>
    </cfRule>
    <cfRule type="expression" dxfId="2025" priority="1972" stopIfTrue="1">
      <formula>$F156&lt;&gt;""</formula>
    </cfRule>
  </conditionalFormatting>
  <conditionalFormatting sqref="A156">
    <cfRule type="expression" dxfId="2024" priority="1963" stopIfTrue="1">
      <formula>A156="FAZER COMP"</formula>
    </cfRule>
    <cfRule type="expression" dxfId="2023" priority="1964" stopIfTrue="1">
      <formula>CONCATENATE($A156,$B156,$C156,$E156)=""</formula>
    </cfRule>
    <cfRule type="expression" dxfId="2022" priority="1965" stopIfTrue="1">
      <formula>CONCATENATE($C156,$B156,#REF!)=""</formula>
    </cfRule>
    <cfRule type="expression" dxfId="2021" priority="1966" stopIfTrue="1">
      <formula>$B156=""</formula>
    </cfRule>
    <cfRule type="expression" dxfId="2020" priority="1967" stopIfTrue="1">
      <formula>$F156&lt;&gt;""</formula>
    </cfRule>
  </conditionalFormatting>
  <conditionalFormatting sqref="A156">
    <cfRule type="expression" dxfId="2019" priority="1958" stopIfTrue="1">
      <formula>A156="FAZER COMP"</formula>
    </cfRule>
    <cfRule type="expression" dxfId="2018" priority="1959" stopIfTrue="1">
      <formula>CONCATENATE($A156,$B156,$C156,$E156)=""</formula>
    </cfRule>
    <cfRule type="expression" dxfId="2017" priority="1960" stopIfTrue="1">
      <formula>CONCATENATE($C156,$B156,#REF!)=""</formula>
    </cfRule>
    <cfRule type="expression" dxfId="2016" priority="1961" stopIfTrue="1">
      <formula>$B156=""</formula>
    </cfRule>
    <cfRule type="expression" dxfId="2015" priority="1962" stopIfTrue="1">
      <formula>$F156&lt;&gt;""</formula>
    </cfRule>
  </conditionalFormatting>
  <conditionalFormatting sqref="A156">
    <cfRule type="expression" dxfId="2014" priority="1953" stopIfTrue="1">
      <formula>A156="FAZER COMP"</formula>
    </cfRule>
    <cfRule type="expression" dxfId="2013" priority="1954" stopIfTrue="1">
      <formula>CONCATENATE($A156,$B156,$C156,$E156)=""</formula>
    </cfRule>
    <cfRule type="expression" dxfId="2012" priority="1955" stopIfTrue="1">
      <formula>CONCATENATE($C156,$B156,#REF!)=""</formula>
    </cfRule>
    <cfRule type="expression" dxfId="2011" priority="1956" stopIfTrue="1">
      <formula>$B156=""</formula>
    </cfRule>
    <cfRule type="expression" dxfId="2010" priority="1957" stopIfTrue="1">
      <formula>$F156&lt;&gt;""</formula>
    </cfRule>
  </conditionalFormatting>
  <conditionalFormatting sqref="A156">
    <cfRule type="expression" dxfId="2009" priority="1948" stopIfTrue="1">
      <formula>A156="FAZER COMP"</formula>
    </cfRule>
    <cfRule type="expression" dxfId="2008" priority="1949" stopIfTrue="1">
      <formula>CONCATENATE($A156,$B156,$C156,$E156)=""</formula>
    </cfRule>
    <cfRule type="expression" dxfId="2007" priority="1950" stopIfTrue="1">
      <formula>CONCATENATE($C156,$B156,#REF!)=""</formula>
    </cfRule>
    <cfRule type="expression" dxfId="2006" priority="1951" stopIfTrue="1">
      <formula>$B156=""</formula>
    </cfRule>
    <cfRule type="expression" dxfId="2005" priority="1952" stopIfTrue="1">
      <formula>$F156&lt;&gt;""</formula>
    </cfRule>
  </conditionalFormatting>
  <conditionalFormatting sqref="A156">
    <cfRule type="expression" dxfId="2004" priority="1943" stopIfTrue="1">
      <formula>A156="FAZER COMP"</formula>
    </cfRule>
    <cfRule type="expression" dxfId="2003" priority="1944" stopIfTrue="1">
      <formula>CONCATENATE($A156,$B156,$C156,$E156)=""</formula>
    </cfRule>
    <cfRule type="expression" dxfId="2002" priority="1945" stopIfTrue="1">
      <formula>CONCATENATE($C156,$B156,#REF!)=""</formula>
    </cfRule>
    <cfRule type="expression" dxfId="2001" priority="1946" stopIfTrue="1">
      <formula>$B156=""</formula>
    </cfRule>
    <cfRule type="expression" dxfId="2000" priority="1947" stopIfTrue="1">
      <formula>$F156&lt;&gt;""</formula>
    </cfRule>
  </conditionalFormatting>
  <conditionalFormatting sqref="A156">
    <cfRule type="expression" dxfId="1999" priority="1938" stopIfTrue="1">
      <formula>A156="FAZER COMP"</formula>
    </cfRule>
    <cfRule type="expression" dxfId="1998" priority="1939" stopIfTrue="1">
      <formula>CONCATENATE($A156,$B156,$C156,$E156)=""</formula>
    </cfRule>
    <cfRule type="expression" dxfId="1997" priority="1940" stopIfTrue="1">
      <formula>CONCATENATE($C156,$B156,#REF!)=""</formula>
    </cfRule>
    <cfRule type="expression" dxfId="1996" priority="1941" stopIfTrue="1">
      <formula>$B156=""</formula>
    </cfRule>
    <cfRule type="expression" dxfId="1995" priority="1942" stopIfTrue="1">
      <formula>$F156&lt;&gt;""</formula>
    </cfRule>
  </conditionalFormatting>
  <conditionalFormatting sqref="A156">
    <cfRule type="expression" dxfId="1994" priority="1933" stopIfTrue="1">
      <formula>A156="FAZER COMP"</formula>
    </cfRule>
    <cfRule type="expression" dxfId="1993" priority="1934" stopIfTrue="1">
      <formula>CONCATENATE($A156,$B156,$C156,$E156)=""</formula>
    </cfRule>
    <cfRule type="expression" dxfId="1992" priority="1935" stopIfTrue="1">
      <formula>CONCATENATE($C156,$B156,#REF!)=""</formula>
    </cfRule>
    <cfRule type="expression" dxfId="1991" priority="1936" stopIfTrue="1">
      <formula>$B156=""</formula>
    </cfRule>
    <cfRule type="expression" dxfId="1990" priority="1937" stopIfTrue="1">
      <formula>$F156&lt;&gt;""</formula>
    </cfRule>
  </conditionalFormatting>
  <conditionalFormatting sqref="A156">
    <cfRule type="expression" dxfId="1989" priority="1928" stopIfTrue="1">
      <formula>A156="FAZER COMP"</formula>
    </cfRule>
    <cfRule type="expression" dxfId="1988" priority="1929" stopIfTrue="1">
      <formula>CONCATENATE($A156,$B156,$C156,$E156)=""</formula>
    </cfRule>
    <cfRule type="expression" dxfId="1987" priority="1930" stopIfTrue="1">
      <formula>CONCATENATE($C156,$B156,#REF!)=""</formula>
    </cfRule>
    <cfRule type="expression" dxfId="1986" priority="1931" stopIfTrue="1">
      <formula>$B156=""</formula>
    </cfRule>
    <cfRule type="expression" dxfId="1985" priority="1932" stopIfTrue="1">
      <formula>$F156&lt;&gt;""</formula>
    </cfRule>
  </conditionalFormatting>
  <conditionalFormatting sqref="A156">
    <cfRule type="expression" dxfId="1984" priority="1923" stopIfTrue="1">
      <formula>A156="FAZER COMP"</formula>
    </cfRule>
    <cfRule type="expression" dxfId="1983" priority="1924" stopIfTrue="1">
      <formula>CONCATENATE($A156,$B156,$C156,$E156)=""</formula>
    </cfRule>
    <cfRule type="expression" dxfId="1982" priority="1925" stopIfTrue="1">
      <formula>CONCATENATE($C156,$B156,#REF!)=""</formula>
    </cfRule>
    <cfRule type="expression" dxfId="1981" priority="1926" stopIfTrue="1">
      <formula>$B156=""</formula>
    </cfRule>
    <cfRule type="expression" dxfId="1980" priority="1927" stopIfTrue="1">
      <formula>$F156&lt;&gt;""</formula>
    </cfRule>
  </conditionalFormatting>
  <conditionalFormatting sqref="A156">
    <cfRule type="expression" dxfId="1979" priority="1918" stopIfTrue="1">
      <formula>A156="FAZER COMP"</formula>
    </cfRule>
    <cfRule type="expression" dxfId="1978" priority="1919" stopIfTrue="1">
      <formula>CONCATENATE($A156,$B156,$C156,$E156)=""</formula>
    </cfRule>
    <cfRule type="expression" dxfId="1977" priority="1920" stopIfTrue="1">
      <formula>CONCATENATE($C156,$B156,#REF!)=""</formula>
    </cfRule>
    <cfRule type="expression" dxfId="1976" priority="1921" stopIfTrue="1">
      <formula>$B156=""</formula>
    </cfRule>
    <cfRule type="expression" dxfId="1975" priority="1922" stopIfTrue="1">
      <formula>$F156&lt;&gt;""</formula>
    </cfRule>
  </conditionalFormatting>
  <conditionalFormatting sqref="A156">
    <cfRule type="expression" dxfId="1974" priority="1913" stopIfTrue="1">
      <formula>A156="FAZER COMP"</formula>
    </cfRule>
    <cfRule type="expression" dxfId="1973" priority="1914" stopIfTrue="1">
      <formula>CONCATENATE($A156,$B156,$C156,$E156)=""</formula>
    </cfRule>
    <cfRule type="expression" dxfId="1972" priority="1915" stopIfTrue="1">
      <formula>CONCATENATE($C156,$B156,#REF!)=""</formula>
    </cfRule>
    <cfRule type="expression" dxfId="1971" priority="1916" stopIfTrue="1">
      <formula>$B156=""</formula>
    </cfRule>
    <cfRule type="expression" dxfId="1970" priority="1917" stopIfTrue="1">
      <formula>$F156&lt;&gt;""</formula>
    </cfRule>
  </conditionalFormatting>
  <conditionalFormatting sqref="A156">
    <cfRule type="expression" dxfId="1969" priority="1908" stopIfTrue="1">
      <formula>A156="FAZER COMP"</formula>
    </cfRule>
    <cfRule type="expression" dxfId="1968" priority="1909" stopIfTrue="1">
      <formula>CONCATENATE($A156,$B156,$C156,$E156)=""</formula>
    </cfRule>
    <cfRule type="expression" dxfId="1967" priority="1910" stopIfTrue="1">
      <formula>CONCATENATE($C156,$B156,#REF!)=""</formula>
    </cfRule>
    <cfRule type="expression" dxfId="1966" priority="1911" stopIfTrue="1">
      <formula>$B156=""</formula>
    </cfRule>
    <cfRule type="expression" dxfId="1965" priority="1912" stopIfTrue="1">
      <formula>$F156&lt;&gt;""</formula>
    </cfRule>
  </conditionalFormatting>
  <conditionalFormatting sqref="A156">
    <cfRule type="expression" dxfId="1964" priority="1903" stopIfTrue="1">
      <formula>A156="FAZER COMP"</formula>
    </cfRule>
    <cfRule type="expression" dxfId="1963" priority="1904" stopIfTrue="1">
      <formula>CONCATENATE($A156,$B156,$C156,$E156)=""</formula>
    </cfRule>
    <cfRule type="expression" dxfId="1962" priority="1905" stopIfTrue="1">
      <formula>CONCATENATE($C156,$B156,#REF!)=""</formula>
    </cfRule>
    <cfRule type="expression" dxfId="1961" priority="1906" stopIfTrue="1">
      <formula>$B156=""</formula>
    </cfRule>
    <cfRule type="expression" dxfId="1960" priority="1907" stopIfTrue="1">
      <formula>$F156&lt;&gt;""</formula>
    </cfRule>
  </conditionalFormatting>
  <conditionalFormatting sqref="A156">
    <cfRule type="expression" dxfId="1959" priority="1898" stopIfTrue="1">
      <formula>A156="FAZER COMP"</formula>
    </cfRule>
    <cfRule type="expression" dxfId="1958" priority="1899" stopIfTrue="1">
      <formula>CONCATENATE($A156,$B156,$C156,$E156)=""</formula>
    </cfRule>
    <cfRule type="expression" dxfId="1957" priority="1900" stopIfTrue="1">
      <formula>CONCATENATE($C156,$B156,#REF!)=""</formula>
    </cfRule>
    <cfRule type="expression" dxfId="1956" priority="1901" stopIfTrue="1">
      <formula>$B156=""</formula>
    </cfRule>
    <cfRule type="expression" dxfId="1955" priority="1902" stopIfTrue="1">
      <formula>$F156&lt;&gt;""</formula>
    </cfRule>
  </conditionalFormatting>
  <conditionalFormatting sqref="A156">
    <cfRule type="expression" dxfId="1954" priority="1893" stopIfTrue="1">
      <formula>A156="FAZER COMP"</formula>
    </cfRule>
    <cfRule type="expression" dxfId="1953" priority="1894" stopIfTrue="1">
      <formula>CONCATENATE($A156,$B156,$C156,$E156)=""</formula>
    </cfRule>
    <cfRule type="expression" dxfId="1952" priority="1895" stopIfTrue="1">
      <formula>CONCATENATE($C156,$B156,#REF!)=""</formula>
    </cfRule>
    <cfRule type="expression" dxfId="1951" priority="1896" stopIfTrue="1">
      <formula>$B156=""</formula>
    </cfRule>
    <cfRule type="expression" dxfId="1950" priority="1897" stopIfTrue="1">
      <formula>$F156&lt;&gt;""</formula>
    </cfRule>
  </conditionalFormatting>
  <conditionalFormatting sqref="A156">
    <cfRule type="expression" dxfId="1949" priority="1888" stopIfTrue="1">
      <formula>A156="FAZER COMP"</formula>
    </cfRule>
    <cfRule type="expression" dxfId="1948" priority="1889" stopIfTrue="1">
      <formula>CONCATENATE($A156,$B156,$C156,$E156)=""</formula>
    </cfRule>
    <cfRule type="expression" dxfId="1947" priority="1890" stopIfTrue="1">
      <formula>CONCATENATE($C156,$B156,#REF!)=""</formula>
    </cfRule>
    <cfRule type="expression" dxfId="1946" priority="1891" stopIfTrue="1">
      <formula>$B156=""</formula>
    </cfRule>
    <cfRule type="expression" dxfId="1945" priority="1892" stopIfTrue="1">
      <formula>$F156&lt;&gt;""</formula>
    </cfRule>
  </conditionalFormatting>
  <conditionalFormatting sqref="A156">
    <cfRule type="expression" dxfId="1944" priority="1883" stopIfTrue="1">
      <formula>A156="FAZER COMP"</formula>
    </cfRule>
    <cfRule type="expression" dxfId="1943" priority="1884" stopIfTrue="1">
      <formula>CONCATENATE($A156,$B156,$C156,$E156)=""</formula>
    </cfRule>
    <cfRule type="expression" dxfId="1942" priority="1885" stopIfTrue="1">
      <formula>CONCATENATE($C156,$B156,#REF!)=""</formula>
    </cfRule>
    <cfRule type="expression" dxfId="1941" priority="1886" stopIfTrue="1">
      <formula>$B156=""</formula>
    </cfRule>
    <cfRule type="expression" dxfId="1940" priority="1887" stopIfTrue="1">
      <formula>$F156&lt;&gt;""</formula>
    </cfRule>
  </conditionalFormatting>
  <conditionalFormatting sqref="A156">
    <cfRule type="expression" dxfId="1939" priority="1878" stopIfTrue="1">
      <formula>A156="FAZER COMP"</formula>
    </cfRule>
    <cfRule type="expression" dxfId="1938" priority="1879" stopIfTrue="1">
      <formula>CONCATENATE($A156,$B156,$C156,$E156)=""</formula>
    </cfRule>
    <cfRule type="expression" dxfId="1937" priority="1880" stopIfTrue="1">
      <formula>CONCATENATE($C156,$B156,#REF!)=""</formula>
    </cfRule>
    <cfRule type="expression" dxfId="1936" priority="1881" stopIfTrue="1">
      <formula>$B156=""</formula>
    </cfRule>
    <cfRule type="expression" dxfId="1935" priority="1882" stopIfTrue="1">
      <formula>$F156&lt;&gt;""</formula>
    </cfRule>
  </conditionalFormatting>
  <conditionalFormatting sqref="A156">
    <cfRule type="expression" dxfId="1934" priority="1873" stopIfTrue="1">
      <formula>A156="FAZER COMP"</formula>
    </cfRule>
    <cfRule type="expression" dxfId="1933" priority="1874" stopIfTrue="1">
      <formula>CONCATENATE($A156,$B156,$C156,$E156)=""</formula>
    </cfRule>
    <cfRule type="expression" dxfId="1932" priority="1875" stopIfTrue="1">
      <formula>CONCATENATE($C156,$B156,#REF!)=""</formula>
    </cfRule>
    <cfRule type="expression" dxfId="1931" priority="1876" stopIfTrue="1">
      <formula>$B156=""</formula>
    </cfRule>
    <cfRule type="expression" dxfId="1930" priority="1877" stopIfTrue="1">
      <formula>$F156&lt;&gt;""</formula>
    </cfRule>
  </conditionalFormatting>
  <conditionalFormatting sqref="A156">
    <cfRule type="expression" dxfId="1929" priority="1868" stopIfTrue="1">
      <formula>A156="FAZER COMP"</formula>
    </cfRule>
    <cfRule type="expression" dxfId="1928" priority="1869" stopIfTrue="1">
      <formula>CONCATENATE($A156,$B156,$C156,$E156)=""</formula>
    </cfRule>
    <cfRule type="expression" dxfId="1927" priority="1870" stopIfTrue="1">
      <formula>CONCATENATE($C156,$B156,#REF!)=""</formula>
    </cfRule>
    <cfRule type="expression" dxfId="1926" priority="1871" stopIfTrue="1">
      <formula>$B156=""</formula>
    </cfRule>
    <cfRule type="expression" dxfId="1925" priority="1872" stopIfTrue="1">
      <formula>$F156&lt;&gt;""</formula>
    </cfRule>
  </conditionalFormatting>
  <conditionalFormatting sqref="A156">
    <cfRule type="expression" dxfId="1924" priority="1863" stopIfTrue="1">
      <formula>A156="FAZER COMP"</formula>
    </cfRule>
    <cfRule type="expression" dxfId="1923" priority="1864" stopIfTrue="1">
      <formula>CONCATENATE($A156,$B156,$C156,$E156)=""</formula>
    </cfRule>
    <cfRule type="expression" dxfId="1922" priority="1865" stopIfTrue="1">
      <formula>CONCATENATE($C156,$B156,#REF!)=""</formula>
    </cfRule>
    <cfRule type="expression" dxfId="1921" priority="1866" stopIfTrue="1">
      <formula>$B156=""</formula>
    </cfRule>
    <cfRule type="expression" dxfId="1920" priority="1867" stopIfTrue="1">
      <formula>$F156&lt;&gt;""</formula>
    </cfRule>
  </conditionalFormatting>
  <conditionalFormatting sqref="A156">
    <cfRule type="expression" dxfId="1919" priority="1858" stopIfTrue="1">
      <formula>A156="FAZER COMP"</formula>
    </cfRule>
    <cfRule type="expression" dxfId="1918" priority="1859" stopIfTrue="1">
      <formula>CONCATENATE($A156,$B156,$C156,$E156)=""</formula>
    </cfRule>
    <cfRule type="expression" dxfId="1917" priority="1860" stopIfTrue="1">
      <formula>CONCATENATE($C156,$B156,#REF!)=""</formula>
    </cfRule>
    <cfRule type="expression" dxfId="1916" priority="1861" stopIfTrue="1">
      <formula>$B156=""</formula>
    </cfRule>
    <cfRule type="expression" dxfId="1915" priority="1862" stopIfTrue="1">
      <formula>$F156&lt;&gt;""</formula>
    </cfRule>
  </conditionalFormatting>
  <conditionalFormatting sqref="A156">
    <cfRule type="expression" dxfId="1914" priority="1853" stopIfTrue="1">
      <formula>A156="FAZER COMP"</formula>
    </cfRule>
    <cfRule type="expression" dxfId="1913" priority="1854" stopIfTrue="1">
      <formula>CONCATENATE($A156,$B156,$C156,$E156)=""</formula>
    </cfRule>
    <cfRule type="expression" dxfId="1912" priority="1855" stopIfTrue="1">
      <formula>CONCATENATE($C156,$B156,#REF!)=""</formula>
    </cfRule>
    <cfRule type="expression" dxfId="1911" priority="1856" stopIfTrue="1">
      <formula>$B156=""</formula>
    </cfRule>
    <cfRule type="expression" dxfId="1910" priority="1857" stopIfTrue="1">
      <formula>$F156&lt;&gt;""</formula>
    </cfRule>
  </conditionalFormatting>
  <conditionalFormatting sqref="A156">
    <cfRule type="expression" dxfId="1909" priority="1848" stopIfTrue="1">
      <formula>A156="FAZER COMP"</formula>
    </cfRule>
    <cfRule type="expression" dxfId="1908" priority="1849" stopIfTrue="1">
      <formula>CONCATENATE($A156,$B156,$C156,$E156)=""</formula>
    </cfRule>
    <cfRule type="expression" dxfId="1907" priority="1850" stopIfTrue="1">
      <formula>CONCATENATE($C156,$B156,#REF!)=""</formula>
    </cfRule>
    <cfRule type="expression" dxfId="1906" priority="1851" stopIfTrue="1">
      <formula>$B156=""</formula>
    </cfRule>
    <cfRule type="expression" dxfId="1905" priority="1852" stopIfTrue="1">
      <formula>$F156&lt;&gt;""</formula>
    </cfRule>
  </conditionalFormatting>
  <conditionalFormatting sqref="A156">
    <cfRule type="expression" dxfId="1904" priority="1843" stopIfTrue="1">
      <formula>A156="FAZER COMP"</formula>
    </cfRule>
    <cfRule type="expression" dxfId="1903" priority="1844" stopIfTrue="1">
      <formula>CONCATENATE($A156,$B156,$C156,$E156)=""</formula>
    </cfRule>
    <cfRule type="expression" dxfId="1902" priority="1845" stopIfTrue="1">
      <formula>CONCATENATE($C156,$B156,#REF!)=""</formula>
    </cfRule>
    <cfRule type="expression" dxfId="1901" priority="1846" stopIfTrue="1">
      <formula>$B156=""</formula>
    </cfRule>
    <cfRule type="expression" dxfId="1900" priority="1847" stopIfTrue="1">
      <formula>$F156&lt;&gt;""</formula>
    </cfRule>
  </conditionalFormatting>
  <conditionalFormatting sqref="A156">
    <cfRule type="expression" dxfId="1899" priority="1838" stopIfTrue="1">
      <formula>A156="FAZER COMP"</formula>
    </cfRule>
    <cfRule type="expression" dxfId="1898" priority="1839" stopIfTrue="1">
      <formula>CONCATENATE($A156,$B156,$C156,$E156)=""</formula>
    </cfRule>
    <cfRule type="expression" dxfId="1897" priority="1840" stopIfTrue="1">
      <formula>CONCATENATE($C156,$B156,#REF!)=""</formula>
    </cfRule>
    <cfRule type="expression" dxfId="1896" priority="1841" stopIfTrue="1">
      <formula>$B156=""</formula>
    </cfRule>
    <cfRule type="expression" dxfId="1895" priority="1842" stopIfTrue="1">
      <formula>$F156&lt;&gt;""</formula>
    </cfRule>
  </conditionalFormatting>
  <conditionalFormatting sqref="A156">
    <cfRule type="expression" dxfId="1894" priority="1833" stopIfTrue="1">
      <formula>A156="FAZER COMP"</formula>
    </cfRule>
    <cfRule type="expression" dxfId="1893" priority="1834" stopIfTrue="1">
      <formula>CONCATENATE($A156,$B156,$C156,$E156)=""</formula>
    </cfRule>
    <cfRule type="expression" dxfId="1892" priority="1835" stopIfTrue="1">
      <formula>CONCATENATE($C156,$B156,#REF!)=""</formula>
    </cfRule>
    <cfRule type="expression" dxfId="1891" priority="1836" stopIfTrue="1">
      <formula>$B156=""</formula>
    </cfRule>
    <cfRule type="expression" dxfId="1890" priority="1837" stopIfTrue="1">
      <formula>$F156&lt;&gt;""</formula>
    </cfRule>
  </conditionalFormatting>
  <conditionalFormatting sqref="A156">
    <cfRule type="expression" dxfId="1889" priority="1828" stopIfTrue="1">
      <formula>A156="FAZER COMP"</formula>
    </cfRule>
    <cfRule type="expression" dxfId="1888" priority="1829" stopIfTrue="1">
      <formula>CONCATENATE($A156,$B156,$C156,$E156)=""</formula>
    </cfRule>
    <cfRule type="expression" dxfId="1887" priority="1830" stopIfTrue="1">
      <formula>CONCATENATE($C156,$B156,#REF!)=""</formula>
    </cfRule>
    <cfRule type="expression" dxfId="1886" priority="1831" stopIfTrue="1">
      <formula>$B156=""</formula>
    </cfRule>
    <cfRule type="expression" dxfId="1885" priority="1832" stopIfTrue="1">
      <formula>$F156&lt;&gt;""</formula>
    </cfRule>
  </conditionalFormatting>
  <conditionalFormatting sqref="A156">
    <cfRule type="expression" dxfId="1884" priority="1823" stopIfTrue="1">
      <formula>A156="FAZER COMP"</formula>
    </cfRule>
    <cfRule type="expression" dxfId="1883" priority="1824" stopIfTrue="1">
      <formula>CONCATENATE($A156,$B156,$C156,$E156)=""</formula>
    </cfRule>
    <cfRule type="expression" dxfId="1882" priority="1825" stopIfTrue="1">
      <formula>CONCATENATE($C156,$B156,#REF!)=""</formula>
    </cfRule>
    <cfRule type="expression" dxfId="1881" priority="1826" stopIfTrue="1">
      <formula>$B156=""</formula>
    </cfRule>
    <cfRule type="expression" dxfId="1880" priority="1827" stopIfTrue="1">
      <formula>$F156&lt;&gt;""</formula>
    </cfRule>
  </conditionalFormatting>
  <conditionalFormatting sqref="A156">
    <cfRule type="expression" dxfId="1879" priority="1818" stopIfTrue="1">
      <formula>A156="FAZER COMP"</formula>
    </cfRule>
    <cfRule type="expression" dxfId="1878" priority="1819" stopIfTrue="1">
      <formula>CONCATENATE($A156,$B156,$C156,$E156)=""</formula>
    </cfRule>
    <cfRule type="expression" dxfId="1877" priority="1820" stopIfTrue="1">
      <formula>CONCATENATE($C156,$B156,#REF!)=""</formula>
    </cfRule>
    <cfRule type="expression" dxfId="1876" priority="1821" stopIfTrue="1">
      <formula>$B156=""</formula>
    </cfRule>
    <cfRule type="expression" dxfId="1875" priority="1822" stopIfTrue="1">
      <formula>$F156&lt;&gt;""</formula>
    </cfRule>
  </conditionalFormatting>
  <conditionalFormatting sqref="A156">
    <cfRule type="expression" dxfId="1874" priority="1813" stopIfTrue="1">
      <formula>A156="FAZER COMP"</formula>
    </cfRule>
    <cfRule type="expression" dxfId="1873" priority="1814" stopIfTrue="1">
      <formula>CONCATENATE($A156,$B156,$C156,$E156)=""</formula>
    </cfRule>
    <cfRule type="expression" dxfId="1872" priority="1815" stopIfTrue="1">
      <formula>CONCATENATE($C156,$B156,#REF!)=""</formula>
    </cfRule>
    <cfRule type="expression" dxfId="1871" priority="1816" stopIfTrue="1">
      <formula>$B156=""</formula>
    </cfRule>
    <cfRule type="expression" dxfId="1870" priority="1817" stopIfTrue="1">
      <formula>$F156&lt;&gt;""</formula>
    </cfRule>
  </conditionalFormatting>
  <conditionalFormatting sqref="A156">
    <cfRule type="expression" dxfId="1869" priority="1808" stopIfTrue="1">
      <formula>A156="FAZER COMP"</formula>
    </cfRule>
    <cfRule type="expression" dxfId="1868" priority="1809" stopIfTrue="1">
      <formula>CONCATENATE($A156,$B156,$C156,$E156)=""</formula>
    </cfRule>
    <cfRule type="expression" dxfId="1867" priority="1810" stopIfTrue="1">
      <formula>CONCATENATE($C156,$B156,#REF!)=""</formula>
    </cfRule>
    <cfRule type="expression" dxfId="1866" priority="1811" stopIfTrue="1">
      <formula>$B156=""</formula>
    </cfRule>
    <cfRule type="expression" dxfId="1865" priority="1812" stopIfTrue="1">
      <formula>$F156&lt;&gt;""</formula>
    </cfRule>
  </conditionalFormatting>
  <conditionalFormatting sqref="A156">
    <cfRule type="expression" dxfId="1864" priority="1803" stopIfTrue="1">
      <formula>A156="FAZER COMP"</formula>
    </cfRule>
    <cfRule type="expression" dxfId="1863" priority="1804" stopIfTrue="1">
      <formula>CONCATENATE($A156,$B156,$C156,$E156)=""</formula>
    </cfRule>
    <cfRule type="expression" dxfId="1862" priority="1805" stopIfTrue="1">
      <formula>CONCATENATE($C156,$B156,#REF!)=""</formula>
    </cfRule>
    <cfRule type="expression" dxfId="1861" priority="1806" stopIfTrue="1">
      <formula>$B156=""</formula>
    </cfRule>
    <cfRule type="expression" dxfId="1860" priority="1807" stopIfTrue="1">
      <formula>$F156&lt;&gt;""</formula>
    </cfRule>
  </conditionalFormatting>
  <conditionalFormatting sqref="A156">
    <cfRule type="expression" dxfId="1859" priority="1798" stopIfTrue="1">
      <formula>A156="FAZER COMP"</formula>
    </cfRule>
    <cfRule type="expression" dxfId="1858" priority="1799" stopIfTrue="1">
      <formula>CONCATENATE($A156,$B156,$C156,$E156)=""</formula>
    </cfRule>
    <cfRule type="expression" dxfId="1857" priority="1800" stopIfTrue="1">
      <formula>CONCATENATE($C156,$B156,#REF!)=""</formula>
    </cfRule>
    <cfRule type="expression" dxfId="1856" priority="1801" stopIfTrue="1">
      <formula>$B156=""</formula>
    </cfRule>
    <cfRule type="expression" dxfId="1855" priority="1802" stopIfTrue="1">
      <formula>$F156&lt;&gt;""</formula>
    </cfRule>
  </conditionalFormatting>
  <conditionalFormatting sqref="A156">
    <cfRule type="expression" dxfId="1854" priority="1793" stopIfTrue="1">
      <formula>A156="FAZER COMP"</formula>
    </cfRule>
    <cfRule type="expression" dxfId="1853" priority="1794" stopIfTrue="1">
      <formula>CONCATENATE($A156,$B156,$C156,$E156)=""</formula>
    </cfRule>
    <cfRule type="expression" dxfId="1852" priority="1795" stopIfTrue="1">
      <formula>CONCATENATE($C156,$B156,#REF!)=""</formula>
    </cfRule>
    <cfRule type="expression" dxfId="1851" priority="1796" stopIfTrue="1">
      <formula>$B156=""</formula>
    </cfRule>
    <cfRule type="expression" dxfId="1850" priority="1797" stopIfTrue="1">
      <formula>$F156&lt;&gt;""</formula>
    </cfRule>
  </conditionalFormatting>
  <conditionalFormatting sqref="A156">
    <cfRule type="expression" dxfId="1849" priority="1788" stopIfTrue="1">
      <formula>A156="FAZER COMP"</formula>
    </cfRule>
    <cfRule type="expression" dxfId="1848" priority="1789" stopIfTrue="1">
      <formula>CONCATENATE($A156,$B156,$C156,$E156)=""</formula>
    </cfRule>
    <cfRule type="expression" dxfId="1847" priority="1790" stopIfTrue="1">
      <formula>CONCATENATE($C156,$B156,#REF!)=""</formula>
    </cfRule>
    <cfRule type="expression" dxfId="1846" priority="1791" stopIfTrue="1">
      <formula>$B156=""</formula>
    </cfRule>
    <cfRule type="expression" dxfId="1845" priority="1792" stopIfTrue="1">
      <formula>$F156&lt;&gt;""</formula>
    </cfRule>
  </conditionalFormatting>
  <conditionalFormatting sqref="A156">
    <cfRule type="expression" dxfId="1844" priority="1783" stopIfTrue="1">
      <formula>A156="FAZER COMP"</formula>
    </cfRule>
    <cfRule type="expression" dxfId="1843" priority="1784" stopIfTrue="1">
      <formula>CONCATENATE($A156,$B156,$C156,$E156)=""</formula>
    </cfRule>
    <cfRule type="expression" dxfId="1842" priority="1785" stopIfTrue="1">
      <formula>CONCATENATE($C156,$B156,#REF!)=""</formula>
    </cfRule>
    <cfRule type="expression" dxfId="1841" priority="1786" stopIfTrue="1">
      <formula>$B156=""</formula>
    </cfRule>
    <cfRule type="expression" dxfId="1840" priority="1787" stopIfTrue="1">
      <formula>$F156&lt;&gt;""</formula>
    </cfRule>
  </conditionalFormatting>
  <conditionalFormatting sqref="A156">
    <cfRule type="expression" dxfId="1839" priority="1778" stopIfTrue="1">
      <formula>A156="FAZER COMP"</formula>
    </cfRule>
    <cfRule type="expression" dxfId="1838" priority="1779" stopIfTrue="1">
      <formula>CONCATENATE($A156,$B156,$C156,$E156)=""</formula>
    </cfRule>
    <cfRule type="expression" dxfId="1837" priority="1780" stopIfTrue="1">
      <formula>CONCATENATE($C156,$B156,#REF!)=""</formula>
    </cfRule>
    <cfRule type="expression" dxfId="1836" priority="1781" stopIfTrue="1">
      <formula>$B156=""</formula>
    </cfRule>
    <cfRule type="expression" dxfId="1835" priority="1782" stopIfTrue="1">
      <formula>$F156&lt;&gt;""</formula>
    </cfRule>
  </conditionalFormatting>
  <conditionalFormatting sqref="A156">
    <cfRule type="expression" dxfId="1834" priority="1773" stopIfTrue="1">
      <formula>A156="FAZER COMP"</formula>
    </cfRule>
    <cfRule type="expression" dxfId="1833" priority="1774" stopIfTrue="1">
      <formula>CONCATENATE($A156,$B156,$C156,$E156)=""</formula>
    </cfRule>
    <cfRule type="expression" dxfId="1832" priority="1775" stopIfTrue="1">
      <formula>CONCATENATE($C156,$B156,#REF!)=""</formula>
    </cfRule>
    <cfRule type="expression" dxfId="1831" priority="1776" stopIfTrue="1">
      <formula>$B156=""</formula>
    </cfRule>
    <cfRule type="expression" dxfId="1830" priority="1777" stopIfTrue="1">
      <formula>$F156&lt;&gt;""</formula>
    </cfRule>
  </conditionalFormatting>
  <conditionalFormatting sqref="A156">
    <cfRule type="expression" dxfId="1829" priority="1768" stopIfTrue="1">
      <formula>A156="FAZER COMP"</formula>
    </cfRule>
    <cfRule type="expression" dxfId="1828" priority="1769" stopIfTrue="1">
      <formula>CONCATENATE($A156,$B156,$C156,$E156)=""</formula>
    </cfRule>
    <cfRule type="expression" dxfId="1827" priority="1770" stopIfTrue="1">
      <formula>CONCATENATE($C156,$B156,#REF!)=""</formula>
    </cfRule>
    <cfRule type="expression" dxfId="1826" priority="1771" stopIfTrue="1">
      <formula>$B156=""</formula>
    </cfRule>
    <cfRule type="expression" dxfId="1825" priority="1772" stopIfTrue="1">
      <formula>$F156&lt;&gt;""</formula>
    </cfRule>
  </conditionalFormatting>
  <conditionalFormatting sqref="A156">
    <cfRule type="expression" dxfId="1824" priority="1763" stopIfTrue="1">
      <formula>A156="FAZER COMP"</formula>
    </cfRule>
    <cfRule type="expression" dxfId="1823" priority="1764" stopIfTrue="1">
      <formula>CONCATENATE($A156,$B156,$C156,$E156)=""</formula>
    </cfRule>
    <cfRule type="expression" dxfId="1822" priority="1765" stopIfTrue="1">
      <formula>CONCATENATE($C156,$B156,#REF!)=""</formula>
    </cfRule>
    <cfRule type="expression" dxfId="1821" priority="1766" stopIfTrue="1">
      <formula>$B156=""</formula>
    </cfRule>
    <cfRule type="expression" dxfId="1820" priority="1767" stopIfTrue="1">
      <formula>$F156&lt;&gt;""</formula>
    </cfRule>
  </conditionalFormatting>
  <conditionalFormatting sqref="A156">
    <cfRule type="expression" dxfId="1819" priority="1758" stopIfTrue="1">
      <formula>A156="FAZER COMP"</formula>
    </cfRule>
    <cfRule type="expression" dxfId="1818" priority="1759" stopIfTrue="1">
      <formula>CONCATENATE($A156,$B156,$C156,$E156)=""</formula>
    </cfRule>
    <cfRule type="expression" dxfId="1817" priority="1760" stopIfTrue="1">
      <formula>CONCATENATE($C156,$B156,#REF!)=""</formula>
    </cfRule>
    <cfRule type="expression" dxfId="1816" priority="1761" stopIfTrue="1">
      <formula>$B156=""</formula>
    </cfRule>
    <cfRule type="expression" dxfId="1815" priority="1762" stopIfTrue="1">
      <formula>$F156&lt;&gt;""</formula>
    </cfRule>
  </conditionalFormatting>
  <conditionalFormatting sqref="A156">
    <cfRule type="expression" dxfId="1814" priority="1753" stopIfTrue="1">
      <formula>A156="FAZER COMP"</formula>
    </cfRule>
    <cfRule type="expression" dxfId="1813" priority="1754" stopIfTrue="1">
      <formula>CONCATENATE($A156,$B156,$C156,$E156)=""</formula>
    </cfRule>
    <cfRule type="expression" dxfId="1812" priority="1755" stopIfTrue="1">
      <formula>CONCATENATE($C156,$B156,#REF!)=""</formula>
    </cfRule>
    <cfRule type="expression" dxfId="1811" priority="1756" stopIfTrue="1">
      <formula>$B156=""</formula>
    </cfRule>
    <cfRule type="expression" dxfId="1810" priority="1757" stopIfTrue="1">
      <formula>$F156&lt;&gt;""</formula>
    </cfRule>
  </conditionalFormatting>
  <conditionalFormatting sqref="A156">
    <cfRule type="expression" dxfId="1809" priority="1748" stopIfTrue="1">
      <formula>A156="FAZER COMP"</formula>
    </cfRule>
    <cfRule type="expression" dxfId="1808" priority="1749" stopIfTrue="1">
      <formula>CONCATENATE($A156,$B156,$C156,$E156)=""</formula>
    </cfRule>
    <cfRule type="expression" dxfId="1807" priority="1750" stopIfTrue="1">
      <formula>CONCATENATE($C156,$B156,#REF!)=""</formula>
    </cfRule>
    <cfRule type="expression" dxfId="1806" priority="1751" stopIfTrue="1">
      <formula>$B156=""</formula>
    </cfRule>
    <cfRule type="expression" dxfId="1805" priority="1752" stopIfTrue="1">
      <formula>$F156&lt;&gt;""</formula>
    </cfRule>
  </conditionalFormatting>
  <conditionalFormatting sqref="A156">
    <cfRule type="expression" dxfId="1804" priority="1743" stopIfTrue="1">
      <formula>A156="FAZER COMP"</formula>
    </cfRule>
    <cfRule type="expression" dxfId="1803" priority="1744" stopIfTrue="1">
      <formula>CONCATENATE($A156,$B156,$C156,$E156)=""</formula>
    </cfRule>
    <cfRule type="expression" dxfId="1802" priority="1745" stopIfTrue="1">
      <formula>CONCATENATE($C156,$B156,#REF!)=""</formula>
    </cfRule>
    <cfRule type="expression" dxfId="1801" priority="1746" stopIfTrue="1">
      <formula>$B156=""</formula>
    </cfRule>
    <cfRule type="expression" dxfId="1800" priority="1747" stopIfTrue="1">
      <formula>$F156&lt;&gt;""</formula>
    </cfRule>
  </conditionalFormatting>
  <conditionalFormatting sqref="A156">
    <cfRule type="expression" dxfId="1799" priority="1738" stopIfTrue="1">
      <formula>A156="FAZER COMP"</formula>
    </cfRule>
    <cfRule type="expression" dxfId="1798" priority="1739" stopIfTrue="1">
      <formula>CONCATENATE($A156,$B156,$C156,$E156)=""</formula>
    </cfRule>
    <cfRule type="expression" dxfId="1797" priority="1740" stopIfTrue="1">
      <formula>CONCATENATE($C156,$B156,#REF!)=""</formula>
    </cfRule>
    <cfRule type="expression" dxfId="1796" priority="1741" stopIfTrue="1">
      <formula>$B156=""</formula>
    </cfRule>
    <cfRule type="expression" dxfId="1795" priority="1742" stopIfTrue="1">
      <formula>$F156&lt;&gt;""</formula>
    </cfRule>
  </conditionalFormatting>
  <conditionalFormatting sqref="A156">
    <cfRule type="expression" dxfId="1794" priority="1733" stopIfTrue="1">
      <formula>A156="FAZER COMP"</formula>
    </cfRule>
    <cfRule type="expression" dxfId="1793" priority="1734" stopIfTrue="1">
      <formula>CONCATENATE($A156,$B156,$C156,$E156)=""</formula>
    </cfRule>
    <cfRule type="expression" dxfId="1792" priority="1735" stopIfTrue="1">
      <formula>CONCATENATE($C156,$B156,#REF!)=""</formula>
    </cfRule>
    <cfRule type="expression" dxfId="1791" priority="1736" stopIfTrue="1">
      <formula>$B156=""</formula>
    </cfRule>
    <cfRule type="expression" dxfId="1790" priority="1737" stopIfTrue="1">
      <formula>$F156&lt;&gt;""</formula>
    </cfRule>
  </conditionalFormatting>
  <conditionalFormatting sqref="A156">
    <cfRule type="expression" dxfId="1789" priority="1728" stopIfTrue="1">
      <formula>A156="FAZER COMP"</formula>
    </cfRule>
    <cfRule type="expression" dxfId="1788" priority="1729" stopIfTrue="1">
      <formula>CONCATENATE($A156,$B156,$C156,$E156)=""</formula>
    </cfRule>
    <cfRule type="expression" dxfId="1787" priority="1730" stopIfTrue="1">
      <formula>CONCATENATE($C156,$B156,#REF!)=""</formula>
    </cfRule>
    <cfRule type="expression" dxfId="1786" priority="1731" stopIfTrue="1">
      <formula>$B156=""</formula>
    </cfRule>
    <cfRule type="expression" dxfId="1785" priority="1732" stopIfTrue="1">
      <formula>$F156&lt;&gt;""</formula>
    </cfRule>
  </conditionalFormatting>
  <conditionalFormatting sqref="A156">
    <cfRule type="expression" dxfId="1784" priority="1723" stopIfTrue="1">
      <formula>A156="FAZER COMP"</formula>
    </cfRule>
    <cfRule type="expression" dxfId="1783" priority="1724" stopIfTrue="1">
      <formula>CONCATENATE($A156,$B156,$C156,$E156)=""</formula>
    </cfRule>
    <cfRule type="expression" dxfId="1782" priority="1725" stopIfTrue="1">
      <formula>CONCATENATE($C156,$B156,#REF!)=""</formula>
    </cfRule>
    <cfRule type="expression" dxfId="1781" priority="1726" stopIfTrue="1">
      <formula>$B156=""</formula>
    </cfRule>
    <cfRule type="expression" dxfId="1780" priority="1727" stopIfTrue="1">
      <formula>$F156&lt;&gt;""</formula>
    </cfRule>
  </conditionalFormatting>
  <conditionalFormatting sqref="A156">
    <cfRule type="expression" dxfId="1779" priority="1718" stopIfTrue="1">
      <formula>A156="FAZER COMP"</formula>
    </cfRule>
    <cfRule type="expression" dxfId="1778" priority="1719" stopIfTrue="1">
      <formula>CONCATENATE($A156,$B156,$C156,$E156)=""</formula>
    </cfRule>
    <cfRule type="expression" dxfId="1777" priority="1720" stopIfTrue="1">
      <formula>CONCATENATE($C156,$B156,#REF!)=""</formula>
    </cfRule>
    <cfRule type="expression" dxfId="1776" priority="1721" stopIfTrue="1">
      <formula>$B156=""</formula>
    </cfRule>
    <cfRule type="expression" dxfId="1775" priority="1722" stopIfTrue="1">
      <formula>$F156&lt;&gt;""</formula>
    </cfRule>
  </conditionalFormatting>
  <conditionalFormatting sqref="A156">
    <cfRule type="expression" dxfId="1774" priority="1713" stopIfTrue="1">
      <formula>A156="FAZER COMP"</formula>
    </cfRule>
    <cfRule type="expression" dxfId="1773" priority="1714" stopIfTrue="1">
      <formula>CONCATENATE($A156,$B156,$C156,$E156)=""</formula>
    </cfRule>
    <cfRule type="expression" dxfId="1772" priority="1715" stopIfTrue="1">
      <formula>CONCATENATE($C156,$B156,#REF!)=""</formula>
    </cfRule>
    <cfRule type="expression" dxfId="1771" priority="1716" stopIfTrue="1">
      <formula>$B156=""</formula>
    </cfRule>
    <cfRule type="expression" dxfId="1770" priority="1717" stopIfTrue="1">
      <formula>$F156&lt;&gt;""</formula>
    </cfRule>
  </conditionalFormatting>
  <conditionalFormatting sqref="A156">
    <cfRule type="expression" dxfId="1769" priority="1708" stopIfTrue="1">
      <formula>A156="FAZER COMP"</formula>
    </cfRule>
    <cfRule type="expression" dxfId="1768" priority="1709" stopIfTrue="1">
      <formula>CONCATENATE($A156,$B156,$C156,$E156)=""</formula>
    </cfRule>
    <cfRule type="expression" dxfId="1767" priority="1710" stopIfTrue="1">
      <formula>CONCATENATE($C156,$B156,#REF!)=""</formula>
    </cfRule>
    <cfRule type="expression" dxfId="1766" priority="1711" stopIfTrue="1">
      <formula>$B156=""</formula>
    </cfRule>
    <cfRule type="expression" dxfId="1765" priority="1712" stopIfTrue="1">
      <formula>$F156&lt;&gt;""</formula>
    </cfRule>
  </conditionalFormatting>
  <conditionalFormatting sqref="A156">
    <cfRule type="expression" dxfId="1764" priority="1703" stopIfTrue="1">
      <formula>A156="FAZER COMP"</formula>
    </cfRule>
    <cfRule type="expression" dxfId="1763" priority="1704" stopIfTrue="1">
      <formula>CONCATENATE($A156,$B156,$C156,$E156)=""</formula>
    </cfRule>
    <cfRule type="expression" dxfId="1762" priority="1705" stopIfTrue="1">
      <formula>CONCATENATE($C156,$B156,#REF!)=""</formula>
    </cfRule>
    <cfRule type="expression" dxfId="1761" priority="1706" stopIfTrue="1">
      <formula>$B156=""</formula>
    </cfRule>
    <cfRule type="expression" dxfId="1760" priority="1707" stopIfTrue="1">
      <formula>$F156&lt;&gt;""</formula>
    </cfRule>
  </conditionalFormatting>
  <conditionalFormatting sqref="A156">
    <cfRule type="expression" dxfId="1759" priority="1698" stopIfTrue="1">
      <formula>A156="FAZER COMP"</formula>
    </cfRule>
    <cfRule type="expression" dxfId="1758" priority="1699" stopIfTrue="1">
      <formula>CONCATENATE($A156,$B156,$C156,$E156)=""</formula>
    </cfRule>
    <cfRule type="expression" dxfId="1757" priority="1700" stopIfTrue="1">
      <formula>CONCATENATE($C156,$B156,#REF!)=""</formula>
    </cfRule>
    <cfRule type="expression" dxfId="1756" priority="1701" stopIfTrue="1">
      <formula>$B156=""</formula>
    </cfRule>
    <cfRule type="expression" dxfId="1755" priority="1702" stopIfTrue="1">
      <formula>$F156&lt;&gt;""</formula>
    </cfRule>
  </conditionalFormatting>
  <conditionalFormatting sqref="D26">
    <cfRule type="expression" dxfId="1754" priority="1693" stopIfTrue="1">
      <formula>D26="FAZER COMP"</formula>
    </cfRule>
    <cfRule type="expression" dxfId="1753" priority="1694" stopIfTrue="1">
      <formula>CONCATENATE($A26,$B26,$C26,$E26)=""</formula>
    </cfRule>
    <cfRule type="expression" dxfId="1752" priority="1695" stopIfTrue="1">
      <formula>CONCATENATE($C26,$B26,#REF!)=""</formula>
    </cfRule>
    <cfRule type="expression" dxfId="1751" priority="1696" stopIfTrue="1">
      <formula>$B26=""</formula>
    </cfRule>
    <cfRule type="expression" dxfId="1750" priority="1697" stopIfTrue="1">
      <formula>$F26&lt;&gt;""</formula>
    </cfRule>
  </conditionalFormatting>
  <conditionalFormatting sqref="D26">
    <cfRule type="expression" dxfId="1749" priority="1689" stopIfTrue="1">
      <formula>CONCATENATE($A26,$B26,$C26,$E26)=""</formula>
    </cfRule>
    <cfRule type="expression" dxfId="1748" priority="1690" stopIfTrue="1">
      <formula>CONCATENATE($C26,$B26)=""</formula>
    </cfRule>
    <cfRule type="expression" dxfId="1747" priority="1691" stopIfTrue="1">
      <formula>$B26=""</formula>
    </cfRule>
    <cfRule type="expression" dxfId="1746" priority="1692" stopIfTrue="1">
      <formula>$F26&lt;&gt;""</formula>
    </cfRule>
  </conditionalFormatting>
  <conditionalFormatting sqref="A105:A106">
    <cfRule type="expression" dxfId="1745" priority="1684" stopIfTrue="1">
      <formula>A105="FAZER COMP"</formula>
    </cfRule>
    <cfRule type="expression" dxfId="1744" priority="1685" stopIfTrue="1">
      <formula>CONCATENATE($A105,$B105,$C105,$E105)=""</formula>
    </cfRule>
    <cfRule type="expression" dxfId="1743" priority="1686" stopIfTrue="1">
      <formula>CONCATENATE($C105,$B105,#REF!)=""</formula>
    </cfRule>
    <cfRule type="expression" dxfId="1742" priority="1687" stopIfTrue="1">
      <formula>$B105=""</formula>
    </cfRule>
    <cfRule type="expression" dxfId="1741" priority="1688" stopIfTrue="1">
      <formula>$F105&lt;&gt;""</formula>
    </cfRule>
  </conditionalFormatting>
  <conditionalFormatting sqref="B97">
    <cfRule type="duplicateValues" dxfId="1740" priority="118823"/>
  </conditionalFormatting>
  <conditionalFormatting sqref="A20:J20">
    <cfRule type="expression" dxfId="1739" priority="1653" stopIfTrue="1">
      <formula>A20="FAZER COMP"</formula>
    </cfRule>
    <cfRule type="expression" dxfId="1738" priority="1654" stopIfTrue="1">
      <formula>CONCATENATE($A20,$B20,$C20,$E20)=""</formula>
    </cfRule>
    <cfRule type="expression" dxfId="1737" priority="1655" stopIfTrue="1">
      <formula>CONCATENATE($C20,$B20,#REF!)=""</formula>
    </cfRule>
    <cfRule type="expression" dxfId="1736" priority="1656" stopIfTrue="1">
      <formula>$B20=""</formula>
    </cfRule>
    <cfRule type="expression" dxfId="1735" priority="1657" stopIfTrue="1">
      <formula>$F20&lt;&gt;""</formula>
    </cfRule>
  </conditionalFormatting>
  <conditionalFormatting sqref="B20:D20">
    <cfRule type="expression" dxfId="1734" priority="1649" stopIfTrue="1">
      <formula>CONCATENATE($A20,$B20,$C20,$E20)=""</formula>
    </cfRule>
    <cfRule type="expression" dxfId="1733" priority="1650" stopIfTrue="1">
      <formula>CONCATENATE($C20,$B20)=""</formula>
    </cfRule>
    <cfRule type="expression" dxfId="1732" priority="1651" stopIfTrue="1">
      <formula>$B20=""</formula>
    </cfRule>
    <cfRule type="expression" dxfId="1731" priority="1652" stopIfTrue="1">
      <formula>$F20&lt;&gt;""</formula>
    </cfRule>
  </conditionalFormatting>
  <conditionalFormatting sqref="B20">
    <cfRule type="duplicateValues" dxfId="1730" priority="1648"/>
  </conditionalFormatting>
  <conditionalFormatting sqref="A20">
    <cfRule type="expression" dxfId="1729" priority="1643" stopIfTrue="1">
      <formula>A20="FAZER COMP"</formula>
    </cfRule>
    <cfRule type="expression" dxfId="1728" priority="1644" stopIfTrue="1">
      <formula>CONCATENATE($A20,$B20,$C20,$E20)=""</formula>
    </cfRule>
    <cfRule type="expression" dxfId="1727" priority="1645" stopIfTrue="1">
      <formula>CONCATENATE($C20,$B20,#REF!)=""</formula>
    </cfRule>
    <cfRule type="expression" dxfId="1726" priority="1646" stopIfTrue="1">
      <formula>$B20=""</formula>
    </cfRule>
    <cfRule type="expression" dxfId="1725" priority="1647" stopIfTrue="1">
      <formula>$F20&lt;&gt;""</formula>
    </cfRule>
  </conditionalFormatting>
  <conditionalFormatting sqref="B34">
    <cfRule type="duplicateValues" dxfId="1724" priority="118897"/>
  </conditionalFormatting>
  <conditionalFormatting sqref="A34">
    <cfRule type="expression" dxfId="1723" priority="1638" stopIfTrue="1">
      <formula>A34="FAZER COMP"</formula>
    </cfRule>
    <cfRule type="expression" dxfId="1722" priority="1639" stopIfTrue="1">
      <formula>CONCATENATE($A34,$B34,$C34,$E34)=""</formula>
    </cfRule>
    <cfRule type="expression" dxfId="1721" priority="1640" stopIfTrue="1">
      <formula>CONCATENATE($C34,$B34,#REF!)=""</formula>
    </cfRule>
    <cfRule type="expression" dxfId="1720" priority="1641" stopIfTrue="1">
      <formula>$B34=""</formula>
    </cfRule>
    <cfRule type="expression" dxfId="1719" priority="1642" stopIfTrue="1">
      <formula>$F34&lt;&gt;""</formula>
    </cfRule>
  </conditionalFormatting>
  <conditionalFormatting sqref="A34">
    <cfRule type="expression" dxfId="1718" priority="1633" stopIfTrue="1">
      <formula>A34="FAZER COMP"</formula>
    </cfRule>
    <cfRule type="expression" dxfId="1717" priority="1634" stopIfTrue="1">
      <formula>CONCATENATE($A34,$B34,$C34,$E34)=""</formula>
    </cfRule>
    <cfRule type="expression" dxfId="1716" priority="1635" stopIfTrue="1">
      <formula>CONCATENATE($C34,$B34,#REF!)=""</formula>
    </cfRule>
    <cfRule type="expression" dxfId="1715" priority="1636" stopIfTrue="1">
      <formula>$B34=""</formula>
    </cfRule>
    <cfRule type="expression" dxfId="1714" priority="1637" stopIfTrue="1">
      <formula>$F34&lt;&gt;""</formula>
    </cfRule>
  </conditionalFormatting>
  <conditionalFormatting sqref="B123:D123">
    <cfRule type="expression" dxfId="1713" priority="1629" stopIfTrue="1">
      <formula>CONCATENATE($A123,$B123,$C123,$E123)=""</formula>
    </cfRule>
    <cfRule type="expression" dxfId="1712" priority="1630" stopIfTrue="1">
      <formula>CONCATENATE($C123,$B123)=""</formula>
    </cfRule>
    <cfRule type="expression" dxfId="1711" priority="1631" stopIfTrue="1">
      <formula>$B123=""</formula>
    </cfRule>
    <cfRule type="expression" dxfId="1710" priority="1632" stopIfTrue="1">
      <formula>$F123&lt;&gt;""</formula>
    </cfRule>
  </conditionalFormatting>
  <conditionalFormatting sqref="B123">
    <cfRule type="duplicateValues" dxfId="1709" priority="1628"/>
  </conditionalFormatting>
  <conditionalFormatting sqref="B123">
    <cfRule type="duplicateValues" dxfId="1708" priority="1627"/>
  </conditionalFormatting>
  <conditionalFormatting sqref="A136:A141">
    <cfRule type="expression" dxfId="1707" priority="1622" stopIfTrue="1">
      <formula>A136="FAZER COMP"</formula>
    </cfRule>
    <cfRule type="expression" dxfId="1706" priority="1623" stopIfTrue="1">
      <formula>CONCATENATE($A136,$B136,$C136,$E136)=""</formula>
    </cfRule>
    <cfRule type="expression" dxfId="1705" priority="1624" stopIfTrue="1">
      <formula>CONCATENATE($C136,$B136,#REF!)=""</formula>
    </cfRule>
    <cfRule type="expression" dxfId="1704" priority="1625" stopIfTrue="1">
      <formula>$B136=""</formula>
    </cfRule>
    <cfRule type="expression" dxfId="1703" priority="1626" stopIfTrue="1">
      <formula>$F136&lt;&gt;""</formula>
    </cfRule>
  </conditionalFormatting>
  <conditionalFormatting sqref="A136:A141">
    <cfRule type="expression" dxfId="1702" priority="1617" stopIfTrue="1">
      <formula>A136="FAZER COMP"</formula>
    </cfRule>
    <cfRule type="expression" dxfId="1701" priority="1618" stopIfTrue="1">
      <formula>CONCATENATE($A136,$B136,$C136,$E136)=""</formula>
    </cfRule>
    <cfRule type="expression" dxfId="1700" priority="1619" stopIfTrue="1">
      <formula>CONCATENATE($C136,$B136,#REF!)=""</formula>
    </cfRule>
    <cfRule type="expression" dxfId="1699" priority="1620" stopIfTrue="1">
      <formula>$B136=""</formula>
    </cfRule>
    <cfRule type="expression" dxfId="1698" priority="1621" stopIfTrue="1">
      <formula>$F136&lt;&gt;""</formula>
    </cfRule>
  </conditionalFormatting>
  <conditionalFormatting sqref="A136:A141">
    <cfRule type="expression" dxfId="1697" priority="1612" stopIfTrue="1">
      <formula>A136="FAZER COMP"</formula>
    </cfRule>
    <cfRule type="expression" dxfId="1696" priority="1613" stopIfTrue="1">
      <formula>CONCATENATE($A136,$B136,$C136,$E136)=""</formula>
    </cfRule>
    <cfRule type="expression" dxfId="1695" priority="1614" stopIfTrue="1">
      <formula>CONCATENATE($C136,$B136,#REF!)=""</formula>
    </cfRule>
    <cfRule type="expression" dxfId="1694" priority="1615" stopIfTrue="1">
      <formula>$B136=""</formula>
    </cfRule>
    <cfRule type="expression" dxfId="1693" priority="1616" stopIfTrue="1">
      <formula>$F136&lt;&gt;""</formula>
    </cfRule>
  </conditionalFormatting>
  <conditionalFormatting sqref="A136:A141">
    <cfRule type="expression" dxfId="1692" priority="1607" stopIfTrue="1">
      <formula>A136="FAZER COMP"</formula>
    </cfRule>
    <cfRule type="expression" dxfId="1691" priority="1608" stopIfTrue="1">
      <formula>CONCATENATE($A136,$B136,$C136,$E136)=""</formula>
    </cfRule>
    <cfRule type="expression" dxfId="1690" priority="1609" stopIfTrue="1">
      <formula>CONCATENATE($C136,$B136,#REF!)=""</formula>
    </cfRule>
    <cfRule type="expression" dxfId="1689" priority="1610" stopIfTrue="1">
      <formula>$B136=""</formula>
    </cfRule>
    <cfRule type="expression" dxfId="1688" priority="1611" stopIfTrue="1">
      <formula>$F136&lt;&gt;""</formula>
    </cfRule>
  </conditionalFormatting>
  <conditionalFormatting sqref="A136:A141">
    <cfRule type="expression" dxfId="1687" priority="1602" stopIfTrue="1">
      <formula>A136="FAZER COMP"</formula>
    </cfRule>
    <cfRule type="expression" dxfId="1686" priority="1603" stopIfTrue="1">
      <formula>CONCATENATE($A136,$B136,$C136,$E136)=""</formula>
    </cfRule>
    <cfRule type="expression" dxfId="1685" priority="1604" stopIfTrue="1">
      <formula>CONCATENATE($C136,$B136,#REF!)=""</formula>
    </cfRule>
    <cfRule type="expression" dxfId="1684" priority="1605" stopIfTrue="1">
      <formula>$B136=""</formula>
    </cfRule>
    <cfRule type="expression" dxfId="1683" priority="1606" stopIfTrue="1">
      <formula>$F136&lt;&gt;""</formula>
    </cfRule>
  </conditionalFormatting>
  <conditionalFormatting sqref="A136:A141">
    <cfRule type="expression" dxfId="1682" priority="1597" stopIfTrue="1">
      <formula>A136="FAZER COMP"</formula>
    </cfRule>
    <cfRule type="expression" dxfId="1681" priority="1598" stopIfTrue="1">
      <formula>CONCATENATE($A136,$B136,$C136,$E136)=""</formula>
    </cfRule>
    <cfRule type="expression" dxfId="1680" priority="1599" stopIfTrue="1">
      <formula>CONCATENATE($C136,$B136,#REF!)=""</formula>
    </cfRule>
    <cfRule type="expression" dxfId="1679" priority="1600" stopIfTrue="1">
      <formula>$B136=""</formula>
    </cfRule>
    <cfRule type="expression" dxfId="1678" priority="1601" stopIfTrue="1">
      <formula>$F136&lt;&gt;""</formula>
    </cfRule>
  </conditionalFormatting>
  <conditionalFormatting sqref="A136:A141">
    <cfRule type="expression" dxfId="1677" priority="1592" stopIfTrue="1">
      <formula>A136="FAZER COMP"</formula>
    </cfRule>
    <cfRule type="expression" dxfId="1676" priority="1593" stopIfTrue="1">
      <formula>CONCATENATE($A136,$B136,$C136,$E136)=""</formula>
    </cfRule>
    <cfRule type="expression" dxfId="1675" priority="1594" stopIfTrue="1">
      <formula>CONCATENATE($C136,$B136,#REF!)=""</formula>
    </cfRule>
    <cfRule type="expression" dxfId="1674" priority="1595" stopIfTrue="1">
      <formula>$B136=""</formula>
    </cfRule>
    <cfRule type="expression" dxfId="1673" priority="1596" stopIfTrue="1">
      <formula>$F136&lt;&gt;""</formula>
    </cfRule>
  </conditionalFormatting>
  <conditionalFormatting sqref="A136:A141">
    <cfRule type="expression" dxfId="1672" priority="1587" stopIfTrue="1">
      <formula>A136="FAZER COMP"</formula>
    </cfRule>
    <cfRule type="expression" dxfId="1671" priority="1588" stopIfTrue="1">
      <formula>CONCATENATE($A136,$B136,$C136,$E136)=""</formula>
    </cfRule>
    <cfRule type="expression" dxfId="1670" priority="1589" stopIfTrue="1">
      <formula>CONCATENATE($C136,$B136,#REF!)=""</formula>
    </cfRule>
    <cfRule type="expression" dxfId="1669" priority="1590" stopIfTrue="1">
      <formula>$B136=""</formula>
    </cfRule>
    <cfRule type="expression" dxfId="1668" priority="1591" stopIfTrue="1">
      <formula>$F136&lt;&gt;""</formula>
    </cfRule>
  </conditionalFormatting>
  <conditionalFormatting sqref="A136:A141">
    <cfRule type="expression" dxfId="1667" priority="1582" stopIfTrue="1">
      <formula>A136="FAZER COMP"</formula>
    </cfRule>
    <cfRule type="expression" dxfId="1666" priority="1583" stopIfTrue="1">
      <formula>CONCATENATE($A136,$B136,$C136,$E136)=""</formula>
    </cfRule>
    <cfRule type="expression" dxfId="1665" priority="1584" stopIfTrue="1">
      <formula>CONCATENATE($C136,$B136,#REF!)=""</formula>
    </cfRule>
    <cfRule type="expression" dxfId="1664" priority="1585" stopIfTrue="1">
      <formula>$B136=""</formula>
    </cfRule>
    <cfRule type="expression" dxfId="1663" priority="1586" stopIfTrue="1">
      <formula>$F136&lt;&gt;""</formula>
    </cfRule>
  </conditionalFormatting>
  <conditionalFormatting sqref="A136:A141">
    <cfRule type="expression" dxfId="1662" priority="1577" stopIfTrue="1">
      <formula>A136="FAZER COMP"</formula>
    </cfRule>
    <cfRule type="expression" dxfId="1661" priority="1578" stopIfTrue="1">
      <formula>CONCATENATE($A136,$B136,$C136,$E136)=""</formula>
    </cfRule>
    <cfRule type="expression" dxfId="1660" priority="1579" stopIfTrue="1">
      <formula>CONCATENATE($C136,$B136,#REF!)=""</formula>
    </cfRule>
    <cfRule type="expression" dxfId="1659" priority="1580" stopIfTrue="1">
      <formula>$B136=""</formula>
    </cfRule>
    <cfRule type="expression" dxfId="1658" priority="1581" stopIfTrue="1">
      <formula>$F136&lt;&gt;""</formula>
    </cfRule>
  </conditionalFormatting>
  <conditionalFormatting sqref="A136:A141">
    <cfRule type="expression" dxfId="1657" priority="1572" stopIfTrue="1">
      <formula>A136="FAZER COMP"</formula>
    </cfRule>
    <cfRule type="expression" dxfId="1656" priority="1573" stopIfTrue="1">
      <formula>CONCATENATE($A136,$B136,$C136,$E136)=""</formula>
    </cfRule>
    <cfRule type="expression" dxfId="1655" priority="1574" stopIfTrue="1">
      <formula>CONCATENATE($C136,$B136,#REF!)=""</formula>
    </cfRule>
    <cfRule type="expression" dxfId="1654" priority="1575" stopIfTrue="1">
      <formula>$B136=""</formula>
    </cfRule>
    <cfRule type="expression" dxfId="1653" priority="1576" stopIfTrue="1">
      <formula>$F136&lt;&gt;""</formula>
    </cfRule>
  </conditionalFormatting>
  <conditionalFormatting sqref="A136:A141">
    <cfRule type="expression" dxfId="1652" priority="1567" stopIfTrue="1">
      <formula>A136="FAZER COMP"</formula>
    </cfRule>
    <cfRule type="expression" dxfId="1651" priority="1568" stopIfTrue="1">
      <formula>CONCATENATE($A136,$B136,$C136,$E136)=""</formula>
    </cfRule>
    <cfRule type="expression" dxfId="1650" priority="1569" stopIfTrue="1">
      <formula>CONCATENATE($C136,$B136,#REF!)=""</formula>
    </cfRule>
    <cfRule type="expression" dxfId="1649" priority="1570" stopIfTrue="1">
      <formula>$B136=""</formula>
    </cfRule>
    <cfRule type="expression" dxfId="1648" priority="1571" stopIfTrue="1">
      <formula>$F136&lt;&gt;""</formula>
    </cfRule>
  </conditionalFormatting>
  <conditionalFormatting sqref="A136:A141">
    <cfRule type="expression" dxfId="1647" priority="1562" stopIfTrue="1">
      <formula>A136="FAZER COMP"</formula>
    </cfRule>
    <cfRule type="expression" dxfId="1646" priority="1563" stopIfTrue="1">
      <formula>CONCATENATE($A136,$B136,$C136,$E136)=""</formula>
    </cfRule>
    <cfRule type="expression" dxfId="1645" priority="1564" stopIfTrue="1">
      <formula>CONCATENATE($C136,$B136,#REF!)=""</formula>
    </cfRule>
    <cfRule type="expression" dxfId="1644" priority="1565" stopIfTrue="1">
      <formula>$B136=""</formula>
    </cfRule>
    <cfRule type="expression" dxfId="1643" priority="1566" stopIfTrue="1">
      <formula>$F136&lt;&gt;""</formula>
    </cfRule>
  </conditionalFormatting>
  <conditionalFormatting sqref="A136:A141">
    <cfRule type="expression" dxfId="1642" priority="1557" stopIfTrue="1">
      <formula>A136="FAZER COMP"</formula>
    </cfRule>
    <cfRule type="expression" dxfId="1641" priority="1558" stopIfTrue="1">
      <formula>CONCATENATE($A136,$B136,$C136,$E136)=""</formula>
    </cfRule>
    <cfRule type="expression" dxfId="1640" priority="1559" stopIfTrue="1">
      <formula>CONCATENATE($C136,$B136,#REF!)=""</formula>
    </cfRule>
    <cfRule type="expression" dxfId="1639" priority="1560" stopIfTrue="1">
      <formula>$B136=""</formula>
    </cfRule>
    <cfRule type="expression" dxfId="1638" priority="1561" stopIfTrue="1">
      <formula>$F136&lt;&gt;""</formula>
    </cfRule>
  </conditionalFormatting>
  <conditionalFormatting sqref="A136:A141">
    <cfRule type="expression" dxfId="1637" priority="1552" stopIfTrue="1">
      <formula>A136="FAZER COMP"</formula>
    </cfRule>
    <cfRule type="expression" dxfId="1636" priority="1553" stopIfTrue="1">
      <formula>CONCATENATE($A136,$B136,$C136,$E136)=""</formula>
    </cfRule>
    <cfRule type="expression" dxfId="1635" priority="1554" stopIfTrue="1">
      <formula>CONCATENATE($C136,$B136,#REF!)=""</formula>
    </cfRule>
    <cfRule type="expression" dxfId="1634" priority="1555" stopIfTrue="1">
      <formula>$B136=""</formula>
    </cfRule>
    <cfRule type="expression" dxfId="1633" priority="1556" stopIfTrue="1">
      <formula>$F136&lt;&gt;""</formula>
    </cfRule>
  </conditionalFormatting>
  <conditionalFormatting sqref="A136:A141">
    <cfRule type="expression" dxfId="1632" priority="1547" stopIfTrue="1">
      <formula>A136="FAZER COMP"</formula>
    </cfRule>
    <cfRule type="expression" dxfId="1631" priority="1548" stopIfTrue="1">
      <formula>CONCATENATE($A136,$B136,$C136,$E136)=""</formula>
    </cfRule>
    <cfRule type="expression" dxfId="1630" priority="1549" stopIfTrue="1">
      <formula>CONCATENATE($C136,$B136,#REF!)=""</formula>
    </cfRule>
    <cfRule type="expression" dxfId="1629" priority="1550" stopIfTrue="1">
      <formula>$B136=""</formula>
    </cfRule>
    <cfRule type="expression" dxfId="1628" priority="1551" stopIfTrue="1">
      <formula>$F136&lt;&gt;""</formula>
    </cfRule>
  </conditionalFormatting>
  <conditionalFormatting sqref="A136:A141">
    <cfRule type="expression" dxfId="1627" priority="1542" stopIfTrue="1">
      <formula>A136="FAZER COMP"</formula>
    </cfRule>
    <cfRule type="expression" dxfId="1626" priority="1543" stopIfTrue="1">
      <formula>CONCATENATE($A136,$B136,$C136,$E136)=""</formula>
    </cfRule>
    <cfRule type="expression" dxfId="1625" priority="1544" stopIfTrue="1">
      <formula>CONCATENATE($C136,$B136,#REF!)=""</formula>
    </cfRule>
    <cfRule type="expression" dxfId="1624" priority="1545" stopIfTrue="1">
      <formula>$B136=""</formula>
    </cfRule>
    <cfRule type="expression" dxfId="1623" priority="1546" stopIfTrue="1">
      <formula>$F136&lt;&gt;""</formula>
    </cfRule>
  </conditionalFormatting>
  <conditionalFormatting sqref="A136:A141">
    <cfRule type="expression" dxfId="1622" priority="1537" stopIfTrue="1">
      <formula>A136="FAZER COMP"</formula>
    </cfRule>
    <cfRule type="expression" dxfId="1621" priority="1538" stopIfTrue="1">
      <formula>CONCATENATE($A136,$B136,$C136,$E136)=""</formula>
    </cfRule>
    <cfRule type="expression" dxfId="1620" priority="1539" stopIfTrue="1">
      <formula>CONCATENATE($C136,$B136,#REF!)=""</formula>
    </cfRule>
    <cfRule type="expression" dxfId="1619" priority="1540" stopIfTrue="1">
      <formula>$B136=""</formula>
    </cfRule>
    <cfRule type="expression" dxfId="1618" priority="1541" stopIfTrue="1">
      <formula>$F136&lt;&gt;""</formula>
    </cfRule>
  </conditionalFormatting>
  <conditionalFormatting sqref="A136:A141">
    <cfRule type="expression" dxfId="1617" priority="1532" stopIfTrue="1">
      <formula>A136="FAZER COMP"</formula>
    </cfRule>
    <cfRule type="expression" dxfId="1616" priority="1533" stopIfTrue="1">
      <formula>CONCATENATE($A136,$B136,$C136,$E136)=""</formula>
    </cfRule>
    <cfRule type="expression" dxfId="1615" priority="1534" stopIfTrue="1">
      <formula>CONCATENATE($C136,$B136,#REF!)=""</formula>
    </cfRule>
    <cfRule type="expression" dxfId="1614" priority="1535" stopIfTrue="1">
      <formula>$B136=""</formula>
    </cfRule>
    <cfRule type="expression" dxfId="1613" priority="1536" stopIfTrue="1">
      <formula>$F136&lt;&gt;""</formula>
    </cfRule>
  </conditionalFormatting>
  <conditionalFormatting sqref="A136:A141">
    <cfRule type="expression" dxfId="1612" priority="1527" stopIfTrue="1">
      <formula>A136="FAZER COMP"</formula>
    </cfRule>
    <cfRule type="expression" dxfId="1611" priority="1528" stopIfTrue="1">
      <formula>CONCATENATE($A136,$B136,$C136,$E136)=""</formula>
    </cfRule>
    <cfRule type="expression" dxfId="1610" priority="1529" stopIfTrue="1">
      <formula>CONCATENATE($C136,$B136,#REF!)=""</formula>
    </cfRule>
    <cfRule type="expression" dxfId="1609" priority="1530" stopIfTrue="1">
      <formula>$B136=""</formula>
    </cfRule>
    <cfRule type="expression" dxfId="1608" priority="1531" stopIfTrue="1">
      <formula>$F136&lt;&gt;""</formula>
    </cfRule>
  </conditionalFormatting>
  <conditionalFormatting sqref="A136:A141">
    <cfRule type="expression" dxfId="1607" priority="1522" stopIfTrue="1">
      <formula>A136="FAZER COMP"</formula>
    </cfRule>
    <cfRule type="expression" dxfId="1606" priority="1523" stopIfTrue="1">
      <formula>CONCATENATE($A136,$B136,$C136,$E136)=""</formula>
    </cfRule>
    <cfRule type="expression" dxfId="1605" priority="1524" stopIfTrue="1">
      <formula>CONCATENATE($C136,$B136,#REF!)=""</formula>
    </cfRule>
    <cfRule type="expression" dxfId="1604" priority="1525" stopIfTrue="1">
      <formula>$B136=""</formula>
    </cfRule>
    <cfRule type="expression" dxfId="1603" priority="1526" stopIfTrue="1">
      <formula>$F136&lt;&gt;""</formula>
    </cfRule>
  </conditionalFormatting>
  <conditionalFormatting sqref="A136:A141">
    <cfRule type="expression" dxfId="1602" priority="1517" stopIfTrue="1">
      <formula>A136="FAZER COMP"</formula>
    </cfRule>
    <cfRule type="expression" dxfId="1601" priority="1518" stopIfTrue="1">
      <formula>CONCATENATE($A136,$B136,$C136,$E136)=""</formula>
    </cfRule>
    <cfRule type="expression" dxfId="1600" priority="1519" stopIfTrue="1">
      <formula>CONCATENATE($C136,$B136,#REF!)=""</formula>
    </cfRule>
    <cfRule type="expression" dxfId="1599" priority="1520" stopIfTrue="1">
      <formula>$B136=""</formula>
    </cfRule>
    <cfRule type="expression" dxfId="1598" priority="1521" stopIfTrue="1">
      <formula>$F136&lt;&gt;""</formula>
    </cfRule>
  </conditionalFormatting>
  <conditionalFormatting sqref="A136:A141">
    <cfRule type="expression" dxfId="1597" priority="1512" stopIfTrue="1">
      <formula>A136="FAZER COMP"</formula>
    </cfRule>
    <cfRule type="expression" dxfId="1596" priority="1513" stopIfTrue="1">
      <formula>CONCATENATE($A136,$B136,$C136,$E136)=""</formula>
    </cfRule>
    <cfRule type="expression" dxfId="1595" priority="1514" stopIfTrue="1">
      <formula>CONCATENATE($C136,$B136,#REF!)=""</formula>
    </cfRule>
    <cfRule type="expression" dxfId="1594" priority="1515" stopIfTrue="1">
      <formula>$B136=""</formula>
    </cfRule>
    <cfRule type="expression" dxfId="1593" priority="1516" stopIfTrue="1">
      <formula>$F136&lt;&gt;""</formula>
    </cfRule>
  </conditionalFormatting>
  <conditionalFormatting sqref="A136:A141">
    <cfRule type="expression" dxfId="1592" priority="1507" stopIfTrue="1">
      <formula>A136="FAZER COMP"</formula>
    </cfRule>
    <cfRule type="expression" dxfId="1591" priority="1508" stopIfTrue="1">
      <formula>CONCATENATE($A136,$B136,$C136,$E136)=""</formula>
    </cfRule>
    <cfRule type="expression" dxfId="1590" priority="1509" stopIfTrue="1">
      <formula>CONCATENATE($C136,$B136,#REF!)=""</formula>
    </cfRule>
    <cfRule type="expression" dxfId="1589" priority="1510" stopIfTrue="1">
      <formula>$B136=""</formula>
    </cfRule>
    <cfRule type="expression" dxfId="1588" priority="1511" stopIfTrue="1">
      <formula>$F136&lt;&gt;""</formula>
    </cfRule>
  </conditionalFormatting>
  <conditionalFormatting sqref="A136:A141">
    <cfRule type="expression" dxfId="1587" priority="1502" stopIfTrue="1">
      <formula>A136="FAZER COMP"</formula>
    </cfRule>
    <cfRule type="expression" dxfId="1586" priority="1503" stopIfTrue="1">
      <formula>CONCATENATE($A136,$B136,$C136,$E136)=""</formula>
    </cfRule>
    <cfRule type="expression" dxfId="1585" priority="1504" stopIfTrue="1">
      <formula>CONCATENATE($C136,$B136,#REF!)=""</formula>
    </cfRule>
    <cfRule type="expression" dxfId="1584" priority="1505" stopIfTrue="1">
      <formula>$B136=""</formula>
    </cfRule>
    <cfRule type="expression" dxfId="1583" priority="1506" stopIfTrue="1">
      <formula>$F136&lt;&gt;""</formula>
    </cfRule>
  </conditionalFormatting>
  <conditionalFormatting sqref="A136:A141">
    <cfRule type="expression" dxfId="1582" priority="1497" stopIfTrue="1">
      <formula>A136="FAZER COMP"</formula>
    </cfRule>
    <cfRule type="expression" dxfId="1581" priority="1498" stopIfTrue="1">
      <formula>CONCATENATE($A136,$B136,$C136,$E136)=""</formula>
    </cfRule>
    <cfRule type="expression" dxfId="1580" priority="1499" stopIfTrue="1">
      <formula>CONCATENATE($C136,$B136,#REF!)=""</formula>
    </cfRule>
    <cfRule type="expression" dxfId="1579" priority="1500" stopIfTrue="1">
      <formula>$B136=""</formula>
    </cfRule>
    <cfRule type="expression" dxfId="1578" priority="1501" stopIfTrue="1">
      <formula>$F136&lt;&gt;""</formula>
    </cfRule>
  </conditionalFormatting>
  <conditionalFormatting sqref="A136:A141">
    <cfRule type="expression" dxfId="1577" priority="1492" stopIfTrue="1">
      <formula>A136="FAZER COMP"</formula>
    </cfRule>
    <cfRule type="expression" dxfId="1576" priority="1493" stopIfTrue="1">
      <formula>CONCATENATE($A136,$B136,$C136,$E136)=""</formula>
    </cfRule>
    <cfRule type="expression" dxfId="1575" priority="1494" stopIfTrue="1">
      <formula>CONCATENATE($C136,$B136,#REF!)=""</formula>
    </cfRule>
    <cfRule type="expression" dxfId="1574" priority="1495" stopIfTrue="1">
      <formula>$B136=""</formula>
    </cfRule>
    <cfRule type="expression" dxfId="1573" priority="1496" stopIfTrue="1">
      <formula>$F136&lt;&gt;""</formula>
    </cfRule>
  </conditionalFormatting>
  <conditionalFormatting sqref="A136:A141">
    <cfRule type="expression" dxfId="1572" priority="1487" stopIfTrue="1">
      <formula>A136="FAZER COMP"</formula>
    </cfRule>
    <cfRule type="expression" dxfId="1571" priority="1488" stopIfTrue="1">
      <formula>CONCATENATE($A136,$B136,$C136,$E136)=""</formula>
    </cfRule>
    <cfRule type="expression" dxfId="1570" priority="1489" stopIfTrue="1">
      <formula>CONCATENATE($C136,$B136,#REF!)=""</formula>
    </cfRule>
    <cfRule type="expression" dxfId="1569" priority="1490" stopIfTrue="1">
      <formula>$B136=""</formula>
    </cfRule>
    <cfRule type="expression" dxfId="1568" priority="1491" stopIfTrue="1">
      <formula>$F136&lt;&gt;""</formula>
    </cfRule>
  </conditionalFormatting>
  <conditionalFormatting sqref="A136:A141">
    <cfRule type="expression" dxfId="1567" priority="1482" stopIfTrue="1">
      <formula>A136="FAZER COMP"</formula>
    </cfRule>
    <cfRule type="expression" dxfId="1566" priority="1483" stopIfTrue="1">
      <formula>CONCATENATE($A136,$B136,$C136,$E136)=""</formula>
    </cfRule>
    <cfRule type="expression" dxfId="1565" priority="1484" stopIfTrue="1">
      <formula>CONCATENATE($C136,$B136,#REF!)=""</formula>
    </cfRule>
    <cfRule type="expression" dxfId="1564" priority="1485" stopIfTrue="1">
      <formula>$B136=""</formula>
    </cfRule>
    <cfRule type="expression" dxfId="1563" priority="1486" stopIfTrue="1">
      <formula>$F136&lt;&gt;""</formula>
    </cfRule>
  </conditionalFormatting>
  <conditionalFormatting sqref="A136:A141">
    <cfRule type="expression" dxfId="1562" priority="1477" stopIfTrue="1">
      <formula>A136="FAZER COMP"</formula>
    </cfRule>
    <cfRule type="expression" dxfId="1561" priority="1478" stopIfTrue="1">
      <formula>CONCATENATE($A136,$B136,$C136,$E136)=""</formula>
    </cfRule>
    <cfRule type="expression" dxfId="1560" priority="1479" stopIfTrue="1">
      <formula>CONCATENATE($C136,$B136,#REF!)=""</formula>
    </cfRule>
    <cfRule type="expression" dxfId="1559" priority="1480" stopIfTrue="1">
      <formula>$B136=""</formula>
    </cfRule>
    <cfRule type="expression" dxfId="1558" priority="1481" stopIfTrue="1">
      <formula>$F136&lt;&gt;""</formula>
    </cfRule>
  </conditionalFormatting>
  <conditionalFormatting sqref="A136:A141">
    <cfRule type="expression" dxfId="1557" priority="1472" stopIfTrue="1">
      <formula>A136="FAZER COMP"</formula>
    </cfRule>
    <cfRule type="expression" dxfId="1556" priority="1473" stopIfTrue="1">
      <formula>CONCATENATE($A136,$B136,$C136,$E136)=""</formula>
    </cfRule>
    <cfRule type="expression" dxfId="1555" priority="1474" stopIfTrue="1">
      <formula>CONCATENATE($C136,$B136,#REF!)=""</formula>
    </cfRule>
    <cfRule type="expression" dxfId="1554" priority="1475" stopIfTrue="1">
      <formula>$B136=""</formula>
    </cfRule>
    <cfRule type="expression" dxfId="1553" priority="1476" stopIfTrue="1">
      <formula>$F136&lt;&gt;""</formula>
    </cfRule>
  </conditionalFormatting>
  <conditionalFormatting sqref="A136:A141">
    <cfRule type="expression" dxfId="1552" priority="1467" stopIfTrue="1">
      <formula>A136="FAZER COMP"</formula>
    </cfRule>
    <cfRule type="expression" dxfId="1551" priority="1468" stopIfTrue="1">
      <formula>CONCATENATE($A136,$B136,$C136,$E136)=""</formula>
    </cfRule>
    <cfRule type="expression" dxfId="1550" priority="1469" stopIfTrue="1">
      <formula>CONCATENATE($C136,$B136,#REF!)=""</formula>
    </cfRule>
    <cfRule type="expression" dxfId="1549" priority="1470" stopIfTrue="1">
      <formula>$B136=""</formula>
    </cfRule>
    <cfRule type="expression" dxfId="1548" priority="1471" stopIfTrue="1">
      <formula>$F136&lt;&gt;""</formula>
    </cfRule>
  </conditionalFormatting>
  <conditionalFormatting sqref="A136:A141">
    <cfRule type="expression" dxfId="1547" priority="1462" stopIfTrue="1">
      <formula>A136="FAZER COMP"</formula>
    </cfRule>
    <cfRule type="expression" dxfId="1546" priority="1463" stopIfTrue="1">
      <formula>CONCATENATE($A136,$B136,$C136,$E136)=""</formula>
    </cfRule>
    <cfRule type="expression" dxfId="1545" priority="1464" stopIfTrue="1">
      <formula>CONCATENATE($C136,$B136,#REF!)=""</formula>
    </cfRule>
    <cfRule type="expression" dxfId="1544" priority="1465" stopIfTrue="1">
      <formula>$B136=""</formula>
    </cfRule>
    <cfRule type="expression" dxfId="1543" priority="1466" stopIfTrue="1">
      <formula>$F136&lt;&gt;""</formula>
    </cfRule>
  </conditionalFormatting>
  <conditionalFormatting sqref="A136:A141">
    <cfRule type="expression" dxfId="1542" priority="1457" stopIfTrue="1">
      <formula>A136="FAZER COMP"</formula>
    </cfRule>
    <cfRule type="expression" dxfId="1541" priority="1458" stopIfTrue="1">
      <formula>CONCATENATE($A136,$B136,$C136,$E136)=""</formula>
    </cfRule>
    <cfRule type="expression" dxfId="1540" priority="1459" stopIfTrue="1">
      <formula>CONCATENATE($C136,$B136,#REF!)=""</formula>
    </cfRule>
    <cfRule type="expression" dxfId="1539" priority="1460" stopIfTrue="1">
      <formula>$B136=""</formula>
    </cfRule>
    <cfRule type="expression" dxfId="1538" priority="1461" stopIfTrue="1">
      <formula>$F136&lt;&gt;""</formula>
    </cfRule>
  </conditionalFormatting>
  <conditionalFormatting sqref="A136:A141">
    <cfRule type="expression" dxfId="1537" priority="1452" stopIfTrue="1">
      <formula>A136="FAZER COMP"</formula>
    </cfRule>
    <cfRule type="expression" dxfId="1536" priority="1453" stopIfTrue="1">
      <formula>CONCATENATE($A136,$B136,$C136,$E136)=""</formula>
    </cfRule>
    <cfRule type="expression" dxfId="1535" priority="1454" stopIfTrue="1">
      <formula>CONCATENATE($C136,$B136,#REF!)=""</formula>
    </cfRule>
    <cfRule type="expression" dxfId="1534" priority="1455" stopIfTrue="1">
      <formula>$B136=""</formula>
    </cfRule>
    <cfRule type="expression" dxfId="1533" priority="1456" stopIfTrue="1">
      <formula>$F136&lt;&gt;""</formula>
    </cfRule>
  </conditionalFormatting>
  <conditionalFormatting sqref="A136:A141">
    <cfRule type="expression" dxfId="1532" priority="1447" stopIfTrue="1">
      <formula>A136="FAZER COMP"</formula>
    </cfRule>
    <cfRule type="expression" dxfId="1531" priority="1448" stopIfTrue="1">
      <formula>CONCATENATE($A136,$B136,$C136,$E136)=""</formula>
    </cfRule>
    <cfRule type="expression" dxfId="1530" priority="1449" stopIfTrue="1">
      <formula>CONCATENATE($C136,$B136,#REF!)=""</formula>
    </cfRule>
    <cfRule type="expression" dxfId="1529" priority="1450" stopIfTrue="1">
      <formula>$B136=""</formula>
    </cfRule>
    <cfRule type="expression" dxfId="1528" priority="1451" stopIfTrue="1">
      <formula>$F136&lt;&gt;""</formula>
    </cfRule>
  </conditionalFormatting>
  <conditionalFormatting sqref="A136:A141">
    <cfRule type="expression" dxfId="1527" priority="1442" stopIfTrue="1">
      <formula>A136="FAZER COMP"</formula>
    </cfRule>
    <cfRule type="expression" dxfId="1526" priority="1443" stopIfTrue="1">
      <formula>CONCATENATE($A136,$B136,$C136,$E136)=""</formula>
    </cfRule>
    <cfRule type="expression" dxfId="1525" priority="1444" stopIfTrue="1">
      <formula>CONCATENATE($C136,$B136,#REF!)=""</formula>
    </cfRule>
    <cfRule type="expression" dxfId="1524" priority="1445" stopIfTrue="1">
      <formula>$B136=""</formula>
    </cfRule>
    <cfRule type="expression" dxfId="1523" priority="1446" stopIfTrue="1">
      <formula>$F136&lt;&gt;""</formula>
    </cfRule>
  </conditionalFormatting>
  <conditionalFormatting sqref="A136:A141">
    <cfRule type="expression" dxfId="1522" priority="1437" stopIfTrue="1">
      <formula>A136="FAZER COMP"</formula>
    </cfRule>
    <cfRule type="expression" dxfId="1521" priority="1438" stopIfTrue="1">
      <formula>CONCATENATE($A136,$B136,$C136,$E136)=""</formula>
    </cfRule>
    <cfRule type="expression" dxfId="1520" priority="1439" stopIfTrue="1">
      <formula>CONCATENATE($C136,$B136,#REF!)=""</formula>
    </cfRule>
    <cfRule type="expression" dxfId="1519" priority="1440" stopIfTrue="1">
      <formula>$B136=""</formula>
    </cfRule>
    <cfRule type="expression" dxfId="1518" priority="1441" stopIfTrue="1">
      <formula>$F136&lt;&gt;""</formula>
    </cfRule>
  </conditionalFormatting>
  <conditionalFormatting sqref="A136:A141">
    <cfRule type="expression" dxfId="1517" priority="1432" stopIfTrue="1">
      <formula>A136="FAZER COMP"</formula>
    </cfRule>
    <cfRule type="expression" dxfId="1516" priority="1433" stopIfTrue="1">
      <formula>CONCATENATE($A136,$B136,$C136,$E136)=""</formula>
    </cfRule>
    <cfRule type="expression" dxfId="1515" priority="1434" stopIfTrue="1">
      <formula>CONCATENATE($C136,$B136,#REF!)=""</formula>
    </cfRule>
    <cfRule type="expression" dxfId="1514" priority="1435" stopIfTrue="1">
      <formula>$B136=""</formula>
    </cfRule>
    <cfRule type="expression" dxfId="1513" priority="1436" stopIfTrue="1">
      <formula>$F136&lt;&gt;""</formula>
    </cfRule>
  </conditionalFormatting>
  <conditionalFormatting sqref="A136:A141">
    <cfRule type="expression" dxfId="1512" priority="1427" stopIfTrue="1">
      <formula>A136="FAZER COMP"</formula>
    </cfRule>
    <cfRule type="expression" dxfId="1511" priority="1428" stopIfTrue="1">
      <formula>CONCATENATE($A136,$B136,$C136,$E136)=""</formula>
    </cfRule>
    <cfRule type="expression" dxfId="1510" priority="1429" stopIfTrue="1">
      <formula>CONCATENATE($C136,$B136,#REF!)=""</formula>
    </cfRule>
    <cfRule type="expression" dxfId="1509" priority="1430" stopIfTrue="1">
      <formula>$B136=""</formula>
    </cfRule>
    <cfRule type="expression" dxfId="1508" priority="1431" stopIfTrue="1">
      <formula>$F136&lt;&gt;""</formula>
    </cfRule>
  </conditionalFormatting>
  <conditionalFormatting sqref="A136:A141">
    <cfRule type="expression" dxfId="1507" priority="1422" stopIfTrue="1">
      <formula>A136="FAZER COMP"</formula>
    </cfRule>
    <cfRule type="expression" dxfId="1506" priority="1423" stopIfTrue="1">
      <formula>CONCATENATE($A136,$B136,$C136,$E136)=""</formula>
    </cfRule>
    <cfRule type="expression" dxfId="1505" priority="1424" stopIfTrue="1">
      <formula>CONCATENATE($C136,$B136,#REF!)=""</formula>
    </cfRule>
    <cfRule type="expression" dxfId="1504" priority="1425" stopIfTrue="1">
      <formula>$B136=""</formula>
    </cfRule>
    <cfRule type="expression" dxfId="1503" priority="1426" stopIfTrue="1">
      <formula>$F136&lt;&gt;""</formula>
    </cfRule>
  </conditionalFormatting>
  <conditionalFormatting sqref="A136:A141">
    <cfRule type="expression" dxfId="1502" priority="1417" stopIfTrue="1">
      <formula>A136="FAZER COMP"</formula>
    </cfRule>
    <cfRule type="expression" dxfId="1501" priority="1418" stopIfTrue="1">
      <formula>CONCATENATE($A136,$B136,$C136,$E136)=""</formula>
    </cfRule>
    <cfRule type="expression" dxfId="1500" priority="1419" stopIfTrue="1">
      <formula>CONCATENATE($C136,$B136,#REF!)=""</formula>
    </cfRule>
    <cfRule type="expression" dxfId="1499" priority="1420" stopIfTrue="1">
      <formula>$B136=""</formula>
    </cfRule>
    <cfRule type="expression" dxfId="1498" priority="1421" stopIfTrue="1">
      <formula>$F136&lt;&gt;""</formula>
    </cfRule>
  </conditionalFormatting>
  <conditionalFormatting sqref="A136:A141">
    <cfRule type="expression" dxfId="1497" priority="1412" stopIfTrue="1">
      <formula>A136="FAZER COMP"</formula>
    </cfRule>
    <cfRule type="expression" dxfId="1496" priority="1413" stopIfTrue="1">
      <formula>CONCATENATE($A136,$B136,$C136,$E136)=""</formula>
    </cfRule>
    <cfRule type="expression" dxfId="1495" priority="1414" stopIfTrue="1">
      <formula>CONCATENATE($C136,$B136,#REF!)=""</formula>
    </cfRule>
    <cfRule type="expression" dxfId="1494" priority="1415" stopIfTrue="1">
      <formula>$B136=""</formula>
    </cfRule>
    <cfRule type="expression" dxfId="1493" priority="1416" stopIfTrue="1">
      <formula>$F136&lt;&gt;""</formula>
    </cfRule>
  </conditionalFormatting>
  <conditionalFormatting sqref="A136:A141">
    <cfRule type="expression" dxfId="1492" priority="1407" stopIfTrue="1">
      <formula>A136="FAZER COMP"</formula>
    </cfRule>
    <cfRule type="expression" dxfId="1491" priority="1408" stopIfTrue="1">
      <formula>CONCATENATE($A136,$B136,$C136,$E136)=""</formula>
    </cfRule>
    <cfRule type="expression" dxfId="1490" priority="1409" stopIfTrue="1">
      <formula>CONCATENATE($C136,$B136,#REF!)=""</formula>
    </cfRule>
    <cfRule type="expression" dxfId="1489" priority="1410" stopIfTrue="1">
      <formula>$B136=""</formula>
    </cfRule>
    <cfRule type="expression" dxfId="1488" priority="1411" stopIfTrue="1">
      <formula>$F136&lt;&gt;""</formula>
    </cfRule>
  </conditionalFormatting>
  <conditionalFormatting sqref="A136:A141">
    <cfRule type="expression" dxfId="1487" priority="1402" stopIfTrue="1">
      <formula>A136="FAZER COMP"</formula>
    </cfRule>
    <cfRule type="expression" dxfId="1486" priority="1403" stopIfTrue="1">
      <formula>CONCATENATE($A136,$B136,$C136,$E136)=""</formula>
    </cfRule>
    <cfRule type="expression" dxfId="1485" priority="1404" stopIfTrue="1">
      <formula>CONCATENATE($C136,$B136,#REF!)=""</formula>
    </cfRule>
    <cfRule type="expression" dxfId="1484" priority="1405" stopIfTrue="1">
      <formula>$B136=""</formula>
    </cfRule>
    <cfRule type="expression" dxfId="1483" priority="1406" stopIfTrue="1">
      <formula>$F136&lt;&gt;""</formula>
    </cfRule>
  </conditionalFormatting>
  <conditionalFormatting sqref="A136:A141">
    <cfRule type="expression" dxfId="1482" priority="1397" stopIfTrue="1">
      <formula>A136="FAZER COMP"</formula>
    </cfRule>
    <cfRule type="expression" dxfId="1481" priority="1398" stopIfTrue="1">
      <formula>CONCATENATE($A136,$B136,$C136,$E136)=""</formula>
    </cfRule>
    <cfRule type="expression" dxfId="1480" priority="1399" stopIfTrue="1">
      <formula>CONCATENATE($C136,$B136,#REF!)=""</formula>
    </cfRule>
    <cfRule type="expression" dxfId="1479" priority="1400" stopIfTrue="1">
      <formula>$B136=""</formula>
    </cfRule>
    <cfRule type="expression" dxfId="1478" priority="1401" stopIfTrue="1">
      <formula>$F136&lt;&gt;""</formula>
    </cfRule>
  </conditionalFormatting>
  <conditionalFormatting sqref="A136:A141">
    <cfRule type="expression" dxfId="1477" priority="1392" stopIfTrue="1">
      <formula>A136="FAZER COMP"</formula>
    </cfRule>
    <cfRule type="expression" dxfId="1476" priority="1393" stopIfTrue="1">
      <formula>CONCATENATE($A136,$B136,$C136,$E136)=""</formula>
    </cfRule>
    <cfRule type="expression" dxfId="1475" priority="1394" stopIfTrue="1">
      <formula>CONCATENATE($C136,$B136,#REF!)=""</formula>
    </cfRule>
    <cfRule type="expression" dxfId="1474" priority="1395" stopIfTrue="1">
      <formula>$B136=""</formula>
    </cfRule>
    <cfRule type="expression" dxfId="1473" priority="1396" stopIfTrue="1">
      <formula>$F136&lt;&gt;""</formula>
    </cfRule>
  </conditionalFormatting>
  <conditionalFormatting sqref="A136:A141">
    <cfRule type="expression" dxfId="1472" priority="1387" stopIfTrue="1">
      <formula>A136="FAZER COMP"</formula>
    </cfRule>
    <cfRule type="expression" dxfId="1471" priority="1388" stopIfTrue="1">
      <formula>CONCATENATE($A136,$B136,$C136,$E136)=""</formula>
    </cfRule>
    <cfRule type="expression" dxfId="1470" priority="1389" stopIfTrue="1">
      <formula>CONCATENATE($C136,$B136,#REF!)=""</formula>
    </cfRule>
    <cfRule type="expression" dxfId="1469" priority="1390" stopIfTrue="1">
      <formula>$B136=""</formula>
    </cfRule>
    <cfRule type="expression" dxfId="1468" priority="1391" stopIfTrue="1">
      <formula>$F136&lt;&gt;""</formula>
    </cfRule>
  </conditionalFormatting>
  <conditionalFormatting sqref="A136:A141">
    <cfRule type="expression" dxfId="1467" priority="1382" stopIfTrue="1">
      <formula>A136="FAZER COMP"</formula>
    </cfRule>
    <cfRule type="expression" dxfId="1466" priority="1383" stopIfTrue="1">
      <formula>CONCATENATE($A136,$B136,$C136,$E136)=""</formula>
    </cfRule>
    <cfRule type="expression" dxfId="1465" priority="1384" stopIfTrue="1">
      <formula>CONCATENATE($C136,$B136,#REF!)=""</formula>
    </cfRule>
    <cfRule type="expression" dxfId="1464" priority="1385" stopIfTrue="1">
      <formula>$B136=""</formula>
    </cfRule>
    <cfRule type="expression" dxfId="1463" priority="1386" stopIfTrue="1">
      <formula>$F136&lt;&gt;""</formula>
    </cfRule>
  </conditionalFormatting>
  <conditionalFormatting sqref="A136:A141">
    <cfRule type="expression" dxfId="1462" priority="1377" stopIfTrue="1">
      <formula>A136="FAZER COMP"</formula>
    </cfRule>
    <cfRule type="expression" dxfId="1461" priority="1378" stopIfTrue="1">
      <formula>CONCATENATE($A136,$B136,$C136,$E136)=""</formula>
    </cfRule>
    <cfRule type="expression" dxfId="1460" priority="1379" stopIfTrue="1">
      <formula>CONCATENATE($C136,$B136,#REF!)=""</formula>
    </cfRule>
    <cfRule type="expression" dxfId="1459" priority="1380" stopIfTrue="1">
      <formula>$B136=""</formula>
    </cfRule>
    <cfRule type="expression" dxfId="1458" priority="1381" stopIfTrue="1">
      <formula>$F136&lt;&gt;""</formula>
    </cfRule>
  </conditionalFormatting>
  <conditionalFormatting sqref="A136:A141">
    <cfRule type="expression" dxfId="1457" priority="1372" stopIfTrue="1">
      <formula>A136="FAZER COMP"</formula>
    </cfRule>
    <cfRule type="expression" dxfId="1456" priority="1373" stopIfTrue="1">
      <formula>CONCATENATE($A136,$B136,$C136,$E136)=""</formula>
    </cfRule>
    <cfRule type="expression" dxfId="1455" priority="1374" stopIfTrue="1">
      <formula>CONCATENATE($C136,$B136,#REF!)=""</formula>
    </cfRule>
    <cfRule type="expression" dxfId="1454" priority="1375" stopIfTrue="1">
      <formula>$B136=""</formula>
    </cfRule>
    <cfRule type="expression" dxfId="1453" priority="1376" stopIfTrue="1">
      <formula>$F136&lt;&gt;""</formula>
    </cfRule>
  </conditionalFormatting>
  <conditionalFormatting sqref="A136:A141">
    <cfRule type="expression" dxfId="1452" priority="1367" stopIfTrue="1">
      <formula>A136="FAZER COMP"</formula>
    </cfRule>
    <cfRule type="expression" dxfId="1451" priority="1368" stopIfTrue="1">
      <formula>CONCATENATE($A136,$B136,$C136,$E136)=""</formula>
    </cfRule>
    <cfRule type="expression" dxfId="1450" priority="1369" stopIfTrue="1">
      <formula>CONCATENATE($C136,$B136,#REF!)=""</formula>
    </cfRule>
    <cfRule type="expression" dxfId="1449" priority="1370" stopIfTrue="1">
      <formula>$B136=""</formula>
    </cfRule>
    <cfRule type="expression" dxfId="1448" priority="1371" stopIfTrue="1">
      <formula>$F136&lt;&gt;""</formula>
    </cfRule>
  </conditionalFormatting>
  <conditionalFormatting sqref="A136:A141">
    <cfRule type="expression" dxfId="1447" priority="1362" stopIfTrue="1">
      <formula>A136="FAZER COMP"</formula>
    </cfRule>
    <cfRule type="expression" dxfId="1446" priority="1363" stopIfTrue="1">
      <formula>CONCATENATE($A136,$B136,$C136,$E136)=""</formula>
    </cfRule>
    <cfRule type="expression" dxfId="1445" priority="1364" stopIfTrue="1">
      <formula>CONCATENATE($C136,$B136,#REF!)=""</formula>
    </cfRule>
    <cfRule type="expression" dxfId="1444" priority="1365" stopIfTrue="1">
      <formula>$B136=""</formula>
    </cfRule>
    <cfRule type="expression" dxfId="1443" priority="1366" stopIfTrue="1">
      <formula>$F136&lt;&gt;""</formula>
    </cfRule>
  </conditionalFormatting>
  <conditionalFormatting sqref="A136:A141">
    <cfRule type="expression" dxfId="1442" priority="1357" stopIfTrue="1">
      <formula>A136="FAZER COMP"</formula>
    </cfRule>
    <cfRule type="expression" dxfId="1441" priority="1358" stopIfTrue="1">
      <formula>CONCATENATE($A136,$B136,$C136,$E136)=""</formula>
    </cfRule>
    <cfRule type="expression" dxfId="1440" priority="1359" stopIfTrue="1">
      <formula>CONCATENATE($C136,$B136,#REF!)=""</formula>
    </cfRule>
    <cfRule type="expression" dxfId="1439" priority="1360" stopIfTrue="1">
      <formula>$B136=""</formula>
    </cfRule>
    <cfRule type="expression" dxfId="1438" priority="1361" stopIfTrue="1">
      <formula>$F136&lt;&gt;""</formula>
    </cfRule>
  </conditionalFormatting>
  <conditionalFormatting sqref="A136:A141">
    <cfRule type="expression" dxfId="1437" priority="1352" stopIfTrue="1">
      <formula>A136="FAZER COMP"</formula>
    </cfRule>
    <cfRule type="expression" dxfId="1436" priority="1353" stopIfTrue="1">
      <formula>CONCATENATE($A136,$B136,$C136,$E136)=""</formula>
    </cfRule>
    <cfRule type="expression" dxfId="1435" priority="1354" stopIfTrue="1">
      <formula>CONCATENATE($C136,$B136,#REF!)=""</formula>
    </cfRule>
    <cfRule type="expression" dxfId="1434" priority="1355" stopIfTrue="1">
      <formula>$B136=""</formula>
    </cfRule>
    <cfRule type="expression" dxfId="1433" priority="1356" stopIfTrue="1">
      <formula>$F136&lt;&gt;""</formula>
    </cfRule>
  </conditionalFormatting>
  <conditionalFormatting sqref="A136:A141">
    <cfRule type="expression" dxfId="1432" priority="1347" stopIfTrue="1">
      <formula>A136="FAZER COMP"</formula>
    </cfRule>
    <cfRule type="expression" dxfId="1431" priority="1348" stopIfTrue="1">
      <formula>CONCATENATE($A136,$B136,$C136,$E136)=""</formula>
    </cfRule>
    <cfRule type="expression" dxfId="1430" priority="1349" stopIfTrue="1">
      <formula>CONCATENATE($C136,$B136,#REF!)=""</formula>
    </cfRule>
    <cfRule type="expression" dxfId="1429" priority="1350" stopIfTrue="1">
      <formula>$B136=""</formula>
    </cfRule>
    <cfRule type="expression" dxfId="1428" priority="1351" stopIfTrue="1">
      <formula>$F136&lt;&gt;""</formula>
    </cfRule>
  </conditionalFormatting>
  <conditionalFormatting sqref="A136:A141">
    <cfRule type="expression" dxfId="1427" priority="1342" stopIfTrue="1">
      <formula>A136="FAZER COMP"</formula>
    </cfRule>
    <cfRule type="expression" dxfId="1426" priority="1343" stopIfTrue="1">
      <formula>CONCATENATE($A136,$B136,$C136,$E136)=""</formula>
    </cfRule>
    <cfRule type="expression" dxfId="1425" priority="1344" stopIfTrue="1">
      <formula>CONCATENATE($C136,$B136,#REF!)=""</formula>
    </cfRule>
    <cfRule type="expression" dxfId="1424" priority="1345" stopIfTrue="1">
      <formula>$B136=""</formula>
    </cfRule>
    <cfRule type="expression" dxfId="1423" priority="1346" stopIfTrue="1">
      <formula>$F136&lt;&gt;""</formula>
    </cfRule>
  </conditionalFormatting>
  <conditionalFormatting sqref="A136:A141">
    <cfRule type="expression" dxfId="1422" priority="1337" stopIfTrue="1">
      <formula>A136="FAZER COMP"</formula>
    </cfRule>
    <cfRule type="expression" dxfId="1421" priority="1338" stopIfTrue="1">
      <formula>CONCATENATE($A136,$B136,$C136,$E136)=""</formula>
    </cfRule>
    <cfRule type="expression" dxfId="1420" priority="1339" stopIfTrue="1">
      <formula>CONCATENATE($C136,$B136,#REF!)=""</formula>
    </cfRule>
    <cfRule type="expression" dxfId="1419" priority="1340" stopIfTrue="1">
      <formula>$B136=""</formula>
    </cfRule>
    <cfRule type="expression" dxfId="1418" priority="1341" stopIfTrue="1">
      <formula>$F136&lt;&gt;""</formula>
    </cfRule>
  </conditionalFormatting>
  <conditionalFormatting sqref="A136:A141">
    <cfRule type="expression" dxfId="1417" priority="1332" stopIfTrue="1">
      <formula>A136="FAZER COMP"</formula>
    </cfRule>
    <cfRule type="expression" dxfId="1416" priority="1333" stopIfTrue="1">
      <formula>CONCATENATE($A136,$B136,$C136,$E136)=""</formula>
    </cfRule>
    <cfRule type="expression" dxfId="1415" priority="1334" stopIfTrue="1">
      <formula>CONCATENATE($C136,$B136,#REF!)=""</formula>
    </cfRule>
    <cfRule type="expression" dxfId="1414" priority="1335" stopIfTrue="1">
      <formula>$B136=""</formula>
    </cfRule>
    <cfRule type="expression" dxfId="1413" priority="1336" stopIfTrue="1">
      <formula>$F136&lt;&gt;""</formula>
    </cfRule>
  </conditionalFormatting>
  <conditionalFormatting sqref="A136:A141">
    <cfRule type="expression" dxfId="1412" priority="1327" stopIfTrue="1">
      <formula>A136="FAZER COMP"</formula>
    </cfRule>
    <cfRule type="expression" dxfId="1411" priority="1328" stopIfTrue="1">
      <formula>CONCATENATE($A136,$B136,$C136,$E136)=""</formula>
    </cfRule>
    <cfRule type="expression" dxfId="1410" priority="1329" stopIfTrue="1">
      <formula>CONCATENATE($C136,$B136,#REF!)=""</formula>
    </cfRule>
    <cfRule type="expression" dxfId="1409" priority="1330" stopIfTrue="1">
      <formula>$B136=""</formula>
    </cfRule>
    <cfRule type="expression" dxfId="1408" priority="1331" stopIfTrue="1">
      <formula>$F136&lt;&gt;""</formula>
    </cfRule>
  </conditionalFormatting>
  <conditionalFormatting sqref="A136:A141">
    <cfRule type="expression" dxfId="1407" priority="1322" stopIfTrue="1">
      <formula>A136="FAZER COMP"</formula>
    </cfRule>
    <cfRule type="expression" dxfId="1406" priority="1323" stopIfTrue="1">
      <formula>CONCATENATE($A136,$B136,$C136,$E136)=""</formula>
    </cfRule>
    <cfRule type="expression" dxfId="1405" priority="1324" stopIfTrue="1">
      <formula>CONCATENATE($C136,$B136,#REF!)=""</formula>
    </cfRule>
    <cfRule type="expression" dxfId="1404" priority="1325" stopIfTrue="1">
      <formula>$B136=""</formula>
    </cfRule>
    <cfRule type="expression" dxfId="1403" priority="1326" stopIfTrue="1">
      <formula>$F136&lt;&gt;""</formula>
    </cfRule>
  </conditionalFormatting>
  <conditionalFormatting sqref="A136:A141">
    <cfRule type="expression" dxfId="1402" priority="1317" stopIfTrue="1">
      <formula>A136="FAZER COMP"</formula>
    </cfRule>
    <cfRule type="expression" dxfId="1401" priority="1318" stopIfTrue="1">
      <formula>CONCATENATE($A136,$B136,$C136,$E136)=""</formula>
    </cfRule>
    <cfRule type="expression" dxfId="1400" priority="1319" stopIfTrue="1">
      <formula>CONCATENATE($C136,$B136,#REF!)=""</formula>
    </cfRule>
    <cfRule type="expression" dxfId="1399" priority="1320" stopIfTrue="1">
      <formula>$B136=""</formula>
    </cfRule>
    <cfRule type="expression" dxfId="1398" priority="1321" stopIfTrue="1">
      <formula>$F136&lt;&gt;""</formula>
    </cfRule>
  </conditionalFormatting>
  <conditionalFormatting sqref="A136:A141">
    <cfRule type="expression" dxfId="1397" priority="1312" stopIfTrue="1">
      <formula>A136="FAZER COMP"</formula>
    </cfRule>
    <cfRule type="expression" dxfId="1396" priority="1313" stopIfTrue="1">
      <formula>CONCATENATE($A136,$B136,$C136,$E136)=""</formula>
    </cfRule>
    <cfRule type="expression" dxfId="1395" priority="1314" stopIfTrue="1">
      <formula>CONCATENATE($C136,$B136,#REF!)=""</formula>
    </cfRule>
    <cfRule type="expression" dxfId="1394" priority="1315" stopIfTrue="1">
      <formula>$B136=""</formula>
    </cfRule>
    <cfRule type="expression" dxfId="1393" priority="1316" stopIfTrue="1">
      <formula>$F136&lt;&gt;""</formula>
    </cfRule>
  </conditionalFormatting>
  <conditionalFormatting sqref="A136:A141">
    <cfRule type="expression" dxfId="1392" priority="1307" stopIfTrue="1">
      <formula>A136="FAZER COMP"</formula>
    </cfRule>
    <cfRule type="expression" dxfId="1391" priority="1308" stopIfTrue="1">
      <formula>CONCATENATE($A136,$B136,$C136,$E136)=""</formula>
    </cfRule>
    <cfRule type="expression" dxfId="1390" priority="1309" stopIfTrue="1">
      <formula>CONCATENATE($C136,$B136,#REF!)=""</formula>
    </cfRule>
    <cfRule type="expression" dxfId="1389" priority="1310" stopIfTrue="1">
      <formula>$B136=""</formula>
    </cfRule>
    <cfRule type="expression" dxfId="1388" priority="1311" stopIfTrue="1">
      <formula>$F136&lt;&gt;""</formula>
    </cfRule>
  </conditionalFormatting>
  <conditionalFormatting sqref="A136:A141">
    <cfRule type="expression" dxfId="1387" priority="1302" stopIfTrue="1">
      <formula>A136="FAZER COMP"</formula>
    </cfRule>
    <cfRule type="expression" dxfId="1386" priority="1303" stopIfTrue="1">
      <formula>CONCATENATE($A136,$B136,$C136,$E136)=""</formula>
    </cfRule>
    <cfRule type="expression" dxfId="1385" priority="1304" stopIfTrue="1">
      <formula>CONCATENATE($C136,$B136,#REF!)=""</formula>
    </cfRule>
    <cfRule type="expression" dxfId="1384" priority="1305" stopIfTrue="1">
      <formula>$B136=""</formula>
    </cfRule>
    <cfRule type="expression" dxfId="1383" priority="1306" stopIfTrue="1">
      <formula>$F136&lt;&gt;""</formula>
    </cfRule>
  </conditionalFormatting>
  <conditionalFormatting sqref="A136:A141">
    <cfRule type="expression" dxfId="1382" priority="1297" stopIfTrue="1">
      <formula>A136="FAZER COMP"</formula>
    </cfRule>
    <cfRule type="expression" dxfId="1381" priority="1298" stopIfTrue="1">
      <formula>CONCATENATE($A136,$B136,$C136,$E136)=""</formula>
    </cfRule>
    <cfRule type="expression" dxfId="1380" priority="1299" stopIfTrue="1">
      <formula>CONCATENATE($C136,$B136,#REF!)=""</formula>
    </cfRule>
    <cfRule type="expression" dxfId="1379" priority="1300" stopIfTrue="1">
      <formula>$B136=""</formula>
    </cfRule>
    <cfRule type="expression" dxfId="1378" priority="1301" stopIfTrue="1">
      <formula>$F136&lt;&gt;""</formula>
    </cfRule>
  </conditionalFormatting>
  <conditionalFormatting sqref="A136:A141">
    <cfRule type="expression" dxfId="1377" priority="1292" stopIfTrue="1">
      <formula>A136="FAZER COMP"</formula>
    </cfRule>
    <cfRule type="expression" dxfId="1376" priority="1293" stopIfTrue="1">
      <formula>CONCATENATE($A136,$B136,$C136,$E136)=""</formula>
    </cfRule>
    <cfRule type="expression" dxfId="1375" priority="1294" stopIfTrue="1">
      <formula>CONCATENATE($C136,$B136,#REF!)=""</formula>
    </cfRule>
    <cfRule type="expression" dxfId="1374" priority="1295" stopIfTrue="1">
      <formula>$B136=""</formula>
    </cfRule>
    <cfRule type="expression" dxfId="1373" priority="1296" stopIfTrue="1">
      <formula>$F136&lt;&gt;""</formula>
    </cfRule>
  </conditionalFormatting>
  <conditionalFormatting sqref="A136:A141">
    <cfRule type="expression" dxfId="1372" priority="1287" stopIfTrue="1">
      <formula>A136="FAZER COMP"</formula>
    </cfRule>
    <cfRule type="expression" dxfId="1371" priority="1288" stopIfTrue="1">
      <formula>CONCATENATE($A136,$B136,$C136,$E136)=""</formula>
    </cfRule>
    <cfRule type="expression" dxfId="1370" priority="1289" stopIfTrue="1">
      <formula>CONCATENATE($C136,$B136,#REF!)=""</formula>
    </cfRule>
    <cfRule type="expression" dxfId="1369" priority="1290" stopIfTrue="1">
      <formula>$B136=""</formula>
    </cfRule>
    <cfRule type="expression" dxfId="1368" priority="1291" stopIfTrue="1">
      <formula>$F136&lt;&gt;""</formula>
    </cfRule>
  </conditionalFormatting>
  <conditionalFormatting sqref="A136:A141">
    <cfRule type="expression" dxfId="1367" priority="1282" stopIfTrue="1">
      <formula>A136="FAZER COMP"</formula>
    </cfRule>
    <cfRule type="expression" dxfId="1366" priority="1283" stopIfTrue="1">
      <formula>CONCATENATE($A136,$B136,$C136,$E136)=""</formula>
    </cfRule>
    <cfRule type="expression" dxfId="1365" priority="1284" stopIfTrue="1">
      <formula>CONCATENATE($C136,$B136,#REF!)=""</formula>
    </cfRule>
    <cfRule type="expression" dxfId="1364" priority="1285" stopIfTrue="1">
      <formula>$B136=""</formula>
    </cfRule>
    <cfRule type="expression" dxfId="1363" priority="1286" stopIfTrue="1">
      <formula>$F136&lt;&gt;""</formula>
    </cfRule>
  </conditionalFormatting>
  <conditionalFormatting sqref="A136:A141">
    <cfRule type="expression" dxfId="1362" priority="1277" stopIfTrue="1">
      <formula>A136="FAZER COMP"</formula>
    </cfRule>
    <cfRule type="expression" dxfId="1361" priority="1278" stopIfTrue="1">
      <formula>CONCATENATE($A136,$B136,$C136,$E136)=""</formula>
    </cfRule>
    <cfRule type="expression" dxfId="1360" priority="1279" stopIfTrue="1">
      <formula>CONCATENATE($C136,$B136,#REF!)=""</formula>
    </cfRule>
    <cfRule type="expression" dxfId="1359" priority="1280" stopIfTrue="1">
      <formula>$B136=""</formula>
    </cfRule>
    <cfRule type="expression" dxfId="1358" priority="1281" stopIfTrue="1">
      <formula>$F136&lt;&gt;""</formula>
    </cfRule>
  </conditionalFormatting>
  <conditionalFormatting sqref="A136:A141">
    <cfRule type="expression" dxfId="1357" priority="1272" stopIfTrue="1">
      <formula>A136="FAZER COMP"</formula>
    </cfRule>
    <cfRule type="expression" dxfId="1356" priority="1273" stopIfTrue="1">
      <formula>CONCATENATE($A136,$B136,$C136,$E136)=""</formula>
    </cfRule>
    <cfRule type="expression" dxfId="1355" priority="1274" stopIfTrue="1">
      <formula>CONCATENATE($C136,$B136,#REF!)=""</formula>
    </cfRule>
    <cfRule type="expression" dxfId="1354" priority="1275" stopIfTrue="1">
      <formula>$B136=""</formula>
    </cfRule>
    <cfRule type="expression" dxfId="1353" priority="1276" stopIfTrue="1">
      <formula>$F136&lt;&gt;""</formula>
    </cfRule>
  </conditionalFormatting>
  <conditionalFormatting sqref="A136:A141">
    <cfRule type="expression" dxfId="1352" priority="1267" stopIfTrue="1">
      <formula>A136="FAZER COMP"</formula>
    </cfRule>
    <cfRule type="expression" dxfId="1351" priority="1268" stopIfTrue="1">
      <formula>CONCATENATE($A136,$B136,$C136,$E136)=""</formula>
    </cfRule>
    <cfRule type="expression" dxfId="1350" priority="1269" stopIfTrue="1">
      <formula>CONCATENATE($C136,$B136,#REF!)=""</formula>
    </cfRule>
    <cfRule type="expression" dxfId="1349" priority="1270" stopIfTrue="1">
      <formula>$B136=""</formula>
    </cfRule>
    <cfRule type="expression" dxfId="1348" priority="1271" stopIfTrue="1">
      <formula>$F136&lt;&gt;""</formula>
    </cfRule>
  </conditionalFormatting>
  <conditionalFormatting sqref="A136:A141">
    <cfRule type="expression" dxfId="1347" priority="1262" stopIfTrue="1">
      <formula>A136="FAZER COMP"</formula>
    </cfRule>
    <cfRule type="expression" dxfId="1346" priority="1263" stopIfTrue="1">
      <formula>CONCATENATE($A136,$B136,$C136,$E136)=""</formula>
    </cfRule>
    <cfRule type="expression" dxfId="1345" priority="1264" stopIfTrue="1">
      <formula>CONCATENATE($C136,$B136,#REF!)=""</formula>
    </cfRule>
    <cfRule type="expression" dxfId="1344" priority="1265" stopIfTrue="1">
      <formula>$B136=""</formula>
    </cfRule>
    <cfRule type="expression" dxfId="1343" priority="1266" stopIfTrue="1">
      <formula>$F136&lt;&gt;""</formula>
    </cfRule>
  </conditionalFormatting>
  <conditionalFormatting sqref="A136:A141">
    <cfRule type="expression" dxfId="1342" priority="1257" stopIfTrue="1">
      <formula>A136="FAZER COMP"</formula>
    </cfRule>
    <cfRule type="expression" dxfId="1341" priority="1258" stopIfTrue="1">
      <formula>CONCATENATE($A136,$B136,$C136,$E136)=""</formula>
    </cfRule>
    <cfRule type="expression" dxfId="1340" priority="1259" stopIfTrue="1">
      <formula>CONCATENATE($C136,$B136,#REF!)=""</formula>
    </cfRule>
    <cfRule type="expression" dxfId="1339" priority="1260" stopIfTrue="1">
      <formula>$B136=""</formula>
    </cfRule>
    <cfRule type="expression" dxfId="1338" priority="1261" stopIfTrue="1">
      <formula>$F136&lt;&gt;""</formula>
    </cfRule>
  </conditionalFormatting>
  <conditionalFormatting sqref="A136:A141">
    <cfRule type="expression" dxfId="1337" priority="1252" stopIfTrue="1">
      <formula>A136="FAZER COMP"</formula>
    </cfRule>
    <cfRule type="expression" dxfId="1336" priority="1253" stopIfTrue="1">
      <formula>CONCATENATE($A136,$B136,$C136,$E136)=""</formula>
    </cfRule>
    <cfRule type="expression" dxfId="1335" priority="1254" stopIfTrue="1">
      <formula>CONCATENATE($C136,$B136,#REF!)=""</formula>
    </cfRule>
    <cfRule type="expression" dxfId="1334" priority="1255" stopIfTrue="1">
      <formula>$B136=""</formula>
    </cfRule>
    <cfRule type="expression" dxfId="1333" priority="1256" stopIfTrue="1">
      <formula>$F136&lt;&gt;""</formula>
    </cfRule>
  </conditionalFormatting>
  <conditionalFormatting sqref="A136:A141">
    <cfRule type="expression" dxfId="1332" priority="1247" stopIfTrue="1">
      <formula>A136="FAZER COMP"</formula>
    </cfRule>
    <cfRule type="expression" dxfId="1331" priority="1248" stopIfTrue="1">
      <formula>CONCATENATE($A136,$B136,$C136,$E136)=""</formula>
    </cfRule>
    <cfRule type="expression" dxfId="1330" priority="1249" stopIfTrue="1">
      <formula>CONCATENATE($C136,$B136,#REF!)=""</formula>
    </cfRule>
    <cfRule type="expression" dxfId="1329" priority="1250" stopIfTrue="1">
      <formula>$B136=""</formula>
    </cfRule>
    <cfRule type="expression" dxfId="1328" priority="1251" stopIfTrue="1">
      <formula>$F136&lt;&gt;""</formula>
    </cfRule>
  </conditionalFormatting>
  <conditionalFormatting sqref="A136:A141">
    <cfRule type="expression" dxfId="1327" priority="1242" stopIfTrue="1">
      <formula>A136="FAZER COMP"</formula>
    </cfRule>
    <cfRule type="expression" dxfId="1326" priority="1243" stopIfTrue="1">
      <formula>CONCATENATE($A136,$B136,$C136,$E136)=""</formula>
    </cfRule>
    <cfRule type="expression" dxfId="1325" priority="1244" stopIfTrue="1">
      <formula>CONCATENATE($C136,$B136,#REF!)=""</formula>
    </cfRule>
    <cfRule type="expression" dxfId="1324" priority="1245" stopIfTrue="1">
      <formula>$B136=""</formula>
    </cfRule>
    <cfRule type="expression" dxfId="1323" priority="1246" stopIfTrue="1">
      <formula>$F136&lt;&gt;""</formula>
    </cfRule>
  </conditionalFormatting>
  <conditionalFormatting sqref="A136:A141">
    <cfRule type="expression" dxfId="1322" priority="1237" stopIfTrue="1">
      <formula>A136="FAZER COMP"</formula>
    </cfRule>
    <cfRule type="expression" dxfId="1321" priority="1238" stopIfTrue="1">
      <formula>CONCATENATE($A136,$B136,$C136,$E136)=""</formula>
    </cfRule>
    <cfRule type="expression" dxfId="1320" priority="1239" stopIfTrue="1">
      <formula>CONCATENATE($C136,$B136,#REF!)=""</formula>
    </cfRule>
    <cfRule type="expression" dxfId="1319" priority="1240" stopIfTrue="1">
      <formula>$B136=""</formula>
    </cfRule>
    <cfRule type="expression" dxfId="1318" priority="1241" stopIfTrue="1">
      <formula>$F136&lt;&gt;""</formula>
    </cfRule>
  </conditionalFormatting>
  <conditionalFormatting sqref="A136:A141">
    <cfRule type="expression" dxfId="1317" priority="1232" stopIfTrue="1">
      <formula>A136="FAZER COMP"</formula>
    </cfRule>
    <cfRule type="expression" dxfId="1316" priority="1233" stopIfTrue="1">
      <formula>CONCATENATE($A136,$B136,$C136,$E136)=""</formula>
    </cfRule>
    <cfRule type="expression" dxfId="1315" priority="1234" stopIfTrue="1">
      <formula>CONCATENATE($C136,$B136,#REF!)=""</formula>
    </cfRule>
    <cfRule type="expression" dxfId="1314" priority="1235" stopIfTrue="1">
      <formula>$B136=""</formula>
    </cfRule>
    <cfRule type="expression" dxfId="1313" priority="1236" stopIfTrue="1">
      <formula>$F136&lt;&gt;""</formula>
    </cfRule>
  </conditionalFormatting>
  <conditionalFormatting sqref="A136:A141">
    <cfRule type="expression" dxfId="1312" priority="1227" stopIfTrue="1">
      <formula>A136="FAZER COMP"</formula>
    </cfRule>
    <cfRule type="expression" dxfId="1311" priority="1228" stopIfTrue="1">
      <formula>CONCATENATE($A136,$B136,$C136,$E136)=""</formula>
    </cfRule>
    <cfRule type="expression" dxfId="1310" priority="1229" stopIfTrue="1">
      <formula>CONCATENATE($C136,$B136,#REF!)=""</formula>
    </cfRule>
    <cfRule type="expression" dxfId="1309" priority="1230" stopIfTrue="1">
      <formula>$B136=""</formula>
    </cfRule>
    <cfRule type="expression" dxfId="1308" priority="1231" stopIfTrue="1">
      <formula>$F136&lt;&gt;""</formula>
    </cfRule>
  </conditionalFormatting>
  <conditionalFormatting sqref="A136:A141">
    <cfRule type="expression" dxfId="1307" priority="1222" stopIfTrue="1">
      <formula>A136="FAZER COMP"</formula>
    </cfRule>
    <cfRule type="expression" dxfId="1306" priority="1223" stopIfTrue="1">
      <formula>CONCATENATE($A136,$B136,$C136,$E136)=""</formula>
    </cfRule>
    <cfRule type="expression" dxfId="1305" priority="1224" stopIfTrue="1">
      <formula>CONCATENATE($C136,$B136,#REF!)=""</formula>
    </cfRule>
    <cfRule type="expression" dxfId="1304" priority="1225" stopIfTrue="1">
      <formula>$B136=""</formula>
    </cfRule>
    <cfRule type="expression" dxfId="1303" priority="1226" stopIfTrue="1">
      <formula>$F136&lt;&gt;""</formula>
    </cfRule>
  </conditionalFormatting>
  <conditionalFormatting sqref="A136:A141">
    <cfRule type="expression" dxfId="1302" priority="1217" stopIfTrue="1">
      <formula>A136="FAZER COMP"</formula>
    </cfRule>
    <cfRule type="expression" dxfId="1301" priority="1218" stopIfTrue="1">
      <formula>CONCATENATE($A136,$B136,$C136,$E136)=""</formula>
    </cfRule>
    <cfRule type="expression" dxfId="1300" priority="1219" stopIfTrue="1">
      <formula>CONCATENATE($C136,$B136,#REF!)=""</formula>
    </cfRule>
    <cfRule type="expression" dxfId="1299" priority="1220" stopIfTrue="1">
      <formula>$B136=""</formula>
    </cfRule>
    <cfRule type="expression" dxfId="1298" priority="1221" stopIfTrue="1">
      <formula>$F136&lt;&gt;""</formula>
    </cfRule>
  </conditionalFormatting>
  <conditionalFormatting sqref="A136:A141">
    <cfRule type="expression" dxfId="1297" priority="1212" stopIfTrue="1">
      <formula>A136="FAZER COMP"</formula>
    </cfRule>
    <cfRule type="expression" dxfId="1296" priority="1213" stopIfTrue="1">
      <formula>CONCATENATE($A136,$B136,$C136,$E136)=""</formula>
    </cfRule>
    <cfRule type="expression" dxfId="1295" priority="1214" stopIfTrue="1">
      <formula>CONCATENATE($C136,$B136,#REF!)=""</formula>
    </cfRule>
    <cfRule type="expression" dxfId="1294" priority="1215" stopIfTrue="1">
      <formula>$B136=""</formula>
    </cfRule>
    <cfRule type="expression" dxfId="1293" priority="1216" stopIfTrue="1">
      <formula>$F136&lt;&gt;""</formula>
    </cfRule>
  </conditionalFormatting>
  <conditionalFormatting sqref="A136:A141">
    <cfRule type="expression" dxfId="1292" priority="1207" stopIfTrue="1">
      <formula>A136="FAZER COMP"</formula>
    </cfRule>
    <cfRule type="expression" dxfId="1291" priority="1208" stopIfTrue="1">
      <formula>CONCATENATE($A136,$B136,$C136,$E136)=""</formula>
    </cfRule>
    <cfRule type="expression" dxfId="1290" priority="1209" stopIfTrue="1">
      <formula>CONCATENATE($C136,$B136,#REF!)=""</formula>
    </cfRule>
    <cfRule type="expression" dxfId="1289" priority="1210" stopIfTrue="1">
      <formula>$B136=""</formula>
    </cfRule>
    <cfRule type="expression" dxfId="1288" priority="1211" stopIfTrue="1">
      <formula>$F136&lt;&gt;""</formula>
    </cfRule>
  </conditionalFormatting>
  <conditionalFormatting sqref="A136:A141">
    <cfRule type="expression" dxfId="1287" priority="1202" stopIfTrue="1">
      <formula>A136="FAZER COMP"</formula>
    </cfRule>
    <cfRule type="expression" dxfId="1286" priority="1203" stopIfTrue="1">
      <formula>CONCATENATE($A136,$B136,$C136,$E136)=""</formula>
    </cfRule>
    <cfRule type="expression" dxfId="1285" priority="1204" stopIfTrue="1">
      <formula>CONCATENATE($C136,$B136,#REF!)=""</formula>
    </cfRule>
    <cfRule type="expression" dxfId="1284" priority="1205" stopIfTrue="1">
      <formula>$B136=""</formula>
    </cfRule>
    <cfRule type="expression" dxfId="1283" priority="1206" stopIfTrue="1">
      <formula>$F136&lt;&gt;""</formula>
    </cfRule>
  </conditionalFormatting>
  <conditionalFormatting sqref="A136:A141">
    <cfRule type="expression" dxfId="1282" priority="1197" stopIfTrue="1">
      <formula>A136="FAZER COMP"</formula>
    </cfRule>
    <cfRule type="expression" dxfId="1281" priority="1198" stopIfTrue="1">
      <formula>CONCATENATE($A136,$B136,$C136,$E136)=""</formula>
    </cfRule>
    <cfRule type="expression" dxfId="1280" priority="1199" stopIfTrue="1">
      <formula>CONCATENATE($C136,$B136,#REF!)=""</formula>
    </cfRule>
    <cfRule type="expression" dxfId="1279" priority="1200" stopIfTrue="1">
      <formula>$B136=""</formula>
    </cfRule>
    <cfRule type="expression" dxfId="1278" priority="1201" stopIfTrue="1">
      <formula>$F136&lt;&gt;""</formula>
    </cfRule>
  </conditionalFormatting>
  <conditionalFormatting sqref="A136:A141">
    <cfRule type="expression" dxfId="1277" priority="1192" stopIfTrue="1">
      <formula>A136="FAZER COMP"</formula>
    </cfRule>
    <cfRule type="expression" dxfId="1276" priority="1193" stopIfTrue="1">
      <formula>CONCATENATE($A136,$B136,$C136,$E136)=""</formula>
    </cfRule>
    <cfRule type="expression" dxfId="1275" priority="1194" stopIfTrue="1">
      <formula>CONCATENATE($C136,$B136,#REF!)=""</formula>
    </cfRule>
    <cfRule type="expression" dxfId="1274" priority="1195" stopIfTrue="1">
      <formula>$B136=""</formula>
    </cfRule>
    <cfRule type="expression" dxfId="1273" priority="1196" stopIfTrue="1">
      <formula>$F136&lt;&gt;""</formula>
    </cfRule>
  </conditionalFormatting>
  <conditionalFormatting sqref="A136:A141">
    <cfRule type="expression" dxfId="1272" priority="1187" stopIfTrue="1">
      <formula>A136="FAZER COMP"</formula>
    </cfRule>
    <cfRule type="expression" dxfId="1271" priority="1188" stopIfTrue="1">
      <formula>CONCATENATE($A136,$B136,$C136,$E136)=""</formula>
    </cfRule>
    <cfRule type="expression" dxfId="1270" priority="1189" stopIfTrue="1">
      <formula>CONCATENATE($C136,$B136,#REF!)=""</formula>
    </cfRule>
    <cfRule type="expression" dxfId="1269" priority="1190" stopIfTrue="1">
      <formula>$B136=""</formula>
    </cfRule>
    <cfRule type="expression" dxfId="1268" priority="1191" stopIfTrue="1">
      <formula>$F136&lt;&gt;""</formula>
    </cfRule>
  </conditionalFormatting>
  <conditionalFormatting sqref="A136:A141">
    <cfRule type="expression" dxfId="1267" priority="1182" stopIfTrue="1">
      <formula>A136="FAZER COMP"</formula>
    </cfRule>
    <cfRule type="expression" dxfId="1266" priority="1183" stopIfTrue="1">
      <formula>CONCATENATE($A136,$B136,$C136,$E136)=""</formula>
    </cfRule>
    <cfRule type="expression" dxfId="1265" priority="1184" stopIfTrue="1">
      <formula>CONCATENATE($C136,$B136,#REF!)=""</formula>
    </cfRule>
    <cfRule type="expression" dxfId="1264" priority="1185" stopIfTrue="1">
      <formula>$B136=""</formula>
    </cfRule>
    <cfRule type="expression" dxfId="1263" priority="1186" stopIfTrue="1">
      <formula>$F136&lt;&gt;""</formula>
    </cfRule>
  </conditionalFormatting>
  <conditionalFormatting sqref="A136:A141">
    <cfRule type="expression" dxfId="1262" priority="1177" stopIfTrue="1">
      <formula>A136="FAZER COMP"</formula>
    </cfRule>
    <cfRule type="expression" dxfId="1261" priority="1178" stopIfTrue="1">
      <formula>CONCATENATE($A136,$B136,$C136,$E136)=""</formula>
    </cfRule>
    <cfRule type="expression" dxfId="1260" priority="1179" stopIfTrue="1">
      <formula>CONCATENATE($C136,$B136,#REF!)=""</formula>
    </cfRule>
    <cfRule type="expression" dxfId="1259" priority="1180" stopIfTrue="1">
      <formula>$B136=""</formula>
    </cfRule>
    <cfRule type="expression" dxfId="1258" priority="1181" stopIfTrue="1">
      <formula>$F136&lt;&gt;""</formula>
    </cfRule>
  </conditionalFormatting>
  <conditionalFormatting sqref="A136:A141">
    <cfRule type="expression" dxfId="1257" priority="1172" stopIfTrue="1">
      <formula>A136="FAZER COMP"</formula>
    </cfRule>
    <cfRule type="expression" dxfId="1256" priority="1173" stopIfTrue="1">
      <formula>CONCATENATE($A136,$B136,$C136,$E136)=""</formula>
    </cfRule>
    <cfRule type="expression" dxfId="1255" priority="1174" stopIfTrue="1">
      <formula>CONCATENATE($C136,$B136,#REF!)=""</formula>
    </cfRule>
    <cfRule type="expression" dxfId="1254" priority="1175" stopIfTrue="1">
      <formula>$B136=""</formula>
    </cfRule>
    <cfRule type="expression" dxfId="1253" priority="1176" stopIfTrue="1">
      <formula>$F136&lt;&gt;""</formula>
    </cfRule>
  </conditionalFormatting>
  <conditionalFormatting sqref="A136:A141">
    <cfRule type="expression" dxfId="1252" priority="1167" stopIfTrue="1">
      <formula>A136="FAZER COMP"</formula>
    </cfRule>
    <cfRule type="expression" dxfId="1251" priority="1168" stopIfTrue="1">
      <formula>CONCATENATE($A136,$B136,$C136,$E136)=""</formula>
    </cfRule>
    <cfRule type="expression" dxfId="1250" priority="1169" stopIfTrue="1">
      <formula>CONCATENATE($C136,$B136,#REF!)=""</formula>
    </cfRule>
    <cfRule type="expression" dxfId="1249" priority="1170" stopIfTrue="1">
      <formula>$B136=""</formula>
    </cfRule>
    <cfRule type="expression" dxfId="1248" priority="1171" stopIfTrue="1">
      <formula>$F136&lt;&gt;""</formula>
    </cfRule>
  </conditionalFormatting>
  <conditionalFormatting sqref="A136:A141">
    <cfRule type="expression" dxfId="1247" priority="1162" stopIfTrue="1">
      <formula>A136="FAZER COMP"</formula>
    </cfRule>
    <cfRule type="expression" dxfId="1246" priority="1163" stopIfTrue="1">
      <formula>CONCATENATE($A136,$B136,$C136,$E136)=""</formula>
    </cfRule>
    <cfRule type="expression" dxfId="1245" priority="1164" stopIfTrue="1">
      <formula>CONCATENATE($C136,$B136,#REF!)=""</formula>
    </cfRule>
    <cfRule type="expression" dxfId="1244" priority="1165" stopIfTrue="1">
      <formula>$B136=""</formula>
    </cfRule>
    <cfRule type="expression" dxfId="1243" priority="1166" stopIfTrue="1">
      <formula>$F136&lt;&gt;""</formula>
    </cfRule>
  </conditionalFormatting>
  <conditionalFormatting sqref="A136:A141">
    <cfRule type="expression" dxfId="1242" priority="1157" stopIfTrue="1">
      <formula>A136="FAZER COMP"</formula>
    </cfRule>
    <cfRule type="expression" dxfId="1241" priority="1158" stopIfTrue="1">
      <formula>CONCATENATE($A136,$B136,$C136,$E136)=""</formula>
    </cfRule>
    <cfRule type="expression" dxfId="1240" priority="1159" stopIfTrue="1">
      <formula>CONCATENATE($C136,$B136,#REF!)=""</formula>
    </cfRule>
    <cfRule type="expression" dxfId="1239" priority="1160" stopIfTrue="1">
      <formula>$B136=""</formula>
    </cfRule>
    <cfRule type="expression" dxfId="1238" priority="1161" stopIfTrue="1">
      <formula>$F136&lt;&gt;""</formula>
    </cfRule>
  </conditionalFormatting>
  <conditionalFormatting sqref="A136:A141">
    <cfRule type="expression" dxfId="1237" priority="1152" stopIfTrue="1">
      <formula>A136="FAZER COMP"</formula>
    </cfRule>
    <cfRule type="expression" dxfId="1236" priority="1153" stopIfTrue="1">
      <formula>CONCATENATE($A136,$B136,$C136,$E136)=""</formula>
    </cfRule>
    <cfRule type="expression" dxfId="1235" priority="1154" stopIfTrue="1">
      <formula>CONCATENATE($C136,$B136,#REF!)=""</formula>
    </cfRule>
    <cfRule type="expression" dxfId="1234" priority="1155" stopIfTrue="1">
      <formula>$B136=""</formula>
    </cfRule>
    <cfRule type="expression" dxfId="1233" priority="1156" stopIfTrue="1">
      <formula>$F136&lt;&gt;""</formula>
    </cfRule>
  </conditionalFormatting>
  <conditionalFormatting sqref="A136:A141">
    <cfRule type="expression" dxfId="1232" priority="1147" stopIfTrue="1">
      <formula>A136="FAZER COMP"</formula>
    </cfRule>
    <cfRule type="expression" dxfId="1231" priority="1148" stopIfTrue="1">
      <formula>CONCATENATE($A136,$B136,$C136,$E136)=""</formula>
    </cfRule>
    <cfRule type="expression" dxfId="1230" priority="1149" stopIfTrue="1">
      <formula>CONCATENATE($C136,$B136,#REF!)=""</formula>
    </cfRule>
    <cfRule type="expression" dxfId="1229" priority="1150" stopIfTrue="1">
      <formula>$B136=""</formula>
    </cfRule>
    <cfRule type="expression" dxfId="1228" priority="1151" stopIfTrue="1">
      <formula>$F136&lt;&gt;""</formula>
    </cfRule>
  </conditionalFormatting>
  <conditionalFormatting sqref="A136:A141">
    <cfRule type="expression" dxfId="1227" priority="1142" stopIfTrue="1">
      <formula>A136="FAZER COMP"</formula>
    </cfRule>
    <cfRule type="expression" dxfId="1226" priority="1143" stopIfTrue="1">
      <formula>CONCATENATE($A136,$B136,$C136,$E136)=""</formula>
    </cfRule>
    <cfRule type="expression" dxfId="1225" priority="1144" stopIfTrue="1">
      <formula>CONCATENATE($C136,$B136,#REF!)=""</formula>
    </cfRule>
    <cfRule type="expression" dxfId="1224" priority="1145" stopIfTrue="1">
      <formula>$B136=""</formula>
    </cfRule>
    <cfRule type="expression" dxfId="1223" priority="1146" stopIfTrue="1">
      <formula>$F136&lt;&gt;""</formula>
    </cfRule>
  </conditionalFormatting>
  <conditionalFormatting sqref="A136:A141">
    <cfRule type="expression" dxfId="1222" priority="1137" stopIfTrue="1">
      <formula>A136="FAZER COMP"</formula>
    </cfRule>
    <cfRule type="expression" dxfId="1221" priority="1138" stopIfTrue="1">
      <formula>CONCATENATE($A136,$B136,$C136,$E136)=""</formula>
    </cfRule>
    <cfRule type="expression" dxfId="1220" priority="1139" stopIfTrue="1">
      <formula>CONCATENATE($C136,$B136,#REF!)=""</formula>
    </cfRule>
    <cfRule type="expression" dxfId="1219" priority="1140" stopIfTrue="1">
      <formula>$B136=""</formula>
    </cfRule>
    <cfRule type="expression" dxfId="1218" priority="1141" stopIfTrue="1">
      <formula>$F136&lt;&gt;""</formula>
    </cfRule>
  </conditionalFormatting>
  <conditionalFormatting sqref="A136:A141">
    <cfRule type="expression" dxfId="1217" priority="1132" stopIfTrue="1">
      <formula>A136="FAZER COMP"</formula>
    </cfRule>
    <cfRule type="expression" dxfId="1216" priority="1133" stopIfTrue="1">
      <formula>CONCATENATE($A136,$B136,$C136,$E136)=""</formula>
    </cfRule>
    <cfRule type="expression" dxfId="1215" priority="1134" stopIfTrue="1">
      <formula>CONCATENATE($C136,$B136,#REF!)=""</formula>
    </cfRule>
    <cfRule type="expression" dxfId="1214" priority="1135" stopIfTrue="1">
      <formula>$B136=""</formula>
    </cfRule>
    <cfRule type="expression" dxfId="1213" priority="1136" stopIfTrue="1">
      <formula>$F136&lt;&gt;""</formula>
    </cfRule>
  </conditionalFormatting>
  <conditionalFormatting sqref="A136:A141">
    <cfRule type="expression" dxfId="1212" priority="1127" stopIfTrue="1">
      <formula>A136="FAZER COMP"</formula>
    </cfRule>
    <cfRule type="expression" dxfId="1211" priority="1128" stopIfTrue="1">
      <formula>CONCATENATE($A136,$B136,$C136,$E136)=""</formula>
    </cfRule>
    <cfRule type="expression" dxfId="1210" priority="1129" stopIfTrue="1">
      <formula>CONCATENATE($C136,$B136,#REF!)=""</formula>
    </cfRule>
    <cfRule type="expression" dxfId="1209" priority="1130" stopIfTrue="1">
      <formula>$B136=""</formula>
    </cfRule>
    <cfRule type="expression" dxfId="1208" priority="1131" stopIfTrue="1">
      <formula>$F136&lt;&gt;""</formula>
    </cfRule>
  </conditionalFormatting>
  <conditionalFormatting sqref="A136:A141">
    <cfRule type="expression" dxfId="1207" priority="1122" stopIfTrue="1">
      <formula>A136="FAZER COMP"</formula>
    </cfRule>
    <cfRule type="expression" dxfId="1206" priority="1123" stopIfTrue="1">
      <formula>CONCATENATE($A136,$B136,$C136,$E136)=""</formula>
    </cfRule>
    <cfRule type="expression" dxfId="1205" priority="1124" stopIfTrue="1">
      <formula>CONCATENATE($C136,$B136,#REF!)=""</formula>
    </cfRule>
    <cfRule type="expression" dxfId="1204" priority="1125" stopIfTrue="1">
      <formula>$B136=""</formula>
    </cfRule>
    <cfRule type="expression" dxfId="1203" priority="1126" stopIfTrue="1">
      <formula>$F136&lt;&gt;""</formula>
    </cfRule>
  </conditionalFormatting>
  <conditionalFormatting sqref="A136:A141">
    <cfRule type="expression" dxfId="1202" priority="1117" stopIfTrue="1">
      <formula>A136="FAZER COMP"</formula>
    </cfRule>
    <cfRule type="expression" dxfId="1201" priority="1118" stopIfTrue="1">
      <formula>CONCATENATE($A136,$B136,$C136,$E136)=""</formula>
    </cfRule>
    <cfRule type="expression" dxfId="1200" priority="1119" stopIfTrue="1">
      <formula>CONCATENATE($C136,$B136,#REF!)=""</formula>
    </cfRule>
    <cfRule type="expression" dxfId="1199" priority="1120" stopIfTrue="1">
      <formula>$B136=""</formula>
    </cfRule>
    <cfRule type="expression" dxfId="1198" priority="1121" stopIfTrue="1">
      <formula>$F136&lt;&gt;""</formula>
    </cfRule>
  </conditionalFormatting>
  <conditionalFormatting sqref="A136:A141">
    <cfRule type="expression" dxfId="1197" priority="1112" stopIfTrue="1">
      <formula>A136="FAZER COMP"</formula>
    </cfRule>
    <cfRule type="expression" dxfId="1196" priority="1113" stopIfTrue="1">
      <formula>CONCATENATE($A136,$B136,$C136,$E136)=""</formula>
    </cfRule>
    <cfRule type="expression" dxfId="1195" priority="1114" stopIfTrue="1">
      <formula>CONCATENATE($C136,$B136,#REF!)=""</formula>
    </cfRule>
    <cfRule type="expression" dxfId="1194" priority="1115" stopIfTrue="1">
      <formula>$B136=""</formula>
    </cfRule>
    <cfRule type="expression" dxfId="1193" priority="1116" stopIfTrue="1">
      <formula>$F136&lt;&gt;""</formula>
    </cfRule>
  </conditionalFormatting>
  <conditionalFormatting sqref="A136:A141">
    <cfRule type="expression" dxfId="1192" priority="1107" stopIfTrue="1">
      <formula>A136="FAZER COMP"</formula>
    </cfRule>
    <cfRule type="expression" dxfId="1191" priority="1108" stopIfTrue="1">
      <formula>CONCATENATE($A136,$B136,$C136,$E136)=""</formula>
    </cfRule>
    <cfRule type="expression" dxfId="1190" priority="1109" stopIfTrue="1">
      <formula>CONCATENATE($C136,$B136,#REF!)=""</formula>
    </cfRule>
    <cfRule type="expression" dxfId="1189" priority="1110" stopIfTrue="1">
      <formula>$B136=""</formula>
    </cfRule>
    <cfRule type="expression" dxfId="1188" priority="1111" stopIfTrue="1">
      <formula>$F136&lt;&gt;""</formula>
    </cfRule>
  </conditionalFormatting>
  <conditionalFormatting sqref="A136:A141">
    <cfRule type="expression" dxfId="1187" priority="1102" stopIfTrue="1">
      <formula>A136="FAZER COMP"</formula>
    </cfRule>
    <cfRule type="expression" dxfId="1186" priority="1103" stopIfTrue="1">
      <formula>CONCATENATE($A136,$B136,$C136,$E136)=""</formula>
    </cfRule>
    <cfRule type="expression" dxfId="1185" priority="1104" stopIfTrue="1">
      <formula>CONCATENATE($C136,$B136,#REF!)=""</formula>
    </cfRule>
    <cfRule type="expression" dxfId="1184" priority="1105" stopIfTrue="1">
      <formula>$B136=""</formula>
    </cfRule>
    <cfRule type="expression" dxfId="1183" priority="1106" stopIfTrue="1">
      <formula>$F136&lt;&gt;""</formula>
    </cfRule>
  </conditionalFormatting>
  <conditionalFormatting sqref="A136:A141">
    <cfRule type="expression" dxfId="1182" priority="1097" stopIfTrue="1">
      <formula>A136="FAZER COMP"</formula>
    </cfRule>
    <cfRule type="expression" dxfId="1181" priority="1098" stopIfTrue="1">
      <formula>CONCATENATE($A136,$B136,$C136,$E136)=""</formula>
    </cfRule>
    <cfRule type="expression" dxfId="1180" priority="1099" stopIfTrue="1">
      <formula>CONCATENATE($C136,$B136,#REF!)=""</formula>
    </cfRule>
    <cfRule type="expression" dxfId="1179" priority="1100" stopIfTrue="1">
      <formula>$B136=""</formula>
    </cfRule>
    <cfRule type="expression" dxfId="1178" priority="1101" stopIfTrue="1">
      <formula>$F136&lt;&gt;""</formula>
    </cfRule>
  </conditionalFormatting>
  <conditionalFormatting sqref="A136:A141">
    <cfRule type="expression" dxfId="1177" priority="1092" stopIfTrue="1">
      <formula>A136="FAZER COMP"</formula>
    </cfRule>
    <cfRule type="expression" dxfId="1176" priority="1093" stopIfTrue="1">
      <formula>CONCATENATE($A136,$B136,$C136,$E136)=""</formula>
    </cfRule>
    <cfRule type="expression" dxfId="1175" priority="1094" stopIfTrue="1">
      <formula>CONCATENATE($C136,$B136,#REF!)=""</formula>
    </cfRule>
    <cfRule type="expression" dxfId="1174" priority="1095" stopIfTrue="1">
      <formula>$B136=""</formula>
    </cfRule>
    <cfRule type="expression" dxfId="1173" priority="1096" stopIfTrue="1">
      <formula>$F136&lt;&gt;""</formula>
    </cfRule>
  </conditionalFormatting>
  <conditionalFormatting sqref="A136:A141">
    <cfRule type="expression" dxfId="1172" priority="1087" stopIfTrue="1">
      <formula>A136="FAZER COMP"</formula>
    </cfRule>
    <cfRule type="expression" dxfId="1171" priority="1088" stopIfTrue="1">
      <formula>CONCATENATE($A136,$B136,$C136,$E136)=""</formula>
    </cfRule>
    <cfRule type="expression" dxfId="1170" priority="1089" stopIfTrue="1">
      <formula>CONCATENATE($C136,$B136,#REF!)=""</formula>
    </cfRule>
    <cfRule type="expression" dxfId="1169" priority="1090" stopIfTrue="1">
      <formula>$B136=""</formula>
    </cfRule>
    <cfRule type="expression" dxfId="1168" priority="1091" stopIfTrue="1">
      <formula>$F136&lt;&gt;""</formula>
    </cfRule>
  </conditionalFormatting>
  <conditionalFormatting sqref="A136:A141">
    <cfRule type="expression" dxfId="1167" priority="1082" stopIfTrue="1">
      <formula>A136="FAZER COMP"</formula>
    </cfRule>
    <cfRule type="expression" dxfId="1166" priority="1083" stopIfTrue="1">
      <formula>CONCATENATE($A136,$B136,$C136,$E136)=""</formula>
    </cfRule>
    <cfRule type="expression" dxfId="1165" priority="1084" stopIfTrue="1">
      <formula>CONCATENATE($C136,$B136,#REF!)=""</formula>
    </cfRule>
    <cfRule type="expression" dxfId="1164" priority="1085" stopIfTrue="1">
      <formula>$B136=""</formula>
    </cfRule>
    <cfRule type="expression" dxfId="1163" priority="1086" stopIfTrue="1">
      <formula>$F136&lt;&gt;""</formula>
    </cfRule>
  </conditionalFormatting>
  <conditionalFormatting sqref="A136:A141">
    <cfRule type="expression" dxfId="1162" priority="1077" stopIfTrue="1">
      <formula>A136="FAZER COMP"</formula>
    </cfRule>
    <cfRule type="expression" dxfId="1161" priority="1078" stopIfTrue="1">
      <formula>CONCATENATE($A136,$B136,$C136,$E136)=""</formula>
    </cfRule>
    <cfRule type="expression" dxfId="1160" priority="1079" stopIfTrue="1">
      <formula>CONCATENATE($C136,$B136,#REF!)=""</formula>
    </cfRule>
    <cfRule type="expression" dxfId="1159" priority="1080" stopIfTrue="1">
      <formula>$B136=""</formula>
    </cfRule>
    <cfRule type="expression" dxfId="1158" priority="1081" stopIfTrue="1">
      <formula>$F136&lt;&gt;""</formula>
    </cfRule>
  </conditionalFormatting>
  <conditionalFormatting sqref="A136:A141">
    <cfRule type="expression" dxfId="1157" priority="1072" stopIfTrue="1">
      <formula>A136="FAZER COMP"</formula>
    </cfRule>
    <cfRule type="expression" dxfId="1156" priority="1073" stopIfTrue="1">
      <formula>CONCATENATE($A136,$B136,$C136,$E136)=""</formula>
    </cfRule>
    <cfRule type="expression" dxfId="1155" priority="1074" stopIfTrue="1">
      <formula>CONCATENATE($C136,$B136,#REF!)=""</formula>
    </cfRule>
    <cfRule type="expression" dxfId="1154" priority="1075" stopIfTrue="1">
      <formula>$B136=""</formula>
    </cfRule>
    <cfRule type="expression" dxfId="1153" priority="1076" stopIfTrue="1">
      <formula>$F136&lt;&gt;""</formula>
    </cfRule>
  </conditionalFormatting>
  <conditionalFormatting sqref="A136:A141">
    <cfRule type="expression" dxfId="1152" priority="1067" stopIfTrue="1">
      <formula>A136="FAZER COMP"</formula>
    </cfRule>
    <cfRule type="expression" dxfId="1151" priority="1068" stopIfTrue="1">
      <formula>CONCATENATE($A136,$B136,$C136,$E136)=""</formula>
    </cfRule>
    <cfRule type="expression" dxfId="1150" priority="1069" stopIfTrue="1">
      <formula>CONCATENATE($C136,$B136,#REF!)=""</formula>
    </cfRule>
    <cfRule type="expression" dxfId="1149" priority="1070" stopIfTrue="1">
      <formula>$B136=""</formula>
    </cfRule>
    <cfRule type="expression" dxfId="1148" priority="1071" stopIfTrue="1">
      <formula>$F136&lt;&gt;""</formula>
    </cfRule>
  </conditionalFormatting>
  <conditionalFormatting sqref="A136:A141">
    <cfRule type="expression" dxfId="1147" priority="1062" stopIfTrue="1">
      <formula>A136="FAZER COMP"</formula>
    </cfRule>
    <cfRule type="expression" dxfId="1146" priority="1063" stopIfTrue="1">
      <formula>CONCATENATE($A136,$B136,$C136,$E136)=""</formula>
    </cfRule>
    <cfRule type="expression" dxfId="1145" priority="1064" stopIfTrue="1">
      <formula>CONCATENATE($C136,$B136,#REF!)=""</formula>
    </cfRule>
    <cfRule type="expression" dxfId="1144" priority="1065" stopIfTrue="1">
      <formula>$B136=""</formula>
    </cfRule>
    <cfRule type="expression" dxfId="1143" priority="1066" stopIfTrue="1">
      <formula>$F136&lt;&gt;""</formula>
    </cfRule>
  </conditionalFormatting>
  <conditionalFormatting sqref="A136:A141">
    <cfRule type="expression" dxfId="1142" priority="1057" stopIfTrue="1">
      <formula>A136="FAZER COMP"</formula>
    </cfRule>
    <cfRule type="expression" dxfId="1141" priority="1058" stopIfTrue="1">
      <formula>CONCATENATE($A136,$B136,$C136,$E136)=""</formula>
    </cfRule>
    <cfRule type="expression" dxfId="1140" priority="1059" stopIfTrue="1">
      <formula>CONCATENATE($C136,$B136,#REF!)=""</formula>
    </cfRule>
    <cfRule type="expression" dxfId="1139" priority="1060" stopIfTrue="1">
      <formula>$B136=""</formula>
    </cfRule>
    <cfRule type="expression" dxfId="1138" priority="1061" stopIfTrue="1">
      <formula>$F136&lt;&gt;""</formula>
    </cfRule>
  </conditionalFormatting>
  <conditionalFormatting sqref="A136:A141">
    <cfRule type="expression" dxfId="1137" priority="1052" stopIfTrue="1">
      <formula>A136="FAZER COMP"</formula>
    </cfRule>
    <cfRule type="expression" dxfId="1136" priority="1053" stopIfTrue="1">
      <formula>CONCATENATE($A136,$B136,$C136,$E136)=""</formula>
    </cfRule>
    <cfRule type="expression" dxfId="1135" priority="1054" stopIfTrue="1">
      <formula>CONCATENATE($C136,$B136,#REF!)=""</formula>
    </cfRule>
    <cfRule type="expression" dxfId="1134" priority="1055" stopIfTrue="1">
      <formula>$B136=""</formula>
    </cfRule>
    <cfRule type="expression" dxfId="1133" priority="1056" stopIfTrue="1">
      <formula>$F136&lt;&gt;""</formula>
    </cfRule>
  </conditionalFormatting>
  <conditionalFormatting sqref="A136:A141">
    <cfRule type="expression" dxfId="1132" priority="1047" stopIfTrue="1">
      <formula>A136="FAZER COMP"</formula>
    </cfRule>
    <cfRule type="expression" dxfId="1131" priority="1048" stopIfTrue="1">
      <formula>CONCATENATE($A136,$B136,$C136,$E136)=""</formula>
    </cfRule>
    <cfRule type="expression" dxfId="1130" priority="1049" stopIfTrue="1">
      <formula>CONCATENATE($C136,$B136,#REF!)=""</formula>
    </cfRule>
    <cfRule type="expression" dxfId="1129" priority="1050" stopIfTrue="1">
      <formula>$B136=""</formula>
    </cfRule>
    <cfRule type="expression" dxfId="1128" priority="1051" stopIfTrue="1">
      <formula>$F136&lt;&gt;""</formula>
    </cfRule>
  </conditionalFormatting>
  <conditionalFormatting sqref="A136:A141">
    <cfRule type="expression" dxfId="1127" priority="1042" stopIfTrue="1">
      <formula>A136="FAZER COMP"</formula>
    </cfRule>
    <cfRule type="expression" dxfId="1126" priority="1043" stopIfTrue="1">
      <formula>CONCATENATE($A136,$B136,$C136,$E136)=""</formula>
    </cfRule>
    <cfRule type="expression" dxfId="1125" priority="1044" stopIfTrue="1">
      <formula>CONCATENATE($C136,$B136,#REF!)=""</formula>
    </cfRule>
    <cfRule type="expression" dxfId="1124" priority="1045" stopIfTrue="1">
      <formula>$B136=""</formula>
    </cfRule>
    <cfRule type="expression" dxfId="1123" priority="1046" stopIfTrue="1">
      <formula>$F136&lt;&gt;""</formula>
    </cfRule>
  </conditionalFormatting>
  <conditionalFormatting sqref="A136:A141">
    <cfRule type="expression" dxfId="1122" priority="1037" stopIfTrue="1">
      <formula>A136="FAZER COMP"</formula>
    </cfRule>
    <cfRule type="expression" dxfId="1121" priority="1038" stopIfTrue="1">
      <formula>CONCATENATE($A136,$B136,$C136,$E136)=""</formula>
    </cfRule>
    <cfRule type="expression" dxfId="1120" priority="1039" stopIfTrue="1">
      <formula>CONCATENATE($C136,$B136,#REF!)=""</formula>
    </cfRule>
    <cfRule type="expression" dxfId="1119" priority="1040" stopIfTrue="1">
      <formula>$B136=""</formula>
    </cfRule>
    <cfRule type="expression" dxfId="1118" priority="1041" stopIfTrue="1">
      <formula>$F136&lt;&gt;""</formula>
    </cfRule>
  </conditionalFormatting>
  <conditionalFormatting sqref="A136:A141">
    <cfRule type="expression" dxfId="1117" priority="1032" stopIfTrue="1">
      <formula>A136="FAZER COMP"</formula>
    </cfRule>
    <cfRule type="expression" dxfId="1116" priority="1033" stopIfTrue="1">
      <formula>CONCATENATE($A136,$B136,$C136,$E136)=""</formula>
    </cfRule>
    <cfRule type="expression" dxfId="1115" priority="1034" stopIfTrue="1">
      <formula>CONCATENATE($C136,$B136,#REF!)=""</formula>
    </cfRule>
    <cfRule type="expression" dxfId="1114" priority="1035" stopIfTrue="1">
      <formula>$B136=""</formula>
    </cfRule>
    <cfRule type="expression" dxfId="1113" priority="1036" stopIfTrue="1">
      <formula>$F136&lt;&gt;""</formula>
    </cfRule>
  </conditionalFormatting>
  <conditionalFormatting sqref="A136:A141">
    <cfRule type="expression" dxfId="1112" priority="1027" stopIfTrue="1">
      <formula>A136="FAZER COMP"</formula>
    </cfRule>
    <cfRule type="expression" dxfId="1111" priority="1028" stopIfTrue="1">
      <formula>CONCATENATE($A136,$B136,$C136,$E136)=""</formula>
    </cfRule>
    <cfRule type="expression" dxfId="1110" priority="1029" stopIfTrue="1">
      <formula>CONCATENATE($C136,$B136,#REF!)=""</formula>
    </cfRule>
    <cfRule type="expression" dxfId="1109" priority="1030" stopIfTrue="1">
      <formula>$B136=""</formula>
    </cfRule>
    <cfRule type="expression" dxfId="1108" priority="1031" stopIfTrue="1">
      <formula>$F136&lt;&gt;""</formula>
    </cfRule>
  </conditionalFormatting>
  <conditionalFormatting sqref="A136:A141">
    <cfRule type="expression" dxfId="1107" priority="1022" stopIfTrue="1">
      <formula>A136="FAZER COMP"</formula>
    </cfRule>
    <cfRule type="expression" dxfId="1106" priority="1023" stopIfTrue="1">
      <formula>CONCATENATE($A136,$B136,$C136,$E136)=""</formula>
    </cfRule>
    <cfRule type="expression" dxfId="1105" priority="1024" stopIfTrue="1">
      <formula>CONCATENATE($C136,$B136,#REF!)=""</formula>
    </cfRule>
    <cfRule type="expression" dxfId="1104" priority="1025" stopIfTrue="1">
      <formula>$B136=""</formula>
    </cfRule>
    <cfRule type="expression" dxfId="1103" priority="1026" stopIfTrue="1">
      <formula>$F136&lt;&gt;""</formula>
    </cfRule>
  </conditionalFormatting>
  <conditionalFormatting sqref="A136:A141">
    <cfRule type="expression" dxfId="1102" priority="1017" stopIfTrue="1">
      <formula>A136="FAZER COMP"</formula>
    </cfRule>
    <cfRule type="expression" dxfId="1101" priority="1018" stopIfTrue="1">
      <formula>CONCATENATE($A136,$B136,$C136,$E136)=""</formula>
    </cfRule>
    <cfRule type="expression" dxfId="1100" priority="1019" stopIfTrue="1">
      <formula>CONCATENATE($C136,$B136,#REF!)=""</formula>
    </cfRule>
    <cfRule type="expression" dxfId="1099" priority="1020" stopIfTrue="1">
      <formula>$B136=""</formula>
    </cfRule>
    <cfRule type="expression" dxfId="1098" priority="1021" stopIfTrue="1">
      <formula>$F136&lt;&gt;""</formula>
    </cfRule>
  </conditionalFormatting>
  <conditionalFormatting sqref="A136:A141">
    <cfRule type="expression" dxfId="1097" priority="1012" stopIfTrue="1">
      <formula>A136="FAZER COMP"</formula>
    </cfRule>
    <cfRule type="expression" dxfId="1096" priority="1013" stopIfTrue="1">
      <formula>CONCATENATE($A136,$B136,$C136,$E136)=""</formula>
    </cfRule>
    <cfRule type="expression" dxfId="1095" priority="1014" stopIfTrue="1">
      <formula>CONCATENATE($C136,$B136,#REF!)=""</formula>
    </cfRule>
    <cfRule type="expression" dxfId="1094" priority="1015" stopIfTrue="1">
      <formula>$B136=""</formula>
    </cfRule>
    <cfRule type="expression" dxfId="1093" priority="1016" stopIfTrue="1">
      <formula>$F136&lt;&gt;""</formula>
    </cfRule>
  </conditionalFormatting>
  <conditionalFormatting sqref="A136:A141">
    <cfRule type="expression" dxfId="1092" priority="1007" stopIfTrue="1">
      <formula>A136="FAZER COMP"</formula>
    </cfRule>
    <cfRule type="expression" dxfId="1091" priority="1008" stopIfTrue="1">
      <formula>CONCATENATE($A136,$B136,$C136,$E136)=""</formula>
    </cfRule>
    <cfRule type="expression" dxfId="1090" priority="1009" stopIfTrue="1">
      <formula>CONCATENATE($C136,$B136,#REF!)=""</formula>
    </cfRule>
    <cfRule type="expression" dxfId="1089" priority="1010" stopIfTrue="1">
      <formula>$B136=""</formula>
    </cfRule>
    <cfRule type="expression" dxfId="1088" priority="1011" stopIfTrue="1">
      <formula>$F136&lt;&gt;""</formula>
    </cfRule>
  </conditionalFormatting>
  <conditionalFormatting sqref="A136:A141">
    <cfRule type="expression" dxfId="1087" priority="1002" stopIfTrue="1">
      <formula>A136="FAZER COMP"</formula>
    </cfRule>
    <cfRule type="expression" dxfId="1086" priority="1003" stopIfTrue="1">
      <formula>CONCATENATE($A136,$B136,$C136,$E136)=""</formula>
    </cfRule>
    <cfRule type="expression" dxfId="1085" priority="1004" stopIfTrue="1">
      <formula>CONCATENATE($C136,$B136,#REF!)=""</formula>
    </cfRule>
    <cfRule type="expression" dxfId="1084" priority="1005" stopIfTrue="1">
      <formula>$B136=""</formula>
    </cfRule>
    <cfRule type="expression" dxfId="1083" priority="1006" stopIfTrue="1">
      <formula>$F136&lt;&gt;""</formula>
    </cfRule>
  </conditionalFormatting>
  <conditionalFormatting sqref="A136:A141">
    <cfRule type="expression" dxfId="1082" priority="997" stopIfTrue="1">
      <formula>A136="FAZER COMP"</formula>
    </cfRule>
    <cfRule type="expression" dxfId="1081" priority="998" stopIfTrue="1">
      <formula>CONCATENATE($A136,$B136,$C136,$E136)=""</formula>
    </cfRule>
    <cfRule type="expression" dxfId="1080" priority="999" stopIfTrue="1">
      <formula>CONCATENATE($C136,$B136,#REF!)=""</formula>
    </cfRule>
    <cfRule type="expression" dxfId="1079" priority="1000" stopIfTrue="1">
      <formula>$B136=""</formula>
    </cfRule>
    <cfRule type="expression" dxfId="1078" priority="1001" stopIfTrue="1">
      <formula>$F136&lt;&gt;""</formula>
    </cfRule>
  </conditionalFormatting>
  <conditionalFormatting sqref="A136:A141">
    <cfRule type="expression" dxfId="1077" priority="992" stopIfTrue="1">
      <formula>A136="FAZER COMP"</formula>
    </cfRule>
    <cfRule type="expression" dxfId="1076" priority="993" stopIfTrue="1">
      <formula>CONCATENATE($A136,$B136,$C136,$E136)=""</formula>
    </cfRule>
    <cfRule type="expression" dxfId="1075" priority="994" stopIfTrue="1">
      <formula>CONCATENATE($C136,$B136,#REF!)=""</formula>
    </cfRule>
    <cfRule type="expression" dxfId="1074" priority="995" stopIfTrue="1">
      <formula>$B136=""</formula>
    </cfRule>
    <cfRule type="expression" dxfId="1073" priority="996" stopIfTrue="1">
      <formula>$F136&lt;&gt;""</formula>
    </cfRule>
  </conditionalFormatting>
  <conditionalFormatting sqref="A136:A141">
    <cfRule type="expression" dxfId="1072" priority="987" stopIfTrue="1">
      <formula>A136="FAZER COMP"</formula>
    </cfRule>
    <cfRule type="expression" dxfId="1071" priority="988" stopIfTrue="1">
      <formula>CONCATENATE($A136,$B136,$C136,$E136)=""</formula>
    </cfRule>
    <cfRule type="expression" dxfId="1070" priority="989" stopIfTrue="1">
      <formula>CONCATENATE($C136,$B136,#REF!)=""</formula>
    </cfRule>
    <cfRule type="expression" dxfId="1069" priority="990" stopIfTrue="1">
      <formula>$B136=""</formula>
    </cfRule>
    <cfRule type="expression" dxfId="1068" priority="991" stopIfTrue="1">
      <formula>$F136&lt;&gt;""</formula>
    </cfRule>
  </conditionalFormatting>
  <conditionalFormatting sqref="A136:A141">
    <cfRule type="expression" dxfId="1067" priority="982" stopIfTrue="1">
      <formula>A136="FAZER COMP"</formula>
    </cfRule>
    <cfRule type="expression" dxfId="1066" priority="983" stopIfTrue="1">
      <formula>CONCATENATE($A136,$B136,$C136,$E136)=""</formula>
    </cfRule>
    <cfRule type="expression" dxfId="1065" priority="984" stopIfTrue="1">
      <formula>CONCATENATE($C136,$B136,#REF!)=""</formula>
    </cfRule>
    <cfRule type="expression" dxfId="1064" priority="985" stopIfTrue="1">
      <formula>$B136=""</formula>
    </cfRule>
    <cfRule type="expression" dxfId="1063" priority="986" stopIfTrue="1">
      <formula>$F136&lt;&gt;""</formula>
    </cfRule>
  </conditionalFormatting>
  <conditionalFormatting sqref="A136:A141">
    <cfRule type="expression" dxfId="1062" priority="977" stopIfTrue="1">
      <formula>A136="FAZER COMP"</formula>
    </cfRule>
    <cfRule type="expression" dxfId="1061" priority="978" stopIfTrue="1">
      <formula>CONCATENATE($A136,$B136,$C136,$E136)=""</formula>
    </cfRule>
    <cfRule type="expression" dxfId="1060" priority="979" stopIfTrue="1">
      <formula>CONCATENATE($C136,$B136,#REF!)=""</formula>
    </cfRule>
    <cfRule type="expression" dxfId="1059" priority="980" stopIfTrue="1">
      <formula>$B136=""</formula>
    </cfRule>
    <cfRule type="expression" dxfId="1058" priority="981" stopIfTrue="1">
      <formula>$F136&lt;&gt;""</formula>
    </cfRule>
  </conditionalFormatting>
  <conditionalFormatting sqref="A136:A141">
    <cfRule type="expression" dxfId="1057" priority="972" stopIfTrue="1">
      <formula>A136="FAZER COMP"</formula>
    </cfRule>
    <cfRule type="expression" dxfId="1056" priority="973" stopIfTrue="1">
      <formula>CONCATENATE($A136,$B136,$C136,$E136)=""</formula>
    </cfRule>
    <cfRule type="expression" dxfId="1055" priority="974" stopIfTrue="1">
      <formula>CONCATENATE($C136,$B136,#REF!)=""</formula>
    </cfRule>
    <cfRule type="expression" dxfId="1054" priority="975" stopIfTrue="1">
      <formula>$B136=""</formula>
    </cfRule>
    <cfRule type="expression" dxfId="1053" priority="976" stopIfTrue="1">
      <formula>$F136&lt;&gt;""</formula>
    </cfRule>
  </conditionalFormatting>
  <conditionalFormatting sqref="A136:A141">
    <cfRule type="expression" dxfId="1052" priority="967" stopIfTrue="1">
      <formula>A136="FAZER COMP"</formula>
    </cfRule>
    <cfRule type="expression" dxfId="1051" priority="968" stopIfTrue="1">
      <formula>CONCATENATE($A136,$B136,$C136,$E136)=""</formula>
    </cfRule>
    <cfRule type="expression" dxfId="1050" priority="969" stopIfTrue="1">
      <formula>CONCATENATE($C136,$B136,#REF!)=""</formula>
    </cfRule>
    <cfRule type="expression" dxfId="1049" priority="970" stopIfTrue="1">
      <formula>$B136=""</formula>
    </cfRule>
    <cfRule type="expression" dxfId="1048" priority="971" stopIfTrue="1">
      <formula>$F136&lt;&gt;""</formula>
    </cfRule>
  </conditionalFormatting>
  <conditionalFormatting sqref="A136:A141">
    <cfRule type="expression" dxfId="1047" priority="962" stopIfTrue="1">
      <formula>A136="FAZER COMP"</formula>
    </cfRule>
    <cfRule type="expression" dxfId="1046" priority="963" stopIfTrue="1">
      <formula>CONCATENATE($A136,$B136,$C136,$E136)=""</formula>
    </cfRule>
    <cfRule type="expression" dxfId="1045" priority="964" stopIfTrue="1">
      <formula>CONCATENATE($C136,$B136,#REF!)=""</formula>
    </cfRule>
    <cfRule type="expression" dxfId="1044" priority="965" stopIfTrue="1">
      <formula>$B136=""</formula>
    </cfRule>
    <cfRule type="expression" dxfId="1043" priority="966" stopIfTrue="1">
      <formula>$F136&lt;&gt;""</formula>
    </cfRule>
  </conditionalFormatting>
  <conditionalFormatting sqref="A136:A141">
    <cfRule type="expression" dxfId="1042" priority="957" stopIfTrue="1">
      <formula>A136="FAZER COMP"</formula>
    </cfRule>
    <cfRule type="expression" dxfId="1041" priority="958" stopIfTrue="1">
      <formula>CONCATENATE($A136,$B136,$C136,$E136)=""</formula>
    </cfRule>
    <cfRule type="expression" dxfId="1040" priority="959" stopIfTrue="1">
      <formula>CONCATENATE($C136,$B136,#REF!)=""</formula>
    </cfRule>
    <cfRule type="expression" dxfId="1039" priority="960" stopIfTrue="1">
      <formula>$B136=""</formula>
    </cfRule>
    <cfRule type="expression" dxfId="1038" priority="961" stopIfTrue="1">
      <formula>$F136&lt;&gt;""</formula>
    </cfRule>
  </conditionalFormatting>
  <conditionalFormatting sqref="A136:A141">
    <cfRule type="expression" dxfId="1037" priority="952" stopIfTrue="1">
      <formula>A136="FAZER COMP"</formula>
    </cfRule>
    <cfRule type="expression" dxfId="1036" priority="953" stopIfTrue="1">
      <formula>CONCATENATE($A136,$B136,$C136,$E136)=""</formula>
    </cfRule>
    <cfRule type="expression" dxfId="1035" priority="954" stopIfTrue="1">
      <formula>CONCATENATE($C136,$B136,#REF!)=""</formula>
    </cfRule>
    <cfRule type="expression" dxfId="1034" priority="955" stopIfTrue="1">
      <formula>$B136=""</formula>
    </cfRule>
    <cfRule type="expression" dxfId="1033" priority="956" stopIfTrue="1">
      <formula>$F136&lt;&gt;""</formula>
    </cfRule>
  </conditionalFormatting>
  <conditionalFormatting sqref="A136:A141">
    <cfRule type="expression" dxfId="1032" priority="947" stopIfTrue="1">
      <formula>A136="FAZER COMP"</formula>
    </cfRule>
    <cfRule type="expression" dxfId="1031" priority="948" stopIfTrue="1">
      <formula>CONCATENATE($A136,$B136,$C136,$E136)=""</formula>
    </cfRule>
    <cfRule type="expression" dxfId="1030" priority="949" stopIfTrue="1">
      <formula>CONCATENATE($C136,$B136,#REF!)=""</formula>
    </cfRule>
    <cfRule type="expression" dxfId="1029" priority="950" stopIfTrue="1">
      <formula>$B136=""</formula>
    </cfRule>
    <cfRule type="expression" dxfId="1028" priority="951" stopIfTrue="1">
      <formula>$F136&lt;&gt;""</formula>
    </cfRule>
  </conditionalFormatting>
  <conditionalFormatting sqref="A136:A141">
    <cfRule type="expression" dxfId="1027" priority="942" stopIfTrue="1">
      <formula>A136="FAZER COMP"</formula>
    </cfRule>
    <cfRule type="expression" dxfId="1026" priority="943" stopIfTrue="1">
      <formula>CONCATENATE($A136,$B136,$C136,$E136)=""</formula>
    </cfRule>
    <cfRule type="expression" dxfId="1025" priority="944" stopIfTrue="1">
      <formula>CONCATENATE($C136,$B136,#REF!)=""</formula>
    </cfRule>
    <cfRule type="expression" dxfId="1024" priority="945" stopIfTrue="1">
      <formula>$B136=""</formula>
    </cfRule>
    <cfRule type="expression" dxfId="1023" priority="946" stopIfTrue="1">
      <formula>$F136&lt;&gt;""</formula>
    </cfRule>
  </conditionalFormatting>
  <conditionalFormatting sqref="A136:A141">
    <cfRule type="expression" dxfId="1022" priority="937" stopIfTrue="1">
      <formula>A136="FAZER COMP"</formula>
    </cfRule>
    <cfRule type="expression" dxfId="1021" priority="938" stopIfTrue="1">
      <formula>CONCATENATE($A136,$B136,$C136,$E136)=""</formula>
    </cfRule>
    <cfRule type="expression" dxfId="1020" priority="939" stopIfTrue="1">
      <formula>CONCATENATE($C136,$B136,#REF!)=""</formula>
    </cfRule>
    <cfRule type="expression" dxfId="1019" priority="940" stopIfTrue="1">
      <formula>$B136=""</formula>
    </cfRule>
    <cfRule type="expression" dxfId="1018" priority="941" stopIfTrue="1">
      <formula>$F136&lt;&gt;""</formula>
    </cfRule>
  </conditionalFormatting>
  <conditionalFormatting sqref="A136:A141">
    <cfRule type="expression" dxfId="1017" priority="932" stopIfTrue="1">
      <formula>A136="FAZER COMP"</formula>
    </cfRule>
    <cfRule type="expression" dxfId="1016" priority="933" stopIfTrue="1">
      <formula>CONCATENATE($A136,$B136,$C136,$E136)=""</formula>
    </cfRule>
    <cfRule type="expression" dxfId="1015" priority="934" stopIfTrue="1">
      <formula>CONCATENATE($C136,$B136,#REF!)=""</formula>
    </cfRule>
    <cfRule type="expression" dxfId="1014" priority="935" stopIfTrue="1">
      <formula>$B136=""</formula>
    </cfRule>
    <cfRule type="expression" dxfId="1013" priority="936" stopIfTrue="1">
      <formula>$F136&lt;&gt;""</formula>
    </cfRule>
  </conditionalFormatting>
  <conditionalFormatting sqref="A136:A141">
    <cfRule type="expression" dxfId="1012" priority="927" stopIfTrue="1">
      <formula>A136="FAZER COMP"</formula>
    </cfRule>
    <cfRule type="expression" dxfId="1011" priority="928" stopIfTrue="1">
      <formula>CONCATENATE($A136,$B136,$C136,$E136)=""</formula>
    </cfRule>
    <cfRule type="expression" dxfId="1010" priority="929" stopIfTrue="1">
      <formula>CONCATENATE($C136,$B136,#REF!)=""</formula>
    </cfRule>
    <cfRule type="expression" dxfId="1009" priority="930" stopIfTrue="1">
      <formula>$B136=""</formula>
    </cfRule>
    <cfRule type="expression" dxfId="1008" priority="931" stopIfTrue="1">
      <formula>$F136&lt;&gt;""</formula>
    </cfRule>
  </conditionalFormatting>
  <conditionalFormatting sqref="A136:A141">
    <cfRule type="expression" dxfId="1007" priority="922" stopIfTrue="1">
      <formula>A136="FAZER COMP"</formula>
    </cfRule>
    <cfRule type="expression" dxfId="1006" priority="923" stopIfTrue="1">
      <formula>CONCATENATE($A136,$B136,$C136,$E136)=""</formula>
    </cfRule>
    <cfRule type="expression" dxfId="1005" priority="924" stopIfTrue="1">
      <formula>CONCATENATE($C136,$B136,#REF!)=""</formula>
    </cfRule>
    <cfRule type="expression" dxfId="1004" priority="925" stopIfTrue="1">
      <formula>$B136=""</formula>
    </cfRule>
    <cfRule type="expression" dxfId="1003" priority="926" stopIfTrue="1">
      <formula>$F136&lt;&gt;""</formula>
    </cfRule>
  </conditionalFormatting>
  <conditionalFormatting sqref="A136:A141">
    <cfRule type="expression" dxfId="1002" priority="917" stopIfTrue="1">
      <formula>A136="FAZER COMP"</formula>
    </cfRule>
    <cfRule type="expression" dxfId="1001" priority="918" stopIfTrue="1">
      <formula>CONCATENATE($A136,$B136,$C136,$E136)=""</formula>
    </cfRule>
    <cfRule type="expression" dxfId="1000" priority="919" stopIfTrue="1">
      <formula>CONCATENATE($C136,$B136,#REF!)=""</formula>
    </cfRule>
    <cfRule type="expression" dxfId="999" priority="920" stopIfTrue="1">
      <formula>$B136=""</formula>
    </cfRule>
    <cfRule type="expression" dxfId="998" priority="921" stopIfTrue="1">
      <formula>$F136&lt;&gt;""</formula>
    </cfRule>
  </conditionalFormatting>
  <conditionalFormatting sqref="A136:A141">
    <cfRule type="expression" dxfId="997" priority="912" stopIfTrue="1">
      <formula>A136="FAZER COMP"</formula>
    </cfRule>
    <cfRule type="expression" dxfId="996" priority="913" stopIfTrue="1">
      <formula>CONCATENATE($A136,$B136,$C136,$E136)=""</formula>
    </cfRule>
    <cfRule type="expression" dxfId="995" priority="914" stopIfTrue="1">
      <formula>CONCATENATE($C136,$B136,#REF!)=""</formula>
    </cfRule>
    <cfRule type="expression" dxfId="994" priority="915" stopIfTrue="1">
      <formula>$B136=""</formula>
    </cfRule>
    <cfRule type="expression" dxfId="993" priority="916" stopIfTrue="1">
      <formula>$F136&lt;&gt;""</formula>
    </cfRule>
  </conditionalFormatting>
  <conditionalFormatting sqref="A136:A141">
    <cfRule type="expression" dxfId="992" priority="907" stopIfTrue="1">
      <formula>A136="FAZER COMP"</formula>
    </cfRule>
    <cfRule type="expression" dxfId="991" priority="908" stopIfTrue="1">
      <formula>CONCATENATE($A136,$B136,$C136,$E136)=""</formula>
    </cfRule>
    <cfRule type="expression" dxfId="990" priority="909" stopIfTrue="1">
      <formula>CONCATENATE($C136,$B136,#REF!)=""</formula>
    </cfRule>
    <cfRule type="expression" dxfId="989" priority="910" stopIfTrue="1">
      <formula>$B136=""</formula>
    </cfRule>
    <cfRule type="expression" dxfId="988" priority="911" stopIfTrue="1">
      <formula>$F136&lt;&gt;""</formula>
    </cfRule>
  </conditionalFormatting>
  <conditionalFormatting sqref="A136:A141">
    <cfRule type="expression" dxfId="987" priority="902" stopIfTrue="1">
      <formula>A136="FAZER COMP"</formula>
    </cfRule>
    <cfRule type="expression" dxfId="986" priority="903" stopIfTrue="1">
      <formula>CONCATENATE($A136,$B136,$C136,$E136)=""</formula>
    </cfRule>
    <cfRule type="expression" dxfId="985" priority="904" stopIfTrue="1">
      <formula>CONCATENATE($C136,$B136,#REF!)=""</formula>
    </cfRule>
    <cfRule type="expression" dxfId="984" priority="905" stopIfTrue="1">
      <formula>$B136=""</formula>
    </cfRule>
    <cfRule type="expression" dxfId="983" priority="906" stopIfTrue="1">
      <formula>$F136&lt;&gt;""</formula>
    </cfRule>
  </conditionalFormatting>
  <conditionalFormatting sqref="A136:A141">
    <cfRule type="expression" dxfId="982" priority="897" stopIfTrue="1">
      <formula>A136="FAZER COMP"</formula>
    </cfRule>
    <cfRule type="expression" dxfId="981" priority="898" stopIfTrue="1">
      <formula>CONCATENATE($A136,$B136,$C136,$E136)=""</formula>
    </cfRule>
    <cfRule type="expression" dxfId="980" priority="899" stopIfTrue="1">
      <formula>CONCATENATE($C136,$B136,#REF!)=""</formula>
    </cfRule>
    <cfRule type="expression" dxfId="979" priority="900" stopIfTrue="1">
      <formula>$B136=""</formula>
    </cfRule>
    <cfRule type="expression" dxfId="978" priority="901" stopIfTrue="1">
      <formula>$F136&lt;&gt;""</formula>
    </cfRule>
  </conditionalFormatting>
  <conditionalFormatting sqref="A136:A141">
    <cfRule type="expression" dxfId="977" priority="892" stopIfTrue="1">
      <formula>A136="FAZER COMP"</formula>
    </cfRule>
    <cfRule type="expression" dxfId="976" priority="893" stopIfTrue="1">
      <formula>CONCATENATE($A136,$B136,$C136,$E136)=""</formula>
    </cfRule>
    <cfRule type="expression" dxfId="975" priority="894" stopIfTrue="1">
      <formula>CONCATENATE($C136,$B136,#REF!)=""</formula>
    </cfRule>
    <cfRule type="expression" dxfId="974" priority="895" stopIfTrue="1">
      <formula>$B136=""</formula>
    </cfRule>
    <cfRule type="expression" dxfId="973" priority="896" stopIfTrue="1">
      <formula>$F136&lt;&gt;""</formula>
    </cfRule>
  </conditionalFormatting>
  <conditionalFormatting sqref="A136:A141">
    <cfRule type="expression" dxfId="972" priority="887" stopIfTrue="1">
      <formula>A136="FAZER COMP"</formula>
    </cfRule>
    <cfRule type="expression" dxfId="971" priority="888" stopIfTrue="1">
      <formula>CONCATENATE($A136,$B136,$C136,$E136)=""</formula>
    </cfRule>
    <cfRule type="expression" dxfId="970" priority="889" stopIfTrue="1">
      <formula>CONCATENATE($C136,$B136,#REF!)=""</formula>
    </cfRule>
    <cfRule type="expression" dxfId="969" priority="890" stopIfTrue="1">
      <formula>$B136=""</formula>
    </cfRule>
    <cfRule type="expression" dxfId="968" priority="891" stopIfTrue="1">
      <formula>$F136&lt;&gt;""</formula>
    </cfRule>
  </conditionalFormatting>
  <conditionalFormatting sqref="A136:A141">
    <cfRule type="expression" dxfId="967" priority="882" stopIfTrue="1">
      <formula>A136="FAZER COMP"</formula>
    </cfRule>
    <cfRule type="expression" dxfId="966" priority="883" stopIfTrue="1">
      <formula>CONCATENATE($A136,$B136,$C136,$E136)=""</formula>
    </cfRule>
    <cfRule type="expression" dxfId="965" priority="884" stopIfTrue="1">
      <formula>CONCATENATE($C136,$B136,#REF!)=""</formula>
    </cfRule>
    <cfRule type="expression" dxfId="964" priority="885" stopIfTrue="1">
      <formula>$B136=""</formula>
    </cfRule>
    <cfRule type="expression" dxfId="963" priority="886" stopIfTrue="1">
      <formula>$F136&lt;&gt;""</formula>
    </cfRule>
  </conditionalFormatting>
  <conditionalFormatting sqref="A136:A141">
    <cfRule type="expression" dxfId="962" priority="877" stopIfTrue="1">
      <formula>A136="FAZER COMP"</formula>
    </cfRule>
    <cfRule type="expression" dxfId="961" priority="878" stopIfTrue="1">
      <formula>CONCATENATE($A136,$B136,$C136,$E136)=""</formula>
    </cfRule>
    <cfRule type="expression" dxfId="960" priority="879" stopIfTrue="1">
      <formula>CONCATENATE($C136,$B136,#REF!)=""</formula>
    </cfRule>
    <cfRule type="expression" dxfId="959" priority="880" stopIfTrue="1">
      <formula>$B136=""</formula>
    </cfRule>
    <cfRule type="expression" dxfId="958" priority="881" stopIfTrue="1">
      <formula>$F136&lt;&gt;""</formula>
    </cfRule>
  </conditionalFormatting>
  <conditionalFormatting sqref="A136:A141">
    <cfRule type="expression" dxfId="957" priority="872" stopIfTrue="1">
      <formula>A136="FAZER COMP"</formula>
    </cfRule>
    <cfRule type="expression" dxfId="956" priority="873" stopIfTrue="1">
      <formula>CONCATENATE($A136,$B136,$C136,$E136)=""</formula>
    </cfRule>
    <cfRule type="expression" dxfId="955" priority="874" stopIfTrue="1">
      <formula>CONCATENATE($C136,$B136,#REF!)=""</formula>
    </cfRule>
    <cfRule type="expression" dxfId="954" priority="875" stopIfTrue="1">
      <formula>$B136=""</formula>
    </cfRule>
    <cfRule type="expression" dxfId="953" priority="876" stopIfTrue="1">
      <formula>$F136&lt;&gt;""</formula>
    </cfRule>
  </conditionalFormatting>
  <conditionalFormatting sqref="A136:A141">
    <cfRule type="expression" dxfId="952" priority="867" stopIfTrue="1">
      <formula>A136="FAZER COMP"</formula>
    </cfRule>
    <cfRule type="expression" dxfId="951" priority="868" stopIfTrue="1">
      <formula>CONCATENATE($A136,$B136,$C136,$E136)=""</formula>
    </cfRule>
    <cfRule type="expression" dxfId="950" priority="869" stopIfTrue="1">
      <formula>CONCATENATE($C136,$B136,#REF!)=""</formula>
    </cfRule>
    <cfRule type="expression" dxfId="949" priority="870" stopIfTrue="1">
      <formula>$B136=""</formula>
    </cfRule>
    <cfRule type="expression" dxfId="948" priority="871" stopIfTrue="1">
      <formula>$F136&lt;&gt;""</formula>
    </cfRule>
  </conditionalFormatting>
  <conditionalFormatting sqref="A136:A141">
    <cfRule type="expression" dxfId="947" priority="862" stopIfTrue="1">
      <formula>A136="FAZER COMP"</formula>
    </cfRule>
    <cfRule type="expression" dxfId="946" priority="863" stopIfTrue="1">
      <formula>CONCATENATE($A136,$B136,$C136,$E136)=""</formula>
    </cfRule>
    <cfRule type="expression" dxfId="945" priority="864" stopIfTrue="1">
      <formula>CONCATENATE($C136,$B136,#REF!)=""</formula>
    </cfRule>
    <cfRule type="expression" dxfId="944" priority="865" stopIfTrue="1">
      <formula>$B136=""</formula>
    </cfRule>
    <cfRule type="expression" dxfId="943" priority="866" stopIfTrue="1">
      <formula>$F136&lt;&gt;""</formula>
    </cfRule>
  </conditionalFormatting>
  <conditionalFormatting sqref="A136:A141">
    <cfRule type="expression" dxfId="942" priority="857" stopIfTrue="1">
      <formula>A136="FAZER COMP"</formula>
    </cfRule>
    <cfRule type="expression" dxfId="941" priority="858" stopIfTrue="1">
      <formula>CONCATENATE($A136,$B136,$C136,$E136)=""</formula>
    </cfRule>
    <cfRule type="expression" dxfId="940" priority="859" stopIfTrue="1">
      <formula>CONCATENATE($C136,$B136,#REF!)=""</formula>
    </cfRule>
    <cfRule type="expression" dxfId="939" priority="860" stopIfTrue="1">
      <formula>$B136=""</formula>
    </cfRule>
    <cfRule type="expression" dxfId="938" priority="861" stopIfTrue="1">
      <formula>$F136&lt;&gt;""</formula>
    </cfRule>
  </conditionalFormatting>
  <conditionalFormatting sqref="A136:A141">
    <cfRule type="expression" dxfId="937" priority="852" stopIfTrue="1">
      <formula>A136="FAZER COMP"</formula>
    </cfRule>
    <cfRule type="expression" dxfId="936" priority="853" stopIfTrue="1">
      <formula>CONCATENATE($A136,$B136,$C136,$E136)=""</formula>
    </cfRule>
    <cfRule type="expression" dxfId="935" priority="854" stopIfTrue="1">
      <formula>CONCATENATE($C136,$B136,#REF!)=""</formula>
    </cfRule>
    <cfRule type="expression" dxfId="934" priority="855" stopIfTrue="1">
      <formula>$B136=""</formula>
    </cfRule>
    <cfRule type="expression" dxfId="933" priority="856" stopIfTrue="1">
      <formula>$F136&lt;&gt;""</formula>
    </cfRule>
  </conditionalFormatting>
  <conditionalFormatting sqref="A136:A141">
    <cfRule type="expression" dxfId="932" priority="847" stopIfTrue="1">
      <formula>A136="FAZER COMP"</formula>
    </cfRule>
    <cfRule type="expression" dxfId="931" priority="848" stopIfTrue="1">
      <formula>CONCATENATE($A136,$B136,$C136,$E136)=""</formula>
    </cfRule>
    <cfRule type="expression" dxfId="930" priority="849" stopIfTrue="1">
      <formula>CONCATENATE($C136,$B136,#REF!)=""</formula>
    </cfRule>
    <cfRule type="expression" dxfId="929" priority="850" stopIfTrue="1">
      <formula>$B136=""</formula>
    </cfRule>
    <cfRule type="expression" dxfId="928" priority="851" stopIfTrue="1">
      <formula>$F136&lt;&gt;""</formula>
    </cfRule>
  </conditionalFormatting>
  <conditionalFormatting sqref="A136:A141">
    <cfRule type="expression" dxfId="927" priority="842" stopIfTrue="1">
      <formula>A136="FAZER COMP"</formula>
    </cfRule>
    <cfRule type="expression" dxfId="926" priority="843" stopIfTrue="1">
      <formula>CONCATENATE($A136,$B136,$C136,$E136)=""</formula>
    </cfRule>
    <cfRule type="expression" dxfId="925" priority="844" stopIfTrue="1">
      <formula>CONCATENATE($C136,$B136,#REF!)=""</formula>
    </cfRule>
    <cfRule type="expression" dxfId="924" priority="845" stopIfTrue="1">
      <formula>$B136=""</formula>
    </cfRule>
    <cfRule type="expression" dxfId="923" priority="846" stopIfTrue="1">
      <formula>$F136&lt;&gt;""</formula>
    </cfRule>
  </conditionalFormatting>
  <conditionalFormatting sqref="A136:A141">
    <cfRule type="expression" dxfId="922" priority="837" stopIfTrue="1">
      <formula>A136="FAZER COMP"</formula>
    </cfRule>
    <cfRule type="expression" dxfId="921" priority="838" stopIfTrue="1">
      <formula>CONCATENATE($A136,$B136,$C136,$E136)=""</formula>
    </cfRule>
    <cfRule type="expression" dxfId="920" priority="839" stopIfTrue="1">
      <formula>CONCATENATE($C136,$B136,#REF!)=""</formula>
    </cfRule>
    <cfRule type="expression" dxfId="919" priority="840" stopIfTrue="1">
      <formula>$B136=""</formula>
    </cfRule>
    <cfRule type="expression" dxfId="918" priority="841" stopIfTrue="1">
      <formula>$F136&lt;&gt;""</formula>
    </cfRule>
  </conditionalFormatting>
  <conditionalFormatting sqref="A136:A141">
    <cfRule type="expression" dxfId="917" priority="832" stopIfTrue="1">
      <formula>A136="FAZER COMP"</formula>
    </cfRule>
    <cfRule type="expression" dxfId="916" priority="833" stopIfTrue="1">
      <formula>CONCATENATE($A136,$B136,$C136,$E136)=""</formula>
    </cfRule>
    <cfRule type="expression" dxfId="915" priority="834" stopIfTrue="1">
      <formula>CONCATENATE($C136,$B136,#REF!)=""</formula>
    </cfRule>
    <cfRule type="expression" dxfId="914" priority="835" stopIfTrue="1">
      <formula>$B136=""</formula>
    </cfRule>
    <cfRule type="expression" dxfId="913" priority="836" stopIfTrue="1">
      <formula>$F136&lt;&gt;""</formula>
    </cfRule>
  </conditionalFormatting>
  <conditionalFormatting sqref="A136:A141">
    <cfRule type="expression" dxfId="912" priority="827" stopIfTrue="1">
      <formula>A136="FAZER COMP"</formula>
    </cfRule>
    <cfRule type="expression" dxfId="911" priority="828" stopIfTrue="1">
      <formula>CONCATENATE($A136,$B136,$C136,$E136)=""</formula>
    </cfRule>
    <cfRule type="expression" dxfId="910" priority="829" stopIfTrue="1">
      <formula>CONCATENATE($C136,$B136,#REF!)=""</formula>
    </cfRule>
    <cfRule type="expression" dxfId="909" priority="830" stopIfTrue="1">
      <formula>$B136=""</formula>
    </cfRule>
    <cfRule type="expression" dxfId="908" priority="831" stopIfTrue="1">
      <formula>$F136&lt;&gt;""</formula>
    </cfRule>
  </conditionalFormatting>
  <conditionalFormatting sqref="A136:A141">
    <cfRule type="expression" dxfId="907" priority="822" stopIfTrue="1">
      <formula>A136="FAZER COMP"</formula>
    </cfRule>
    <cfRule type="expression" dxfId="906" priority="823" stopIfTrue="1">
      <formula>CONCATENATE($A136,$B136,$C136,$E136)=""</formula>
    </cfRule>
    <cfRule type="expression" dxfId="905" priority="824" stopIfTrue="1">
      <formula>CONCATENATE($C136,$B136,#REF!)=""</formula>
    </cfRule>
    <cfRule type="expression" dxfId="904" priority="825" stopIfTrue="1">
      <formula>$B136=""</formula>
    </cfRule>
    <cfRule type="expression" dxfId="903" priority="826" stopIfTrue="1">
      <formula>$F136&lt;&gt;""</formula>
    </cfRule>
  </conditionalFormatting>
  <conditionalFormatting sqref="A136:A141">
    <cfRule type="expression" dxfId="902" priority="817" stopIfTrue="1">
      <formula>A136="FAZER COMP"</formula>
    </cfRule>
    <cfRule type="expression" dxfId="901" priority="818" stopIfTrue="1">
      <formula>CONCATENATE($A136,$B136,$C136,$E136)=""</formula>
    </cfRule>
    <cfRule type="expression" dxfId="900" priority="819" stopIfTrue="1">
      <formula>CONCATENATE($C136,$B136,#REF!)=""</formula>
    </cfRule>
    <cfRule type="expression" dxfId="899" priority="820" stopIfTrue="1">
      <formula>$B136=""</formula>
    </cfRule>
    <cfRule type="expression" dxfId="898" priority="821" stopIfTrue="1">
      <formula>$F136&lt;&gt;""</formula>
    </cfRule>
  </conditionalFormatting>
  <conditionalFormatting sqref="A136:A141">
    <cfRule type="expression" dxfId="897" priority="812" stopIfTrue="1">
      <formula>A136="FAZER COMP"</formula>
    </cfRule>
    <cfRule type="expression" dxfId="896" priority="813" stopIfTrue="1">
      <formula>CONCATENATE($A136,$B136,$C136,$E136)=""</formula>
    </cfRule>
    <cfRule type="expression" dxfId="895" priority="814" stopIfTrue="1">
      <formula>CONCATENATE($C136,$B136,#REF!)=""</formula>
    </cfRule>
    <cfRule type="expression" dxfId="894" priority="815" stopIfTrue="1">
      <formula>$B136=""</formula>
    </cfRule>
    <cfRule type="expression" dxfId="893" priority="816" stopIfTrue="1">
      <formula>$F136&lt;&gt;""</formula>
    </cfRule>
  </conditionalFormatting>
  <conditionalFormatting sqref="A136:A141">
    <cfRule type="expression" dxfId="892" priority="807" stopIfTrue="1">
      <formula>A136="FAZER COMP"</formula>
    </cfRule>
    <cfRule type="expression" dxfId="891" priority="808" stopIfTrue="1">
      <formula>CONCATENATE($A136,$B136,$C136,$E136)=""</formula>
    </cfRule>
    <cfRule type="expression" dxfId="890" priority="809" stopIfTrue="1">
      <formula>CONCATENATE($C136,$B136,#REF!)=""</formula>
    </cfRule>
    <cfRule type="expression" dxfId="889" priority="810" stopIfTrue="1">
      <formula>$B136=""</formula>
    </cfRule>
    <cfRule type="expression" dxfId="888" priority="811" stopIfTrue="1">
      <formula>$F136&lt;&gt;""</formula>
    </cfRule>
  </conditionalFormatting>
  <conditionalFormatting sqref="A136:A141">
    <cfRule type="expression" dxfId="887" priority="802" stopIfTrue="1">
      <formula>A136="FAZER COMP"</formula>
    </cfRule>
    <cfRule type="expression" dxfId="886" priority="803" stopIfTrue="1">
      <formula>CONCATENATE($A136,$B136,$C136,$E136)=""</formula>
    </cfRule>
    <cfRule type="expression" dxfId="885" priority="804" stopIfTrue="1">
      <formula>CONCATENATE($C136,$B136,#REF!)=""</formula>
    </cfRule>
    <cfRule type="expression" dxfId="884" priority="805" stopIfTrue="1">
      <formula>$B136=""</formula>
    </cfRule>
    <cfRule type="expression" dxfId="883" priority="806" stopIfTrue="1">
      <formula>$F136&lt;&gt;""</formula>
    </cfRule>
  </conditionalFormatting>
  <conditionalFormatting sqref="A136:A141">
    <cfRule type="expression" dxfId="882" priority="797" stopIfTrue="1">
      <formula>A136="FAZER COMP"</formula>
    </cfRule>
    <cfRule type="expression" dxfId="881" priority="798" stopIfTrue="1">
      <formula>CONCATENATE($A136,$B136,$C136,$E136)=""</formula>
    </cfRule>
    <cfRule type="expression" dxfId="880" priority="799" stopIfTrue="1">
      <formula>CONCATENATE($C136,$B136,#REF!)=""</formula>
    </cfRule>
    <cfRule type="expression" dxfId="879" priority="800" stopIfTrue="1">
      <formula>$B136=""</formula>
    </cfRule>
    <cfRule type="expression" dxfId="878" priority="801" stopIfTrue="1">
      <formula>$F136&lt;&gt;""</formula>
    </cfRule>
  </conditionalFormatting>
  <conditionalFormatting sqref="A136:A141">
    <cfRule type="expression" dxfId="877" priority="792" stopIfTrue="1">
      <formula>A136="FAZER COMP"</formula>
    </cfRule>
    <cfRule type="expression" dxfId="876" priority="793" stopIfTrue="1">
      <formula>CONCATENATE($A136,$B136,$C136,$E136)=""</formula>
    </cfRule>
    <cfRule type="expression" dxfId="875" priority="794" stopIfTrue="1">
      <formula>CONCATENATE($C136,$B136,#REF!)=""</formula>
    </cfRule>
    <cfRule type="expression" dxfId="874" priority="795" stopIfTrue="1">
      <formula>$B136=""</formula>
    </cfRule>
    <cfRule type="expression" dxfId="873" priority="796" stopIfTrue="1">
      <formula>$F136&lt;&gt;""</formula>
    </cfRule>
  </conditionalFormatting>
  <conditionalFormatting sqref="A136:A141">
    <cfRule type="expression" dxfId="872" priority="787" stopIfTrue="1">
      <formula>A136="FAZER COMP"</formula>
    </cfRule>
    <cfRule type="expression" dxfId="871" priority="788" stopIfTrue="1">
      <formula>CONCATENATE($A136,$B136,$C136,$E136)=""</formula>
    </cfRule>
    <cfRule type="expression" dxfId="870" priority="789" stopIfTrue="1">
      <formula>CONCATENATE($C136,$B136,#REF!)=""</formula>
    </cfRule>
    <cfRule type="expression" dxfId="869" priority="790" stopIfTrue="1">
      <formula>$B136=""</formula>
    </cfRule>
    <cfRule type="expression" dxfId="868" priority="791" stopIfTrue="1">
      <formula>$F136&lt;&gt;""</formula>
    </cfRule>
  </conditionalFormatting>
  <conditionalFormatting sqref="A136:A141">
    <cfRule type="expression" dxfId="867" priority="782" stopIfTrue="1">
      <formula>A136="FAZER COMP"</formula>
    </cfRule>
    <cfRule type="expression" dxfId="866" priority="783" stopIfTrue="1">
      <formula>CONCATENATE($A136,$B136,$C136,$E136)=""</formula>
    </cfRule>
    <cfRule type="expression" dxfId="865" priority="784" stopIfTrue="1">
      <formula>CONCATENATE($C136,$B136,#REF!)=""</formula>
    </cfRule>
    <cfRule type="expression" dxfId="864" priority="785" stopIfTrue="1">
      <formula>$B136=""</formula>
    </cfRule>
    <cfRule type="expression" dxfId="863" priority="786" stopIfTrue="1">
      <formula>$F136&lt;&gt;""</formula>
    </cfRule>
  </conditionalFormatting>
  <conditionalFormatting sqref="A136:A141">
    <cfRule type="expression" dxfId="862" priority="777" stopIfTrue="1">
      <formula>A136="FAZER COMP"</formula>
    </cfRule>
    <cfRule type="expression" dxfId="861" priority="778" stopIfTrue="1">
      <formula>CONCATENATE($A136,$B136,$C136,$E136)=""</formula>
    </cfRule>
    <cfRule type="expression" dxfId="860" priority="779" stopIfTrue="1">
      <formula>CONCATENATE($C136,$B136,#REF!)=""</formula>
    </cfRule>
    <cfRule type="expression" dxfId="859" priority="780" stopIfTrue="1">
      <formula>$B136=""</formula>
    </cfRule>
    <cfRule type="expression" dxfId="858" priority="781" stopIfTrue="1">
      <formula>$F136&lt;&gt;""</formula>
    </cfRule>
  </conditionalFormatting>
  <conditionalFormatting sqref="A136:A141">
    <cfRule type="expression" dxfId="857" priority="772" stopIfTrue="1">
      <formula>A136="FAZER COMP"</formula>
    </cfRule>
    <cfRule type="expression" dxfId="856" priority="773" stopIfTrue="1">
      <formula>CONCATENATE($A136,$B136,$C136,$E136)=""</formula>
    </cfRule>
    <cfRule type="expression" dxfId="855" priority="774" stopIfTrue="1">
      <formula>CONCATENATE($C136,$B136,#REF!)=""</formula>
    </cfRule>
    <cfRule type="expression" dxfId="854" priority="775" stopIfTrue="1">
      <formula>$B136=""</formula>
    </cfRule>
    <cfRule type="expression" dxfId="853" priority="776" stopIfTrue="1">
      <formula>$F136&lt;&gt;""</formula>
    </cfRule>
  </conditionalFormatting>
  <conditionalFormatting sqref="A136:A141">
    <cfRule type="expression" dxfId="852" priority="767" stopIfTrue="1">
      <formula>A136="FAZER COMP"</formula>
    </cfRule>
    <cfRule type="expression" dxfId="851" priority="768" stopIfTrue="1">
      <formula>CONCATENATE($A136,$B136,$C136,$E136)=""</formula>
    </cfRule>
    <cfRule type="expression" dxfId="850" priority="769" stopIfTrue="1">
      <formula>CONCATENATE($C136,$B136,#REF!)=""</formula>
    </cfRule>
    <cfRule type="expression" dxfId="849" priority="770" stopIfTrue="1">
      <formula>$B136=""</formula>
    </cfRule>
    <cfRule type="expression" dxfId="848" priority="771" stopIfTrue="1">
      <formula>$F136&lt;&gt;""</formula>
    </cfRule>
  </conditionalFormatting>
  <conditionalFormatting sqref="A136:A141">
    <cfRule type="expression" dxfId="847" priority="762" stopIfTrue="1">
      <formula>A136="FAZER COMP"</formula>
    </cfRule>
    <cfRule type="expression" dxfId="846" priority="763" stopIfTrue="1">
      <formula>CONCATENATE($A136,$B136,$C136,$E136)=""</formula>
    </cfRule>
    <cfRule type="expression" dxfId="845" priority="764" stopIfTrue="1">
      <formula>CONCATENATE($C136,$B136,#REF!)=""</formula>
    </cfRule>
    <cfRule type="expression" dxfId="844" priority="765" stopIfTrue="1">
      <formula>$B136=""</formula>
    </cfRule>
    <cfRule type="expression" dxfId="843" priority="766" stopIfTrue="1">
      <formula>$F136&lt;&gt;""</formula>
    </cfRule>
  </conditionalFormatting>
  <conditionalFormatting sqref="A136:A141">
    <cfRule type="expression" dxfId="842" priority="757" stopIfTrue="1">
      <formula>A136="FAZER COMP"</formula>
    </cfRule>
    <cfRule type="expression" dxfId="841" priority="758" stopIfTrue="1">
      <formula>CONCATENATE($A136,$B136,$C136,$E136)=""</formula>
    </cfRule>
    <cfRule type="expression" dxfId="840" priority="759" stopIfTrue="1">
      <formula>CONCATENATE($C136,$B136,#REF!)=""</formula>
    </cfRule>
    <cfRule type="expression" dxfId="839" priority="760" stopIfTrue="1">
      <formula>$B136=""</formula>
    </cfRule>
    <cfRule type="expression" dxfId="838" priority="761" stopIfTrue="1">
      <formula>$F136&lt;&gt;""</formula>
    </cfRule>
  </conditionalFormatting>
  <conditionalFormatting sqref="A136:A141">
    <cfRule type="expression" dxfId="837" priority="752" stopIfTrue="1">
      <formula>A136="FAZER COMP"</formula>
    </cfRule>
    <cfRule type="expression" dxfId="836" priority="753" stopIfTrue="1">
      <formula>CONCATENATE($A136,$B136,$C136,$E136)=""</formula>
    </cfRule>
    <cfRule type="expression" dxfId="835" priority="754" stopIfTrue="1">
      <formula>CONCATENATE($C136,$B136,#REF!)=""</formula>
    </cfRule>
    <cfRule type="expression" dxfId="834" priority="755" stopIfTrue="1">
      <formula>$B136=""</formula>
    </cfRule>
    <cfRule type="expression" dxfId="833" priority="756" stopIfTrue="1">
      <formula>$F136&lt;&gt;""</formula>
    </cfRule>
  </conditionalFormatting>
  <conditionalFormatting sqref="A136:A141">
    <cfRule type="expression" dxfId="832" priority="747" stopIfTrue="1">
      <formula>A136="FAZER COMP"</formula>
    </cfRule>
    <cfRule type="expression" dxfId="831" priority="748" stopIfTrue="1">
      <formula>CONCATENATE($A136,$B136,$C136,$E136)=""</formula>
    </cfRule>
    <cfRule type="expression" dxfId="830" priority="749" stopIfTrue="1">
      <formula>CONCATENATE($C136,$B136,#REF!)=""</formula>
    </cfRule>
    <cfRule type="expression" dxfId="829" priority="750" stopIfTrue="1">
      <formula>$B136=""</formula>
    </cfRule>
    <cfRule type="expression" dxfId="828" priority="751" stopIfTrue="1">
      <formula>$F136&lt;&gt;""</formula>
    </cfRule>
  </conditionalFormatting>
  <conditionalFormatting sqref="A136:A141">
    <cfRule type="expression" dxfId="827" priority="742" stopIfTrue="1">
      <formula>A136="FAZER COMP"</formula>
    </cfRule>
    <cfRule type="expression" dxfId="826" priority="743" stopIfTrue="1">
      <formula>CONCATENATE($A136,$B136,$C136,$E136)=""</formula>
    </cfRule>
    <cfRule type="expression" dxfId="825" priority="744" stopIfTrue="1">
      <formula>CONCATENATE($C136,$B136,#REF!)=""</formula>
    </cfRule>
    <cfRule type="expression" dxfId="824" priority="745" stopIfTrue="1">
      <formula>$B136=""</formula>
    </cfRule>
    <cfRule type="expression" dxfId="823" priority="746" stopIfTrue="1">
      <formula>$F136&lt;&gt;""</formula>
    </cfRule>
  </conditionalFormatting>
  <conditionalFormatting sqref="A136:A141">
    <cfRule type="expression" dxfId="822" priority="737" stopIfTrue="1">
      <formula>A136="FAZER COMP"</formula>
    </cfRule>
    <cfRule type="expression" dxfId="821" priority="738" stopIfTrue="1">
      <formula>CONCATENATE($A136,$B136,$C136,$E136)=""</formula>
    </cfRule>
    <cfRule type="expression" dxfId="820" priority="739" stopIfTrue="1">
      <formula>CONCATENATE($C136,$B136,#REF!)=""</formula>
    </cfRule>
    <cfRule type="expression" dxfId="819" priority="740" stopIfTrue="1">
      <formula>$B136=""</formula>
    </cfRule>
    <cfRule type="expression" dxfId="818" priority="741" stopIfTrue="1">
      <formula>$F136&lt;&gt;""</formula>
    </cfRule>
  </conditionalFormatting>
  <conditionalFormatting sqref="A136:A141">
    <cfRule type="expression" dxfId="817" priority="732" stopIfTrue="1">
      <formula>A136="FAZER COMP"</formula>
    </cfRule>
    <cfRule type="expression" dxfId="816" priority="733" stopIfTrue="1">
      <formula>CONCATENATE($A136,$B136,$C136,$E136)=""</formula>
    </cfRule>
    <cfRule type="expression" dxfId="815" priority="734" stopIfTrue="1">
      <formula>CONCATENATE($C136,$B136,#REF!)=""</formula>
    </cfRule>
    <cfRule type="expression" dxfId="814" priority="735" stopIfTrue="1">
      <formula>$B136=""</formula>
    </cfRule>
    <cfRule type="expression" dxfId="813" priority="736" stopIfTrue="1">
      <formula>$F136&lt;&gt;""</formula>
    </cfRule>
  </conditionalFormatting>
  <conditionalFormatting sqref="A136:A141">
    <cfRule type="expression" dxfId="812" priority="727" stopIfTrue="1">
      <formula>A136="FAZER COMP"</formula>
    </cfRule>
    <cfRule type="expression" dxfId="811" priority="728" stopIfTrue="1">
      <formula>CONCATENATE($A136,$B136,$C136,$E136)=""</formula>
    </cfRule>
    <cfRule type="expression" dxfId="810" priority="729" stopIfTrue="1">
      <formula>CONCATENATE($C136,$B136,#REF!)=""</formula>
    </cfRule>
    <cfRule type="expression" dxfId="809" priority="730" stopIfTrue="1">
      <formula>$B136=""</formula>
    </cfRule>
    <cfRule type="expression" dxfId="808" priority="731" stopIfTrue="1">
      <formula>$F136&lt;&gt;""</formula>
    </cfRule>
  </conditionalFormatting>
  <conditionalFormatting sqref="A136:A141">
    <cfRule type="expression" dxfId="807" priority="722" stopIfTrue="1">
      <formula>A136="FAZER COMP"</formula>
    </cfRule>
    <cfRule type="expression" dxfId="806" priority="723" stopIfTrue="1">
      <formula>CONCATENATE($A136,$B136,$C136,$E136)=""</formula>
    </cfRule>
    <cfRule type="expression" dxfId="805" priority="724" stopIfTrue="1">
      <formula>CONCATENATE($C136,$B136,#REF!)=""</formula>
    </cfRule>
    <cfRule type="expression" dxfId="804" priority="725" stopIfTrue="1">
      <formula>$B136=""</formula>
    </cfRule>
    <cfRule type="expression" dxfId="803" priority="726" stopIfTrue="1">
      <formula>$F136&lt;&gt;""</formula>
    </cfRule>
  </conditionalFormatting>
  <conditionalFormatting sqref="A136:A141">
    <cfRule type="expression" dxfId="802" priority="717" stopIfTrue="1">
      <formula>A136="FAZER COMP"</formula>
    </cfRule>
    <cfRule type="expression" dxfId="801" priority="718" stopIfTrue="1">
      <formula>CONCATENATE($A136,$B136,$C136,$E136)=""</formula>
    </cfRule>
    <cfRule type="expression" dxfId="800" priority="719" stopIfTrue="1">
      <formula>CONCATENATE($C136,$B136,#REF!)=""</formula>
    </cfRule>
    <cfRule type="expression" dxfId="799" priority="720" stopIfTrue="1">
      <formula>$B136=""</formula>
    </cfRule>
    <cfRule type="expression" dxfId="798" priority="721" stopIfTrue="1">
      <formula>$F136&lt;&gt;""</formula>
    </cfRule>
  </conditionalFormatting>
  <conditionalFormatting sqref="A136:A141">
    <cfRule type="expression" dxfId="797" priority="712" stopIfTrue="1">
      <formula>A136="FAZER COMP"</formula>
    </cfRule>
    <cfRule type="expression" dxfId="796" priority="713" stopIfTrue="1">
      <formula>CONCATENATE($A136,$B136,$C136,$E136)=""</formula>
    </cfRule>
    <cfRule type="expression" dxfId="795" priority="714" stopIfTrue="1">
      <formula>CONCATENATE($C136,$B136,#REF!)=""</formula>
    </cfRule>
    <cfRule type="expression" dxfId="794" priority="715" stopIfTrue="1">
      <formula>$B136=""</formula>
    </cfRule>
    <cfRule type="expression" dxfId="793" priority="716" stopIfTrue="1">
      <formula>$F136&lt;&gt;""</formula>
    </cfRule>
  </conditionalFormatting>
  <conditionalFormatting sqref="A136:A141">
    <cfRule type="expression" dxfId="792" priority="707" stopIfTrue="1">
      <formula>A136="FAZER COMP"</formula>
    </cfRule>
    <cfRule type="expression" dxfId="791" priority="708" stopIfTrue="1">
      <formula>CONCATENATE($A136,$B136,$C136,$E136)=""</formula>
    </cfRule>
    <cfRule type="expression" dxfId="790" priority="709" stopIfTrue="1">
      <formula>CONCATENATE($C136,$B136,#REF!)=""</formula>
    </cfRule>
    <cfRule type="expression" dxfId="789" priority="710" stopIfTrue="1">
      <formula>$B136=""</formula>
    </cfRule>
    <cfRule type="expression" dxfId="788" priority="711" stopIfTrue="1">
      <formula>$F136&lt;&gt;""</formula>
    </cfRule>
  </conditionalFormatting>
  <conditionalFormatting sqref="A136:A141">
    <cfRule type="expression" dxfId="787" priority="702" stopIfTrue="1">
      <formula>A136="FAZER COMP"</formula>
    </cfRule>
    <cfRule type="expression" dxfId="786" priority="703" stopIfTrue="1">
      <formula>CONCATENATE($A136,$B136,$C136,$E136)=""</formula>
    </cfRule>
    <cfRule type="expression" dxfId="785" priority="704" stopIfTrue="1">
      <formula>CONCATENATE($C136,$B136,#REF!)=""</formula>
    </cfRule>
    <cfRule type="expression" dxfId="784" priority="705" stopIfTrue="1">
      <formula>$B136=""</formula>
    </cfRule>
    <cfRule type="expression" dxfId="783" priority="706" stopIfTrue="1">
      <formula>$F136&lt;&gt;""</formula>
    </cfRule>
  </conditionalFormatting>
  <conditionalFormatting sqref="A136:A141">
    <cfRule type="expression" dxfId="782" priority="697" stopIfTrue="1">
      <formula>A136="FAZER COMP"</formula>
    </cfRule>
    <cfRule type="expression" dxfId="781" priority="698" stopIfTrue="1">
      <formula>CONCATENATE($A136,$B136,$C136,$E136)=""</formula>
    </cfRule>
    <cfRule type="expression" dxfId="780" priority="699" stopIfTrue="1">
      <formula>CONCATENATE($C136,$B136,#REF!)=""</formula>
    </cfRule>
    <cfRule type="expression" dxfId="779" priority="700" stopIfTrue="1">
      <formula>$B136=""</formula>
    </cfRule>
    <cfRule type="expression" dxfId="778" priority="701" stopIfTrue="1">
      <formula>$F136&lt;&gt;""</formula>
    </cfRule>
  </conditionalFormatting>
  <conditionalFormatting sqref="A136:A141">
    <cfRule type="expression" dxfId="777" priority="692" stopIfTrue="1">
      <formula>A136="FAZER COMP"</formula>
    </cfRule>
    <cfRule type="expression" dxfId="776" priority="693" stopIfTrue="1">
      <formula>CONCATENATE($A136,$B136,$C136,$E136)=""</formula>
    </cfRule>
    <cfRule type="expression" dxfId="775" priority="694" stopIfTrue="1">
      <formula>CONCATENATE($C136,$B136,#REF!)=""</formula>
    </cfRule>
    <cfRule type="expression" dxfId="774" priority="695" stopIfTrue="1">
      <formula>$B136=""</formula>
    </cfRule>
    <cfRule type="expression" dxfId="773" priority="696" stopIfTrue="1">
      <formula>$F136&lt;&gt;""</formula>
    </cfRule>
  </conditionalFormatting>
  <conditionalFormatting sqref="A136:A141">
    <cfRule type="expression" dxfId="772" priority="687" stopIfTrue="1">
      <formula>A136="FAZER COMP"</formula>
    </cfRule>
    <cfRule type="expression" dxfId="771" priority="688" stopIfTrue="1">
      <formula>CONCATENATE($A136,$B136,$C136,$E136)=""</formula>
    </cfRule>
    <cfRule type="expression" dxfId="770" priority="689" stopIfTrue="1">
      <formula>CONCATENATE($C136,$B136,#REF!)=""</formula>
    </cfRule>
    <cfRule type="expression" dxfId="769" priority="690" stopIfTrue="1">
      <formula>$B136=""</formula>
    </cfRule>
    <cfRule type="expression" dxfId="768" priority="691" stopIfTrue="1">
      <formula>$F136&lt;&gt;""</formula>
    </cfRule>
  </conditionalFormatting>
  <conditionalFormatting sqref="A136:A141">
    <cfRule type="expression" dxfId="767" priority="682" stopIfTrue="1">
      <formula>A136="FAZER COMP"</formula>
    </cfRule>
    <cfRule type="expression" dxfId="766" priority="683" stopIfTrue="1">
      <formula>CONCATENATE($A136,$B136,$C136,$E136)=""</formula>
    </cfRule>
    <cfRule type="expression" dxfId="765" priority="684" stopIfTrue="1">
      <formula>CONCATENATE($C136,$B136,#REF!)=""</formula>
    </cfRule>
    <cfRule type="expression" dxfId="764" priority="685" stopIfTrue="1">
      <formula>$B136=""</formula>
    </cfRule>
    <cfRule type="expression" dxfId="763" priority="686" stopIfTrue="1">
      <formula>$F136&lt;&gt;""</formula>
    </cfRule>
  </conditionalFormatting>
  <conditionalFormatting sqref="A136:A141">
    <cfRule type="expression" dxfId="762" priority="677" stopIfTrue="1">
      <formula>A136="FAZER COMP"</formula>
    </cfRule>
    <cfRule type="expression" dxfId="761" priority="678" stopIfTrue="1">
      <formula>CONCATENATE($A136,$B136,$C136,$E136)=""</formula>
    </cfRule>
    <cfRule type="expression" dxfId="760" priority="679" stopIfTrue="1">
      <formula>CONCATENATE($C136,$B136,#REF!)=""</formula>
    </cfRule>
    <cfRule type="expression" dxfId="759" priority="680" stopIfTrue="1">
      <formula>$B136=""</formula>
    </cfRule>
    <cfRule type="expression" dxfId="758" priority="681" stopIfTrue="1">
      <formula>$F136&lt;&gt;""</formula>
    </cfRule>
  </conditionalFormatting>
  <conditionalFormatting sqref="A136:A141">
    <cfRule type="expression" dxfId="757" priority="672" stopIfTrue="1">
      <formula>A136="FAZER COMP"</formula>
    </cfRule>
    <cfRule type="expression" dxfId="756" priority="673" stopIfTrue="1">
      <formula>CONCATENATE($A136,$B136,$C136,$E136)=""</formula>
    </cfRule>
    <cfRule type="expression" dxfId="755" priority="674" stopIfTrue="1">
      <formula>CONCATENATE($C136,$B136,#REF!)=""</formula>
    </cfRule>
    <cfRule type="expression" dxfId="754" priority="675" stopIfTrue="1">
      <formula>$B136=""</formula>
    </cfRule>
    <cfRule type="expression" dxfId="753" priority="676" stopIfTrue="1">
      <formula>$F136&lt;&gt;""</formula>
    </cfRule>
  </conditionalFormatting>
  <conditionalFormatting sqref="A136:A141">
    <cfRule type="expression" dxfId="752" priority="667" stopIfTrue="1">
      <formula>A136="FAZER COMP"</formula>
    </cfRule>
    <cfRule type="expression" dxfId="751" priority="668" stopIfTrue="1">
      <formula>CONCATENATE($A136,$B136,$C136,$E136)=""</formula>
    </cfRule>
    <cfRule type="expression" dxfId="750" priority="669" stopIfTrue="1">
      <formula>CONCATENATE($C136,$B136,#REF!)=""</formula>
    </cfRule>
    <cfRule type="expression" dxfId="749" priority="670" stopIfTrue="1">
      <formula>$B136=""</formula>
    </cfRule>
    <cfRule type="expression" dxfId="748" priority="671" stopIfTrue="1">
      <formula>$F136&lt;&gt;""</formula>
    </cfRule>
  </conditionalFormatting>
  <conditionalFormatting sqref="A136:A141">
    <cfRule type="expression" dxfId="747" priority="662" stopIfTrue="1">
      <formula>A136="FAZER COMP"</formula>
    </cfRule>
    <cfRule type="expression" dxfId="746" priority="663" stopIfTrue="1">
      <formula>CONCATENATE($A136,$B136,$C136,$E136)=""</formula>
    </cfRule>
    <cfRule type="expression" dxfId="745" priority="664" stopIfTrue="1">
      <formula>CONCATENATE($C136,$B136,#REF!)=""</formula>
    </cfRule>
    <cfRule type="expression" dxfId="744" priority="665" stopIfTrue="1">
      <formula>$B136=""</formula>
    </cfRule>
    <cfRule type="expression" dxfId="743" priority="666" stopIfTrue="1">
      <formula>$F136&lt;&gt;""</formula>
    </cfRule>
  </conditionalFormatting>
  <conditionalFormatting sqref="A136:A141">
    <cfRule type="expression" dxfId="742" priority="657" stopIfTrue="1">
      <formula>A136="FAZER COMP"</formula>
    </cfRule>
    <cfRule type="expression" dxfId="741" priority="658" stopIfTrue="1">
      <formula>CONCATENATE($A136,$B136,$C136,$E136)=""</formula>
    </cfRule>
    <cfRule type="expression" dxfId="740" priority="659" stopIfTrue="1">
      <formula>CONCATENATE($C136,$B136,#REF!)=""</formula>
    </cfRule>
    <cfRule type="expression" dxfId="739" priority="660" stopIfTrue="1">
      <formula>$B136=""</formula>
    </cfRule>
    <cfRule type="expression" dxfId="738" priority="661" stopIfTrue="1">
      <formula>$F136&lt;&gt;""</formula>
    </cfRule>
  </conditionalFormatting>
  <conditionalFormatting sqref="A136:A141">
    <cfRule type="expression" dxfId="737" priority="652" stopIfTrue="1">
      <formula>A136="FAZER COMP"</formula>
    </cfRule>
    <cfRule type="expression" dxfId="736" priority="653" stopIfTrue="1">
      <formula>CONCATENATE($A136,$B136,$C136,$E136)=""</formula>
    </cfRule>
    <cfRule type="expression" dxfId="735" priority="654" stopIfTrue="1">
      <formula>CONCATENATE($C136,$B136,#REF!)=""</formula>
    </cfRule>
    <cfRule type="expression" dxfId="734" priority="655" stopIfTrue="1">
      <formula>$B136=""</formula>
    </cfRule>
    <cfRule type="expression" dxfId="733" priority="656" stopIfTrue="1">
      <formula>$F136&lt;&gt;""</formula>
    </cfRule>
  </conditionalFormatting>
  <conditionalFormatting sqref="A136:A141">
    <cfRule type="expression" dxfId="732" priority="647" stopIfTrue="1">
      <formula>A136="FAZER COMP"</formula>
    </cfRule>
    <cfRule type="expression" dxfId="731" priority="648" stopIfTrue="1">
      <formula>CONCATENATE($A136,$B136,$C136,$E136)=""</formula>
    </cfRule>
    <cfRule type="expression" dxfId="730" priority="649" stopIfTrue="1">
      <formula>CONCATENATE($C136,$B136,#REF!)=""</formula>
    </cfRule>
    <cfRule type="expression" dxfId="729" priority="650" stopIfTrue="1">
      <formula>$B136=""</formula>
    </cfRule>
    <cfRule type="expression" dxfId="728" priority="651" stopIfTrue="1">
      <formula>$F136&lt;&gt;""</formula>
    </cfRule>
  </conditionalFormatting>
  <conditionalFormatting sqref="A136:A141">
    <cfRule type="expression" dxfId="727" priority="642" stopIfTrue="1">
      <formula>A136="FAZER COMP"</formula>
    </cfRule>
    <cfRule type="expression" dxfId="726" priority="643" stopIfTrue="1">
      <formula>CONCATENATE($A136,$B136,$C136,$E136)=""</formula>
    </cfRule>
    <cfRule type="expression" dxfId="725" priority="644" stopIfTrue="1">
      <formula>CONCATENATE($C136,$B136,#REF!)=""</formula>
    </cfRule>
    <cfRule type="expression" dxfId="724" priority="645" stopIfTrue="1">
      <formula>$B136=""</formula>
    </cfRule>
    <cfRule type="expression" dxfId="723" priority="646" stopIfTrue="1">
      <formula>$F136&lt;&gt;""</formula>
    </cfRule>
  </conditionalFormatting>
  <conditionalFormatting sqref="A136:A141">
    <cfRule type="expression" dxfId="722" priority="637" stopIfTrue="1">
      <formula>A136="FAZER COMP"</formula>
    </cfRule>
    <cfRule type="expression" dxfId="721" priority="638" stopIfTrue="1">
      <formula>CONCATENATE($A136,$B136,$C136,$E136)=""</formula>
    </cfRule>
    <cfRule type="expression" dxfId="720" priority="639" stopIfTrue="1">
      <formula>CONCATENATE($C136,$B136,#REF!)=""</formula>
    </cfRule>
    <cfRule type="expression" dxfId="719" priority="640" stopIfTrue="1">
      <formula>$B136=""</formula>
    </cfRule>
    <cfRule type="expression" dxfId="718" priority="641" stopIfTrue="1">
      <formula>$F136&lt;&gt;""</formula>
    </cfRule>
  </conditionalFormatting>
  <conditionalFormatting sqref="A136:A141">
    <cfRule type="expression" dxfId="717" priority="632" stopIfTrue="1">
      <formula>A136="FAZER COMP"</formula>
    </cfRule>
    <cfRule type="expression" dxfId="716" priority="633" stopIfTrue="1">
      <formula>CONCATENATE($A136,$B136,$C136,$E136)=""</formula>
    </cfRule>
    <cfRule type="expression" dxfId="715" priority="634" stopIfTrue="1">
      <formula>CONCATENATE($C136,$B136,#REF!)=""</formula>
    </cfRule>
    <cfRule type="expression" dxfId="714" priority="635" stopIfTrue="1">
      <formula>$B136=""</formula>
    </cfRule>
    <cfRule type="expression" dxfId="713" priority="636" stopIfTrue="1">
      <formula>$F136&lt;&gt;""</formula>
    </cfRule>
  </conditionalFormatting>
  <conditionalFormatting sqref="A136:A141">
    <cfRule type="expression" dxfId="712" priority="627" stopIfTrue="1">
      <formula>A136="FAZER COMP"</formula>
    </cfRule>
    <cfRule type="expression" dxfId="711" priority="628" stopIfTrue="1">
      <formula>CONCATENATE($A136,$B136,$C136,$E136)=""</formula>
    </cfRule>
    <cfRule type="expression" dxfId="710" priority="629" stopIfTrue="1">
      <formula>CONCATENATE($C136,$B136,#REF!)=""</formula>
    </cfRule>
    <cfRule type="expression" dxfId="709" priority="630" stopIfTrue="1">
      <formula>$B136=""</formula>
    </cfRule>
    <cfRule type="expression" dxfId="708" priority="631" stopIfTrue="1">
      <formula>$F136&lt;&gt;""</formula>
    </cfRule>
  </conditionalFormatting>
  <conditionalFormatting sqref="A136:A141">
    <cfRule type="expression" dxfId="707" priority="622" stopIfTrue="1">
      <formula>A136="FAZER COMP"</formula>
    </cfRule>
    <cfRule type="expression" dxfId="706" priority="623" stopIfTrue="1">
      <formula>CONCATENATE($A136,$B136,$C136,$E136)=""</formula>
    </cfRule>
    <cfRule type="expression" dxfId="705" priority="624" stopIfTrue="1">
      <formula>CONCATENATE($C136,$B136,#REF!)=""</formula>
    </cfRule>
    <cfRule type="expression" dxfId="704" priority="625" stopIfTrue="1">
      <formula>$B136=""</formula>
    </cfRule>
    <cfRule type="expression" dxfId="703" priority="626" stopIfTrue="1">
      <formula>$F136&lt;&gt;""</formula>
    </cfRule>
  </conditionalFormatting>
  <conditionalFormatting sqref="A136:A141">
    <cfRule type="expression" dxfId="702" priority="617" stopIfTrue="1">
      <formula>A136="FAZER COMP"</formula>
    </cfRule>
    <cfRule type="expression" dxfId="701" priority="618" stopIfTrue="1">
      <formula>CONCATENATE($A136,$B136,$C136,$E136)=""</formula>
    </cfRule>
    <cfRule type="expression" dxfId="700" priority="619" stopIfTrue="1">
      <formula>CONCATENATE($C136,$B136,#REF!)=""</formula>
    </cfRule>
    <cfRule type="expression" dxfId="699" priority="620" stopIfTrue="1">
      <formula>$B136=""</formula>
    </cfRule>
    <cfRule type="expression" dxfId="698" priority="621" stopIfTrue="1">
      <formula>$F136&lt;&gt;""</formula>
    </cfRule>
  </conditionalFormatting>
  <conditionalFormatting sqref="A136:A141">
    <cfRule type="expression" dxfId="697" priority="612" stopIfTrue="1">
      <formula>A136="FAZER COMP"</formula>
    </cfRule>
    <cfRule type="expression" dxfId="696" priority="613" stopIfTrue="1">
      <formula>CONCATENATE($A136,$B136,$C136,$E136)=""</formula>
    </cfRule>
    <cfRule type="expression" dxfId="695" priority="614" stopIfTrue="1">
      <formula>CONCATENATE($C136,$B136,#REF!)=""</formula>
    </cfRule>
    <cfRule type="expression" dxfId="694" priority="615" stopIfTrue="1">
      <formula>$B136=""</formula>
    </cfRule>
    <cfRule type="expression" dxfId="693" priority="616" stopIfTrue="1">
      <formula>$F136&lt;&gt;""</formula>
    </cfRule>
  </conditionalFormatting>
  <conditionalFormatting sqref="A136:A141">
    <cfRule type="expression" dxfId="692" priority="607" stopIfTrue="1">
      <formula>A136="FAZER COMP"</formula>
    </cfRule>
    <cfRule type="expression" dxfId="691" priority="608" stopIfTrue="1">
      <formula>CONCATENATE($A136,$B136,$C136,$E136)=""</formula>
    </cfRule>
    <cfRule type="expression" dxfId="690" priority="609" stopIfTrue="1">
      <formula>CONCATENATE($C136,$B136,#REF!)=""</formula>
    </cfRule>
    <cfRule type="expression" dxfId="689" priority="610" stopIfTrue="1">
      <formula>$B136=""</formula>
    </cfRule>
    <cfRule type="expression" dxfId="688" priority="611" stopIfTrue="1">
      <formula>$F136&lt;&gt;""</formula>
    </cfRule>
  </conditionalFormatting>
  <conditionalFormatting sqref="A136:A141">
    <cfRule type="expression" dxfId="687" priority="602" stopIfTrue="1">
      <formula>A136="FAZER COMP"</formula>
    </cfRule>
    <cfRule type="expression" dxfId="686" priority="603" stopIfTrue="1">
      <formula>CONCATENATE($A136,$B136,$C136,$E136)=""</formula>
    </cfRule>
    <cfRule type="expression" dxfId="685" priority="604" stopIfTrue="1">
      <formula>CONCATENATE($C136,$B136,#REF!)=""</formula>
    </cfRule>
    <cfRule type="expression" dxfId="684" priority="605" stopIfTrue="1">
      <formula>$B136=""</formula>
    </cfRule>
    <cfRule type="expression" dxfId="683" priority="606" stopIfTrue="1">
      <formula>$F136&lt;&gt;""</formula>
    </cfRule>
  </conditionalFormatting>
  <conditionalFormatting sqref="A136:A141">
    <cfRule type="expression" dxfId="682" priority="597" stopIfTrue="1">
      <formula>A136="FAZER COMP"</formula>
    </cfRule>
    <cfRule type="expression" dxfId="681" priority="598" stopIfTrue="1">
      <formula>CONCATENATE($A136,$B136,$C136,$E136)=""</formula>
    </cfRule>
    <cfRule type="expression" dxfId="680" priority="599" stopIfTrue="1">
      <formula>CONCATENATE($C136,$B136,#REF!)=""</formula>
    </cfRule>
    <cfRule type="expression" dxfId="679" priority="600" stopIfTrue="1">
      <formula>$B136=""</formula>
    </cfRule>
    <cfRule type="expression" dxfId="678" priority="601" stopIfTrue="1">
      <formula>$F136&lt;&gt;""</formula>
    </cfRule>
  </conditionalFormatting>
  <conditionalFormatting sqref="A136:A141">
    <cfRule type="expression" dxfId="677" priority="592" stopIfTrue="1">
      <formula>A136="FAZER COMP"</formula>
    </cfRule>
    <cfRule type="expression" dxfId="676" priority="593" stopIfTrue="1">
      <formula>CONCATENATE($A136,$B136,$C136,$E136)=""</formula>
    </cfRule>
    <cfRule type="expression" dxfId="675" priority="594" stopIfTrue="1">
      <formula>CONCATENATE($C136,$B136,#REF!)=""</formula>
    </cfRule>
    <cfRule type="expression" dxfId="674" priority="595" stopIfTrue="1">
      <formula>$B136=""</formula>
    </cfRule>
    <cfRule type="expression" dxfId="673" priority="596" stopIfTrue="1">
      <formula>$F136&lt;&gt;""</formula>
    </cfRule>
  </conditionalFormatting>
  <conditionalFormatting sqref="A136:A141">
    <cfRule type="expression" dxfId="672" priority="587" stopIfTrue="1">
      <formula>A136="FAZER COMP"</formula>
    </cfRule>
    <cfRule type="expression" dxfId="671" priority="588" stopIfTrue="1">
      <formula>CONCATENATE($A136,$B136,$C136,$E136)=""</formula>
    </cfRule>
    <cfRule type="expression" dxfId="670" priority="589" stopIfTrue="1">
      <formula>CONCATENATE($C136,$B136,#REF!)=""</formula>
    </cfRule>
    <cfRule type="expression" dxfId="669" priority="590" stopIfTrue="1">
      <formula>$B136=""</formula>
    </cfRule>
    <cfRule type="expression" dxfId="668" priority="591" stopIfTrue="1">
      <formula>$F136&lt;&gt;""</formula>
    </cfRule>
  </conditionalFormatting>
  <conditionalFormatting sqref="A136:A141">
    <cfRule type="expression" dxfId="667" priority="582" stopIfTrue="1">
      <formula>A136="FAZER COMP"</formula>
    </cfRule>
    <cfRule type="expression" dxfId="666" priority="583" stopIfTrue="1">
      <formula>CONCATENATE($A136,$B136,$C136,$E136)=""</formula>
    </cfRule>
    <cfRule type="expression" dxfId="665" priority="584" stopIfTrue="1">
      <formula>CONCATENATE($C136,$B136,#REF!)=""</formula>
    </cfRule>
    <cfRule type="expression" dxfId="664" priority="585" stopIfTrue="1">
      <formula>$B136=""</formula>
    </cfRule>
    <cfRule type="expression" dxfId="663" priority="586" stopIfTrue="1">
      <formula>$F136&lt;&gt;""</formula>
    </cfRule>
  </conditionalFormatting>
  <conditionalFormatting sqref="A136:A141">
    <cfRule type="expression" dxfId="662" priority="577" stopIfTrue="1">
      <formula>A136="FAZER COMP"</formula>
    </cfRule>
    <cfRule type="expression" dxfId="661" priority="578" stopIfTrue="1">
      <formula>CONCATENATE($A136,$B136,$C136,$E136)=""</formula>
    </cfRule>
    <cfRule type="expression" dxfId="660" priority="579" stopIfTrue="1">
      <formula>CONCATENATE($C136,$B136,#REF!)=""</formula>
    </cfRule>
    <cfRule type="expression" dxfId="659" priority="580" stopIfTrue="1">
      <formula>$B136=""</formula>
    </cfRule>
    <cfRule type="expression" dxfId="658" priority="581" stopIfTrue="1">
      <formula>$F136&lt;&gt;""</formula>
    </cfRule>
  </conditionalFormatting>
  <conditionalFormatting sqref="A136:A141">
    <cfRule type="expression" dxfId="657" priority="572" stopIfTrue="1">
      <formula>A136="FAZER COMP"</formula>
    </cfRule>
    <cfRule type="expression" dxfId="656" priority="573" stopIfTrue="1">
      <formula>CONCATENATE($A136,$B136,$C136,$E136)=""</formula>
    </cfRule>
    <cfRule type="expression" dxfId="655" priority="574" stopIfTrue="1">
      <formula>CONCATENATE($C136,$B136,#REF!)=""</formula>
    </cfRule>
    <cfRule type="expression" dxfId="654" priority="575" stopIfTrue="1">
      <formula>$B136=""</formula>
    </cfRule>
    <cfRule type="expression" dxfId="653" priority="576" stopIfTrue="1">
      <formula>$F136&lt;&gt;""</formula>
    </cfRule>
  </conditionalFormatting>
  <conditionalFormatting sqref="A136:A141">
    <cfRule type="expression" dxfId="652" priority="567" stopIfTrue="1">
      <formula>A136="FAZER COMP"</formula>
    </cfRule>
    <cfRule type="expression" dxfId="651" priority="568" stopIfTrue="1">
      <formula>CONCATENATE($A136,$B136,$C136,$E136)=""</formula>
    </cfRule>
    <cfRule type="expression" dxfId="650" priority="569" stopIfTrue="1">
      <formula>CONCATENATE($C136,$B136,#REF!)=""</formula>
    </cfRule>
    <cfRule type="expression" dxfId="649" priority="570" stopIfTrue="1">
      <formula>$B136=""</formula>
    </cfRule>
    <cfRule type="expression" dxfId="648" priority="571" stopIfTrue="1">
      <formula>$F136&lt;&gt;""</formula>
    </cfRule>
  </conditionalFormatting>
  <conditionalFormatting sqref="A136:A141">
    <cfRule type="expression" dxfId="647" priority="562" stopIfTrue="1">
      <formula>A136="FAZER COMP"</formula>
    </cfRule>
    <cfRule type="expression" dxfId="646" priority="563" stopIfTrue="1">
      <formula>CONCATENATE($A136,$B136,$C136,$E136)=""</formula>
    </cfRule>
    <cfRule type="expression" dxfId="645" priority="564" stopIfTrue="1">
      <formula>CONCATENATE($C136,$B136,#REF!)=""</formula>
    </cfRule>
    <cfRule type="expression" dxfId="644" priority="565" stopIfTrue="1">
      <formula>$B136=""</formula>
    </cfRule>
    <cfRule type="expression" dxfId="643" priority="566" stopIfTrue="1">
      <formula>$F136&lt;&gt;""</formula>
    </cfRule>
  </conditionalFormatting>
  <conditionalFormatting sqref="A136:A141">
    <cfRule type="expression" dxfId="642" priority="557" stopIfTrue="1">
      <formula>A136="FAZER COMP"</formula>
    </cfRule>
    <cfRule type="expression" dxfId="641" priority="558" stopIfTrue="1">
      <formula>CONCATENATE($A136,$B136,$C136,$E136)=""</formula>
    </cfRule>
    <cfRule type="expression" dxfId="640" priority="559" stopIfTrue="1">
      <formula>CONCATENATE($C136,$B136,#REF!)=""</formula>
    </cfRule>
    <cfRule type="expression" dxfId="639" priority="560" stopIfTrue="1">
      <formula>$B136=""</formula>
    </cfRule>
    <cfRule type="expression" dxfId="638" priority="561" stopIfTrue="1">
      <formula>$F136&lt;&gt;""</formula>
    </cfRule>
  </conditionalFormatting>
  <conditionalFormatting sqref="A136:A141">
    <cfRule type="expression" dxfId="637" priority="552" stopIfTrue="1">
      <formula>A136="FAZER COMP"</formula>
    </cfRule>
    <cfRule type="expression" dxfId="636" priority="553" stopIfTrue="1">
      <formula>CONCATENATE($A136,$B136,$C136,$E136)=""</formula>
    </cfRule>
    <cfRule type="expression" dxfId="635" priority="554" stopIfTrue="1">
      <formula>CONCATENATE($C136,$B136,#REF!)=""</formula>
    </cfRule>
    <cfRule type="expression" dxfId="634" priority="555" stopIfTrue="1">
      <formula>$B136=""</formula>
    </cfRule>
    <cfRule type="expression" dxfId="633" priority="556" stopIfTrue="1">
      <formula>$F136&lt;&gt;""</formula>
    </cfRule>
  </conditionalFormatting>
  <conditionalFormatting sqref="A136:A141">
    <cfRule type="expression" dxfId="632" priority="547" stopIfTrue="1">
      <formula>A136="FAZER COMP"</formula>
    </cfRule>
    <cfRule type="expression" dxfId="631" priority="548" stopIfTrue="1">
      <formula>CONCATENATE($A136,$B136,$C136,$E136)=""</formula>
    </cfRule>
    <cfRule type="expression" dxfId="630" priority="549" stopIfTrue="1">
      <formula>CONCATENATE($C136,$B136,#REF!)=""</formula>
    </cfRule>
    <cfRule type="expression" dxfId="629" priority="550" stopIfTrue="1">
      <formula>$B136=""</formula>
    </cfRule>
    <cfRule type="expression" dxfId="628" priority="551" stopIfTrue="1">
      <formula>$F136&lt;&gt;""</formula>
    </cfRule>
  </conditionalFormatting>
  <conditionalFormatting sqref="A136:A141">
    <cfRule type="expression" dxfId="627" priority="542" stopIfTrue="1">
      <formula>A136="FAZER COMP"</formula>
    </cfRule>
    <cfRule type="expression" dxfId="626" priority="543" stopIfTrue="1">
      <formula>CONCATENATE($A136,$B136,$C136,$E136)=""</formula>
    </cfRule>
    <cfRule type="expression" dxfId="625" priority="544" stopIfTrue="1">
      <formula>CONCATENATE($C136,$B136,#REF!)=""</formula>
    </cfRule>
    <cfRule type="expression" dxfId="624" priority="545" stopIfTrue="1">
      <formula>$B136=""</formula>
    </cfRule>
    <cfRule type="expression" dxfId="623" priority="546" stopIfTrue="1">
      <formula>$F136&lt;&gt;""</formula>
    </cfRule>
  </conditionalFormatting>
  <conditionalFormatting sqref="A136:A141">
    <cfRule type="expression" dxfId="622" priority="537" stopIfTrue="1">
      <formula>A136="FAZER COMP"</formula>
    </cfRule>
    <cfRule type="expression" dxfId="621" priority="538" stopIfTrue="1">
      <formula>CONCATENATE($A136,$B136,$C136,$E136)=""</formula>
    </cfRule>
    <cfRule type="expression" dxfId="620" priority="539" stopIfTrue="1">
      <formula>CONCATENATE($C136,$B136,#REF!)=""</formula>
    </cfRule>
    <cfRule type="expression" dxfId="619" priority="540" stopIfTrue="1">
      <formula>$B136=""</formula>
    </cfRule>
    <cfRule type="expression" dxfId="618" priority="541" stopIfTrue="1">
      <formula>$F136&lt;&gt;""</formula>
    </cfRule>
  </conditionalFormatting>
  <conditionalFormatting sqref="A136:A141">
    <cfRule type="expression" dxfId="617" priority="532" stopIfTrue="1">
      <formula>A136="FAZER COMP"</formula>
    </cfRule>
    <cfRule type="expression" dxfId="616" priority="533" stopIfTrue="1">
      <formula>CONCATENATE($A136,$B136,$C136,$E136)=""</formula>
    </cfRule>
    <cfRule type="expression" dxfId="615" priority="534" stopIfTrue="1">
      <formula>CONCATENATE($C136,$B136,#REF!)=""</formula>
    </cfRule>
    <cfRule type="expression" dxfId="614" priority="535" stopIfTrue="1">
      <formula>$B136=""</formula>
    </cfRule>
    <cfRule type="expression" dxfId="613" priority="536" stopIfTrue="1">
      <formula>$F136&lt;&gt;""</formula>
    </cfRule>
  </conditionalFormatting>
  <conditionalFormatting sqref="A136:A141">
    <cfRule type="expression" dxfId="612" priority="527" stopIfTrue="1">
      <formula>A136="FAZER COMP"</formula>
    </cfRule>
    <cfRule type="expression" dxfId="611" priority="528" stopIfTrue="1">
      <formula>CONCATENATE($A136,$B136,$C136,$E136)=""</formula>
    </cfRule>
    <cfRule type="expression" dxfId="610" priority="529" stopIfTrue="1">
      <formula>CONCATENATE($C136,$B136,#REF!)=""</formula>
    </cfRule>
    <cfRule type="expression" dxfId="609" priority="530" stopIfTrue="1">
      <formula>$B136=""</formula>
    </cfRule>
    <cfRule type="expression" dxfId="608" priority="531" stopIfTrue="1">
      <formula>$F136&lt;&gt;""</formula>
    </cfRule>
  </conditionalFormatting>
  <conditionalFormatting sqref="A136:A141">
    <cfRule type="expression" dxfId="607" priority="522" stopIfTrue="1">
      <formula>A136="FAZER COMP"</formula>
    </cfRule>
    <cfRule type="expression" dxfId="606" priority="523" stopIfTrue="1">
      <formula>CONCATENATE($A136,$B136,$C136,$E136)=""</formula>
    </cfRule>
    <cfRule type="expression" dxfId="605" priority="524" stopIfTrue="1">
      <formula>CONCATENATE($C136,$B136,#REF!)=""</formula>
    </cfRule>
    <cfRule type="expression" dxfId="604" priority="525" stopIfTrue="1">
      <formula>$B136=""</formula>
    </cfRule>
    <cfRule type="expression" dxfId="603" priority="526" stopIfTrue="1">
      <formula>$F136&lt;&gt;""</formula>
    </cfRule>
  </conditionalFormatting>
  <conditionalFormatting sqref="A136:A141">
    <cfRule type="expression" dxfId="602" priority="517" stopIfTrue="1">
      <formula>A136="FAZER COMP"</formula>
    </cfRule>
    <cfRule type="expression" dxfId="601" priority="518" stopIfTrue="1">
      <formula>CONCATENATE($A136,$B136,$C136,$E136)=""</formula>
    </cfRule>
    <cfRule type="expression" dxfId="600" priority="519" stopIfTrue="1">
      <formula>CONCATENATE($C136,$B136,#REF!)=""</formula>
    </cfRule>
    <cfRule type="expression" dxfId="599" priority="520" stopIfTrue="1">
      <formula>$B136=""</formula>
    </cfRule>
    <cfRule type="expression" dxfId="598" priority="521" stopIfTrue="1">
      <formula>$F136&lt;&gt;""</formula>
    </cfRule>
  </conditionalFormatting>
  <conditionalFormatting sqref="A136:A141">
    <cfRule type="expression" dxfId="597" priority="512" stopIfTrue="1">
      <formula>A136="FAZER COMP"</formula>
    </cfRule>
    <cfRule type="expression" dxfId="596" priority="513" stopIfTrue="1">
      <formula>CONCATENATE($A136,$B136,$C136,$E136)=""</formula>
    </cfRule>
    <cfRule type="expression" dxfId="595" priority="514" stopIfTrue="1">
      <formula>CONCATENATE($C136,$B136,#REF!)=""</formula>
    </cfRule>
    <cfRule type="expression" dxfId="594" priority="515" stopIfTrue="1">
      <formula>$B136=""</formula>
    </cfRule>
    <cfRule type="expression" dxfId="593" priority="516" stopIfTrue="1">
      <formula>$F136&lt;&gt;""</formula>
    </cfRule>
  </conditionalFormatting>
  <conditionalFormatting sqref="A136:A141">
    <cfRule type="expression" dxfId="592" priority="507" stopIfTrue="1">
      <formula>A136="FAZER COMP"</formula>
    </cfRule>
    <cfRule type="expression" dxfId="591" priority="508" stopIfTrue="1">
      <formula>CONCATENATE($A136,$B136,$C136,$E136)=""</formula>
    </cfRule>
    <cfRule type="expression" dxfId="590" priority="509" stopIfTrue="1">
      <formula>CONCATENATE($C136,$B136,#REF!)=""</formula>
    </cfRule>
    <cfRule type="expression" dxfId="589" priority="510" stopIfTrue="1">
      <formula>$B136=""</formula>
    </cfRule>
    <cfRule type="expression" dxfId="588" priority="511" stopIfTrue="1">
      <formula>$F136&lt;&gt;""</formula>
    </cfRule>
  </conditionalFormatting>
  <conditionalFormatting sqref="A136:A141">
    <cfRule type="expression" dxfId="587" priority="502" stopIfTrue="1">
      <formula>A136="FAZER COMP"</formula>
    </cfRule>
    <cfRule type="expression" dxfId="586" priority="503" stopIfTrue="1">
      <formula>CONCATENATE($A136,$B136,$C136,$E136)=""</formula>
    </cfRule>
    <cfRule type="expression" dxfId="585" priority="504" stopIfTrue="1">
      <formula>CONCATENATE($C136,$B136,#REF!)=""</formula>
    </cfRule>
    <cfRule type="expression" dxfId="584" priority="505" stopIfTrue="1">
      <formula>$B136=""</formula>
    </cfRule>
    <cfRule type="expression" dxfId="583" priority="506" stopIfTrue="1">
      <formula>$F136&lt;&gt;""</formula>
    </cfRule>
  </conditionalFormatting>
  <conditionalFormatting sqref="A136:A141">
    <cfRule type="expression" dxfId="582" priority="497" stopIfTrue="1">
      <formula>A136="FAZER COMP"</formula>
    </cfRule>
    <cfRule type="expression" dxfId="581" priority="498" stopIfTrue="1">
      <formula>CONCATENATE($A136,$B136,$C136,$E136)=""</formula>
    </cfRule>
    <cfRule type="expression" dxfId="580" priority="499" stopIfTrue="1">
      <formula>CONCATENATE($C136,$B136,#REF!)=""</formula>
    </cfRule>
    <cfRule type="expression" dxfId="579" priority="500" stopIfTrue="1">
      <formula>$B136=""</formula>
    </cfRule>
    <cfRule type="expression" dxfId="578" priority="501" stopIfTrue="1">
      <formula>$F136&lt;&gt;""</formula>
    </cfRule>
  </conditionalFormatting>
  <conditionalFormatting sqref="A136:A141">
    <cfRule type="expression" dxfId="577" priority="492" stopIfTrue="1">
      <formula>A136="FAZER COMP"</formula>
    </cfRule>
    <cfRule type="expression" dxfId="576" priority="493" stopIfTrue="1">
      <formula>CONCATENATE($A136,$B136,$C136,$E136)=""</formula>
    </cfRule>
    <cfRule type="expression" dxfId="575" priority="494" stopIfTrue="1">
      <formula>CONCATENATE($C136,$B136,#REF!)=""</formula>
    </cfRule>
    <cfRule type="expression" dxfId="574" priority="495" stopIfTrue="1">
      <formula>$B136=""</formula>
    </cfRule>
    <cfRule type="expression" dxfId="573" priority="496" stopIfTrue="1">
      <formula>$F136&lt;&gt;""</formula>
    </cfRule>
  </conditionalFormatting>
  <conditionalFormatting sqref="A136:A141">
    <cfRule type="expression" dxfId="572" priority="487" stopIfTrue="1">
      <formula>A136="FAZER COMP"</formula>
    </cfRule>
    <cfRule type="expression" dxfId="571" priority="488" stopIfTrue="1">
      <formula>CONCATENATE($A136,$B136,$C136,$E136)=""</formula>
    </cfRule>
    <cfRule type="expression" dxfId="570" priority="489" stopIfTrue="1">
      <formula>CONCATENATE($C136,$B136,#REF!)=""</formula>
    </cfRule>
    <cfRule type="expression" dxfId="569" priority="490" stopIfTrue="1">
      <formula>$B136=""</formula>
    </cfRule>
    <cfRule type="expression" dxfId="568" priority="491" stopIfTrue="1">
      <formula>$F136&lt;&gt;""</formula>
    </cfRule>
  </conditionalFormatting>
  <conditionalFormatting sqref="A136:A141">
    <cfRule type="expression" dxfId="567" priority="482" stopIfTrue="1">
      <formula>A136="FAZER COMP"</formula>
    </cfRule>
    <cfRule type="expression" dxfId="566" priority="483" stopIfTrue="1">
      <formula>CONCATENATE($A136,$B136,$C136,$E136)=""</formula>
    </cfRule>
    <cfRule type="expression" dxfId="565" priority="484" stopIfTrue="1">
      <formula>CONCATENATE($C136,$B136,#REF!)=""</formula>
    </cfRule>
    <cfRule type="expression" dxfId="564" priority="485" stopIfTrue="1">
      <formula>$B136=""</formula>
    </cfRule>
    <cfRule type="expression" dxfId="563" priority="486" stopIfTrue="1">
      <formula>$F136&lt;&gt;""</formula>
    </cfRule>
  </conditionalFormatting>
  <conditionalFormatting sqref="A136:A141">
    <cfRule type="expression" dxfId="562" priority="477" stopIfTrue="1">
      <formula>A136="FAZER COMP"</formula>
    </cfRule>
    <cfRule type="expression" dxfId="561" priority="478" stopIfTrue="1">
      <formula>CONCATENATE($A136,$B136,$C136,$E136)=""</formula>
    </cfRule>
    <cfRule type="expression" dxfId="560" priority="479" stopIfTrue="1">
      <formula>CONCATENATE($C136,$B136,#REF!)=""</formula>
    </cfRule>
    <cfRule type="expression" dxfId="559" priority="480" stopIfTrue="1">
      <formula>$B136=""</formula>
    </cfRule>
    <cfRule type="expression" dxfId="558" priority="481" stopIfTrue="1">
      <formula>$F136&lt;&gt;""</formula>
    </cfRule>
  </conditionalFormatting>
  <conditionalFormatting sqref="A136:A141">
    <cfRule type="expression" dxfId="557" priority="472" stopIfTrue="1">
      <formula>A136="FAZER COMP"</formula>
    </cfRule>
    <cfRule type="expression" dxfId="556" priority="473" stopIfTrue="1">
      <formula>CONCATENATE($A136,$B136,$C136,$E136)=""</formula>
    </cfRule>
    <cfRule type="expression" dxfId="555" priority="474" stopIfTrue="1">
      <formula>CONCATENATE($C136,$B136,#REF!)=""</formula>
    </cfRule>
    <cfRule type="expression" dxfId="554" priority="475" stopIfTrue="1">
      <formula>$B136=""</formula>
    </cfRule>
    <cfRule type="expression" dxfId="553" priority="476" stopIfTrue="1">
      <formula>$F136&lt;&gt;""</formula>
    </cfRule>
  </conditionalFormatting>
  <conditionalFormatting sqref="A136:A141">
    <cfRule type="expression" dxfId="552" priority="467" stopIfTrue="1">
      <formula>A136="FAZER COMP"</formula>
    </cfRule>
    <cfRule type="expression" dxfId="551" priority="468" stopIfTrue="1">
      <formula>CONCATENATE($A136,$B136,$C136,$E136)=""</formula>
    </cfRule>
    <cfRule type="expression" dxfId="550" priority="469" stopIfTrue="1">
      <formula>CONCATENATE($C136,$B136,#REF!)=""</formula>
    </cfRule>
    <cfRule type="expression" dxfId="549" priority="470" stopIfTrue="1">
      <formula>$B136=""</formula>
    </cfRule>
    <cfRule type="expression" dxfId="548" priority="471" stopIfTrue="1">
      <formula>$F136&lt;&gt;""</formula>
    </cfRule>
  </conditionalFormatting>
  <conditionalFormatting sqref="A136:A141">
    <cfRule type="expression" dxfId="547" priority="462" stopIfTrue="1">
      <formula>A136="FAZER COMP"</formula>
    </cfRule>
    <cfRule type="expression" dxfId="546" priority="463" stopIfTrue="1">
      <formula>CONCATENATE($A136,$B136,$C136,$E136)=""</formula>
    </cfRule>
    <cfRule type="expression" dxfId="545" priority="464" stopIfTrue="1">
      <formula>CONCATENATE($C136,$B136,#REF!)=""</formula>
    </cfRule>
    <cfRule type="expression" dxfId="544" priority="465" stopIfTrue="1">
      <formula>$B136=""</formula>
    </cfRule>
    <cfRule type="expression" dxfId="543" priority="466" stopIfTrue="1">
      <formula>$F136&lt;&gt;""</formula>
    </cfRule>
  </conditionalFormatting>
  <conditionalFormatting sqref="A136:A141">
    <cfRule type="expression" dxfId="542" priority="457" stopIfTrue="1">
      <formula>A136="FAZER COMP"</formula>
    </cfRule>
    <cfRule type="expression" dxfId="541" priority="458" stopIfTrue="1">
      <formula>CONCATENATE($A136,$B136,$C136,$E136)=""</formula>
    </cfRule>
    <cfRule type="expression" dxfId="540" priority="459" stopIfTrue="1">
      <formula>CONCATENATE($C136,$B136,#REF!)=""</formula>
    </cfRule>
    <cfRule type="expression" dxfId="539" priority="460" stopIfTrue="1">
      <formula>$B136=""</formula>
    </cfRule>
    <cfRule type="expression" dxfId="538" priority="461" stopIfTrue="1">
      <formula>$F136&lt;&gt;""</formula>
    </cfRule>
  </conditionalFormatting>
  <conditionalFormatting sqref="A136:A141">
    <cfRule type="expression" dxfId="537" priority="452" stopIfTrue="1">
      <formula>A136="FAZER COMP"</formula>
    </cfRule>
    <cfRule type="expression" dxfId="536" priority="453" stopIfTrue="1">
      <formula>CONCATENATE($A136,$B136,$C136,$E136)=""</formula>
    </cfRule>
    <cfRule type="expression" dxfId="535" priority="454" stopIfTrue="1">
      <formula>CONCATENATE($C136,$B136,#REF!)=""</formula>
    </cfRule>
    <cfRule type="expression" dxfId="534" priority="455" stopIfTrue="1">
      <formula>$B136=""</formula>
    </cfRule>
    <cfRule type="expression" dxfId="533" priority="456" stopIfTrue="1">
      <formula>$F136&lt;&gt;""</formula>
    </cfRule>
  </conditionalFormatting>
  <conditionalFormatting sqref="A136:A141">
    <cfRule type="expression" dxfId="532" priority="447" stopIfTrue="1">
      <formula>A136="FAZER COMP"</formula>
    </cfRule>
    <cfRule type="expression" dxfId="531" priority="448" stopIfTrue="1">
      <formula>CONCATENATE($A136,$B136,$C136,$E136)=""</formula>
    </cfRule>
    <cfRule type="expression" dxfId="530" priority="449" stopIfTrue="1">
      <formula>CONCATENATE($C136,$B136,#REF!)=""</formula>
    </cfRule>
    <cfRule type="expression" dxfId="529" priority="450" stopIfTrue="1">
      <formula>$B136=""</formula>
    </cfRule>
    <cfRule type="expression" dxfId="528" priority="451" stopIfTrue="1">
      <formula>$F136&lt;&gt;""</formula>
    </cfRule>
  </conditionalFormatting>
  <conditionalFormatting sqref="A136:A141">
    <cfRule type="expression" dxfId="527" priority="442" stopIfTrue="1">
      <formula>A136="FAZER COMP"</formula>
    </cfRule>
    <cfRule type="expression" dxfId="526" priority="443" stopIfTrue="1">
      <formula>CONCATENATE($A136,$B136,$C136,$E136)=""</formula>
    </cfRule>
    <cfRule type="expression" dxfId="525" priority="444" stopIfTrue="1">
      <formula>CONCATENATE($C136,$B136,#REF!)=""</formula>
    </cfRule>
    <cfRule type="expression" dxfId="524" priority="445" stopIfTrue="1">
      <formula>$B136=""</formula>
    </cfRule>
    <cfRule type="expression" dxfId="523" priority="446" stopIfTrue="1">
      <formula>$F136&lt;&gt;""</formula>
    </cfRule>
  </conditionalFormatting>
  <conditionalFormatting sqref="A136:A141">
    <cfRule type="expression" dxfId="522" priority="437" stopIfTrue="1">
      <formula>A136="FAZER COMP"</formula>
    </cfRule>
    <cfRule type="expression" dxfId="521" priority="438" stopIfTrue="1">
      <formula>CONCATENATE($A136,$B136,$C136,$E136)=""</formula>
    </cfRule>
    <cfRule type="expression" dxfId="520" priority="439" stopIfTrue="1">
      <formula>CONCATENATE($C136,$B136,#REF!)=""</formula>
    </cfRule>
    <cfRule type="expression" dxfId="519" priority="440" stopIfTrue="1">
      <formula>$B136=""</formula>
    </cfRule>
    <cfRule type="expression" dxfId="518" priority="441" stopIfTrue="1">
      <formula>$F136&lt;&gt;""</formula>
    </cfRule>
  </conditionalFormatting>
  <conditionalFormatting sqref="A136:A141">
    <cfRule type="expression" dxfId="517" priority="432" stopIfTrue="1">
      <formula>A136="FAZER COMP"</formula>
    </cfRule>
    <cfRule type="expression" dxfId="516" priority="433" stopIfTrue="1">
      <formula>CONCATENATE($A136,$B136,$C136,$E136)=""</formula>
    </cfRule>
    <cfRule type="expression" dxfId="515" priority="434" stopIfTrue="1">
      <formula>CONCATENATE($C136,$B136,#REF!)=""</formula>
    </cfRule>
    <cfRule type="expression" dxfId="514" priority="435" stopIfTrue="1">
      <formula>$B136=""</formula>
    </cfRule>
    <cfRule type="expression" dxfId="513" priority="436" stopIfTrue="1">
      <formula>$F136&lt;&gt;""</formula>
    </cfRule>
  </conditionalFormatting>
  <conditionalFormatting sqref="A136:A141">
    <cfRule type="expression" dxfId="512" priority="427" stopIfTrue="1">
      <formula>A136="FAZER COMP"</formula>
    </cfRule>
    <cfRule type="expression" dxfId="511" priority="428" stopIfTrue="1">
      <formula>CONCATENATE($A136,$B136,$C136,$E136)=""</formula>
    </cfRule>
    <cfRule type="expression" dxfId="510" priority="429" stopIfTrue="1">
      <formula>CONCATENATE($C136,$B136,#REF!)=""</formula>
    </cfRule>
    <cfRule type="expression" dxfId="509" priority="430" stopIfTrue="1">
      <formula>$B136=""</formula>
    </cfRule>
    <cfRule type="expression" dxfId="508" priority="431" stopIfTrue="1">
      <formula>$F136&lt;&gt;""</formula>
    </cfRule>
  </conditionalFormatting>
  <conditionalFormatting sqref="A136:A141">
    <cfRule type="expression" dxfId="507" priority="422" stopIfTrue="1">
      <formula>A136="FAZER COMP"</formula>
    </cfRule>
    <cfRule type="expression" dxfId="506" priority="423" stopIfTrue="1">
      <formula>CONCATENATE($A136,$B136,$C136,$E136)=""</formula>
    </cfRule>
    <cfRule type="expression" dxfId="505" priority="424" stopIfTrue="1">
      <formula>CONCATENATE($C136,$B136,#REF!)=""</formula>
    </cfRule>
    <cfRule type="expression" dxfId="504" priority="425" stopIfTrue="1">
      <formula>$B136=""</formula>
    </cfRule>
    <cfRule type="expression" dxfId="503" priority="426" stopIfTrue="1">
      <formula>$F136&lt;&gt;""</formula>
    </cfRule>
  </conditionalFormatting>
  <conditionalFormatting sqref="A136:A141">
    <cfRule type="expression" dxfId="502" priority="417" stopIfTrue="1">
      <formula>A136="FAZER COMP"</formula>
    </cfRule>
    <cfRule type="expression" dxfId="501" priority="418" stopIfTrue="1">
      <formula>CONCATENATE($A136,$B136,$C136,$E136)=""</formula>
    </cfRule>
    <cfRule type="expression" dxfId="500" priority="419" stopIfTrue="1">
      <formula>CONCATENATE($C136,$B136,#REF!)=""</formula>
    </cfRule>
    <cfRule type="expression" dxfId="499" priority="420" stopIfTrue="1">
      <formula>$B136=""</formula>
    </cfRule>
    <cfRule type="expression" dxfId="498" priority="421" stopIfTrue="1">
      <formula>$F136&lt;&gt;""</formula>
    </cfRule>
  </conditionalFormatting>
  <conditionalFormatting sqref="A136:A141">
    <cfRule type="expression" dxfId="497" priority="412" stopIfTrue="1">
      <formula>A136="FAZER COMP"</formula>
    </cfRule>
    <cfRule type="expression" dxfId="496" priority="413" stopIfTrue="1">
      <formula>CONCATENATE($A136,$B136,$C136,$E136)=""</formula>
    </cfRule>
    <cfRule type="expression" dxfId="495" priority="414" stopIfTrue="1">
      <formula>CONCATENATE($C136,$B136,#REF!)=""</formula>
    </cfRule>
    <cfRule type="expression" dxfId="494" priority="415" stopIfTrue="1">
      <formula>$B136=""</formula>
    </cfRule>
    <cfRule type="expression" dxfId="493" priority="416" stopIfTrue="1">
      <formula>$F136&lt;&gt;""</formula>
    </cfRule>
  </conditionalFormatting>
  <conditionalFormatting sqref="A136:A141">
    <cfRule type="expression" dxfId="492" priority="407" stopIfTrue="1">
      <formula>A136="FAZER COMP"</formula>
    </cfRule>
    <cfRule type="expression" dxfId="491" priority="408" stopIfTrue="1">
      <formula>CONCATENATE($A136,$B136,$C136,$E136)=""</formula>
    </cfRule>
    <cfRule type="expression" dxfId="490" priority="409" stopIfTrue="1">
      <formula>CONCATENATE($C136,$B136,#REF!)=""</formula>
    </cfRule>
    <cfRule type="expression" dxfId="489" priority="410" stopIfTrue="1">
      <formula>$B136=""</formula>
    </cfRule>
    <cfRule type="expression" dxfId="488" priority="411" stopIfTrue="1">
      <formula>$F136&lt;&gt;""</formula>
    </cfRule>
  </conditionalFormatting>
  <conditionalFormatting sqref="A136:A141">
    <cfRule type="expression" dxfId="487" priority="402" stopIfTrue="1">
      <formula>A136="FAZER COMP"</formula>
    </cfRule>
    <cfRule type="expression" dxfId="486" priority="403" stopIfTrue="1">
      <formula>CONCATENATE($A136,$B136,$C136,$E136)=""</formula>
    </cfRule>
    <cfRule type="expression" dxfId="485" priority="404" stopIfTrue="1">
      <formula>CONCATENATE($C136,$B136,#REF!)=""</formula>
    </cfRule>
    <cfRule type="expression" dxfId="484" priority="405" stopIfTrue="1">
      <formula>$B136=""</formula>
    </cfRule>
    <cfRule type="expression" dxfId="483" priority="406" stopIfTrue="1">
      <formula>$F136&lt;&gt;""</formula>
    </cfRule>
  </conditionalFormatting>
  <conditionalFormatting sqref="A136:A141">
    <cfRule type="expression" dxfId="482" priority="397" stopIfTrue="1">
      <formula>A136="FAZER COMP"</formula>
    </cfRule>
    <cfRule type="expression" dxfId="481" priority="398" stopIfTrue="1">
      <formula>CONCATENATE($A136,$B136,$C136,$E136)=""</formula>
    </cfRule>
    <cfRule type="expression" dxfId="480" priority="399" stopIfTrue="1">
      <formula>CONCATENATE($C136,$B136,#REF!)=""</formula>
    </cfRule>
    <cfRule type="expression" dxfId="479" priority="400" stopIfTrue="1">
      <formula>$B136=""</formula>
    </cfRule>
    <cfRule type="expression" dxfId="478" priority="401" stopIfTrue="1">
      <formula>$F136&lt;&gt;""</formula>
    </cfRule>
  </conditionalFormatting>
  <conditionalFormatting sqref="A136:A141">
    <cfRule type="expression" dxfId="477" priority="392" stopIfTrue="1">
      <formula>A136="FAZER COMP"</formula>
    </cfRule>
    <cfRule type="expression" dxfId="476" priority="393" stopIfTrue="1">
      <formula>CONCATENATE($A136,$B136,$C136,$E136)=""</formula>
    </cfRule>
    <cfRule type="expression" dxfId="475" priority="394" stopIfTrue="1">
      <formula>CONCATENATE($C136,$B136,#REF!)=""</formula>
    </cfRule>
    <cfRule type="expression" dxfId="474" priority="395" stopIfTrue="1">
      <formula>$B136=""</formula>
    </cfRule>
    <cfRule type="expression" dxfId="473" priority="396" stopIfTrue="1">
      <formula>$F136&lt;&gt;""</formula>
    </cfRule>
  </conditionalFormatting>
  <conditionalFormatting sqref="A136:A141">
    <cfRule type="expression" dxfId="472" priority="387" stopIfTrue="1">
      <formula>A136="FAZER COMP"</formula>
    </cfRule>
    <cfRule type="expression" dxfId="471" priority="388" stopIfTrue="1">
      <formula>CONCATENATE($A136,$B136,$C136,$E136)=""</formula>
    </cfRule>
    <cfRule type="expression" dxfId="470" priority="389" stopIfTrue="1">
      <formula>CONCATENATE($C136,$B136,#REF!)=""</formula>
    </cfRule>
    <cfRule type="expression" dxfId="469" priority="390" stopIfTrue="1">
      <formula>$B136=""</formula>
    </cfRule>
    <cfRule type="expression" dxfId="468" priority="391" stopIfTrue="1">
      <formula>$F136&lt;&gt;""</formula>
    </cfRule>
  </conditionalFormatting>
  <conditionalFormatting sqref="A136:A141">
    <cfRule type="expression" dxfId="467" priority="382" stopIfTrue="1">
      <formula>A136="FAZER COMP"</formula>
    </cfRule>
    <cfRule type="expression" dxfId="466" priority="383" stopIfTrue="1">
      <formula>CONCATENATE($A136,$B136,$C136,$E136)=""</formula>
    </cfRule>
    <cfRule type="expression" dxfId="465" priority="384" stopIfTrue="1">
      <formula>CONCATENATE($C136,$B136,#REF!)=""</formula>
    </cfRule>
    <cfRule type="expression" dxfId="464" priority="385" stopIfTrue="1">
      <formula>$B136=""</formula>
    </cfRule>
    <cfRule type="expression" dxfId="463" priority="386" stopIfTrue="1">
      <formula>$F136&lt;&gt;""</formula>
    </cfRule>
  </conditionalFormatting>
  <conditionalFormatting sqref="A136:A141">
    <cfRule type="expression" dxfId="462" priority="377" stopIfTrue="1">
      <formula>A136="FAZER COMP"</formula>
    </cfRule>
    <cfRule type="expression" dxfId="461" priority="378" stopIfTrue="1">
      <formula>CONCATENATE($A136,$B136,$C136,$E136)=""</formula>
    </cfRule>
    <cfRule type="expression" dxfId="460" priority="379" stopIfTrue="1">
      <formula>CONCATENATE($C136,$B136,#REF!)=""</formula>
    </cfRule>
    <cfRule type="expression" dxfId="459" priority="380" stopIfTrue="1">
      <formula>$B136=""</formula>
    </cfRule>
    <cfRule type="expression" dxfId="458" priority="381" stopIfTrue="1">
      <formula>$F136&lt;&gt;""</formula>
    </cfRule>
  </conditionalFormatting>
  <conditionalFormatting sqref="A136:A141">
    <cfRule type="expression" dxfId="457" priority="372" stopIfTrue="1">
      <formula>A136="FAZER COMP"</formula>
    </cfRule>
    <cfRule type="expression" dxfId="456" priority="373" stopIfTrue="1">
      <formula>CONCATENATE($A136,$B136,$C136,$E136)=""</formula>
    </cfRule>
    <cfRule type="expression" dxfId="455" priority="374" stopIfTrue="1">
      <formula>CONCATENATE($C136,$B136,#REF!)=""</formula>
    </cfRule>
    <cfRule type="expression" dxfId="454" priority="375" stopIfTrue="1">
      <formula>$B136=""</formula>
    </cfRule>
    <cfRule type="expression" dxfId="453" priority="376" stopIfTrue="1">
      <formula>$F136&lt;&gt;""</formula>
    </cfRule>
  </conditionalFormatting>
  <conditionalFormatting sqref="A136:A141">
    <cfRule type="expression" dxfId="452" priority="367" stopIfTrue="1">
      <formula>A136="FAZER COMP"</formula>
    </cfRule>
    <cfRule type="expression" dxfId="451" priority="368" stopIfTrue="1">
      <formula>CONCATENATE($A136,$B136,$C136,$E136)=""</formula>
    </cfRule>
    <cfRule type="expression" dxfId="450" priority="369" stopIfTrue="1">
      <formula>CONCATENATE($C136,$B136,#REF!)=""</formula>
    </cfRule>
    <cfRule type="expression" dxfId="449" priority="370" stopIfTrue="1">
      <formula>$B136=""</formula>
    </cfRule>
    <cfRule type="expression" dxfId="448" priority="371" stopIfTrue="1">
      <formula>$F136&lt;&gt;""</formula>
    </cfRule>
  </conditionalFormatting>
  <conditionalFormatting sqref="A136:A141">
    <cfRule type="expression" dxfId="447" priority="362" stopIfTrue="1">
      <formula>A136="FAZER COMP"</formula>
    </cfRule>
    <cfRule type="expression" dxfId="446" priority="363" stopIfTrue="1">
      <formula>CONCATENATE($A136,$B136,$C136,$E136)=""</formula>
    </cfRule>
    <cfRule type="expression" dxfId="445" priority="364" stopIfTrue="1">
      <formula>CONCATENATE($C136,$B136,#REF!)=""</formula>
    </cfRule>
    <cfRule type="expression" dxfId="444" priority="365" stopIfTrue="1">
      <formula>$B136=""</formula>
    </cfRule>
    <cfRule type="expression" dxfId="443" priority="366" stopIfTrue="1">
      <formula>$F136&lt;&gt;""</formula>
    </cfRule>
  </conditionalFormatting>
  <conditionalFormatting sqref="A136:A141">
    <cfRule type="expression" dxfId="442" priority="357" stopIfTrue="1">
      <formula>A136="FAZER COMP"</formula>
    </cfRule>
    <cfRule type="expression" dxfId="441" priority="358" stopIfTrue="1">
      <formula>CONCATENATE($A136,$B136,$C136,$E136)=""</formula>
    </cfRule>
    <cfRule type="expression" dxfId="440" priority="359" stopIfTrue="1">
      <formula>CONCATENATE($C136,$B136,#REF!)=""</formula>
    </cfRule>
    <cfRule type="expression" dxfId="439" priority="360" stopIfTrue="1">
      <formula>$B136=""</formula>
    </cfRule>
    <cfRule type="expression" dxfId="438" priority="361" stopIfTrue="1">
      <formula>$F136&lt;&gt;""</formula>
    </cfRule>
  </conditionalFormatting>
  <conditionalFormatting sqref="A136:A141">
    <cfRule type="expression" dxfId="437" priority="352" stopIfTrue="1">
      <formula>A136="FAZER COMP"</formula>
    </cfRule>
    <cfRule type="expression" dxfId="436" priority="353" stopIfTrue="1">
      <formula>CONCATENATE($A136,$B136,$C136,$E136)=""</formula>
    </cfRule>
    <cfRule type="expression" dxfId="435" priority="354" stopIfTrue="1">
      <formula>CONCATENATE($C136,$B136,#REF!)=""</formula>
    </cfRule>
    <cfRule type="expression" dxfId="434" priority="355" stopIfTrue="1">
      <formula>$B136=""</formula>
    </cfRule>
    <cfRule type="expression" dxfId="433" priority="356" stopIfTrue="1">
      <formula>$F136&lt;&gt;""</formula>
    </cfRule>
  </conditionalFormatting>
  <conditionalFormatting sqref="A136:A141">
    <cfRule type="expression" dxfId="432" priority="347" stopIfTrue="1">
      <formula>A136="FAZER COMP"</formula>
    </cfRule>
    <cfRule type="expression" dxfId="431" priority="348" stopIfTrue="1">
      <formula>CONCATENATE($A136,$B136,$C136,$E136)=""</formula>
    </cfRule>
    <cfRule type="expression" dxfId="430" priority="349" stopIfTrue="1">
      <formula>CONCATENATE($C136,$B136,#REF!)=""</formula>
    </cfRule>
    <cfRule type="expression" dxfId="429" priority="350" stopIfTrue="1">
      <formula>$B136=""</formula>
    </cfRule>
    <cfRule type="expression" dxfId="428" priority="351" stopIfTrue="1">
      <formula>$F136&lt;&gt;""</formula>
    </cfRule>
  </conditionalFormatting>
  <conditionalFormatting sqref="A136:A141">
    <cfRule type="expression" dxfId="427" priority="342" stopIfTrue="1">
      <formula>A136="FAZER COMP"</formula>
    </cfRule>
    <cfRule type="expression" dxfId="426" priority="343" stopIfTrue="1">
      <formula>CONCATENATE($A136,$B136,$C136,$E136)=""</formula>
    </cfRule>
    <cfRule type="expression" dxfId="425" priority="344" stopIfTrue="1">
      <formula>CONCATENATE($C136,$B136,#REF!)=""</formula>
    </cfRule>
    <cfRule type="expression" dxfId="424" priority="345" stopIfTrue="1">
      <formula>$B136=""</formula>
    </cfRule>
    <cfRule type="expression" dxfId="423" priority="346" stopIfTrue="1">
      <formula>$F136&lt;&gt;""</formula>
    </cfRule>
  </conditionalFormatting>
  <conditionalFormatting sqref="A136:A141">
    <cfRule type="expression" dxfId="422" priority="337" stopIfTrue="1">
      <formula>A136="FAZER COMP"</formula>
    </cfRule>
    <cfRule type="expression" dxfId="421" priority="338" stopIfTrue="1">
      <formula>CONCATENATE($A136,$B136,$C136,$E136)=""</formula>
    </cfRule>
    <cfRule type="expression" dxfId="420" priority="339" stopIfTrue="1">
      <formula>CONCATENATE($C136,$B136,#REF!)=""</formula>
    </cfRule>
    <cfRule type="expression" dxfId="419" priority="340" stopIfTrue="1">
      <formula>$B136=""</formula>
    </cfRule>
    <cfRule type="expression" dxfId="418" priority="341" stopIfTrue="1">
      <formula>$F136&lt;&gt;""</formula>
    </cfRule>
  </conditionalFormatting>
  <conditionalFormatting sqref="A136:A141">
    <cfRule type="expression" dxfId="417" priority="332" stopIfTrue="1">
      <formula>A136="FAZER COMP"</formula>
    </cfRule>
    <cfRule type="expression" dxfId="416" priority="333" stopIfTrue="1">
      <formula>CONCATENATE($A136,$B136,$C136,$E136)=""</formula>
    </cfRule>
    <cfRule type="expression" dxfId="415" priority="334" stopIfTrue="1">
      <formula>CONCATENATE($C136,$B136,#REF!)=""</formula>
    </cfRule>
    <cfRule type="expression" dxfId="414" priority="335" stopIfTrue="1">
      <formula>$B136=""</formula>
    </cfRule>
    <cfRule type="expression" dxfId="413" priority="336" stopIfTrue="1">
      <formula>$F136&lt;&gt;""</formula>
    </cfRule>
  </conditionalFormatting>
  <conditionalFormatting sqref="A136:A141">
    <cfRule type="expression" dxfId="412" priority="327" stopIfTrue="1">
      <formula>A136="FAZER COMP"</formula>
    </cfRule>
    <cfRule type="expression" dxfId="411" priority="328" stopIfTrue="1">
      <formula>CONCATENATE($A136,$B136,$C136,$E136)=""</formula>
    </cfRule>
    <cfRule type="expression" dxfId="410" priority="329" stopIfTrue="1">
      <formula>CONCATENATE($C136,$B136,#REF!)=""</formula>
    </cfRule>
    <cfRule type="expression" dxfId="409" priority="330" stopIfTrue="1">
      <formula>$B136=""</formula>
    </cfRule>
    <cfRule type="expression" dxfId="408" priority="331" stopIfTrue="1">
      <formula>$F136&lt;&gt;""</formula>
    </cfRule>
  </conditionalFormatting>
  <conditionalFormatting sqref="A136:A141">
    <cfRule type="expression" dxfId="407" priority="322" stopIfTrue="1">
      <formula>A136="FAZER COMP"</formula>
    </cfRule>
    <cfRule type="expression" dxfId="406" priority="323" stopIfTrue="1">
      <formula>CONCATENATE($A136,$B136,$C136,$E136)=""</formula>
    </cfRule>
    <cfRule type="expression" dxfId="405" priority="324" stopIfTrue="1">
      <formula>CONCATENATE($C136,$B136,#REF!)=""</formula>
    </cfRule>
    <cfRule type="expression" dxfId="404" priority="325" stopIfTrue="1">
      <formula>$B136=""</formula>
    </cfRule>
    <cfRule type="expression" dxfId="403" priority="326" stopIfTrue="1">
      <formula>$F136&lt;&gt;""</formula>
    </cfRule>
  </conditionalFormatting>
  <conditionalFormatting sqref="A136:A141">
    <cfRule type="expression" dxfId="402" priority="317" stopIfTrue="1">
      <formula>A136="FAZER COMP"</formula>
    </cfRule>
    <cfRule type="expression" dxfId="401" priority="318" stopIfTrue="1">
      <formula>CONCATENATE($A136,$B136,$C136,$E136)=""</formula>
    </cfRule>
    <cfRule type="expression" dxfId="400" priority="319" stopIfTrue="1">
      <formula>CONCATENATE($C136,$B136,#REF!)=""</formula>
    </cfRule>
    <cfRule type="expression" dxfId="399" priority="320" stopIfTrue="1">
      <formula>$B136=""</formula>
    </cfRule>
    <cfRule type="expression" dxfId="398" priority="321" stopIfTrue="1">
      <formula>$F136&lt;&gt;""</formula>
    </cfRule>
  </conditionalFormatting>
  <conditionalFormatting sqref="A136:A141">
    <cfRule type="expression" dxfId="397" priority="312" stopIfTrue="1">
      <formula>A136="FAZER COMP"</formula>
    </cfRule>
    <cfRule type="expression" dxfId="396" priority="313" stopIfTrue="1">
      <formula>CONCATENATE($A136,$B136,$C136,$E136)=""</formula>
    </cfRule>
    <cfRule type="expression" dxfId="395" priority="314" stopIfTrue="1">
      <formula>CONCATENATE($C136,$B136,#REF!)=""</formula>
    </cfRule>
    <cfRule type="expression" dxfId="394" priority="315" stopIfTrue="1">
      <formula>$B136=""</formula>
    </cfRule>
    <cfRule type="expression" dxfId="393" priority="316" stopIfTrue="1">
      <formula>$F136&lt;&gt;""</formula>
    </cfRule>
  </conditionalFormatting>
  <conditionalFormatting sqref="A136:A141">
    <cfRule type="expression" dxfId="392" priority="307" stopIfTrue="1">
      <formula>A136="FAZER COMP"</formula>
    </cfRule>
    <cfRule type="expression" dxfId="391" priority="308" stopIfTrue="1">
      <formula>CONCATENATE($A136,$B136,$C136,$E136)=""</formula>
    </cfRule>
    <cfRule type="expression" dxfId="390" priority="309" stopIfTrue="1">
      <formula>CONCATENATE($C136,$B136,#REF!)=""</formula>
    </cfRule>
    <cfRule type="expression" dxfId="389" priority="310" stopIfTrue="1">
      <formula>$B136=""</formula>
    </cfRule>
    <cfRule type="expression" dxfId="388" priority="311" stopIfTrue="1">
      <formula>$F136&lt;&gt;""</formula>
    </cfRule>
  </conditionalFormatting>
  <conditionalFormatting sqref="A136:A141">
    <cfRule type="expression" dxfId="387" priority="302" stopIfTrue="1">
      <formula>A136="FAZER COMP"</formula>
    </cfRule>
    <cfRule type="expression" dxfId="386" priority="303" stopIfTrue="1">
      <formula>CONCATENATE($A136,$B136,$C136,$E136)=""</formula>
    </cfRule>
    <cfRule type="expression" dxfId="385" priority="304" stopIfTrue="1">
      <formula>CONCATENATE($C136,$B136,#REF!)=""</formula>
    </cfRule>
    <cfRule type="expression" dxfId="384" priority="305" stopIfTrue="1">
      <formula>$B136=""</formula>
    </cfRule>
    <cfRule type="expression" dxfId="383" priority="306" stopIfTrue="1">
      <formula>$F136&lt;&gt;""</formula>
    </cfRule>
  </conditionalFormatting>
  <conditionalFormatting sqref="A136:A141">
    <cfRule type="expression" dxfId="382" priority="297" stopIfTrue="1">
      <formula>A136="FAZER COMP"</formula>
    </cfRule>
    <cfRule type="expression" dxfId="381" priority="298" stopIfTrue="1">
      <formula>CONCATENATE($A136,$B136,$C136,$E136)=""</formula>
    </cfRule>
    <cfRule type="expression" dxfId="380" priority="299" stopIfTrue="1">
      <formula>CONCATENATE($C136,$B136,#REF!)=""</formula>
    </cfRule>
    <cfRule type="expression" dxfId="379" priority="300" stopIfTrue="1">
      <formula>$B136=""</formula>
    </cfRule>
    <cfRule type="expression" dxfId="378" priority="301" stopIfTrue="1">
      <formula>$F136&lt;&gt;""</formula>
    </cfRule>
  </conditionalFormatting>
  <conditionalFormatting sqref="A136:A141">
    <cfRule type="expression" dxfId="377" priority="292" stopIfTrue="1">
      <formula>A136="FAZER COMP"</formula>
    </cfRule>
    <cfRule type="expression" dxfId="376" priority="293" stopIfTrue="1">
      <formula>CONCATENATE($A136,$B136,$C136,$E136)=""</formula>
    </cfRule>
    <cfRule type="expression" dxfId="375" priority="294" stopIfTrue="1">
      <formula>CONCATENATE($C136,$B136,#REF!)=""</formula>
    </cfRule>
    <cfRule type="expression" dxfId="374" priority="295" stopIfTrue="1">
      <formula>$B136=""</formula>
    </cfRule>
    <cfRule type="expression" dxfId="373" priority="296" stopIfTrue="1">
      <formula>$F136&lt;&gt;""</formula>
    </cfRule>
  </conditionalFormatting>
  <conditionalFormatting sqref="A136:A141">
    <cfRule type="expression" dxfId="372" priority="287" stopIfTrue="1">
      <formula>A136="FAZER COMP"</formula>
    </cfRule>
    <cfRule type="expression" dxfId="371" priority="288" stopIfTrue="1">
      <formula>CONCATENATE($A136,$B136,$C136,$E136)=""</formula>
    </cfRule>
    <cfRule type="expression" dxfId="370" priority="289" stopIfTrue="1">
      <formula>CONCATENATE($C136,$B136,#REF!)=""</formula>
    </cfRule>
    <cfRule type="expression" dxfId="369" priority="290" stopIfTrue="1">
      <formula>$B136=""</formula>
    </cfRule>
    <cfRule type="expression" dxfId="368" priority="291" stopIfTrue="1">
      <formula>$F136&lt;&gt;""</formula>
    </cfRule>
  </conditionalFormatting>
  <conditionalFormatting sqref="A136:A141">
    <cfRule type="expression" dxfId="367" priority="282" stopIfTrue="1">
      <formula>A136="FAZER COMP"</formula>
    </cfRule>
    <cfRule type="expression" dxfId="366" priority="283" stopIfTrue="1">
      <formula>CONCATENATE($A136,$B136,$C136,$E136)=""</formula>
    </cfRule>
    <cfRule type="expression" dxfId="365" priority="284" stopIfTrue="1">
      <formula>CONCATENATE($C136,$B136,#REF!)=""</formula>
    </cfRule>
    <cfRule type="expression" dxfId="364" priority="285" stopIfTrue="1">
      <formula>$B136=""</formula>
    </cfRule>
    <cfRule type="expression" dxfId="363" priority="286" stopIfTrue="1">
      <formula>$F136&lt;&gt;""</formula>
    </cfRule>
  </conditionalFormatting>
  <conditionalFormatting sqref="A136:A141">
    <cfRule type="expression" dxfId="362" priority="277" stopIfTrue="1">
      <formula>A136="FAZER COMP"</formula>
    </cfRule>
    <cfRule type="expression" dxfId="361" priority="278" stopIfTrue="1">
      <formula>CONCATENATE($A136,$B136,$C136,$E136)=""</formula>
    </cfRule>
    <cfRule type="expression" dxfId="360" priority="279" stopIfTrue="1">
      <formula>CONCATENATE($C136,$B136,#REF!)=""</formula>
    </cfRule>
    <cfRule type="expression" dxfId="359" priority="280" stopIfTrue="1">
      <formula>$B136=""</formula>
    </cfRule>
    <cfRule type="expression" dxfId="358" priority="281" stopIfTrue="1">
      <formula>$F136&lt;&gt;""</formula>
    </cfRule>
  </conditionalFormatting>
  <conditionalFormatting sqref="A136:A141">
    <cfRule type="expression" dxfId="357" priority="272" stopIfTrue="1">
      <formula>A136="FAZER COMP"</formula>
    </cfRule>
    <cfRule type="expression" dxfId="356" priority="273" stopIfTrue="1">
      <formula>CONCATENATE($A136,$B136,$C136,$E136)=""</formula>
    </cfRule>
    <cfRule type="expression" dxfId="355" priority="274" stopIfTrue="1">
      <formula>CONCATENATE($C136,$B136,#REF!)=""</formula>
    </cfRule>
    <cfRule type="expression" dxfId="354" priority="275" stopIfTrue="1">
      <formula>$B136=""</formula>
    </cfRule>
    <cfRule type="expression" dxfId="353" priority="276" stopIfTrue="1">
      <formula>$F136&lt;&gt;""</formula>
    </cfRule>
  </conditionalFormatting>
  <conditionalFormatting sqref="A136:A141">
    <cfRule type="expression" dxfId="352" priority="267" stopIfTrue="1">
      <formula>A136="FAZER COMP"</formula>
    </cfRule>
    <cfRule type="expression" dxfId="351" priority="268" stopIfTrue="1">
      <formula>CONCATENATE($A136,$B136,$C136,$E136)=""</formula>
    </cfRule>
    <cfRule type="expression" dxfId="350" priority="269" stopIfTrue="1">
      <formula>CONCATENATE($C136,$B136,#REF!)=""</formula>
    </cfRule>
    <cfRule type="expression" dxfId="349" priority="270" stopIfTrue="1">
      <formula>$B136=""</formula>
    </cfRule>
    <cfRule type="expression" dxfId="348" priority="271" stopIfTrue="1">
      <formula>$F136&lt;&gt;""</formula>
    </cfRule>
  </conditionalFormatting>
  <conditionalFormatting sqref="A136:A141">
    <cfRule type="expression" dxfId="347" priority="262" stopIfTrue="1">
      <formula>A136="FAZER COMP"</formula>
    </cfRule>
    <cfRule type="expression" dxfId="346" priority="263" stopIfTrue="1">
      <formula>CONCATENATE($A136,$B136,$C136,$E136)=""</formula>
    </cfRule>
    <cfRule type="expression" dxfId="345" priority="264" stopIfTrue="1">
      <formula>CONCATENATE($C136,$B136,#REF!)=""</formula>
    </cfRule>
    <cfRule type="expression" dxfId="344" priority="265" stopIfTrue="1">
      <formula>$B136=""</formula>
    </cfRule>
    <cfRule type="expression" dxfId="343" priority="266" stopIfTrue="1">
      <formula>$F136&lt;&gt;""</formula>
    </cfRule>
  </conditionalFormatting>
  <conditionalFormatting sqref="A136:A141">
    <cfRule type="expression" dxfId="342" priority="257" stopIfTrue="1">
      <formula>A136="FAZER COMP"</formula>
    </cfRule>
    <cfRule type="expression" dxfId="341" priority="258" stopIfTrue="1">
      <formula>CONCATENATE($A136,$B136,$C136,$E136)=""</formula>
    </cfRule>
    <cfRule type="expression" dxfId="340" priority="259" stopIfTrue="1">
      <formula>CONCATENATE($C136,$B136,#REF!)=""</formula>
    </cfRule>
    <cfRule type="expression" dxfId="339" priority="260" stopIfTrue="1">
      <formula>$B136=""</formula>
    </cfRule>
    <cfRule type="expression" dxfId="338" priority="261" stopIfTrue="1">
      <formula>$F136&lt;&gt;""</formula>
    </cfRule>
  </conditionalFormatting>
  <conditionalFormatting sqref="A136:A141">
    <cfRule type="expression" dxfId="337" priority="252" stopIfTrue="1">
      <formula>A136="FAZER COMP"</formula>
    </cfRule>
    <cfRule type="expression" dxfId="336" priority="253" stopIfTrue="1">
      <formula>CONCATENATE($A136,$B136,$C136,$E136)=""</formula>
    </cfRule>
    <cfRule type="expression" dxfId="335" priority="254" stopIfTrue="1">
      <formula>CONCATENATE($C136,$B136,#REF!)=""</formula>
    </cfRule>
    <cfRule type="expression" dxfId="334" priority="255" stopIfTrue="1">
      <formula>$B136=""</formula>
    </cfRule>
    <cfRule type="expression" dxfId="333" priority="256" stopIfTrue="1">
      <formula>$F136&lt;&gt;""</formula>
    </cfRule>
  </conditionalFormatting>
  <conditionalFormatting sqref="A136:A141">
    <cfRule type="expression" dxfId="332" priority="247" stopIfTrue="1">
      <formula>A136="FAZER COMP"</formula>
    </cfRule>
    <cfRule type="expression" dxfId="331" priority="248" stopIfTrue="1">
      <formula>CONCATENATE($A136,$B136,$C136,$E136)=""</formula>
    </cfRule>
    <cfRule type="expression" dxfId="330" priority="249" stopIfTrue="1">
      <formula>CONCATENATE($C136,$B136,#REF!)=""</formula>
    </cfRule>
    <cfRule type="expression" dxfId="329" priority="250" stopIfTrue="1">
      <formula>$B136=""</formula>
    </cfRule>
    <cfRule type="expression" dxfId="328" priority="251" stopIfTrue="1">
      <formula>$F136&lt;&gt;""</formula>
    </cfRule>
  </conditionalFormatting>
  <conditionalFormatting sqref="A136:A141">
    <cfRule type="expression" dxfId="327" priority="242" stopIfTrue="1">
      <formula>A136="FAZER COMP"</formula>
    </cfRule>
    <cfRule type="expression" dxfId="326" priority="243" stopIfTrue="1">
      <formula>CONCATENATE($A136,$B136,$C136,$E136)=""</formula>
    </cfRule>
    <cfRule type="expression" dxfId="325" priority="244" stopIfTrue="1">
      <formula>CONCATENATE($C136,$B136,#REF!)=""</formula>
    </cfRule>
    <cfRule type="expression" dxfId="324" priority="245" stopIfTrue="1">
      <formula>$B136=""</formula>
    </cfRule>
    <cfRule type="expression" dxfId="323" priority="246" stopIfTrue="1">
      <formula>$F136&lt;&gt;""</formula>
    </cfRule>
  </conditionalFormatting>
  <conditionalFormatting sqref="A136:A141">
    <cfRule type="expression" dxfId="322" priority="237" stopIfTrue="1">
      <formula>A136="FAZER COMP"</formula>
    </cfRule>
    <cfRule type="expression" dxfId="321" priority="238" stopIfTrue="1">
      <formula>CONCATENATE($A136,$B136,$C136,$E136)=""</formula>
    </cfRule>
    <cfRule type="expression" dxfId="320" priority="239" stopIfTrue="1">
      <formula>CONCATENATE($C136,$B136,#REF!)=""</formula>
    </cfRule>
    <cfRule type="expression" dxfId="319" priority="240" stopIfTrue="1">
      <formula>$B136=""</formula>
    </cfRule>
    <cfRule type="expression" dxfId="318" priority="241" stopIfTrue="1">
      <formula>$F136&lt;&gt;""</formula>
    </cfRule>
  </conditionalFormatting>
  <conditionalFormatting sqref="A136:A141">
    <cfRule type="expression" dxfId="317" priority="232" stopIfTrue="1">
      <formula>A136="FAZER COMP"</formula>
    </cfRule>
    <cfRule type="expression" dxfId="316" priority="233" stopIfTrue="1">
      <formula>CONCATENATE($A136,$B136,$C136,$E136)=""</formula>
    </cfRule>
    <cfRule type="expression" dxfId="315" priority="234" stopIfTrue="1">
      <formula>CONCATENATE($C136,$B136,#REF!)=""</formula>
    </cfRule>
    <cfRule type="expression" dxfId="314" priority="235" stopIfTrue="1">
      <formula>$B136=""</formula>
    </cfRule>
    <cfRule type="expression" dxfId="313" priority="236" stopIfTrue="1">
      <formula>$F136&lt;&gt;""</formula>
    </cfRule>
  </conditionalFormatting>
  <conditionalFormatting sqref="A136:A141">
    <cfRule type="expression" dxfId="312" priority="227" stopIfTrue="1">
      <formula>A136="FAZER COMP"</formula>
    </cfRule>
    <cfRule type="expression" dxfId="311" priority="228" stopIfTrue="1">
      <formula>CONCATENATE($A136,$B136,$C136,$E136)=""</formula>
    </cfRule>
    <cfRule type="expression" dxfId="310" priority="229" stopIfTrue="1">
      <formula>CONCATENATE($C136,$B136,#REF!)=""</formula>
    </cfRule>
    <cfRule type="expression" dxfId="309" priority="230" stopIfTrue="1">
      <formula>$B136=""</formula>
    </cfRule>
    <cfRule type="expression" dxfId="308" priority="231" stopIfTrue="1">
      <formula>$F136&lt;&gt;""</formula>
    </cfRule>
  </conditionalFormatting>
  <conditionalFormatting sqref="A136:A141">
    <cfRule type="expression" dxfId="307" priority="222" stopIfTrue="1">
      <formula>A136="FAZER COMP"</formula>
    </cfRule>
    <cfRule type="expression" dxfId="306" priority="223" stopIfTrue="1">
      <formula>CONCATENATE($A136,$B136,$C136,$E136)=""</formula>
    </cfRule>
    <cfRule type="expression" dxfId="305" priority="224" stopIfTrue="1">
      <formula>CONCATENATE($C136,$B136,#REF!)=""</formula>
    </cfRule>
    <cfRule type="expression" dxfId="304" priority="225" stopIfTrue="1">
      <formula>$B136=""</formula>
    </cfRule>
    <cfRule type="expression" dxfId="303" priority="226" stopIfTrue="1">
      <formula>$F136&lt;&gt;""</formula>
    </cfRule>
  </conditionalFormatting>
  <conditionalFormatting sqref="A136:A141">
    <cfRule type="expression" dxfId="302" priority="217" stopIfTrue="1">
      <formula>A136="FAZER COMP"</formula>
    </cfRule>
    <cfRule type="expression" dxfId="301" priority="218" stopIfTrue="1">
      <formula>CONCATENATE($A136,$B136,$C136,$E136)=""</formula>
    </cfRule>
    <cfRule type="expression" dxfId="300" priority="219" stopIfTrue="1">
      <formula>CONCATENATE($C136,$B136,#REF!)=""</formula>
    </cfRule>
    <cfRule type="expression" dxfId="299" priority="220" stopIfTrue="1">
      <formula>$B136=""</formula>
    </cfRule>
    <cfRule type="expression" dxfId="298" priority="221" stopIfTrue="1">
      <formula>$F136&lt;&gt;""</formula>
    </cfRule>
  </conditionalFormatting>
  <conditionalFormatting sqref="A136:A141">
    <cfRule type="expression" dxfId="297" priority="212" stopIfTrue="1">
      <formula>A136="FAZER COMP"</formula>
    </cfRule>
    <cfRule type="expression" dxfId="296" priority="213" stopIfTrue="1">
      <formula>CONCATENATE($A136,$B136,$C136,$E136)=""</formula>
    </cfRule>
    <cfRule type="expression" dxfId="295" priority="214" stopIfTrue="1">
      <formula>CONCATENATE($C136,$B136,#REF!)=""</formula>
    </cfRule>
    <cfRule type="expression" dxfId="294" priority="215" stopIfTrue="1">
      <formula>$B136=""</formula>
    </cfRule>
    <cfRule type="expression" dxfId="293" priority="216" stopIfTrue="1">
      <formula>$F136&lt;&gt;""</formula>
    </cfRule>
  </conditionalFormatting>
  <conditionalFormatting sqref="A136:A141">
    <cfRule type="expression" dxfId="292" priority="207" stopIfTrue="1">
      <formula>A136="FAZER COMP"</formula>
    </cfRule>
    <cfRule type="expression" dxfId="291" priority="208" stopIfTrue="1">
      <formula>CONCATENATE($A136,$B136,$C136,$E136)=""</formula>
    </cfRule>
    <cfRule type="expression" dxfId="290" priority="209" stopIfTrue="1">
      <formula>CONCATENATE($C136,$B136,#REF!)=""</formula>
    </cfRule>
    <cfRule type="expression" dxfId="289" priority="210" stopIfTrue="1">
      <formula>$B136=""</formula>
    </cfRule>
    <cfRule type="expression" dxfId="288" priority="211" stopIfTrue="1">
      <formula>$F136&lt;&gt;""</formula>
    </cfRule>
  </conditionalFormatting>
  <conditionalFormatting sqref="A136:A141">
    <cfRule type="expression" dxfId="287" priority="202" stopIfTrue="1">
      <formula>A136="FAZER COMP"</formula>
    </cfRule>
    <cfRule type="expression" dxfId="286" priority="203" stopIfTrue="1">
      <formula>CONCATENATE($A136,$B136,$C136,$E136)=""</formula>
    </cfRule>
    <cfRule type="expression" dxfId="285" priority="204" stopIfTrue="1">
      <formula>CONCATENATE($C136,$B136,#REF!)=""</formula>
    </cfRule>
    <cfRule type="expression" dxfId="284" priority="205" stopIfTrue="1">
      <formula>$B136=""</formula>
    </cfRule>
    <cfRule type="expression" dxfId="283" priority="206" stopIfTrue="1">
      <formula>$F136&lt;&gt;""</formula>
    </cfRule>
  </conditionalFormatting>
  <conditionalFormatting sqref="A136:A141">
    <cfRule type="expression" dxfId="282" priority="197" stopIfTrue="1">
      <formula>A136="FAZER COMP"</formula>
    </cfRule>
    <cfRule type="expression" dxfId="281" priority="198" stopIfTrue="1">
      <formula>CONCATENATE($A136,$B136,$C136,$E136)=""</formula>
    </cfRule>
    <cfRule type="expression" dxfId="280" priority="199" stopIfTrue="1">
      <formula>CONCATENATE($C136,$B136,#REF!)=""</formula>
    </cfRule>
    <cfRule type="expression" dxfId="279" priority="200" stopIfTrue="1">
      <formula>$B136=""</formula>
    </cfRule>
    <cfRule type="expression" dxfId="278" priority="201" stopIfTrue="1">
      <formula>$F136&lt;&gt;""</formula>
    </cfRule>
  </conditionalFormatting>
  <conditionalFormatting sqref="A136:A141">
    <cfRule type="expression" dxfId="277" priority="192" stopIfTrue="1">
      <formula>A136="FAZER COMP"</formula>
    </cfRule>
    <cfRule type="expression" dxfId="276" priority="193" stopIfTrue="1">
      <formula>CONCATENATE($A136,$B136,$C136,$E136)=""</formula>
    </cfRule>
    <cfRule type="expression" dxfId="275" priority="194" stopIfTrue="1">
      <formula>CONCATENATE($C136,$B136,#REF!)=""</formula>
    </cfRule>
    <cfRule type="expression" dxfId="274" priority="195" stopIfTrue="1">
      <formula>$B136=""</formula>
    </cfRule>
    <cfRule type="expression" dxfId="273" priority="196" stopIfTrue="1">
      <formula>$F136&lt;&gt;""</formula>
    </cfRule>
  </conditionalFormatting>
  <conditionalFormatting sqref="A136:A141">
    <cfRule type="expression" dxfId="272" priority="187" stopIfTrue="1">
      <formula>A136="FAZER COMP"</formula>
    </cfRule>
    <cfRule type="expression" dxfId="271" priority="188" stopIfTrue="1">
      <formula>CONCATENATE($A136,$B136,$C136,$E136)=""</formula>
    </cfRule>
    <cfRule type="expression" dxfId="270" priority="189" stopIfTrue="1">
      <formula>CONCATENATE($C136,$B136,#REF!)=""</formula>
    </cfRule>
    <cfRule type="expression" dxfId="269" priority="190" stopIfTrue="1">
      <formula>$B136=""</formula>
    </cfRule>
    <cfRule type="expression" dxfId="268" priority="191" stopIfTrue="1">
      <formula>$F136&lt;&gt;""</formula>
    </cfRule>
  </conditionalFormatting>
  <conditionalFormatting sqref="A136:A141">
    <cfRule type="expression" dxfId="267" priority="182" stopIfTrue="1">
      <formula>A136="FAZER COMP"</formula>
    </cfRule>
    <cfRule type="expression" dxfId="266" priority="183" stopIfTrue="1">
      <formula>CONCATENATE($A136,$B136,$C136,$E136)=""</formula>
    </cfRule>
    <cfRule type="expression" dxfId="265" priority="184" stopIfTrue="1">
      <formula>CONCATENATE($C136,$B136,#REF!)=""</formula>
    </cfRule>
    <cfRule type="expression" dxfId="264" priority="185" stopIfTrue="1">
      <formula>$B136=""</formula>
    </cfRule>
    <cfRule type="expression" dxfId="263" priority="186" stopIfTrue="1">
      <formula>$F136&lt;&gt;""</formula>
    </cfRule>
  </conditionalFormatting>
  <conditionalFormatting sqref="A136:A141">
    <cfRule type="expression" dxfId="262" priority="177" stopIfTrue="1">
      <formula>A136="FAZER COMP"</formula>
    </cfRule>
    <cfRule type="expression" dxfId="261" priority="178" stopIfTrue="1">
      <formula>CONCATENATE($A136,$B136,$C136,$E136)=""</formula>
    </cfRule>
    <cfRule type="expression" dxfId="260" priority="179" stopIfTrue="1">
      <formula>CONCATENATE($C136,$B136,#REF!)=""</formula>
    </cfRule>
    <cfRule type="expression" dxfId="259" priority="180" stopIfTrue="1">
      <formula>$B136=""</formula>
    </cfRule>
    <cfRule type="expression" dxfId="258" priority="181" stopIfTrue="1">
      <formula>$F136&lt;&gt;""</formula>
    </cfRule>
  </conditionalFormatting>
  <conditionalFormatting sqref="A136:A141">
    <cfRule type="expression" dxfId="257" priority="172" stopIfTrue="1">
      <formula>A136="FAZER COMP"</formula>
    </cfRule>
    <cfRule type="expression" dxfId="256" priority="173" stopIfTrue="1">
      <formula>CONCATENATE($A136,$B136,$C136,$E136)=""</formula>
    </cfRule>
    <cfRule type="expression" dxfId="255" priority="174" stopIfTrue="1">
      <formula>CONCATENATE($C136,$B136,#REF!)=""</formula>
    </cfRule>
    <cfRule type="expression" dxfId="254" priority="175" stopIfTrue="1">
      <formula>$B136=""</formula>
    </cfRule>
    <cfRule type="expression" dxfId="253" priority="176" stopIfTrue="1">
      <formula>$F136&lt;&gt;""</formula>
    </cfRule>
  </conditionalFormatting>
  <conditionalFormatting sqref="A136:A141">
    <cfRule type="expression" dxfId="252" priority="167" stopIfTrue="1">
      <formula>A136="FAZER COMP"</formula>
    </cfRule>
    <cfRule type="expression" dxfId="251" priority="168" stopIfTrue="1">
      <formula>CONCATENATE($A136,$B136,$C136,$E136)=""</formula>
    </cfRule>
    <cfRule type="expression" dxfId="250" priority="169" stopIfTrue="1">
      <formula>CONCATENATE($C136,$B136,#REF!)=""</formula>
    </cfRule>
    <cfRule type="expression" dxfId="249" priority="170" stopIfTrue="1">
      <formula>$B136=""</formula>
    </cfRule>
    <cfRule type="expression" dxfId="248" priority="171" stopIfTrue="1">
      <formula>$F136&lt;&gt;""</formula>
    </cfRule>
  </conditionalFormatting>
  <conditionalFormatting sqref="A136:A141">
    <cfRule type="expression" dxfId="247" priority="162" stopIfTrue="1">
      <formula>A136="FAZER COMP"</formula>
    </cfRule>
    <cfRule type="expression" dxfId="246" priority="163" stopIfTrue="1">
      <formula>CONCATENATE($A136,$B136,$C136,$E136)=""</formula>
    </cfRule>
    <cfRule type="expression" dxfId="245" priority="164" stopIfTrue="1">
      <formula>CONCATENATE($C136,$B136,#REF!)=""</formula>
    </cfRule>
    <cfRule type="expression" dxfId="244" priority="165" stopIfTrue="1">
      <formula>$B136=""</formula>
    </cfRule>
    <cfRule type="expression" dxfId="243" priority="166" stopIfTrue="1">
      <formula>$F136&lt;&gt;""</formula>
    </cfRule>
  </conditionalFormatting>
  <conditionalFormatting sqref="A136:A141">
    <cfRule type="expression" dxfId="242" priority="157" stopIfTrue="1">
      <formula>A136="FAZER COMP"</formula>
    </cfRule>
    <cfRule type="expression" dxfId="241" priority="158" stopIfTrue="1">
      <formula>CONCATENATE($A136,$B136,$C136,$E136)=""</formula>
    </cfRule>
    <cfRule type="expression" dxfId="240" priority="159" stopIfTrue="1">
      <formula>CONCATENATE($C136,$B136,#REF!)=""</formula>
    </cfRule>
    <cfRule type="expression" dxfId="239" priority="160" stopIfTrue="1">
      <formula>$B136=""</formula>
    </cfRule>
    <cfRule type="expression" dxfId="238" priority="161" stopIfTrue="1">
      <formula>$F136&lt;&gt;""</formula>
    </cfRule>
  </conditionalFormatting>
  <conditionalFormatting sqref="A136:A141">
    <cfRule type="expression" dxfId="237" priority="152" stopIfTrue="1">
      <formula>A136="FAZER COMP"</formula>
    </cfRule>
    <cfRule type="expression" dxfId="236" priority="153" stopIfTrue="1">
      <formula>CONCATENATE($A136,$B136,$C136,$E136)=""</formula>
    </cfRule>
    <cfRule type="expression" dxfId="235" priority="154" stopIfTrue="1">
      <formula>CONCATENATE($C136,$B136,#REF!)=""</formula>
    </cfRule>
    <cfRule type="expression" dxfId="234" priority="155" stopIfTrue="1">
      <formula>$B136=""</formula>
    </cfRule>
    <cfRule type="expression" dxfId="233" priority="156" stopIfTrue="1">
      <formula>$F136&lt;&gt;""</formula>
    </cfRule>
  </conditionalFormatting>
  <conditionalFormatting sqref="A136:A141">
    <cfRule type="expression" dxfId="232" priority="147" stopIfTrue="1">
      <formula>A136="FAZER COMP"</formula>
    </cfRule>
    <cfRule type="expression" dxfId="231" priority="148" stopIfTrue="1">
      <formula>CONCATENATE($A136,$B136,$C136,$E136)=""</formula>
    </cfRule>
    <cfRule type="expression" dxfId="230" priority="149" stopIfTrue="1">
      <formula>CONCATENATE($C136,$B136,#REF!)=""</formula>
    </cfRule>
    <cfRule type="expression" dxfId="229" priority="150" stopIfTrue="1">
      <formula>$B136=""</formula>
    </cfRule>
    <cfRule type="expression" dxfId="228" priority="151" stopIfTrue="1">
      <formula>$F136&lt;&gt;""</formula>
    </cfRule>
  </conditionalFormatting>
  <conditionalFormatting sqref="A136:A141">
    <cfRule type="expression" dxfId="227" priority="142" stopIfTrue="1">
      <formula>A136="FAZER COMP"</formula>
    </cfRule>
    <cfRule type="expression" dxfId="226" priority="143" stopIfTrue="1">
      <formula>CONCATENATE($A136,$B136,$C136,$E136)=""</formula>
    </cfRule>
    <cfRule type="expression" dxfId="225" priority="144" stopIfTrue="1">
      <formula>CONCATENATE($C136,$B136,#REF!)=""</formula>
    </cfRule>
    <cfRule type="expression" dxfId="224" priority="145" stopIfTrue="1">
      <formula>$B136=""</formula>
    </cfRule>
    <cfRule type="expression" dxfId="223" priority="146" stopIfTrue="1">
      <formula>$F136&lt;&gt;""</formula>
    </cfRule>
  </conditionalFormatting>
  <conditionalFormatting sqref="A136:A141">
    <cfRule type="expression" dxfId="222" priority="137" stopIfTrue="1">
      <formula>A136="FAZER COMP"</formula>
    </cfRule>
    <cfRule type="expression" dxfId="221" priority="138" stopIfTrue="1">
      <formula>CONCATENATE($A136,$B136,$C136,$E136)=""</formula>
    </cfRule>
    <cfRule type="expression" dxfId="220" priority="139" stopIfTrue="1">
      <formula>CONCATENATE($C136,$B136,#REF!)=""</formula>
    </cfRule>
    <cfRule type="expression" dxfId="219" priority="140" stopIfTrue="1">
      <formula>$B136=""</formula>
    </cfRule>
    <cfRule type="expression" dxfId="218" priority="141" stopIfTrue="1">
      <formula>$F136&lt;&gt;""</formula>
    </cfRule>
  </conditionalFormatting>
  <conditionalFormatting sqref="A136:A141">
    <cfRule type="expression" dxfId="217" priority="132" stopIfTrue="1">
      <formula>A136="FAZER COMP"</formula>
    </cfRule>
    <cfRule type="expression" dxfId="216" priority="133" stopIfTrue="1">
      <formula>CONCATENATE($A136,$B136,$C136,$E136)=""</formula>
    </cfRule>
    <cfRule type="expression" dxfId="215" priority="134" stopIfTrue="1">
      <formula>CONCATENATE($C136,$B136,#REF!)=""</formula>
    </cfRule>
    <cfRule type="expression" dxfId="214" priority="135" stopIfTrue="1">
      <formula>$B136=""</formula>
    </cfRule>
    <cfRule type="expression" dxfId="213" priority="136" stopIfTrue="1">
      <formula>$F136&lt;&gt;""</formula>
    </cfRule>
  </conditionalFormatting>
  <conditionalFormatting sqref="A136:A141">
    <cfRule type="expression" dxfId="212" priority="127" stopIfTrue="1">
      <formula>A136="FAZER COMP"</formula>
    </cfRule>
    <cfRule type="expression" dxfId="211" priority="128" stopIfTrue="1">
      <formula>CONCATENATE($A136,$B136,$C136,$E136)=""</formula>
    </cfRule>
    <cfRule type="expression" dxfId="210" priority="129" stopIfTrue="1">
      <formula>CONCATENATE($C136,$B136,#REF!)=""</formula>
    </cfRule>
    <cfRule type="expression" dxfId="209" priority="130" stopIfTrue="1">
      <formula>$B136=""</formula>
    </cfRule>
    <cfRule type="expression" dxfId="208" priority="131" stopIfTrue="1">
      <formula>$F136&lt;&gt;""</formula>
    </cfRule>
  </conditionalFormatting>
  <conditionalFormatting sqref="A136:A141">
    <cfRule type="expression" dxfId="207" priority="122" stopIfTrue="1">
      <formula>A136="FAZER COMP"</formula>
    </cfRule>
    <cfRule type="expression" dxfId="206" priority="123" stopIfTrue="1">
      <formula>CONCATENATE($A136,$B136,$C136,$E136)=""</formula>
    </cfRule>
    <cfRule type="expression" dxfId="205" priority="124" stopIfTrue="1">
      <formula>CONCATENATE($C136,$B136,#REF!)=""</formula>
    </cfRule>
    <cfRule type="expression" dxfId="204" priority="125" stopIfTrue="1">
      <formula>$B136=""</formula>
    </cfRule>
    <cfRule type="expression" dxfId="203" priority="126" stopIfTrue="1">
      <formula>$F136&lt;&gt;""</formula>
    </cfRule>
  </conditionalFormatting>
  <conditionalFormatting sqref="A136:A141">
    <cfRule type="expression" dxfId="202" priority="117" stopIfTrue="1">
      <formula>A136="FAZER COMP"</formula>
    </cfRule>
    <cfRule type="expression" dxfId="201" priority="118" stopIfTrue="1">
      <formula>CONCATENATE($A136,$B136,$C136,$E136)=""</formula>
    </cfRule>
    <cfRule type="expression" dxfId="200" priority="119" stopIfTrue="1">
      <formula>CONCATENATE($C136,$B136,#REF!)=""</formula>
    </cfRule>
    <cfRule type="expression" dxfId="199" priority="120" stopIfTrue="1">
      <formula>$B136=""</formula>
    </cfRule>
    <cfRule type="expression" dxfId="198" priority="121" stopIfTrue="1">
      <formula>$F136&lt;&gt;""</formula>
    </cfRule>
  </conditionalFormatting>
  <conditionalFormatting sqref="A136:A141">
    <cfRule type="expression" dxfId="197" priority="112" stopIfTrue="1">
      <formula>A136="FAZER COMP"</formula>
    </cfRule>
    <cfRule type="expression" dxfId="196" priority="113" stopIfTrue="1">
      <formula>CONCATENATE($A136,$B136,$C136,$E136)=""</formula>
    </cfRule>
    <cfRule type="expression" dxfId="195" priority="114" stopIfTrue="1">
      <formula>CONCATENATE($C136,$B136,#REF!)=""</formula>
    </cfRule>
    <cfRule type="expression" dxfId="194" priority="115" stopIfTrue="1">
      <formula>$B136=""</formula>
    </cfRule>
    <cfRule type="expression" dxfId="193" priority="116" stopIfTrue="1">
      <formula>$F136&lt;&gt;""</formula>
    </cfRule>
  </conditionalFormatting>
  <conditionalFormatting sqref="A136:A141">
    <cfRule type="expression" dxfId="192" priority="107" stopIfTrue="1">
      <formula>A136="FAZER COMP"</formula>
    </cfRule>
    <cfRule type="expression" dxfId="191" priority="108" stopIfTrue="1">
      <formula>CONCATENATE($A136,$B136,$C136,$E136)=""</formula>
    </cfRule>
    <cfRule type="expression" dxfId="190" priority="109" stopIfTrue="1">
      <formula>CONCATENATE($C136,$B136,#REF!)=""</formula>
    </cfRule>
    <cfRule type="expression" dxfId="189" priority="110" stopIfTrue="1">
      <formula>$B136=""</formula>
    </cfRule>
    <cfRule type="expression" dxfId="188" priority="111" stopIfTrue="1">
      <formula>$F136&lt;&gt;""</formula>
    </cfRule>
  </conditionalFormatting>
  <conditionalFormatting sqref="A136:A141">
    <cfRule type="expression" dxfId="187" priority="102" stopIfTrue="1">
      <formula>A136="FAZER COMP"</formula>
    </cfRule>
    <cfRule type="expression" dxfId="186" priority="103" stopIfTrue="1">
      <formula>CONCATENATE($A136,$B136,$C136,$E136)=""</formula>
    </cfRule>
    <cfRule type="expression" dxfId="185" priority="104" stopIfTrue="1">
      <formula>CONCATENATE($C136,$B136,#REF!)=""</formula>
    </cfRule>
    <cfRule type="expression" dxfId="184" priority="105" stopIfTrue="1">
      <formula>$B136=""</formula>
    </cfRule>
    <cfRule type="expression" dxfId="183" priority="106" stopIfTrue="1">
      <formula>$F136&lt;&gt;""</formula>
    </cfRule>
  </conditionalFormatting>
  <conditionalFormatting sqref="A136:A141">
    <cfRule type="expression" dxfId="182" priority="97" stopIfTrue="1">
      <formula>A136="FAZER COMP"</formula>
    </cfRule>
    <cfRule type="expression" dxfId="181" priority="98" stopIfTrue="1">
      <formula>CONCATENATE($A136,$B136,$C136,$E136)=""</formula>
    </cfRule>
    <cfRule type="expression" dxfId="180" priority="99" stopIfTrue="1">
      <formula>CONCATENATE($C136,$B136,#REF!)=""</formula>
    </cfRule>
    <cfRule type="expression" dxfId="179" priority="100" stopIfTrue="1">
      <formula>$B136=""</formula>
    </cfRule>
    <cfRule type="expression" dxfId="178" priority="101" stopIfTrue="1">
      <formula>$F136&lt;&gt;""</formula>
    </cfRule>
  </conditionalFormatting>
  <conditionalFormatting sqref="A136:A141">
    <cfRule type="expression" dxfId="177" priority="92" stopIfTrue="1">
      <formula>A136="FAZER COMP"</formula>
    </cfRule>
    <cfRule type="expression" dxfId="176" priority="93" stopIfTrue="1">
      <formula>CONCATENATE($A136,$B136,$C136,$E136)=""</formula>
    </cfRule>
    <cfRule type="expression" dxfId="175" priority="94" stopIfTrue="1">
      <formula>CONCATENATE($C136,$B136,#REF!)=""</formula>
    </cfRule>
    <cfRule type="expression" dxfId="174" priority="95" stopIfTrue="1">
      <formula>$B136=""</formula>
    </cfRule>
    <cfRule type="expression" dxfId="173" priority="96" stopIfTrue="1">
      <formula>$F136&lt;&gt;""</formula>
    </cfRule>
  </conditionalFormatting>
  <conditionalFormatting sqref="A136:A141">
    <cfRule type="expression" dxfId="172" priority="87" stopIfTrue="1">
      <formula>A136="FAZER COMP"</formula>
    </cfRule>
    <cfRule type="expression" dxfId="171" priority="88" stopIfTrue="1">
      <formula>CONCATENATE($A136,$B136,$C136,$E136)=""</formula>
    </cfRule>
    <cfRule type="expression" dxfId="170" priority="89" stopIfTrue="1">
      <formula>CONCATENATE($C136,$B136,#REF!)=""</formula>
    </cfRule>
    <cfRule type="expression" dxfId="169" priority="90" stopIfTrue="1">
      <formula>$B136=""</formula>
    </cfRule>
    <cfRule type="expression" dxfId="168" priority="91" stopIfTrue="1">
      <formula>$F136&lt;&gt;""</formula>
    </cfRule>
  </conditionalFormatting>
  <conditionalFormatting sqref="A136:A141">
    <cfRule type="expression" dxfId="167" priority="82" stopIfTrue="1">
      <formula>A136="FAZER COMP"</formula>
    </cfRule>
    <cfRule type="expression" dxfId="166" priority="83" stopIfTrue="1">
      <formula>CONCATENATE($A136,$B136,$C136,$E136)=""</formula>
    </cfRule>
    <cfRule type="expression" dxfId="165" priority="84" stopIfTrue="1">
      <formula>CONCATENATE($C136,$B136,#REF!)=""</formula>
    </cfRule>
    <cfRule type="expression" dxfId="164" priority="85" stopIfTrue="1">
      <formula>$B136=""</formula>
    </cfRule>
    <cfRule type="expression" dxfId="163" priority="86" stopIfTrue="1">
      <formula>$F136&lt;&gt;""</formula>
    </cfRule>
  </conditionalFormatting>
  <conditionalFormatting sqref="A136:A141">
    <cfRule type="expression" dxfId="162" priority="77" stopIfTrue="1">
      <formula>A136="FAZER COMP"</formula>
    </cfRule>
    <cfRule type="expression" dxfId="161" priority="78" stopIfTrue="1">
      <formula>CONCATENATE($A136,$B136,$C136,$E136)=""</formula>
    </cfRule>
    <cfRule type="expression" dxfId="160" priority="79" stopIfTrue="1">
      <formula>CONCATENATE($C136,$B136,#REF!)=""</formula>
    </cfRule>
    <cfRule type="expression" dxfId="159" priority="80" stopIfTrue="1">
      <formula>$B136=""</formula>
    </cfRule>
    <cfRule type="expression" dxfId="158" priority="81" stopIfTrue="1">
      <formula>$F136&lt;&gt;""</formula>
    </cfRule>
  </conditionalFormatting>
  <conditionalFormatting sqref="A136:A141">
    <cfRule type="expression" dxfId="157" priority="72" stopIfTrue="1">
      <formula>A136="FAZER COMP"</formula>
    </cfRule>
    <cfRule type="expression" dxfId="156" priority="73" stopIfTrue="1">
      <formula>CONCATENATE($A136,$B136,$C136,$E136)=""</formula>
    </cfRule>
    <cfRule type="expression" dxfId="155" priority="74" stopIfTrue="1">
      <formula>CONCATENATE($C136,$B136,#REF!)=""</formula>
    </cfRule>
    <cfRule type="expression" dxfId="154" priority="75" stopIfTrue="1">
      <formula>$B136=""</formula>
    </cfRule>
    <cfRule type="expression" dxfId="153" priority="76" stopIfTrue="1">
      <formula>$F136&lt;&gt;""</formula>
    </cfRule>
  </conditionalFormatting>
  <conditionalFormatting sqref="A136:A141">
    <cfRule type="expression" dxfId="152" priority="67" stopIfTrue="1">
      <formula>A136="FAZER COMP"</formula>
    </cfRule>
    <cfRule type="expression" dxfId="151" priority="68" stopIfTrue="1">
      <formula>CONCATENATE($A136,$B136,$C136,$E136)=""</formula>
    </cfRule>
    <cfRule type="expression" dxfId="150" priority="69" stopIfTrue="1">
      <formula>CONCATENATE($C136,$B136,#REF!)=""</formula>
    </cfRule>
    <cfRule type="expression" dxfId="149" priority="70" stopIfTrue="1">
      <formula>$B136=""</formula>
    </cfRule>
    <cfRule type="expression" dxfId="148" priority="71" stopIfTrue="1">
      <formula>$F136&lt;&gt;""</formula>
    </cfRule>
  </conditionalFormatting>
  <conditionalFormatting sqref="A136:A141">
    <cfRule type="expression" dxfId="147" priority="62" stopIfTrue="1">
      <formula>A136="FAZER COMP"</formula>
    </cfRule>
    <cfRule type="expression" dxfId="146" priority="63" stopIfTrue="1">
      <formula>CONCATENATE($A136,$B136,$C136,$E136)=""</formula>
    </cfRule>
    <cfRule type="expression" dxfId="145" priority="64" stopIfTrue="1">
      <formula>CONCATENATE($C136,$B136,#REF!)=""</formula>
    </cfRule>
    <cfRule type="expression" dxfId="144" priority="65" stopIfTrue="1">
      <formula>$B136=""</formula>
    </cfRule>
    <cfRule type="expression" dxfId="143" priority="66" stopIfTrue="1">
      <formula>$F136&lt;&gt;""</formula>
    </cfRule>
  </conditionalFormatting>
  <conditionalFormatting sqref="A136:A141">
    <cfRule type="expression" dxfId="142" priority="57" stopIfTrue="1">
      <formula>A136="FAZER COMP"</formula>
    </cfRule>
    <cfRule type="expression" dxfId="141" priority="58" stopIfTrue="1">
      <formula>CONCATENATE($A136,$B136,$C136,$E136)=""</formula>
    </cfRule>
    <cfRule type="expression" dxfId="140" priority="59" stopIfTrue="1">
      <formula>CONCATENATE($C136,$B136,#REF!)=""</formula>
    </cfRule>
    <cfRule type="expression" dxfId="139" priority="60" stopIfTrue="1">
      <formula>$B136=""</formula>
    </cfRule>
    <cfRule type="expression" dxfId="138" priority="61" stopIfTrue="1">
      <formula>$F136&lt;&gt;""</formula>
    </cfRule>
  </conditionalFormatting>
  <conditionalFormatting sqref="A136:A141">
    <cfRule type="expression" dxfId="137" priority="52" stopIfTrue="1">
      <formula>A136="FAZER COMP"</formula>
    </cfRule>
    <cfRule type="expression" dxfId="136" priority="53" stopIfTrue="1">
      <formula>CONCATENATE($A136,$B136,$C136,$E136)=""</formula>
    </cfRule>
    <cfRule type="expression" dxfId="135" priority="54" stopIfTrue="1">
      <formula>CONCATENATE($C136,$B136,#REF!)=""</formula>
    </cfRule>
    <cfRule type="expression" dxfId="134" priority="55" stopIfTrue="1">
      <formula>$B136=""</formula>
    </cfRule>
    <cfRule type="expression" dxfId="133" priority="56" stopIfTrue="1">
      <formula>$F136&lt;&gt;""</formula>
    </cfRule>
  </conditionalFormatting>
  <conditionalFormatting sqref="A136:A141">
    <cfRule type="expression" dxfId="132" priority="47" stopIfTrue="1">
      <formula>A136="FAZER COMP"</formula>
    </cfRule>
    <cfRule type="expression" dxfId="131" priority="48" stopIfTrue="1">
      <formula>CONCATENATE($A136,$B136,$C136,$E136)=""</formula>
    </cfRule>
    <cfRule type="expression" dxfId="130" priority="49" stopIfTrue="1">
      <formula>CONCATENATE($C136,$B136,#REF!)=""</formula>
    </cfRule>
    <cfRule type="expression" dxfId="129" priority="50" stopIfTrue="1">
      <formula>$B136=""</formula>
    </cfRule>
    <cfRule type="expression" dxfId="128" priority="51" stopIfTrue="1">
      <formula>$F136&lt;&gt;""</formula>
    </cfRule>
  </conditionalFormatting>
  <conditionalFormatting sqref="A136:A141">
    <cfRule type="expression" dxfId="127" priority="42" stopIfTrue="1">
      <formula>A136="FAZER COMP"</formula>
    </cfRule>
    <cfRule type="expression" dxfId="126" priority="43" stopIfTrue="1">
      <formula>CONCATENATE($A136,$B136,$C136,$E136)=""</formula>
    </cfRule>
    <cfRule type="expression" dxfId="125" priority="44" stopIfTrue="1">
      <formula>CONCATENATE($C136,$B136,#REF!)=""</formula>
    </cfRule>
    <cfRule type="expression" dxfId="124" priority="45" stopIfTrue="1">
      <formula>$B136=""</formula>
    </cfRule>
    <cfRule type="expression" dxfId="123" priority="46" stopIfTrue="1">
      <formula>$F136&lt;&gt;""</formula>
    </cfRule>
  </conditionalFormatting>
  <conditionalFormatting sqref="A136:A141">
    <cfRule type="expression" dxfId="122" priority="37" stopIfTrue="1">
      <formula>A136="FAZER COMP"</formula>
    </cfRule>
    <cfRule type="expression" dxfId="121" priority="38" stopIfTrue="1">
      <formula>CONCATENATE($A136,$B136,$C136,$E136)=""</formula>
    </cfRule>
    <cfRule type="expression" dxfId="120" priority="39" stopIfTrue="1">
      <formula>CONCATENATE($C136,$B136,#REF!)=""</formula>
    </cfRule>
    <cfRule type="expression" dxfId="119" priority="40" stopIfTrue="1">
      <formula>$B136=""</formula>
    </cfRule>
    <cfRule type="expression" dxfId="118" priority="41" stopIfTrue="1">
      <formula>$F136&lt;&gt;""</formula>
    </cfRule>
  </conditionalFormatting>
  <conditionalFormatting sqref="A136:A141">
    <cfRule type="expression" dxfId="117" priority="32" stopIfTrue="1">
      <formula>A136="FAZER COMP"</formula>
    </cfRule>
    <cfRule type="expression" dxfId="116" priority="33" stopIfTrue="1">
      <formula>CONCATENATE($A136,$B136,$C136,$E136)=""</formula>
    </cfRule>
    <cfRule type="expression" dxfId="115" priority="34" stopIfTrue="1">
      <formula>CONCATENATE($C136,$B136,#REF!)=""</formula>
    </cfRule>
    <cfRule type="expression" dxfId="114" priority="35" stopIfTrue="1">
      <formula>$B136=""</formula>
    </cfRule>
    <cfRule type="expression" dxfId="113" priority="36" stopIfTrue="1">
      <formula>$F136&lt;&gt;""</formula>
    </cfRule>
  </conditionalFormatting>
  <conditionalFormatting sqref="A136:A141">
    <cfRule type="expression" dxfId="112" priority="27" stopIfTrue="1">
      <formula>A136="FAZER COMP"</formula>
    </cfRule>
    <cfRule type="expression" dxfId="111" priority="28" stopIfTrue="1">
      <formula>CONCATENATE($A136,$B136,$C136,$E136)=""</formula>
    </cfRule>
    <cfRule type="expression" dxfId="110" priority="29" stopIfTrue="1">
      <formula>CONCATENATE($C136,$B136,#REF!)=""</formula>
    </cfRule>
    <cfRule type="expression" dxfId="109" priority="30" stopIfTrue="1">
      <formula>$B136=""</formula>
    </cfRule>
    <cfRule type="expression" dxfId="108" priority="31" stopIfTrue="1">
      <formula>$F136&lt;&gt;""</formula>
    </cfRule>
  </conditionalFormatting>
  <conditionalFormatting sqref="A136:A141">
    <cfRule type="expression" dxfId="107" priority="22" stopIfTrue="1">
      <formula>A136="FAZER COMP"</formula>
    </cfRule>
    <cfRule type="expression" dxfId="106" priority="23" stopIfTrue="1">
      <formula>CONCATENATE($A136,$B136,$C136,$E136)=""</formula>
    </cfRule>
    <cfRule type="expression" dxfId="105" priority="24" stopIfTrue="1">
      <formula>CONCATENATE($C136,$B136,#REF!)=""</formula>
    </cfRule>
    <cfRule type="expression" dxfId="104" priority="25" stopIfTrue="1">
      <formula>$B136=""</formula>
    </cfRule>
    <cfRule type="expression" dxfId="103" priority="26" stopIfTrue="1">
      <formula>$F136&lt;&gt;""</formula>
    </cfRule>
  </conditionalFormatting>
  <conditionalFormatting sqref="A136:A141">
    <cfRule type="expression" dxfId="102" priority="17" stopIfTrue="1">
      <formula>A136="FAZER COMP"</formula>
    </cfRule>
    <cfRule type="expression" dxfId="101" priority="18" stopIfTrue="1">
      <formula>CONCATENATE($A136,$B136,$C136,$E136)=""</formula>
    </cfRule>
    <cfRule type="expression" dxfId="100" priority="19" stopIfTrue="1">
      <formula>CONCATENATE($C136,$B136,#REF!)=""</formula>
    </cfRule>
    <cfRule type="expression" dxfId="99" priority="20" stopIfTrue="1">
      <formula>$B136=""</formula>
    </cfRule>
    <cfRule type="expression" dxfId="98" priority="21" stopIfTrue="1">
      <formula>$F136&lt;&gt;""</formula>
    </cfRule>
  </conditionalFormatting>
  <conditionalFormatting sqref="A136:A141">
    <cfRule type="expression" dxfId="97" priority="12" stopIfTrue="1">
      <formula>A136="FAZER COMP"</formula>
    </cfRule>
    <cfRule type="expression" dxfId="96" priority="13" stopIfTrue="1">
      <formula>CONCATENATE($A136,$B136,$C136,$E136)=""</formula>
    </cfRule>
    <cfRule type="expression" dxfId="95" priority="14" stopIfTrue="1">
      <formula>CONCATENATE($C136,$B136,#REF!)=""</formula>
    </cfRule>
    <cfRule type="expression" dxfId="94" priority="15" stopIfTrue="1">
      <formula>$B136=""</formula>
    </cfRule>
    <cfRule type="expression" dxfId="93" priority="16" stopIfTrue="1">
      <formula>$F136&lt;&gt;""</formula>
    </cfRule>
  </conditionalFormatting>
  <conditionalFormatting sqref="A136:A141">
    <cfRule type="expression" dxfId="92" priority="7" stopIfTrue="1">
      <formula>A136="FAZER COMP"</formula>
    </cfRule>
    <cfRule type="expression" dxfId="91" priority="8" stopIfTrue="1">
      <formula>CONCATENATE($A136,$B136,$C136,$E136)=""</formula>
    </cfRule>
    <cfRule type="expression" dxfId="90" priority="9" stopIfTrue="1">
      <formula>CONCATENATE($C136,$B136,#REF!)=""</formula>
    </cfRule>
    <cfRule type="expression" dxfId="89" priority="10" stopIfTrue="1">
      <formula>$B136=""</formula>
    </cfRule>
    <cfRule type="expression" dxfId="88" priority="11" stopIfTrue="1">
      <formula>$F136&lt;&gt;""</formula>
    </cfRule>
  </conditionalFormatting>
  <conditionalFormatting sqref="B138:D138">
    <cfRule type="expression" dxfId="87" priority="3" stopIfTrue="1">
      <formula>CONCATENATE($A138,$B138,$C138,$E138)=""</formula>
    </cfRule>
    <cfRule type="expression" dxfId="86" priority="4" stopIfTrue="1">
      <formula>CONCATENATE($C138,$B138)=""</formula>
    </cfRule>
    <cfRule type="expression" dxfId="85" priority="5" stopIfTrue="1">
      <formula>$B138=""</formula>
    </cfRule>
    <cfRule type="expression" dxfId="84" priority="6" stopIfTrue="1">
      <formula>$F138&lt;&gt;""</formula>
    </cfRule>
  </conditionalFormatting>
  <conditionalFormatting sqref="B138">
    <cfRule type="duplicateValues" dxfId="83" priority="2"/>
  </conditionalFormatting>
  <conditionalFormatting sqref="B138">
    <cfRule type="duplicateValues" dxfId="82" priority="1"/>
  </conditionalFormatting>
  <printOptions horizontalCentered="1"/>
  <pageMargins left="0.25" right="0.25" top="0.75" bottom="0.75" header="0.3" footer="0.3"/>
  <pageSetup paperSize="9" scale="37" orientation="portrait" r:id="rId1"/>
  <headerFooter>
    <oddFooter>&amp;R&amp;"-,Negrito"&amp;P/&amp;N</oddFooter>
  </headerFooter>
  <ignoredErrors>
    <ignoredError sqref="J65 J89 J39 J119 J126" formula="1"/>
    <ignoredError sqref="J158 J160 J154 J163:J167 J169:J173 G162:G166 G168 G167 G169:G173" evalError="1"/>
  </ignoredErrors>
</worksheet>
</file>

<file path=xl/worksheets/sheet6.xml><?xml version="1.0" encoding="utf-8"?>
<worksheet xmlns="http://schemas.openxmlformats.org/spreadsheetml/2006/main" xmlns:r="http://schemas.openxmlformats.org/officeDocument/2006/relationships">
  <sheetPr codeName="Plan8"/>
  <dimension ref="A3:P76"/>
  <sheetViews>
    <sheetView view="pageBreakPreview" zoomScale="60" zoomScaleNormal="25" workbookViewId="0">
      <selection activeCell="A76" sqref="A76:M76"/>
    </sheetView>
  </sheetViews>
  <sheetFormatPr defaultColWidth="9.44140625" defaultRowHeight="20.399999999999999"/>
  <cols>
    <col min="1" max="1" width="20.44140625" style="135" bestFit="1" customWidth="1"/>
    <col min="2" max="2" width="67" style="135" customWidth="1"/>
    <col min="3" max="11" width="9.44140625" style="135"/>
    <col min="12" max="12" width="10.88671875" style="135" customWidth="1"/>
    <col min="13" max="13" width="0.109375" style="135" customWidth="1"/>
    <col min="14" max="16" width="9.44140625" style="135"/>
    <col min="17" max="16384" width="9.44140625" style="136"/>
  </cols>
  <sheetData>
    <row r="3" spans="1:13" ht="21">
      <c r="E3" s="139"/>
      <c r="H3" s="139"/>
    </row>
    <row r="4" spans="1:13" ht="28.2">
      <c r="A4" s="1094" t="str">
        <f>'CAP2'!A4:M4</f>
        <v>INSTITUTO FEDERAL DE MATO GROSSO - IFMT</v>
      </c>
      <c r="B4" s="1094"/>
      <c r="C4" s="1094"/>
      <c r="D4" s="1094"/>
      <c r="E4" s="1094"/>
      <c r="F4" s="1094"/>
      <c r="G4" s="1094"/>
      <c r="H4" s="1094"/>
      <c r="I4" s="1094"/>
      <c r="J4" s="1094"/>
      <c r="K4" s="1094"/>
      <c r="L4" s="1094"/>
      <c r="M4" s="1094"/>
    </row>
    <row r="6" spans="1:13" ht="21">
      <c r="F6" s="139"/>
    </row>
    <row r="24" spans="1:13">
      <c r="A24" s="136"/>
      <c r="B24" s="140"/>
      <c r="C24" s="140"/>
      <c r="D24" s="140"/>
      <c r="E24" s="140"/>
      <c r="F24" s="140"/>
      <c r="G24" s="140"/>
      <c r="H24" s="140"/>
      <c r="I24" s="140"/>
      <c r="J24" s="140"/>
      <c r="K24" s="140"/>
      <c r="L24" s="136"/>
      <c r="M24" s="136"/>
    </row>
    <row r="25" spans="1:13" ht="21">
      <c r="A25" s="141"/>
      <c r="B25" s="1090"/>
      <c r="C25" s="1090"/>
      <c r="D25" s="1090"/>
      <c r="E25" s="1090"/>
      <c r="F25" s="1090"/>
      <c r="G25" s="1090"/>
      <c r="H25" s="1090"/>
      <c r="I25" s="1090"/>
      <c r="J25" s="1090"/>
      <c r="K25" s="142"/>
    </row>
    <row r="27" spans="1:13" ht="33.6" thickBot="1">
      <c r="A27" s="1095" t="s">
        <v>1073</v>
      </c>
      <c r="B27" s="1095"/>
      <c r="C27" s="1095"/>
      <c r="D27" s="1095"/>
      <c r="E27" s="1095"/>
      <c r="F27" s="1095"/>
      <c r="G27" s="1095"/>
      <c r="H27" s="1095"/>
      <c r="I27" s="1095"/>
      <c r="J27" s="1095"/>
      <c r="K27" s="1095"/>
      <c r="L27" s="1095"/>
      <c r="M27" s="1095"/>
    </row>
    <row r="28" spans="1:13" ht="21" thickTop="1">
      <c r="B28" s="1090"/>
      <c r="C28" s="1090"/>
      <c r="D28" s="1090"/>
      <c r="E28" s="1090"/>
      <c r="F28" s="1090"/>
      <c r="G28" s="1090"/>
      <c r="H28" s="1090"/>
      <c r="I28" s="1090"/>
      <c r="J28" s="1090"/>
      <c r="K28" s="1090"/>
    </row>
    <row r="29" spans="1:13" ht="21">
      <c r="A29" s="139"/>
      <c r="B29" s="139"/>
    </row>
    <row r="37" spans="1:13" ht="24.6">
      <c r="A37" s="143"/>
      <c r="B37" s="1091"/>
      <c r="C37" s="1091"/>
      <c r="D37" s="1091"/>
      <c r="E37" s="1091"/>
      <c r="F37" s="1091"/>
      <c r="G37" s="1091"/>
      <c r="H37" s="1091"/>
      <c r="I37" s="1091"/>
      <c r="J37" s="1091"/>
      <c r="K37" s="1091"/>
      <c r="L37" s="1091"/>
      <c r="M37" s="1091"/>
    </row>
    <row r="38" spans="1:13" ht="35.25" customHeight="1">
      <c r="A38" s="143"/>
      <c r="B38" s="1091"/>
      <c r="C38" s="1091"/>
      <c r="D38" s="1091"/>
      <c r="E38" s="1091"/>
      <c r="F38" s="1091"/>
      <c r="G38" s="1091"/>
      <c r="H38" s="1091"/>
      <c r="I38" s="1091"/>
      <c r="J38" s="1091"/>
      <c r="K38" s="1091"/>
      <c r="L38" s="1091"/>
      <c r="M38" s="1091"/>
    </row>
    <row r="39" spans="1:13" ht="24.6">
      <c r="A39" s="143"/>
      <c r="B39" s="1091"/>
      <c r="C39" s="1091"/>
      <c r="D39" s="1091"/>
      <c r="E39" s="1091"/>
      <c r="F39" s="1091"/>
      <c r="G39" s="1091"/>
      <c r="H39" s="1091"/>
      <c r="I39" s="1091"/>
      <c r="J39" s="1091"/>
      <c r="K39" s="1091"/>
      <c r="L39" s="1091"/>
      <c r="M39" s="1091"/>
    </row>
    <row r="41" spans="1:13" ht="24.6">
      <c r="A41" s="143"/>
      <c r="B41" s="1091"/>
      <c r="C41" s="1091"/>
      <c r="D41" s="1091"/>
      <c r="E41" s="1091"/>
      <c r="F41" s="1091"/>
      <c r="G41" s="1091"/>
      <c r="H41" s="1091"/>
      <c r="I41" s="1091"/>
      <c r="J41" s="1091"/>
      <c r="K41" s="1091"/>
      <c r="L41" s="1091"/>
      <c r="M41" s="1091"/>
    </row>
    <row r="42" spans="1:13" ht="24.6">
      <c r="A42" s="143"/>
      <c r="B42" s="1091"/>
      <c r="C42" s="1091"/>
      <c r="D42" s="1091"/>
      <c r="E42" s="1091"/>
      <c r="F42" s="1091"/>
      <c r="G42" s="1091"/>
      <c r="H42" s="1091"/>
      <c r="I42" s="1091"/>
      <c r="J42" s="1091"/>
      <c r="K42" s="1091"/>
      <c r="L42" s="1091"/>
      <c r="M42" s="1091"/>
    </row>
    <row r="43" spans="1:13" ht="33.75" customHeight="1">
      <c r="A43" s="143"/>
      <c r="B43" s="1091"/>
      <c r="C43" s="1091"/>
      <c r="D43" s="1091"/>
      <c r="E43" s="1091"/>
      <c r="F43" s="1091"/>
      <c r="G43" s="1091"/>
      <c r="H43" s="1091"/>
      <c r="I43" s="1091"/>
      <c r="J43" s="1091"/>
      <c r="K43" s="1091"/>
      <c r="L43" s="1091"/>
      <c r="M43" s="1091"/>
    </row>
    <row r="45" spans="1:13" ht="10.5" customHeight="1"/>
    <row r="46" spans="1:13" hidden="1"/>
    <row r="76" spans="1:13" ht="24.6">
      <c r="A76" s="1">
        <v>2019</v>
      </c>
      <c r="B76" s="1"/>
      <c r="C76" s="1"/>
      <c r="D76" s="1"/>
      <c r="E76" s="1"/>
      <c r="F76" s="1"/>
      <c r="G76" s="1"/>
      <c r="H76" s="1"/>
      <c r="I76" s="1"/>
      <c r="J76" s="1"/>
      <c r="K76" s="1"/>
      <c r="L76" s="1"/>
      <c r="M76" s="1"/>
    </row>
  </sheetData>
  <mergeCells count="11">
    <mergeCell ref="B39:M39"/>
    <mergeCell ref="B41:M41"/>
    <mergeCell ref="B42:M42"/>
    <mergeCell ref="B43:M43"/>
    <mergeCell ref="A76:M76"/>
    <mergeCell ref="B38:M38"/>
    <mergeCell ref="A4:M4"/>
    <mergeCell ref="B25:J25"/>
    <mergeCell ref="A27:M27"/>
    <mergeCell ref="B28:K28"/>
    <mergeCell ref="B37:M37"/>
  </mergeCells>
  <printOptions horizontalCentered="1" verticalCentered="1"/>
  <pageMargins left="0.51181102362204722" right="0.51181102362204722" top="0.78740157480314965" bottom="0.78740157480314965" header="0.31496062992125984" footer="0.31496062992125984"/>
  <pageSetup scale="41" orientation="portrait" horizontalDpi="300" r:id="rId1"/>
</worksheet>
</file>

<file path=xl/worksheets/sheet7.xml><?xml version="1.0" encoding="utf-8"?>
<worksheet xmlns="http://schemas.openxmlformats.org/spreadsheetml/2006/main" xmlns:r="http://schemas.openxmlformats.org/officeDocument/2006/relationships">
  <sheetPr>
    <tabColor theme="0" tint="-0.249977111117893"/>
  </sheetPr>
  <dimension ref="A1:IV804"/>
  <sheetViews>
    <sheetView showGridLines="0" view="pageBreakPreview" zoomScale="39" zoomScaleNormal="40" zoomScaleSheetLayoutView="39" zoomScalePageLayoutView="35" workbookViewId="0">
      <selection activeCell="E10" sqref="E10:H10"/>
    </sheetView>
  </sheetViews>
  <sheetFormatPr defaultColWidth="9.109375" defaultRowHeight="14.4"/>
  <cols>
    <col min="1" max="1" width="33" style="111" customWidth="1"/>
    <col min="2" max="2" width="42.6640625" style="111" customWidth="1"/>
    <col min="3" max="3" width="75.109375" style="111" customWidth="1"/>
    <col min="4" max="4" width="34.88671875" style="111" customWidth="1"/>
    <col min="5" max="5" width="30.109375" style="111" customWidth="1"/>
    <col min="6" max="6" width="42.88671875" style="111" customWidth="1"/>
    <col min="7" max="7" width="42.109375" style="111" customWidth="1"/>
    <col min="8" max="8" width="30.88671875" style="111" customWidth="1"/>
    <col min="9" max="9" width="33" style="111" customWidth="1"/>
    <col min="10" max="10" width="22.33203125" style="111" customWidth="1"/>
    <col min="11" max="11" width="22" style="111" customWidth="1"/>
    <col min="12" max="12" width="14.33203125" style="111" customWidth="1"/>
    <col min="13" max="13" width="9.109375" style="111" customWidth="1"/>
    <col min="14" max="16384" width="9.109375" style="111"/>
  </cols>
  <sheetData>
    <row r="1" spans="1:256" s="39" customFormat="1" ht="20.399999999999999" customHeight="1">
      <c r="A1" s="37"/>
      <c r="B1" s="37"/>
      <c r="C1" s="37"/>
      <c r="D1" s="37"/>
      <c r="E1" s="37"/>
      <c r="F1" s="37"/>
      <c r="G1" s="37"/>
      <c r="H1" s="37"/>
      <c r="I1" s="37"/>
      <c r="J1" s="37"/>
      <c r="K1" s="38"/>
      <c r="L1" s="38"/>
      <c r="M1" s="38"/>
      <c r="N1" s="38"/>
      <c r="O1" s="38"/>
      <c r="P1" s="38"/>
      <c r="Q1" s="38"/>
      <c r="R1" s="38"/>
      <c r="S1" s="38"/>
      <c r="T1" s="38"/>
      <c r="U1" s="38"/>
      <c r="V1" s="38"/>
      <c r="W1" s="38"/>
      <c r="X1" s="38"/>
      <c r="Y1" s="38"/>
    </row>
    <row r="2" spans="1:256" s="39" customFormat="1" ht="20.399999999999999" customHeight="1">
      <c r="A2" s="207" t="s">
        <v>1063</v>
      </c>
      <c r="B2" s="1144" t="s">
        <v>12590</v>
      </c>
      <c r="C2" s="1144"/>
      <c r="D2" s="1144"/>
      <c r="E2" s="37"/>
      <c r="F2" s="37"/>
      <c r="G2" s="37"/>
      <c r="H2" s="37"/>
      <c r="I2" s="37"/>
      <c r="J2" s="37"/>
      <c r="K2" s="38"/>
      <c r="L2" s="38"/>
      <c r="M2" s="38"/>
      <c r="N2" s="38"/>
      <c r="O2" s="38"/>
      <c r="P2" s="38"/>
      <c r="Q2" s="38"/>
      <c r="R2" s="38"/>
      <c r="S2" s="38"/>
      <c r="T2" s="38"/>
      <c r="U2" s="38"/>
      <c r="V2" s="38"/>
      <c r="W2" s="38"/>
      <c r="X2" s="38"/>
      <c r="Y2" s="38"/>
    </row>
    <row r="3" spans="1:256" s="39" customFormat="1" ht="20.399999999999999" customHeight="1">
      <c r="A3" s="207" t="s">
        <v>1068</v>
      </c>
      <c r="B3" s="1144" t="s">
        <v>5983</v>
      </c>
      <c r="C3" s="1144"/>
      <c r="D3" s="1144"/>
      <c r="E3" s="37"/>
      <c r="F3" s="37"/>
      <c r="G3" s="37"/>
      <c r="H3" s="37"/>
      <c r="I3" s="37"/>
      <c r="J3" s="37"/>
      <c r="K3" s="38"/>
      <c r="L3" s="38"/>
      <c r="M3" s="38"/>
      <c r="N3" s="38"/>
      <c r="O3" s="38"/>
      <c r="P3" s="38"/>
      <c r="Q3" s="38"/>
      <c r="R3" s="38"/>
      <c r="S3" s="38"/>
      <c r="T3" s="38"/>
      <c r="U3" s="38"/>
      <c r="V3" s="38"/>
      <c r="W3" s="38"/>
      <c r="X3" s="38"/>
      <c r="Y3" s="38"/>
    </row>
    <row r="4" spans="1:256" s="39" customFormat="1" ht="20.399999999999999" customHeight="1">
      <c r="A4" s="207" t="s">
        <v>1069</v>
      </c>
      <c r="B4" s="1145" t="s">
        <v>12587</v>
      </c>
      <c r="C4" s="1145"/>
      <c r="D4" s="1145"/>
      <c r="E4" s="37"/>
      <c r="F4" s="37"/>
      <c r="G4" s="37"/>
      <c r="H4" s="37"/>
      <c r="I4" s="37"/>
      <c r="J4" s="37"/>
      <c r="K4" s="38"/>
      <c r="L4" s="38"/>
      <c r="M4" s="38"/>
      <c r="N4" s="38"/>
      <c r="O4" s="38"/>
      <c r="P4" s="38"/>
      <c r="Q4" s="38"/>
      <c r="R4" s="38"/>
      <c r="S4" s="38"/>
      <c r="T4" s="38"/>
      <c r="U4" s="38"/>
      <c r="V4" s="38"/>
      <c r="W4" s="38"/>
      <c r="X4" s="38"/>
      <c r="Y4" s="38"/>
    </row>
    <row r="5" spans="1:256" s="39" customFormat="1" ht="20.399999999999999" customHeight="1">
      <c r="A5" s="207" t="s">
        <v>1070</v>
      </c>
      <c r="B5" s="1146" t="s">
        <v>12588</v>
      </c>
      <c r="C5" s="1144"/>
      <c r="D5" s="1144"/>
      <c r="E5" s="206"/>
      <c r="F5" s="206"/>
      <c r="G5" s="206"/>
      <c r="H5" s="206"/>
      <c r="I5" s="206"/>
      <c r="J5" s="37"/>
      <c r="K5" s="38"/>
      <c r="L5" s="38"/>
      <c r="M5" s="38"/>
      <c r="N5" s="38"/>
      <c r="O5" s="38"/>
      <c r="P5" s="38"/>
      <c r="Q5" s="38"/>
      <c r="R5" s="38"/>
      <c r="S5" s="38"/>
      <c r="T5" s="38"/>
      <c r="U5" s="38"/>
      <c r="V5" s="38"/>
      <c r="W5" s="38"/>
      <c r="X5" s="38"/>
      <c r="Y5" s="38"/>
    </row>
    <row r="6" spans="1:256" s="39" customFormat="1" ht="20.399999999999999" customHeight="1">
      <c r="A6" s="40"/>
      <c r="B6" s="41"/>
      <c r="C6" s="179"/>
      <c r="D6" s="41"/>
      <c r="E6" s="41"/>
      <c r="F6" s="41"/>
      <c r="G6" s="41"/>
      <c r="H6" s="41"/>
      <c r="I6" s="41"/>
      <c r="J6" s="37"/>
      <c r="K6" s="38"/>
      <c r="L6" s="38"/>
      <c r="M6" s="38"/>
      <c r="N6" s="38"/>
      <c r="O6" s="38"/>
      <c r="P6" s="38"/>
      <c r="Q6" s="38"/>
      <c r="R6" s="38"/>
      <c r="S6" s="38"/>
      <c r="T6" s="38"/>
      <c r="U6" s="38"/>
      <c r="V6" s="38"/>
      <c r="W6" s="38"/>
      <c r="X6" s="38"/>
      <c r="Y6" s="38"/>
    </row>
    <row r="7" spans="1:256" s="39" customFormat="1" ht="20.399999999999999" customHeight="1">
      <c r="A7" s="40"/>
      <c r="B7" s="169"/>
      <c r="C7" s="169"/>
      <c r="D7" s="169"/>
      <c r="E7" s="186" t="s">
        <v>16</v>
      </c>
      <c r="F7" s="187"/>
      <c r="G7" s="386">
        <v>0.8639</v>
      </c>
      <c r="H7" s="387">
        <v>0.49819999999999998</v>
      </c>
      <c r="I7" s="171"/>
      <c r="J7" s="42"/>
      <c r="K7" s="38"/>
      <c r="L7" s="38"/>
      <c r="M7" s="38"/>
      <c r="N7" s="38"/>
      <c r="O7" s="38"/>
      <c r="P7" s="38"/>
      <c r="Q7" s="38"/>
      <c r="R7" s="38"/>
      <c r="S7" s="38"/>
      <c r="T7" s="38"/>
      <c r="U7" s="38"/>
      <c r="V7" s="38"/>
      <c r="W7" s="38"/>
      <c r="X7" s="38"/>
      <c r="Y7" s="38"/>
    </row>
    <row r="8" spans="1:256" s="39" customFormat="1" ht="20.399999999999999" customHeight="1">
      <c r="A8" s="40"/>
      <c r="B8" s="172"/>
      <c r="C8" s="172"/>
      <c r="D8" s="169"/>
      <c r="E8" s="188" t="s">
        <v>1723</v>
      </c>
      <c r="F8" s="170"/>
      <c r="G8" s="388">
        <v>0.27129999999999999</v>
      </c>
      <c r="H8" s="389"/>
      <c r="I8" s="171"/>
      <c r="J8" s="42"/>
    </row>
    <row r="9" spans="1:256" s="46" customFormat="1" ht="20.399999999999999" customHeight="1">
      <c r="A9" s="40"/>
      <c r="B9" s="43"/>
      <c r="C9" s="44"/>
      <c r="D9" s="45"/>
      <c r="E9" s="188" t="s">
        <v>5993</v>
      </c>
      <c r="F9" s="170"/>
      <c r="G9" s="388">
        <v>0.1527</v>
      </c>
      <c r="H9" s="389"/>
      <c r="I9" s="171"/>
      <c r="J9" s="42"/>
    </row>
    <row r="10" spans="1:256" s="47" customFormat="1" ht="35.25" customHeight="1">
      <c r="A10" s="40"/>
      <c r="B10" s="43"/>
      <c r="C10" s="44"/>
      <c r="D10" s="45"/>
      <c r="E10" s="1149" t="s">
        <v>12794</v>
      </c>
      <c r="F10" s="1150"/>
      <c r="G10" s="1150"/>
      <c r="H10" s="1151"/>
      <c r="I10" s="171"/>
      <c r="J10" s="42"/>
    </row>
    <row r="11" spans="1:256" s="48" customFormat="1" ht="20.399999999999999" customHeight="1">
      <c r="A11" s="40"/>
      <c r="B11" s="43"/>
      <c r="C11" s="44"/>
      <c r="D11" s="45"/>
      <c r="E11" s="179"/>
      <c r="F11" s="179"/>
      <c r="G11" s="179"/>
      <c r="H11" s="179"/>
      <c r="I11" s="171"/>
      <c r="J11" s="42"/>
    </row>
    <row r="12" spans="1:256" s="53" customFormat="1" ht="28.5" customHeight="1">
      <c r="A12" s="1148" t="s">
        <v>20</v>
      </c>
      <c r="B12" s="1148"/>
      <c r="C12" s="1148"/>
      <c r="D12" s="1148"/>
      <c r="E12" s="1148"/>
      <c r="F12" s="1148"/>
      <c r="G12" s="1148"/>
      <c r="H12" s="1148"/>
      <c r="I12" s="1148"/>
      <c r="J12" s="337"/>
      <c r="K12" s="208"/>
      <c r="L12" s="173"/>
      <c r="M12" s="173"/>
      <c r="N12" s="173"/>
      <c r="O12" s="173"/>
      <c r="P12" s="173"/>
      <c r="Q12" s="173"/>
      <c r="R12" s="173"/>
      <c r="S12" s="173"/>
      <c r="T12" s="173"/>
      <c r="U12" s="173"/>
      <c r="V12" s="173"/>
      <c r="W12" s="173"/>
      <c r="X12" s="173"/>
    </row>
    <row r="13" spans="1:256" s="53" customFormat="1" ht="25.5" customHeight="1">
      <c r="A13" s="209"/>
      <c r="B13" s="209"/>
      <c r="C13" s="209"/>
      <c r="D13" s="209"/>
      <c r="E13" s="209"/>
      <c r="F13" s="209"/>
      <c r="G13" s="209"/>
      <c r="H13" s="209"/>
      <c r="I13" s="209"/>
      <c r="J13" s="209"/>
      <c r="K13" s="209"/>
      <c r="L13" s="209"/>
      <c r="M13" s="209"/>
      <c r="N13" s="209"/>
      <c r="O13" s="209"/>
      <c r="P13" s="209"/>
      <c r="Q13" s="209"/>
      <c r="R13" s="209"/>
      <c r="S13" s="209"/>
      <c r="T13" s="209"/>
      <c r="U13" s="209"/>
      <c r="V13" s="209"/>
      <c r="W13" s="209"/>
      <c r="X13" s="209"/>
    </row>
    <row r="14" spans="1:256" s="53" customFormat="1" ht="24.6">
      <c r="A14" s="1147" t="s">
        <v>12419</v>
      </c>
      <c r="B14" s="1147"/>
      <c r="C14" s="1147"/>
      <c r="D14" s="1147"/>
      <c r="E14" s="1147"/>
      <c r="F14" s="1147"/>
      <c r="G14" s="1147"/>
      <c r="H14" s="1147"/>
      <c r="I14" s="1147"/>
      <c r="J14" s="192"/>
      <c r="K14" s="52"/>
      <c r="L14" s="52"/>
      <c r="M14" s="52"/>
      <c r="N14" s="52"/>
      <c r="O14" s="50"/>
      <c r="P14" s="50"/>
      <c r="Q14" s="50"/>
      <c r="R14" s="50"/>
      <c r="S14" s="50"/>
      <c r="T14" s="50"/>
      <c r="U14" s="50"/>
      <c r="V14" s="50"/>
      <c r="W14" s="50"/>
      <c r="X14" s="50"/>
      <c r="Y14" s="50"/>
      <c r="Z14" s="50"/>
      <c r="AA14" s="50"/>
      <c r="AB14" s="50"/>
      <c r="AC14" s="50"/>
      <c r="AD14" s="50"/>
      <c r="AE14" s="50"/>
      <c r="AF14" s="50"/>
      <c r="AG14" s="50"/>
      <c r="AH14" s="50"/>
      <c r="AI14" s="50"/>
      <c r="AJ14" s="50"/>
      <c r="AK14" s="50"/>
      <c r="AL14" s="50"/>
      <c r="AM14" s="50"/>
      <c r="AN14" s="50"/>
      <c r="AO14" s="50"/>
      <c r="AP14" s="50"/>
      <c r="AQ14" s="50"/>
      <c r="AR14" s="50"/>
      <c r="AS14" s="50"/>
      <c r="AT14" s="50"/>
      <c r="AU14" s="50"/>
      <c r="AV14" s="50"/>
      <c r="AW14" s="50"/>
      <c r="AX14" s="50"/>
      <c r="AY14" s="50"/>
      <c r="AZ14" s="50"/>
      <c r="BA14" s="50"/>
      <c r="BB14" s="50"/>
      <c r="BC14" s="50"/>
      <c r="BD14" s="50"/>
      <c r="BE14" s="50"/>
      <c r="BF14" s="50"/>
      <c r="BG14" s="50"/>
      <c r="BH14" s="50"/>
      <c r="BI14" s="50"/>
      <c r="BJ14" s="50"/>
      <c r="BK14" s="50"/>
      <c r="BL14" s="50"/>
      <c r="BM14" s="50"/>
      <c r="BN14" s="50"/>
      <c r="BO14" s="50"/>
      <c r="BP14" s="50"/>
      <c r="BQ14" s="50"/>
      <c r="BR14" s="50"/>
      <c r="BS14" s="50"/>
      <c r="BT14" s="50"/>
      <c r="BU14" s="50"/>
      <c r="BV14" s="50"/>
      <c r="BW14" s="50"/>
      <c r="BX14" s="50"/>
      <c r="BY14" s="50"/>
      <c r="BZ14" s="50"/>
      <c r="CA14" s="50"/>
      <c r="CB14" s="50"/>
      <c r="CC14" s="50"/>
      <c r="CD14" s="50"/>
      <c r="CE14" s="50"/>
      <c r="CF14" s="50"/>
      <c r="CG14" s="50"/>
      <c r="CH14" s="50"/>
      <c r="CI14" s="50"/>
      <c r="CJ14" s="50"/>
      <c r="CK14" s="50"/>
      <c r="CL14" s="50"/>
      <c r="CM14" s="50"/>
      <c r="CN14" s="50"/>
      <c r="CO14" s="50"/>
      <c r="CP14" s="50"/>
      <c r="CQ14" s="50"/>
      <c r="CR14" s="50"/>
      <c r="CS14" s="50"/>
      <c r="CT14" s="50"/>
      <c r="CU14" s="50"/>
      <c r="CV14" s="50"/>
      <c r="CW14" s="50"/>
      <c r="CX14" s="50"/>
      <c r="CY14" s="50"/>
      <c r="CZ14" s="50"/>
      <c r="DA14" s="50"/>
      <c r="DB14" s="50"/>
      <c r="DC14" s="50"/>
      <c r="DD14" s="50"/>
      <c r="DE14" s="50"/>
      <c r="DF14" s="50"/>
      <c r="DG14" s="50"/>
      <c r="DH14" s="50"/>
      <c r="DI14" s="50"/>
      <c r="DJ14" s="50"/>
      <c r="DK14" s="50"/>
      <c r="DL14" s="50"/>
      <c r="DM14" s="50"/>
      <c r="DN14" s="50"/>
      <c r="DO14" s="50"/>
      <c r="DP14" s="50"/>
      <c r="DQ14" s="50"/>
      <c r="DR14" s="50"/>
      <c r="DS14" s="50"/>
      <c r="DT14" s="50"/>
      <c r="DU14" s="50"/>
      <c r="DV14" s="50"/>
      <c r="DW14" s="50"/>
      <c r="DX14" s="50"/>
      <c r="DY14" s="50"/>
      <c r="DZ14" s="50"/>
      <c r="EA14" s="50"/>
      <c r="EB14" s="50"/>
      <c r="EC14" s="50"/>
      <c r="ED14" s="50"/>
      <c r="EE14" s="50"/>
      <c r="EF14" s="50"/>
      <c r="EG14" s="50"/>
      <c r="EH14" s="50"/>
      <c r="EI14" s="50"/>
      <c r="EJ14" s="50"/>
      <c r="EK14" s="50"/>
      <c r="EL14" s="50"/>
      <c r="EM14" s="50"/>
      <c r="EN14" s="50"/>
      <c r="EO14" s="50"/>
      <c r="EP14" s="50"/>
      <c r="EQ14" s="50"/>
      <c r="ER14" s="50"/>
      <c r="ES14" s="50"/>
      <c r="ET14" s="50"/>
      <c r="EU14" s="50"/>
      <c r="EV14" s="50"/>
      <c r="EW14" s="50"/>
      <c r="EX14" s="50"/>
      <c r="EY14" s="50"/>
      <c r="EZ14" s="50"/>
      <c r="FA14" s="50"/>
      <c r="FB14" s="50"/>
      <c r="FC14" s="50"/>
      <c r="FD14" s="50"/>
      <c r="FE14" s="50"/>
      <c r="FF14" s="50"/>
      <c r="FG14" s="50"/>
      <c r="FH14" s="50"/>
      <c r="FI14" s="50"/>
      <c r="FJ14" s="50"/>
      <c r="FK14" s="50"/>
      <c r="FL14" s="50"/>
      <c r="FM14" s="50"/>
      <c r="FN14" s="50"/>
      <c r="FO14" s="50"/>
      <c r="FP14" s="50"/>
      <c r="FQ14" s="50"/>
      <c r="FR14" s="50"/>
      <c r="FS14" s="50"/>
      <c r="FT14" s="50"/>
      <c r="FU14" s="50"/>
      <c r="FV14" s="50"/>
      <c r="FW14" s="50"/>
      <c r="FX14" s="50"/>
      <c r="FY14" s="50"/>
      <c r="FZ14" s="50"/>
      <c r="GA14" s="50"/>
      <c r="GB14" s="50"/>
      <c r="GC14" s="50"/>
      <c r="GD14" s="50"/>
      <c r="GE14" s="50"/>
      <c r="GF14" s="50"/>
      <c r="GG14" s="50"/>
      <c r="GH14" s="50"/>
      <c r="GI14" s="50"/>
      <c r="GJ14" s="50"/>
      <c r="GK14" s="50"/>
      <c r="GL14" s="50"/>
      <c r="GM14" s="50"/>
      <c r="GN14" s="50"/>
      <c r="GO14" s="50"/>
      <c r="GP14" s="50"/>
      <c r="GQ14" s="50"/>
      <c r="GR14" s="50"/>
      <c r="GS14" s="50"/>
      <c r="GT14" s="50"/>
      <c r="GU14" s="50"/>
      <c r="GV14" s="50"/>
      <c r="GW14" s="50"/>
      <c r="GX14" s="50"/>
      <c r="GY14" s="50"/>
      <c r="GZ14" s="50"/>
      <c r="HA14" s="50"/>
      <c r="HB14" s="50"/>
      <c r="HC14" s="50"/>
      <c r="HD14" s="50"/>
      <c r="HE14" s="50"/>
      <c r="HF14" s="50"/>
      <c r="HG14" s="50"/>
      <c r="HH14" s="50"/>
      <c r="HI14" s="50"/>
      <c r="HJ14" s="50"/>
      <c r="HK14" s="50"/>
      <c r="HL14" s="50"/>
      <c r="HM14" s="50"/>
      <c r="HN14" s="50"/>
      <c r="HO14" s="50"/>
      <c r="HP14" s="50"/>
      <c r="HQ14" s="50"/>
      <c r="HR14" s="50"/>
      <c r="HS14" s="50"/>
      <c r="HT14" s="50"/>
      <c r="HU14" s="50"/>
      <c r="HV14" s="50"/>
      <c r="HW14" s="50"/>
      <c r="HX14" s="50"/>
      <c r="HY14" s="50"/>
      <c r="HZ14" s="50"/>
      <c r="IA14" s="50"/>
      <c r="IB14" s="50"/>
      <c r="IC14" s="50"/>
      <c r="ID14" s="50"/>
      <c r="IE14" s="50"/>
      <c r="IF14" s="50"/>
      <c r="IG14" s="50"/>
      <c r="IH14" s="50"/>
      <c r="II14" s="50"/>
      <c r="IJ14" s="50"/>
      <c r="IK14" s="50"/>
      <c r="IL14" s="50"/>
      <c r="IM14" s="50"/>
      <c r="IN14" s="50"/>
      <c r="IO14" s="50"/>
      <c r="IP14" s="50"/>
    </row>
    <row r="15" spans="1:256" s="261" customFormat="1" ht="21.75" customHeight="1">
      <c r="A15" s="190"/>
      <c r="B15" s="260"/>
      <c r="C15" s="260"/>
      <c r="D15" s="193"/>
      <c r="E15" s="260"/>
      <c r="F15" s="192"/>
      <c r="G15" s="260"/>
      <c r="H15" s="190"/>
      <c r="I15" s="191"/>
      <c r="J15" s="192"/>
      <c r="K15" s="191"/>
      <c r="L15" s="260"/>
      <c r="M15" s="260"/>
      <c r="N15" s="260"/>
      <c r="O15" s="260"/>
      <c r="P15" s="260"/>
      <c r="Q15" s="260"/>
      <c r="R15" s="260"/>
      <c r="S15" s="260"/>
      <c r="T15" s="260"/>
      <c r="U15" s="260"/>
      <c r="V15" s="260"/>
      <c r="W15" s="260"/>
      <c r="X15" s="260"/>
      <c r="Y15" s="260"/>
      <c r="Z15" s="260"/>
      <c r="AA15" s="260"/>
      <c r="AB15" s="260"/>
      <c r="AC15" s="260"/>
      <c r="AD15" s="260"/>
      <c r="AE15" s="260"/>
      <c r="AF15" s="260"/>
      <c r="AG15" s="260"/>
      <c r="AH15" s="260"/>
      <c r="AI15" s="260"/>
      <c r="AJ15" s="260"/>
      <c r="AK15" s="260"/>
      <c r="AL15" s="260"/>
      <c r="AM15" s="260"/>
      <c r="AN15" s="260"/>
      <c r="AO15" s="260"/>
      <c r="AP15" s="260"/>
      <c r="AQ15" s="260"/>
      <c r="AR15" s="260"/>
      <c r="AS15" s="260"/>
      <c r="AT15" s="260"/>
      <c r="AU15" s="260"/>
      <c r="AV15" s="260"/>
      <c r="AW15" s="260"/>
      <c r="AX15" s="260"/>
      <c r="AY15" s="260"/>
      <c r="AZ15" s="260"/>
      <c r="BA15" s="260"/>
      <c r="BB15" s="260"/>
      <c r="BC15" s="260"/>
      <c r="BD15" s="260"/>
      <c r="BE15" s="260"/>
      <c r="BF15" s="260"/>
      <c r="BG15" s="260"/>
      <c r="BH15" s="260"/>
      <c r="BI15" s="260"/>
      <c r="BJ15" s="260"/>
      <c r="BK15" s="260"/>
      <c r="BL15" s="260"/>
      <c r="BM15" s="260"/>
      <c r="BN15" s="260"/>
      <c r="BO15" s="260"/>
      <c r="BP15" s="260"/>
      <c r="BQ15" s="260"/>
      <c r="BR15" s="260"/>
      <c r="BS15" s="260"/>
      <c r="BT15" s="260"/>
      <c r="BU15" s="260"/>
      <c r="BV15" s="260"/>
      <c r="BW15" s="260"/>
      <c r="BX15" s="260"/>
      <c r="BY15" s="260"/>
      <c r="BZ15" s="260"/>
      <c r="CA15" s="260"/>
      <c r="CB15" s="260"/>
      <c r="CC15" s="260"/>
      <c r="CD15" s="260"/>
      <c r="CE15" s="260"/>
      <c r="CF15" s="260"/>
      <c r="CG15" s="260"/>
      <c r="CH15" s="260"/>
      <c r="CI15" s="260"/>
      <c r="CJ15" s="260"/>
      <c r="CK15" s="260"/>
      <c r="CL15" s="260"/>
      <c r="CM15" s="260"/>
      <c r="CN15" s="260"/>
      <c r="CO15" s="260"/>
      <c r="CP15" s="260"/>
      <c r="CQ15" s="260"/>
      <c r="CR15" s="260"/>
      <c r="CS15" s="260"/>
      <c r="CT15" s="260"/>
      <c r="CU15" s="260"/>
      <c r="CV15" s="260"/>
      <c r="CW15" s="260"/>
      <c r="CX15" s="260"/>
      <c r="CY15" s="260"/>
      <c r="CZ15" s="260"/>
      <c r="DA15" s="260"/>
      <c r="DB15" s="260"/>
      <c r="DC15" s="260"/>
      <c r="DD15" s="260"/>
      <c r="DE15" s="260"/>
      <c r="DF15" s="260"/>
      <c r="DG15" s="260"/>
      <c r="DH15" s="260"/>
      <c r="DI15" s="260"/>
      <c r="DJ15" s="260"/>
      <c r="DK15" s="260"/>
      <c r="DL15" s="260"/>
      <c r="DM15" s="260"/>
      <c r="DN15" s="260"/>
      <c r="DO15" s="260"/>
      <c r="DP15" s="260"/>
      <c r="DQ15" s="260"/>
      <c r="DR15" s="260"/>
      <c r="DS15" s="260"/>
      <c r="DT15" s="260"/>
      <c r="DU15" s="260"/>
      <c r="DV15" s="260"/>
      <c r="DW15" s="260"/>
      <c r="DX15" s="260"/>
      <c r="DY15" s="260"/>
      <c r="DZ15" s="260"/>
      <c r="EA15" s="260"/>
      <c r="EB15" s="260"/>
      <c r="EC15" s="260"/>
      <c r="ED15" s="260"/>
      <c r="EE15" s="260"/>
      <c r="EF15" s="260"/>
      <c r="EG15" s="260"/>
      <c r="EH15" s="260"/>
      <c r="EI15" s="260"/>
      <c r="EJ15" s="260"/>
      <c r="EK15" s="260"/>
      <c r="EL15" s="260"/>
      <c r="EM15" s="260"/>
      <c r="EN15" s="260"/>
      <c r="EO15" s="260"/>
      <c r="EP15" s="260"/>
      <c r="EQ15" s="260"/>
      <c r="ER15" s="260"/>
      <c r="ES15" s="260"/>
      <c r="ET15" s="260"/>
      <c r="EU15" s="260"/>
      <c r="EV15" s="260"/>
      <c r="EW15" s="260"/>
      <c r="EX15" s="260"/>
      <c r="EY15" s="260"/>
      <c r="EZ15" s="260"/>
      <c r="FA15" s="260"/>
      <c r="FB15" s="260"/>
      <c r="FC15" s="260"/>
      <c r="FD15" s="260"/>
      <c r="FE15" s="260"/>
      <c r="FF15" s="260"/>
      <c r="FG15" s="260"/>
      <c r="FH15" s="260"/>
      <c r="FI15" s="260"/>
      <c r="FJ15" s="260"/>
      <c r="FK15" s="260"/>
      <c r="FL15" s="260"/>
      <c r="FM15" s="260"/>
      <c r="FN15" s="260"/>
      <c r="FO15" s="260"/>
      <c r="FP15" s="260"/>
      <c r="FQ15" s="260"/>
      <c r="FR15" s="260"/>
      <c r="FS15" s="260"/>
      <c r="FT15" s="260"/>
      <c r="FU15" s="260"/>
      <c r="FV15" s="260"/>
      <c r="FW15" s="260"/>
      <c r="FX15" s="260"/>
      <c r="FY15" s="260"/>
      <c r="FZ15" s="260"/>
      <c r="GA15" s="260"/>
      <c r="GB15" s="260"/>
      <c r="GC15" s="260"/>
      <c r="GD15" s="260"/>
      <c r="GE15" s="260"/>
      <c r="GF15" s="260"/>
      <c r="GG15" s="260"/>
      <c r="GH15" s="260"/>
      <c r="GI15" s="260"/>
      <c r="GJ15" s="260"/>
      <c r="GK15" s="260"/>
      <c r="GL15" s="260"/>
      <c r="GM15" s="260"/>
      <c r="GN15" s="260"/>
      <c r="GO15" s="260"/>
      <c r="GP15" s="260"/>
      <c r="GQ15" s="260"/>
      <c r="GR15" s="260"/>
      <c r="GS15" s="260"/>
      <c r="GT15" s="260"/>
      <c r="GU15" s="260"/>
      <c r="GV15" s="260"/>
      <c r="GW15" s="260"/>
      <c r="GX15" s="260"/>
      <c r="GY15" s="260"/>
      <c r="GZ15" s="260"/>
      <c r="HA15" s="260"/>
      <c r="HB15" s="260"/>
      <c r="HC15" s="260"/>
      <c r="HD15" s="260"/>
      <c r="HE15" s="260"/>
      <c r="HF15" s="260"/>
      <c r="HG15" s="260"/>
      <c r="HH15" s="260"/>
      <c r="HI15" s="260"/>
      <c r="HJ15" s="260"/>
      <c r="HK15" s="260"/>
      <c r="HL15" s="260"/>
      <c r="HM15" s="260"/>
      <c r="HN15" s="260"/>
      <c r="HO15" s="260"/>
      <c r="HP15" s="260"/>
      <c r="HQ15" s="260"/>
      <c r="HR15" s="260"/>
      <c r="HS15" s="260"/>
      <c r="HT15" s="260"/>
      <c r="HU15" s="260"/>
      <c r="HV15" s="260"/>
      <c r="HW15" s="260"/>
      <c r="HX15" s="260"/>
      <c r="HY15" s="260"/>
      <c r="HZ15" s="260"/>
      <c r="IA15" s="260"/>
      <c r="IB15" s="260"/>
      <c r="IC15" s="260"/>
      <c r="ID15" s="260"/>
      <c r="IE15" s="260"/>
      <c r="IF15" s="260"/>
      <c r="IG15" s="260"/>
      <c r="IH15" s="260"/>
      <c r="II15" s="260"/>
      <c r="IJ15" s="260"/>
      <c r="IK15" s="260"/>
      <c r="IL15" s="260"/>
      <c r="IM15" s="260"/>
      <c r="IN15" s="260"/>
      <c r="IO15" s="260"/>
      <c r="IP15" s="260"/>
      <c r="IQ15" s="260"/>
      <c r="IR15" s="260"/>
      <c r="IS15" s="260"/>
      <c r="IT15" s="260"/>
      <c r="IU15" s="260"/>
      <c r="IV15" s="260"/>
    </row>
    <row r="16" spans="1:256" s="261" customFormat="1" ht="15">
      <c r="A16" s="202"/>
      <c r="B16" s="174"/>
      <c r="C16" s="203"/>
      <c r="D16" s="204"/>
      <c r="E16" s="205"/>
      <c r="F16" s="205"/>
      <c r="G16" s="205"/>
      <c r="H16" s="205"/>
      <c r="I16" s="205"/>
      <c r="J16" s="192"/>
      <c r="K16" s="191"/>
      <c r="L16" s="260"/>
      <c r="M16" s="260"/>
      <c r="N16" s="260"/>
      <c r="O16" s="260"/>
      <c r="P16" s="260"/>
      <c r="Q16" s="260"/>
      <c r="R16" s="260"/>
      <c r="S16" s="260"/>
      <c r="T16" s="260"/>
      <c r="U16" s="260"/>
      <c r="V16" s="260"/>
      <c r="W16" s="260"/>
      <c r="X16" s="260"/>
      <c r="Y16" s="260"/>
      <c r="Z16" s="260"/>
      <c r="AA16" s="260"/>
      <c r="AB16" s="260"/>
      <c r="AC16" s="260"/>
      <c r="AD16" s="260"/>
      <c r="AE16" s="260"/>
      <c r="AF16" s="260"/>
      <c r="AG16" s="260"/>
      <c r="AH16" s="260"/>
      <c r="AI16" s="260"/>
      <c r="AJ16" s="260"/>
      <c r="AK16" s="260"/>
      <c r="AL16" s="260"/>
      <c r="AM16" s="260"/>
      <c r="AN16" s="260"/>
      <c r="AO16" s="260"/>
      <c r="AP16" s="260"/>
      <c r="AQ16" s="260"/>
      <c r="AR16" s="260"/>
      <c r="AS16" s="260"/>
      <c r="AT16" s="260"/>
      <c r="AU16" s="260"/>
      <c r="AV16" s="260"/>
      <c r="AW16" s="260"/>
      <c r="AX16" s="260"/>
      <c r="AY16" s="260"/>
      <c r="AZ16" s="260"/>
      <c r="BA16" s="260"/>
      <c r="BB16" s="260"/>
      <c r="BC16" s="260"/>
      <c r="BD16" s="260"/>
      <c r="BE16" s="260"/>
      <c r="BF16" s="260"/>
      <c r="BG16" s="260"/>
      <c r="BH16" s="260"/>
      <c r="BI16" s="260"/>
      <c r="BJ16" s="260"/>
      <c r="BK16" s="260"/>
      <c r="BL16" s="260"/>
      <c r="BM16" s="260"/>
      <c r="BN16" s="260"/>
      <c r="BO16" s="260"/>
      <c r="BP16" s="260"/>
      <c r="BQ16" s="260"/>
      <c r="BR16" s="260"/>
      <c r="BS16" s="260"/>
      <c r="BT16" s="260"/>
      <c r="BU16" s="260"/>
      <c r="BV16" s="260"/>
      <c r="BW16" s="260"/>
      <c r="BX16" s="260"/>
      <c r="BY16" s="260"/>
      <c r="BZ16" s="260"/>
      <c r="CA16" s="260"/>
      <c r="CB16" s="260"/>
      <c r="CC16" s="260"/>
      <c r="CD16" s="260"/>
      <c r="CE16" s="260"/>
      <c r="CF16" s="260"/>
      <c r="CG16" s="260"/>
      <c r="CH16" s="260"/>
      <c r="CI16" s="260"/>
      <c r="CJ16" s="260"/>
      <c r="CK16" s="260"/>
      <c r="CL16" s="260"/>
      <c r="CM16" s="260"/>
      <c r="CN16" s="260"/>
      <c r="CO16" s="260"/>
      <c r="CP16" s="260"/>
      <c r="CQ16" s="260"/>
      <c r="CR16" s="260"/>
      <c r="CS16" s="260"/>
      <c r="CT16" s="260"/>
      <c r="CU16" s="260"/>
      <c r="CV16" s="260"/>
      <c r="CW16" s="260"/>
      <c r="CX16" s="260"/>
      <c r="CY16" s="260"/>
      <c r="CZ16" s="260"/>
      <c r="DA16" s="260"/>
      <c r="DB16" s="260"/>
      <c r="DC16" s="260"/>
      <c r="DD16" s="260"/>
      <c r="DE16" s="260"/>
      <c r="DF16" s="260"/>
      <c r="DG16" s="260"/>
      <c r="DH16" s="260"/>
      <c r="DI16" s="260"/>
      <c r="DJ16" s="260"/>
      <c r="DK16" s="260"/>
      <c r="DL16" s="260"/>
      <c r="DM16" s="260"/>
      <c r="DN16" s="260"/>
      <c r="DO16" s="260"/>
      <c r="DP16" s="260"/>
      <c r="DQ16" s="260"/>
      <c r="DR16" s="260"/>
      <c r="DS16" s="260"/>
      <c r="DT16" s="260"/>
      <c r="DU16" s="260"/>
      <c r="DV16" s="260"/>
      <c r="DW16" s="260"/>
      <c r="DX16" s="260"/>
      <c r="DY16" s="260"/>
      <c r="DZ16" s="260"/>
      <c r="EA16" s="260"/>
      <c r="EB16" s="260"/>
      <c r="EC16" s="260"/>
      <c r="ED16" s="260"/>
      <c r="EE16" s="260"/>
      <c r="EF16" s="260"/>
      <c r="EG16" s="260"/>
      <c r="EH16" s="260"/>
      <c r="EI16" s="260"/>
      <c r="EJ16" s="260"/>
      <c r="EK16" s="260"/>
      <c r="EL16" s="260"/>
      <c r="EM16" s="260"/>
      <c r="EN16" s="260"/>
      <c r="EO16" s="260"/>
      <c r="EP16" s="260"/>
      <c r="EQ16" s="260"/>
      <c r="ER16" s="260"/>
      <c r="ES16" s="260"/>
      <c r="ET16" s="260"/>
      <c r="EU16" s="260"/>
      <c r="EV16" s="260"/>
      <c r="EW16" s="260"/>
      <c r="EX16" s="260"/>
      <c r="EY16" s="260"/>
      <c r="EZ16" s="260"/>
      <c r="FA16" s="260"/>
      <c r="FB16" s="260"/>
      <c r="FC16" s="260"/>
      <c r="FD16" s="260"/>
      <c r="FE16" s="260"/>
      <c r="FF16" s="260"/>
      <c r="FG16" s="260"/>
      <c r="FH16" s="260"/>
      <c r="FI16" s="260"/>
      <c r="FJ16" s="260"/>
      <c r="FK16" s="260"/>
      <c r="FL16" s="260"/>
      <c r="FM16" s="260"/>
      <c r="FN16" s="260"/>
      <c r="FO16" s="260"/>
      <c r="FP16" s="260"/>
      <c r="FQ16" s="260"/>
      <c r="FR16" s="260"/>
      <c r="FS16" s="260"/>
      <c r="FT16" s="260"/>
      <c r="FU16" s="260"/>
      <c r="FV16" s="260"/>
      <c r="FW16" s="260"/>
      <c r="FX16" s="260"/>
      <c r="FY16" s="260"/>
      <c r="FZ16" s="260"/>
      <c r="GA16" s="260"/>
      <c r="GB16" s="260"/>
      <c r="GC16" s="260"/>
      <c r="GD16" s="260"/>
      <c r="GE16" s="260"/>
      <c r="GF16" s="260"/>
      <c r="GG16" s="260"/>
      <c r="GH16" s="260"/>
      <c r="GI16" s="260"/>
      <c r="GJ16" s="260"/>
      <c r="GK16" s="260"/>
      <c r="GL16" s="260"/>
      <c r="GM16" s="260"/>
      <c r="GN16" s="260"/>
      <c r="GO16" s="260"/>
      <c r="GP16" s="260"/>
      <c r="GQ16" s="260"/>
      <c r="GR16" s="260"/>
      <c r="GS16" s="260"/>
      <c r="GT16" s="260"/>
      <c r="GU16" s="260"/>
      <c r="GV16" s="260"/>
      <c r="GW16" s="260"/>
      <c r="GX16" s="260"/>
      <c r="GY16" s="260"/>
      <c r="GZ16" s="260"/>
      <c r="HA16" s="260"/>
      <c r="HB16" s="260"/>
      <c r="HC16" s="260"/>
      <c r="HD16" s="260"/>
      <c r="HE16" s="260"/>
      <c r="HF16" s="260"/>
      <c r="HG16" s="260"/>
      <c r="HH16" s="260"/>
      <c r="HI16" s="260"/>
      <c r="HJ16" s="260"/>
      <c r="HK16" s="260"/>
      <c r="HL16" s="260"/>
      <c r="HM16" s="260"/>
      <c r="HN16" s="260"/>
      <c r="HO16" s="260"/>
      <c r="HP16" s="260"/>
      <c r="HQ16" s="260"/>
      <c r="HR16" s="260"/>
      <c r="HS16" s="260"/>
      <c r="HT16" s="260"/>
      <c r="HU16" s="260"/>
      <c r="HV16" s="260"/>
      <c r="HW16" s="260"/>
      <c r="HX16" s="260"/>
      <c r="HY16" s="260"/>
      <c r="HZ16" s="260"/>
      <c r="IA16" s="260"/>
      <c r="IB16" s="260"/>
      <c r="IC16" s="260"/>
      <c r="ID16" s="260"/>
      <c r="IE16" s="260"/>
      <c r="IF16" s="260"/>
      <c r="IG16" s="260"/>
      <c r="IH16" s="260"/>
      <c r="II16" s="260"/>
      <c r="IJ16" s="260"/>
      <c r="IK16" s="260"/>
      <c r="IL16" s="260"/>
      <c r="IM16" s="260"/>
      <c r="IN16" s="260"/>
      <c r="IO16" s="260"/>
      <c r="IP16" s="260"/>
      <c r="IQ16" s="260"/>
      <c r="IR16" s="260"/>
      <c r="IS16" s="260"/>
      <c r="IT16" s="260"/>
      <c r="IU16" s="260"/>
      <c r="IV16" s="260"/>
    </row>
    <row r="17" spans="1:256" s="261" customFormat="1">
      <c r="A17" s="190"/>
      <c r="B17" s="260"/>
      <c r="C17" s="260"/>
      <c r="D17" s="193"/>
      <c r="E17" s="260"/>
      <c r="F17" s="192"/>
      <c r="G17" s="260"/>
      <c r="H17" s="190"/>
      <c r="I17" s="191"/>
      <c r="J17" s="192"/>
      <c r="K17" s="191"/>
      <c r="L17" s="260"/>
      <c r="M17" s="260"/>
      <c r="N17" s="260"/>
      <c r="O17" s="260"/>
      <c r="P17" s="260"/>
      <c r="Q17" s="260"/>
      <c r="R17" s="260"/>
      <c r="S17" s="260"/>
      <c r="T17" s="260"/>
      <c r="U17" s="260"/>
      <c r="V17" s="260"/>
      <c r="W17" s="260"/>
      <c r="X17" s="260"/>
      <c r="Y17" s="260"/>
      <c r="Z17" s="260"/>
      <c r="AA17" s="260"/>
      <c r="AB17" s="260"/>
      <c r="AC17" s="260"/>
      <c r="AD17" s="260"/>
      <c r="AE17" s="260"/>
      <c r="AF17" s="260"/>
      <c r="AG17" s="260"/>
      <c r="AH17" s="260"/>
      <c r="AI17" s="260"/>
      <c r="AJ17" s="260"/>
      <c r="AK17" s="260"/>
      <c r="AL17" s="260"/>
      <c r="AM17" s="260"/>
      <c r="AN17" s="260"/>
      <c r="AO17" s="260"/>
      <c r="AP17" s="260"/>
      <c r="AQ17" s="260"/>
      <c r="AR17" s="260"/>
      <c r="AS17" s="260"/>
      <c r="AT17" s="260"/>
      <c r="AU17" s="260"/>
      <c r="AV17" s="260"/>
      <c r="AW17" s="260"/>
      <c r="AX17" s="260"/>
      <c r="AY17" s="260"/>
      <c r="AZ17" s="260"/>
      <c r="BA17" s="260"/>
      <c r="BB17" s="260"/>
      <c r="BC17" s="260"/>
      <c r="BD17" s="260"/>
      <c r="BE17" s="260"/>
      <c r="BF17" s="260"/>
      <c r="BG17" s="260"/>
      <c r="BH17" s="260"/>
      <c r="BI17" s="260"/>
      <c r="BJ17" s="260"/>
      <c r="BK17" s="260"/>
      <c r="BL17" s="260"/>
      <c r="BM17" s="260"/>
      <c r="BN17" s="260"/>
      <c r="BO17" s="260"/>
      <c r="BP17" s="260"/>
      <c r="BQ17" s="260"/>
      <c r="BR17" s="260"/>
      <c r="BS17" s="260"/>
      <c r="BT17" s="260"/>
      <c r="BU17" s="260"/>
      <c r="BV17" s="260"/>
      <c r="BW17" s="260"/>
      <c r="BX17" s="260"/>
      <c r="BY17" s="260"/>
      <c r="BZ17" s="260"/>
      <c r="CA17" s="260"/>
      <c r="CB17" s="260"/>
      <c r="CC17" s="260"/>
      <c r="CD17" s="260"/>
      <c r="CE17" s="260"/>
      <c r="CF17" s="260"/>
      <c r="CG17" s="260"/>
      <c r="CH17" s="260"/>
      <c r="CI17" s="260"/>
      <c r="CJ17" s="260"/>
      <c r="CK17" s="260"/>
      <c r="CL17" s="260"/>
      <c r="CM17" s="260"/>
      <c r="CN17" s="260"/>
      <c r="CO17" s="260"/>
      <c r="CP17" s="260"/>
      <c r="CQ17" s="260"/>
      <c r="CR17" s="260"/>
      <c r="CS17" s="260"/>
      <c r="CT17" s="260"/>
      <c r="CU17" s="260"/>
      <c r="CV17" s="260"/>
      <c r="CW17" s="260"/>
      <c r="CX17" s="260"/>
      <c r="CY17" s="260"/>
      <c r="CZ17" s="260"/>
      <c r="DA17" s="260"/>
      <c r="DB17" s="260"/>
      <c r="DC17" s="260"/>
      <c r="DD17" s="260"/>
      <c r="DE17" s="260"/>
      <c r="DF17" s="260"/>
      <c r="DG17" s="260"/>
      <c r="DH17" s="260"/>
      <c r="DI17" s="260"/>
      <c r="DJ17" s="260"/>
      <c r="DK17" s="260"/>
      <c r="DL17" s="260"/>
      <c r="DM17" s="260"/>
      <c r="DN17" s="260"/>
      <c r="DO17" s="260"/>
      <c r="DP17" s="260"/>
      <c r="DQ17" s="260"/>
      <c r="DR17" s="260"/>
      <c r="DS17" s="260"/>
      <c r="DT17" s="260"/>
      <c r="DU17" s="260"/>
      <c r="DV17" s="260"/>
      <c r="DW17" s="260"/>
      <c r="DX17" s="260"/>
      <c r="DY17" s="260"/>
      <c r="DZ17" s="260"/>
      <c r="EA17" s="260"/>
      <c r="EB17" s="260"/>
      <c r="EC17" s="260"/>
      <c r="ED17" s="260"/>
      <c r="EE17" s="260"/>
      <c r="EF17" s="260"/>
      <c r="EG17" s="260"/>
      <c r="EH17" s="260"/>
      <c r="EI17" s="260"/>
      <c r="EJ17" s="260"/>
      <c r="EK17" s="260"/>
      <c r="EL17" s="260"/>
      <c r="EM17" s="260"/>
      <c r="EN17" s="260"/>
      <c r="EO17" s="260"/>
      <c r="EP17" s="260"/>
      <c r="EQ17" s="260"/>
      <c r="ER17" s="260"/>
      <c r="ES17" s="260"/>
      <c r="ET17" s="260"/>
      <c r="EU17" s="260"/>
      <c r="EV17" s="260"/>
      <c r="EW17" s="260"/>
      <c r="EX17" s="260"/>
      <c r="EY17" s="260"/>
      <c r="EZ17" s="260"/>
      <c r="FA17" s="260"/>
      <c r="FB17" s="260"/>
      <c r="FC17" s="260"/>
      <c r="FD17" s="260"/>
      <c r="FE17" s="260"/>
      <c r="FF17" s="260"/>
      <c r="FG17" s="260"/>
      <c r="FH17" s="260"/>
      <c r="FI17" s="260"/>
      <c r="FJ17" s="260"/>
      <c r="FK17" s="260"/>
      <c r="FL17" s="260"/>
      <c r="FM17" s="260"/>
      <c r="FN17" s="260"/>
      <c r="FO17" s="260"/>
      <c r="FP17" s="260"/>
      <c r="FQ17" s="260"/>
      <c r="FR17" s="260"/>
      <c r="FS17" s="260"/>
      <c r="FT17" s="260"/>
      <c r="FU17" s="260"/>
      <c r="FV17" s="260"/>
      <c r="FW17" s="260"/>
      <c r="FX17" s="260"/>
      <c r="FY17" s="260"/>
      <c r="FZ17" s="260"/>
      <c r="GA17" s="260"/>
      <c r="GB17" s="260"/>
      <c r="GC17" s="260"/>
      <c r="GD17" s="260"/>
      <c r="GE17" s="260"/>
      <c r="GF17" s="260"/>
      <c r="GG17" s="260"/>
      <c r="GH17" s="260"/>
      <c r="GI17" s="260"/>
      <c r="GJ17" s="260"/>
      <c r="GK17" s="260"/>
      <c r="GL17" s="260"/>
      <c r="GM17" s="260"/>
      <c r="GN17" s="260"/>
      <c r="GO17" s="260"/>
      <c r="GP17" s="260"/>
      <c r="GQ17" s="260"/>
      <c r="GR17" s="260"/>
      <c r="GS17" s="260"/>
      <c r="GT17" s="260"/>
      <c r="GU17" s="260"/>
      <c r="GV17" s="260"/>
      <c r="GW17" s="260"/>
      <c r="GX17" s="260"/>
      <c r="GY17" s="260"/>
      <c r="GZ17" s="260"/>
      <c r="HA17" s="260"/>
      <c r="HB17" s="260"/>
      <c r="HC17" s="260"/>
      <c r="HD17" s="260"/>
      <c r="HE17" s="260"/>
      <c r="HF17" s="260"/>
      <c r="HG17" s="260"/>
      <c r="HH17" s="260"/>
      <c r="HI17" s="260"/>
      <c r="HJ17" s="260"/>
      <c r="HK17" s="260"/>
      <c r="HL17" s="260"/>
      <c r="HM17" s="260"/>
      <c r="HN17" s="260"/>
      <c r="HO17" s="260"/>
      <c r="HP17" s="260"/>
      <c r="HQ17" s="260"/>
      <c r="HR17" s="260"/>
      <c r="HS17" s="260"/>
      <c r="HT17" s="260"/>
      <c r="HU17" s="260"/>
      <c r="HV17" s="260"/>
      <c r="HW17" s="260"/>
      <c r="HX17" s="260"/>
      <c r="HY17" s="260"/>
      <c r="HZ17" s="260"/>
      <c r="IA17" s="260"/>
      <c r="IB17" s="260"/>
      <c r="IC17" s="260"/>
      <c r="ID17" s="260"/>
      <c r="IE17" s="260"/>
      <c r="IF17" s="260"/>
      <c r="IG17" s="260"/>
      <c r="IH17" s="260"/>
      <c r="II17" s="260"/>
      <c r="IJ17" s="260"/>
      <c r="IK17" s="260"/>
      <c r="IL17" s="260"/>
      <c r="IM17" s="260"/>
      <c r="IN17" s="260"/>
      <c r="IO17" s="260"/>
      <c r="IP17" s="260"/>
      <c r="IQ17" s="260"/>
      <c r="IR17" s="260"/>
      <c r="IS17" s="260"/>
      <c r="IT17" s="260"/>
      <c r="IU17" s="260"/>
      <c r="IV17" s="260"/>
    </row>
    <row r="18" spans="1:256" s="261" customFormat="1" ht="15">
      <c r="A18" s="262"/>
      <c r="B18" s="815"/>
      <c r="C18" s="194"/>
      <c r="D18" s="195"/>
      <c r="E18" s="263"/>
      <c r="F18" s="816"/>
      <c r="G18" s="817"/>
      <c r="H18" s="816"/>
      <c r="I18" s="264"/>
      <c r="J18" s="192"/>
      <c r="K18" s="191"/>
      <c r="L18" s="260"/>
      <c r="M18" s="260"/>
      <c r="N18" s="260"/>
      <c r="O18" s="260"/>
      <c r="P18" s="263"/>
      <c r="Q18" s="263"/>
      <c r="R18" s="263"/>
      <c r="S18" s="263"/>
      <c r="T18" s="263"/>
      <c r="U18" s="260"/>
      <c r="V18" s="260"/>
      <c r="W18" s="260"/>
      <c r="X18" s="260"/>
      <c r="Y18" s="260"/>
      <c r="Z18" s="260"/>
      <c r="AA18" s="260"/>
      <c r="AB18" s="260"/>
      <c r="AC18" s="260"/>
      <c r="AD18" s="260"/>
      <c r="AE18" s="260"/>
      <c r="AF18" s="260"/>
      <c r="AG18" s="260"/>
      <c r="AH18" s="260"/>
      <c r="AI18" s="260"/>
      <c r="AJ18" s="260"/>
      <c r="AK18" s="260"/>
      <c r="AL18" s="260"/>
      <c r="AM18" s="260"/>
      <c r="AN18" s="260"/>
      <c r="AO18" s="260"/>
      <c r="AP18" s="260"/>
      <c r="AQ18" s="260"/>
      <c r="AR18" s="260"/>
      <c r="AS18" s="260"/>
      <c r="AT18" s="260"/>
      <c r="AU18" s="260"/>
      <c r="AV18" s="260"/>
      <c r="AW18" s="260"/>
      <c r="AX18" s="260"/>
      <c r="AY18" s="260"/>
      <c r="AZ18" s="260"/>
      <c r="BA18" s="260"/>
      <c r="BB18" s="260"/>
      <c r="BC18" s="260"/>
      <c r="BD18" s="260"/>
      <c r="BE18" s="260"/>
      <c r="BF18" s="260"/>
      <c r="BG18" s="260"/>
      <c r="BH18" s="260"/>
      <c r="BI18" s="260"/>
      <c r="BJ18" s="260"/>
      <c r="BK18" s="260"/>
      <c r="BL18" s="260"/>
      <c r="BM18" s="260"/>
      <c r="BN18" s="260"/>
      <c r="BO18" s="260"/>
      <c r="BP18" s="260"/>
      <c r="BQ18" s="260"/>
      <c r="BR18" s="260"/>
      <c r="BS18" s="260"/>
      <c r="BT18" s="260"/>
      <c r="BU18" s="260"/>
      <c r="BV18" s="260"/>
      <c r="BW18" s="260"/>
      <c r="BX18" s="260"/>
      <c r="BY18" s="260"/>
      <c r="BZ18" s="260"/>
      <c r="CA18" s="260"/>
      <c r="CB18" s="260"/>
      <c r="CC18" s="260"/>
      <c r="CD18" s="260"/>
      <c r="CE18" s="260"/>
      <c r="CF18" s="260"/>
      <c r="CG18" s="260"/>
      <c r="CH18" s="260"/>
      <c r="CI18" s="260"/>
      <c r="CJ18" s="260"/>
      <c r="CK18" s="260"/>
      <c r="CL18" s="260"/>
      <c r="CM18" s="260"/>
      <c r="CN18" s="260"/>
      <c r="CO18" s="260"/>
      <c r="CP18" s="260"/>
      <c r="CQ18" s="260"/>
      <c r="CR18" s="260"/>
      <c r="CS18" s="260"/>
      <c r="CT18" s="260"/>
      <c r="CU18" s="260"/>
      <c r="CV18" s="260"/>
      <c r="CW18" s="260"/>
      <c r="CX18" s="260"/>
      <c r="CY18" s="260"/>
      <c r="CZ18" s="260"/>
      <c r="DA18" s="260"/>
      <c r="DB18" s="260"/>
      <c r="DC18" s="260"/>
      <c r="DD18" s="260"/>
      <c r="DE18" s="260"/>
      <c r="DF18" s="260"/>
      <c r="DG18" s="260"/>
      <c r="DH18" s="260"/>
      <c r="DI18" s="260"/>
      <c r="DJ18" s="260"/>
      <c r="DK18" s="260"/>
      <c r="DL18" s="260"/>
      <c r="DM18" s="260"/>
      <c r="DN18" s="260"/>
      <c r="DO18" s="260"/>
      <c r="DP18" s="260"/>
      <c r="DQ18" s="260"/>
      <c r="DR18" s="260"/>
      <c r="DS18" s="260"/>
      <c r="DT18" s="260"/>
      <c r="DU18" s="260"/>
      <c r="DV18" s="260"/>
      <c r="DW18" s="260"/>
      <c r="DX18" s="260"/>
      <c r="DY18" s="260"/>
      <c r="DZ18" s="260"/>
      <c r="EA18" s="260"/>
      <c r="EB18" s="260"/>
      <c r="EC18" s="260"/>
      <c r="ED18" s="260"/>
      <c r="EE18" s="260"/>
      <c r="EF18" s="260"/>
      <c r="EG18" s="260"/>
      <c r="EH18" s="260"/>
      <c r="EI18" s="260"/>
      <c r="EJ18" s="260"/>
      <c r="EK18" s="260"/>
      <c r="EL18" s="260"/>
      <c r="EM18" s="260"/>
      <c r="EN18" s="260"/>
      <c r="EO18" s="260"/>
      <c r="EP18" s="260"/>
      <c r="EQ18" s="260"/>
      <c r="ER18" s="260"/>
      <c r="ES18" s="260"/>
      <c r="ET18" s="260"/>
      <c r="EU18" s="260"/>
      <c r="EV18" s="260"/>
      <c r="EW18" s="260"/>
      <c r="EX18" s="260"/>
      <c r="EY18" s="260"/>
      <c r="EZ18" s="260"/>
      <c r="FA18" s="260"/>
      <c r="FB18" s="260"/>
      <c r="FC18" s="260"/>
      <c r="FD18" s="260"/>
      <c r="FE18" s="260"/>
      <c r="FF18" s="260"/>
      <c r="FG18" s="260"/>
      <c r="FH18" s="260"/>
      <c r="FI18" s="260"/>
      <c r="FJ18" s="260"/>
      <c r="FK18" s="260"/>
      <c r="FL18" s="260"/>
      <c r="FM18" s="260"/>
      <c r="FN18" s="260"/>
      <c r="FO18" s="260"/>
      <c r="FP18" s="260"/>
      <c r="FQ18" s="260"/>
      <c r="FR18" s="260"/>
      <c r="FS18" s="260"/>
      <c r="FT18" s="260"/>
      <c r="FU18" s="260"/>
      <c r="FV18" s="260"/>
      <c r="FW18" s="260"/>
      <c r="FX18" s="260"/>
      <c r="FY18" s="260"/>
      <c r="FZ18" s="260"/>
      <c r="GA18" s="260"/>
      <c r="GB18" s="260"/>
      <c r="GC18" s="260"/>
      <c r="GD18" s="260"/>
      <c r="GE18" s="260"/>
      <c r="GF18" s="260"/>
      <c r="GG18" s="260"/>
      <c r="GH18" s="260"/>
      <c r="GI18" s="260"/>
      <c r="GJ18" s="260"/>
      <c r="GK18" s="260"/>
      <c r="GL18" s="260"/>
      <c r="GM18" s="260"/>
      <c r="GN18" s="260"/>
      <c r="GO18" s="260"/>
      <c r="GP18" s="260"/>
      <c r="GQ18" s="260"/>
      <c r="GR18" s="260"/>
      <c r="GS18" s="260"/>
      <c r="GT18" s="260"/>
      <c r="GU18" s="260"/>
      <c r="GV18" s="260"/>
      <c r="GW18" s="260"/>
      <c r="GX18" s="260"/>
      <c r="GY18" s="260"/>
      <c r="GZ18" s="260"/>
      <c r="HA18" s="260"/>
      <c r="HB18" s="260"/>
      <c r="HC18" s="260"/>
      <c r="HD18" s="260"/>
      <c r="HE18" s="260"/>
      <c r="HF18" s="260"/>
      <c r="HG18" s="260"/>
      <c r="HH18" s="260"/>
      <c r="HI18" s="260"/>
      <c r="HJ18" s="260"/>
      <c r="HK18" s="260"/>
      <c r="HL18" s="260"/>
      <c r="HM18" s="260"/>
      <c r="HN18" s="260"/>
      <c r="HO18" s="260"/>
      <c r="HP18" s="260"/>
      <c r="HQ18" s="260"/>
      <c r="HR18" s="260"/>
      <c r="HS18" s="260"/>
      <c r="HT18" s="260"/>
      <c r="HU18" s="260"/>
      <c r="HV18" s="260"/>
      <c r="HW18" s="260"/>
      <c r="HX18" s="260"/>
      <c r="HY18" s="260"/>
      <c r="HZ18" s="260"/>
      <c r="IA18" s="260"/>
      <c r="IB18" s="260"/>
      <c r="IC18" s="260"/>
      <c r="ID18" s="260"/>
      <c r="IE18" s="260"/>
      <c r="IF18" s="260"/>
      <c r="IG18" s="260"/>
      <c r="IH18" s="260"/>
      <c r="II18" s="260"/>
      <c r="IJ18" s="260"/>
      <c r="IK18" s="260"/>
      <c r="IL18" s="260"/>
      <c r="IM18" s="260"/>
      <c r="IN18" s="260"/>
      <c r="IO18" s="260"/>
      <c r="IP18" s="260"/>
      <c r="IQ18" s="260"/>
      <c r="IR18" s="260"/>
      <c r="IS18" s="260"/>
      <c r="IT18" s="260"/>
      <c r="IU18" s="260"/>
      <c r="IV18" s="260"/>
    </row>
    <row r="19" spans="1:256" s="261" customFormat="1" ht="18">
      <c r="A19" s="818" t="s">
        <v>12369</v>
      </c>
      <c r="B19" s="819"/>
      <c r="C19" s="820" t="s">
        <v>12370</v>
      </c>
      <c r="D19" s="266"/>
      <c r="E19" s="267"/>
      <c r="F19" s="268"/>
      <c r="G19" s="267"/>
      <c r="H19" s="268"/>
      <c r="I19" s="821"/>
      <c r="J19" s="192"/>
      <c r="K19" s="191"/>
      <c r="L19" s="260"/>
      <c r="M19" s="260"/>
      <c r="N19" s="260"/>
      <c r="O19" s="260"/>
      <c r="P19" s="822"/>
      <c r="Q19" s="822"/>
      <c r="R19" s="822"/>
      <c r="S19" s="822"/>
      <c r="T19" s="822"/>
      <c r="U19" s="260"/>
      <c r="V19" s="260"/>
      <c r="W19" s="260"/>
      <c r="X19" s="260"/>
      <c r="Y19" s="260"/>
      <c r="Z19" s="260"/>
      <c r="AA19" s="260"/>
      <c r="AB19" s="260"/>
      <c r="AC19" s="260"/>
      <c r="AD19" s="260"/>
      <c r="AE19" s="260"/>
      <c r="AF19" s="260"/>
      <c r="AG19" s="260"/>
      <c r="AH19" s="260"/>
      <c r="AI19" s="260"/>
      <c r="AJ19" s="260"/>
      <c r="AK19" s="260"/>
      <c r="AL19" s="260"/>
      <c r="AM19" s="260"/>
      <c r="AN19" s="260"/>
      <c r="AO19" s="260"/>
      <c r="AP19" s="260"/>
      <c r="AQ19" s="260"/>
      <c r="AR19" s="260"/>
      <c r="AS19" s="260"/>
      <c r="AT19" s="260"/>
      <c r="AU19" s="260"/>
      <c r="AV19" s="260"/>
      <c r="AW19" s="260"/>
      <c r="AX19" s="260"/>
      <c r="AY19" s="260"/>
      <c r="AZ19" s="260"/>
      <c r="BA19" s="260"/>
      <c r="BB19" s="260"/>
      <c r="BC19" s="260"/>
      <c r="BD19" s="260"/>
      <c r="BE19" s="260"/>
      <c r="BF19" s="260"/>
      <c r="BG19" s="260"/>
      <c r="BH19" s="260"/>
      <c r="BI19" s="260"/>
      <c r="BJ19" s="260"/>
      <c r="BK19" s="260"/>
      <c r="BL19" s="260"/>
      <c r="BM19" s="260"/>
      <c r="BN19" s="260"/>
      <c r="BO19" s="260"/>
      <c r="BP19" s="260"/>
      <c r="BQ19" s="260"/>
      <c r="BR19" s="260"/>
      <c r="BS19" s="260"/>
      <c r="BT19" s="260"/>
      <c r="BU19" s="260"/>
      <c r="BV19" s="260"/>
      <c r="BW19" s="260"/>
      <c r="BX19" s="260"/>
      <c r="BY19" s="260"/>
      <c r="BZ19" s="260"/>
      <c r="CA19" s="260"/>
      <c r="CB19" s="260"/>
      <c r="CC19" s="260"/>
      <c r="CD19" s="260"/>
      <c r="CE19" s="260"/>
      <c r="CF19" s="260"/>
      <c r="CG19" s="260"/>
      <c r="CH19" s="260"/>
      <c r="CI19" s="260"/>
      <c r="CJ19" s="260"/>
      <c r="CK19" s="260"/>
      <c r="CL19" s="260"/>
      <c r="CM19" s="260"/>
      <c r="CN19" s="260"/>
      <c r="CO19" s="260"/>
      <c r="CP19" s="260"/>
      <c r="CQ19" s="260"/>
      <c r="CR19" s="260"/>
      <c r="CS19" s="260"/>
      <c r="CT19" s="260"/>
      <c r="CU19" s="260"/>
      <c r="CV19" s="260"/>
      <c r="CW19" s="260"/>
      <c r="CX19" s="260"/>
      <c r="CY19" s="260"/>
      <c r="CZ19" s="260"/>
      <c r="DA19" s="260"/>
      <c r="DB19" s="260"/>
      <c r="DC19" s="260"/>
      <c r="DD19" s="260"/>
      <c r="DE19" s="260"/>
      <c r="DF19" s="260"/>
      <c r="DG19" s="260"/>
      <c r="DH19" s="260"/>
      <c r="DI19" s="260"/>
      <c r="DJ19" s="260"/>
      <c r="DK19" s="260"/>
      <c r="DL19" s="260"/>
      <c r="DM19" s="260"/>
      <c r="DN19" s="260"/>
      <c r="DO19" s="260"/>
      <c r="DP19" s="260"/>
      <c r="DQ19" s="260"/>
      <c r="DR19" s="260"/>
      <c r="DS19" s="260"/>
      <c r="DT19" s="260"/>
      <c r="DU19" s="260"/>
      <c r="DV19" s="260"/>
      <c r="DW19" s="260"/>
      <c r="DX19" s="260"/>
      <c r="DY19" s="260"/>
      <c r="DZ19" s="260"/>
      <c r="EA19" s="260"/>
      <c r="EB19" s="260"/>
      <c r="EC19" s="260"/>
      <c r="ED19" s="260"/>
      <c r="EE19" s="260"/>
      <c r="EF19" s="260"/>
      <c r="EG19" s="260"/>
      <c r="EH19" s="260"/>
      <c r="EI19" s="260"/>
      <c r="EJ19" s="260"/>
      <c r="EK19" s="260"/>
      <c r="EL19" s="260"/>
      <c r="EM19" s="260"/>
      <c r="EN19" s="260"/>
      <c r="EO19" s="260"/>
      <c r="EP19" s="260"/>
      <c r="EQ19" s="260"/>
      <c r="ER19" s="260"/>
      <c r="ES19" s="260"/>
      <c r="ET19" s="260"/>
      <c r="EU19" s="260"/>
      <c r="EV19" s="260"/>
      <c r="EW19" s="260"/>
      <c r="EX19" s="260"/>
      <c r="EY19" s="260"/>
      <c r="EZ19" s="260"/>
      <c r="FA19" s="260"/>
      <c r="FB19" s="260"/>
      <c r="FC19" s="260"/>
      <c r="FD19" s="260"/>
      <c r="FE19" s="260"/>
      <c r="FF19" s="260"/>
      <c r="FG19" s="260"/>
      <c r="FH19" s="260"/>
      <c r="FI19" s="260"/>
      <c r="FJ19" s="260"/>
      <c r="FK19" s="260"/>
      <c r="FL19" s="260"/>
      <c r="FM19" s="260"/>
      <c r="FN19" s="260"/>
      <c r="FO19" s="260"/>
      <c r="FP19" s="260"/>
      <c r="FQ19" s="260"/>
      <c r="FR19" s="260"/>
      <c r="FS19" s="260"/>
      <c r="FT19" s="260"/>
      <c r="FU19" s="260"/>
      <c r="FV19" s="260"/>
      <c r="FW19" s="260"/>
      <c r="FX19" s="260"/>
      <c r="FY19" s="260"/>
      <c r="FZ19" s="260"/>
      <c r="GA19" s="260"/>
      <c r="GB19" s="260"/>
      <c r="GC19" s="260"/>
      <c r="GD19" s="260"/>
      <c r="GE19" s="260"/>
      <c r="GF19" s="260"/>
      <c r="GG19" s="260"/>
      <c r="GH19" s="260"/>
      <c r="GI19" s="260"/>
      <c r="GJ19" s="260"/>
      <c r="GK19" s="260"/>
      <c r="GL19" s="260"/>
      <c r="GM19" s="260"/>
      <c r="GN19" s="260"/>
      <c r="GO19" s="260"/>
      <c r="GP19" s="260"/>
      <c r="GQ19" s="260"/>
      <c r="GR19" s="260"/>
      <c r="GS19" s="260"/>
      <c r="GT19" s="260"/>
      <c r="GU19" s="260"/>
      <c r="GV19" s="260"/>
      <c r="GW19" s="260"/>
      <c r="GX19" s="260"/>
      <c r="GY19" s="260"/>
      <c r="GZ19" s="260"/>
      <c r="HA19" s="260"/>
      <c r="HB19" s="260"/>
      <c r="HC19" s="260"/>
      <c r="HD19" s="260"/>
      <c r="HE19" s="260"/>
      <c r="HF19" s="260"/>
      <c r="HG19" s="260"/>
      <c r="HH19" s="260"/>
      <c r="HI19" s="260"/>
      <c r="HJ19" s="260"/>
      <c r="HK19" s="260"/>
      <c r="HL19" s="260"/>
      <c r="HM19" s="260"/>
      <c r="HN19" s="260"/>
      <c r="HO19" s="260"/>
      <c r="HP19" s="260"/>
      <c r="HQ19" s="260"/>
      <c r="HR19" s="260"/>
      <c r="HS19" s="260"/>
      <c r="HT19" s="260"/>
      <c r="HU19" s="260"/>
      <c r="HV19" s="260"/>
      <c r="HW19" s="260"/>
      <c r="HX19" s="260"/>
      <c r="HY19" s="260"/>
      <c r="HZ19" s="260"/>
      <c r="IA19" s="260"/>
      <c r="IB19" s="260"/>
      <c r="IC19" s="260"/>
      <c r="ID19" s="260"/>
      <c r="IE19" s="260"/>
      <c r="IF19" s="260"/>
      <c r="IG19" s="260"/>
      <c r="IH19" s="260"/>
      <c r="II19" s="260"/>
      <c r="IJ19" s="260"/>
      <c r="IK19" s="260"/>
      <c r="IL19" s="260"/>
      <c r="IM19" s="260"/>
      <c r="IN19" s="260"/>
      <c r="IO19" s="260"/>
      <c r="IP19" s="260"/>
      <c r="IQ19" s="260"/>
      <c r="IR19" s="260"/>
      <c r="IS19" s="260"/>
      <c r="IT19" s="260"/>
      <c r="IU19" s="260"/>
      <c r="IV19" s="260"/>
    </row>
    <row r="20" spans="1:256" s="261" customFormat="1" ht="18">
      <c r="A20" s="196"/>
      <c r="B20" s="269"/>
      <c r="C20" s="269"/>
      <c r="D20" s="266"/>
      <c r="E20" s="267"/>
      <c r="F20" s="268"/>
      <c r="G20" s="267"/>
      <c r="H20" s="268"/>
      <c r="I20" s="821"/>
      <c r="J20" s="192"/>
      <c r="K20" s="191"/>
      <c r="L20" s="260"/>
      <c r="M20" s="260"/>
      <c r="N20" s="260"/>
      <c r="O20" s="260"/>
      <c r="P20" s="822"/>
      <c r="Q20" s="822"/>
      <c r="R20" s="822"/>
      <c r="S20" s="822"/>
      <c r="T20" s="822"/>
      <c r="U20" s="260"/>
      <c r="V20" s="260"/>
      <c r="W20" s="260"/>
      <c r="X20" s="260"/>
      <c r="Y20" s="260"/>
      <c r="Z20" s="260"/>
      <c r="AA20" s="260"/>
      <c r="AB20" s="260"/>
      <c r="AC20" s="260"/>
      <c r="AD20" s="260"/>
      <c r="AE20" s="260"/>
      <c r="AF20" s="260"/>
      <c r="AG20" s="260"/>
      <c r="AH20" s="260"/>
      <c r="AI20" s="260"/>
      <c r="AJ20" s="260"/>
      <c r="AK20" s="260"/>
      <c r="AL20" s="260"/>
      <c r="AM20" s="260"/>
      <c r="AN20" s="260"/>
      <c r="AO20" s="260"/>
      <c r="AP20" s="260"/>
      <c r="AQ20" s="260"/>
      <c r="AR20" s="260"/>
      <c r="AS20" s="260"/>
      <c r="AT20" s="260"/>
      <c r="AU20" s="260"/>
      <c r="AV20" s="260"/>
      <c r="AW20" s="260"/>
      <c r="AX20" s="260"/>
      <c r="AY20" s="260"/>
      <c r="AZ20" s="260"/>
      <c r="BA20" s="260"/>
      <c r="BB20" s="260"/>
      <c r="BC20" s="260"/>
      <c r="BD20" s="260"/>
      <c r="BE20" s="260"/>
      <c r="BF20" s="260"/>
      <c r="BG20" s="260"/>
      <c r="BH20" s="260"/>
      <c r="BI20" s="260"/>
      <c r="BJ20" s="260"/>
      <c r="BK20" s="260"/>
      <c r="BL20" s="260"/>
      <c r="BM20" s="260"/>
      <c r="BN20" s="260"/>
      <c r="BO20" s="260"/>
      <c r="BP20" s="260"/>
      <c r="BQ20" s="260"/>
      <c r="BR20" s="260"/>
      <c r="BS20" s="260"/>
      <c r="BT20" s="260"/>
      <c r="BU20" s="260"/>
      <c r="BV20" s="260"/>
      <c r="BW20" s="260"/>
      <c r="BX20" s="260"/>
      <c r="BY20" s="260"/>
      <c r="BZ20" s="260"/>
      <c r="CA20" s="260"/>
      <c r="CB20" s="260"/>
      <c r="CC20" s="260"/>
      <c r="CD20" s="260"/>
      <c r="CE20" s="260"/>
      <c r="CF20" s="260"/>
      <c r="CG20" s="260"/>
      <c r="CH20" s="260"/>
      <c r="CI20" s="260"/>
      <c r="CJ20" s="260"/>
      <c r="CK20" s="260"/>
      <c r="CL20" s="260"/>
      <c r="CM20" s="260"/>
      <c r="CN20" s="260"/>
      <c r="CO20" s="260"/>
      <c r="CP20" s="260"/>
      <c r="CQ20" s="260"/>
      <c r="CR20" s="260"/>
      <c r="CS20" s="260"/>
      <c r="CT20" s="260"/>
      <c r="CU20" s="260"/>
      <c r="CV20" s="260"/>
      <c r="CW20" s="260"/>
      <c r="CX20" s="260"/>
      <c r="CY20" s="260"/>
      <c r="CZ20" s="260"/>
      <c r="DA20" s="260"/>
      <c r="DB20" s="260"/>
      <c r="DC20" s="260"/>
      <c r="DD20" s="260"/>
      <c r="DE20" s="260"/>
      <c r="DF20" s="260"/>
      <c r="DG20" s="260"/>
      <c r="DH20" s="260"/>
      <c r="DI20" s="260"/>
      <c r="DJ20" s="260"/>
      <c r="DK20" s="260"/>
      <c r="DL20" s="260"/>
      <c r="DM20" s="260"/>
      <c r="DN20" s="260"/>
      <c r="DO20" s="260"/>
      <c r="DP20" s="260"/>
      <c r="DQ20" s="260"/>
      <c r="DR20" s="260"/>
      <c r="DS20" s="260"/>
      <c r="DT20" s="260"/>
      <c r="DU20" s="260"/>
      <c r="DV20" s="260"/>
      <c r="DW20" s="260"/>
      <c r="DX20" s="260"/>
      <c r="DY20" s="260"/>
      <c r="DZ20" s="260"/>
      <c r="EA20" s="260"/>
      <c r="EB20" s="260"/>
      <c r="EC20" s="260"/>
      <c r="ED20" s="260"/>
      <c r="EE20" s="260"/>
      <c r="EF20" s="260"/>
      <c r="EG20" s="260"/>
      <c r="EH20" s="260"/>
      <c r="EI20" s="260"/>
      <c r="EJ20" s="260"/>
      <c r="EK20" s="260"/>
      <c r="EL20" s="260"/>
      <c r="EM20" s="260"/>
      <c r="EN20" s="260"/>
      <c r="EO20" s="260"/>
      <c r="EP20" s="260"/>
      <c r="EQ20" s="260"/>
      <c r="ER20" s="260"/>
      <c r="ES20" s="260"/>
      <c r="ET20" s="260"/>
      <c r="EU20" s="260"/>
      <c r="EV20" s="260"/>
      <c r="EW20" s="260"/>
      <c r="EX20" s="260"/>
      <c r="EY20" s="260"/>
      <c r="EZ20" s="260"/>
      <c r="FA20" s="260"/>
      <c r="FB20" s="260"/>
      <c r="FC20" s="260"/>
      <c r="FD20" s="260"/>
      <c r="FE20" s="260"/>
      <c r="FF20" s="260"/>
      <c r="FG20" s="260"/>
      <c r="FH20" s="260"/>
      <c r="FI20" s="260"/>
      <c r="FJ20" s="260"/>
      <c r="FK20" s="260"/>
      <c r="FL20" s="260"/>
      <c r="FM20" s="260"/>
      <c r="FN20" s="260"/>
      <c r="FO20" s="260"/>
      <c r="FP20" s="260"/>
      <c r="FQ20" s="260"/>
      <c r="FR20" s="260"/>
      <c r="FS20" s="260"/>
      <c r="FT20" s="260"/>
      <c r="FU20" s="260"/>
      <c r="FV20" s="260"/>
      <c r="FW20" s="260"/>
      <c r="FX20" s="260"/>
      <c r="FY20" s="260"/>
      <c r="FZ20" s="260"/>
      <c r="GA20" s="260"/>
      <c r="GB20" s="260"/>
      <c r="GC20" s="260"/>
      <c r="GD20" s="260"/>
      <c r="GE20" s="260"/>
      <c r="GF20" s="260"/>
      <c r="GG20" s="260"/>
      <c r="GH20" s="260"/>
      <c r="GI20" s="260"/>
      <c r="GJ20" s="260"/>
      <c r="GK20" s="260"/>
      <c r="GL20" s="260"/>
      <c r="GM20" s="260"/>
      <c r="GN20" s="260"/>
      <c r="GO20" s="260"/>
      <c r="GP20" s="260"/>
      <c r="GQ20" s="260"/>
      <c r="GR20" s="260"/>
      <c r="GS20" s="260"/>
      <c r="GT20" s="260"/>
      <c r="GU20" s="260"/>
      <c r="GV20" s="260"/>
      <c r="GW20" s="260"/>
      <c r="GX20" s="260"/>
      <c r="GY20" s="260"/>
      <c r="GZ20" s="260"/>
      <c r="HA20" s="260"/>
      <c r="HB20" s="260"/>
      <c r="HC20" s="260"/>
      <c r="HD20" s="260"/>
      <c r="HE20" s="260"/>
      <c r="HF20" s="260"/>
      <c r="HG20" s="260"/>
      <c r="HH20" s="260"/>
      <c r="HI20" s="260"/>
      <c r="HJ20" s="260"/>
      <c r="HK20" s="260"/>
      <c r="HL20" s="260"/>
      <c r="HM20" s="260"/>
      <c r="HN20" s="260"/>
      <c r="HO20" s="260"/>
      <c r="HP20" s="260"/>
      <c r="HQ20" s="260"/>
      <c r="HR20" s="260"/>
      <c r="HS20" s="260"/>
      <c r="HT20" s="260"/>
      <c r="HU20" s="260"/>
      <c r="HV20" s="260"/>
      <c r="HW20" s="260"/>
      <c r="HX20" s="260"/>
      <c r="HY20" s="260"/>
      <c r="HZ20" s="260"/>
      <c r="IA20" s="260"/>
      <c r="IB20" s="260"/>
      <c r="IC20" s="260"/>
      <c r="ID20" s="260"/>
      <c r="IE20" s="260"/>
      <c r="IF20" s="260"/>
      <c r="IG20" s="260"/>
      <c r="IH20" s="260"/>
      <c r="II20" s="260"/>
      <c r="IJ20" s="260"/>
      <c r="IK20" s="260"/>
      <c r="IL20" s="260"/>
      <c r="IM20" s="260"/>
      <c r="IN20" s="260"/>
      <c r="IO20" s="260"/>
      <c r="IP20" s="260"/>
      <c r="IQ20" s="260"/>
      <c r="IR20" s="260"/>
      <c r="IS20" s="260"/>
      <c r="IT20" s="260"/>
      <c r="IU20" s="260"/>
      <c r="IV20" s="260"/>
    </row>
    <row r="21" spans="1:256" s="261" customFormat="1" ht="17.399999999999999">
      <c r="A21" s="818" t="s">
        <v>12371</v>
      </c>
      <c r="B21" s="823"/>
      <c r="C21" s="820" t="s">
        <v>18</v>
      </c>
      <c r="D21" s="54"/>
      <c r="E21" s="51"/>
      <c r="F21" s="192"/>
      <c r="G21" s="260"/>
      <c r="H21" s="192"/>
      <c r="I21" s="191"/>
      <c r="J21" s="192"/>
      <c r="K21" s="191"/>
      <c r="L21" s="260"/>
      <c r="M21" s="260"/>
      <c r="N21" s="260"/>
      <c r="O21" s="260"/>
      <c r="P21" s="817"/>
      <c r="Q21" s="817"/>
      <c r="R21" s="817"/>
      <c r="S21" s="817"/>
      <c r="T21" s="817"/>
      <c r="U21" s="260"/>
      <c r="V21" s="260"/>
      <c r="W21" s="260"/>
      <c r="X21" s="260"/>
      <c r="Y21" s="260"/>
      <c r="Z21" s="260"/>
      <c r="AA21" s="260"/>
      <c r="AB21" s="260"/>
      <c r="AC21" s="260"/>
      <c r="AD21" s="260"/>
      <c r="AE21" s="260"/>
      <c r="AF21" s="260"/>
      <c r="AG21" s="260"/>
      <c r="AH21" s="260"/>
      <c r="AI21" s="260"/>
      <c r="AJ21" s="260"/>
      <c r="AK21" s="260"/>
      <c r="AL21" s="260"/>
      <c r="AM21" s="260"/>
      <c r="AN21" s="260"/>
      <c r="AO21" s="260"/>
      <c r="AP21" s="260"/>
      <c r="AQ21" s="260"/>
      <c r="AR21" s="260"/>
      <c r="AS21" s="260"/>
      <c r="AT21" s="260"/>
      <c r="AU21" s="260"/>
      <c r="AV21" s="260"/>
      <c r="AW21" s="260"/>
      <c r="AX21" s="260"/>
      <c r="AY21" s="260"/>
      <c r="AZ21" s="260"/>
      <c r="BA21" s="260"/>
      <c r="BB21" s="260"/>
      <c r="BC21" s="260"/>
      <c r="BD21" s="260"/>
      <c r="BE21" s="260"/>
      <c r="BF21" s="260"/>
      <c r="BG21" s="260"/>
      <c r="BH21" s="260"/>
      <c r="BI21" s="260"/>
      <c r="BJ21" s="260"/>
      <c r="BK21" s="260"/>
      <c r="BL21" s="260"/>
      <c r="BM21" s="260"/>
      <c r="BN21" s="260"/>
      <c r="BO21" s="260"/>
      <c r="BP21" s="260"/>
      <c r="BQ21" s="260"/>
      <c r="BR21" s="260"/>
      <c r="BS21" s="260"/>
      <c r="BT21" s="260"/>
      <c r="BU21" s="260"/>
      <c r="BV21" s="260"/>
      <c r="BW21" s="260"/>
      <c r="BX21" s="260"/>
      <c r="BY21" s="260"/>
      <c r="BZ21" s="260"/>
      <c r="CA21" s="260"/>
      <c r="CB21" s="260"/>
      <c r="CC21" s="260"/>
      <c r="CD21" s="260"/>
      <c r="CE21" s="260"/>
      <c r="CF21" s="260"/>
      <c r="CG21" s="260"/>
      <c r="CH21" s="260"/>
      <c r="CI21" s="260"/>
      <c r="CJ21" s="260"/>
      <c r="CK21" s="260"/>
      <c r="CL21" s="260"/>
      <c r="CM21" s="260"/>
      <c r="CN21" s="260"/>
      <c r="CO21" s="260"/>
      <c r="CP21" s="260"/>
      <c r="CQ21" s="260"/>
      <c r="CR21" s="260"/>
      <c r="CS21" s="260"/>
      <c r="CT21" s="260"/>
      <c r="CU21" s="260"/>
      <c r="CV21" s="260"/>
      <c r="CW21" s="260"/>
      <c r="CX21" s="260"/>
      <c r="CY21" s="260"/>
      <c r="CZ21" s="260"/>
      <c r="DA21" s="260"/>
      <c r="DB21" s="260"/>
      <c r="DC21" s="260"/>
      <c r="DD21" s="260"/>
      <c r="DE21" s="260"/>
      <c r="DF21" s="260"/>
      <c r="DG21" s="260"/>
      <c r="DH21" s="260"/>
      <c r="DI21" s="260"/>
      <c r="DJ21" s="260"/>
      <c r="DK21" s="260"/>
      <c r="DL21" s="260"/>
      <c r="DM21" s="260"/>
      <c r="DN21" s="260"/>
      <c r="DO21" s="260"/>
      <c r="DP21" s="260"/>
      <c r="DQ21" s="260"/>
      <c r="DR21" s="260"/>
      <c r="DS21" s="260"/>
      <c r="DT21" s="260"/>
      <c r="DU21" s="260"/>
      <c r="DV21" s="260"/>
      <c r="DW21" s="260"/>
      <c r="DX21" s="260"/>
      <c r="DY21" s="260"/>
      <c r="DZ21" s="260"/>
      <c r="EA21" s="260"/>
      <c r="EB21" s="260"/>
      <c r="EC21" s="260"/>
      <c r="ED21" s="260"/>
      <c r="EE21" s="260"/>
      <c r="EF21" s="260"/>
      <c r="EG21" s="260"/>
      <c r="EH21" s="260"/>
      <c r="EI21" s="260"/>
      <c r="EJ21" s="260"/>
      <c r="EK21" s="260"/>
      <c r="EL21" s="260"/>
      <c r="EM21" s="260"/>
      <c r="EN21" s="260"/>
      <c r="EO21" s="260"/>
      <c r="EP21" s="260"/>
      <c r="EQ21" s="260"/>
      <c r="ER21" s="260"/>
      <c r="ES21" s="260"/>
      <c r="ET21" s="260"/>
      <c r="EU21" s="260"/>
      <c r="EV21" s="260"/>
      <c r="EW21" s="260"/>
      <c r="EX21" s="260"/>
      <c r="EY21" s="260"/>
      <c r="EZ21" s="260"/>
      <c r="FA21" s="260"/>
      <c r="FB21" s="260"/>
      <c r="FC21" s="260"/>
      <c r="FD21" s="260"/>
      <c r="FE21" s="260"/>
      <c r="FF21" s="260"/>
      <c r="FG21" s="260"/>
      <c r="FH21" s="260"/>
      <c r="FI21" s="260"/>
      <c r="FJ21" s="260"/>
      <c r="FK21" s="260"/>
      <c r="FL21" s="260"/>
      <c r="FM21" s="260"/>
      <c r="FN21" s="260"/>
      <c r="FO21" s="260"/>
      <c r="FP21" s="260"/>
      <c r="FQ21" s="260"/>
      <c r="FR21" s="260"/>
      <c r="FS21" s="260"/>
      <c r="FT21" s="260"/>
      <c r="FU21" s="260"/>
      <c r="FV21" s="260"/>
      <c r="FW21" s="260"/>
      <c r="FX21" s="260"/>
      <c r="FY21" s="260"/>
      <c r="FZ21" s="260"/>
      <c r="GA21" s="260"/>
      <c r="GB21" s="260"/>
      <c r="GC21" s="260"/>
      <c r="GD21" s="260"/>
      <c r="GE21" s="260"/>
      <c r="GF21" s="260"/>
      <c r="GG21" s="260"/>
      <c r="GH21" s="260"/>
      <c r="GI21" s="260"/>
      <c r="GJ21" s="260"/>
      <c r="GK21" s="260"/>
      <c r="GL21" s="260"/>
      <c r="GM21" s="260"/>
      <c r="GN21" s="260"/>
      <c r="GO21" s="260"/>
      <c r="GP21" s="260"/>
      <c r="GQ21" s="260"/>
      <c r="GR21" s="260"/>
      <c r="GS21" s="260"/>
      <c r="GT21" s="260"/>
      <c r="GU21" s="260"/>
      <c r="GV21" s="260"/>
      <c r="GW21" s="260"/>
      <c r="GX21" s="260"/>
      <c r="GY21" s="260"/>
      <c r="GZ21" s="260"/>
      <c r="HA21" s="260"/>
      <c r="HB21" s="260"/>
      <c r="HC21" s="260"/>
      <c r="HD21" s="260"/>
      <c r="HE21" s="260"/>
      <c r="HF21" s="260"/>
      <c r="HG21" s="260"/>
      <c r="HH21" s="260"/>
      <c r="HI21" s="260"/>
      <c r="HJ21" s="260"/>
      <c r="HK21" s="260"/>
      <c r="HL21" s="260"/>
      <c r="HM21" s="260"/>
      <c r="HN21" s="260"/>
      <c r="HO21" s="260"/>
      <c r="HP21" s="260"/>
      <c r="HQ21" s="260"/>
      <c r="HR21" s="260"/>
      <c r="HS21" s="260"/>
      <c r="HT21" s="260"/>
      <c r="HU21" s="260"/>
      <c r="HV21" s="260"/>
      <c r="HW21" s="260"/>
      <c r="HX21" s="260"/>
      <c r="HY21" s="260"/>
      <c r="HZ21" s="260"/>
      <c r="IA21" s="260"/>
      <c r="IB21" s="260"/>
      <c r="IC21" s="260"/>
      <c r="ID21" s="260"/>
      <c r="IE21" s="260"/>
      <c r="IF21" s="260"/>
      <c r="IG21" s="260"/>
      <c r="IH21" s="260"/>
      <c r="II21" s="260"/>
      <c r="IJ21" s="260"/>
      <c r="IK21" s="260"/>
      <c r="IL21" s="260"/>
      <c r="IM21" s="260"/>
      <c r="IN21" s="260"/>
      <c r="IO21" s="260"/>
      <c r="IP21" s="260"/>
      <c r="IQ21" s="260"/>
      <c r="IR21" s="260"/>
      <c r="IS21" s="260"/>
      <c r="IT21" s="260"/>
      <c r="IU21" s="260"/>
      <c r="IV21" s="260"/>
    </row>
    <row r="22" spans="1:256" s="261" customFormat="1">
      <c r="A22" s="824"/>
      <c r="B22" s="817"/>
      <c r="C22" s="263"/>
      <c r="D22" s="270"/>
      <c r="E22" s="270"/>
      <c r="F22" s="270"/>
      <c r="G22" s="816"/>
      <c r="H22" s="825"/>
      <c r="I22" s="826"/>
      <c r="J22" s="192"/>
      <c r="K22" s="191"/>
      <c r="L22" s="260"/>
      <c r="M22" s="260"/>
      <c r="N22" s="260"/>
      <c r="O22" s="260"/>
      <c r="P22" s="263"/>
      <c r="Q22" s="263"/>
      <c r="R22" s="263"/>
      <c r="S22" s="263"/>
      <c r="T22" s="263"/>
      <c r="U22" s="260"/>
      <c r="V22" s="260"/>
      <c r="W22" s="260"/>
      <c r="X22" s="260"/>
      <c r="Y22" s="260"/>
      <c r="Z22" s="260"/>
      <c r="AA22" s="260"/>
      <c r="AB22" s="260"/>
      <c r="AC22" s="260"/>
      <c r="AD22" s="260"/>
      <c r="AE22" s="260"/>
      <c r="AF22" s="260"/>
      <c r="AG22" s="260"/>
      <c r="AH22" s="260"/>
      <c r="AI22" s="260"/>
      <c r="AJ22" s="260"/>
      <c r="AK22" s="260"/>
      <c r="AL22" s="260"/>
      <c r="AM22" s="260"/>
      <c r="AN22" s="260"/>
      <c r="AO22" s="260"/>
      <c r="AP22" s="260"/>
      <c r="AQ22" s="260"/>
      <c r="AR22" s="260"/>
      <c r="AS22" s="260"/>
      <c r="AT22" s="260"/>
      <c r="AU22" s="260"/>
      <c r="AV22" s="260"/>
      <c r="AW22" s="260"/>
      <c r="AX22" s="260"/>
      <c r="AY22" s="260"/>
      <c r="AZ22" s="260"/>
      <c r="BA22" s="260"/>
      <c r="BB22" s="260"/>
      <c r="BC22" s="260"/>
      <c r="BD22" s="260"/>
      <c r="BE22" s="260"/>
      <c r="BF22" s="260"/>
      <c r="BG22" s="260"/>
      <c r="BH22" s="260"/>
      <c r="BI22" s="260"/>
      <c r="BJ22" s="260"/>
      <c r="BK22" s="260"/>
      <c r="BL22" s="260"/>
      <c r="BM22" s="260"/>
      <c r="BN22" s="260"/>
      <c r="BO22" s="260"/>
      <c r="BP22" s="260"/>
      <c r="BQ22" s="260"/>
      <c r="BR22" s="260"/>
      <c r="BS22" s="260"/>
      <c r="BT22" s="260"/>
      <c r="BU22" s="260"/>
      <c r="BV22" s="260"/>
      <c r="BW22" s="260"/>
      <c r="BX22" s="260"/>
      <c r="BY22" s="260"/>
      <c r="BZ22" s="260"/>
      <c r="CA22" s="260"/>
      <c r="CB22" s="260"/>
      <c r="CC22" s="260"/>
      <c r="CD22" s="260"/>
      <c r="CE22" s="260"/>
      <c r="CF22" s="260"/>
      <c r="CG22" s="260"/>
      <c r="CH22" s="260"/>
      <c r="CI22" s="260"/>
      <c r="CJ22" s="260"/>
      <c r="CK22" s="260"/>
      <c r="CL22" s="260"/>
      <c r="CM22" s="260"/>
      <c r="CN22" s="260"/>
      <c r="CO22" s="260"/>
      <c r="CP22" s="260"/>
      <c r="CQ22" s="260"/>
      <c r="CR22" s="260"/>
      <c r="CS22" s="260"/>
      <c r="CT22" s="260"/>
      <c r="CU22" s="260"/>
      <c r="CV22" s="260"/>
      <c r="CW22" s="260"/>
      <c r="CX22" s="260"/>
      <c r="CY22" s="260"/>
      <c r="CZ22" s="260"/>
      <c r="DA22" s="260"/>
      <c r="DB22" s="260"/>
      <c r="DC22" s="260"/>
      <c r="DD22" s="260"/>
      <c r="DE22" s="260"/>
      <c r="DF22" s="260"/>
      <c r="DG22" s="260"/>
      <c r="DH22" s="260"/>
      <c r="DI22" s="260"/>
      <c r="DJ22" s="260"/>
      <c r="DK22" s="260"/>
      <c r="DL22" s="260"/>
      <c r="DM22" s="260"/>
      <c r="DN22" s="260"/>
      <c r="DO22" s="260"/>
      <c r="DP22" s="260"/>
      <c r="DQ22" s="260"/>
      <c r="DR22" s="260"/>
      <c r="DS22" s="260"/>
      <c r="DT22" s="260"/>
      <c r="DU22" s="260"/>
      <c r="DV22" s="260"/>
      <c r="DW22" s="260"/>
      <c r="DX22" s="260"/>
      <c r="DY22" s="260"/>
      <c r="DZ22" s="260"/>
      <c r="EA22" s="260"/>
      <c r="EB22" s="260"/>
      <c r="EC22" s="260"/>
      <c r="ED22" s="260"/>
      <c r="EE22" s="260"/>
      <c r="EF22" s="260"/>
      <c r="EG22" s="260"/>
      <c r="EH22" s="260"/>
      <c r="EI22" s="260"/>
      <c r="EJ22" s="260"/>
      <c r="EK22" s="260"/>
      <c r="EL22" s="260"/>
      <c r="EM22" s="260"/>
      <c r="EN22" s="260"/>
      <c r="EO22" s="260"/>
      <c r="EP22" s="260"/>
      <c r="EQ22" s="260"/>
      <c r="ER22" s="260"/>
      <c r="ES22" s="260"/>
      <c r="ET22" s="260"/>
      <c r="EU22" s="260"/>
      <c r="EV22" s="260"/>
      <c r="EW22" s="260"/>
      <c r="EX22" s="260"/>
      <c r="EY22" s="260"/>
      <c r="EZ22" s="260"/>
      <c r="FA22" s="260"/>
      <c r="FB22" s="260"/>
      <c r="FC22" s="260"/>
      <c r="FD22" s="260"/>
      <c r="FE22" s="260"/>
      <c r="FF22" s="260"/>
      <c r="FG22" s="260"/>
      <c r="FH22" s="260"/>
      <c r="FI22" s="260"/>
      <c r="FJ22" s="260"/>
      <c r="FK22" s="260"/>
      <c r="FL22" s="260"/>
      <c r="FM22" s="260"/>
      <c r="FN22" s="260"/>
      <c r="FO22" s="260"/>
      <c r="FP22" s="260"/>
      <c r="FQ22" s="260"/>
      <c r="FR22" s="260"/>
      <c r="FS22" s="260"/>
      <c r="FT22" s="260"/>
      <c r="FU22" s="260"/>
      <c r="FV22" s="260"/>
      <c r="FW22" s="260"/>
      <c r="FX22" s="260"/>
      <c r="FY22" s="260"/>
      <c r="FZ22" s="260"/>
      <c r="GA22" s="260"/>
      <c r="GB22" s="260"/>
      <c r="GC22" s="260"/>
      <c r="GD22" s="260"/>
      <c r="GE22" s="260"/>
      <c r="GF22" s="260"/>
      <c r="GG22" s="260"/>
      <c r="GH22" s="260"/>
      <c r="GI22" s="260"/>
      <c r="GJ22" s="260"/>
      <c r="GK22" s="260"/>
      <c r="GL22" s="260"/>
      <c r="GM22" s="260"/>
      <c r="GN22" s="260"/>
      <c r="GO22" s="260"/>
      <c r="GP22" s="260"/>
      <c r="GQ22" s="260"/>
      <c r="GR22" s="260"/>
      <c r="GS22" s="260"/>
      <c r="GT22" s="260"/>
      <c r="GU22" s="260"/>
      <c r="GV22" s="260"/>
      <c r="GW22" s="260"/>
      <c r="GX22" s="260"/>
      <c r="GY22" s="260"/>
      <c r="GZ22" s="260"/>
      <c r="HA22" s="260"/>
      <c r="HB22" s="260"/>
      <c r="HC22" s="260"/>
      <c r="HD22" s="260"/>
      <c r="HE22" s="260"/>
      <c r="HF22" s="260"/>
      <c r="HG22" s="260"/>
      <c r="HH22" s="260"/>
      <c r="HI22" s="260"/>
      <c r="HJ22" s="260"/>
      <c r="HK22" s="260"/>
      <c r="HL22" s="260"/>
      <c r="HM22" s="260"/>
      <c r="HN22" s="260"/>
      <c r="HO22" s="260"/>
      <c r="HP22" s="260"/>
      <c r="HQ22" s="260"/>
      <c r="HR22" s="260"/>
      <c r="HS22" s="260"/>
      <c r="HT22" s="260"/>
      <c r="HU22" s="260"/>
      <c r="HV22" s="260"/>
      <c r="HW22" s="260"/>
      <c r="HX22" s="260"/>
      <c r="HY22" s="260"/>
      <c r="HZ22" s="260"/>
      <c r="IA22" s="260"/>
      <c r="IB22" s="260"/>
      <c r="IC22" s="260"/>
      <c r="ID22" s="260"/>
      <c r="IE22" s="260"/>
      <c r="IF22" s="260"/>
      <c r="IG22" s="260"/>
      <c r="IH22" s="260"/>
      <c r="II22" s="260"/>
      <c r="IJ22" s="260"/>
      <c r="IK22" s="260"/>
      <c r="IL22" s="260"/>
      <c r="IM22" s="260"/>
      <c r="IN22" s="260"/>
      <c r="IO22" s="260"/>
      <c r="IP22" s="260"/>
      <c r="IQ22" s="260"/>
      <c r="IR22" s="260"/>
      <c r="IS22" s="260"/>
      <c r="IT22" s="260"/>
      <c r="IU22" s="260"/>
      <c r="IV22" s="260"/>
    </row>
    <row r="23" spans="1:256" s="261" customFormat="1" ht="18">
      <c r="A23" s="196"/>
      <c r="B23" s="269"/>
      <c r="C23" s="269" t="s">
        <v>12372</v>
      </c>
      <c r="D23" s="266"/>
      <c r="E23" s="267"/>
      <c r="F23" s="300" t="s">
        <v>3</v>
      </c>
      <c r="G23" s="827">
        <v>200</v>
      </c>
      <c r="H23" s="268"/>
      <c r="I23" s="821"/>
      <c r="J23" s="192"/>
      <c r="K23" s="191"/>
      <c r="L23" s="260"/>
      <c r="M23" s="260"/>
      <c r="N23" s="260"/>
      <c r="O23" s="260"/>
      <c r="P23" s="822"/>
      <c r="Q23" s="822"/>
      <c r="R23" s="822"/>
      <c r="S23" s="822"/>
      <c r="T23" s="822"/>
      <c r="U23" s="260"/>
      <c r="V23" s="260"/>
      <c r="W23" s="260"/>
      <c r="X23" s="260"/>
      <c r="Y23" s="260"/>
      <c r="Z23" s="260"/>
      <c r="AA23" s="260"/>
      <c r="AB23" s="260"/>
      <c r="AC23" s="260"/>
      <c r="AD23" s="260"/>
      <c r="AE23" s="260"/>
      <c r="AF23" s="260"/>
      <c r="AG23" s="260"/>
      <c r="AH23" s="260"/>
      <c r="AI23" s="260"/>
      <c r="AJ23" s="260"/>
      <c r="AK23" s="260"/>
      <c r="AL23" s="260"/>
      <c r="AM23" s="260"/>
      <c r="AN23" s="260"/>
      <c r="AO23" s="260"/>
      <c r="AP23" s="260"/>
      <c r="AQ23" s="260"/>
      <c r="AR23" s="260"/>
      <c r="AS23" s="260"/>
      <c r="AT23" s="260"/>
      <c r="AU23" s="260"/>
      <c r="AV23" s="260"/>
      <c r="AW23" s="260"/>
      <c r="AX23" s="260"/>
      <c r="AY23" s="260"/>
      <c r="AZ23" s="260"/>
      <c r="BA23" s="260"/>
      <c r="BB23" s="260"/>
      <c r="BC23" s="260"/>
      <c r="BD23" s="260"/>
      <c r="BE23" s="260"/>
      <c r="BF23" s="260"/>
      <c r="BG23" s="260"/>
      <c r="BH23" s="260"/>
      <c r="BI23" s="260"/>
      <c r="BJ23" s="260"/>
      <c r="BK23" s="260"/>
      <c r="BL23" s="260"/>
      <c r="BM23" s="260"/>
      <c r="BN23" s="260"/>
      <c r="BO23" s="260"/>
      <c r="BP23" s="260"/>
      <c r="BQ23" s="260"/>
      <c r="BR23" s="260"/>
      <c r="BS23" s="260"/>
      <c r="BT23" s="260"/>
      <c r="BU23" s="260"/>
      <c r="BV23" s="260"/>
      <c r="BW23" s="260"/>
      <c r="BX23" s="260"/>
      <c r="BY23" s="260"/>
      <c r="BZ23" s="260"/>
      <c r="CA23" s="260"/>
      <c r="CB23" s="260"/>
      <c r="CC23" s="260"/>
      <c r="CD23" s="260"/>
      <c r="CE23" s="260"/>
      <c r="CF23" s="260"/>
      <c r="CG23" s="260"/>
      <c r="CH23" s="260"/>
      <c r="CI23" s="260"/>
      <c r="CJ23" s="260"/>
      <c r="CK23" s="260"/>
      <c r="CL23" s="260"/>
      <c r="CM23" s="260"/>
      <c r="CN23" s="260"/>
      <c r="CO23" s="260"/>
      <c r="CP23" s="260"/>
      <c r="CQ23" s="260"/>
      <c r="CR23" s="260"/>
      <c r="CS23" s="260"/>
      <c r="CT23" s="260"/>
      <c r="CU23" s="260"/>
      <c r="CV23" s="260"/>
      <c r="CW23" s="260"/>
      <c r="CX23" s="260"/>
      <c r="CY23" s="260"/>
      <c r="CZ23" s="260"/>
      <c r="DA23" s="260"/>
      <c r="DB23" s="260"/>
      <c r="DC23" s="260"/>
      <c r="DD23" s="260"/>
      <c r="DE23" s="260"/>
      <c r="DF23" s="260"/>
      <c r="DG23" s="260"/>
      <c r="DH23" s="260"/>
      <c r="DI23" s="260"/>
      <c r="DJ23" s="260"/>
      <c r="DK23" s="260"/>
      <c r="DL23" s="260"/>
      <c r="DM23" s="260"/>
      <c r="DN23" s="260"/>
      <c r="DO23" s="260"/>
      <c r="DP23" s="260"/>
      <c r="DQ23" s="260"/>
      <c r="DR23" s="260"/>
      <c r="DS23" s="260"/>
      <c r="DT23" s="260"/>
      <c r="DU23" s="260"/>
      <c r="DV23" s="260"/>
      <c r="DW23" s="260"/>
      <c r="DX23" s="260"/>
      <c r="DY23" s="260"/>
      <c r="DZ23" s="260"/>
      <c r="EA23" s="260"/>
      <c r="EB23" s="260"/>
      <c r="EC23" s="260"/>
      <c r="ED23" s="260"/>
      <c r="EE23" s="260"/>
      <c r="EF23" s="260"/>
      <c r="EG23" s="260"/>
      <c r="EH23" s="260"/>
      <c r="EI23" s="260"/>
      <c r="EJ23" s="260"/>
      <c r="EK23" s="260"/>
      <c r="EL23" s="260"/>
      <c r="EM23" s="260"/>
      <c r="EN23" s="260"/>
      <c r="EO23" s="260"/>
      <c r="EP23" s="260"/>
      <c r="EQ23" s="260"/>
      <c r="ER23" s="260"/>
      <c r="ES23" s="260"/>
      <c r="ET23" s="260"/>
      <c r="EU23" s="260"/>
      <c r="EV23" s="260"/>
      <c r="EW23" s="260"/>
      <c r="EX23" s="260"/>
      <c r="EY23" s="260"/>
      <c r="EZ23" s="260"/>
      <c r="FA23" s="260"/>
      <c r="FB23" s="260"/>
      <c r="FC23" s="260"/>
      <c r="FD23" s="260"/>
      <c r="FE23" s="260"/>
      <c r="FF23" s="260"/>
      <c r="FG23" s="260"/>
      <c r="FH23" s="260"/>
      <c r="FI23" s="260"/>
      <c r="FJ23" s="260"/>
      <c r="FK23" s="260"/>
      <c r="FL23" s="260"/>
      <c r="FM23" s="260"/>
      <c r="FN23" s="260"/>
      <c r="FO23" s="260"/>
      <c r="FP23" s="260"/>
      <c r="FQ23" s="260"/>
      <c r="FR23" s="260"/>
      <c r="FS23" s="260"/>
      <c r="FT23" s="260"/>
      <c r="FU23" s="260"/>
      <c r="FV23" s="260"/>
      <c r="FW23" s="260"/>
      <c r="FX23" s="260"/>
      <c r="FY23" s="260"/>
      <c r="FZ23" s="260"/>
      <c r="GA23" s="260"/>
      <c r="GB23" s="260"/>
      <c r="GC23" s="260"/>
      <c r="GD23" s="260"/>
      <c r="GE23" s="260"/>
      <c r="GF23" s="260"/>
      <c r="GG23" s="260"/>
      <c r="GH23" s="260"/>
      <c r="GI23" s="260"/>
      <c r="GJ23" s="260"/>
      <c r="GK23" s="260"/>
      <c r="GL23" s="260"/>
      <c r="GM23" s="260"/>
      <c r="GN23" s="260"/>
      <c r="GO23" s="260"/>
      <c r="GP23" s="260"/>
      <c r="GQ23" s="260"/>
      <c r="GR23" s="260"/>
      <c r="GS23" s="260"/>
      <c r="GT23" s="260"/>
      <c r="GU23" s="260"/>
      <c r="GV23" s="260"/>
      <c r="GW23" s="260"/>
      <c r="GX23" s="260"/>
      <c r="GY23" s="260"/>
      <c r="GZ23" s="260"/>
      <c r="HA23" s="260"/>
      <c r="HB23" s="260"/>
      <c r="HC23" s="260"/>
      <c r="HD23" s="260"/>
      <c r="HE23" s="260"/>
      <c r="HF23" s="260"/>
      <c r="HG23" s="260"/>
      <c r="HH23" s="260"/>
      <c r="HI23" s="260"/>
      <c r="HJ23" s="260"/>
      <c r="HK23" s="260"/>
      <c r="HL23" s="260"/>
      <c r="HM23" s="260"/>
      <c r="HN23" s="260"/>
      <c r="HO23" s="260"/>
      <c r="HP23" s="260"/>
      <c r="HQ23" s="260"/>
      <c r="HR23" s="260"/>
      <c r="HS23" s="260"/>
      <c r="HT23" s="260"/>
      <c r="HU23" s="260"/>
      <c r="HV23" s="260"/>
      <c r="HW23" s="260"/>
      <c r="HX23" s="260"/>
      <c r="HY23" s="260"/>
      <c r="HZ23" s="260"/>
      <c r="IA23" s="260"/>
      <c r="IB23" s="260"/>
      <c r="IC23" s="260"/>
      <c r="ID23" s="260"/>
      <c r="IE23" s="260"/>
      <c r="IF23" s="260"/>
      <c r="IG23" s="260"/>
      <c r="IH23" s="260"/>
      <c r="II23" s="260"/>
      <c r="IJ23" s="260"/>
      <c r="IK23" s="260"/>
      <c r="IL23" s="260"/>
      <c r="IM23" s="260"/>
      <c r="IN23" s="260"/>
      <c r="IO23" s="260"/>
      <c r="IP23" s="260"/>
      <c r="IQ23" s="260"/>
      <c r="IR23" s="260"/>
      <c r="IS23" s="260"/>
      <c r="IT23" s="260"/>
      <c r="IU23" s="260"/>
      <c r="IV23" s="260"/>
    </row>
    <row r="24" spans="1:256" s="261" customFormat="1" ht="15">
      <c r="A24" s="824"/>
      <c r="B24" s="817"/>
      <c r="C24" s="194" t="s">
        <v>12373</v>
      </c>
      <c r="D24" s="299"/>
      <c r="E24" s="299"/>
      <c r="F24" s="826"/>
      <c r="G24" s="826"/>
      <c r="H24" s="826"/>
      <c r="I24" s="826"/>
      <c r="J24" s="192"/>
      <c r="K24" s="191"/>
      <c r="L24" s="260"/>
      <c r="M24" s="260"/>
      <c r="N24" s="260"/>
      <c r="O24" s="260"/>
      <c r="P24" s="263"/>
      <c r="Q24" s="263"/>
      <c r="R24" s="263"/>
      <c r="S24" s="263"/>
      <c r="T24" s="263"/>
      <c r="U24" s="260"/>
      <c r="V24" s="260"/>
      <c r="W24" s="260"/>
      <c r="X24" s="260"/>
      <c r="Y24" s="260"/>
      <c r="Z24" s="260"/>
      <c r="AA24" s="260"/>
      <c r="AB24" s="260"/>
      <c r="AC24" s="260"/>
      <c r="AD24" s="260"/>
      <c r="AE24" s="260"/>
      <c r="AF24" s="260"/>
      <c r="AG24" s="260"/>
      <c r="AH24" s="260"/>
      <c r="AI24" s="260"/>
      <c r="AJ24" s="260"/>
      <c r="AK24" s="260"/>
      <c r="AL24" s="260"/>
      <c r="AM24" s="260"/>
      <c r="AN24" s="260"/>
      <c r="AO24" s="260"/>
      <c r="AP24" s="260"/>
      <c r="AQ24" s="260"/>
      <c r="AR24" s="260"/>
      <c r="AS24" s="260"/>
      <c r="AT24" s="260"/>
      <c r="AU24" s="260"/>
      <c r="AV24" s="260"/>
      <c r="AW24" s="260"/>
      <c r="AX24" s="260"/>
      <c r="AY24" s="260"/>
      <c r="AZ24" s="260"/>
      <c r="BA24" s="260"/>
      <c r="BB24" s="260"/>
      <c r="BC24" s="260"/>
      <c r="BD24" s="260"/>
      <c r="BE24" s="260"/>
      <c r="BF24" s="260"/>
      <c r="BG24" s="260"/>
      <c r="BH24" s="260"/>
      <c r="BI24" s="260"/>
      <c r="BJ24" s="260"/>
      <c r="BK24" s="260"/>
      <c r="BL24" s="260"/>
      <c r="BM24" s="260"/>
      <c r="BN24" s="260"/>
      <c r="BO24" s="260"/>
      <c r="BP24" s="260"/>
      <c r="BQ24" s="260"/>
      <c r="BR24" s="260"/>
      <c r="BS24" s="260"/>
      <c r="BT24" s="260"/>
      <c r="BU24" s="260"/>
      <c r="BV24" s="260"/>
      <c r="BW24" s="260"/>
      <c r="BX24" s="260"/>
      <c r="BY24" s="260"/>
      <c r="BZ24" s="260"/>
      <c r="CA24" s="260"/>
      <c r="CB24" s="260"/>
      <c r="CC24" s="260"/>
      <c r="CD24" s="260"/>
      <c r="CE24" s="260"/>
      <c r="CF24" s="260"/>
      <c r="CG24" s="260"/>
      <c r="CH24" s="260"/>
      <c r="CI24" s="260"/>
      <c r="CJ24" s="260"/>
      <c r="CK24" s="260"/>
      <c r="CL24" s="260"/>
      <c r="CM24" s="260"/>
      <c r="CN24" s="260"/>
      <c r="CO24" s="260"/>
      <c r="CP24" s="260"/>
      <c r="CQ24" s="260"/>
      <c r="CR24" s="260"/>
      <c r="CS24" s="260"/>
      <c r="CT24" s="260"/>
      <c r="CU24" s="260"/>
      <c r="CV24" s="260"/>
      <c r="CW24" s="260"/>
      <c r="CX24" s="260"/>
      <c r="CY24" s="260"/>
      <c r="CZ24" s="260"/>
      <c r="DA24" s="260"/>
      <c r="DB24" s="260"/>
      <c r="DC24" s="260"/>
      <c r="DD24" s="260"/>
      <c r="DE24" s="260"/>
      <c r="DF24" s="260"/>
      <c r="DG24" s="260"/>
      <c r="DH24" s="260"/>
      <c r="DI24" s="260"/>
      <c r="DJ24" s="260"/>
      <c r="DK24" s="260"/>
      <c r="DL24" s="260"/>
      <c r="DM24" s="260"/>
      <c r="DN24" s="260"/>
      <c r="DO24" s="260"/>
      <c r="DP24" s="260"/>
      <c r="DQ24" s="260"/>
      <c r="DR24" s="260"/>
      <c r="DS24" s="260"/>
      <c r="DT24" s="260"/>
      <c r="DU24" s="260"/>
      <c r="DV24" s="260"/>
      <c r="DW24" s="260"/>
      <c r="DX24" s="260"/>
      <c r="DY24" s="260"/>
      <c r="DZ24" s="260"/>
      <c r="EA24" s="260"/>
      <c r="EB24" s="260"/>
      <c r="EC24" s="260"/>
      <c r="ED24" s="260"/>
      <c r="EE24" s="260"/>
      <c r="EF24" s="260"/>
      <c r="EG24" s="260"/>
      <c r="EH24" s="260"/>
      <c r="EI24" s="260"/>
      <c r="EJ24" s="260"/>
      <c r="EK24" s="260"/>
      <c r="EL24" s="260"/>
      <c r="EM24" s="260"/>
      <c r="EN24" s="260"/>
      <c r="EO24" s="260"/>
      <c r="EP24" s="260"/>
      <c r="EQ24" s="260"/>
      <c r="ER24" s="260"/>
      <c r="ES24" s="260"/>
      <c r="ET24" s="260"/>
      <c r="EU24" s="260"/>
      <c r="EV24" s="260"/>
      <c r="EW24" s="260"/>
      <c r="EX24" s="260"/>
      <c r="EY24" s="260"/>
      <c r="EZ24" s="260"/>
      <c r="FA24" s="260"/>
      <c r="FB24" s="260"/>
      <c r="FC24" s="260"/>
      <c r="FD24" s="260"/>
      <c r="FE24" s="260"/>
      <c r="FF24" s="260"/>
      <c r="FG24" s="260"/>
      <c r="FH24" s="260"/>
      <c r="FI24" s="260"/>
      <c r="FJ24" s="260"/>
      <c r="FK24" s="260"/>
      <c r="FL24" s="260"/>
      <c r="FM24" s="260"/>
      <c r="FN24" s="260"/>
      <c r="FO24" s="260"/>
      <c r="FP24" s="260"/>
      <c r="FQ24" s="260"/>
      <c r="FR24" s="260"/>
      <c r="FS24" s="260"/>
      <c r="FT24" s="260"/>
      <c r="FU24" s="260"/>
      <c r="FV24" s="260"/>
      <c r="FW24" s="260"/>
      <c r="FX24" s="260"/>
      <c r="FY24" s="260"/>
      <c r="FZ24" s="260"/>
      <c r="GA24" s="260"/>
      <c r="GB24" s="260"/>
      <c r="GC24" s="260"/>
      <c r="GD24" s="260"/>
      <c r="GE24" s="260"/>
      <c r="GF24" s="260"/>
      <c r="GG24" s="260"/>
      <c r="GH24" s="260"/>
      <c r="GI24" s="260"/>
      <c r="GJ24" s="260"/>
      <c r="GK24" s="260"/>
      <c r="GL24" s="260"/>
      <c r="GM24" s="260"/>
      <c r="GN24" s="260"/>
      <c r="GO24" s="260"/>
      <c r="GP24" s="260"/>
      <c r="GQ24" s="260"/>
      <c r="GR24" s="260"/>
      <c r="GS24" s="260"/>
      <c r="GT24" s="260"/>
      <c r="GU24" s="260"/>
      <c r="GV24" s="260"/>
      <c r="GW24" s="260"/>
      <c r="GX24" s="260"/>
      <c r="GY24" s="260"/>
      <c r="GZ24" s="260"/>
      <c r="HA24" s="260"/>
      <c r="HB24" s="260"/>
      <c r="HC24" s="260"/>
      <c r="HD24" s="260"/>
      <c r="HE24" s="260"/>
      <c r="HF24" s="260"/>
      <c r="HG24" s="260"/>
      <c r="HH24" s="260"/>
      <c r="HI24" s="260"/>
      <c r="HJ24" s="260"/>
      <c r="HK24" s="260"/>
      <c r="HL24" s="260"/>
      <c r="HM24" s="260"/>
      <c r="HN24" s="260"/>
      <c r="HO24" s="260"/>
      <c r="HP24" s="260"/>
      <c r="HQ24" s="260"/>
      <c r="HR24" s="260"/>
      <c r="HS24" s="260"/>
      <c r="HT24" s="260"/>
      <c r="HU24" s="260"/>
      <c r="HV24" s="260"/>
      <c r="HW24" s="260"/>
      <c r="HX24" s="260"/>
      <c r="HY24" s="260"/>
      <c r="HZ24" s="260"/>
      <c r="IA24" s="260"/>
      <c r="IB24" s="260"/>
      <c r="IC24" s="260"/>
      <c r="ID24" s="260"/>
      <c r="IE24" s="260"/>
      <c r="IF24" s="260"/>
      <c r="IG24" s="260"/>
      <c r="IH24" s="260"/>
      <c r="II24" s="260"/>
      <c r="IJ24" s="260"/>
      <c r="IK24" s="260"/>
      <c r="IL24" s="260"/>
      <c r="IM24" s="260"/>
      <c r="IN24" s="260"/>
      <c r="IO24" s="260"/>
      <c r="IP24" s="260"/>
      <c r="IQ24" s="260"/>
      <c r="IR24" s="260"/>
      <c r="IS24" s="260"/>
      <c r="IT24" s="260"/>
      <c r="IU24" s="260"/>
      <c r="IV24" s="260"/>
    </row>
    <row r="25" spans="1:256" s="261" customFormat="1" ht="15.6">
      <c r="A25" s="824"/>
      <c r="B25" s="817"/>
      <c r="C25" s="194" t="s">
        <v>22</v>
      </c>
      <c r="D25" s="299"/>
      <c r="E25" s="299"/>
      <c r="F25" s="299"/>
      <c r="G25" s="828"/>
      <c r="H25" s="825"/>
      <c r="I25" s="826"/>
      <c r="J25" s="829"/>
      <c r="K25" s="263"/>
      <c r="L25" s="264"/>
      <c r="M25" s="264"/>
      <c r="N25" s="263"/>
      <c r="O25" s="263"/>
      <c r="P25" s="263"/>
      <c r="Q25" s="263"/>
      <c r="R25" s="263"/>
      <c r="S25" s="263"/>
      <c r="T25" s="263"/>
      <c r="U25" s="260"/>
      <c r="V25" s="260"/>
      <c r="W25" s="260"/>
      <c r="X25" s="260"/>
      <c r="Y25" s="260"/>
      <c r="Z25" s="260"/>
      <c r="AA25" s="260"/>
      <c r="AB25" s="260"/>
      <c r="AC25" s="260"/>
      <c r="AD25" s="260"/>
      <c r="AE25" s="260"/>
      <c r="AF25" s="260"/>
      <c r="AG25" s="260"/>
      <c r="AH25" s="260"/>
      <c r="AI25" s="260"/>
      <c r="AJ25" s="260"/>
      <c r="AK25" s="260"/>
      <c r="AL25" s="260"/>
      <c r="AM25" s="260"/>
      <c r="AN25" s="260"/>
      <c r="AO25" s="260"/>
      <c r="AP25" s="260"/>
      <c r="AQ25" s="260"/>
      <c r="AR25" s="260"/>
      <c r="AS25" s="260"/>
      <c r="AT25" s="260"/>
      <c r="AU25" s="260"/>
      <c r="AV25" s="260"/>
      <c r="AW25" s="260"/>
      <c r="AX25" s="260"/>
      <c r="AY25" s="260"/>
      <c r="AZ25" s="260"/>
      <c r="BA25" s="260"/>
      <c r="BB25" s="260"/>
      <c r="BC25" s="260"/>
      <c r="BD25" s="260"/>
      <c r="BE25" s="260"/>
      <c r="BF25" s="260"/>
      <c r="BG25" s="260"/>
      <c r="BH25" s="260"/>
      <c r="BI25" s="260"/>
      <c r="BJ25" s="260"/>
      <c r="BK25" s="260"/>
      <c r="BL25" s="260"/>
      <c r="BM25" s="260"/>
      <c r="BN25" s="260"/>
      <c r="BO25" s="260"/>
      <c r="BP25" s="260"/>
      <c r="BQ25" s="260"/>
      <c r="BR25" s="260"/>
      <c r="BS25" s="260"/>
      <c r="BT25" s="260"/>
      <c r="BU25" s="260"/>
      <c r="BV25" s="260"/>
      <c r="BW25" s="260"/>
      <c r="BX25" s="260"/>
      <c r="BY25" s="260"/>
      <c r="BZ25" s="260"/>
      <c r="CA25" s="260"/>
      <c r="CB25" s="260"/>
      <c r="CC25" s="260"/>
      <c r="CD25" s="260"/>
      <c r="CE25" s="260"/>
      <c r="CF25" s="260"/>
      <c r="CG25" s="260"/>
      <c r="CH25" s="260"/>
      <c r="CI25" s="260"/>
      <c r="CJ25" s="260"/>
      <c r="CK25" s="260"/>
      <c r="CL25" s="260"/>
      <c r="CM25" s="260"/>
      <c r="CN25" s="260"/>
      <c r="CO25" s="260"/>
      <c r="CP25" s="260"/>
      <c r="CQ25" s="260"/>
      <c r="CR25" s="260"/>
      <c r="CS25" s="260"/>
      <c r="CT25" s="260"/>
      <c r="CU25" s="260"/>
      <c r="CV25" s="260"/>
      <c r="CW25" s="260"/>
      <c r="CX25" s="260"/>
      <c r="CY25" s="260"/>
      <c r="CZ25" s="260"/>
      <c r="DA25" s="260"/>
      <c r="DB25" s="260"/>
      <c r="DC25" s="260"/>
      <c r="DD25" s="260"/>
      <c r="DE25" s="260"/>
      <c r="DF25" s="260"/>
      <c r="DG25" s="260"/>
      <c r="DH25" s="260"/>
      <c r="DI25" s="260"/>
      <c r="DJ25" s="260"/>
      <c r="DK25" s="260"/>
      <c r="DL25" s="260"/>
      <c r="DM25" s="260"/>
      <c r="DN25" s="260"/>
      <c r="DO25" s="260"/>
      <c r="DP25" s="260"/>
      <c r="DQ25" s="260"/>
      <c r="DR25" s="260"/>
      <c r="DS25" s="260"/>
      <c r="DT25" s="260"/>
      <c r="DU25" s="260"/>
      <c r="DV25" s="260"/>
      <c r="DW25" s="260"/>
      <c r="DX25" s="260"/>
      <c r="DY25" s="260"/>
      <c r="DZ25" s="260"/>
      <c r="EA25" s="260"/>
      <c r="EB25" s="260"/>
      <c r="EC25" s="260"/>
      <c r="ED25" s="260"/>
      <c r="EE25" s="260"/>
      <c r="EF25" s="260"/>
      <c r="EG25" s="260"/>
      <c r="EH25" s="260"/>
      <c r="EI25" s="260"/>
      <c r="EJ25" s="260"/>
      <c r="EK25" s="260"/>
      <c r="EL25" s="260"/>
      <c r="EM25" s="260"/>
      <c r="EN25" s="260"/>
      <c r="EO25" s="260"/>
      <c r="EP25" s="260"/>
      <c r="EQ25" s="260"/>
      <c r="ER25" s="260"/>
      <c r="ES25" s="260"/>
      <c r="ET25" s="260"/>
      <c r="EU25" s="260"/>
      <c r="EV25" s="260"/>
      <c r="EW25" s="260"/>
      <c r="EX25" s="260"/>
      <c r="EY25" s="260"/>
      <c r="EZ25" s="260"/>
      <c r="FA25" s="260"/>
      <c r="FB25" s="260"/>
      <c r="FC25" s="260"/>
      <c r="FD25" s="260"/>
      <c r="FE25" s="260"/>
      <c r="FF25" s="260"/>
      <c r="FG25" s="260"/>
      <c r="FH25" s="260"/>
      <c r="FI25" s="260"/>
      <c r="FJ25" s="260"/>
      <c r="FK25" s="260"/>
      <c r="FL25" s="260"/>
      <c r="FM25" s="260"/>
      <c r="FN25" s="260"/>
      <c r="FO25" s="260"/>
      <c r="FP25" s="260"/>
      <c r="FQ25" s="260"/>
      <c r="FR25" s="260"/>
      <c r="FS25" s="260"/>
      <c r="FT25" s="260"/>
      <c r="FU25" s="260"/>
      <c r="FV25" s="260"/>
      <c r="FW25" s="260"/>
      <c r="FX25" s="260"/>
      <c r="FY25" s="260"/>
      <c r="FZ25" s="260"/>
      <c r="GA25" s="260"/>
      <c r="GB25" s="260"/>
      <c r="GC25" s="260"/>
      <c r="GD25" s="260"/>
      <c r="GE25" s="260"/>
      <c r="GF25" s="260"/>
      <c r="GG25" s="260"/>
      <c r="GH25" s="260"/>
      <c r="GI25" s="260"/>
      <c r="GJ25" s="260"/>
      <c r="GK25" s="260"/>
      <c r="GL25" s="260"/>
      <c r="GM25" s="260"/>
      <c r="GN25" s="260"/>
      <c r="GO25" s="260"/>
      <c r="GP25" s="260"/>
      <c r="GQ25" s="260"/>
      <c r="GR25" s="260"/>
      <c r="GS25" s="260"/>
      <c r="GT25" s="260"/>
      <c r="GU25" s="260"/>
      <c r="GV25" s="260"/>
      <c r="GW25" s="260"/>
      <c r="GX25" s="260"/>
      <c r="GY25" s="260"/>
      <c r="GZ25" s="260"/>
      <c r="HA25" s="260"/>
      <c r="HB25" s="260"/>
      <c r="HC25" s="260"/>
      <c r="HD25" s="260"/>
      <c r="HE25" s="260"/>
      <c r="HF25" s="260"/>
      <c r="HG25" s="260"/>
      <c r="HH25" s="260"/>
      <c r="HI25" s="260"/>
      <c r="HJ25" s="260"/>
      <c r="HK25" s="260"/>
      <c r="HL25" s="260"/>
      <c r="HM25" s="260"/>
      <c r="HN25" s="260"/>
      <c r="HO25" s="260"/>
      <c r="HP25" s="260"/>
      <c r="HQ25" s="260"/>
      <c r="HR25" s="260"/>
      <c r="HS25" s="260"/>
      <c r="HT25" s="260"/>
      <c r="HU25" s="260"/>
      <c r="HV25" s="260"/>
      <c r="HW25" s="260"/>
      <c r="HX25" s="260"/>
      <c r="HY25" s="260"/>
      <c r="HZ25" s="260"/>
      <c r="IA25" s="260"/>
      <c r="IB25" s="260"/>
      <c r="IC25" s="260"/>
      <c r="ID25" s="260"/>
      <c r="IE25" s="260"/>
      <c r="IF25" s="260"/>
      <c r="IG25" s="260"/>
      <c r="IH25" s="260"/>
      <c r="II25" s="260"/>
      <c r="IJ25" s="260"/>
      <c r="IK25" s="260"/>
      <c r="IL25" s="260"/>
      <c r="IM25" s="260"/>
      <c r="IN25" s="260"/>
      <c r="IO25" s="260"/>
      <c r="IP25" s="260"/>
      <c r="IQ25" s="260"/>
      <c r="IR25" s="260"/>
      <c r="IS25" s="260"/>
      <c r="IT25" s="260"/>
      <c r="IU25" s="260"/>
      <c r="IV25" s="260"/>
    </row>
    <row r="26" spans="1:256" s="261" customFormat="1" ht="15.6">
      <c r="A26" s="824"/>
      <c r="B26" s="817"/>
      <c r="C26" s="194" t="s">
        <v>12374</v>
      </c>
      <c r="D26" s="299" t="s">
        <v>12375</v>
      </c>
      <c r="E26" s="299" t="s">
        <v>12376</v>
      </c>
      <c r="F26" s="299"/>
      <c r="G26" s="828"/>
      <c r="H26" s="825"/>
      <c r="I26" s="826"/>
      <c r="J26" s="829"/>
      <c r="K26" s="263"/>
      <c r="L26" s="264"/>
      <c r="M26" s="264"/>
      <c r="N26" s="263"/>
      <c r="O26" s="263"/>
      <c r="P26" s="263"/>
      <c r="Q26" s="263"/>
      <c r="R26" s="263"/>
      <c r="S26" s="263"/>
      <c r="T26" s="263"/>
      <c r="U26" s="260"/>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260"/>
      <c r="AS26" s="260"/>
      <c r="AT26" s="260"/>
      <c r="AU26" s="260"/>
      <c r="AV26" s="260"/>
      <c r="AW26" s="260"/>
      <c r="AX26" s="260"/>
      <c r="AY26" s="260"/>
      <c r="AZ26" s="260"/>
      <c r="BA26" s="260"/>
      <c r="BB26" s="260"/>
      <c r="BC26" s="260"/>
      <c r="BD26" s="260"/>
      <c r="BE26" s="260"/>
      <c r="BF26" s="260"/>
      <c r="BG26" s="260"/>
      <c r="BH26" s="260"/>
      <c r="BI26" s="260"/>
      <c r="BJ26" s="260"/>
      <c r="BK26" s="260"/>
      <c r="BL26" s="260"/>
      <c r="BM26" s="260"/>
      <c r="BN26" s="260"/>
      <c r="BO26" s="260"/>
      <c r="BP26" s="260"/>
      <c r="BQ26" s="260"/>
      <c r="BR26" s="260"/>
      <c r="BS26" s="260"/>
      <c r="BT26" s="260"/>
      <c r="BU26" s="260"/>
      <c r="BV26" s="260"/>
      <c r="BW26" s="260"/>
      <c r="BX26" s="260"/>
      <c r="BY26" s="260"/>
      <c r="BZ26" s="260"/>
      <c r="CA26" s="260"/>
      <c r="CB26" s="260"/>
      <c r="CC26" s="260"/>
      <c r="CD26" s="260"/>
      <c r="CE26" s="260"/>
      <c r="CF26" s="260"/>
      <c r="CG26" s="260"/>
      <c r="CH26" s="260"/>
      <c r="CI26" s="260"/>
      <c r="CJ26" s="260"/>
      <c r="CK26" s="260"/>
      <c r="CL26" s="260"/>
      <c r="CM26" s="260"/>
      <c r="CN26" s="260"/>
      <c r="CO26" s="260"/>
      <c r="CP26" s="260"/>
      <c r="CQ26" s="260"/>
      <c r="CR26" s="260"/>
      <c r="CS26" s="260"/>
      <c r="CT26" s="260"/>
      <c r="CU26" s="260"/>
      <c r="CV26" s="260"/>
      <c r="CW26" s="260"/>
      <c r="CX26" s="260"/>
      <c r="CY26" s="260"/>
      <c r="CZ26" s="260"/>
      <c r="DA26" s="260"/>
      <c r="DB26" s="260"/>
      <c r="DC26" s="260"/>
      <c r="DD26" s="260"/>
      <c r="DE26" s="260"/>
      <c r="DF26" s="260"/>
      <c r="DG26" s="260"/>
      <c r="DH26" s="260"/>
      <c r="DI26" s="260"/>
      <c r="DJ26" s="260"/>
      <c r="DK26" s="260"/>
      <c r="DL26" s="260"/>
      <c r="DM26" s="260"/>
      <c r="DN26" s="260"/>
      <c r="DO26" s="260"/>
      <c r="DP26" s="260"/>
      <c r="DQ26" s="260"/>
      <c r="DR26" s="260"/>
      <c r="DS26" s="260"/>
      <c r="DT26" s="260"/>
      <c r="DU26" s="260"/>
      <c r="DV26" s="260"/>
      <c r="DW26" s="260"/>
      <c r="DX26" s="260"/>
      <c r="DY26" s="260"/>
      <c r="DZ26" s="260"/>
      <c r="EA26" s="260"/>
      <c r="EB26" s="260"/>
      <c r="EC26" s="260"/>
      <c r="ED26" s="260"/>
      <c r="EE26" s="260"/>
      <c r="EF26" s="260"/>
      <c r="EG26" s="260"/>
      <c r="EH26" s="260"/>
      <c r="EI26" s="260"/>
      <c r="EJ26" s="260"/>
      <c r="EK26" s="260"/>
      <c r="EL26" s="260"/>
      <c r="EM26" s="260"/>
      <c r="EN26" s="260"/>
      <c r="EO26" s="260"/>
      <c r="EP26" s="260"/>
      <c r="EQ26" s="260"/>
      <c r="ER26" s="260"/>
      <c r="ES26" s="260"/>
      <c r="ET26" s="260"/>
      <c r="EU26" s="260"/>
      <c r="EV26" s="260"/>
      <c r="EW26" s="260"/>
      <c r="EX26" s="260"/>
      <c r="EY26" s="260"/>
      <c r="EZ26" s="260"/>
      <c r="FA26" s="260"/>
      <c r="FB26" s="260"/>
      <c r="FC26" s="260"/>
      <c r="FD26" s="260"/>
      <c r="FE26" s="260"/>
      <c r="FF26" s="260"/>
      <c r="FG26" s="260"/>
      <c r="FH26" s="260"/>
      <c r="FI26" s="260"/>
      <c r="FJ26" s="260"/>
      <c r="FK26" s="260"/>
      <c r="FL26" s="260"/>
      <c r="FM26" s="260"/>
      <c r="FN26" s="260"/>
      <c r="FO26" s="260"/>
      <c r="FP26" s="260"/>
      <c r="FQ26" s="260"/>
      <c r="FR26" s="260"/>
      <c r="FS26" s="260"/>
      <c r="FT26" s="260"/>
      <c r="FU26" s="260"/>
      <c r="FV26" s="260"/>
      <c r="FW26" s="260"/>
      <c r="FX26" s="260"/>
      <c r="FY26" s="260"/>
      <c r="FZ26" s="260"/>
      <c r="GA26" s="260"/>
      <c r="GB26" s="260"/>
      <c r="GC26" s="260"/>
      <c r="GD26" s="260"/>
      <c r="GE26" s="260"/>
      <c r="GF26" s="260"/>
      <c r="GG26" s="260"/>
      <c r="GH26" s="260"/>
      <c r="GI26" s="260"/>
      <c r="GJ26" s="260"/>
      <c r="GK26" s="260"/>
      <c r="GL26" s="260"/>
      <c r="GM26" s="260"/>
      <c r="GN26" s="260"/>
      <c r="GO26" s="260"/>
      <c r="GP26" s="260"/>
      <c r="GQ26" s="260"/>
      <c r="GR26" s="260"/>
      <c r="GS26" s="260"/>
      <c r="GT26" s="260"/>
      <c r="GU26" s="260"/>
      <c r="GV26" s="260"/>
      <c r="GW26" s="260"/>
      <c r="GX26" s="260"/>
      <c r="GY26" s="260"/>
      <c r="GZ26" s="260"/>
      <c r="HA26" s="260"/>
      <c r="HB26" s="260"/>
      <c r="HC26" s="260"/>
      <c r="HD26" s="260"/>
      <c r="HE26" s="260"/>
      <c r="HF26" s="260"/>
      <c r="HG26" s="260"/>
      <c r="HH26" s="260"/>
      <c r="HI26" s="260"/>
      <c r="HJ26" s="260"/>
      <c r="HK26" s="260"/>
      <c r="HL26" s="260"/>
      <c r="HM26" s="260"/>
      <c r="HN26" s="260"/>
      <c r="HO26" s="260"/>
      <c r="HP26" s="260"/>
      <c r="HQ26" s="260"/>
      <c r="HR26" s="260"/>
      <c r="HS26" s="260"/>
      <c r="HT26" s="260"/>
      <c r="HU26" s="260"/>
      <c r="HV26" s="260"/>
      <c r="HW26" s="260"/>
      <c r="HX26" s="260"/>
      <c r="HY26" s="260"/>
      <c r="HZ26" s="260"/>
      <c r="IA26" s="260"/>
      <c r="IB26" s="260"/>
      <c r="IC26" s="260"/>
      <c r="ID26" s="260"/>
      <c r="IE26" s="260"/>
      <c r="IF26" s="260"/>
      <c r="IG26" s="260"/>
      <c r="IH26" s="260"/>
      <c r="II26" s="260"/>
      <c r="IJ26" s="260"/>
      <c r="IK26" s="260"/>
      <c r="IL26" s="260"/>
      <c r="IM26" s="260"/>
      <c r="IN26" s="260"/>
      <c r="IO26" s="260"/>
      <c r="IP26" s="260"/>
      <c r="IQ26" s="260"/>
      <c r="IR26" s="260"/>
      <c r="IS26" s="260"/>
      <c r="IT26" s="260"/>
      <c r="IU26" s="260"/>
      <c r="IV26" s="260"/>
    </row>
    <row r="27" spans="1:256" s="261" customFormat="1" ht="15.6">
      <c r="A27" s="824"/>
      <c r="B27" s="817"/>
      <c r="C27" s="194" t="s">
        <v>12377</v>
      </c>
      <c r="D27" s="299" t="s">
        <v>12378</v>
      </c>
      <c r="E27" s="299" t="s">
        <v>12378</v>
      </c>
      <c r="F27" s="299"/>
      <c r="G27" s="828"/>
      <c r="H27" s="825"/>
      <c r="I27" s="826"/>
      <c r="J27" s="829"/>
      <c r="K27" s="263"/>
      <c r="L27" s="264"/>
      <c r="M27" s="264"/>
      <c r="N27" s="263"/>
      <c r="O27" s="263"/>
      <c r="P27" s="263"/>
      <c r="Q27" s="263"/>
      <c r="R27" s="263"/>
      <c r="S27" s="263"/>
      <c r="T27" s="263"/>
      <c r="U27" s="260"/>
      <c r="V27" s="260"/>
      <c r="W27" s="260"/>
      <c r="X27" s="260"/>
      <c r="Y27" s="260"/>
      <c r="Z27" s="260"/>
      <c r="AA27" s="260"/>
      <c r="AB27" s="260"/>
      <c r="AC27" s="260"/>
      <c r="AD27" s="260"/>
      <c r="AE27" s="260"/>
      <c r="AF27" s="260"/>
      <c r="AG27" s="260"/>
      <c r="AH27" s="260"/>
      <c r="AI27" s="260"/>
      <c r="AJ27" s="260"/>
      <c r="AK27" s="260"/>
      <c r="AL27" s="260"/>
      <c r="AM27" s="260"/>
      <c r="AN27" s="260"/>
      <c r="AO27" s="260"/>
      <c r="AP27" s="260"/>
      <c r="AQ27" s="260"/>
      <c r="AR27" s="260"/>
      <c r="AS27" s="260"/>
      <c r="AT27" s="260"/>
      <c r="AU27" s="260"/>
      <c r="AV27" s="260"/>
      <c r="AW27" s="260"/>
      <c r="AX27" s="260"/>
      <c r="AY27" s="260"/>
      <c r="AZ27" s="260"/>
      <c r="BA27" s="260"/>
      <c r="BB27" s="260"/>
      <c r="BC27" s="260"/>
      <c r="BD27" s="260"/>
      <c r="BE27" s="260"/>
      <c r="BF27" s="260"/>
      <c r="BG27" s="260"/>
      <c r="BH27" s="260"/>
      <c r="BI27" s="260"/>
      <c r="BJ27" s="260"/>
      <c r="BK27" s="260"/>
      <c r="BL27" s="260"/>
      <c r="BM27" s="260"/>
      <c r="BN27" s="260"/>
      <c r="BO27" s="260"/>
      <c r="BP27" s="260"/>
      <c r="BQ27" s="260"/>
      <c r="BR27" s="260"/>
      <c r="BS27" s="260"/>
      <c r="BT27" s="260"/>
      <c r="BU27" s="260"/>
      <c r="BV27" s="260"/>
      <c r="BW27" s="260"/>
      <c r="BX27" s="260"/>
      <c r="BY27" s="260"/>
      <c r="BZ27" s="260"/>
      <c r="CA27" s="260"/>
      <c r="CB27" s="260"/>
      <c r="CC27" s="260"/>
      <c r="CD27" s="260"/>
      <c r="CE27" s="260"/>
      <c r="CF27" s="260"/>
      <c r="CG27" s="260"/>
      <c r="CH27" s="260"/>
      <c r="CI27" s="260"/>
      <c r="CJ27" s="260"/>
      <c r="CK27" s="260"/>
      <c r="CL27" s="260"/>
      <c r="CM27" s="260"/>
      <c r="CN27" s="260"/>
      <c r="CO27" s="260"/>
      <c r="CP27" s="260"/>
      <c r="CQ27" s="260"/>
      <c r="CR27" s="260"/>
      <c r="CS27" s="260"/>
      <c r="CT27" s="260"/>
      <c r="CU27" s="260"/>
      <c r="CV27" s="260"/>
      <c r="CW27" s="260"/>
      <c r="CX27" s="260"/>
      <c r="CY27" s="260"/>
      <c r="CZ27" s="260"/>
      <c r="DA27" s="260"/>
      <c r="DB27" s="260"/>
      <c r="DC27" s="260"/>
      <c r="DD27" s="260"/>
      <c r="DE27" s="260"/>
      <c r="DF27" s="260"/>
      <c r="DG27" s="260"/>
      <c r="DH27" s="260"/>
      <c r="DI27" s="260"/>
      <c r="DJ27" s="260"/>
      <c r="DK27" s="260"/>
      <c r="DL27" s="260"/>
      <c r="DM27" s="260"/>
      <c r="DN27" s="260"/>
      <c r="DO27" s="260"/>
      <c r="DP27" s="260"/>
      <c r="DQ27" s="260"/>
      <c r="DR27" s="260"/>
      <c r="DS27" s="260"/>
      <c r="DT27" s="260"/>
      <c r="DU27" s="260"/>
      <c r="DV27" s="260"/>
      <c r="DW27" s="260"/>
      <c r="DX27" s="260"/>
      <c r="DY27" s="260"/>
      <c r="DZ27" s="260"/>
      <c r="EA27" s="260"/>
      <c r="EB27" s="260"/>
      <c r="EC27" s="260"/>
      <c r="ED27" s="260"/>
      <c r="EE27" s="260"/>
      <c r="EF27" s="260"/>
      <c r="EG27" s="260"/>
      <c r="EH27" s="260"/>
      <c r="EI27" s="260"/>
      <c r="EJ27" s="260"/>
      <c r="EK27" s="260"/>
      <c r="EL27" s="260"/>
      <c r="EM27" s="260"/>
      <c r="EN27" s="260"/>
      <c r="EO27" s="260"/>
      <c r="EP27" s="260"/>
      <c r="EQ27" s="260"/>
      <c r="ER27" s="260"/>
      <c r="ES27" s="260"/>
      <c r="ET27" s="260"/>
      <c r="EU27" s="260"/>
      <c r="EV27" s="260"/>
      <c r="EW27" s="260"/>
      <c r="EX27" s="260"/>
      <c r="EY27" s="260"/>
      <c r="EZ27" s="260"/>
      <c r="FA27" s="260"/>
      <c r="FB27" s="260"/>
      <c r="FC27" s="260"/>
      <c r="FD27" s="260"/>
      <c r="FE27" s="260"/>
      <c r="FF27" s="260"/>
      <c r="FG27" s="260"/>
      <c r="FH27" s="260"/>
      <c r="FI27" s="260"/>
      <c r="FJ27" s="260"/>
      <c r="FK27" s="260"/>
      <c r="FL27" s="260"/>
      <c r="FM27" s="260"/>
      <c r="FN27" s="260"/>
      <c r="FO27" s="260"/>
      <c r="FP27" s="260"/>
      <c r="FQ27" s="260"/>
      <c r="FR27" s="260"/>
      <c r="FS27" s="260"/>
      <c r="FT27" s="260"/>
      <c r="FU27" s="260"/>
      <c r="FV27" s="260"/>
      <c r="FW27" s="260"/>
      <c r="FX27" s="260"/>
      <c r="FY27" s="260"/>
      <c r="FZ27" s="260"/>
      <c r="GA27" s="260"/>
      <c r="GB27" s="260"/>
      <c r="GC27" s="260"/>
      <c r="GD27" s="260"/>
      <c r="GE27" s="260"/>
      <c r="GF27" s="260"/>
      <c r="GG27" s="260"/>
      <c r="GH27" s="260"/>
      <c r="GI27" s="260"/>
      <c r="GJ27" s="260"/>
      <c r="GK27" s="260"/>
      <c r="GL27" s="260"/>
      <c r="GM27" s="260"/>
      <c r="GN27" s="260"/>
      <c r="GO27" s="260"/>
      <c r="GP27" s="260"/>
      <c r="GQ27" s="260"/>
      <c r="GR27" s="260"/>
      <c r="GS27" s="260"/>
      <c r="GT27" s="260"/>
      <c r="GU27" s="260"/>
      <c r="GV27" s="260"/>
      <c r="GW27" s="260"/>
      <c r="GX27" s="260"/>
      <c r="GY27" s="260"/>
      <c r="GZ27" s="260"/>
      <c r="HA27" s="260"/>
      <c r="HB27" s="260"/>
      <c r="HC27" s="260"/>
      <c r="HD27" s="260"/>
      <c r="HE27" s="260"/>
      <c r="HF27" s="260"/>
      <c r="HG27" s="260"/>
      <c r="HH27" s="260"/>
      <c r="HI27" s="260"/>
      <c r="HJ27" s="260"/>
      <c r="HK27" s="260"/>
      <c r="HL27" s="260"/>
      <c r="HM27" s="260"/>
      <c r="HN27" s="260"/>
      <c r="HO27" s="260"/>
      <c r="HP27" s="260"/>
      <c r="HQ27" s="260"/>
      <c r="HR27" s="260"/>
      <c r="HS27" s="260"/>
      <c r="HT27" s="260"/>
      <c r="HU27" s="260"/>
      <c r="HV27" s="260"/>
      <c r="HW27" s="260"/>
      <c r="HX27" s="260"/>
      <c r="HY27" s="260"/>
      <c r="HZ27" s="260"/>
      <c r="IA27" s="260"/>
      <c r="IB27" s="260"/>
      <c r="IC27" s="260"/>
      <c r="ID27" s="260"/>
      <c r="IE27" s="260"/>
      <c r="IF27" s="260"/>
      <c r="IG27" s="260"/>
      <c r="IH27" s="260"/>
      <c r="II27" s="260"/>
      <c r="IJ27" s="260"/>
      <c r="IK27" s="260"/>
      <c r="IL27" s="260"/>
      <c r="IM27" s="260"/>
      <c r="IN27" s="260"/>
      <c r="IO27" s="260"/>
      <c r="IP27" s="260"/>
      <c r="IQ27" s="260"/>
      <c r="IR27" s="260"/>
      <c r="IS27" s="260"/>
      <c r="IT27" s="260"/>
      <c r="IU27" s="260"/>
      <c r="IV27" s="260"/>
    </row>
    <row r="28" spans="1:256" s="261" customFormat="1" ht="15.6">
      <c r="A28" s="824"/>
      <c r="B28" s="817"/>
      <c r="C28" s="194" t="s">
        <v>12379</v>
      </c>
      <c r="D28" s="406">
        <v>0.01</v>
      </c>
      <c r="E28" s="406">
        <v>0.01</v>
      </c>
      <c r="F28" s="299"/>
      <c r="G28" s="828"/>
      <c r="H28" s="825"/>
      <c r="I28" s="826"/>
      <c r="J28" s="829"/>
      <c r="K28" s="270"/>
      <c r="L28" s="264"/>
      <c r="M28" s="264"/>
      <c r="N28" s="263"/>
      <c r="O28" s="263"/>
      <c r="P28" s="263"/>
      <c r="Q28" s="263"/>
      <c r="R28" s="263"/>
      <c r="S28" s="263"/>
      <c r="T28" s="263"/>
      <c r="U28" s="260"/>
      <c r="V28" s="260"/>
      <c r="W28" s="260"/>
      <c r="X28" s="260"/>
      <c r="Y28" s="260"/>
      <c r="Z28" s="260"/>
      <c r="AA28" s="260"/>
      <c r="AB28" s="260"/>
      <c r="AC28" s="260"/>
      <c r="AD28" s="260"/>
      <c r="AE28" s="260"/>
      <c r="AF28" s="260"/>
      <c r="AG28" s="260"/>
      <c r="AH28" s="260"/>
      <c r="AI28" s="260"/>
      <c r="AJ28" s="260"/>
      <c r="AK28" s="260"/>
      <c r="AL28" s="260"/>
      <c r="AM28" s="260"/>
      <c r="AN28" s="260"/>
      <c r="AO28" s="260"/>
      <c r="AP28" s="260"/>
      <c r="AQ28" s="260"/>
      <c r="AR28" s="260"/>
      <c r="AS28" s="260"/>
      <c r="AT28" s="260"/>
      <c r="AU28" s="260"/>
      <c r="AV28" s="260"/>
      <c r="AW28" s="260"/>
      <c r="AX28" s="260"/>
      <c r="AY28" s="260"/>
      <c r="AZ28" s="260"/>
      <c r="BA28" s="260"/>
      <c r="BB28" s="260"/>
      <c r="BC28" s="260"/>
      <c r="BD28" s="260"/>
      <c r="BE28" s="260"/>
      <c r="BF28" s="260"/>
      <c r="BG28" s="260"/>
      <c r="BH28" s="260"/>
      <c r="BI28" s="260"/>
      <c r="BJ28" s="260"/>
      <c r="BK28" s="260"/>
      <c r="BL28" s="260"/>
      <c r="BM28" s="260"/>
      <c r="BN28" s="260"/>
      <c r="BO28" s="260"/>
      <c r="BP28" s="260"/>
      <c r="BQ28" s="260"/>
      <c r="BR28" s="260"/>
      <c r="BS28" s="260"/>
      <c r="BT28" s="260"/>
      <c r="BU28" s="260"/>
      <c r="BV28" s="260"/>
      <c r="BW28" s="260"/>
      <c r="BX28" s="260"/>
      <c r="BY28" s="260"/>
      <c r="BZ28" s="260"/>
      <c r="CA28" s="260"/>
      <c r="CB28" s="260"/>
      <c r="CC28" s="260"/>
      <c r="CD28" s="260"/>
      <c r="CE28" s="260"/>
      <c r="CF28" s="260"/>
      <c r="CG28" s="260"/>
      <c r="CH28" s="260"/>
      <c r="CI28" s="260"/>
      <c r="CJ28" s="260"/>
      <c r="CK28" s="260"/>
      <c r="CL28" s="260"/>
      <c r="CM28" s="260"/>
      <c r="CN28" s="260"/>
      <c r="CO28" s="260"/>
      <c r="CP28" s="260"/>
      <c r="CQ28" s="260"/>
      <c r="CR28" s="260"/>
      <c r="CS28" s="260"/>
      <c r="CT28" s="260"/>
      <c r="CU28" s="260"/>
      <c r="CV28" s="260"/>
      <c r="CW28" s="260"/>
      <c r="CX28" s="260"/>
      <c r="CY28" s="260"/>
      <c r="CZ28" s="260"/>
      <c r="DA28" s="260"/>
      <c r="DB28" s="260"/>
      <c r="DC28" s="260"/>
      <c r="DD28" s="260"/>
      <c r="DE28" s="260"/>
      <c r="DF28" s="260"/>
      <c r="DG28" s="260"/>
      <c r="DH28" s="260"/>
      <c r="DI28" s="260"/>
      <c r="DJ28" s="260"/>
      <c r="DK28" s="260"/>
      <c r="DL28" s="260"/>
      <c r="DM28" s="260"/>
      <c r="DN28" s="260"/>
      <c r="DO28" s="260"/>
      <c r="DP28" s="260"/>
      <c r="DQ28" s="260"/>
      <c r="DR28" s="260"/>
      <c r="DS28" s="260"/>
      <c r="DT28" s="260"/>
      <c r="DU28" s="260"/>
      <c r="DV28" s="260"/>
      <c r="DW28" s="260"/>
      <c r="DX28" s="260"/>
      <c r="DY28" s="260"/>
      <c r="DZ28" s="260"/>
      <c r="EA28" s="260"/>
      <c r="EB28" s="260"/>
      <c r="EC28" s="260"/>
      <c r="ED28" s="260"/>
      <c r="EE28" s="260"/>
      <c r="EF28" s="260"/>
      <c r="EG28" s="260"/>
      <c r="EH28" s="260"/>
      <c r="EI28" s="260"/>
      <c r="EJ28" s="260"/>
      <c r="EK28" s="260"/>
      <c r="EL28" s="260"/>
      <c r="EM28" s="260"/>
      <c r="EN28" s="260"/>
      <c r="EO28" s="260"/>
      <c r="EP28" s="260"/>
      <c r="EQ28" s="260"/>
      <c r="ER28" s="260"/>
      <c r="ES28" s="260"/>
      <c r="ET28" s="260"/>
      <c r="EU28" s="260"/>
      <c r="EV28" s="260"/>
      <c r="EW28" s="260"/>
      <c r="EX28" s="260"/>
      <c r="EY28" s="260"/>
      <c r="EZ28" s="260"/>
      <c r="FA28" s="260"/>
      <c r="FB28" s="260"/>
      <c r="FC28" s="260"/>
      <c r="FD28" s="260"/>
      <c r="FE28" s="260"/>
      <c r="FF28" s="260"/>
      <c r="FG28" s="260"/>
      <c r="FH28" s="260"/>
      <c r="FI28" s="260"/>
      <c r="FJ28" s="260"/>
      <c r="FK28" s="260"/>
      <c r="FL28" s="260"/>
      <c r="FM28" s="260"/>
      <c r="FN28" s="260"/>
      <c r="FO28" s="260"/>
      <c r="FP28" s="260"/>
      <c r="FQ28" s="260"/>
      <c r="FR28" s="260"/>
      <c r="FS28" s="260"/>
      <c r="FT28" s="260"/>
      <c r="FU28" s="260"/>
      <c r="FV28" s="260"/>
      <c r="FW28" s="260"/>
      <c r="FX28" s="260"/>
      <c r="FY28" s="260"/>
      <c r="FZ28" s="260"/>
      <c r="GA28" s="260"/>
      <c r="GB28" s="260"/>
      <c r="GC28" s="260"/>
      <c r="GD28" s="260"/>
      <c r="GE28" s="260"/>
      <c r="GF28" s="260"/>
      <c r="GG28" s="260"/>
      <c r="GH28" s="260"/>
      <c r="GI28" s="260"/>
      <c r="GJ28" s="260"/>
      <c r="GK28" s="260"/>
      <c r="GL28" s="260"/>
      <c r="GM28" s="260"/>
      <c r="GN28" s="260"/>
      <c r="GO28" s="260"/>
      <c r="GP28" s="260"/>
      <c r="GQ28" s="260"/>
      <c r="GR28" s="260"/>
      <c r="GS28" s="260"/>
      <c r="GT28" s="260"/>
      <c r="GU28" s="260"/>
      <c r="GV28" s="260"/>
      <c r="GW28" s="260"/>
      <c r="GX28" s="260"/>
      <c r="GY28" s="260"/>
      <c r="GZ28" s="260"/>
      <c r="HA28" s="260"/>
      <c r="HB28" s="260"/>
      <c r="HC28" s="260"/>
      <c r="HD28" s="260"/>
      <c r="HE28" s="260"/>
      <c r="HF28" s="260"/>
      <c r="HG28" s="260"/>
      <c r="HH28" s="260"/>
      <c r="HI28" s="260"/>
      <c r="HJ28" s="260"/>
      <c r="HK28" s="260"/>
      <c r="HL28" s="260"/>
      <c r="HM28" s="260"/>
      <c r="HN28" s="260"/>
      <c r="HO28" s="260"/>
      <c r="HP28" s="260"/>
      <c r="HQ28" s="260"/>
      <c r="HR28" s="260"/>
      <c r="HS28" s="260"/>
      <c r="HT28" s="260"/>
      <c r="HU28" s="260"/>
      <c r="HV28" s="260"/>
      <c r="HW28" s="260"/>
      <c r="HX28" s="260"/>
      <c r="HY28" s="260"/>
      <c r="HZ28" s="260"/>
      <c r="IA28" s="260"/>
      <c r="IB28" s="260"/>
      <c r="IC28" s="260"/>
      <c r="ID28" s="260"/>
      <c r="IE28" s="260"/>
      <c r="IF28" s="260"/>
      <c r="IG28" s="260"/>
      <c r="IH28" s="260"/>
      <c r="II28" s="260"/>
      <c r="IJ28" s="260"/>
      <c r="IK28" s="260"/>
      <c r="IL28" s="260"/>
      <c r="IM28" s="260"/>
      <c r="IN28" s="260"/>
      <c r="IO28" s="260"/>
      <c r="IP28" s="260"/>
      <c r="IQ28" s="260"/>
      <c r="IR28" s="260"/>
      <c r="IS28" s="260"/>
      <c r="IT28" s="260"/>
      <c r="IU28" s="260"/>
      <c r="IV28" s="260"/>
    </row>
    <row r="29" spans="1:256" s="261" customFormat="1" ht="15.6">
      <c r="A29" s="824"/>
      <c r="B29" s="817"/>
      <c r="C29" s="194" t="s">
        <v>12680</v>
      </c>
      <c r="D29" s="406">
        <v>0.01</v>
      </c>
      <c r="E29" s="406">
        <v>0.01</v>
      </c>
      <c r="F29" s="299"/>
      <c r="G29" s="828"/>
      <c r="H29" s="817"/>
      <c r="I29" s="826"/>
      <c r="J29" s="829"/>
      <c r="K29" s="817"/>
      <c r="L29" s="817"/>
      <c r="M29" s="817"/>
      <c r="N29" s="263"/>
      <c r="O29" s="263"/>
      <c r="P29" s="263"/>
      <c r="Q29" s="263"/>
      <c r="R29" s="263"/>
      <c r="S29" s="263"/>
      <c r="T29" s="263"/>
      <c r="U29" s="260"/>
      <c r="V29" s="260"/>
      <c r="W29" s="260"/>
      <c r="X29" s="260"/>
      <c r="Y29" s="260"/>
      <c r="Z29" s="260"/>
      <c r="AA29" s="260"/>
      <c r="AB29" s="260"/>
      <c r="AC29" s="260"/>
      <c r="AD29" s="260"/>
      <c r="AE29" s="260"/>
      <c r="AF29" s="260"/>
      <c r="AG29" s="260"/>
      <c r="AH29" s="260"/>
      <c r="AI29" s="260"/>
      <c r="AJ29" s="260"/>
      <c r="AK29" s="260"/>
      <c r="AL29" s="260"/>
      <c r="AM29" s="260"/>
      <c r="AN29" s="260"/>
      <c r="AO29" s="260"/>
      <c r="AP29" s="260"/>
      <c r="AQ29" s="260"/>
      <c r="AR29" s="260"/>
      <c r="AS29" s="260"/>
      <c r="AT29" s="260"/>
      <c r="AU29" s="260"/>
      <c r="AV29" s="260"/>
      <c r="AW29" s="260"/>
      <c r="AX29" s="260"/>
      <c r="AY29" s="260"/>
      <c r="AZ29" s="260"/>
      <c r="BA29" s="260"/>
      <c r="BB29" s="260"/>
      <c r="BC29" s="260"/>
      <c r="BD29" s="260"/>
      <c r="BE29" s="260"/>
      <c r="BF29" s="260"/>
      <c r="BG29" s="260"/>
      <c r="BH29" s="260"/>
      <c r="BI29" s="260"/>
      <c r="BJ29" s="260"/>
      <c r="BK29" s="260"/>
      <c r="BL29" s="260"/>
      <c r="BM29" s="260"/>
      <c r="BN29" s="260"/>
      <c r="BO29" s="260"/>
      <c r="BP29" s="260"/>
      <c r="BQ29" s="260"/>
      <c r="BR29" s="260"/>
      <c r="BS29" s="260"/>
      <c r="BT29" s="260"/>
      <c r="BU29" s="260"/>
      <c r="BV29" s="260"/>
      <c r="BW29" s="260"/>
      <c r="BX29" s="260"/>
      <c r="BY29" s="260"/>
      <c r="BZ29" s="260"/>
      <c r="CA29" s="260"/>
      <c r="CB29" s="260"/>
      <c r="CC29" s="260"/>
      <c r="CD29" s="260"/>
      <c r="CE29" s="260"/>
      <c r="CF29" s="260"/>
      <c r="CG29" s="260"/>
      <c r="CH29" s="260"/>
      <c r="CI29" s="260"/>
      <c r="CJ29" s="260"/>
      <c r="CK29" s="260"/>
      <c r="CL29" s="260"/>
      <c r="CM29" s="260"/>
      <c r="CN29" s="260"/>
      <c r="CO29" s="260"/>
      <c r="CP29" s="260"/>
      <c r="CQ29" s="260"/>
      <c r="CR29" s="260"/>
      <c r="CS29" s="260"/>
      <c r="CT29" s="260"/>
      <c r="CU29" s="260"/>
      <c r="CV29" s="260"/>
      <c r="CW29" s="260"/>
      <c r="CX29" s="260"/>
      <c r="CY29" s="260"/>
      <c r="CZ29" s="260"/>
      <c r="DA29" s="260"/>
      <c r="DB29" s="260"/>
      <c r="DC29" s="260"/>
      <c r="DD29" s="260"/>
      <c r="DE29" s="260"/>
      <c r="DF29" s="260"/>
      <c r="DG29" s="260"/>
      <c r="DH29" s="260"/>
      <c r="DI29" s="260"/>
      <c r="DJ29" s="260"/>
      <c r="DK29" s="260"/>
      <c r="DL29" s="260"/>
      <c r="DM29" s="260"/>
      <c r="DN29" s="260"/>
      <c r="DO29" s="260"/>
      <c r="DP29" s="260"/>
      <c r="DQ29" s="260"/>
      <c r="DR29" s="260"/>
      <c r="DS29" s="260"/>
      <c r="DT29" s="260"/>
      <c r="DU29" s="260"/>
      <c r="DV29" s="260"/>
      <c r="DW29" s="260"/>
      <c r="DX29" s="260"/>
      <c r="DY29" s="260"/>
      <c r="DZ29" s="260"/>
      <c r="EA29" s="260"/>
      <c r="EB29" s="260"/>
      <c r="EC29" s="260"/>
      <c r="ED29" s="260"/>
      <c r="EE29" s="260"/>
      <c r="EF29" s="260"/>
      <c r="EG29" s="260"/>
      <c r="EH29" s="260"/>
      <c r="EI29" s="260"/>
      <c r="EJ29" s="260"/>
      <c r="EK29" s="260"/>
      <c r="EL29" s="260"/>
      <c r="EM29" s="260"/>
      <c r="EN29" s="260"/>
      <c r="EO29" s="260"/>
      <c r="EP29" s="260"/>
      <c r="EQ29" s="260"/>
      <c r="ER29" s="260"/>
      <c r="ES29" s="260"/>
      <c r="ET29" s="260"/>
      <c r="EU29" s="260"/>
      <c r="EV29" s="260"/>
      <c r="EW29" s="260"/>
      <c r="EX29" s="260"/>
      <c r="EY29" s="260"/>
      <c r="EZ29" s="260"/>
      <c r="FA29" s="260"/>
      <c r="FB29" s="260"/>
      <c r="FC29" s="260"/>
      <c r="FD29" s="260"/>
      <c r="FE29" s="260"/>
      <c r="FF29" s="260"/>
      <c r="FG29" s="260"/>
      <c r="FH29" s="260"/>
      <c r="FI29" s="260"/>
      <c r="FJ29" s="260"/>
      <c r="FK29" s="260"/>
      <c r="FL29" s="260"/>
      <c r="FM29" s="260"/>
      <c r="FN29" s="260"/>
      <c r="FO29" s="260"/>
      <c r="FP29" s="260"/>
      <c r="FQ29" s="260"/>
      <c r="FR29" s="260"/>
      <c r="FS29" s="260"/>
      <c r="FT29" s="260"/>
      <c r="FU29" s="260"/>
      <c r="FV29" s="260"/>
      <c r="FW29" s="260"/>
      <c r="FX29" s="260"/>
      <c r="FY29" s="260"/>
      <c r="FZ29" s="260"/>
      <c r="GA29" s="260"/>
      <c r="GB29" s="260"/>
      <c r="GC29" s="260"/>
      <c r="GD29" s="260"/>
      <c r="GE29" s="260"/>
      <c r="GF29" s="260"/>
      <c r="GG29" s="260"/>
      <c r="GH29" s="260"/>
      <c r="GI29" s="260"/>
      <c r="GJ29" s="260"/>
      <c r="GK29" s="260"/>
      <c r="GL29" s="260"/>
      <c r="GM29" s="260"/>
      <c r="GN29" s="260"/>
      <c r="GO29" s="260"/>
      <c r="GP29" s="260"/>
      <c r="GQ29" s="260"/>
      <c r="GR29" s="260"/>
      <c r="GS29" s="260"/>
      <c r="GT29" s="260"/>
      <c r="GU29" s="260"/>
      <c r="GV29" s="260"/>
      <c r="GW29" s="260"/>
      <c r="GX29" s="260"/>
      <c r="GY29" s="260"/>
      <c r="GZ29" s="260"/>
      <c r="HA29" s="260"/>
      <c r="HB29" s="260"/>
      <c r="HC29" s="260"/>
      <c r="HD29" s="260"/>
      <c r="HE29" s="260"/>
      <c r="HF29" s="260"/>
      <c r="HG29" s="260"/>
      <c r="HH29" s="260"/>
      <c r="HI29" s="260"/>
      <c r="HJ29" s="260"/>
      <c r="HK29" s="260"/>
      <c r="HL29" s="260"/>
      <c r="HM29" s="260"/>
      <c r="HN29" s="260"/>
      <c r="HO29" s="260"/>
      <c r="HP29" s="260"/>
      <c r="HQ29" s="260"/>
      <c r="HR29" s="260"/>
      <c r="HS29" s="260"/>
      <c r="HT29" s="260"/>
      <c r="HU29" s="260"/>
      <c r="HV29" s="260"/>
      <c r="HW29" s="260"/>
      <c r="HX29" s="260"/>
      <c r="HY29" s="260"/>
      <c r="HZ29" s="260"/>
      <c r="IA29" s="260"/>
      <c r="IB29" s="260"/>
      <c r="IC29" s="260"/>
      <c r="ID29" s="260"/>
      <c r="IE29" s="260"/>
      <c r="IF29" s="260"/>
      <c r="IG29" s="260"/>
      <c r="IH29" s="260"/>
      <c r="II29" s="260"/>
      <c r="IJ29" s="260"/>
      <c r="IK29" s="260"/>
      <c r="IL29" s="260"/>
      <c r="IM29" s="260"/>
      <c r="IN29" s="260"/>
      <c r="IO29" s="260"/>
      <c r="IP29" s="260"/>
      <c r="IQ29" s="260"/>
      <c r="IR29" s="260"/>
      <c r="IS29" s="260"/>
      <c r="IT29" s="260"/>
      <c r="IU29" s="260"/>
      <c r="IV29" s="260"/>
    </row>
    <row r="30" spans="1:256" s="261" customFormat="1" ht="15.6">
      <c r="A30" s="824"/>
      <c r="B30" s="817"/>
      <c r="C30" s="194" t="s">
        <v>12681</v>
      </c>
      <c r="D30" s="406">
        <v>5.0000000000000001E-3</v>
      </c>
      <c r="E30" s="406">
        <v>5.0000000000000001E-3</v>
      </c>
      <c r="F30" s="299"/>
      <c r="G30" s="828"/>
      <c r="H30" s="817"/>
      <c r="I30" s="826"/>
      <c r="J30" s="829"/>
      <c r="K30" s="817"/>
      <c r="L30" s="817"/>
      <c r="M30" s="817"/>
      <c r="N30" s="263"/>
      <c r="O30" s="263"/>
      <c r="P30" s="263"/>
      <c r="Q30" s="263"/>
      <c r="R30" s="263"/>
      <c r="S30" s="263"/>
      <c r="T30" s="263"/>
      <c r="U30" s="260"/>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260"/>
      <c r="BC30" s="260"/>
      <c r="BD30" s="260"/>
      <c r="BE30" s="260"/>
      <c r="BF30" s="260"/>
      <c r="BG30" s="260"/>
      <c r="BH30" s="260"/>
      <c r="BI30" s="260"/>
      <c r="BJ30" s="260"/>
      <c r="BK30" s="260"/>
      <c r="BL30" s="260"/>
      <c r="BM30" s="260"/>
      <c r="BN30" s="260"/>
      <c r="BO30" s="260"/>
      <c r="BP30" s="260"/>
      <c r="BQ30" s="260"/>
      <c r="BR30" s="260"/>
      <c r="BS30" s="260"/>
      <c r="BT30" s="260"/>
      <c r="BU30" s="260"/>
      <c r="BV30" s="260"/>
      <c r="BW30" s="260"/>
      <c r="BX30" s="260"/>
      <c r="BY30" s="260"/>
      <c r="BZ30" s="260"/>
      <c r="CA30" s="260"/>
      <c r="CB30" s="260"/>
      <c r="CC30" s="260"/>
      <c r="CD30" s="260"/>
      <c r="CE30" s="260"/>
      <c r="CF30" s="260"/>
      <c r="CG30" s="260"/>
      <c r="CH30" s="260"/>
      <c r="CI30" s="260"/>
      <c r="CJ30" s="260"/>
      <c r="CK30" s="260"/>
      <c r="CL30" s="260"/>
      <c r="CM30" s="260"/>
      <c r="CN30" s="260"/>
      <c r="CO30" s="260"/>
      <c r="CP30" s="260"/>
      <c r="CQ30" s="260"/>
      <c r="CR30" s="260"/>
      <c r="CS30" s="260"/>
      <c r="CT30" s="260"/>
      <c r="CU30" s="260"/>
      <c r="CV30" s="260"/>
      <c r="CW30" s="260"/>
      <c r="CX30" s="260"/>
      <c r="CY30" s="260"/>
      <c r="CZ30" s="260"/>
      <c r="DA30" s="260"/>
      <c r="DB30" s="260"/>
      <c r="DC30" s="260"/>
      <c r="DD30" s="260"/>
      <c r="DE30" s="260"/>
      <c r="DF30" s="260"/>
      <c r="DG30" s="260"/>
      <c r="DH30" s="260"/>
      <c r="DI30" s="260"/>
      <c r="DJ30" s="260"/>
      <c r="DK30" s="260"/>
      <c r="DL30" s="260"/>
      <c r="DM30" s="260"/>
      <c r="DN30" s="260"/>
      <c r="DO30" s="260"/>
      <c r="DP30" s="260"/>
      <c r="DQ30" s="260"/>
      <c r="DR30" s="260"/>
      <c r="DS30" s="260"/>
      <c r="DT30" s="260"/>
      <c r="DU30" s="260"/>
      <c r="DV30" s="260"/>
      <c r="DW30" s="260"/>
      <c r="DX30" s="260"/>
      <c r="DY30" s="260"/>
      <c r="DZ30" s="260"/>
      <c r="EA30" s="260"/>
      <c r="EB30" s="260"/>
      <c r="EC30" s="260"/>
      <c r="ED30" s="260"/>
      <c r="EE30" s="260"/>
      <c r="EF30" s="260"/>
      <c r="EG30" s="260"/>
      <c r="EH30" s="260"/>
      <c r="EI30" s="260"/>
      <c r="EJ30" s="260"/>
      <c r="EK30" s="260"/>
      <c r="EL30" s="260"/>
      <c r="EM30" s="260"/>
      <c r="EN30" s="260"/>
      <c r="EO30" s="260"/>
      <c r="EP30" s="260"/>
      <c r="EQ30" s="260"/>
      <c r="ER30" s="260"/>
      <c r="ES30" s="260"/>
      <c r="ET30" s="260"/>
      <c r="EU30" s="260"/>
      <c r="EV30" s="260"/>
      <c r="EW30" s="260"/>
      <c r="EX30" s="260"/>
      <c r="EY30" s="260"/>
      <c r="EZ30" s="260"/>
      <c r="FA30" s="260"/>
      <c r="FB30" s="260"/>
      <c r="FC30" s="260"/>
      <c r="FD30" s="260"/>
      <c r="FE30" s="260"/>
      <c r="FF30" s="260"/>
      <c r="FG30" s="260"/>
      <c r="FH30" s="260"/>
      <c r="FI30" s="260"/>
      <c r="FJ30" s="260"/>
      <c r="FK30" s="260"/>
      <c r="FL30" s="260"/>
      <c r="FM30" s="260"/>
      <c r="FN30" s="260"/>
      <c r="FO30" s="260"/>
      <c r="FP30" s="260"/>
      <c r="FQ30" s="260"/>
      <c r="FR30" s="260"/>
      <c r="FS30" s="260"/>
      <c r="FT30" s="260"/>
      <c r="FU30" s="260"/>
      <c r="FV30" s="260"/>
      <c r="FW30" s="260"/>
      <c r="FX30" s="260"/>
      <c r="FY30" s="260"/>
      <c r="FZ30" s="260"/>
      <c r="GA30" s="260"/>
      <c r="GB30" s="260"/>
      <c r="GC30" s="260"/>
      <c r="GD30" s="260"/>
      <c r="GE30" s="260"/>
      <c r="GF30" s="260"/>
      <c r="GG30" s="260"/>
      <c r="GH30" s="260"/>
      <c r="GI30" s="260"/>
      <c r="GJ30" s="260"/>
      <c r="GK30" s="260"/>
      <c r="GL30" s="260"/>
      <c r="GM30" s="260"/>
      <c r="GN30" s="260"/>
      <c r="GO30" s="260"/>
      <c r="GP30" s="260"/>
      <c r="GQ30" s="260"/>
      <c r="GR30" s="260"/>
      <c r="GS30" s="260"/>
      <c r="GT30" s="260"/>
      <c r="GU30" s="260"/>
      <c r="GV30" s="260"/>
      <c r="GW30" s="260"/>
      <c r="GX30" s="260"/>
      <c r="GY30" s="260"/>
      <c r="GZ30" s="260"/>
      <c r="HA30" s="260"/>
      <c r="HB30" s="260"/>
      <c r="HC30" s="260"/>
      <c r="HD30" s="260"/>
      <c r="HE30" s="260"/>
      <c r="HF30" s="260"/>
      <c r="HG30" s="260"/>
      <c r="HH30" s="260"/>
      <c r="HI30" s="260"/>
      <c r="HJ30" s="260"/>
      <c r="HK30" s="260"/>
      <c r="HL30" s="260"/>
      <c r="HM30" s="260"/>
      <c r="HN30" s="260"/>
      <c r="HO30" s="260"/>
      <c r="HP30" s="260"/>
      <c r="HQ30" s="260"/>
      <c r="HR30" s="260"/>
      <c r="HS30" s="260"/>
      <c r="HT30" s="260"/>
      <c r="HU30" s="260"/>
      <c r="HV30" s="260"/>
      <c r="HW30" s="260"/>
      <c r="HX30" s="260"/>
      <c r="HY30" s="260"/>
      <c r="HZ30" s="260"/>
      <c r="IA30" s="260"/>
      <c r="IB30" s="260"/>
      <c r="IC30" s="260"/>
      <c r="ID30" s="260"/>
      <c r="IE30" s="260"/>
      <c r="IF30" s="260"/>
      <c r="IG30" s="260"/>
      <c r="IH30" s="260"/>
      <c r="II30" s="260"/>
      <c r="IJ30" s="260"/>
      <c r="IK30" s="260"/>
      <c r="IL30" s="260"/>
      <c r="IM30" s="260"/>
      <c r="IN30" s="260"/>
      <c r="IO30" s="260"/>
      <c r="IP30" s="260"/>
      <c r="IQ30" s="260"/>
      <c r="IR30" s="260"/>
      <c r="IS30" s="260"/>
      <c r="IT30" s="260"/>
      <c r="IU30" s="260"/>
      <c r="IV30" s="260"/>
    </row>
    <row r="31" spans="1:256" s="261" customFormat="1" ht="15.6">
      <c r="A31" s="262"/>
      <c r="B31" s="817"/>
      <c r="C31" s="194"/>
      <c r="D31" s="299"/>
      <c r="E31" s="299"/>
      <c r="F31" s="299"/>
      <c r="G31" s="828"/>
      <c r="H31" s="825"/>
      <c r="I31" s="264"/>
      <c r="J31" s="817"/>
      <c r="K31" s="817"/>
      <c r="L31" s="817"/>
      <c r="M31" s="817"/>
      <c r="N31" s="263"/>
      <c r="O31" s="263"/>
      <c r="P31" s="263"/>
      <c r="Q31" s="263"/>
      <c r="R31" s="263"/>
      <c r="S31" s="263"/>
      <c r="T31" s="263"/>
      <c r="U31" s="260"/>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260"/>
      <c r="AS31" s="260"/>
      <c r="AT31" s="260"/>
      <c r="AU31" s="260"/>
      <c r="AV31" s="260"/>
      <c r="AW31" s="260"/>
      <c r="AX31" s="260"/>
      <c r="AY31" s="260"/>
      <c r="AZ31" s="260"/>
      <c r="BA31" s="260"/>
      <c r="BB31" s="260"/>
      <c r="BC31" s="260"/>
      <c r="BD31" s="260"/>
      <c r="BE31" s="260"/>
      <c r="BF31" s="260"/>
      <c r="BG31" s="260"/>
      <c r="BH31" s="260"/>
      <c r="BI31" s="260"/>
      <c r="BJ31" s="260"/>
      <c r="BK31" s="260"/>
      <c r="BL31" s="260"/>
      <c r="BM31" s="260"/>
      <c r="BN31" s="260"/>
      <c r="BO31" s="260"/>
      <c r="BP31" s="260"/>
      <c r="BQ31" s="260"/>
      <c r="BR31" s="260"/>
      <c r="BS31" s="260"/>
      <c r="BT31" s="260"/>
      <c r="BU31" s="260"/>
      <c r="BV31" s="260"/>
      <c r="BW31" s="260"/>
      <c r="BX31" s="260"/>
      <c r="BY31" s="260"/>
      <c r="BZ31" s="260"/>
      <c r="CA31" s="260"/>
      <c r="CB31" s="260"/>
      <c r="CC31" s="260"/>
      <c r="CD31" s="260"/>
      <c r="CE31" s="260"/>
      <c r="CF31" s="260"/>
      <c r="CG31" s="260"/>
      <c r="CH31" s="260"/>
      <c r="CI31" s="260"/>
      <c r="CJ31" s="260"/>
      <c r="CK31" s="260"/>
      <c r="CL31" s="260"/>
      <c r="CM31" s="260"/>
      <c r="CN31" s="260"/>
      <c r="CO31" s="260"/>
      <c r="CP31" s="260"/>
      <c r="CQ31" s="260"/>
      <c r="CR31" s="260"/>
      <c r="CS31" s="260"/>
      <c r="CT31" s="260"/>
      <c r="CU31" s="260"/>
      <c r="CV31" s="260"/>
      <c r="CW31" s="260"/>
      <c r="CX31" s="260"/>
      <c r="CY31" s="260"/>
      <c r="CZ31" s="260"/>
      <c r="DA31" s="260"/>
      <c r="DB31" s="260"/>
      <c r="DC31" s="260"/>
      <c r="DD31" s="260"/>
      <c r="DE31" s="260"/>
      <c r="DF31" s="260"/>
      <c r="DG31" s="260"/>
      <c r="DH31" s="260"/>
      <c r="DI31" s="260"/>
      <c r="DJ31" s="260"/>
      <c r="DK31" s="260"/>
      <c r="DL31" s="260"/>
      <c r="DM31" s="260"/>
      <c r="DN31" s="260"/>
      <c r="DO31" s="260"/>
      <c r="DP31" s="260"/>
      <c r="DQ31" s="260"/>
      <c r="DR31" s="260"/>
      <c r="DS31" s="260"/>
      <c r="DT31" s="260"/>
      <c r="DU31" s="260"/>
      <c r="DV31" s="260"/>
      <c r="DW31" s="260"/>
      <c r="DX31" s="260"/>
      <c r="DY31" s="260"/>
      <c r="DZ31" s="260"/>
      <c r="EA31" s="260"/>
      <c r="EB31" s="260"/>
      <c r="EC31" s="260"/>
      <c r="ED31" s="260"/>
      <c r="EE31" s="260"/>
      <c r="EF31" s="260"/>
      <c r="EG31" s="260"/>
      <c r="EH31" s="260"/>
      <c r="EI31" s="260"/>
      <c r="EJ31" s="260"/>
      <c r="EK31" s="260"/>
      <c r="EL31" s="260"/>
      <c r="EM31" s="260"/>
      <c r="EN31" s="260"/>
      <c r="EO31" s="260"/>
      <c r="EP31" s="260"/>
      <c r="EQ31" s="260"/>
      <c r="ER31" s="260"/>
      <c r="ES31" s="260"/>
      <c r="ET31" s="260"/>
      <c r="EU31" s="260"/>
      <c r="EV31" s="260"/>
      <c r="EW31" s="260"/>
      <c r="EX31" s="260"/>
      <c r="EY31" s="260"/>
      <c r="EZ31" s="260"/>
      <c r="FA31" s="260"/>
      <c r="FB31" s="260"/>
      <c r="FC31" s="260"/>
      <c r="FD31" s="260"/>
      <c r="FE31" s="260"/>
      <c r="FF31" s="260"/>
      <c r="FG31" s="260"/>
      <c r="FH31" s="260"/>
      <c r="FI31" s="260"/>
      <c r="FJ31" s="260"/>
      <c r="FK31" s="260"/>
      <c r="FL31" s="260"/>
      <c r="FM31" s="260"/>
      <c r="FN31" s="260"/>
      <c r="FO31" s="260"/>
      <c r="FP31" s="260"/>
      <c r="FQ31" s="260"/>
      <c r="FR31" s="260"/>
      <c r="FS31" s="260"/>
      <c r="FT31" s="260"/>
      <c r="FU31" s="260"/>
      <c r="FV31" s="260"/>
      <c r="FW31" s="260"/>
      <c r="FX31" s="260"/>
      <c r="FY31" s="260"/>
      <c r="FZ31" s="260"/>
      <c r="GA31" s="260"/>
      <c r="GB31" s="260"/>
      <c r="GC31" s="260"/>
      <c r="GD31" s="260"/>
      <c r="GE31" s="260"/>
      <c r="GF31" s="260"/>
      <c r="GG31" s="260"/>
      <c r="GH31" s="260"/>
      <c r="GI31" s="260"/>
      <c r="GJ31" s="260"/>
      <c r="GK31" s="260"/>
      <c r="GL31" s="260"/>
      <c r="GM31" s="260"/>
      <c r="GN31" s="260"/>
      <c r="GO31" s="260"/>
      <c r="GP31" s="260"/>
      <c r="GQ31" s="260"/>
      <c r="GR31" s="260"/>
      <c r="GS31" s="260"/>
      <c r="GT31" s="260"/>
      <c r="GU31" s="260"/>
      <c r="GV31" s="260"/>
      <c r="GW31" s="260"/>
      <c r="GX31" s="260"/>
      <c r="GY31" s="260"/>
      <c r="GZ31" s="260"/>
      <c r="HA31" s="260"/>
      <c r="HB31" s="260"/>
      <c r="HC31" s="260"/>
      <c r="HD31" s="260"/>
      <c r="HE31" s="260"/>
      <c r="HF31" s="260"/>
      <c r="HG31" s="260"/>
      <c r="HH31" s="260"/>
      <c r="HI31" s="260"/>
      <c r="HJ31" s="260"/>
      <c r="HK31" s="260"/>
      <c r="HL31" s="260"/>
      <c r="HM31" s="260"/>
      <c r="HN31" s="260"/>
      <c r="HO31" s="260"/>
      <c r="HP31" s="260"/>
      <c r="HQ31" s="260"/>
      <c r="HR31" s="260"/>
      <c r="HS31" s="260"/>
      <c r="HT31" s="260"/>
      <c r="HU31" s="260"/>
      <c r="HV31" s="260"/>
      <c r="HW31" s="260"/>
      <c r="HX31" s="260"/>
      <c r="HY31" s="260"/>
      <c r="HZ31" s="260"/>
      <c r="IA31" s="260"/>
      <c r="IB31" s="260"/>
      <c r="IC31" s="260"/>
      <c r="ID31" s="260"/>
      <c r="IE31" s="260"/>
      <c r="IF31" s="260"/>
      <c r="IG31" s="260"/>
      <c r="IH31" s="260"/>
      <c r="II31" s="260"/>
      <c r="IJ31" s="260"/>
      <c r="IK31" s="260"/>
      <c r="IL31" s="260"/>
      <c r="IM31" s="260"/>
      <c r="IN31" s="260"/>
      <c r="IO31" s="260"/>
      <c r="IP31" s="260"/>
      <c r="IQ31" s="260"/>
      <c r="IR31" s="260"/>
      <c r="IS31" s="260"/>
      <c r="IT31" s="260"/>
      <c r="IU31" s="260"/>
      <c r="IV31" s="260"/>
    </row>
    <row r="32" spans="1:256" s="261" customFormat="1" ht="15.6">
      <c r="A32" s="262"/>
      <c r="B32" s="817"/>
      <c r="C32" s="194"/>
      <c r="D32" s="299">
        <v>2.5000000000000001E-2</v>
      </c>
      <c r="E32" s="299">
        <v>2.5000000000000001E-2</v>
      </c>
      <c r="F32" s="299"/>
      <c r="G32" s="828"/>
      <c r="H32" s="825"/>
      <c r="I32" s="264"/>
      <c r="J32" s="817"/>
      <c r="K32" s="817"/>
      <c r="L32" s="817"/>
      <c r="M32" s="817"/>
      <c r="N32" s="263"/>
      <c r="O32" s="263"/>
      <c r="P32" s="263"/>
      <c r="Q32" s="263"/>
      <c r="R32" s="263"/>
      <c r="S32" s="263"/>
      <c r="T32" s="263"/>
      <c r="U32" s="260"/>
      <c r="V32" s="260"/>
      <c r="W32" s="260"/>
      <c r="X32" s="260"/>
      <c r="Y32" s="260"/>
      <c r="Z32" s="260"/>
      <c r="AA32" s="260"/>
      <c r="AB32" s="260"/>
      <c r="AC32" s="260"/>
      <c r="AD32" s="260"/>
      <c r="AE32" s="260"/>
      <c r="AF32" s="260"/>
      <c r="AG32" s="260"/>
      <c r="AH32" s="260"/>
      <c r="AI32" s="260"/>
      <c r="AJ32" s="260"/>
      <c r="AK32" s="260"/>
      <c r="AL32" s="260"/>
      <c r="AM32" s="260"/>
      <c r="AN32" s="260"/>
      <c r="AO32" s="260"/>
      <c r="AP32" s="260"/>
      <c r="AQ32" s="260"/>
      <c r="AR32" s="260"/>
      <c r="AS32" s="260"/>
      <c r="AT32" s="260"/>
      <c r="AU32" s="260"/>
      <c r="AV32" s="260"/>
      <c r="AW32" s="260"/>
      <c r="AX32" s="260"/>
      <c r="AY32" s="260"/>
      <c r="AZ32" s="260"/>
      <c r="BA32" s="260"/>
      <c r="BB32" s="260"/>
      <c r="BC32" s="260"/>
      <c r="BD32" s="260"/>
      <c r="BE32" s="260"/>
      <c r="BF32" s="260"/>
      <c r="BG32" s="260"/>
      <c r="BH32" s="260"/>
      <c r="BI32" s="260"/>
      <c r="BJ32" s="260"/>
      <c r="BK32" s="260"/>
      <c r="BL32" s="260"/>
      <c r="BM32" s="260"/>
      <c r="BN32" s="260"/>
      <c r="BO32" s="260"/>
      <c r="BP32" s="260"/>
      <c r="BQ32" s="260"/>
      <c r="BR32" s="260"/>
      <c r="BS32" s="260"/>
      <c r="BT32" s="260"/>
      <c r="BU32" s="260"/>
      <c r="BV32" s="260"/>
      <c r="BW32" s="260"/>
      <c r="BX32" s="260"/>
      <c r="BY32" s="260"/>
      <c r="BZ32" s="260"/>
      <c r="CA32" s="260"/>
      <c r="CB32" s="260"/>
      <c r="CC32" s="260"/>
      <c r="CD32" s="260"/>
      <c r="CE32" s="260"/>
      <c r="CF32" s="260"/>
      <c r="CG32" s="260"/>
      <c r="CH32" s="260"/>
      <c r="CI32" s="260"/>
      <c r="CJ32" s="260"/>
      <c r="CK32" s="260"/>
      <c r="CL32" s="260"/>
      <c r="CM32" s="260"/>
      <c r="CN32" s="260"/>
      <c r="CO32" s="260"/>
      <c r="CP32" s="260"/>
      <c r="CQ32" s="260"/>
      <c r="CR32" s="260"/>
      <c r="CS32" s="260"/>
      <c r="CT32" s="260"/>
      <c r="CU32" s="260"/>
      <c r="CV32" s="260"/>
      <c r="CW32" s="260"/>
      <c r="CX32" s="260"/>
      <c r="CY32" s="260"/>
      <c r="CZ32" s="260"/>
      <c r="DA32" s="260"/>
      <c r="DB32" s="260"/>
      <c r="DC32" s="260"/>
      <c r="DD32" s="260"/>
      <c r="DE32" s="260"/>
      <c r="DF32" s="260"/>
      <c r="DG32" s="260"/>
      <c r="DH32" s="260"/>
      <c r="DI32" s="260"/>
      <c r="DJ32" s="260"/>
      <c r="DK32" s="260"/>
      <c r="DL32" s="260"/>
      <c r="DM32" s="260"/>
      <c r="DN32" s="260"/>
      <c r="DO32" s="260"/>
      <c r="DP32" s="260"/>
      <c r="DQ32" s="260"/>
      <c r="DR32" s="260"/>
      <c r="DS32" s="260"/>
      <c r="DT32" s="260"/>
      <c r="DU32" s="260"/>
      <c r="DV32" s="260"/>
      <c r="DW32" s="260"/>
      <c r="DX32" s="260"/>
      <c r="DY32" s="260"/>
      <c r="DZ32" s="260"/>
      <c r="EA32" s="260"/>
      <c r="EB32" s="260"/>
      <c r="EC32" s="260"/>
      <c r="ED32" s="260"/>
      <c r="EE32" s="260"/>
      <c r="EF32" s="260"/>
      <c r="EG32" s="260"/>
      <c r="EH32" s="260"/>
      <c r="EI32" s="260"/>
      <c r="EJ32" s="260"/>
      <c r="EK32" s="260"/>
      <c r="EL32" s="260"/>
      <c r="EM32" s="260"/>
      <c r="EN32" s="260"/>
      <c r="EO32" s="260"/>
      <c r="EP32" s="260"/>
      <c r="EQ32" s="260"/>
      <c r="ER32" s="260"/>
      <c r="ES32" s="260"/>
      <c r="ET32" s="260"/>
      <c r="EU32" s="260"/>
      <c r="EV32" s="260"/>
      <c r="EW32" s="260"/>
      <c r="EX32" s="260"/>
      <c r="EY32" s="260"/>
      <c r="EZ32" s="260"/>
      <c r="FA32" s="260"/>
      <c r="FB32" s="260"/>
      <c r="FC32" s="260"/>
      <c r="FD32" s="260"/>
      <c r="FE32" s="260"/>
      <c r="FF32" s="260"/>
      <c r="FG32" s="260"/>
      <c r="FH32" s="260"/>
      <c r="FI32" s="260"/>
      <c r="FJ32" s="260"/>
      <c r="FK32" s="260"/>
      <c r="FL32" s="260"/>
      <c r="FM32" s="260"/>
      <c r="FN32" s="260"/>
      <c r="FO32" s="260"/>
      <c r="FP32" s="260"/>
      <c r="FQ32" s="260"/>
      <c r="FR32" s="260"/>
      <c r="FS32" s="260"/>
      <c r="FT32" s="260"/>
      <c r="FU32" s="260"/>
      <c r="FV32" s="260"/>
      <c r="FW32" s="260"/>
      <c r="FX32" s="260"/>
      <c r="FY32" s="260"/>
      <c r="FZ32" s="260"/>
      <c r="GA32" s="260"/>
      <c r="GB32" s="260"/>
      <c r="GC32" s="260"/>
      <c r="GD32" s="260"/>
      <c r="GE32" s="260"/>
      <c r="GF32" s="260"/>
      <c r="GG32" s="260"/>
      <c r="GH32" s="260"/>
      <c r="GI32" s="260"/>
      <c r="GJ32" s="260"/>
      <c r="GK32" s="260"/>
      <c r="GL32" s="260"/>
      <c r="GM32" s="260"/>
      <c r="GN32" s="260"/>
      <c r="GO32" s="260"/>
      <c r="GP32" s="260"/>
      <c r="GQ32" s="260"/>
      <c r="GR32" s="260"/>
      <c r="GS32" s="260"/>
      <c r="GT32" s="260"/>
      <c r="GU32" s="260"/>
      <c r="GV32" s="260"/>
      <c r="GW32" s="260"/>
      <c r="GX32" s="260"/>
      <c r="GY32" s="260"/>
      <c r="GZ32" s="260"/>
      <c r="HA32" s="260"/>
      <c r="HB32" s="260"/>
      <c r="HC32" s="260"/>
      <c r="HD32" s="260"/>
      <c r="HE32" s="260"/>
      <c r="HF32" s="260"/>
      <c r="HG32" s="260"/>
      <c r="HH32" s="260"/>
      <c r="HI32" s="260"/>
      <c r="HJ32" s="260"/>
      <c r="HK32" s="260"/>
      <c r="HL32" s="260"/>
      <c r="HM32" s="260"/>
      <c r="HN32" s="260"/>
      <c r="HO32" s="260"/>
      <c r="HP32" s="260"/>
      <c r="HQ32" s="260"/>
      <c r="HR32" s="260"/>
      <c r="HS32" s="260"/>
      <c r="HT32" s="260"/>
      <c r="HU32" s="260"/>
      <c r="HV32" s="260"/>
      <c r="HW32" s="260"/>
      <c r="HX32" s="260"/>
      <c r="HY32" s="260"/>
      <c r="HZ32" s="260"/>
      <c r="IA32" s="260"/>
      <c r="IB32" s="260"/>
      <c r="IC32" s="260"/>
      <c r="ID32" s="260"/>
      <c r="IE32" s="260"/>
      <c r="IF32" s="260"/>
      <c r="IG32" s="260"/>
      <c r="IH32" s="260"/>
      <c r="II32" s="260"/>
      <c r="IJ32" s="260"/>
      <c r="IK32" s="260"/>
      <c r="IL32" s="260"/>
      <c r="IM32" s="260"/>
      <c r="IN32" s="260"/>
      <c r="IO32" s="260"/>
      <c r="IP32" s="260"/>
      <c r="IQ32" s="260"/>
      <c r="IR32" s="260"/>
      <c r="IS32" s="260"/>
      <c r="IT32" s="260"/>
      <c r="IU32" s="260"/>
      <c r="IV32" s="260"/>
    </row>
    <row r="33" spans="1:256" s="261" customFormat="1" ht="15.6">
      <c r="A33" s="262"/>
      <c r="B33" s="817"/>
      <c r="C33" s="194"/>
      <c r="D33" s="299"/>
      <c r="E33" s="299"/>
      <c r="F33" s="299"/>
      <c r="G33" s="828"/>
      <c r="H33" s="825"/>
      <c r="I33" s="264"/>
      <c r="J33" s="817"/>
      <c r="K33" s="817"/>
      <c r="L33" s="817"/>
      <c r="M33" s="817"/>
      <c r="N33" s="263"/>
      <c r="O33" s="263"/>
      <c r="P33" s="263"/>
      <c r="Q33" s="263"/>
      <c r="R33" s="263"/>
      <c r="S33" s="263"/>
      <c r="T33" s="263"/>
      <c r="U33" s="260"/>
      <c r="V33" s="260"/>
      <c r="W33" s="260"/>
      <c r="X33" s="260"/>
      <c r="Y33" s="260"/>
      <c r="Z33" s="260"/>
      <c r="AA33" s="260"/>
      <c r="AB33" s="260"/>
      <c r="AC33" s="260"/>
      <c r="AD33" s="260"/>
      <c r="AE33" s="260"/>
      <c r="AF33" s="260"/>
      <c r="AG33" s="260"/>
      <c r="AH33" s="260"/>
      <c r="AI33" s="260"/>
      <c r="AJ33" s="260"/>
      <c r="AK33" s="260"/>
      <c r="AL33" s="260"/>
      <c r="AM33" s="260"/>
      <c r="AN33" s="260"/>
      <c r="AO33" s="260"/>
      <c r="AP33" s="260"/>
      <c r="AQ33" s="260"/>
      <c r="AR33" s="260"/>
      <c r="AS33" s="260"/>
      <c r="AT33" s="260"/>
      <c r="AU33" s="260"/>
      <c r="AV33" s="260"/>
      <c r="AW33" s="260"/>
      <c r="AX33" s="260"/>
      <c r="AY33" s="260"/>
      <c r="AZ33" s="260"/>
      <c r="BA33" s="260"/>
      <c r="BB33" s="260"/>
      <c r="BC33" s="260"/>
      <c r="BD33" s="260"/>
      <c r="BE33" s="260"/>
      <c r="BF33" s="260"/>
      <c r="BG33" s="260"/>
      <c r="BH33" s="260"/>
      <c r="BI33" s="260"/>
      <c r="BJ33" s="260"/>
      <c r="BK33" s="260"/>
      <c r="BL33" s="260"/>
      <c r="BM33" s="260"/>
      <c r="BN33" s="260"/>
      <c r="BO33" s="260"/>
      <c r="BP33" s="260"/>
      <c r="BQ33" s="260"/>
      <c r="BR33" s="260"/>
      <c r="BS33" s="260"/>
      <c r="BT33" s="260"/>
      <c r="BU33" s="260"/>
      <c r="BV33" s="260"/>
      <c r="BW33" s="260"/>
      <c r="BX33" s="260"/>
      <c r="BY33" s="260"/>
      <c r="BZ33" s="260"/>
      <c r="CA33" s="260"/>
      <c r="CB33" s="260"/>
      <c r="CC33" s="260"/>
      <c r="CD33" s="260"/>
      <c r="CE33" s="260"/>
      <c r="CF33" s="260"/>
      <c r="CG33" s="260"/>
      <c r="CH33" s="260"/>
      <c r="CI33" s="260"/>
      <c r="CJ33" s="260"/>
      <c r="CK33" s="260"/>
      <c r="CL33" s="260"/>
      <c r="CM33" s="260"/>
      <c r="CN33" s="260"/>
      <c r="CO33" s="260"/>
      <c r="CP33" s="260"/>
      <c r="CQ33" s="260"/>
      <c r="CR33" s="260"/>
      <c r="CS33" s="260"/>
      <c r="CT33" s="260"/>
      <c r="CU33" s="260"/>
      <c r="CV33" s="260"/>
      <c r="CW33" s="260"/>
      <c r="CX33" s="260"/>
      <c r="CY33" s="260"/>
      <c r="CZ33" s="260"/>
      <c r="DA33" s="260"/>
      <c r="DB33" s="260"/>
      <c r="DC33" s="260"/>
      <c r="DD33" s="260"/>
      <c r="DE33" s="260"/>
      <c r="DF33" s="260"/>
      <c r="DG33" s="260"/>
      <c r="DH33" s="260"/>
      <c r="DI33" s="260"/>
      <c r="DJ33" s="260"/>
      <c r="DK33" s="260"/>
      <c r="DL33" s="260"/>
      <c r="DM33" s="260"/>
      <c r="DN33" s="260"/>
      <c r="DO33" s="260"/>
      <c r="DP33" s="260"/>
      <c r="DQ33" s="260"/>
      <c r="DR33" s="260"/>
      <c r="DS33" s="260"/>
      <c r="DT33" s="260"/>
      <c r="DU33" s="260"/>
      <c r="DV33" s="260"/>
      <c r="DW33" s="260"/>
      <c r="DX33" s="260"/>
      <c r="DY33" s="260"/>
      <c r="DZ33" s="260"/>
      <c r="EA33" s="260"/>
      <c r="EB33" s="260"/>
      <c r="EC33" s="260"/>
      <c r="ED33" s="260"/>
      <c r="EE33" s="260"/>
      <c r="EF33" s="260"/>
      <c r="EG33" s="260"/>
      <c r="EH33" s="260"/>
      <c r="EI33" s="260"/>
      <c r="EJ33" s="260"/>
      <c r="EK33" s="260"/>
      <c r="EL33" s="260"/>
      <c r="EM33" s="260"/>
      <c r="EN33" s="260"/>
      <c r="EO33" s="260"/>
      <c r="EP33" s="260"/>
      <c r="EQ33" s="260"/>
      <c r="ER33" s="260"/>
      <c r="ES33" s="260"/>
      <c r="ET33" s="260"/>
      <c r="EU33" s="260"/>
      <c r="EV33" s="260"/>
      <c r="EW33" s="260"/>
      <c r="EX33" s="260"/>
      <c r="EY33" s="260"/>
      <c r="EZ33" s="260"/>
      <c r="FA33" s="260"/>
      <c r="FB33" s="260"/>
      <c r="FC33" s="260"/>
      <c r="FD33" s="260"/>
      <c r="FE33" s="260"/>
      <c r="FF33" s="260"/>
      <c r="FG33" s="260"/>
      <c r="FH33" s="260"/>
      <c r="FI33" s="260"/>
      <c r="FJ33" s="260"/>
      <c r="FK33" s="260"/>
      <c r="FL33" s="260"/>
      <c r="FM33" s="260"/>
      <c r="FN33" s="260"/>
      <c r="FO33" s="260"/>
      <c r="FP33" s="260"/>
      <c r="FQ33" s="260"/>
      <c r="FR33" s="260"/>
      <c r="FS33" s="260"/>
      <c r="FT33" s="260"/>
      <c r="FU33" s="260"/>
      <c r="FV33" s="260"/>
      <c r="FW33" s="260"/>
      <c r="FX33" s="260"/>
      <c r="FY33" s="260"/>
      <c r="FZ33" s="260"/>
      <c r="GA33" s="260"/>
      <c r="GB33" s="260"/>
      <c r="GC33" s="260"/>
      <c r="GD33" s="260"/>
      <c r="GE33" s="260"/>
      <c r="GF33" s="260"/>
      <c r="GG33" s="260"/>
      <c r="GH33" s="260"/>
      <c r="GI33" s="260"/>
      <c r="GJ33" s="260"/>
      <c r="GK33" s="260"/>
      <c r="GL33" s="260"/>
      <c r="GM33" s="260"/>
      <c r="GN33" s="260"/>
      <c r="GO33" s="260"/>
      <c r="GP33" s="260"/>
      <c r="GQ33" s="260"/>
      <c r="GR33" s="260"/>
      <c r="GS33" s="260"/>
      <c r="GT33" s="260"/>
      <c r="GU33" s="260"/>
      <c r="GV33" s="260"/>
      <c r="GW33" s="260"/>
      <c r="GX33" s="260"/>
      <c r="GY33" s="260"/>
      <c r="GZ33" s="260"/>
      <c r="HA33" s="260"/>
      <c r="HB33" s="260"/>
      <c r="HC33" s="260"/>
      <c r="HD33" s="260"/>
      <c r="HE33" s="260"/>
      <c r="HF33" s="260"/>
      <c r="HG33" s="260"/>
      <c r="HH33" s="260"/>
      <c r="HI33" s="260"/>
      <c r="HJ33" s="260"/>
      <c r="HK33" s="260"/>
      <c r="HL33" s="260"/>
      <c r="HM33" s="260"/>
      <c r="HN33" s="260"/>
      <c r="HO33" s="260"/>
      <c r="HP33" s="260"/>
      <c r="HQ33" s="260"/>
      <c r="HR33" s="260"/>
      <c r="HS33" s="260"/>
      <c r="HT33" s="260"/>
      <c r="HU33" s="260"/>
      <c r="HV33" s="260"/>
      <c r="HW33" s="260"/>
      <c r="HX33" s="260"/>
      <c r="HY33" s="260"/>
      <c r="HZ33" s="260"/>
      <c r="IA33" s="260"/>
      <c r="IB33" s="260"/>
      <c r="IC33" s="260"/>
      <c r="ID33" s="260"/>
      <c r="IE33" s="260"/>
      <c r="IF33" s="260"/>
      <c r="IG33" s="260"/>
      <c r="IH33" s="260"/>
      <c r="II33" s="260"/>
      <c r="IJ33" s="260"/>
      <c r="IK33" s="260"/>
      <c r="IL33" s="260"/>
      <c r="IM33" s="260"/>
      <c r="IN33" s="260"/>
      <c r="IO33" s="260"/>
      <c r="IP33" s="260"/>
      <c r="IQ33" s="260"/>
      <c r="IR33" s="260"/>
      <c r="IS33" s="260"/>
      <c r="IT33" s="260"/>
      <c r="IU33" s="260"/>
      <c r="IV33" s="260"/>
    </row>
    <row r="34" spans="1:256" s="261" customFormat="1" ht="15.6">
      <c r="A34" s="262"/>
      <c r="B34" s="829"/>
      <c r="C34" s="194" t="s">
        <v>12380</v>
      </c>
      <c r="D34" s="299"/>
      <c r="E34" s="299"/>
      <c r="F34" s="828">
        <v>0.6</v>
      </c>
      <c r="G34" s="828">
        <v>0.6</v>
      </c>
      <c r="H34" s="830"/>
      <c r="I34" s="264"/>
      <c r="J34" s="817"/>
      <c r="K34" s="270"/>
      <c r="L34" s="264"/>
      <c r="M34" s="264"/>
      <c r="N34" s="263"/>
      <c r="O34" s="263"/>
      <c r="P34" s="263"/>
      <c r="Q34" s="263"/>
      <c r="R34" s="263"/>
      <c r="S34" s="263"/>
      <c r="T34" s="263"/>
      <c r="U34" s="260"/>
      <c r="V34" s="260"/>
      <c r="W34" s="260"/>
      <c r="X34" s="260"/>
      <c r="Y34" s="260"/>
      <c r="Z34" s="260"/>
      <c r="AA34" s="260"/>
      <c r="AB34" s="260"/>
      <c r="AC34" s="260"/>
      <c r="AD34" s="260"/>
      <c r="AE34" s="260"/>
      <c r="AF34" s="260"/>
      <c r="AG34" s="260"/>
      <c r="AH34" s="260"/>
      <c r="AI34" s="260"/>
      <c r="AJ34" s="260"/>
      <c r="AK34" s="260"/>
      <c r="AL34" s="260"/>
      <c r="AM34" s="260"/>
      <c r="AN34" s="260"/>
      <c r="AO34" s="260"/>
      <c r="AP34" s="260"/>
      <c r="AQ34" s="260"/>
      <c r="AR34" s="260"/>
      <c r="AS34" s="260"/>
      <c r="AT34" s="260"/>
      <c r="AU34" s="260"/>
      <c r="AV34" s="260"/>
      <c r="AW34" s="260"/>
      <c r="AX34" s="260"/>
      <c r="AY34" s="260"/>
      <c r="AZ34" s="260"/>
      <c r="BA34" s="260"/>
      <c r="BB34" s="260"/>
      <c r="BC34" s="260"/>
      <c r="BD34" s="260"/>
      <c r="BE34" s="260"/>
      <c r="BF34" s="260"/>
      <c r="BG34" s="260"/>
      <c r="BH34" s="260"/>
      <c r="BI34" s="260"/>
      <c r="BJ34" s="260"/>
      <c r="BK34" s="260"/>
      <c r="BL34" s="260"/>
      <c r="BM34" s="260"/>
      <c r="BN34" s="260"/>
      <c r="BO34" s="260"/>
      <c r="BP34" s="260"/>
      <c r="BQ34" s="260"/>
      <c r="BR34" s="260"/>
      <c r="BS34" s="260"/>
      <c r="BT34" s="260"/>
      <c r="BU34" s="260"/>
      <c r="BV34" s="260"/>
      <c r="BW34" s="260"/>
      <c r="BX34" s="260"/>
      <c r="BY34" s="260"/>
      <c r="BZ34" s="260"/>
      <c r="CA34" s="260"/>
      <c r="CB34" s="260"/>
      <c r="CC34" s="260"/>
      <c r="CD34" s="260"/>
      <c r="CE34" s="260"/>
      <c r="CF34" s="260"/>
      <c r="CG34" s="260"/>
      <c r="CH34" s="260"/>
      <c r="CI34" s="260"/>
      <c r="CJ34" s="260"/>
      <c r="CK34" s="260"/>
      <c r="CL34" s="260"/>
      <c r="CM34" s="260"/>
      <c r="CN34" s="260"/>
      <c r="CO34" s="260"/>
      <c r="CP34" s="260"/>
      <c r="CQ34" s="260"/>
      <c r="CR34" s="260"/>
      <c r="CS34" s="260"/>
      <c r="CT34" s="260"/>
      <c r="CU34" s="260"/>
      <c r="CV34" s="260"/>
      <c r="CW34" s="260"/>
      <c r="CX34" s="260"/>
      <c r="CY34" s="260"/>
      <c r="CZ34" s="260"/>
      <c r="DA34" s="260"/>
      <c r="DB34" s="260"/>
      <c r="DC34" s="260"/>
      <c r="DD34" s="260"/>
      <c r="DE34" s="260"/>
      <c r="DF34" s="260"/>
      <c r="DG34" s="260"/>
      <c r="DH34" s="260"/>
      <c r="DI34" s="260"/>
      <c r="DJ34" s="260"/>
      <c r="DK34" s="260"/>
      <c r="DL34" s="260"/>
      <c r="DM34" s="260"/>
      <c r="DN34" s="260"/>
      <c r="DO34" s="260"/>
      <c r="DP34" s="260"/>
      <c r="DQ34" s="260"/>
      <c r="DR34" s="260"/>
      <c r="DS34" s="260"/>
      <c r="DT34" s="260"/>
      <c r="DU34" s="260"/>
      <c r="DV34" s="260"/>
      <c r="DW34" s="260"/>
      <c r="DX34" s="260"/>
      <c r="DY34" s="260"/>
      <c r="DZ34" s="260"/>
      <c r="EA34" s="260"/>
      <c r="EB34" s="260"/>
      <c r="EC34" s="260"/>
      <c r="ED34" s="260"/>
      <c r="EE34" s="260"/>
      <c r="EF34" s="260"/>
      <c r="EG34" s="260"/>
      <c r="EH34" s="260"/>
      <c r="EI34" s="260"/>
      <c r="EJ34" s="260"/>
      <c r="EK34" s="260"/>
      <c r="EL34" s="260"/>
      <c r="EM34" s="260"/>
      <c r="EN34" s="260"/>
      <c r="EO34" s="260"/>
      <c r="EP34" s="260"/>
      <c r="EQ34" s="260"/>
      <c r="ER34" s="260"/>
      <c r="ES34" s="260"/>
      <c r="ET34" s="260"/>
      <c r="EU34" s="260"/>
      <c r="EV34" s="260"/>
      <c r="EW34" s="260"/>
      <c r="EX34" s="260"/>
      <c r="EY34" s="260"/>
      <c r="EZ34" s="260"/>
      <c r="FA34" s="260"/>
      <c r="FB34" s="260"/>
      <c r="FC34" s="260"/>
      <c r="FD34" s="260"/>
      <c r="FE34" s="260"/>
      <c r="FF34" s="260"/>
      <c r="FG34" s="260"/>
      <c r="FH34" s="260"/>
      <c r="FI34" s="260"/>
      <c r="FJ34" s="260"/>
      <c r="FK34" s="260"/>
      <c r="FL34" s="260"/>
      <c r="FM34" s="260"/>
      <c r="FN34" s="260"/>
      <c r="FO34" s="260"/>
      <c r="FP34" s="260"/>
      <c r="FQ34" s="260"/>
      <c r="FR34" s="260"/>
      <c r="FS34" s="260"/>
      <c r="FT34" s="260"/>
      <c r="FU34" s="260"/>
      <c r="FV34" s="260"/>
      <c r="FW34" s="260"/>
      <c r="FX34" s="260"/>
      <c r="FY34" s="260"/>
      <c r="FZ34" s="260"/>
      <c r="GA34" s="260"/>
      <c r="GB34" s="260"/>
      <c r="GC34" s="260"/>
      <c r="GD34" s="260"/>
      <c r="GE34" s="260"/>
      <c r="GF34" s="260"/>
      <c r="GG34" s="260"/>
      <c r="GH34" s="260"/>
      <c r="GI34" s="260"/>
      <c r="GJ34" s="260"/>
      <c r="GK34" s="260"/>
      <c r="GL34" s="260"/>
      <c r="GM34" s="260"/>
      <c r="GN34" s="260"/>
      <c r="GO34" s="260"/>
      <c r="GP34" s="260"/>
      <c r="GQ34" s="260"/>
      <c r="GR34" s="260"/>
      <c r="GS34" s="260"/>
      <c r="GT34" s="260"/>
      <c r="GU34" s="260"/>
      <c r="GV34" s="260"/>
      <c r="GW34" s="260"/>
      <c r="GX34" s="260"/>
      <c r="GY34" s="260"/>
      <c r="GZ34" s="260"/>
      <c r="HA34" s="260"/>
      <c r="HB34" s="260"/>
      <c r="HC34" s="260"/>
      <c r="HD34" s="260"/>
      <c r="HE34" s="260"/>
      <c r="HF34" s="260"/>
      <c r="HG34" s="260"/>
      <c r="HH34" s="260"/>
      <c r="HI34" s="260"/>
      <c r="HJ34" s="260"/>
      <c r="HK34" s="260"/>
      <c r="HL34" s="260"/>
      <c r="HM34" s="260"/>
      <c r="HN34" s="260"/>
      <c r="HO34" s="260"/>
      <c r="HP34" s="260"/>
      <c r="HQ34" s="260"/>
      <c r="HR34" s="260"/>
      <c r="HS34" s="260"/>
      <c r="HT34" s="260"/>
      <c r="HU34" s="260"/>
      <c r="HV34" s="260"/>
      <c r="HW34" s="260"/>
      <c r="HX34" s="260"/>
      <c r="HY34" s="260"/>
      <c r="HZ34" s="260"/>
      <c r="IA34" s="260"/>
      <c r="IB34" s="260"/>
      <c r="IC34" s="260"/>
      <c r="ID34" s="260"/>
      <c r="IE34" s="260"/>
      <c r="IF34" s="260"/>
      <c r="IG34" s="260"/>
      <c r="IH34" s="260"/>
      <c r="II34" s="260"/>
      <c r="IJ34" s="260"/>
      <c r="IK34" s="260"/>
      <c r="IL34" s="260"/>
      <c r="IM34" s="260"/>
      <c r="IN34" s="260"/>
      <c r="IO34" s="260"/>
      <c r="IP34" s="260"/>
      <c r="IQ34" s="260"/>
      <c r="IR34" s="260"/>
      <c r="IS34" s="260"/>
      <c r="IT34" s="260"/>
      <c r="IU34" s="260"/>
      <c r="IV34" s="260"/>
    </row>
    <row r="35" spans="1:256" s="261" customFormat="1" ht="15.6">
      <c r="A35" s="262"/>
      <c r="B35" s="829"/>
      <c r="C35" s="194" t="s">
        <v>12381</v>
      </c>
      <c r="D35" s="299"/>
      <c r="E35" s="299"/>
      <c r="F35" s="828">
        <v>100</v>
      </c>
      <c r="G35" s="828">
        <v>100</v>
      </c>
      <c r="H35" s="830"/>
      <c r="I35" s="264"/>
      <c r="J35" s="817"/>
      <c r="K35" s="817"/>
      <c r="L35" s="817"/>
      <c r="M35" s="817"/>
      <c r="N35" s="263"/>
      <c r="O35" s="263"/>
      <c r="P35" s="263"/>
      <c r="Q35" s="263"/>
      <c r="R35" s="263"/>
      <c r="S35" s="263"/>
      <c r="T35" s="263"/>
      <c r="U35" s="260"/>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260"/>
      <c r="BC35" s="260"/>
      <c r="BD35" s="260"/>
      <c r="BE35" s="260"/>
      <c r="BF35" s="260"/>
      <c r="BG35" s="260"/>
      <c r="BH35" s="260"/>
      <c r="BI35" s="260"/>
      <c r="BJ35" s="260"/>
      <c r="BK35" s="260"/>
      <c r="BL35" s="260"/>
      <c r="BM35" s="260"/>
      <c r="BN35" s="260"/>
      <c r="BO35" s="260"/>
      <c r="BP35" s="260"/>
      <c r="BQ35" s="260"/>
      <c r="BR35" s="260"/>
      <c r="BS35" s="260"/>
      <c r="BT35" s="260"/>
      <c r="BU35" s="260"/>
      <c r="BV35" s="260"/>
      <c r="BW35" s="260"/>
      <c r="BX35" s="260"/>
      <c r="BY35" s="260"/>
      <c r="BZ35" s="260"/>
      <c r="CA35" s="260"/>
      <c r="CB35" s="260"/>
      <c r="CC35" s="260"/>
      <c r="CD35" s="260"/>
      <c r="CE35" s="260"/>
      <c r="CF35" s="260"/>
      <c r="CG35" s="260"/>
      <c r="CH35" s="260"/>
      <c r="CI35" s="260"/>
      <c r="CJ35" s="260"/>
      <c r="CK35" s="260"/>
      <c r="CL35" s="260"/>
      <c r="CM35" s="260"/>
      <c r="CN35" s="260"/>
      <c r="CO35" s="260"/>
      <c r="CP35" s="260"/>
      <c r="CQ35" s="260"/>
      <c r="CR35" s="260"/>
      <c r="CS35" s="260"/>
      <c r="CT35" s="260"/>
      <c r="CU35" s="260"/>
      <c r="CV35" s="260"/>
      <c r="CW35" s="260"/>
      <c r="CX35" s="260"/>
      <c r="CY35" s="260"/>
      <c r="CZ35" s="260"/>
      <c r="DA35" s="260"/>
      <c r="DB35" s="260"/>
      <c r="DC35" s="260"/>
      <c r="DD35" s="260"/>
      <c r="DE35" s="260"/>
      <c r="DF35" s="260"/>
      <c r="DG35" s="260"/>
      <c r="DH35" s="260"/>
      <c r="DI35" s="260"/>
      <c r="DJ35" s="260"/>
      <c r="DK35" s="260"/>
      <c r="DL35" s="260"/>
      <c r="DM35" s="260"/>
      <c r="DN35" s="260"/>
      <c r="DO35" s="260"/>
      <c r="DP35" s="260"/>
      <c r="DQ35" s="260"/>
      <c r="DR35" s="260"/>
      <c r="DS35" s="260"/>
      <c r="DT35" s="260"/>
      <c r="DU35" s="260"/>
      <c r="DV35" s="260"/>
      <c r="DW35" s="260"/>
      <c r="DX35" s="260"/>
      <c r="DY35" s="260"/>
      <c r="DZ35" s="260"/>
      <c r="EA35" s="260"/>
      <c r="EB35" s="260"/>
      <c r="EC35" s="260"/>
      <c r="ED35" s="260"/>
      <c r="EE35" s="260"/>
      <c r="EF35" s="260"/>
      <c r="EG35" s="260"/>
      <c r="EH35" s="260"/>
      <c r="EI35" s="260"/>
      <c r="EJ35" s="260"/>
      <c r="EK35" s="260"/>
      <c r="EL35" s="260"/>
      <c r="EM35" s="260"/>
      <c r="EN35" s="260"/>
      <c r="EO35" s="260"/>
      <c r="EP35" s="260"/>
      <c r="EQ35" s="260"/>
      <c r="ER35" s="260"/>
      <c r="ES35" s="260"/>
      <c r="ET35" s="260"/>
      <c r="EU35" s="260"/>
      <c r="EV35" s="260"/>
      <c r="EW35" s="260"/>
      <c r="EX35" s="260"/>
      <c r="EY35" s="260"/>
      <c r="EZ35" s="260"/>
      <c r="FA35" s="260"/>
      <c r="FB35" s="260"/>
      <c r="FC35" s="260"/>
      <c r="FD35" s="260"/>
      <c r="FE35" s="260"/>
      <c r="FF35" s="260"/>
      <c r="FG35" s="260"/>
      <c r="FH35" s="260"/>
      <c r="FI35" s="260"/>
      <c r="FJ35" s="260"/>
      <c r="FK35" s="260"/>
      <c r="FL35" s="260"/>
      <c r="FM35" s="260"/>
      <c r="FN35" s="260"/>
      <c r="FO35" s="260"/>
      <c r="FP35" s="260"/>
      <c r="FQ35" s="260"/>
      <c r="FR35" s="260"/>
      <c r="FS35" s="260"/>
      <c r="FT35" s="260"/>
      <c r="FU35" s="260"/>
      <c r="FV35" s="260"/>
      <c r="FW35" s="260"/>
      <c r="FX35" s="260"/>
      <c r="FY35" s="260"/>
      <c r="FZ35" s="260"/>
      <c r="GA35" s="260"/>
      <c r="GB35" s="260"/>
      <c r="GC35" s="260"/>
      <c r="GD35" s="260"/>
      <c r="GE35" s="260"/>
      <c r="GF35" s="260"/>
      <c r="GG35" s="260"/>
      <c r="GH35" s="260"/>
      <c r="GI35" s="260"/>
      <c r="GJ35" s="260"/>
      <c r="GK35" s="260"/>
      <c r="GL35" s="260"/>
      <c r="GM35" s="260"/>
      <c r="GN35" s="260"/>
      <c r="GO35" s="260"/>
      <c r="GP35" s="260"/>
      <c r="GQ35" s="260"/>
      <c r="GR35" s="260"/>
      <c r="GS35" s="260"/>
      <c r="GT35" s="260"/>
      <c r="GU35" s="260"/>
      <c r="GV35" s="260"/>
      <c r="GW35" s="260"/>
      <c r="GX35" s="260"/>
      <c r="GY35" s="260"/>
      <c r="GZ35" s="260"/>
      <c r="HA35" s="260"/>
      <c r="HB35" s="260"/>
      <c r="HC35" s="260"/>
      <c r="HD35" s="260"/>
      <c r="HE35" s="260"/>
      <c r="HF35" s="260"/>
      <c r="HG35" s="260"/>
      <c r="HH35" s="260"/>
      <c r="HI35" s="260"/>
      <c r="HJ35" s="260"/>
      <c r="HK35" s="260"/>
      <c r="HL35" s="260"/>
      <c r="HM35" s="260"/>
      <c r="HN35" s="260"/>
      <c r="HO35" s="260"/>
      <c r="HP35" s="260"/>
      <c r="HQ35" s="260"/>
      <c r="HR35" s="260"/>
      <c r="HS35" s="260"/>
      <c r="HT35" s="260"/>
      <c r="HU35" s="260"/>
      <c r="HV35" s="260"/>
      <c r="HW35" s="260"/>
      <c r="HX35" s="260"/>
      <c r="HY35" s="260"/>
      <c r="HZ35" s="260"/>
      <c r="IA35" s="260"/>
      <c r="IB35" s="260"/>
      <c r="IC35" s="260"/>
      <c r="ID35" s="260"/>
      <c r="IE35" s="260"/>
      <c r="IF35" s="260"/>
      <c r="IG35" s="260"/>
      <c r="IH35" s="260"/>
      <c r="II35" s="260"/>
      <c r="IJ35" s="260"/>
      <c r="IK35" s="260"/>
      <c r="IL35" s="260"/>
      <c r="IM35" s="260"/>
      <c r="IN35" s="260"/>
      <c r="IO35" s="260"/>
      <c r="IP35" s="260"/>
      <c r="IQ35" s="260"/>
      <c r="IR35" s="260"/>
      <c r="IS35" s="260"/>
      <c r="IT35" s="260"/>
      <c r="IU35" s="260"/>
      <c r="IV35" s="260"/>
    </row>
    <row r="36" spans="1:256" s="261" customFormat="1" ht="15.6">
      <c r="A36" s="262"/>
      <c r="B36" s="829"/>
      <c r="C36" s="194" t="s">
        <v>12382</v>
      </c>
      <c r="D36" s="299"/>
      <c r="E36" s="299"/>
      <c r="F36" s="299"/>
      <c r="G36" s="828"/>
      <c r="H36" s="830"/>
      <c r="I36" s="264"/>
      <c r="J36" s="817"/>
      <c r="K36" s="817"/>
      <c r="L36" s="817"/>
      <c r="M36" s="817"/>
      <c r="N36" s="263"/>
      <c r="O36" s="263"/>
      <c r="P36" s="263"/>
      <c r="Q36" s="263"/>
      <c r="R36" s="263"/>
      <c r="S36" s="263"/>
      <c r="T36" s="263"/>
      <c r="U36" s="260"/>
      <c r="V36" s="260"/>
      <c r="W36" s="260"/>
      <c r="X36" s="260"/>
      <c r="Y36" s="260"/>
      <c r="Z36" s="260"/>
      <c r="AA36" s="260"/>
      <c r="AB36" s="260"/>
      <c r="AC36" s="260"/>
      <c r="AD36" s="260"/>
      <c r="AE36" s="260"/>
      <c r="AF36" s="260"/>
      <c r="AG36" s="260"/>
      <c r="AH36" s="260"/>
      <c r="AI36" s="260"/>
      <c r="AJ36" s="260"/>
      <c r="AK36" s="260"/>
      <c r="AL36" s="260"/>
      <c r="AM36" s="260"/>
      <c r="AN36" s="260"/>
      <c r="AO36" s="260"/>
      <c r="AP36" s="260"/>
      <c r="AQ36" s="260"/>
      <c r="AR36" s="260"/>
      <c r="AS36" s="260"/>
      <c r="AT36" s="260"/>
      <c r="AU36" s="260"/>
      <c r="AV36" s="260"/>
      <c r="AW36" s="260"/>
      <c r="AX36" s="260"/>
      <c r="AY36" s="260"/>
      <c r="AZ36" s="260"/>
      <c r="BA36" s="260"/>
      <c r="BB36" s="260"/>
      <c r="BC36" s="260"/>
      <c r="BD36" s="260"/>
      <c r="BE36" s="260"/>
      <c r="BF36" s="260"/>
      <c r="BG36" s="260"/>
      <c r="BH36" s="260"/>
      <c r="BI36" s="260"/>
      <c r="BJ36" s="260"/>
      <c r="BK36" s="260"/>
      <c r="BL36" s="260"/>
      <c r="BM36" s="260"/>
      <c r="BN36" s="260"/>
      <c r="BO36" s="260"/>
      <c r="BP36" s="260"/>
      <c r="BQ36" s="260"/>
      <c r="BR36" s="260"/>
      <c r="BS36" s="260"/>
      <c r="BT36" s="260"/>
      <c r="BU36" s="260"/>
      <c r="BV36" s="260"/>
      <c r="BW36" s="260"/>
      <c r="BX36" s="260"/>
      <c r="BY36" s="260"/>
      <c r="BZ36" s="260"/>
      <c r="CA36" s="260"/>
      <c r="CB36" s="260"/>
      <c r="CC36" s="260"/>
      <c r="CD36" s="260"/>
      <c r="CE36" s="260"/>
      <c r="CF36" s="260"/>
      <c r="CG36" s="260"/>
      <c r="CH36" s="260"/>
      <c r="CI36" s="260"/>
      <c r="CJ36" s="260"/>
      <c r="CK36" s="260"/>
      <c r="CL36" s="260"/>
      <c r="CM36" s="260"/>
      <c r="CN36" s="260"/>
      <c r="CO36" s="260"/>
      <c r="CP36" s="260"/>
      <c r="CQ36" s="260"/>
      <c r="CR36" s="260"/>
      <c r="CS36" s="260"/>
      <c r="CT36" s="260"/>
      <c r="CU36" s="260"/>
      <c r="CV36" s="260"/>
      <c r="CW36" s="260"/>
      <c r="CX36" s="260"/>
      <c r="CY36" s="260"/>
      <c r="CZ36" s="260"/>
      <c r="DA36" s="260"/>
      <c r="DB36" s="260"/>
      <c r="DC36" s="260"/>
      <c r="DD36" s="260"/>
      <c r="DE36" s="260"/>
      <c r="DF36" s="260"/>
      <c r="DG36" s="260"/>
      <c r="DH36" s="260"/>
      <c r="DI36" s="260"/>
      <c r="DJ36" s="260"/>
      <c r="DK36" s="260"/>
      <c r="DL36" s="260"/>
      <c r="DM36" s="260"/>
      <c r="DN36" s="260"/>
      <c r="DO36" s="260"/>
      <c r="DP36" s="260"/>
      <c r="DQ36" s="260"/>
      <c r="DR36" s="260"/>
      <c r="DS36" s="260"/>
      <c r="DT36" s="260"/>
      <c r="DU36" s="260"/>
      <c r="DV36" s="260"/>
      <c r="DW36" s="260"/>
      <c r="DX36" s="260"/>
      <c r="DY36" s="260"/>
      <c r="DZ36" s="260"/>
      <c r="EA36" s="260"/>
      <c r="EB36" s="260"/>
      <c r="EC36" s="260"/>
      <c r="ED36" s="260"/>
      <c r="EE36" s="260"/>
      <c r="EF36" s="260"/>
      <c r="EG36" s="260"/>
      <c r="EH36" s="260"/>
      <c r="EI36" s="260"/>
      <c r="EJ36" s="260"/>
      <c r="EK36" s="260"/>
      <c r="EL36" s="260"/>
      <c r="EM36" s="260"/>
      <c r="EN36" s="260"/>
      <c r="EO36" s="260"/>
      <c r="EP36" s="260"/>
      <c r="EQ36" s="260"/>
      <c r="ER36" s="260"/>
      <c r="ES36" s="260"/>
      <c r="ET36" s="260"/>
      <c r="EU36" s="260"/>
      <c r="EV36" s="260"/>
      <c r="EW36" s="260"/>
      <c r="EX36" s="260"/>
      <c r="EY36" s="260"/>
      <c r="EZ36" s="260"/>
      <c r="FA36" s="260"/>
      <c r="FB36" s="260"/>
      <c r="FC36" s="260"/>
      <c r="FD36" s="260"/>
      <c r="FE36" s="260"/>
      <c r="FF36" s="260"/>
      <c r="FG36" s="260"/>
      <c r="FH36" s="260"/>
      <c r="FI36" s="260"/>
      <c r="FJ36" s="260"/>
      <c r="FK36" s="260"/>
      <c r="FL36" s="260"/>
      <c r="FM36" s="260"/>
      <c r="FN36" s="260"/>
      <c r="FO36" s="260"/>
      <c r="FP36" s="260"/>
      <c r="FQ36" s="260"/>
      <c r="FR36" s="260"/>
      <c r="FS36" s="260"/>
      <c r="FT36" s="260"/>
      <c r="FU36" s="260"/>
      <c r="FV36" s="260"/>
      <c r="FW36" s="260"/>
      <c r="FX36" s="260"/>
      <c r="FY36" s="260"/>
      <c r="FZ36" s="260"/>
      <c r="GA36" s="260"/>
      <c r="GB36" s="260"/>
      <c r="GC36" s="260"/>
      <c r="GD36" s="260"/>
      <c r="GE36" s="260"/>
      <c r="GF36" s="260"/>
      <c r="GG36" s="260"/>
      <c r="GH36" s="260"/>
      <c r="GI36" s="260"/>
      <c r="GJ36" s="260"/>
      <c r="GK36" s="260"/>
      <c r="GL36" s="260"/>
      <c r="GM36" s="260"/>
      <c r="GN36" s="260"/>
      <c r="GO36" s="260"/>
      <c r="GP36" s="260"/>
      <c r="GQ36" s="260"/>
      <c r="GR36" s="260"/>
      <c r="GS36" s="260"/>
      <c r="GT36" s="260"/>
      <c r="GU36" s="260"/>
      <c r="GV36" s="260"/>
      <c r="GW36" s="260"/>
      <c r="GX36" s="260"/>
      <c r="GY36" s="260"/>
      <c r="GZ36" s="260"/>
      <c r="HA36" s="260"/>
      <c r="HB36" s="260"/>
      <c r="HC36" s="260"/>
      <c r="HD36" s="260"/>
      <c r="HE36" s="260"/>
      <c r="HF36" s="260"/>
      <c r="HG36" s="260"/>
      <c r="HH36" s="260"/>
      <c r="HI36" s="260"/>
      <c r="HJ36" s="260"/>
      <c r="HK36" s="260"/>
      <c r="HL36" s="260"/>
      <c r="HM36" s="260"/>
      <c r="HN36" s="260"/>
      <c r="HO36" s="260"/>
      <c r="HP36" s="260"/>
      <c r="HQ36" s="260"/>
      <c r="HR36" s="260"/>
      <c r="HS36" s="260"/>
      <c r="HT36" s="260"/>
      <c r="HU36" s="260"/>
      <c r="HV36" s="260"/>
      <c r="HW36" s="260"/>
      <c r="HX36" s="260"/>
      <c r="HY36" s="260"/>
      <c r="HZ36" s="260"/>
      <c r="IA36" s="260"/>
      <c r="IB36" s="260"/>
      <c r="IC36" s="260"/>
      <c r="ID36" s="260"/>
      <c r="IE36" s="260"/>
      <c r="IF36" s="260"/>
      <c r="IG36" s="260"/>
      <c r="IH36" s="260"/>
      <c r="II36" s="260"/>
      <c r="IJ36" s="260"/>
      <c r="IK36" s="260"/>
      <c r="IL36" s="260"/>
      <c r="IM36" s="260"/>
      <c r="IN36" s="260"/>
      <c r="IO36" s="260"/>
      <c r="IP36" s="260"/>
      <c r="IQ36" s="260"/>
      <c r="IR36" s="260"/>
      <c r="IS36" s="260"/>
      <c r="IT36" s="260"/>
      <c r="IU36" s="260"/>
      <c r="IV36" s="260"/>
    </row>
    <row r="37" spans="1:256" s="261" customFormat="1" ht="18">
      <c r="A37" s="196"/>
      <c r="B37" s="269"/>
      <c r="C37" s="269"/>
      <c r="D37" s="266"/>
      <c r="E37" s="267"/>
      <c r="F37" s="268"/>
      <c r="G37" s="267"/>
      <c r="H37" s="268"/>
      <c r="I37" s="821"/>
      <c r="J37" s="831"/>
      <c r="K37" s="822"/>
      <c r="L37" s="822"/>
      <c r="M37" s="822"/>
      <c r="N37" s="822"/>
      <c r="O37" s="822"/>
      <c r="P37" s="822"/>
      <c r="Q37" s="822"/>
      <c r="R37" s="822"/>
      <c r="S37" s="822"/>
      <c r="T37" s="822"/>
      <c r="U37" s="260"/>
      <c r="V37" s="260"/>
      <c r="W37" s="260"/>
      <c r="X37" s="260"/>
      <c r="Y37" s="260"/>
      <c r="Z37" s="260"/>
      <c r="AA37" s="260"/>
      <c r="AB37" s="260"/>
      <c r="AC37" s="260"/>
      <c r="AD37" s="260"/>
      <c r="AE37" s="260"/>
      <c r="AF37" s="260"/>
      <c r="AG37" s="260"/>
      <c r="AH37" s="260"/>
      <c r="AI37" s="260"/>
      <c r="AJ37" s="260"/>
      <c r="AK37" s="260"/>
      <c r="AL37" s="260"/>
      <c r="AM37" s="260"/>
      <c r="AN37" s="260"/>
      <c r="AO37" s="260"/>
      <c r="AP37" s="260"/>
      <c r="AQ37" s="260"/>
      <c r="AR37" s="260"/>
      <c r="AS37" s="260"/>
      <c r="AT37" s="260"/>
      <c r="AU37" s="260"/>
      <c r="AV37" s="260"/>
      <c r="AW37" s="260"/>
      <c r="AX37" s="260"/>
      <c r="AY37" s="260"/>
      <c r="AZ37" s="260"/>
      <c r="BA37" s="260"/>
      <c r="BB37" s="260"/>
      <c r="BC37" s="260"/>
      <c r="BD37" s="260"/>
      <c r="BE37" s="260"/>
      <c r="BF37" s="260"/>
      <c r="BG37" s="260"/>
      <c r="BH37" s="260"/>
      <c r="BI37" s="260"/>
      <c r="BJ37" s="260"/>
      <c r="BK37" s="260"/>
      <c r="BL37" s="260"/>
      <c r="BM37" s="260"/>
      <c r="BN37" s="260"/>
      <c r="BO37" s="260"/>
      <c r="BP37" s="260"/>
      <c r="BQ37" s="260"/>
      <c r="BR37" s="260"/>
      <c r="BS37" s="260"/>
      <c r="BT37" s="260"/>
      <c r="BU37" s="260"/>
      <c r="BV37" s="260"/>
      <c r="BW37" s="260"/>
      <c r="BX37" s="260"/>
      <c r="BY37" s="260"/>
      <c r="BZ37" s="260"/>
      <c r="CA37" s="260"/>
      <c r="CB37" s="260"/>
      <c r="CC37" s="260"/>
      <c r="CD37" s="260"/>
      <c r="CE37" s="260"/>
      <c r="CF37" s="260"/>
      <c r="CG37" s="260"/>
      <c r="CH37" s="260"/>
      <c r="CI37" s="260"/>
      <c r="CJ37" s="260"/>
      <c r="CK37" s="260"/>
      <c r="CL37" s="260"/>
      <c r="CM37" s="260"/>
      <c r="CN37" s="260"/>
      <c r="CO37" s="260"/>
      <c r="CP37" s="260"/>
      <c r="CQ37" s="260"/>
      <c r="CR37" s="260"/>
      <c r="CS37" s="260"/>
      <c r="CT37" s="260"/>
      <c r="CU37" s="260"/>
      <c r="CV37" s="260"/>
      <c r="CW37" s="260"/>
      <c r="CX37" s="260"/>
      <c r="CY37" s="260"/>
      <c r="CZ37" s="260"/>
      <c r="DA37" s="260"/>
      <c r="DB37" s="260"/>
      <c r="DC37" s="260"/>
      <c r="DD37" s="260"/>
      <c r="DE37" s="260"/>
      <c r="DF37" s="260"/>
      <c r="DG37" s="260"/>
      <c r="DH37" s="260"/>
      <c r="DI37" s="260"/>
      <c r="DJ37" s="260"/>
      <c r="DK37" s="260"/>
      <c r="DL37" s="260"/>
      <c r="DM37" s="260"/>
      <c r="DN37" s="260"/>
      <c r="DO37" s="260"/>
      <c r="DP37" s="260"/>
      <c r="DQ37" s="260"/>
      <c r="DR37" s="260"/>
      <c r="DS37" s="260"/>
      <c r="DT37" s="260"/>
      <c r="DU37" s="260"/>
      <c r="DV37" s="260"/>
      <c r="DW37" s="260"/>
      <c r="DX37" s="260"/>
      <c r="DY37" s="260"/>
      <c r="DZ37" s="260"/>
      <c r="EA37" s="260"/>
      <c r="EB37" s="260"/>
      <c r="EC37" s="260"/>
      <c r="ED37" s="260"/>
      <c r="EE37" s="260"/>
      <c r="EF37" s="260"/>
      <c r="EG37" s="260"/>
      <c r="EH37" s="260"/>
      <c r="EI37" s="260"/>
      <c r="EJ37" s="260"/>
      <c r="EK37" s="260"/>
      <c r="EL37" s="260"/>
      <c r="EM37" s="260"/>
      <c r="EN37" s="260"/>
      <c r="EO37" s="260"/>
      <c r="EP37" s="260"/>
      <c r="EQ37" s="260"/>
      <c r="ER37" s="260"/>
      <c r="ES37" s="260"/>
      <c r="ET37" s="260"/>
      <c r="EU37" s="260"/>
      <c r="EV37" s="260"/>
      <c r="EW37" s="260"/>
      <c r="EX37" s="260"/>
      <c r="EY37" s="260"/>
      <c r="EZ37" s="260"/>
      <c r="FA37" s="260"/>
      <c r="FB37" s="260"/>
      <c r="FC37" s="260"/>
      <c r="FD37" s="260"/>
      <c r="FE37" s="260"/>
      <c r="FF37" s="260"/>
      <c r="FG37" s="260"/>
      <c r="FH37" s="260"/>
      <c r="FI37" s="260"/>
      <c r="FJ37" s="260"/>
      <c r="FK37" s="260"/>
      <c r="FL37" s="260"/>
      <c r="FM37" s="260"/>
      <c r="FN37" s="260"/>
      <c r="FO37" s="260"/>
      <c r="FP37" s="260"/>
      <c r="FQ37" s="260"/>
      <c r="FR37" s="260"/>
      <c r="FS37" s="260"/>
      <c r="FT37" s="260"/>
      <c r="FU37" s="260"/>
      <c r="FV37" s="260"/>
      <c r="FW37" s="260"/>
      <c r="FX37" s="260"/>
      <c r="FY37" s="260"/>
      <c r="FZ37" s="260"/>
      <c r="GA37" s="260"/>
      <c r="GB37" s="260"/>
      <c r="GC37" s="260"/>
      <c r="GD37" s="260"/>
      <c r="GE37" s="260"/>
      <c r="GF37" s="260"/>
      <c r="GG37" s="260"/>
      <c r="GH37" s="260"/>
      <c r="GI37" s="260"/>
      <c r="GJ37" s="260"/>
      <c r="GK37" s="260"/>
      <c r="GL37" s="260"/>
      <c r="GM37" s="260"/>
      <c r="GN37" s="260"/>
      <c r="GO37" s="260"/>
      <c r="GP37" s="260"/>
      <c r="GQ37" s="260"/>
      <c r="GR37" s="260"/>
      <c r="GS37" s="260"/>
      <c r="GT37" s="260"/>
      <c r="GU37" s="260"/>
      <c r="GV37" s="260"/>
      <c r="GW37" s="260"/>
      <c r="GX37" s="260"/>
      <c r="GY37" s="260"/>
      <c r="GZ37" s="260"/>
      <c r="HA37" s="260"/>
      <c r="HB37" s="260"/>
      <c r="HC37" s="260"/>
      <c r="HD37" s="260"/>
      <c r="HE37" s="260"/>
      <c r="HF37" s="260"/>
      <c r="HG37" s="260"/>
      <c r="HH37" s="260"/>
      <c r="HI37" s="260"/>
      <c r="HJ37" s="260"/>
      <c r="HK37" s="260"/>
      <c r="HL37" s="260"/>
      <c r="HM37" s="260"/>
      <c r="HN37" s="260"/>
      <c r="HO37" s="260"/>
      <c r="HP37" s="260"/>
      <c r="HQ37" s="260"/>
      <c r="HR37" s="260"/>
      <c r="HS37" s="260"/>
      <c r="HT37" s="260"/>
      <c r="HU37" s="260"/>
      <c r="HV37" s="260"/>
      <c r="HW37" s="260"/>
      <c r="HX37" s="260"/>
      <c r="HY37" s="260"/>
      <c r="HZ37" s="260"/>
      <c r="IA37" s="260"/>
      <c r="IB37" s="260"/>
      <c r="IC37" s="260"/>
      <c r="ID37" s="260"/>
      <c r="IE37" s="260"/>
      <c r="IF37" s="260"/>
      <c r="IG37" s="260"/>
      <c r="IH37" s="260"/>
      <c r="II37" s="260"/>
      <c r="IJ37" s="260"/>
      <c r="IK37" s="260"/>
      <c r="IL37" s="260"/>
      <c r="IM37" s="260"/>
      <c r="IN37" s="260"/>
      <c r="IO37" s="260"/>
      <c r="IP37" s="260"/>
      <c r="IQ37" s="260"/>
      <c r="IR37" s="260"/>
      <c r="IS37" s="260"/>
      <c r="IT37" s="260"/>
      <c r="IU37" s="260"/>
      <c r="IV37" s="260"/>
    </row>
    <row r="38" spans="1:256" s="261" customFormat="1" ht="17.399999999999999">
      <c r="A38" s="818" t="s">
        <v>12383</v>
      </c>
      <c r="B38" s="823"/>
      <c r="C38" s="820" t="s">
        <v>19</v>
      </c>
      <c r="D38" s="54"/>
      <c r="E38" s="51"/>
      <c r="F38" s="192"/>
      <c r="G38" s="260"/>
      <c r="H38" s="192"/>
      <c r="I38" s="191"/>
      <c r="J38" s="192"/>
      <c r="K38" s="817"/>
      <c r="L38" s="817"/>
      <c r="M38" s="817"/>
      <c r="N38" s="817"/>
      <c r="O38" s="817"/>
      <c r="P38" s="817"/>
      <c r="Q38" s="817"/>
      <c r="R38" s="817"/>
      <c r="S38" s="817"/>
      <c r="T38" s="817"/>
      <c r="U38" s="260"/>
      <c r="V38" s="260"/>
      <c r="W38" s="260"/>
      <c r="X38" s="260"/>
      <c r="Y38" s="260"/>
      <c r="Z38" s="260"/>
      <c r="AA38" s="260"/>
      <c r="AB38" s="260"/>
      <c r="AC38" s="260"/>
      <c r="AD38" s="260"/>
      <c r="AE38" s="260"/>
      <c r="AF38" s="260"/>
      <c r="AG38" s="260"/>
      <c r="AH38" s="260"/>
      <c r="AI38" s="260"/>
      <c r="AJ38" s="260"/>
      <c r="AK38" s="260"/>
      <c r="AL38" s="260"/>
      <c r="AM38" s="260"/>
      <c r="AN38" s="260"/>
      <c r="AO38" s="260"/>
      <c r="AP38" s="260"/>
      <c r="AQ38" s="260"/>
      <c r="AR38" s="260"/>
      <c r="AS38" s="260"/>
      <c r="AT38" s="260"/>
      <c r="AU38" s="260"/>
      <c r="AV38" s="260"/>
      <c r="AW38" s="260"/>
      <c r="AX38" s="260"/>
      <c r="AY38" s="260"/>
      <c r="AZ38" s="260"/>
      <c r="BA38" s="260"/>
      <c r="BB38" s="260"/>
      <c r="BC38" s="260"/>
      <c r="BD38" s="260"/>
      <c r="BE38" s="260"/>
      <c r="BF38" s="260"/>
      <c r="BG38" s="260"/>
      <c r="BH38" s="260"/>
      <c r="BI38" s="260"/>
      <c r="BJ38" s="260"/>
      <c r="BK38" s="260"/>
      <c r="BL38" s="260"/>
      <c r="BM38" s="260"/>
      <c r="BN38" s="260"/>
      <c r="BO38" s="260"/>
      <c r="BP38" s="260"/>
      <c r="BQ38" s="260"/>
      <c r="BR38" s="260"/>
      <c r="BS38" s="260"/>
      <c r="BT38" s="260"/>
      <c r="BU38" s="260"/>
      <c r="BV38" s="260"/>
      <c r="BW38" s="260"/>
      <c r="BX38" s="260"/>
      <c r="BY38" s="260"/>
      <c r="BZ38" s="260"/>
      <c r="CA38" s="260"/>
      <c r="CB38" s="260"/>
      <c r="CC38" s="260"/>
      <c r="CD38" s="260"/>
      <c r="CE38" s="260"/>
      <c r="CF38" s="260"/>
      <c r="CG38" s="260"/>
      <c r="CH38" s="260"/>
      <c r="CI38" s="260"/>
      <c r="CJ38" s="260"/>
      <c r="CK38" s="260"/>
      <c r="CL38" s="260"/>
      <c r="CM38" s="260"/>
      <c r="CN38" s="260"/>
      <c r="CO38" s="260"/>
      <c r="CP38" s="260"/>
      <c r="CQ38" s="260"/>
      <c r="CR38" s="260"/>
      <c r="CS38" s="260"/>
      <c r="CT38" s="260"/>
      <c r="CU38" s="260"/>
      <c r="CV38" s="260"/>
      <c r="CW38" s="260"/>
      <c r="CX38" s="260"/>
      <c r="CY38" s="260"/>
      <c r="CZ38" s="260"/>
      <c r="DA38" s="260"/>
      <c r="DB38" s="260"/>
      <c r="DC38" s="260"/>
      <c r="DD38" s="260"/>
      <c r="DE38" s="260"/>
      <c r="DF38" s="260"/>
      <c r="DG38" s="260"/>
      <c r="DH38" s="260"/>
      <c r="DI38" s="260"/>
      <c r="DJ38" s="260"/>
      <c r="DK38" s="260"/>
      <c r="DL38" s="260"/>
      <c r="DM38" s="260"/>
      <c r="DN38" s="260"/>
      <c r="DO38" s="260"/>
      <c r="DP38" s="260"/>
      <c r="DQ38" s="260"/>
      <c r="DR38" s="260"/>
      <c r="DS38" s="260"/>
      <c r="DT38" s="260"/>
      <c r="DU38" s="260"/>
      <c r="DV38" s="260"/>
      <c r="DW38" s="260"/>
      <c r="DX38" s="260"/>
      <c r="DY38" s="260"/>
      <c r="DZ38" s="260"/>
      <c r="EA38" s="260"/>
      <c r="EB38" s="260"/>
      <c r="EC38" s="260"/>
      <c r="ED38" s="260"/>
      <c r="EE38" s="260"/>
      <c r="EF38" s="260"/>
      <c r="EG38" s="260"/>
      <c r="EH38" s="260"/>
      <c r="EI38" s="260"/>
      <c r="EJ38" s="260"/>
      <c r="EK38" s="260"/>
      <c r="EL38" s="260"/>
      <c r="EM38" s="260"/>
      <c r="EN38" s="260"/>
      <c r="EO38" s="260"/>
      <c r="EP38" s="260"/>
      <c r="EQ38" s="260"/>
      <c r="ER38" s="260"/>
      <c r="ES38" s="260"/>
      <c r="ET38" s="260"/>
      <c r="EU38" s="260"/>
      <c r="EV38" s="260"/>
      <c r="EW38" s="260"/>
      <c r="EX38" s="260"/>
      <c r="EY38" s="260"/>
      <c r="EZ38" s="260"/>
      <c r="FA38" s="260"/>
      <c r="FB38" s="260"/>
      <c r="FC38" s="260"/>
      <c r="FD38" s="260"/>
      <c r="FE38" s="260"/>
      <c r="FF38" s="260"/>
      <c r="FG38" s="260"/>
      <c r="FH38" s="260"/>
      <c r="FI38" s="260"/>
      <c r="FJ38" s="260"/>
      <c r="FK38" s="260"/>
      <c r="FL38" s="260"/>
      <c r="FM38" s="260"/>
      <c r="FN38" s="260"/>
      <c r="FO38" s="260"/>
      <c r="FP38" s="260"/>
      <c r="FQ38" s="260"/>
      <c r="FR38" s="260"/>
      <c r="FS38" s="260"/>
      <c r="FT38" s="260"/>
      <c r="FU38" s="260"/>
      <c r="FV38" s="260"/>
      <c r="FW38" s="260"/>
      <c r="FX38" s="260"/>
      <c r="FY38" s="260"/>
      <c r="FZ38" s="260"/>
      <c r="GA38" s="260"/>
      <c r="GB38" s="260"/>
      <c r="GC38" s="260"/>
      <c r="GD38" s="260"/>
      <c r="GE38" s="260"/>
      <c r="GF38" s="260"/>
      <c r="GG38" s="260"/>
      <c r="GH38" s="260"/>
      <c r="GI38" s="260"/>
      <c r="GJ38" s="260"/>
      <c r="GK38" s="260"/>
      <c r="GL38" s="260"/>
      <c r="GM38" s="260"/>
      <c r="GN38" s="260"/>
      <c r="GO38" s="260"/>
      <c r="GP38" s="260"/>
      <c r="GQ38" s="260"/>
      <c r="GR38" s="260"/>
      <c r="GS38" s="260"/>
      <c r="GT38" s="260"/>
      <c r="GU38" s="260"/>
      <c r="GV38" s="260"/>
      <c r="GW38" s="260"/>
      <c r="GX38" s="260"/>
      <c r="GY38" s="260"/>
      <c r="GZ38" s="260"/>
      <c r="HA38" s="260"/>
      <c r="HB38" s="260"/>
      <c r="HC38" s="260"/>
      <c r="HD38" s="260"/>
      <c r="HE38" s="260"/>
      <c r="HF38" s="260"/>
      <c r="HG38" s="260"/>
      <c r="HH38" s="260"/>
      <c r="HI38" s="260"/>
      <c r="HJ38" s="260"/>
      <c r="HK38" s="260"/>
      <c r="HL38" s="260"/>
      <c r="HM38" s="260"/>
      <c r="HN38" s="260"/>
      <c r="HO38" s="260"/>
      <c r="HP38" s="260"/>
      <c r="HQ38" s="260"/>
      <c r="HR38" s="260"/>
      <c r="HS38" s="260"/>
      <c r="HT38" s="260"/>
      <c r="HU38" s="260"/>
      <c r="HV38" s="260"/>
      <c r="HW38" s="260"/>
      <c r="HX38" s="260"/>
      <c r="HY38" s="260"/>
      <c r="HZ38" s="260"/>
      <c r="IA38" s="260"/>
      <c r="IB38" s="260"/>
      <c r="IC38" s="260"/>
      <c r="ID38" s="260"/>
      <c r="IE38" s="260"/>
      <c r="IF38" s="260"/>
      <c r="IG38" s="260"/>
      <c r="IH38" s="260"/>
      <c r="II38" s="260"/>
      <c r="IJ38" s="260"/>
      <c r="IK38" s="260"/>
      <c r="IL38" s="260"/>
      <c r="IM38" s="260"/>
      <c r="IN38" s="260"/>
      <c r="IO38" s="260"/>
      <c r="IP38" s="260"/>
      <c r="IQ38" s="260"/>
      <c r="IR38" s="260"/>
      <c r="IS38" s="260"/>
      <c r="IT38" s="260"/>
      <c r="IU38" s="260"/>
      <c r="IV38" s="260"/>
    </row>
    <row r="39" spans="1:256" s="261" customFormat="1">
      <c r="A39" s="824"/>
      <c r="B39" s="817"/>
      <c r="C39" s="263"/>
      <c r="D39" s="270"/>
      <c r="E39" s="270"/>
      <c r="F39" s="270"/>
      <c r="G39" s="816"/>
      <c r="H39" s="825"/>
      <c r="I39" s="826"/>
      <c r="J39" s="829"/>
      <c r="K39" s="263"/>
      <c r="L39" s="264"/>
      <c r="M39" s="264"/>
      <c r="N39" s="263"/>
      <c r="O39" s="263"/>
      <c r="P39" s="263"/>
      <c r="Q39" s="263"/>
      <c r="R39" s="263"/>
      <c r="S39" s="263"/>
      <c r="T39" s="263"/>
      <c r="U39" s="260"/>
      <c r="V39" s="260"/>
      <c r="W39" s="260"/>
      <c r="X39" s="260"/>
      <c r="Y39" s="260"/>
      <c r="Z39" s="260"/>
      <c r="AA39" s="260"/>
      <c r="AB39" s="260"/>
      <c r="AC39" s="260"/>
      <c r="AD39" s="260"/>
      <c r="AE39" s="260"/>
      <c r="AF39" s="260"/>
      <c r="AG39" s="260"/>
      <c r="AH39" s="260"/>
      <c r="AI39" s="260"/>
      <c r="AJ39" s="260"/>
      <c r="AK39" s="260"/>
      <c r="AL39" s="260"/>
      <c r="AM39" s="260"/>
      <c r="AN39" s="260"/>
      <c r="AO39" s="260"/>
      <c r="AP39" s="260"/>
      <c r="AQ39" s="260"/>
      <c r="AR39" s="260"/>
      <c r="AS39" s="260"/>
      <c r="AT39" s="260"/>
      <c r="AU39" s="260"/>
      <c r="AV39" s="260"/>
      <c r="AW39" s="260"/>
      <c r="AX39" s="260"/>
      <c r="AY39" s="260"/>
      <c r="AZ39" s="260"/>
      <c r="BA39" s="260"/>
      <c r="BB39" s="260"/>
      <c r="BC39" s="260"/>
      <c r="BD39" s="260"/>
      <c r="BE39" s="260"/>
      <c r="BF39" s="260"/>
      <c r="BG39" s="260"/>
      <c r="BH39" s="260"/>
      <c r="BI39" s="260"/>
      <c r="BJ39" s="260"/>
      <c r="BK39" s="260"/>
      <c r="BL39" s="260"/>
      <c r="BM39" s="260"/>
      <c r="BN39" s="260"/>
      <c r="BO39" s="260"/>
      <c r="BP39" s="260"/>
      <c r="BQ39" s="260"/>
      <c r="BR39" s="260"/>
      <c r="BS39" s="260"/>
      <c r="BT39" s="260"/>
      <c r="BU39" s="260"/>
      <c r="BV39" s="260"/>
      <c r="BW39" s="260"/>
      <c r="BX39" s="260"/>
      <c r="BY39" s="260"/>
      <c r="BZ39" s="260"/>
      <c r="CA39" s="260"/>
      <c r="CB39" s="260"/>
      <c r="CC39" s="260"/>
      <c r="CD39" s="260"/>
      <c r="CE39" s="260"/>
      <c r="CF39" s="260"/>
      <c r="CG39" s="260"/>
      <c r="CH39" s="260"/>
      <c r="CI39" s="260"/>
      <c r="CJ39" s="260"/>
      <c r="CK39" s="260"/>
      <c r="CL39" s="260"/>
      <c r="CM39" s="260"/>
      <c r="CN39" s="260"/>
      <c r="CO39" s="260"/>
      <c r="CP39" s="260"/>
      <c r="CQ39" s="260"/>
      <c r="CR39" s="260"/>
      <c r="CS39" s="260"/>
      <c r="CT39" s="260"/>
      <c r="CU39" s="260"/>
      <c r="CV39" s="260"/>
      <c r="CW39" s="260"/>
      <c r="CX39" s="260"/>
      <c r="CY39" s="260"/>
      <c r="CZ39" s="260"/>
      <c r="DA39" s="260"/>
      <c r="DB39" s="260"/>
      <c r="DC39" s="260"/>
      <c r="DD39" s="260"/>
      <c r="DE39" s="260"/>
      <c r="DF39" s="260"/>
      <c r="DG39" s="260"/>
      <c r="DH39" s="260"/>
      <c r="DI39" s="260"/>
      <c r="DJ39" s="260"/>
      <c r="DK39" s="260"/>
      <c r="DL39" s="260"/>
      <c r="DM39" s="260"/>
      <c r="DN39" s="260"/>
      <c r="DO39" s="260"/>
      <c r="DP39" s="260"/>
      <c r="DQ39" s="260"/>
      <c r="DR39" s="260"/>
      <c r="DS39" s="260"/>
      <c r="DT39" s="260"/>
      <c r="DU39" s="260"/>
      <c r="DV39" s="260"/>
      <c r="DW39" s="260"/>
      <c r="DX39" s="260"/>
      <c r="DY39" s="260"/>
      <c r="DZ39" s="260"/>
      <c r="EA39" s="260"/>
      <c r="EB39" s="260"/>
      <c r="EC39" s="260"/>
      <c r="ED39" s="260"/>
      <c r="EE39" s="260"/>
      <c r="EF39" s="260"/>
      <c r="EG39" s="260"/>
      <c r="EH39" s="260"/>
      <c r="EI39" s="260"/>
      <c r="EJ39" s="260"/>
      <c r="EK39" s="260"/>
      <c r="EL39" s="260"/>
      <c r="EM39" s="260"/>
      <c r="EN39" s="260"/>
      <c r="EO39" s="260"/>
      <c r="EP39" s="260"/>
      <c r="EQ39" s="260"/>
      <c r="ER39" s="260"/>
      <c r="ES39" s="260"/>
      <c r="ET39" s="260"/>
      <c r="EU39" s="260"/>
      <c r="EV39" s="260"/>
      <c r="EW39" s="260"/>
      <c r="EX39" s="260"/>
      <c r="EY39" s="260"/>
      <c r="EZ39" s="260"/>
      <c r="FA39" s="260"/>
      <c r="FB39" s="260"/>
      <c r="FC39" s="260"/>
      <c r="FD39" s="260"/>
      <c r="FE39" s="260"/>
      <c r="FF39" s="260"/>
      <c r="FG39" s="260"/>
      <c r="FH39" s="260"/>
      <c r="FI39" s="260"/>
      <c r="FJ39" s="260"/>
      <c r="FK39" s="260"/>
      <c r="FL39" s="260"/>
      <c r="FM39" s="260"/>
      <c r="FN39" s="260"/>
      <c r="FO39" s="260"/>
      <c r="FP39" s="260"/>
      <c r="FQ39" s="260"/>
      <c r="FR39" s="260"/>
      <c r="FS39" s="260"/>
      <c r="FT39" s="260"/>
      <c r="FU39" s="260"/>
      <c r="FV39" s="260"/>
      <c r="FW39" s="260"/>
      <c r="FX39" s="260"/>
      <c r="FY39" s="260"/>
      <c r="FZ39" s="260"/>
      <c r="GA39" s="260"/>
      <c r="GB39" s="260"/>
      <c r="GC39" s="260"/>
      <c r="GD39" s="260"/>
      <c r="GE39" s="260"/>
      <c r="GF39" s="260"/>
      <c r="GG39" s="260"/>
      <c r="GH39" s="260"/>
      <c r="GI39" s="260"/>
      <c r="GJ39" s="260"/>
      <c r="GK39" s="260"/>
      <c r="GL39" s="260"/>
      <c r="GM39" s="260"/>
      <c r="GN39" s="260"/>
      <c r="GO39" s="260"/>
      <c r="GP39" s="260"/>
      <c r="GQ39" s="260"/>
      <c r="GR39" s="260"/>
      <c r="GS39" s="260"/>
      <c r="GT39" s="260"/>
      <c r="GU39" s="260"/>
      <c r="GV39" s="260"/>
      <c r="GW39" s="260"/>
      <c r="GX39" s="260"/>
      <c r="GY39" s="260"/>
      <c r="GZ39" s="260"/>
      <c r="HA39" s="260"/>
      <c r="HB39" s="260"/>
      <c r="HC39" s="260"/>
      <c r="HD39" s="260"/>
      <c r="HE39" s="260"/>
      <c r="HF39" s="260"/>
      <c r="HG39" s="260"/>
      <c r="HH39" s="260"/>
      <c r="HI39" s="260"/>
      <c r="HJ39" s="260"/>
      <c r="HK39" s="260"/>
      <c r="HL39" s="260"/>
      <c r="HM39" s="260"/>
      <c r="HN39" s="260"/>
      <c r="HO39" s="260"/>
      <c r="HP39" s="260"/>
      <c r="HQ39" s="260"/>
      <c r="HR39" s="260"/>
      <c r="HS39" s="260"/>
      <c r="HT39" s="260"/>
      <c r="HU39" s="260"/>
      <c r="HV39" s="260"/>
      <c r="HW39" s="260"/>
      <c r="HX39" s="260"/>
      <c r="HY39" s="260"/>
      <c r="HZ39" s="260"/>
      <c r="IA39" s="260"/>
      <c r="IB39" s="260"/>
      <c r="IC39" s="260"/>
      <c r="ID39" s="260"/>
      <c r="IE39" s="260"/>
      <c r="IF39" s="260"/>
      <c r="IG39" s="260"/>
      <c r="IH39" s="260"/>
      <c r="II39" s="260"/>
      <c r="IJ39" s="260"/>
      <c r="IK39" s="260"/>
      <c r="IL39" s="260"/>
      <c r="IM39" s="260"/>
      <c r="IN39" s="260"/>
      <c r="IO39" s="260"/>
      <c r="IP39" s="260"/>
      <c r="IQ39" s="260"/>
      <c r="IR39" s="260"/>
      <c r="IS39" s="260"/>
      <c r="IT39" s="260"/>
      <c r="IU39" s="260"/>
      <c r="IV39" s="260"/>
    </row>
    <row r="40" spans="1:256" s="261" customFormat="1" ht="15">
      <c r="A40" s="262"/>
      <c r="B40" s="829"/>
      <c r="C40" s="832"/>
      <c r="D40" s="833"/>
      <c r="E40" s="833"/>
      <c r="F40" s="833"/>
      <c r="G40" s="834"/>
      <c r="H40" s="830"/>
      <c r="I40" s="264"/>
      <c r="J40" s="817"/>
      <c r="K40" s="817"/>
      <c r="L40" s="817"/>
      <c r="M40" s="817"/>
      <c r="N40" s="263"/>
      <c r="O40" s="263"/>
      <c r="P40" s="263"/>
      <c r="Q40" s="263"/>
      <c r="R40" s="263"/>
      <c r="S40" s="263"/>
      <c r="T40" s="263"/>
      <c r="U40" s="260"/>
      <c r="V40" s="260"/>
      <c r="W40" s="260"/>
      <c r="X40" s="260"/>
      <c r="Y40" s="260"/>
      <c r="Z40" s="260"/>
      <c r="AA40" s="260"/>
      <c r="AB40" s="260"/>
      <c r="AC40" s="260"/>
      <c r="AD40" s="260"/>
      <c r="AE40" s="260"/>
      <c r="AF40" s="260"/>
      <c r="AG40" s="260"/>
      <c r="AH40" s="260"/>
      <c r="AI40" s="260"/>
      <c r="AJ40" s="260"/>
      <c r="AK40" s="260"/>
      <c r="AL40" s="260"/>
      <c r="AM40" s="260"/>
      <c r="AN40" s="260"/>
      <c r="AO40" s="260"/>
      <c r="AP40" s="260"/>
      <c r="AQ40" s="260"/>
      <c r="AR40" s="260"/>
      <c r="AS40" s="260"/>
      <c r="AT40" s="260"/>
      <c r="AU40" s="260"/>
      <c r="AV40" s="260"/>
      <c r="AW40" s="260"/>
      <c r="AX40" s="260"/>
      <c r="AY40" s="260"/>
      <c r="AZ40" s="260"/>
      <c r="BA40" s="260"/>
      <c r="BB40" s="260"/>
      <c r="BC40" s="260"/>
      <c r="BD40" s="260"/>
      <c r="BE40" s="260"/>
      <c r="BF40" s="260"/>
      <c r="BG40" s="260"/>
      <c r="BH40" s="260"/>
      <c r="BI40" s="260"/>
      <c r="BJ40" s="260"/>
      <c r="BK40" s="260"/>
      <c r="BL40" s="260"/>
      <c r="BM40" s="260"/>
      <c r="BN40" s="260"/>
      <c r="BO40" s="260"/>
      <c r="BP40" s="260"/>
      <c r="BQ40" s="260"/>
      <c r="BR40" s="260"/>
      <c r="BS40" s="260"/>
      <c r="BT40" s="260"/>
      <c r="BU40" s="260"/>
      <c r="BV40" s="260"/>
      <c r="BW40" s="260"/>
      <c r="BX40" s="260"/>
      <c r="BY40" s="260"/>
      <c r="BZ40" s="260"/>
      <c r="CA40" s="260"/>
      <c r="CB40" s="260"/>
      <c r="CC40" s="260"/>
      <c r="CD40" s="260"/>
      <c r="CE40" s="260"/>
      <c r="CF40" s="260"/>
      <c r="CG40" s="260"/>
      <c r="CH40" s="260"/>
      <c r="CI40" s="260"/>
      <c r="CJ40" s="260"/>
      <c r="CK40" s="260"/>
      <c r="CL40" s="260"/>
      <c r="CM40" s="260"/>
      <c r="CN40" s="260"/>
      <c r="CO40" s="260"/>
      <c r="CP40" s="260"/>
      <c r="CQ40" s="260"/>
      <c r="CR40" s="260"/>
      <c r="CS40" s="260"/>
      <c r="CT40" s="260"/>
      <c r="CU40" s="260"/>
      <c r="CV40" s="260"/>
      <c r="CW40" s="260"/>
      <c r="CX40" s="260"/>
      <c r="CY40" s="260"/>
      <c r="CZ40" s="260"/>
      <c r="DA40" s="260"/>
      <c r="DB40" s="260"/>
      <c r="DC40" s="260"/>
      <c r="DD40" s="260"/>
      <c r="DE40" s="260"/>
      <c r="DF40" s="260"/>
      <c r="DG40" s="260"/>
      <c r="DH40" s="260"/>
      <c r="DI40" s="260"/>
      <c r="DJ40" s="260"/>
      <c r="DK40" s="260"/>
      <c r="DL40" s="260"/>
      <c r="DM40" s="260"/>
      <c r="DN40" s="260"/>
      <c r="DO40" s="260"/>
      <c r="DP40" s="260"/>
      <c r="DQ40" s="260"/>
      <c r="DR40" s="260"/>
      <c r="DS40" s="260"/>
      <c r="DT40" s="260"/>
      <c r="DU40" s="260"/>
      <c r="DV40" s="260"/>
      <c r="DW40" s="260"/>
      <c r="DX40" s="260"/>
      <c r="DY40" s="260"/>
      <c r="DZ40" s="260"/>
      <c r="EA40" s="260"/>
      <c r="EB40" s="260"/>
      <c r="EC40" s="260"/>
      <c r="ED40" s="260"/>
      <c r="EE40" s="260"/>
      <c r="EF40" s="260"/>
      <c r="EG40" s="260"/>
      <c r="EH40" s="260"/>
      <c r="EI40" s="260"/>
      <c r="EJ40" s="260"/>
      <c r="EK40" s="260"/>
      <c r="EL40" s="260"/>
      <c r="EM40" s="260"/>
      <c r="EN40" s="260"/>
      <c r="EO40" s="260"/>
      <c r="EP40" s="260"/>
      <c r="EQ40" s="260"/>
      <c r="ER40" s="260"/>
      <c r="ES40" s="260"/>
      <c r="ET40" s="260"/>
      <c r="EU40" s="260"/>
      <c r="EV40" s="260"/>
      <c r="EW40" s="260"/>
      <c r="EX40" s="260"/>
      <c r="EY40" s="260"/>
      <c r="EZ40" s="260"/>
      <c r="FA40" s="260"/>
      <c r="FB40" s="260"/>
      <c r="FC40" s="260"/>
      <c r="FD40" s="260"/>
      <c r="FE40" s="260"/>
      <c r="FF40" s="260"/>
      <c r="FG40" s="260"/>
      <c r="FH40" s="260"/>
      <c r="FI40" s="260"/>
      <c r="FJ40" s="260"/>
      <c r="FK40" s="260"/>
      <c r="FL40" s="260"/>
      <c r="FM40" s="260"/>
      <c r="FN40" s="260"/>
      <c r="FO40" s="260"/>
      <c r="FP40" s="260"/>
      <c r="FQ40" s="260"/>
      <c r="FR40" s="260"/>
      <c r="FS40" s="260"/>
      <c r="FT40" s="260"/>
      <c r="FU40" s="260"/>
      <c r="FV40" s="260"/>
      <c r="FW40" s="260"/>
      <c r="FX40" s="260"/>
      <c r="FY40" s="260"/>
      <c r="FZ40" s="260"/>
      <c r="GA40" s="260"/>
      <c r="GB40" s="260"/>
      <c r="GC40" s="260"/>
      <c r="GD40" s="260"/>
      <c r="GE40" s="260"/>
      <c r="GF40" s="260"/>
      <c r="GG40" s="260"/>
      <c r="GH40" s="260"/>
      <c r="GI40" s="260"/>
      <c r="GJ40" s="260"/>
      <c r="GK40" s="260"/>
      <c r="GL40" s="260"/>
      <c r="GM40" s="260"/>
      <c r="GN40" s="260"/>
      <c r="GO40" s="260"/>
      <c r="GP40" s="260"/>
      <c r="GQ40" s="260"/>
      <c r="GR40" s="260"/>
      <c r="GS40" s="260"/>
      <c r="GT40" s="260"/>
      <c r="GU40" s="260"/>
      <c r="GV40" s="260"/>
      <c r="GW40" s="260"/>
      <c r="GX40" s="260"/>
      <c r="GY40" s="260"/>
      <c r="GZ40" s="260"/>
      <c r="HA40" s="260"/>
      <c r="HB40" s="260"/>
      <c r="HC40" s="260"/>
      <c r="HD40" s="260"/>
      <c r="HE40" s="260"/>
      <c r="HF40" s="260"/>
      <c r="HG40" s="260"/>
      <c r="HH40" s="260"/>
      <c r="HI40" s="260"/>
      <c r="HJ40" s="260"/>
      <c r="HK40" s="260"/>
      <c r="HL40" s="260"/>
      <c r="HM40" s="260"/>
      <c r="HN40" s="260"/>
      <c r="HO40" s="260"/>
      <c r="HP40" s="260"/>
      <c r="HQ40" s="260"/>
      <c r="HR40" s="260"/>
      <c r="HS40" s="260"/>
      <c r="HT40" s="260"/>
      <c r="HU40" s="260"/>
      <c r="HV40" s="260"/>
      <c r="HW40" s="260"/>
      <c r="HX40" s="260"/>
      <c r="HY40" s="260"/>
      <c r="HZ40" s="260"/>
      <c r="IA40" s="260"/>
      <c r="IB40" s="260"/>
      <c r="IC40" s="260"/>
      <c r="ID40" s="260"/>
      <c r="IE40" s="260"/>
      <c r="IF40" s="260"/>
      <c r="IG40" s="260"/>
      <c r="IH40" s="260"/>
      <c r="II40" s="260"/>
      <c r="IJ40" s="260"/>
      <c r="IK40" s="260"/>
      <c r="IL40" s="260"/>
      <c r="IM40" s="260"/>
      <c r="IN40" s="260"/>
      <c r="IO40" s="260"/>
      <c r="IP40" s="260"/>
      <c r="IQ40" s="260"/>
      <c r="IR40" s="260"/>
      <c r="IS40" s="260"/>
      <c r="IT40" s="260"/>
      <c r="IU40" s="260"/>
      <c r="IV40" s="260"/>
    </row>
    <row r="41" spans="1:256" s="261" customFormat="1" ht="15">
      <c r="A41" s="190"/>
      <c r="B41" s="817"/>
      <c r="C41" s="194" t="s">
        <v>1065</v>
      </c>
      <c r="D41" s="270"/>
      <c r="E41" s="270"/>
      <c r="F41" s="835" t="s">
        <v>12360</v>
      </c>
      <c r="G41" s="816" t="s">
        <v>12384</v>
      </c>
      <c r="H41" s="835" t="s">
        <v>12385</v>
      </c>
      <c r="I41" s="191"/>
      <c r="J41" s="192"/>
      <c r="K41" s="271"/>
      <c r="L41" s="271"/>
      <c r="M41" s="271"/>
      <c r="N41" s="272"/>
      <c r="O41" s="272"/>
      <c r="P41" s="272"/>
      <c r="Q41" s="272"/>
      <c r="R41" s="272"/>
      <c r="S41" s="272"/>
      <c r="T41" s="272"/>
      <c r="U41" s="260"/>
      <c r="V41" s="260"/>
      <c r="W41" s="260"/>
      <c r="X41" s="260"/>
      <c r="Y41" s="260"/>
      <c r="Z41" s="260"/>
      <c r="AA41" s="260"/>
      <c r="AB41" s="260"/>
      <c r="AC41" s="260"/>
      <c r="AD41" s="260"/>
      <c r="AE41" s="260"/>
      <c r="AF41" s="260"/>
      <c r="AG41" s="260"/>
      <c r="AH41" s="260"/>
      <c r="AI41" s="260"/>
      <c r="AJ41" s="260"/>
      <c r="AK41" s="260"/>
      <c r="AL41" s="260"/>
      <c r="AM41" s="260"/>
      <c r="AN41" s="260"/>
      <c r="AO41" s="260"/>
      <c r="AP41" s="260"/>
      <c r="AQ41" s="260"/>
      <c r="AR41" s="260"/>
      <c r="AS41" s="260"/>
      <c r="AT41" s="260"/>
      <c r="AU41" s="260"/>
      <c r="AV41" s="260"/>
      <c r="AW41" s="260"/>
      <c r="AX41" s="260"/>
      <c r="AY41" s="260"/>
      <c r="AZ41" s="260"/>
      <c r="BA41" s="260"/>
      <c r="BB41" s="260"/>
      <c r="BC41" s="260"/>
      <c r="BD41" s="260"/>
      <c r="BE41" s="260"/>
      <c r="BF41" s="260"/>
      <c r="BG41" s="260"/>
      <c r="BH41" s="260"/>
      <c r="BI41" s="260"/>
      <c r="BJ41" s="260"/>
      <c r="BK41" s="260"/>
      <c r="BL41" s="260"/>
      <c r="BM41" s="260"/>
      <c r="BN41" s="260"/>
      <c r="BO41" s="260"/>
      <c r="BP41" s="260"/>
      <c r="BQ41" s="260"/>
      <c r="BR41" s="260"/>
      <c r="BS41" s="260"/>
      <c r="BT41" s="260"/>
      <c r="BU41" s="260"/>
      <c r="BV41" s="260"/>
      <c r="BW41" s="260"/>
      <c r="BX41" s="260"/>
      <c r="BY41" s="260"/>
      <c r="BZ41" s="260"/>
      <c r="CA41" s="260"/>
      <c r="CB41" s="260"/>
      <c r="CC41" s="260"/>
      <c r="CD41" s="260"/>
      <c r="CE41" s="260"/>
      <c r="CF41" s="260"/>
      <c r="CG41" s="260"/>
      <c r="CH41" s="260"/>
      <c r="CI41" s="260"/>
      <c r="CJ41" s="260"/>
      <c r="CK41" s="260"/>
      <c r="CL41" s="260"/>
      <c r="CM41" s="260"/>
      <c r="CN41" s="260"/>
      <c r="CO41" s="260"/>
      <c r="CP41" s="260"/>
      <c r="CQ41" s="260"/>
      <c r="CR41" s="260"/>
      <c r="CS41" s="260"/>
      <c r="CT41" s="260"/>
      <c r="CU41" s="260"/>
      <c r="CV41" s="260"/>
      <c r="CW41" s="260"/>
      <c r="CX41" s="260"/>
      <c r="CY41" s="260"/>
      <c r="CZ41" s="260"/>
      <c r="DA41" s="260"/>
      <c r="DB41" s="260"/>
      <c r="DC41" s="260"/>
      <c r="DD41" s="260"/>
      <c r="DE41" s="260"/>
      <c r="DF41" s="260"/>
      <c r="DG41" s="260"/>
      <c r="DH41" s="260"/>
      <c r="DI41" s="260"/>
      <c r="DJ41" s="260"/>
      <c r="DK41" s="260"/>
      <c r="DL41" s="260"/>
      <c r="DM41" s="260"/>
      <c r="DN41" s="260"/>
      <c r="DO41" s="260"/>
      <c r="DP41" s="260"/>
      <c r="DQ41" s="260"/>
      <c r="DR41" s="260"/>
      <c r="DS41" s="260"/>
      <c r="DT41" s="260"/>
      <c r="DU41" s="260"/>
      <c r="DV41" s="260"/>
      <c r="DW41" s="260"/>
      <c r="DX41" s="260"/>
      <c r="DY41" s="260"/>
      <c r="DZ41" s="260"/>
      <c r="EA41" s="260"/>
      <c r="EB41" s="260"/>
      <c r="EC41" s="260"/>
      <c r="ED41" s="260"/>
      <c r="EE41" s="260"/>
      <c r="EF41" s="260"/>
      <c r="EG41" s="260"/>
      <c r="EH41" s="260"/>
      <c r="EI41" s="260"/>
      <c r="EJ41" s="260"/>
      <c r="EK41" s="260"/>
      <c r="EL41" s="260"/>
      <c r="EM41" s="260"/>
      <c r="EN41" s="260"/>
      <c r="EO41" s="260"/>
      <c r="EP41" s="260"/>
      <c r="EQ41" s="260"/>
      <c r="ER41" s="260"/>
      <c r="ES41" s="260"/>
      <c r="ET41" s="260"/>
      <c r="EU41" s="260"/>
      <c r="EV41" s="260"/>
      <c r="EW41" s="260"/>
      <c r="EX41" s="260"/>
      <c r="EY41" s="260"/>
      <c r="EZ41" s="260"/>
      <c r="FA41" s="260"/>
      <c r="FB41" s="260"/>
      <c r="FC41" s="260"/>
      <c r="FD41" s="260"/>
      <c r="FE41" s="260"/>
      <c r="FF41" s="260"/>
      <c r="FG41" s="260"/>
      <c r="FH41" s="260"/>
      <c r="FI41" s="260"/>
      <c r="FJ41" s="260"/>
      <c r="FK41" s="260"/>
      <c r="FL41" s="260"/>
      <c r="FM41" s="260"/>
      <c r="FN41" s="260"/>
      <c r="FO41" s="260"/>
      <c r="FP41" s="260"/>
      <c r="FQ41" s="260"/>
      <c r="FR41" s="260"/>
      <c r="FS41" s="260"/>
      <c r="FT41" s="260"/>
      <c r="FU41" s="260"/>
      <c r="FV41" s="260"/>
      <c r="FW41" s="260"/>
      <c r="FX41" s="260"/>
      <c r="FY41" s="260"/>
      <c r="FZ41" s="260"/>
      <c r="GA41" s="260"/>
      <c r="GB41" s="260"/>
      <c r="GC41" s="260"/>
      <c r="GD41" s="260"/>
      <c r="GE41" s="260"/>
      <c r="GF41" s="260"/>
      <c r="GG41" s="260"/>
      <c r="GH41" s="260"/>
      <c r="GI41" s="260"/>
      <c r="GJ41" s="260"/>
      <c r="GK41" s="260"/>
      <c r="GL41" s="260"/>
      <c r="GM41" s="260"/>
      <c r="GN41" s="260"/>
      <c r="GO41" s="260"/>
      <c r="GP41" s="260"/>
      <c r="GQ41" s="260"/>
      <c r="GR41" s="260"/>
      <c r="GS41" s="260"/>
      <c r="GT41" s="260"/>
      <c r="GU41" s="260"/>
      <c r="GV41" s="260"/>
      <c r="GW41" s="260"/>
      <c r="GX41" s="260"/>
      <c r="GY41" s="260"/>
      <c r="GZ41" s="260"/>
      <c r="HA41" s="260"/>
      <c r="HB41" s="260"/>
      <c r="HC41" s="260"/>
      <c r="HD41" s="260"/>
      <c r="HE41" s="260"/>
      <c r="HF41" s="260"/>
      <c r="HG41" s="260"/>
      <c r="HH41" s="260"/>
      <c r="HI41" s="260"/>
      <c r="HJ41" s="260"/>
      <c r="HK41" s="260"/>
      <c r="HL41" s="260"/>
      <c r="HM41" s="260"/>
      <c r="HN41" s="260"/>
      <c r="HO41" s="260"/>
      <c r="HP41" s="260"/>
      <c r="HQ41" s="260"/>
      <c r="HR41" s="260"/>
      <c r="HS41" s="260"/>
      <c r="HT41" s="260"/>
      <c r="HU41" s="260"/>
      <c r="HV41" s="260"/>
      <c r="HW41" s="260"/>
      <c r="HX41" s="260"/>
      <c r="HY41" s="260"/>
      <c r="HZ41" s="260"/>
      <c r="IA41" s="260"/>
      <c r="IB41" s="260"/>
      <c r="IC41" s="260"/>
      <c r="ID41" s="260"/>
      <c r="IE41" s="260"/>
      <c r="IF41" s="260"/>
      <c r="IG41" s="260"/>
      <c r="IH41" s="260"/>
      <c r="II41" s="260"/>
      <c r="IJ41" s="260"/>
      <c r="IK41" s="260"/>
      <c r="IL41" s="260"/>
      <c r="IM41" s="260"/>
      <c r="IN41" s="260"/>
      <c r="IO41" s="260"/>
      <c r="IP41" s="260"/>
      <c r="IQ41" s="260"/>
      <c r="IR41" s="260"/>
      <c r="IS41" s="260"/>
      <c r="IT41" s="260"/>
      <c r="IU41" s="260"/>
      <c r="IV41" s="260"/>
    </row>
    <row r="42" spans="1:256" s="261" customFormat="1">
      <c r="A42" s="190"/>
      <c r="B42" s="817"/>
      <c r="C42" s="263"/>
      <c r="D42" s="270"/>
      <c r="E42" s="270"/>
      <c r="F42" s="270"/>
      <c r="G42" s="816"/>
      <c r="H42" s="825"/>
      <c r="I42" s="191"/>
      <c r="J42" s="192"/>
      <c r="K42" s="55"/>
      <c r="L42" s="55"/>
      <c r="M42" s="55"/>
      <c r="N42" s="55"/>
      <c r="O42" s="55"/>
      <c r="P42" s="55"/>
      <c r="Q42" s="55"/>
      <c r="R42" s="55"/>
      <c r="S42" s="55"/>
      <c r="T42" s="55"/>
      <c r="U42" s="260"/>
      <c r="V42" s="260"/>
      <c r="W42" s="260"/>
      <c r="X42" s="260"/>
      <c r="Y42" s="260"/>
      <c r="Z42" s="260"/>
      <c r="AA42" s="260"/>
      <c r="AB42" s="260"/>
      <c r="AC42" s="260"/>
      <c r="AD42" s="260"/>
      <c r="AE42" s="260"/>
      <c r="AF42" s="260"/>
      <c r="AG42" s="260"/>
      <c r="AH42" s="260"/>
      <c r="AI42" s="260"/>
      <c r="AJ42" s="260"/>
      <c r="AK42" s="260"/>
      <c r="AL42" s="260"/>
      <c r="AM42" s="260"/>
      <c r="AN42" s="260"/>
      <c r="AO42" s="260"/>
      <c r="AP42" s="260"/>
      <c r="AQ42" s="260"/>
      <c r="AR42" s="260"/>
      <c r="AS42" s="260"/>
      <c r="AT42" s="260"/>
      <c r="AU42" s="260"/>
      <c r="AV42" s="260"/>
      <c r="AW42" s="260"/>
      <c r="AX42" s="260"/>
      <c r="AY42" s="260"/>
      <c r="AZ42" s="260"/>
      <c r="BA42" s="260"/>
      <c r="BB42" s="260"/>
      <c r="BC42" s="260"/>
      <c r="BD42" s="260"/>
      <c r="BE42" s="260"/>
      <c r="BF42" s="260"/>
      <c r="BG42" s="260"/>
      <c r="BH42" s="260"/>
      <c r="BI42" s="260"/>
      <c r="BJ42" s="260"/>
      <c r="BK42" s="260"/>
      <c r="BL42" s="260"/>
      <c r="BM42" s="260"/>
      <c r="BN42" s="260"/>
      <c r="BO42" s="260"/>
      <c r="BP42" s="260"/>
      <c r="BQ42" s="260"/>
      <c r="BR42" s="260"/>
      <c r="BS42" s="260"/>
      <c r="BT42" s="260"/>
      <c r="BU42" s="260"/>
      <c r="BV42" s="260"/>
      <c r="BW42" s="260"/>
      <c r="BX42" s="260"/>
      <c r="BY42" s="260"/>
      <c r="BZ42" s="260"/>
      <c r="CA42" s="260"/>
      <c r="CB42" s="260"/>
      <c r="CC42" s="260"/>
      <c r="CD42" s="260"/>
      <c r="CE42" s="260"/>
      <c r="CF42" s="260"/>
      <c r="CG42" s="260"/>
      <c r="CH42" s="260"/>
      <c r="CI42" s="260"/>
      <c r="CJ42" s="260"/>
      <c r="CK42" s="260"/>
      <c r="CL42" s="260"/>
      <c r="CM42" s="260"/>
      <c r="CN42" s="260"/>
      <c r="CO42" s="260"/>
      <c r="CP42" s="260"/>
      <c r="CQ42" s="260"/>
      <c r="CR42" s="260"/>
      <c r="CS42" s="260"/>
      <c r="CT42" s="260"/>
      <c r="CU42" s="260"/>
      <c r="CV42" s="260"/>
      <c r="CW42" s="260"/>
      <c r="CX42" s="260"/>
      <c r="CY42" s="260"/>
      <c r="CZ42" s="260"/>
      <c r="DA42" s="260"/>
      <c r="DB42" s="260"/>
      <c r="DC42" s="260"/>
      <c r="DD42" s="260"/>
      <c r="DE42" s="260"/>
      <c r="DF42" s="260"/>
      <c r="DG42" s="260"/>
      <c r="DH42" s="260"/>
      <c r="DI42" s="260"/>
      <c r="DJ42" s="260"/>
      <c r="DK42" s="260"/>
      <c r="DL42" s="260"/>
      <c r="DM42" s="260"/>
      <c r="DN42" s="260"/>
      <c r="DO42" s="260"/>
      <c r="DP42" s="260"/>
      <c r="DQ42" s="260"/>
      <c r="DR42" s="260"/>
      <c r="DS42" s="260"/>
      <c r="DT42" s="260"/>
      <c r="DU42" s="260"/>
      <c r="DV42" s="260"/>
      <c r="DW42" s="260"/>
      <c r="DX42" s="260"/>
      <c r="DY42" s="260"/>
      <c r="DZ42" s="260"/>
      <c r="EA42" s="260"/>
      <c r="EB42" s="260"/>
      <c r="EC42" s="260"/>
      <c r="ED42" s="260"/>
      <c r="EE42" s="260"/>
      <c r="EF42" s="260"/>
      <c r="EG42" s="260"/>
      <c r="EH42" s="260"/>
      <c r="EI42" s="260"/>
      <c r="EJ42" s="260"/>
      <c r="EK42" s="260"/>
      <c r="EL42" s="260"/>
      <c r="EM42" s="260"/>
      <c r="EN42" s="260"/>
      <c r="EO42" s="260"/>
      <c r="EP42" s="260"/>
      <c r="EQ42" s="260"/>
      <c r="ER42" s="260"/>
      <c r="ES42" s="260"/>
      <c r="ET42" s="260"/>
      <c r="EU42" s="260"/>
      <c r="EV42" s="260"/>
      <c r="EW42" s="260"/>
      <c r="EX42" s="260"/>
      <c r="EY42" s="260"/>
      <c r="EZ42" s="260"/>
      <c r="FA42" s="260"/>
      <c r="FB42" s="260"/>
      <c r="FC42" s="260"/>
      <c r="FD42" s="260"/>
      <c r="FE42" s="260"/>
      <c r="FF42" s="260"/>
      <c r="FG42" s="260"/>
      <c r="FH42" s="260"/>
      <c r="FI42" s="260"/>
      <c r="FJ42" s="260"/>
      <c r="FK42" s="260"/>
      <c r="FL42" s="260"/>
      <c r="FM42" s="260"/>
      <c r="FN42" s="260"/>
      <c r="FO42" s="260"/>
      <c r="FP42" s="260"/>
      <c r="FQ42" s="260"/>
      <c r="FR42" s="260"/>
      <c r="FS42" s="260"/>
      <c r="FT42" s="260"/>
      <c r="FU42" s="260"/>
      <c r="FV42" s="260"/>
      <c r="FW42" s="260"/>
      <c r="FX42" s="260"/>
      <c r="FY42" s="260"/>
      <c r="FZ42" s="260"/>
      <c r="GA42" s="260"/>
      <c r="GB42" s="260"/>
      <c r="GC42" s="260"/>
      <c r="GD42" s="260"/>
      <c r="GE42" s="260"/>
      <c r="GF42" s="260"/>
      <c r="GG42" s="260"/>
      <c r="GH42" s="260"/>
      <c r="GI42" s="260"/>
      <c r="GJ42" s="260"/>
      <c r="GK42" s="260"/>
      <c r="GL42" s="260"/>
      <c r="GM42" s="260"/>
      <c r="GN42" s="260"/>
      <c r="GO42" s="260"/>
      <c r="GP42" s="260"/>
      <c r="GQ42" s="260"/>
      <c r="GR42" s="260"/>
      <c r="GS42" s="260"/>
      <c r="GT42" s="260"/>
      <c r="GU42" s="260"/>
      <c r="GV42" s="260"/>
      <c r="GW42" s="260"/>
      <c r="GX42" s="260"/>
      <c r="GY42" s="260"/>
      <c r="GZ42" s="260"/>
      <c r="HA42" s="260"/>
      <c r="HB42" s="260"/>
      <c r="HC42" s="260"/>
      <c r="HD42" s="260"/>
      <c r="HE42" s="260"/>
      <c r="HF42" s="260"/>
      <c r="HG42" s="260"/>
      <c r="HH42" s="260"/>
      <c r="HI42" s="260"/>
      <c r="HJ42" s="260"/>
      <c r="HK42" s="260"/>
      <c r="HL42" s="260"/>
      <c r="HM42" s="260"/>
      <c r="HN42" s="260"/>
      <c r="HO42" s="260"/>
      <c r="HP42" s="260"/>
      <c r="HQ42" s="260"/>
      <c r="HR42" s="260"/>
      <c r="HS42" s="260"/>
      <c r="HT42" s="260"/>
      <c r="HU42" s="260"/>
      <c r="HV42" s="260"/>
      <c r="HW42" s="260"/>
      <c r="HX42" s="260"/>
      <c r="HY42" s="260"/>
      <c r="HZ42" s="260"/>
      <c r="IA42" s="260"/>
      <c r="IB42" s="260"/>
      <c r="IC42" s="260"/>
      <c r="ID42" s="260"/>
      <c r="IE42" s="260"/>
      <c r="IF42" s="260"/>
      <c r="IG42" s="260"/>
      <c r="IH42" s="260"/>
      <c r="II42" s="260"/>
      <c r="IJ42" s="260"/>
      <c r="IK42" s="260"/>
      <c r="IL42" s="260"/>
      <c r="IM42" s="260"/>
      <c r="IN42" s="260"/>
      <c r="IO42" s="260"/>
      <c r="IP42" s="260"/>
      <c r="IQ42" s="260"/>
      <c r="IR42" s="260"/>
      <c r="IS42" s="260"/>
      <c r="IT42" s="260"/>
      <c r="IU42" s="260"/>
      <c r="IV42" s="260"/>
    </row>
    <row r="43" spans="1:256" s="261" customFormat="1">
      <c r="A43" s="190"/>
      <c r="B43" s="817"/>
      <c r="C43" s="55" t="s">
        <v>12386</v>
      </c>
      <c r="D43" s="270"/>
      <c r="E43" s="270"/>
      <c r="F43" s="184" t="s">
        <v>7</v>
      </c>
      <c r="G43" s="1035">
        <v>1</v>
      </c>
      <c r="H43" s="836">
        <v>55</v>
      </c>
      <c r="I43" s="191"/>
      <c r="J43" s="192"/>
      <c r="K43" s="263"/>
      <c r="L43" s="263"/>
      <c r="M43" s="265"/>
      <c r="N43" s="263"/>
      <c r="O43" s="263"/>
      <c r="P43" s="263"/>
      <c r="Q43" s="263"/>
      <c r="R43" s="263"/>
      <c r="S43" s="263"/>
      <c r="T43" s="263"/>
      <c r="U43" s="260"/>
      <c r="V43" s="260"/>
      <c r="W43" s="260"/>
      <c r="X43" s="260"/>
      <c r="Y43" s="260"/>
      <c r="Z43" s="260"/>
      <c r="AA43" s="260"/>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0"/>
      <c r="BV43" s="260"/>
      <c r="BW43" s="260"/>
      <c r="BX43" s="260"/>
      <c r="BY43" s="260"/>
      <c r="BZ43" s="260"/>
      <c r="CA43" s="260"/>
      <c r="CB43" s="260"/>
      <c r="CC43" s="260"/>
      <c r="CD43" s="260"/>
      <c r="CE43" s="260"/>
      <c r="CF43" s="260"/>
      <c r="CG43" s="260"/>
      <c r="CH43" s="260"/>
      <c r="CI43" s="260"/>
      <c r="CJ43" s="260"/>
      <c r="CK43" s="260"/>
      <c r="CL43" s="260"/>
      <c r="CM43" s="260"/>
      <c r="CN43" s="260"/>
      <c r="CO43" s="260"/>
      <c r="CP43" s="260"/>
      <c r="CQ43" s="260"/>
      <c r="CR43" s="260"/>
      <c r="CS43" s="260"/>
      <c r="CT43" s="260"/>
      <c r="CU43" s="260"/>
      <c r="CV43" s="260"/>
      <c r="CW43" s="260"/>
      <c r="CX43" s="260"/>
      <c r="CY43" s="260"/>
      <c r="CZ43" s="260"/>
      <c r="DA43" s="260"/>
      <c r="DB43" s="260"/>
      <c r="DC43" s="260"/>
      <c r="DD43" s="260"/>
      <c r="DE43" s="260"/>
      <c r="DF43" s="260"/>
      <c r="DG43" s="260"/>
      <c r="DH43" s="260"/>
      <c r="DI43" s="260"/>
      <c r="DJ43" s="260"/>
      <c r="DK43" s="260"/>
      <c r="DL43" s="260"/>
      <c r="DM43" s="260"/>
      <c r="DN43" s="260"/>
      <c r="DO43" s="260"/>
      <c r="DP43" s="260"/>
      <c r="DQ43" s="260"/>
      <c r="DR43" s="260"/>
      <c r="DS43" s="260"/>
      <c r="DT43" s="260"/>
      <c r="DU43" s="260"/>
      <c r="DV43" s="260"/>
      <c r="DW43" s="260"/>
      <c r="DX43" s="260"/>
      <c r="DY43" s="260"/>
      <c r="DZ43" s="260"/>
      <c r="EA43" s="260"/>
      <c r="EB43" s="260"/>
      <c r="EC43" s="260"/>
      <c r="ED43" s="260"/>
      <c r="EE43" s="260"/>
      <c r="EF43" s="260"/>
      <c r="EG43" s="260"/>
      <c r="EH43" s="260"/>
      <c r="EI43" s="260"/>
      <c r="EJ43" s="260"/>
      <c r="EK43" s="260"/>
      <c r="EL43" s="260"/>
      <c r="EM43" s="260"/>
      <c r="EN43" s="260"/>
      <c r="EO43" s="260"/>
      <c r="EP43" s="260"/>
      <c r="EQ43" s="260"/>
      <c r="ER43" s="260"/>
      <c r="ES43" s="260"/>
      <c r="ET43" s="260"/>
      <c r="EU43" s="260"/>
      <c r="EV43" s="260"/>
      <c r="EW43" s="260"/>
      <c r="EX43" s="260"/>
      <c r="EY43" s="260"/>
      <c r="EZ43" s="260"/>
      <c r="FA43" s="260"/>
      <c r="FB43" s="260"/>
      <c r="FC43" s="260"/>
      <c r="FD43" s="260"/>
      <c r="FE43" s="260"/>
      <c r="FF43" s="260"/>
      <c r="FG43" s="260"/>
      <c r="FH43" s="260"/>
      <c r="FI43" s="260"/>
      <c r="FJ43" s="260"/>
      <c r="FK43" s="260"/>
      <c r="FL43" s="260"/>
      <c r="FM43" s="260"/>
      <c r="FN43" s="260"/>
      <c r="FO43" s="260"/>
      <c r="FP43" s="260"/>
      <c r="FQ43" s="260"/>
      <c r="FR43" s="260"/>
      <c r="FS43" s="260"/>
      <c r="FT43" s="260"/>
      <c r="FU43" s="260"/>
      <c r="FV43" s="260"/>
      <c r="FW43" s="260"/>
      <c r="FX43" s="260"/>
      <c r="FY43" s="260"/>
      <c r="FZ43" s="260"/>
      <c r="GA43" s="260"/>
      <c r="GB43" s="260"/>
      <c r="GC43" s="260"/>
      <c r="GD43" s="260"/>
      <c r="GE43" s="260"/>
      <c r="GF43" s="260"/>
      <c r="GG43" s="260"/>
      <c r="GH43" s="260"/>
      <c r="GI43" s="260"/>
      <c r="GJ43" s="260"/>
      <c r="GK43" s="260"/>
      <c r="GL43" s="260"/>
      <c r="GM43" s="260"/>
      <c r="GN43" s="260"/>
      <c r="GO43" s="260"/>
      <c r="GP43" s="260"/>
      <c r="GQ43" s="260"/>
      <c r="GR43" s="260"/>
      <c r="GS43" s="260"/>
      <c r="GT43" s="260"/>
      <c r="GU43" s="260"/>
      <c r="GV43" s="260"/>
      <c r="GW43" s="260"/>
      <c r="GX43" s="260"/>
      <c r="GY43" s="260"/>
      <c r="GZ43" s="260"/>
      <c r="HA43" s="260"/>
      <c r="HB43" s="260"/>
      <c r="HC43" s="260"/>
      <c r="HD43" s="260"/>
      <c r="HE43" s="260"/>
      <c r="HF43" s="260"/>
      <c r="HG43" s="260"/>
      <c r="HH43" s="260"/>
      <c r="HI43" s="260"/>
      <c r="HJ43" s="260"/>
      <c r="HK43" s="260"/>
      <c r="HL43" s="260"/>
      <c r="HM43" s="260"/>
      <c r="HN43" s="260"/>
      <c r="HO43" s="260"/>
      <c r="HP43" s="260"/>
      <c r="HQ43" s="260"/>
      <c r="HR43" s="260"/>
      <c r="HS43" s="260"/>
      <c r="HT43" s="260"/>
      <c r="HU43" s="260"/>
      <c r="HV43" s="260"/>
      <c r="HW43" s="260"/>
      <c r="HX43" s="260"/>
      <c r="HY43" s="260"/>
      <c r="HZ43" s="260"/>
      <c r="IA43" s="260"/>
      <c r="IB43" s="260"/>
      <c r="IC43" s="260"/>
      <c r="ID43" s="260"/>
      <c r="IE43" s="260"/>
      <c r="IF43" s="260"/>
      <c r="IG43" s="260"/>
      <c r="IH43" s="260"/>
      <c r="II43" s="260"/>
      <c r="IJ43" s="260"/>
      <c r="IK43" s="260"/>
      <c r="IL43" s="260"/>
      <c r="IM43" s="260"/>
      <c r="IN43" s="260"/>
      <c r="IO43" s="260"/>
      <c r="IP43" s="260"/>
      <c r="IQ43" s="260"/>
      <c r="IR43" s="260"/>
      <c r="IS43" s="260"/>
      <c r="IT43" s="260"/>
      <c r="IU43" s="260"/>
      <c r="IV43" s="260"/>
    </row>
    <row r="44" spans="1:256" s="261" customFormat="1">
      <c r="A44" s="190"/>
      <c r="B44" s="829"/>
      <c r="C44" s="263" t="s">
        <v>12678</v>
      </c>
      <c r="D44" s="833"/>
      <c r="E44" s="833"/>
      <c r="F44" s="265" t="s">
        <v>12387</v>
      </c>
      <c r="G44" s="837">
        <v>55</v>
      </c>
      <c r="H44" s="816"/>
      <c r="I44" s="191"/>
      <c r="J44" s="192"/>
      <c r="K44" s="838"/>
      <c r="L44" s="839"/>
      <c r="M44" s="817"/>
      <c r="N44" s="817"/>
      <c r="O44" s="817"/>
      <c r="P44" s="817"/>
      <c r="Q44" s="817"/>
      <c r="R44" s="817"/>
      <c r="S44" s="817"/>
      <c r="T44" s="817"/>
      <c r="U44" s="260"/>
      <c r="V44" s="260"/>
      <c r="W44" s="260"/>
      <c r="X44" s="260"/>
      <c r="Y44" s="260"/>
      <c r="Z44" s="260"/>
      <c r="AA44" s="260"/>
      <c r="AB44" s="260"/>
      <c r="AC44" s="260"/>
      <c r="AD44" s="260"/>
      <c r="AE44" s="260"/>
      <c r="AF44" s="260"/>
      <c r="AG44" s="260"/>
      <c r="AH44" s="260"/>
      <c r="AI44" s="260"/>
      <c r="AJ44" s="260"/>
      <c r="AK44" s="260"/>
      <c r="AL44" s="260"/>
      <c r="AM44" s="260"/>
      <c r="AN44" s="260"/>
      <c r="AO44" s="260"/>
      <c r="AP44" s="260"/>
      <c r="AQ44" s="260"/>
      <c r="AR44" s="260"/>
      <c r="AS44" s="260"/>
      <c r="AT44" s="260"/>
      <c r="AU44" s="260"/>
      <c r="AV44" s="260"/>
      <c r="AW44" s="260"/>
      <c r="AX44" s="260"/>
      <c r="AY44" s="260"/>
      <c r="AZ44" s="260"/>
      <c r="BA44" s="260"/>
      <c r="BB44" s="260"/>
      <c r="BC44" s="260"/>
      <c r="BD44" s="260"/>
      <c r="BE44" s="260"/>
      <c r="BF44" s="260"/>
      <c r="BG44" s="260"/>
      <c r="BH44" s="260"/>
      <c r="BI44" s="260"/>
      <c r="BJ44" s="260"/>
      <c r="BK44" s="260"/>
      <c r="BL44" s="260"/>
      <c r="BM44" s="260"/>
      <c r="BN44" s="260"/>
      <c r="BO44" s="260"/>
      <c r="BP44" s="260"/>
      <c r="BQ44" s="260"/>
      <c r="BR44" s="260"/>
      <c r="BS44" s="260"/>
      <c r="BT44" s="260"/>
      <c r="BU44" s="260"/>
      <c r="BV44" s="260"/>
      <c r="BW44" s="260"/>
      <c r="BX44" s="260"/>
      <c r="BY44" s="260"/>
      <c r="BZ44" s="260"/>
      <c r="CA44" s="260"/>
      <c r="CB44" s="260"/>
      <c r="CC44" s="260"/>
      <c r="CD44" s="260"/>
      <c r="CE44" s="260"/>
      <c r="CF44" s="260"/>
      <c r="CG44" s="260"/>
      <c r="CH44" s="260"/>
      <c r="CI44" s="260"/>
      <c r="CJ44" s="260"/>
      <c r="CK44" s="260"/>
      <c r="CL44" s="260"/>
      <c r="CM44" s="260"/>
      <c r="CN44" s="260"/>
      <c r="CO44" s="260"/>
      <c r="CP44" s="260"/>
      <c r="CQ44" s="260"/>
      <c r="CR44" s="260"/>
      <c r="CS44" s="260"/>
      <c r="CT44" s="260"/>
      <c r="CU44" s="260"/>
      <c r="CV44" s="260"/>
      <c r="CW44" s="260"/>
      <c r="CX44" s="260"/>
      <c r="CY44" s="260"/>
      <c r="CZ44" s="260"/>
      <c r="DA44" s="260"/>
      <c r="DB44" s="260"/>
      <c r="DC44" s="260"/>
      <c r="DD44" s="260"/>
      <c r="DE44" s="260"/>
      <c r="DF44" s="260"/>
      <c r="DG44" s="260"/>
      <c r="DH44" s="260"/>
      <c r="DI44" s="260"/>
      <c r="DJ44" s="260"/>
      <c r="DK44" s="260"/>
      <c r="DL44" s="260"/>
      <c r="DM44" s="260"/>
      <c r="DN44" s="260"/>
      <c r="DO44" s="260"/>
      <c r="DP44" s="260"/>
      <c r="DQ44" s="260"/>
      <c r="DR44" s="260"/>
      <c r="DS44" s="260"/>
      <c r="DT44" s="260"/>
      <c r="DU44" s="260"/>
      <c r="DV44" s="260"/>
      <c r="DW44" s="260"/>
      <c r="DX44" s="260"/>
      <c r="DY44" s="260"/>
      <c r="DZ44" s="260"/>
      <c r="EA44" s="260"/>
      <c r="EB44" s="260"/>
      <c r="EC44" s="260"/>
      <c r="ED44" s="260"/>
      <c r="EE44" s="260"/>
      <c r="EF44" s="260"/>
      <c r="EG44" s="260"/>
      <c r="EH44" s="260"/>
      <c r="EI44" s="260"/>
      <c r="EJ44" s="260"/>
      <c r="EK44" s="260"/>
      <c r="EL44" s="260"/>
      <c r="EM44" s="260"/>
      <c r="EN44" s="260"/>
      <c r="EO44" s="260"/>
      <c r="EP44" s="260"/>
      <c r="EQ44" s="260"/>
      <c r="ER44" s="260"/>
      <c r="ES44" s="260"/>
      <c r="ET44" s="260"/>
      <c r="EU44" s="260"/>
      <c r="EV44" s="260"/>
      <c r="EW44" s="260"/>
      <c r="EX44" s="260"/>
      <c r="EY44" s="260"/>
      <c r="EZ44" s="260"/>
      <c r="FA44" s="260"/>
      <c r="FB44" s="260"/>
      <c r="FC44" s="260"/>
      <c r="FD44" s="260"/>
      <c r="FE44" s="260"/>
      <c r="FF44" s="260"/>
      <c r="FG44" s="260"/>
      <c r="FH44" s="260"/>
      <c r="FI44" s="260"/>
      <c r="FJ44" s="260"/>
      <c r="FK44" s="260"/>
      <c r="FL44" s="260"/>
      <c r="FM44" s="260"/>
      <c r="FN44" s="260"/>
      <c r="FO44" s="260"/>
      <c r="FP44" s="260"/>
      <c r="FQ44" s="260"/>
      <c r="FR44" s="260"/>
      <c r="FS44" s="260"/>
      <c r="FT44" s="260"/>
      <c r="FU44" s="260"/>
      <c r="FV44" s="260"/>
      <c r="FW44" s="260"/>
      <c r="FX44" s="260"/>
      <c r="FY44" s="260"/>
      <c r="FZ44" s="260"/>
      <c r="GA44" s="260"/>
      <c r="GB44" s="260"/>
      <c r="GC44" s="260"/>
      <c r="GD44" s="260"/>
      <c r="GE44" s="260"/>
      <c r="GF44" s="260"/>
      <c r="GG44" s="260"/>
      <c r="GH44" s="260"/>
      <c r="GI44" s="260"/>
      <c r="GJ44" s="260"/>
      <c r="GK44" s="260"/>
      <c r="GL44" s="260"/>
      <c r="GM44" s="260"/>
      <c r="GN44" s="260"/>
      <c r="GO44" s="260"/>
      <c r="GP44" s="260"/>
      <c r="GQ44" s="260"/>
      <c r="GR44" s="260"/>
      <c r="GS44" s="260"/>
      <c r="GT44" s="260"/>
      <c r="GU44" s="260"/>
      <c r="GV44" s="260"/>
      <c r="GW44" s="260"/>
      <c r="GX44" s="260"/>
      <c r="GY44" s="260"/>
      <c r="GZ44" s="260"/>
      <c r="HA44" s="260"/>
      <c r="HB44" s="260"/>
      <c r="HC44" s="260"/>
      <c r="HD44" s="260"/>
      <c r="HE44" s="260"/>
      <c r="HF44" s="260"/>
      <c r="HG44" s="260"/>
      <c r="HH44" s="260"/>
      <c r="HI44" s="260"/>
      <c r="HJ44" s="260"/>
      <c r="HK44" s="260"/>
      <c r="HL44" s="260"/>
      <c r="HM44" s="260"/>
      <c r="HN44" s="260"/>
      <c r="HO44" s="260"/>
      <c r="HP44" s="260"/>
      <c r="HQ44" s="260"/>
      <c r="HR44" s="260"/>
      <c r="HS44" s="260"/>
      <c r="HT44" s="260"/>
      <c r="HU44" s="260"/>
      <c r="HV44" s="260"/>
      <c r="HW44" s="260"/>
      <c r="HX44" s="260"/>
      <c r="HY44" s="260"/>
      <c r="HZ44" s="260"/>
      <c r="IA44" s="260"/>
      <c r="IB44" s="260"/>
      <c r="IC44" s="260"/>
      <c r="ID44" s="260"/>
      <c r="IE44" s="260"/>
      <c r="IF44" s="260"/>
      <c r="IG44" s="260"/>
      <c r="IH44" s="260"/>
      <c r="II44" s="260"/>
      <c r="IJ44" s="260"/>
      <c r="IK44" s="260"/>
      <c r="IL44" s="260"/>
      <c r="IM44" s="260"/>
      <c r="IN44" s="260"/>
      <c r="IO44" s="260"/>
      <c r="IP44" s="260"/>
      <c r="IQ44" s="260"/>
      <c r="IR44" s="260"/>
      <c r="IS44" s="260"/>
      <c r="IT44" s="260"/>
      <c r="IU44" s="260"/>
      <c r="IV44" s="260"/>
    </row>
    <row r="45" spans="1:256" s="261" customFormat="1">
      <c r="A45" s="190"/>
      <c r="B45" s="817"/>
      <c r="C45" s="263"/>
      <c r="D45" s="270"/>
      <c r="E45" s="270"/>
      <c r="F45" s="270"/>
      <c r="G45" s="816"/>
      <c r="H45" s="825"/>
      <c r="I45" s="191"/>
      <c r="J45" s="192"/>
      <c r="K45" s="56"/>
      <c r="L45" s="56"/>
      <c r="M45" s="56"/>
      <c r="N45" s="56"/>
      <c r="O45" s="56"/>
      <c r="P45" s="56"/>
      <c r="Q45" s="56"/>
      <c r="R45" s="56"/>
      <c r="S45" s="56"/>
      <c r="T45" s="56"/>
      <c r="U45" s="260"/>
      <c r="V45" s="260"/>
      <c r="W45" s="260"/>
      <c r="X45" s="260"/>
      <c r="Y45" s="260"/>
      <c r="Z45" s="260"/>
      <c r="AA45" s="260"/>
      <c r="AB45" s="260"/>
      <c r="AC45" s="260"/>
      <c r="AD45" s="260"/>
      <c r="AE45" s="260"/>
      <c r="AF45" s="260"/>
      <c r="AG45" s="260"/>
      <c r="AH45" s="260"/>
      <c r="AI45" s="260"/>
      <c r="AJ45" s="260"/>
      <c r="AK45" s="260"/>
      <c r="AL45" s="260"/>
      <c r="AM45" s="260"/>
      <c r="AN45" s="260"/>
      <c r="AO45" s="260"/>
      <c r="AP45" s="260"/>
      <c r="AQ45" s="260"/>
      <c r="AR45" s="260"/>
      <c r="AS45" s="260"/>
      <c r="AT45" s="260"/>
      <c r="AU45" s="260"/>
      <c r="AV45" s="260"/>
      <c r="AW45" s="260"/>
      <c r="AX45" s="260"/>
      <c r="AY45" s="260"/>
      <c r="AZ45" s="260"/>
      <c r="BA45" s="260"/>
      <c r="BB45" s="260"/>
      <c r="BC45" s="260"/>
      <c r="BD45" s="260"/>
      <c r="BE45" s="260"/>
      <c r="BF45" s="260"/>
      <c r="BG45" s="260"/>
      <c r="BH45" s="260"/>
      <c r="BI45" s="260"/>
      <c r="BJ45" s="260"/>
      <c r="BK45" s="260"/>
      <c r="BL45" s="260"/>
      <c r="BM45" s="260"/>
      <c r="BN45" s="260"/>
      <c r="BO45" s="260"/>
      <c r="BP45" s="260"/>
      <c r="BQ45" s="260"/>
      <c r="BR45" s="260"/>
      <c r="BS45" s="260"/>
      <c r="BT45" s="260"/>
      <c r="BU45" s="260"/>
      <c r="BV45" s="260"/>
      <c r="BW45" s="260"/>
      <c r="BX45" s="260"/>
      <c r="BY45" s="260"/>
      <c r="BZ45" s="260"/>
      <c r="CA45" s="260"/>
      <c r="CB45" s="260"/>
      <c r="CC45" s="260"/>
      <c r="CD45" s="260"/>
      <c r="CE45" s="260"/>
      <c r="CF45" s="260"/>
      <c r="CG45" s="260"/>
      <c r="CH45" s="260"/>
      <c r="CI45" s="260"/>
      <c r="CJ45" s="260"/>
      <c r="CK45" s="260"/>
      <c r="CL45" s="260"/>
      <c r="CM45" s="260"/>
      <c r="CN45" s="260"/>
      <c r="CO45" s="260"/>
      <c r="CP45" s="260"/>
      <c r="CQ45" s="260"/>
      <c r="CR45" s="260"/>
      <c r="CS45" s="260"/>
      <c r="CT45" s="260"/>
      <c r="CU45" s="260"/>
      <c r="CV45" s="260"/>
      <c r="CW45" s="260"/>
      <c r="CX45" s="260"/>
      <c r="CY45" s="260"/>
      <c r="CZ45" s="260"/>
      <c r="DA45" s="260"/>
      <c r="DB45" s="260"/>
      <c r="DC45" s="260"/>
      <c r="DD45" s="260"/>
      <c r="DE45" s="260"/>
      <c r="DF45" s="260"/>
      <c r="DG45" s="260"/>
      <c r="DH45" s="260"/>
      <c r="DI45" s="260"/>
      <c r="DJ45" s="260"/>
      <c r="DK45" s="260"/>
      <c r="DL45" s="260"/>
      <c r="DM45" s="260"/>
      <c r="DN45" s="260"/>
      <c r="DO45" s="260"/>
      <c r="DP45" s="260"/>
      <c r="DQ45" s="260"/>
      <c r="DR45" s="260"/>
      <c r="DS45" s="260"/>
      <c r="DT45" s="260"/>
      <c r="DU45" s="260"/>
      <c r="DV45" s="260"/>
      <c r="DW45" s="260"/>
      <c r="DX45" s="260"/>
      <c r="DY45" s="260"/>
      <c r="DZ45" s="260"/>
      <c r="EA45" s="260"/>
      <c r="EB45" s="260"/>
      <c r="EC45" s="260"/>
      <c r="ED45" s="260"/>
      <c r="EE45" s="260"/>
      <c r="EF45" s="260"/>
      <c r="EG45" s="260"/>
      <c r="EH45" s="260"/>
      <c r="EI45" s="260"/>
      <c r="EJ45" s="260"/>
      <c r="EK45" s="260"/>
      <c r="EL45" s="260"/>
      <c r="EM45" s="260"/>
      <c r="EN45" s="260"/>
      <c r="EO45" s="260"/>
      <c r="EP45" s="260"/>
      <c r="EQ45" s="260"/>
      <c r="ER45" s="260"/>
      <c r="ES45" s="260"/>
      <c r="ET45" s="260"/>
      <c r="EU45" s="260"/>
      <c r="EV45" s="260"/>
      <c r="EW45" s="260"/>
      <c r="EX45" s="260"/>
      <c r="EY45" s="260"/>
      <c r="EZ45" s="260"/>
      <c r="FA45" s="260"/>
      <c r="FB45" s="260"/>
      <c r="FC45" s="260"/>
      <c r="FD45" s="260"/>
      <c r="FE45" s="260"/>
      <c r="FF45" s="260"/>
      <c r="FG45" s="260"/>
      <c r="FH45" s="260"/>
      <c r="FI45" s="260"/>
      <c r="FJ45" s="260"/>
      <c r="FK45" s="260"/>
      <c r="FL45" s="260"/>
      <c r="FM45" s="260"/>
      <c r="FN45" s="260"/>
      <c r="FO45" s="260"/>
      <c r="FP45" s="260"/>
      <c r="FQ45" s="260"/>
      <c r="FR45" s="260"/>
      <c r="FS45" s="260"/>
      <c r="FT45" s="260"/>
      <c r="FU45" s="260"/>
      <c r="FV45" s="260"/>
      <c r="FW45" s="260"/>
      <c r="FX45" s="260"/>
      <c r="FY45" s="260"/>
      <c r="FZ45" s="260"/>
      <c r="GA45" s="260"/>
      <c r="GB45" s="260"/>
      <c r="GC45" s="260"/>
      <c r="GD45" s="260"/>
      <c r="GE45" s="260"/>
      <c r="GF45" s="260"/>
      <c r="GG45" s="260"/>
      <c r="GH45" s="260"/>
      <c r="GI45" s="260"/>
      <c r="GJ45" s="260"/>
      <c r="GK45" s="260"/>
      <c r="GL45" s="260"/>
      <c r="GM45" s="260"/>
      <c r="GN45" s="260"/>
      <c r="GO45" s="260"/>
      <c r="GP45" s="260"/>
      <c r="GQ45" s="260"/>
      <c r="GR45" s="260"/>
      <c r="GS45" s="260"/>
      <c r="GT45" s="260"/>
      <c r="GU45" s="260"/>
      <c r="GV45" s="260"/>
      <c r="GW45" s="260"/>
      <c r="GX45" s="260"/>
      <c r="GY45" s="260"/>
      <c r="GZ45" s="260"/>
      <c r="HA45" s="260"/>
      <c r="HB45" s="260"/>
      <c r="HC45" s="260"/>
      <c r="HD45" s="260"/>
      <c r="HE45" s="260"/>
      <c r="HF45" s="260"/>
      <c r="HG45" s="260"/>
      <c r="HH45" s="260"/>
      <c r="HI45" s="260"/>
      <c r="HJ45" s="260"/>
      <c r="HK45" s="260"/>
      <c r="HL45" s="260"/>
      <c r="HM45" s="260"/>
      <c r="HN45" s="260"/>
      <c r="HO45" s="260"/>
      <c r="HP45" s="260"/>
      <c r="HQ45" s="260"/>
      <c r="HR45" s="260"/>
      <c r="HS45" s="260"/>
      <c r="HT45" s="260"/>
      <c r="HU45" s="260"/>
      <c r="HV45" s="260"/>
      <c r="HW45" s="260"/>
      <c r="HX45" s="260"/>
      <c r="HY45" s="260"/>
      <c r="HZ45" s="260"/>
      <c r="IA45" s="260"/>
      <c r="IB45" s="260"/>
      <c r="IC45" s="260"/>
      <c r="ID45" s="260"/>
      <c r="IE45" s="260"/>
      <c r="IF45" s="260"/>
      <c r="IG45" s="260"/>
      <c r="IH45" s="260"/>
      <c r="II45" s="260"/>
      <c r="IJ45" s="260"/>
      <c r="IK45" s="260"/>
      <c r="IL45" s="260"/>
      <c r="IM45" s="260"/>
      <c r="IN45" s="260"/>
      <c r="IO45" s="260"/>
      <c r="IP45" s="260"/>
      <c r="IQ45" s="260"/>
      <c r="IR45" s="260"/>
      <c r="IS45" s="260"/>
      <c r="IT45" s="260"/>
      <c r="IU45" s="260"/>
      <c r="IV45" s="260"/>
    </row>
    <row r="46" spans="1:256" s="261" customFormat="1">
      <c r="A46" s="190"/>
      <c r="B46" s="840" t="s">
        <v>12388</v>
      </c>
      <c r="C46" s="55"/>
      <c r="D46" s="58"/>
      <c r="E46" s="58"/>
      <c r="F46" s="833"/>
      <c r="G46" s="834"/>
      <c r="H46" s="830"/>
      <c r="I46" s="191"/>
      <c r="J46" s="192"/>
      <c r="K46" s="817"/>
      <c r="L46" s="817"/>
      <c r="M46" s="817"/>
      <c r="N46" s="817"/>
      <c r="O46" s="817"/>
      <c r="P46" s="817"/>
      <c r="Q46" s="817"/>
      <c r="R46" s="817"/>
      <c r="S46" s="817"/>
      <c r="T46" s="817"/>
      <c r="U46" s="260"/>
      <c r="V46" s="260"/>
      <c r="W46" s="260"/>
      <c r="X46" s="260"/>
      <c r="Y46" s="260"/>
      <c r="Z46" s="260"/>
      <c r="AA46" s="260"/>
      <c r="AB46" s="260"/>
      <c r="AC46" s="260"/>
      <c r="AD46" s="260"/>
      <c r="AE46" s="260"/>
      <c r="AF46" s="260"/>
      <c r="AG46" s="260"/>
      <c r="AH46" s="260"/>
      <c r="AI46" s="260"/>
      <c r="AJ46" s="260"/>
      <c r="AK46" s="260"/>
      <c r="AL46" s="260"/>
      <c r="AM46" s="260"/>
      <c r="AN46" s="260"/>
      <c r="AO46" s="260"/>
      <c r="AP46" s="260"/>
      <c r="AQ46" s="260"/>
      <c r="AR46" s="260"/>
      <c r="AS46" s="260"/>
      <c r="AT46" s="260"/>
      <c r="AU46" s="260"/>
      <c r="AV46" s="260"/>
      <c r="AW46" s="260"/>
      <c r="AX46" s="260"/>
      <c r="AY46" s="260"/>
      <c r="AZ46" s="260"/>
      <c r="BA46" s="260"/>
      <c r="BB46" s="260"/>
      <c r="BC46" s="260"/>
      <c r="BD46" s="260"/>
      <c r="BE46" s="260"/>
      <c r="BF46" s="260"/>
      <c r="BG46" s="260"/>
      <c r="BH46" s="260"/>
      <c r="BI46" s="260"/>
      <c r="BJ46" s="260"/>
      <c r="BK46" s="260"/>
      <c r="BL46" s="260"/>
      <c r="BM46" s="260"/>
      <c r="BN46" s="260"/>
      <c r="BO46" s="260"/>
      <c r="BP46" s="260"/>
      <c r="BQ46" s="260"/>
      <c r="BR46" s="260"/>
      <c r="BS46" s="260"/>
      <c r="BT46" s="260"/>
      <c r="BU46" s="260"/>
      <c r="BV46" s="260"/>
      <c r="BW46" s="260"/>
      <c r="BX46" s="260"/>
      <c r="BY46" s="260"/>
      <c r="BZ46" s="260"/>
      <c r="CA46" s="260"/>
      <c r="CB46" s="260"/>
      <c r="CC46" s="260"/>
      <c r="CD46" s="260"/>
      <c r="CE46" s="260"/>
      <c r="CF46" s="260"/>
      <c r="CG46" s="260"/>
      <c r="CH46" s="260"/>
      <c r="CI46" s="260"/>
      <c r="CJ46" s="260"/>
      <c r="CK46" s="260"/>
      <c r="CL46" s="260"/>
      <c r="CM46" s="260"/>
      <c r="CN46" s="260"/>
      <c r="CO46" s="260"/>
      <c r="CP46" s="260"/>
      <c r="CQ46" s="260"/>
      <c r="CR46" s="260"/>
      <c r="CS46" s="260"/>
      <c r="CT46" s="260"/>
      <c r="CU46" s="260"/>
      <c r="CV46" s="260"/>
      <c r="CW46" s="260"/>
      <c r="CX46" s="260"/>
      <c r="CY46" s="260"/>
      <c r="CZ46" s="260"/>
      <c r="DA46" s="260"/>
      <c r="DB46" s="260"/>
      <c r="DC46" s="260"/>
      <c r="DD46" s="260"/>
      <c r="DE46" s="260"/>
      <c r="DF46" s="260"/>
      <c r="DG46" s="260"/>
      <c r="DH46" s="260"/>
      <c r="DI46" s="260"/>
      <c r="DJ46" s="260"/>
      <c r="DK46" s="260"/>
      <c r="DL46" s="260"/>
      <c r="DM46" s="260"/>
      <c r="DN46" s="260"/>
      <c r="DO46" s="260"/>
      <c r="DP46" s="260"/>
      <c r="DQ46" s="260"/>
      <c r="DR46" s="260"/>
      <c r="DS46" s="260"/>
      <c r="DT46" s="260"/>
      <c r="DU46" s="260"/>
      <c r="DV46" s="260"/>
      <c r="DW46" s="260"/>
      <c r="DX46" s="260"/>
      <c r="DY46" s="260"/>
      <c r="DZ46" s="260"/>
      <c r="EA46" s="260"/>
      <c r="EB46" s="260"/>
      <c r="EC46" s="260"/>
      <c r="ED46" s="260"/>
      <c r="EE46" s="260"/>
      <c r="EF46" s="260"/>
      <c r="EG46" s="260"/>
      <c r="EH46" s="260"/>
      <c r="EI46" s="260"/>
      <c r="EJ46" s="260"/>
      <c r="EK46" s="260"/>
      <c r="EL46" s="260"/>
      <c r="EM46" s="260"/>
      <c r="EN46" s="260"/>
      <c r="EO46" s="260"/>
      <c r="EP46" s="260"/>
      <c r="EQ46" s="260"/>
      <c r="ER46" s="260"/>
      <c r="ES46" s="260"/>
      <c r="ET46" s="260"/>
      <c r="EU46" s="260"/>
      <c r="EV46" s="260"/>
      <c r="EW46" s="260"/>
      <c r="EX46" s="260"/>
      <c r="EY46" s="260"/>
      <c r="EZ46" s="260"/>
      <c r="FA46" s="260"/>
      <c r="FB46" s="260"/>
      <c r="FC46" s="260"/>
      <c r="FD46" s="260"/>
      <c r="FE46" s="260"/>
      <c r="FF46" s="260"/>
      <c r="FG46" s="260"/>
      <c r="FH46" s="260"/>
      <c r="FI46" s="260"/>
      <c r="FJ46" s="260"/>
      <c r="FK46" s="260"/>
      <c r="FL46" s="260"/>
      <c r="FM46" s="260"/>
      <c r="FN46" s="260"/>
      <c r="FO46" s="260"/>
      <c r="FP46" s="260"/>
      <c r="FQ46" s="260"/>
      <c r="FR46" s="260"/>
      <c r="FS46" s="260"/>
      <c r="FT46" s="260"/>
      <c r="FU46" s="260"/>
      <c r="FV46" s="260"/>
      <c r="FW46" s="260"/>
      <c r="FX46" s="260"/>
      <c r="FY46" s="260"/>
      <c r="FZ46" s="260"/>
      <c r="GA46" s="260"/>
      <c r="GB46" s="260"/>
      <c r="GC46" s="260"/>
      <c r="GD46" s="260"/>
      <c r="GE46" s="260"/>
      <c r="GF46" s="260"/>
      <c r="GG46" s="260"/>
      <c r="GH46" s="260"/>
      <c r="GI46" s="260"/>
      <c r="GJ46" s="260"/>
      <c r="GK46" s="260"/>
      <c r="GL46" s="260"/>
      <c r="GM46" s="260"/>
      <c r="GN46" s="260"/>
      <c r="GO46" s="260"/>
      <c r="GP46" s="260"/>
      <c r="GQ46" s="260"/>
      <c r="GR46" s="260"/>
      <c r="GS46" s="260"/>
      <c r="GT46" s="260"/>
      <c r="GU46" s="260"/>
      <c r="GV46" s="260"/>
      <c r="GW46" s="260"/>
      <c r="GX46" s="260"/>
      <c r="GY46" s="260"/>
      <c r="GZ46" s="260"/>
      <c r="HA46" s="260"/>
      <c r="HB46" s="260"/>
      <c r="HC46" s="260"/>
      <c r="HD46" s="260"/>
      <c r="HE46" s="260"/>
      <c r="HF46" s="260"/>
      <c r="HG46" s="260"/>
      <c r="HH46" s="260"/>
      <c r="HI46" s="260"/>
      <c r="HJ46" s="260"/>
      <c r="HK46" s="260"/>
      <c r="HL46" s="260"/>
      <c r="HM46" s="260"/>
      <c r="HN46" s="260"/>
      <c r="HO46" s="260"/>
      <c r="HP46" s="260"/>
      <c r="HQ46" s="260"/>
      <c r="HR46" s="260"/>
      <c r="HS46" s="260"/>
      <c r="HT46" s="260"/>
      <c r="HU46" s="260"/>
      <c r="HV46" s="260"/>
      <c r="HW46" s="260"/>
      <c r="HX46" s="260"/>
      <c r="HY46" s="260"/>
      <c r="HZ46" s="260"/>
      <c r="IA46" s="260"/>
      <c r="IB46" s="260"/>
      <c r="IC46" s="260"/>
      <c r="ID46" s="260"/>
      <c r="IE46" s="260"/>
      <c r="IF46" s="260"/>
      <c r="IG46" s="260"/>
      <c r="IH46" s="260"/>
      <c r="II46" s="260"/>
      <c r="IJ46" s="260"/>
      <c r="IK46" s="260"/>
      <c r="IL46" s="260"/>
      <c r="IM46" s="260"/>
      <c r="IN46" s="260"/>
      <c r="IO46" s="260"/>
      <c r="IP46" s="260"/>
      <c r="IQ46" s="260"/>
      <c r="IR46" s="260"/>
      <c r="IS46" s="260"/>
      <c r="IT46" s="260"/>
      <c r="IU46" s="260"/>
      <c r="IV46" s="260"/>
    </row>
    <row r="47" spans="1:256" s="261" customFormat="1">
      <c r="A47" s="190"/>
      <c r="B47" s="841" t="s">
        <v>12389</v>
      </c>
      <c r="C47" s="55"/>
      <c r="D47" s="58"/>
      <c r="E47" s="58"/>
      <c r="F47" s="833"/>
      <c r="G47" s="834"/>
      <c r="H47" s="830"/>
      <c r="I47" s="191"/>
      <c r="J47" s="192"/>
      <c r="K47" s="817"/>
      <c r="L47" s="817"/>
      <c r="M47" s="817"/>
      <c r="N47" s="817"/>
      <c r="O47" s="817"/>
      <c r="P47" s="817"/>
      <c r="Q47" s="817"/>
      <c r="R47" s="817"/>
      <c r="S47" s="817"/>
      <c r="T47" s="817"/>
      <c r="U47" s="260"/>
      <c r="V47" s="260"/>
      <c r="W47" s="260"/>
      <c r="X47" s="260"/>
      <c r="Y47" s="260"/>
      <c r="Z47" s="260"/>
      <c r="AA47" s="260"/>
      <c r="AB47" s="260"/>
      <c r="AC47" s="260"/>
      <c r="AD47" s="260"/>
      <c r="AE47" s="260"/>
      <c r="AF47" s="260"/>
      <c r="AG47" s="260"/>
      <c r="AH47" s="260"/>
      <c r="AI47" s="260"/>
      <c r="AJ47" s="260"/>
      <c r="AK47" s="260"/>
      <c r="AL47" s="260"/>
      <c r="AM47" s="260"/>
      <c r="AN47" s="260"/>
      <c r="AO47" s="260"/>
      <c r="AP47" s="260"/>
      <c r="AQ47" s="260"/>
      <c r="AR47" s="260"/>
      <c r="AS47" s="260"/>
      <c r="AT47" s="260"/>
      <c r="AU47" s="260"/>
      <c r="AV47" s="260"/>
      <c r="AW47" s="260"/>
      <c r="AX47" s="260"/>
      <c r="AY47" s="260"/>
      <c r="AZ47" s="260"/>
      <c r="BA47" s="260"/>
      <c r="BB47" s="260"/>
      <c r="BC47" s="260"/>
      <c r="BD47" s="260"/>
      <c r="BE47" s="260"/>
      <c r="BF47" s="260"/>
      <c r="BG47" s="260"/>
      <c r="BH47" s="260"/>
      <c r="BI47" s="260"/>
      <c r="BJ47" s="260"/>
      <c r="BK47" s="260"/>
      <c r="BL47" s="260"/>
      <c r="BM47" s="260"/>
      <c r="BN47" s="260"/>
      <c r="BO47" s="260"/>
      <c r="BP47" s="260"/>
      <c r="BQ47" s="260"/>
      <c r="BR47" s="260"/>
      <c r="BS47" s="260"/>
      <c r="BT47" s="260"/>
      <c r="BU47" s="260"/>
      <c r="BV47" s="260"/>
      <c r="BW47" s="260"/>
      <c r="BX47" s="260"/>
      <c r="BY47" s="260"/>
      <c r="BZ47" s="260"/>
      <c r="CA47" s="260"/>
      <c r="CB47" s="260"/>
      <c r="CC47" s="260"/>
      <c r="CD47" s="260"/>
      <c r="CE47" s="260"/>
      <c r="CF47" s="260"/>
      <c r="CG47" s="260"/>
      <c r="CH47" s="260"/>
      <c r="CI47" s="260"/>
      <c r="CJ47" s="260"/>
      <c r="CK47" s="260"/>
      <c r="CL47" s="260"/>
      <c r="CM47" s="260"/>
      <c r="CN47" s="260"/>
      <c r="CO47" s="260"/>
      <c r="CP47" s="260"/>
      <c r="CQ47" s="260"/>
      <c r="CR47" s="260"/>
      <c r="CS47" s="260"/>
      <c r="CT47" s="260"/>
      <c r="CU47" s="260"/>
      <c r="CV47" s="260"/>
      <c r="CW47" s="260"/>
      <c r="CX47" s="260"/>
      <c r="CY47" s="260"/>
      <c r="CZ47" s="260"/>
      <c r="DA47" s="260"/>
      <c r="DB47" s="260"/>
      <c r="DC47" s="260"/>
      <c r="DD47" s="260"/>
      <c r="DE47" s="260"/>
      <c r="DF47" s="260"/>
      <c r="DG47" s="260"/>
      <c r="DH47" s="260"/>
      <c r="DI47" s="260"/>
      <c r="DJ47" s="260"/>
      <c r="DK47" s="260"/>
      <c r="DL47" s="260"/>
      <c r="DM47" s="260"/>
      <c r="DN47" s="260"/>
      <c r="DO47" s="260"/>
      <c r="DP47" s="260"/>
      <c r="DQ47" s="260"/>
      <c r="DR47" s="260"/>
      <c r="DS47" s="260"/>
      <c r="DT47" s="260"/>
      <c r="DU47" s="260"/>
      <c r="DV47" s="260"/>
      <c r="DW47" s="260"/>
      <c r="DX47" s="260"/>
      <c r="DY47" s="260"/>
      <c r="DZ47" s="260"/>
      <c r="EA47" s="260"/>
      <c r="EB47" s="260"/>
      <c r="EC47" s="260"/>
      <c r="ED47" s="260"/>
      <c r="EE47" s="260"/>
      <c r="EF47" s="260"/>
      <c r="EG47" s="260"/>
      <c r="EH47" s="260"/>
      <c r="EI47" s="260"/>
      <c r="EJ47" s="260"/>
      <c r="EK47" s="260"/>
      <c r="EL47" s="260"/>
      <c r="EM47" s="260"/>
      <c r="EN47" s="260"/>
      <c r="EO47" s="260"/>
      <c r="EP47" s="260"/>
      <c r="EQ47" s="260"/>
      <c r="ER47" s="260"/>
      <c r="ES47" s="260"/>
      <c r="ET47" s="260"/>
      <c r="EU47" s="260"/>
      <c r="EV47" s="260"/>
      <c r="EW47" s="260"/>
      <c r="EX47" s="260"/>
      <c r="EY47" s="260"/>
      <c r="EZ47" s="260"/>
      <c r="FA47" s="260"/>
      <c r="FB47" s="260"/>
      <c r="FC47" s="260"/>
      <c r="FD47" s="260"/>
      <c r="FE47" s="260"/>
      <c r="FF47" s="260"/>
      <c r="FG47" s="260"/>
      <c r="FH47" s="260"/>
      <c r="FI47" s="260"/>
      <c r="FJ47" s="260"/>
      <c r="FK47" s="260"/>
      <c r="FL47" s="260"/>
      <c r="FM47" s="260"/>
      <c r="FN47" s="260"/>
      <c r="FO47" s="260"/>
      <c r="FP47" s="260"/>
      <c r="FQ47" s="260"/>
      <c r="FR47" s="260"/>
      <c r="FS47" s="260"/>
      <c r="FT47" s="260"/>
      <c r="FU47" s="260"/>
      <c r="FV47" s="260"/>
      <c r="FW47" s="260"/>
      <c r="FX47" s="260"/>
      <c r="FY47" s="260"/>
      <c r="FZ47" s="260"/>
      <c r="GA47" s="260"/>
      <c r="GB47" s="260"/>
      <c r="GC47" s="260"/>
      <c r="GD47" s="260"/>
      <c r="GE47" s="260"/>
      <c r="GF47" s="260"/>
      <c r="GG47" s="260"/>
      <c r="GH47" s="260"/>
      <c r="GI47" s="260"/>
      <c r="GJ47" s="260"/>
      <c r="GK47" s="260"/>
      <c r="GL47" s="260"/>
      <c r="GM47" s="260"/>
      <c r="GN47" s="260"/>
      <c r="GO47" s="260"/>
      <c r="GP47" s="260"/>
      <c r="GQ47" s="260"/>
      <c r="GR47" s="260"/>
      <c r="GS47" s="260"/>
      <c r="GT47" s="260"/>
      <c r="GU47" s="260"/>
      <c r="GV47" s="260"/>
      <c r="GW47" s="260"/>
      <c r="GX47" s="260"/>
      <c r="GY47" s="260"/>
      <c r="GZ47" s="260"/>
      <c r="HA47" s="260"/>
      <c r="HB47" s="260"/>
      <c r="HC47" s="260"/>
      <c r="HD47" s="260"/>
      <c r="HE47" s="260"/>
      <c r="HF47" s="260"/>
      <c r="HG47" s="260"/>
      <c r="HH47" s="260"/>
      <c r="HI47" s="260"/>
      <c r="HJ47" s="260"/>
      <c r="HK47" s="260"/>
      <c r="HL47" s="260"/>
      <c r="HM47" s="260"/>
      <c r="HN47" s="260"/>
      <c r="HO47" s="260"/>
      <c r="HP47" s="260"/>
      <c r="HQ47" s="260"/>
      <c r="HR47" s="260"/>
      <c r="HS47" s="260"/>
      <c r="HT47" s="260"/>
      <c r="HU47" s="260"/>
      <c r="HV47" s="260"/>
      <c r="HW47" s="260"/>
      <c r="HX47" s="260"/>
      <c r="HY47" s="260"/>
      <c r="HZ47" s="260"/>
      <c r="IA47" s="260"/>
      <c r="IB47" s="260"/>
      <c r="IC47" s="260"/>
      <c r="ID47" s="260"/>
      <c r="IE47" s="260"/>
      <c r="IF47" s="260"/>
      <c r="IG47" s="260"/>
      <c r="IH47" s="260"/>
      <c r="II47" s="260"/>
      <c r="IJ47" s="260"/>
      <c r="IK47" s="260"/>
      <c r="IL47" s="260"/>
      <c r="IM47" s="260"/>
      <c r="IN47" s="260"/>
      <c r="IO47" s="260"/>
      <c r="IP47" s="260"/>
      <c r="IQ47" s="260"/>
      <c r="IR47" s="260"/>
      <c r="IS47" s="260"/>
      <c r="IT47" s="260"/>
      <c r="IU47" s="260"/>
      <c r="IV47" s="260"/>
    </row>
    <row r="48" spans="1:256" s="261" customFormat="1" ht="15">
      <c r="A48" s="262"/>
      <c r="B48" s="841" t="s">
        <v>12390</v>
      </c>
      <c r="C48" s="55"/>
      <c r="D48" s="58"/>
      <c r="E48" s="58"/>
      <c r="F48" s="833"/>
      <c r="G48" s="834"/>
      <c r="H48" s="830"/>
      <c r="I48" s="191"/>
      <c r="J48" s="192"/>
      <c r="K48" s="817"/>
      <c r="L48" s="817"/>
      <c r="M48" s="817"/>
      <c r="N48" s="817"/>
      <c r="O48" s="817"/>
      <c r="P48" s="817"/>
      <c r="Q48" s="817"/>
      <c r="R48" s="817"/>
      <c r="S48" s="817"/>
      <c r="T48" s="817"/>
      <c r="U48" s="260"/>
      <c r="V48" s="260"/>
      <c r="W48" s="260"/>
      <c r="X48" s="260"/>
      <c r="Y48" s="260"/>
      <c r="Z48" s="260"/>
      <c r="AA48" s="260"/>
      <c r="AB48" s="260"/>
      <c r="AC48" s="260"/>
      <c r="AD48" s="260"/>
      <c r="AE48" s="260"/>
      <c r="AF48" s="260"/>
      <c r="AG48" s="260"/>
      <c r="AH48" s="260"/>
      <c r="AI48" s="260"/>
      <c r="AJ48" s="260"/>
      <c r="AK48" s="260"/>
      <c r="AL48" s="260"/>
      <c r="AM48" s="260"/>
      <c r="AN48" s="260"/>
      <c r="AO48" s="260"/>
      <c r="AP48" s="260"/>
      <c r="AQ48" s="260"/>
      <c r="AR48" s="260"/>
      <c r="AS48" s="260"/>
      <c r="AT48" s="260"/>
      <c r="AU48" s="260"/>
      <c r="AV48" s="260"/>
      <c r="AW48" s="260"/>
      <c r="AX48" s="260"/>
      <c r="AY48" s="260"/>
      <c r="AZ48" s="260"/>
      <c r="BA48" s="260"/>
      <c r="BB48" s="260"/>
      <c r="BC48" s="260"/>
      <c r="BD48" s="260"/>
      <c r="BE48" s="260"/>
      <c r="BF48" s="260"/>
      <c r="BG48" s="260"/>
      <c r="BH48" s="260"/>
      <c r="BI48" s="260"/>
      <c r="BJ48" s="260"/>
      <c r="BK48" s="260"/>
      <c r="BL48" s="260"/>
      <c r="BM48" s="260"/>
      <c r="BN48" s="260"/>
      <c r="BO48" s="260"/>
      <c r="BP48" s="260"/>
      <c r="BQ48" s="260"/>
      <c r="BR48" s="260"/>
      <c r="BS48" s="260"/>
      <c r="BT48" s="260"/>
      <c r="BU48" s="260"/>
      <c r="BV48" s="260"/>
      <c r="BW48" s="260"/>
      <c r="BX48" s="260"/>
      <c r="BY48" s="260"/>
      <c r="BZ48" s="260"/>
      <c r="CA48" s="260"/>
      <c r="CB48" s="260"/>
      <c r="CC48" s="260"/>
      <c r="CD48" s="260"/>
      <c r="CE48" s="260"/>
      <c r="CF48" s="260"/>
      <c r="CG48" s="260"/>
      <c r="CH48" s="260"/>
      <c r="CI48" s="260"/>
      <c r="CJ48" s="260"/>
      <c r="CK48" s="260"/>
      <c r="CL48" s="260"/>
      <c r="CM48" s="260"/>
      <c r="CN48" s="260"/>
      <c r="CO48" s="260"/>
      <c r="CP48" s="260"/>
      <c r="CQ48" s="260"/>
      <c r="CR48" s="260"/>
      <c r="CS48" s="260"/>
      <c r="CT48" s="260"/>
      <c r="CU48" s="260"/>
      <c r="CV48" s="260"/>
      <c r="CW48" s="260"/>
      <c r="CX48" s="260"/>
      <c r="CY48" s="260"/>
      <c r="CZ48" s="260"/>
      <c r="DA48" s="260"/>
      <c r="DB48" s="260"/>
      <c r="DC48" s="260"/>
      <c r="DD48" s="260"/>
      <c r="DE48" s="260"/>
      <c r="DF48" s="260"/>
      <c r="DG48" s="260"/>
      <c r="DH48" s="260"/>
      <c r="DI48" s="260"/>
      <c r="DJ48" s="260"/>
      <c r="DK48" s="260"/>
      <c r="DL48" s="260"/>
      <c r="DM48" s="260"/>
      <c r="DN48" s="260"/>
      <c r="DO48" s="260"/>
      <c r="DP48" s="260"/>
      <c r="DQ48" s="260"/>
      <c r="DR48" s="260"/>
      <c r="DS48" s="260"/>
      <c r="DT48" s="260"/>
      <c r="DU48" s="260"/>
      <c r="DV48" s="260"/>
      <c r="DW48" s="260"/>
      <c r="DX48" s="260"/>
      <c r="DY48" s="260"/>
      <c r="DZ48" s="260"/>
      <c r="EA48" s="260"/>
      <c r="EB48" s="260"/>
      <c r="EC48" s="260"/>
      <c r="ED48" s="260"/>
      <c r="EE48" s="260"/>
      <c r="EF48" s="260"/>
      <c r="EG48" s="260"/>
      <c r="EH48" s="260"/>
      <c r="EI48" s="260"/>
      <c r="EJ48" s="260"/>
      <c r="EK48" s="260"/>
      <c r="EL48" s="260"/>
      <c r="EM48" s="260"/>
      <c r="EN48" s="260"/>
      <c r="EO48" s="260"/>
      <c r="EP48" s="260"/>
      <c r="EQ48" s="260"/>
      <c r="ER48" s="260"/>
      <c r="ES48" s="260"/>
      <c r="ET48" s="260"/>
      <c r="EU48" s="260"/>
      <c r="EV48" s="260"/>
      <c r="EW48" s="260"/>
      <c r="EX48" s="260"/>
      <c r="EY48" s="260"/>
      <c r="EZ48" s="260"/>
      <c r="FA48" s="260"/>
      <c r="FB48" s="260"/>
      <c r="FC48" s="260"/>
      <c r="FD48" s="260"/>
      <c r="FE48" s="260"/>
      <c r="FF48" s="260"/>
      <c r="FG48" s="260"/>
      <c r="FH48" s="260"/>
      <c r="FI48" s="260"/>
      <c r="FJ48" s="260"/>
      <c r="FK48" s="260"/>
      <c r="FL48" s="260"/>
      <c r="FM48" s="260"/>
      <c r="FN48" s="260"/>
      <c r="FO48" s="260"/>
      <c r="FP48" s="260"/>
      <c r="FQ48" s="260"/>
      <c r="FR48" s="260"/>
      <c r="FS48" s="260"/>
      <c r="FT48" s="260"/>
      <c r="FU48" s="260"/>
      <c r="FV48" s="260"/>
      <c r="FW48" s="260"/>
      <c r="FX48" s="260"/>
      <c r="FY48" s="260"/>
      <c r="FZ48" s="260"/>
      <c r="GA48" s="260"/>
      <c r="GB48" s="260"/>
      <c r="GC48" s="260"/>
      <c r="GD48" s="260"/>
      <c r="GE48" s="260"/>
      <c r="GF48" s="260"/>
      <c r="GG48" s="260"/>
      <c r="GH48" s="260"/>
      <c r="GI48" s="260"/>
      <c r="GJ48" s="260"/>
      <c r="GK48" s="260"/>
      <c r="GL48" s="260"/>
      <c r="GM48" s="260"/>
      <c r="GN48" s="260"/>
      <c r="GO48" s="260"/>
      <c r="GP48" s="260"/>
      <c r="GQ48" s="260"/>
      <c r="GR48" s="260"/>
      <c r="GS48" s="260"/>
      <c r="GT48" s="260"/>
      <c r="GU48" s="260"/>
      <c r="GV48" s="260"/>
      <c r="GW48" s="260"/>
      <c r="GX48" s="260"/>
      <c r="GY48" s="260"/>
      <c r="GZ48" s="260"/>
      <c r="HA48" s="260"/>
      <c r="HB48" s="260"/>
      <c r="HC48" s="260"/>
      <c r="HD48" s="260"/>
      <c r="HE48" s="260"/>
      <c r="HF48" s="260"/>
      <c r="HG48" s="260"/>
      <c r="HH48" s="260"/>
      <c r="HI48" s="260"/>
      <c r="HJ48" s="260"/>
      <c r="HK48" s="260"/>
      <c r="HL48" s="260"/>
      <c r="HM48" s="260"/>
      <c r="HN48" s="260"/>
      <c r="HO48" s="260"/>
      <c r="HP48" s="260"/>
      <c r="HQ48" s="260"/>
      <c r="HR48" s="260"/>
      <c r="HS48" s="260"/>
      <c r="HT48" s="260"/>
      <c r="HU48" s="260"/>
      <c r="HV48" s="260"/>
      <c r="HW48" s="260"/>
      <c r="HX48" s="260"/>
      <c r="HY48" s="260"/>
      <c r="HZ48" s="260"/>
      <c r="IA48" s="260"/>
      <c r="IB48" s="260"/>
      <c r="IC48" s="260"/>
      <c r="ID48" s="260"/>
      <c r="IE48" s="260"/>
      <c r="IF48" s="260"/>
      <c r="IG48" s="260"/>
      <c r="IH48" s="260"/>
      <c r="II48" s="260"/>
      <c r="IJ48" s="260"/>
      <c r="IK48" s="260"/>
      <c r="IL48" s="260"/>
      <c r="IM48" s="260"/>
      <c r="IN48" s="260"/>
      <c r="IO48" s="260"/>
      <c r="IP48" s="260"/>
      <c r="IQ48" s="260"/>
      <c r="IR48" s="260"/>
      <c r="IS48" s="260"/>
      <c r="IT48" s="260"/>
      <c r="IU48" s="260"/>
      <c r="IV48" s="260"/>
    </row>
    <row r="49" spans="1:256" s="261" customFormat="1">
      <c r="A49" s="265"/>
      <c r="B49" s="841" t="s">
        <v>12391</v>
      </c>
      <c r="C49" s="55"/>
      <c r="D49" s="58"/>
      <c r="E49" s="58"/>
      <c r="F49" s="833"/>
      <c r="G49" s="834"/>
      <c r="H49" s="830"/>
      <c r="I49" s="264"/>
      <c r="J49" s="265"/>
      <c r="K49" s="817"/>
      <c r="L49" s="817"/>
      <c r="M49" s="817"/>
      <c r="N49" s="817"/>
      <c r="O49" s="817"/>
      <c r="P49" s="817"/>
      <c r="Q49" s="817"/>
      <c r="R49" s="817"/>
      <c r="S49" s="817"/>
      <c r="T49" s="817"/>
      <c r="U49" s="260"/>
      <c r="V49" s="260"/>
      <c r="W49" s="260"/>
      <c r="X49" s="260"/>
      <c r="Y49" s="260"/>
      <c r="Z49" s="260"/>
      <c r="AA49" s="260"/>
      <c r="AB49" s="260"/>
      <c r="AC49" s="260"/>
      <c r="AD49" s="260"/>
      <c r="AE49" s="260"/>
      <c r="AF49" s="260"/>
      <c r="AG49" s="260"/>
      <c r="AH49" s="260"/>
      <c r="AI49" s="260"/>
      <c r="AJ49" s="260"/>
      <c r="AK49" s="260"/>
      <c r="AL49" s="260"/>
      <c r="AM49" s="260"/>
      <c r="AN49" s="260"/>
      <c r="AO49" s="260"/>
      <c r="AP49" s="260"/>
      <c r="AQ49" s="260"/>
      <c r="AR49" s="260"/>
      <c r="AS49" s="260"/>
      <c r="AT49" s="260"/>
      <c r="AU49" s="260"/>
      <c r="AV49" s="260"/>
      <c r="AW49" s="260"/>
      <c r="AX49" s="260"/>
      <c r="AY49" s="260"/>
      <c r="AZ49" s="260"/>
      <c r="BA49" s="260"/>
      <c r="BB49" s="260"/>
      <c r="BC49" s="260"/>
      <c r="BD49" s="260"/>
      <c r="BE49" s="260"/>
      <c r="BF49" s="260"/>
      <c r="BG49" s="260"/>
      <c r="BH49" s="260"/>
      <c r="BI49" s="260"/>
      <c r="BJ49" s="260"/>
      <c r="BK49" s="260"/>
      <c r="BL49" s="260"/>
      <c r="BM49" s="260"/>
      <c r="BN49" s="260"/>
      <c r="BO49" s="260"/>
      <c r="BP49" s="260"/>
      <c r="BQ49" s="260"/>
      <c r="BR49" s="260"/>
      <c r="BS49" s="260"/>
      <c r="BT49" s="260"/>
      <c r="BU49" s="260"/>
      <c r="BV49" s="260"/>
      <c r="BW49" s="260"/>
      <c r="BX49" s="260"/>
      <c r="BY49" s="260"/>
      <c r="BZ49" s="260"/>
      <c r="CA49" s="260"/>
      <c r="CB49" s="260"/>
      <c r="CC49" s="260"/>
      <c r="CD49" s="260"/>
      <c r="CE49" s="260"/>
      <c r="CF49" s="260"/>
      <c r="CG49" s="260"/>
      <c r="CH49" s="260"/>
      <c r="CI49" s="260"/>
      <c r="CJ49" s="260"/>
      <c r="CK49" s="260"/>
      <c r="CL49" s="260"/>
      <c r="CM49" s="260"/>
      <c r="CN49" s="260"/>
      <c r="CO49" s="260"/>
      <c r="CP49" s="260"/>
      <c r="CQ49" s="260"/>
      <c r="CR49" s="260"/>
      <c r="CS49" s="260"/>
      <c r="CT49" s="260"/>
      <c r="CU49" s="260"/>
      <c r="CV49" s="260"/>
      <c r="CW49" s="260"/>
      <c r="CX49" s="260"/>
      <c r="CY49" s="260"/>
      <c r="CZ49" s="260"/>
      <c r="DA49" s="260"/>
      <c r="DB49" s="260"/>
      <c r="DC49" s="260"/>
      <c r="DD49" s="260"/>
      <c r="DE49" s="260"/>
      <c r="DF49" s="260"/>
      <c r="DG49" s="260"/>
      <c r="DH49" s="260"/>
      <c r="DI49" s="260"/>
      <c r="DJ49" s="260"/>
      <c r="DK49" s="260"/>
      <c r="DL49" s="260"/>
      <c r="DM49" s="260"/>
      <c r="DN49" s="260"/>
      <c r="DO49" s="260"/>
      <c r="DP49" s="260"/>
      <c r="DQ49" s="260"/>
      <c r="DR49" s="260"/>
      <c r="DS49" s="260"/>
      <c r="DT49" s="260"/>
      <c r="DU49" s="260"/>
      <c r="DV49" s="260"/>
      <c r="DW49" s="260"/>
      <c r="DX49" s="260"/>
      <c r="DY49" s="260"/>
      <c r="DZ49" s="260"/>
      <c r="EA49" s="260"/>
      <c r="EB49" s="260"/>
      <c r="EC49" s="260"/>
      <c r="ED49" s="260"/>
      <c r="EE49" s="260"/>
      <c r="EF49" s="260"/>
      <c r="EG49" s="260"/>
      <c r="EH49" s="260"/>
      <c r="EI49" s="260"/>
      <c r="EJ49" s="260"/>
      <c r="EK49" s="260"/>
      <c r="EL49" s="260"/>
      <c r="EM49" s="260"/>
      <c r="EN49" s="260"/>
      <c r="EO49" s="260"/>
      <c r="EP49" s="260"/>
      <c r="EQ49" s="260"/>
      <c r="ER49" s="260"/>
      <c r="ES49" s="260"/>
      <c r="ET49" s="260"/>
      <c r="EU49" s="260"/>
      <c r="EV49" s="260"/>
      <c r="EW49" s="260"/>
      <c r="EX49" s="260"/>
      <c r="EY49" s="260"/>
      <c r="EZ49" s="260"/>
      <c r="FA49" s="260"/>
      <c r="FB49" s="260"/>
      <c r="FC49" s="260"/>
      <c r="FD49" s="260"/>
      <c r="FE49" s="260"/>
      <c r="FF49" s="260"/>
      <c r="FG49" s="260"/>
      <c r="FH49" s="260"/>
      <c r="FI49" s="260"/>
      <c r="FJ49" s="260"/>
      <c r="FK49" s="260"/>
      <c r="FL49" s="260"/>
      <c r="FM49" s="260"/>
      <c r="FN49" s="260"/>
      <c r="FO49" s="260"/>
      <c r="FP49" s="260"/>
      <c r="FQ49" s="260"/>
      <c r="FR49" s="260"/>
      <c r="FS49" s="260"/>
      <c r="FT49" s="260"/>
      <c r="FU49" s="260"/>
      <c r="FV49" s="260"/>
      <c r="FW49" s="260"/>
      <c r="FX49" s="260"/>
      <c r="FY49" s="260"/>
      <c r="FZ49" s="260"/>
      <c r="GA49" s="260"/>
      <c r="GB49" s="260"/>
      <c r="GC49" s="260"/>
      <c r="GD49" s="260"/>
      <c r="GE49" s="260"/>
      <c r="GF49" s="260"/>
      <c r="GG49" s="260"/>
      <c r="GH49" s="260"/>
      <c r="GI49" s="260"/>
      <c r="GJ49" s="260"/>
      <c r="GK49" s="260"/>
      <c r="GL49" s="260"/>
      <c r="GM49" s="260"/>
      <c r="GN49" s="260"/>
      <c r="GO49" s="260"/>
      <c r="GP49" s="260"/>
      <c r="GQ49" s="260"/>
      <c r="GR49" s="260"/>
      <c r="GS49" s="260"/>
      <c r="GT49" s="260"/>
      <c r="GU49" s="260"/>
      <c r="GV49" s="260"/>
      <c r="GW49" s="260"/>
      <c r="GX49" s="260"/>
      <c r="GY49" s="260"/>
      <c r="GZ49" s="260"/>
      <c r="HA49" s="260"/>
      <c r="HB49" s="260"/>
      <c r="HC49" s="260"/>
      <c r="HD49" s="260"/>
      <c r="HE49" s="260"/>
      <c r="HF49" s="260"/>
      <c r="HG49" s="260"/>
      <c r="HH49" s="260"/>
      <c r="HI49" s="260"/>
      <c r="HJ49" s="260"/>
      <c r="HK49" s="260"/>
      <c r="HL49" s="260"/>
      <c r="HM49" s="260"/>
      <c r="HN49" s="260"/>
      <c r="HO49" s="260"/>
      <c r="HP49" s="260"/>
      <c r="HQ49" s="260"/>
      <c r="HR49" s="260"/>
      <c r="HS49" s="260"/>
      <c r="HT49" s="260"/>
      <c r="HU49" s="260"/>
      <c r="HV49" s="260"/>
      <c r="HW49" s="260"/>
      <c r="HX49" s="260"/>
      <c r="HY49" s="260"/>
      <c r="HZ49" s="260"/>
      <c r="IA49" s="260"/>
      <c r="IB49" s="260"/>
      <c r="IC49" s="260"/>
      <c r="ID49" s="260"/>
      <c r="IE49" s="260"/>
      <c r="IF49" s="260"/>
      <c r="IG49" s="260"/>
      <c r="IH49" s="260"/>
      <c r="II49" s="260"/>
      <c r="IJ49" s="260"/>
      <c r="IK49" s="260"/>
      <c r="IL49" s="260"/>
      <c r="IM49" s="260"/>
      <c r="IN49" s="260"/>
      <c r="IO49" s="260"/>
      <c r="IP49" s="260"/>
      <c r="IQ49" s="260"/>
      <c r="IR49" s="260"/>
      <c r="IS49" s="260"/>
      <c r="IT49" s="260"/>
      <c r="IU49" s="260"/>
      <c r="IV49" s="260"/>
    </row>
    <row r="50" spans="1:256" s="261" customFormat="1" ht="15">
      <c r="A50" s="262"/>
      <c r="B50" s="841" t="s">
        <v>12392</v>
      </c>
      <c r="C50" s="55"/>
      <c r="D50" s="58"/>
      <c r="E50" s="58"/>
      <c r="F50" s="833"/>
      <c r="G50" s="834"/>
      <c r="H50" s="830"/>
      <c r="I50" s="191"/>
      <c r="J50" s="192"/>
      <c r="K50" s="270"/>
      <c r="L50" s="264"/>
      <c r="M50" s="264"/>
      <c r="N50" s="817"/>
      <c r="O50" s="817"/>
      <c r="P50" s="817"/>
      <c r="Q50" s="817"/>
      <c r="R50" s="817"/>
      <c r="S50" s="817"/>
      <c r="T50" s="817"/>
      <c r="U50" s="260"/>
      <c r="V50" s="260"/>
      <c r="W50" s="260"/>
      <c r="X50" s="260"/>
      <c r="Y50" s="260"/>
      <c r="Z50" s="260"/>
      <c r="AA50" s="260"/>
      <c r="AB50" s="260"/>
      <c r="AC50" s="260"/>
      <c r="AD50" s="260"/>
      <c r="AE50" s="260"/>
      <c r="AF50" s="260"/>
      <c r="AG50" s="260"/>
      <c r="AH50" s="260"/>
      <c r="AI50" s="260"/>
      <c r="AJ50" s="260"/>
      <c r="AK50" s="260"/>
      <c r="AL50" s="260"/>
      <c r="AM50" s="260"/>
      <c r="AN50" s="260"/>
      <c r="AO50" s="260"/>
      <c r="AP50" s="260"/>
      <c r="AQ50" s="260"/>
      <c r="AR50" s="260"/>
      <c r="AS50" s="260"/>
      <c r="AT50" s="260"/>
      <c r="AU50" s="260"/>
      <c r="AV50" s="260"/>
      <c r="AW50" s="260"/>
      <c r="AX50" s="260"/>
      <c r="AY50" s="260"/>
      <c r="AZ50" s="260"/>
      <c r="BA50" s="260"/>
      <c r="BB50" s="260"/>
      <c r="BC50" s="260"/>
      <c r="BD50" s="260"/>
      <c r="BE50" s="260"/>
      <c r="BF50" s="260"/>
      <c r="BG50" s="260"/>
      <c r="BH50" s="260"/>
      <c r="BI50" s="260"/>
      <c r="BJ50" s="260"/>
      <c r="BK50" s="260"/>
      <c r="BL50" s="260"/>
      <c r="BM50" s="260"/>
      <c r="BN50" s="260"/>
      <c r="BO50" s="260"/>
      <c r="BP50" s="260"/>
      <c r="BQ50" s="260"/>
      <c r="BR50" s="260"/>
      <c r="BS50" s="260"/>
      <c r="BT50" s="260"/>
      <c r="BU50" s="260"/>
      <c r="BV50" s="260"/>
      <c r="BW50" s="260"/>
      <c r="BX50" s="260"/>
      <c r="BY50" s="260"/>
      <c r="BZ50" s="260"/>
      <c r="CA50" s="260"/>
      <c r="CB50" s="260"/>
      <c r="CC50" s="260"/>
      <c r="CD50" s="260"/>
      <c r="CE50" s="260"/>
      <c r="CF50" s="260"/>
      <c r="CG50" s="260"/>
      <c r="CH50" s="260"/>
      <c r="CI50" s="260"/>
      <c r="CJ50" s="260"/>
      <c r="CK50" s="260"/>
      <c r="CL50" s="260"/>
      <c r="CM50" s="260"/>
      <c r="CN50" s="260"/>
      <c r="CO50" s="260"/>
      <c r="CP50" s="260"/>
      <c r="CQ50" s="260"/>
      <c r="CR50" s="260"/>
      <c r="CS50" s="260"/>
      <c r="CT50" s="260"/>
      <c r="CU50" s="260"/>
      <c r="CV50" s="260"/>
      <c r="CW50" s="260"/>
      <c r="CX50" s="260"/>
      <c r="CY50" s="260"/>
      <c r="CZ50" s="260"/>
      <c r="DA50" s="260"/>
      <c r="DB50" s="260"/>
      <c r="DC50" s="260"/>
      <c r="DD50" s="260"/>
      <c r="DE50" s="260"/>
      <c r="DF50" s="260"/>
      <c r="DG50" s="260"/>
      <c r="DH50" s="260"/>
      <c r="DI50" s="260"/>
      <c r="DJ50" s="260"/>
      <c r="DK50" s="260"/>
      <c r="DL50" s="260"/>
      <c r="DM50" s="260"/>
      <c r="DN50" s="260"/>
      <c r="DO50" s="260"/>
      <c r="DP50" s="260"/>
      <c r="DQ50" s="260"/>
      <c r="DR50" s="260"/>
      <c r="DS50" s="260"/>
      <c r="DT50" s="260"/>
      <c r="DU50" s="260"/>
      <c r="DV50" s="260"/>
      <c r="DW50" s="260"/>
      <c r="DX50" s="260"/>
      <c r="DY50" s="260"/>
      <c r="DZ50" s="260"/>
      <c r="EA50" s="260"/>
      <c r="EB50" s="260"/>
      <c r="EC50" s="260"/>
      <c r="ED50" s="260"/>
      <c r="EE50" s="260"/>
      <c r="EF50" s="260"/>
      <c r="EG50" s="260"/>
      <c r="EH50" s="260"/>
      <c r="EI50" s="260"/>
      <c r="EJ50" s="260"/>
      <c r="EK50" s="260"/>
      <c r="EL50" s="260"/>
      <c r="EM50" s="260"/>
      <c r="EN50" s="260"/>
      <c r="EO50" s="260"/>
      <c r="EP50" s="260"/>
      <c r="EQ50" s="260"/>
      <c r="ER50" s="260"/>
      <c r="ES50" s="260"/>
      <c r="ET50" s="260"/>
      <c r="EU50" s="260"/>
      <c r="EV50" s="260"/>
      <c r="EW50" s="260"/>
      <c r="EX50" s="260"/>
      <c r="EY50" s="260"/>
      <c r="EZ50" s="260"/>
      <c r="FA50" s="260"/>
      <c r="FB50" s="260"/>
      <c r="FC50" s="260"/>
      <c r="FD50" s="260"/>
      <c r="FE50" s="260"/>
      <c r="FF50" s="260"/>
      <c r="FG50" s="260"/>
      <c r="FH50" s="260"/>
      <c r="FI50" s="260"/>
      <c r="FJ50" s="260"/>
      <c r="FK50" s="260"/>
      <c r="FL50" s="260"/>
      <c r="FM50" s="260"/>
      <c r="FN50" s="260"/>
      <c r="FO50" s="260"/>
      <c r="FP50" s="260"/>
      <c r="FQ50" s="260"/>
      <c r="FR50" s="260"/>
      <c r="FS50" s="260"/>
      <c r="FT50" s="260"/>
      <c r="FU50" s="260"/>
      <c r="FV50" s="260"/>
      <c r="FW50" s="260"/>
      <c r="FX50" s="260"/>
      <c r="FY50" s="260"/>
      <c r="FZ50" s="260"/>
      <c r="GA50" s="260"/>
      <c r="GB50" s="260"/>
      <c r="GC50" s="260"/>
      <c r="GD50" s="260"/>
      <c r="GE50" s="260"/>
      <c r="GF50" s="260"/>
      <c r="GG50" s="260"/>
      <c r="GH50" s="260"/>
      <c r="GI50" s="260"/>
      <c r="GJ50" s="260"/>
      <c r="GK50" s="260"/>
      <c r="GL50" s="260"/>
      <c r="GM50" s="260"/>
      <c r="GN50" s="260"/>
      <c r="GO50" s="260"/>
      <c r="GP50" s="260"/>
      <c r="GQ50" s="260"/>
      <c r="GR50" s="260"/>
      <c r="GS50" s="260"/>
      <c r="GT50" s="260"/>
      <c r="GU50" s="260"/>
      <c r="GV50" s="260"/>
      <c r="GW50" s="260"/>
      <c r="GX50" s="260"/>
      <c r="GY50" s="260"/>
      <c r="GZ50" s="260"/>
      <c r="HA50" s="260"/>
      <c r="HB50" s="260"/>
      <c r="HC50" s="260"/>
      <c r="HD50" s="260"/>
      <c r="HE50" s="260"/>
      <c r="HF50" s="260"/>
      <c r="HG50" s="260"/>
      <c r="HH50" s="260"/>
      <c r="HI50" s="260"/>
      <c r="HJ50" s="260"/>
      <c r="HK50" s="260"/>
      <c r="HL50" s="260"/>
      <c r="HM50" s="260"/>
      <c r="HN50" s="260"/>
      <c r="HO50" s="260"/>
      <c r="HP50" s="260"/>
      <c r="HQ50" s="260"/>
      <c r="HR50" s="260"/>
      <c r="HS50" s="260"/>
      <c r="HT50" s="260"/>
      <c r="HU50" s="260"/>
      <c r="HV50" s="260"/>
      <c r="HW50" s="260"/>
      <c r="HX50" s="260"/>
      <c r="HY50" s="260"/>
      <c r="HZ50" s="260"/>
      <c r="IA50" s="260"/>
      <c r="IB50" s="260"/>
      <c r="IC50" s="260"/>
      <c r="ID50" s="260"/>
      <c r="IE50" s="260"/>
      <c r="IF50" s="260"/>
      <c r="IG50" s="260"/>
      <c r="IH50" s="260"/>
      <c r="II50" s="260"/>
      <c r="IJ50" s="260"/>
      <c r="IK50" s="260"/>
      <c r="IL50" s="260"/>
      <c r="IM50" s="260"/>
      <c r="IN50" s="260"/>
      <c r="IO50" s="260"/>
      <c r="IP50" s="260"/>
      <c r="IQ50" s="260"/>
      <c r="IR50" s="260"/>
      <c r="IS50" s="260"/>
      <c r="IT50" s="260"/>
      <c r="IU50" s="260"/>
      <c r="IV50" s="260"/>
    </row>
    <row r="51" spans="1:256" s="261" customFormat="1" ht="15">
      <c r="A51" s="262"/>
      <c r="B51" s="841" t="s">
        <v>12393</v>
      </c>
      <c r="C51" s="55"/>
      <c r="D51" s="58"/>
      <c r="E51" s="58"/>
      <c r="F51" s="833"/>
      <c r="G51" s="834"/>
      <c r="H51" s="830"/>
      <c r="I51" s="264"/>
      <c r="J51" s="817"/>
      <c r="K51" s="817"/>
      <c r="L51" s="817"/>
      <c r="M51" s="817"/>
      <c r="N51" s="817"/>
      <c r="O51" s="817"/>
      <c r="P51" s="817"/>
      <c r="Q51" s="817"/>
      <c r="R51" s="817"/>
      <c r="S51" s="817"/>
      <c r="T51" s="817"/>
      <c r="U51" s="260"/>
      <c r="V51" s="260"/>
      <c r="W51" s="260"/>
      <c r="X51" s="260"/>
      <c r="Y51" s="260"/>
      <c r="Z51" s="260"/>
      <c r="AA51" s="260"/>
      <c r="AB51" s="260"/>
      <c r="AC51" s="260"/>
      <c r="AD51" s="260"/>
      <c r="AE51" s="260"/>
      <c r="AF51" s="260"/>
      <c r="AG51" s="260"/>
      <c r="AH51" s="260"/>
      <c r="AI51" s="260"/>
      <c r="AJ51" s="260"/>
      <c r="AK51" s="260"/>
      <c r="AL51" s="260"/>
      <c r="AM51" s="260"/>
      <c r="AN51" s="260"/>
      <c r="AO51" s="260"/>
      <c r="AP51" s="260"/>
      <c r="AQ51" s="260"/>
      <c r="AR51" s="260"/>
      <c r="AS51" s="260"/>
      <c r="AT51" s="260"/>
      <c r="AU51" s="260"/>
      <c r="AV51" s="260"/>
      <c r="AW51" s="260"/>
      <c r="AX51" s="260"/>
      <c r="AY51" s="260"/>
      <c r="AZ51" s="260"/>
      <c r="BA51" s="260"/>
      <c r="BB51" s="260"/>
      <c r="BC51" s="260"/>
      <c r="BD51" s="260"/>
      <c r="BE51" s="260"/>
      <c r="BF51" s="260"/>
      <c r="BG51" s="260"/>
      <c r="BH51" s="260"/>
      <c r="BI51" s="260"/>
      <c r="BJ51" s="260"/>
      <c r="BK51" s="260"/>
      <c r="BL51" s="260"/>
      <c r="BM51" s="260"/>
      <c r="BN51" s="260"/>
      <c r="BO51" s="260"/>
      <c r="BP51" s="260"/>
      <c r="BQ51" s="260"/>
      <c r="BR51" s="260"/>
      <c r="BS51" s="260"/>
      <c r="BT51" s="260"/>
      <c r="BU51" s="260"/>
      <c r="BV51" s="260"/>
      <c r="BW51" s="260"/>
      <c r="BX51" s="260"/>
      <c r="BY51" s="260"/>
      <c r="BZ51" s="260"/>
      <c r="CA51" s="260"/>
      <c r="CB51" s="260"/>
      <c r="CC51" s="260"/>
      <c r="CD51" s="260"/>
      <c r="CE51" s="260"/>
      <c r="CF51" s="260"/>
      <c r="CG51" s="260"/>
      <c r="CH51" s="260"/>
      <c r="CI51" s="260"/>
      <c r="CJ51" s="260"/>
      <c r="CK51" s="260"/>
      <c r="CL51" s="260"/>
      <c r="CM51" s="260"/>
      <c r="CN51" s="260"/>
      <c r="CO51" s="260"/>
      <c r="CP51" s="260"/>
      <c r="CQ51" s="260"/>
      <c r="CR51" s="260"/>
      <c r="CS51" s="260"/>
      <c r="CT51" s="260"/>
      <c r="CU51" s="260"/>
      <c r="CV51" s="260"/>
      <c r="CW51" s="260"/>
      <c r="CX51" s="260"/>
      <c r="CY51" s="260"/>
      <c r="CZ51" s="260"/>
      <c r="DA51" s="260"/>
      <c r="DB51" s="260"/>
      <c r="DC51" s="260"/>
      <c r="DD51" s="260"/>
      <c r="DE51" s="260"/>
      <c r="DF51" s="260"/>
      <c r="DG51" s="260"/>
      <c r="DH51" s="260"/>
      <c r="DI51" s="260"/>
      <c r="DJ51" s="260"/>
      <c r="DK51" s="260"/>
      <c r="DL51" s="260"/>
      <c r="DM51" s="260"/>
      <c r="DN51" s="260"/>
      <c r="DO51" s="260"/>
      <c r="DP51" s="260"/>
      <c r="DQ51" s="260"/>
      <c r="DR51" s="260"/>
      <c r="DS51" s="260"/>
      <c r="DT51" s="260"/>
      <c r="DU51" s="260"/>
      <c r="DV51" s="260"/>
      <c r="DW51" s="260"/>
      <c r="DX51" s="260"/>
      <c r="DY51" s="260"/>
      <c r="DZ51" s="260"/>
      <c r="EA51" s="260"/>
      <c r="EB51" s="260"/>
      <c r="EC51" s="260"/>
      <c r="ED51" s="260"/>
      <c r="EE51" s="260"/>
      <c r="EF51" s="260"/>
      <c r="EG51" s="260"/>
      <c r="EH51" s="260"/>
      <c r="EI51" s="260"/>
      <c r="EJ51" s="260"/>
      <c r="EK51" s="260"/>
      <c r="EL51" s="260"/>
      <c r="EM51" s="260"/>
      <c r="EN51" s="260"/>
      <c r="EO51" s="260"/>
      <c r="EP51" s="260"/>
      <c r="EQ51" s="260"/>
      <c r="ER51" s="260"/>
      <c r="ES51" s="260"/>
      <c r="ET51" s="260"/>
      <c r="EU51" s="260"/>
      <c r="EV51" s="260"/>
      <c r="EW51" s="260"/>
      <c r="EX51" s="260"/>
      <c r="EY51" s="260"/>
      <c r="EZ51" s="260"/>
      <c r="FA51" s="260"/>
      <c r="FB51" s="260"/>
      <c r="FC51" s="260"/>
      <c r="FD51" s="260"/>
      <c r="FE51" s="260"/>
      <c r="FF51" s="260"/>
      <c r="FG51" s="260"/>
      <c r="FH51" s="260"/>
      <c r="FI51" s="260"/>
      <c r="FJ51" s="260"/>
      <c r="FK51" s="260"/>
      <c r="FL51" s="260"/>
      <c r="FM51" s="260"/>
      <c r="FN51" s="260"/>
      <c r="FO51" s="260"/>
      <c r="FP51" s="260"/>
      <c r="FQ51" s="260"/>
      <c r="FR51" s="260"/>
      <c r="FS51" s="260"/>
      <c r="FT51" s="260"/>
      <c r="FU51" s="260"/>
      <c r="FV51" s="260"/>
      <c r="FW51" s="260"/>
      <c r="FX51" s="260"/>
      <c r="FY51" s="260"/>
      <c r="FZ51" s="260"/>
      <c r="GA51" s="260"/>
      <c r="GB51" s="260"/>
      <c r="GC51" s="260"/>
      <c r="GD51" s="260"/>
      <c r="GE51" s="260"/>
      <c r="GF51" s="260"/>
      <c r="GG51" s="260"/>
      <c r="GH51" s="260"/>
      <c r="GI51" s="260"/>
      <c r="GJ51" s="260"/>
      <c r="GK51" s="260"/>
      <c r="GL51" s="260"/>
      <c r="GM51" s="260"/>
      <c r="GN51" s="260"/>
      <c r="GO51" s="260"/>
      <c r="GP51" s="260"/>
      <c r="GQ51" s="260"/>
      <c r="GR51" s="260"/>
      <c r="GS51" s="260"/>
      <c r="GT51" s="260"/>
      <c r="GU51" s="260"/>
      <c r="GV51" s="260"/>
      <c r="GW51" s="260"/>
      <c r="GX51" s="260"/>
      <c r="GY51" s="260"/>
      <c r="GZ51" s="260"/>
      <c r="HA51" s="260"/>
      <c r="HB51" s="260"/>
      <c r="HC51" s="260"/>
      <c r="HD51" s="260"/>
      <c r="HE51" s="260"/>
      <c r="HF51" s="260"/>
      <c r="HG51" s="260"/>
      <c r="HH51" s="260"/>
      <c r="HI51" s="260"/>
      <c r="HJ51" s="260"/>
      <c r="HK51" s="260"/>
      <c r="HL51" s="260"/>
      <c r="HM51" s="260"/>
      <c r="HN51" s="260"/>
      <c r="HO51" s="260"/>
      <c r="HP51" s="260"/>
      <c r="HQ51" s="260"/>
      <c r="HR51" s="260"/>
      <c r="HS51" s="260"/>
      <c r="HT51" s="260"/>
      <c r="HU51" s="260"/>
      <c r="HV51" s="260"/>
      <c r="HW51" s="260"/>
      <c r="HX51" s="260"/>
      <c r="HY51" s="260"/>
      <c r="HZ51" s="260"/>
      <c r="IA51" s="260"/>
      <c r="IB51" s="260"/>
      <c r="IC51" s="260"/>
      <c r="ID51" s="260"/>
      <c r="IE51" s="260"/>
      <c r="IF51" s="260"/>
      <c r="IG51" s="260"/>
      <c r="IH51" s="260"/>
      <c r="II51" s="260"/>
      <c r="IJ51" s="260"/>
      <c r="IK51" s="260"/>
      <c r="IL51" s="260"/>
      <c r="IM51" s="260"/>
      <c r="IN51" s="260"/>
      <c r="IO51" s="260"/>
      <c r="IP51" s="260"/>
      <c r="IQ51" s="260"/>
      <c r="IR51" s="260"/>
      <c r="IS51" s="260"/>
      <c r="IT51" s="260"/>
      <c r="IU51" s="260"/>
      <c r="IV51" s="260"/>
    </row>
    <row r="52" spans="1:256" s="261" customFormat="1" ht="15">
      <c r="A52" s="262"/>
      <c r="B52" s="841" t="s">
        <v>12394</v>
      </c>
      <c r="C52" s="55"/>
      <c r="D52" s="58"/>
      <c r="E52" s="58"/>
      <c r="F52" s="833"/>
      <c r="G52" s="834"/>
      <c r="H52" s="830"/>
      <c r="I52" s="264"/>
      <c r="J52" s="817"/>
      <c r="K52" s="817"/>
      <c r="L52" s="817"/>
      <c r="M52" s="817"/>
      <c r="N52" s="817"/>
      <c r="O52" s="817"/>
      <c r="P52" s="817"/>
      <c r="Q52" s="817"/>
      <c r="R52" s="817"/>
      <c r="S52" s="817"/>
      <c r="T52" s="817"/>
      <c r="U52" s="260"/>
      <c r="V52" s="260"/>
      <c r="W52" s="260"/>
      <c r="X52" s="260"/>
      <c r="Y52" s="260"/>
      <c r="Z52" s="260"/>
      <c r="AA52" s="260"/>
      <c r="AB52" s="260"/>
      <c r="AC52" s="260"/>
      <c r="AD52" s="260"/>
      <c r="AE52" s="260"/>
      <c r="AF52" s="260"/>
      <c r="AG52" s="260"/>
      <c r="AH52" s="260"/>
      <c r="AI52" s="260"/>
      <c r="AJ52" s="260"/>
      <c r="AK52" s="260"/>
      <c r="AL52" s="260"/>
      <c r="AM52" s="260"/>
      <c r="AN52" s="260"/>
      <c r="AO52" s="260"/>
      <c r="AP52" s="260"/>
      <c r="AQ52" s="260"/>
      <c r="AR52" s="260"/>
      <c r="AS52" s="260"/>
      <c r="AT52" s="260"/>
      <c r="AU52" s="260"/>
      <c r="AV52" s="260"/>
      <c r="AW52" s="260"/>
      <c r="AX52" s="260"/>
      <c r="AY52" s="260"/>
      <c r="AZ52" s="260"/>
      <c r="BA52" s="260"/>
      <c r="BB52" s="260"/>
      <c r="BC52" s="260"/>
      <c r="BD52" s="260"/>
      <c r="BE52" s="260"/>
      <c r="BF52" s="260"/>
      <c r="BG52" s="260"/>
      <c r="BH52" s="260"/>
      <c r="BI52" s="260"/>
      <c r="BJ52" s="260"/>
      <c r="BK52" s="260"/>
      <c r="BL52" s="260"/>
      <c r="BM52" s="260"/>
      <c r="BN52" s="260"/>
      <c r="BO52" s="260"/>
      <c r="BP52" s="260"/>
      <c r="BQ52" s="260"/>
      <c r="BR52" s="260"/>
      <c r="BS52" s="260"/>
      <c r="BT52" s="260"/>
      <c r="BU52" s="260"/>
      <c r="BV52" s="260"/>
      <c r="BW52" s="260"/>
      <c r="BX52" s="260"/>
      <c r="BY52" s="260"/>
      <c r="BZ52" s="260"/>
      <c r="CA52" s="260"/>
      <c r="CB52" s="260"/>
      <c r="CC52" s="260"/>
      <c r="CD52" s="260"/>
      <c r="CE52" s="260"/>
      <c r="CF52" s="260"/>
      <c r="CG52" s="260"/>
      <c r="CH52" s="260"/>
      <c r="CI52" s="260"/>
      <c r="CJ52" s="260"/>
      <c r="CK52" s="260"/>
      <c r="CL52" s="260"/>
      <c r="CM52" s="260"/>
      <c r="CN52" s="260"/>
      <c r="CO52" s="260"/>
      <c r="CP52" s="260"/>
      <c r="CQ52" s="260"/>
      <c r="CR52" s="260"/>
      <c r="CS52" s="260"/>
      <c r="CT52" s="260"/>
      <c r="CU52" s="260"/>
      <c r="CV52" s="260"/>
      <c r="CW52" s="260"/>
      <c r="CX52" s="260"/>
      <c r="CY52" s="260"/>
      <c r="CZ52" s="260"/>
      <c r="DA52" s="260"/>
      <c r="DB52" s="260"/>
      <c r="DC52" s="260"/>
      <c r="DD52" s="260"/>
      <c r="DE52" s="260"/>
      <c r="DF52" s="260"/>
      <c r="DG52" s="260"/>
      <c r="DH52" s="260"/>
      <c r="DI52" s="260"/>
      <c r="DJ52" s="260"/>
      <c r="DK52" s="260"/>
      <c r="DL52" s="260"/>
      <c r="DM52" s="260"/>
      <c r="DN52" s="260"/>
      <c r="DO52" s="260"/>
      <c r="DP52" s="260"/>
      <c r="DQ52" s="260"/>
      <c r="DR52" s="260"/>
      <c r="DS52" s="260"/>
      <c r="DT52" s="260"/>
      <c r="DU52" s="260"/>
      <c r="DV52" s="260"/>
      <c r="DW52" s="260"/>
      <c r="DX52" s="260"/>
      <c r="DY52" s="260"/>
      <c r="DZ52" s="260"/>
      <c r="EA52" s="260"/>
      <c r="EB52" s="260"/>
      <c r="EC52" s="260"/>
      <c r="ED52" s="260"/>
      <c r="EE52" s="260"/>
      <c r="EF52" s="260"/>
      <c r="EG52" s="260"/>
      <c r="EH52" s="260"/>
      <c r="EI52" s="260"/>
      <c r="EJ52" s="260"/>
      <c r="EK52" s="260"/>
      <c r="EL52" s="260"/>
      <c r="EM52" s="260"/>
      <c r="EN52" s="260"/>
      <c r="EO52" s="260"/>
      <c r="EP52" s="260"/>
      <c r="EQ52" s="260"/>
      <c r="ER52" s="260"/>
      <c r="ES52" s="260"/>
      <c r="ET52" s="260"/>
      <c r="EU52" s="260"/>
      <c r="EV52" s="260"/>
      <c r="EW52" s="260"/>
      <c r="EX52" s="260"/>
      <c r="EY52" s="260"/>
      <c r="EZ52" s="260"/>
      <c r="FA52" s="260"/>
      <c r="FB52" s="260"/>
      <c r="FC52" s="260"/>
      <c r="FD52" s="260"/>
      <c r="FE52" s="260"/>
      <c r="FF52" s="260"/>
      <c r="FG52" s="260"/>
      <c r="FH52" s="260"/>
      <c r="FI52" s="260"/>
      <c r="FJ52" s="260"/>
      <c r="FK52" s="260"/>
      <c r="FL52" s="260"/>
      <c r="FM52" s="260"/>
      <c r="FN52" s="260"/>
      <c r="FO52" s="260"/>
      <c r="FP52" s="260"/>
      <c r="FQ52" s="260"/>
      <c r="FR52" s="260"/>
      <c r="FS52" s="260"/>
      <c r="FT52" s="260"/>
      <c r="FU52" s="260"/>
      <c r="FV52" s="260"/>
      <c r="FW52" s="260"/>
      <c r="FX52" s="260"/>
      <c r="FY52" s="260"/>
      <c r="FZ52" s="260"/>
      <c r="GA52" s="260"/>
      <c r="GB52" s="260"/>
      <c r="GC52" s="260"/>
      <c r="GD52" s="260"/>
      <c r="GE52" s="260"/>
      <c r="GF52" s="260"/>
      <c r="GG52" s="260"/>
      <c r="GH52" s="260"/>
      <c r="GI52" s="260"/>
      <c r="GJ52" s="260"/>
      <c r="GK52" s="260"/>
      <c r="GL52" s="260"/>
      <c r="GM52" s="260"/>
      <c r="GN52" s="260"/>
      <c r="GO52" s="260"/>
      <c r="GP52" s="260"/>
      <c r="GQ52" s="260"/>
      <c r="GR52" s="260"/>
      <c r="GS52" s="260"/>
      <c r="GT52" s="260"/>
      <c r="GU52" s="260"/>
      <c r="GV52" s="260"/>
      <c r="GW52" s="260"/>
      <c r="GX52" s="260"/>
      <c r="GY52" s="260"/>
      <c r="GZ52" s="260"/>
      <c r="HA52" s="260"/>
      <c r="HB52" s="260"/>
      <c r="HC52" s="260"/>
      <c r="HD52" s="260"/>
      <c r="HE52" s="260"/>
      <c r="HF52" s="260"/>
      <c r="HG52" s="260"/>
      <c r="HH52" s="260"/>
      <c r="HI52" s="260"/>
      <c r="HJ52" s="260"/>
      <c r="HK52" s="260"/>
      <c r="HL52" s="260"/>
      <c r="HM52" s="260"/>
      <c r="HN52" s="260"/>
      <c r="HO52" s="260"/>
      <c r="HP52" s="260"/>
      <c r="HQ52" s="260"/>
      <c r="HR52" s="260"/>
      <c r="HS52" s="260"/>
      <c r="HT52" s="260"/>
      <c r="HU52" s="260"/>
      <c r="HV52" s="260"/>
      <c r="HW52" s="260"/>
      <c r="HX52" s="260"/>
      <c r="HY52" s="260"/>
      <c r="HZ52" s="260"/>
      <c r="IA52" s="260"/>
      <c r="IB52" s="260"/>
      <c r="IC52" s="260"/>
      <c r="ID52" s="260"/>
      <c r="IE52" s="260"/>
      <c r="IF52" s="260"/>
      <c r="IG52" s="260"/>
      <c r="IH52" s="260"/>
      <c r="II52" s="260"/>
      <c r="IJ52" s="260"/>
      <c r="IK52" s="260"/>
      <c r="IL52" s="260"/>
      <c r="IM52" s="260"/>
      <c r="IN52" s="260"/>
      <c r="IO52" s="260"/>
      <c r="IP52" s="260"/>
      <c r="IQ52" s="260"/>
      <c r="IR52" s="260"/>
      <c r="IS52" s="260"/>
      <c r="IT52" s="260"/>
      <c r="IU52" s="260"/>
      <c r="IV52" s="260"/>
    </row>
    <row r="53" spans="1:256" s="261" customFormat="1" ht="15">
      <c r="A53" s="262"/>
      <c r="B53" s="841" t="s">
        <v>12395</v>
      </c>
      <c r="C53" s="55"/>
      <c r="D53" s="58"/>
      <c r="E53" s="58"/>
      <c r="F53" s="833"/>
      <c r="G53" s="834"/>
      <c r="H53" s="830"/>
      <c r="I53" s="264"/>
      <c r="J53" s="817"/>
      <c r="K53" s="817"/>
      <c r="L53" s="817"/>
      <c r="M53" s="817"/>
      <c r="N53" s="817"/>
      <c r="O53" s="817"/>
      <c r="P53" s="817"/>
      <c r="Q53" s="817"/>
      <c r="R53" s="817"/>
      <c r="S53" s="817"/>
      <c r="T53" s="817"/>
      <c r="U53" s="260"/>
      <c r="V53" s="260"/>
      <c r="W53" s="260"/>
      <c r="X53" s="260"/>
      <c r="Y53" s="260"/>
      <c r="Z53" s="260"/>
      <c r="AA53" s="260"/>
      <c r="AB53" s="260"/>
      <c r="AC53" s="260"/>
      <c r="AD53" s="260"/>
      <c r="AE53" s="260"/>
      <c r="AF53" s="260"/>
      <c r="AG53" s="260"/>
      <c r="AH53" s="260"/>
      <c r="AI53" s="260"/>
      <c r="AJ53" s="260"/>
      <c r="AK53" s="260"/>
      <c r="AL53" s="260"/>
      <c r="AM53" s="260"/>
      <c r="AN53" s="260"/>
      <c r="AO53" s="260"/>
      <c r="AP53" s="260"/>
      <c r="AQ53" s="260"/>
      <c r="AR53" s="260"/>
      <c r="AS53" s="260"/>
      <c r="AT53" s="260"/>
      <c r="AU53" s="260"/>
      <c r="AV53" s="260"/>
      <c r="AW53" s="260"/>
      <c r="AX53" s="260"/>
      <c r="AY53" s="260"/>
      <c r="AZ53" s="260"/>
      <c r="BA53" s="260"/>
      <c r="BB53" s="260"/>
      <c r="BC53" s="260"/>
      <c r="BD53" s="260"/>
      <c r="BE53" s="260"/>
      <c r="BF53" s="260"/>
      <c r="BG53" s="260"/>
      <c r="BH53" s="260"/>
      <c r="BI53" s="260"/>
      <c r="BJ53" s="260"/>
      <c r="BK53" s="260"/>
      <c r="BL53" s="260"/>
      <c r="BM53" s="260"/>
      <c r="BN53" s="260"/>
      <c r="BO53" s="260"/>
      <c r="BP53" s="260"/>
      <c r="BQ53" s="260"/>
      <c r="BR53" s="260"/>
      <c r="BS53" s="260"/>
      <c r="BT53" s="260"/>
      <c r="BU53" s="260"/>
      <c r="BV53" s="260"/>
      <c r="BW53" s="260"/>
      <c r="BX53" s="260"/>
      <c r="BY53" s="260"/>
      <c r="BZ53" s="260"/>
      <c r="CA53" s="260"/>
      <c r="CB53" s="260"/>
      <c r="CC53" s="260"/>
      <c r="CD53" s="260"/>
      <c r="CE53" s="260"/>
      <c r="CF53" s="260"/>
      <c r="CG53" s="260"/>
      <c r="CH53" s="260"/>
      <c r="CI53" s="260"/>
      <c r="CJ53" s="260"/>
      <c r="CK53" s="260"/>
      <c r="CL53" s="260"/>
      <c r="CM53" s="260"/>
      <c r="CN53" s="260"/>
      <c r="CO53" s="260"/>
      <c r="CP53" s="260"/>
      <c r="CQ53" s="260"/>
      <c r="CR53" s="260"/>
      <c r="CS53" s="260"/>
      <c r="CT53" s="260"/>
      <c r="CU53" s="260"/>
      <c r="CV53" s="260"/>
      <c r="CW53" s="260"/>
      <c r="CX53" s="260"/>
      <c r="CY53" s="260"/>
      <c r="CZ53" s="260"/>
      <c r="DA53" s="260"/>
      <c r="DB53" s="260"/>
      <c r="DC53" s="260"/>
      <c r="DD53" s="260"/>
      <c r="DE53" s="260"/>
      <c r="DF53" s="260"/>
      <c r="DG53" s="260"/>
      <c r="DH53" s="260"/>
      <c r="DI53" s="260"/>
      <c r="DJ53" s="260"/>
      <c r="DK53" s="260"/>
      <c r="DL53" s="260"/>
      <c r="DM53" s="260"/>
      <c r="DN53" s="260"/>
      <c r="DO53" s="260"/>
      <c r="DP53" s="260"/>
      <c r="DQ53" s="260"/>
      <c r="DR53" s="260"/>
      <c r="DS53" s="260"/>
      <c r="DT53" s="260"/>
      <c r="DU53" s="260"/>
      <c r="DV53" s="260"/>
      <c r="DW53" s="260"/>
      <c r="DX53" s="260"/>
      <c r="DY53" s="260"/>
      <c r="DZ53" s="260"/>
      <c r="EA53" s="260"/>
      <c r="EB53" s="260"/>
      <c r="EC53" s="260"/>
      <c r="ED53" s="260"/>
      <c r="EE53" s="260"/>
      <c r="EF53" s="260"/>
      <c r="EG53" s="260"/>
      <c r="EH53" s="260"/>
      <c r="EI53" s="260"/>
      <c r="EJ53" s="260"/>
      <c r="EK53" s="260"/>
      <c r="EL53" s="260"/>
      <c r="EM53" s="260"/>
      <c r="EN53" s="260"/>
      <c r="EO53" s="260"/>
      <c r="EP53" s="260"/>
      <c r="EQ53" s="260"/>
      <c r="ER53" s="260"/>
      <c r="ES53" s="260"/>
      <c r="ET53" s="260"/>
      <c r="EU53" s="260"/>
      <c r="EV53" s="260"/>
      <c r="EW53" s="260"/>
      <c r="EX53" s="260"/>
      <c r="EY53" s="260"/>
      <c r="EZ53" s="260"/>
      <c r="FA53" s="260"/>
      <c r="FB53" s="260"/>
      <c r="FC53" s="260"/>
      <c r="FD53" s="260"/>
      <c r="FE53" s="260"/>
      <c r="FF53" s="260"/>
      <c r="FG53" s="260"/>
      <c r="FH53" s="260"/>
      <c r="FI53" s="260"/>
      <c r="FJ53" s="260"/>
      <c r="FK53" s="260"/>
      <c r="FL53" s="260"/>
      <c r="FM53" s="260"/>
      <c r="FN53" s="260"/>
      <c r="FO53" s="260"/>
      <c r="FP53" s="260"/>
      <c r="FQ53" s="260"/>
      <c r="FR53" s="260"/>
      <c r="FS53" s="260"/>
      <c r="FT53" s="260"/>
      <c r="FU53" s="260"/>
      <c r="FV53" s="260"/>
      <c r="FW53" s="260"/>
      <c r="FX53" s="260"/>
      <c r="FY53" s="260"/>
      <c r="FZ53" s="260"/>
      <c r="GA53" s="260"/>
      <c r="GB53" s="260"/>
      <c r="GC53" s="260"/>
      <c r="GD53" s="260"/>
      <c r="GE53" s="260"/>
      <c r="GF53" s="260"/>
      <c r="GG53" s="260"/>
      <c r="GH53" s="260"/>
      <c r="GI53" s="260"/>
      <c r="GJ53" s="260"/>
      <c r="GK53" s="260"/>
      <c r="GL53" s="260"/>
      <c r="GM53" s="260"/>
      <c r="GN53" s="260"/>
      <c r="GO53" s="260"/>
      <c r="GP53" s="260"/>
      <c r="GQ53" s="260"/>
      <c r="GR53" s="260"/>
      <c r="GS53" s="260"/>
      <c r="GT53" s="260"/>
      <c r="GU53" s="260"/>
      <c r="GV53" s="260"/>
      <c r="GW53" s="260"/>
      <c r="GX53" s="260"/>
      <c r="GY53" s="260"/>
      <c r="GZ53" s="260"/>
      <c r="HA53" s="260"/>
      <c r="HB53" s="260"/>
      <c r="HC53" s="260"/>
      <c r="HD53" s="260"/>
      <c r="HE53" s="260"/>
      <c r="HF53" s="260"/>
      <c r="HG53" s="260"/>
      <c r="HH53" s="260"/>
      <c r="HI53" s="260"/>
      <c r="HJ53" s="260"/>
      <c r="HK53" s="260"/>
      <c r="HL53" s="260"/>
      <c r="HM53" s="260"/>
      <c r="HN53" s="260"/>
      <c r="HO53" s="260"/>
      <c r="HP53" s="260"/>
      <c r="HQ53" s="260"/>
      <c r="HR53" s="260"/>
      <c r="HS53" s="260"/>
      <c r="HT53" s="260"/>
      <c r="HU53" s="260"/>
      <c r="HV53" s="260"/>
      <c r="HW53" s="260"/>
      <c r="HX53" s="260"/>
      <c r="HY53" s="260"/>
      <c r="HZ53" s="260"/>
      <c r="IA53" s="260"/>
      <c r="IB53" s="260"/>
      <c r="IC53" s="260"/>
      <c r="ID53" s="260"/>
      <c r="IE53" s="260"/>
      <c r="IF53" s="260"/>
      <c r="IG53" s="260"/>
      <c r="IH53" s="260"/>
      <c r="II53" s="260"/>
      <c r="IJ53" s="260"/>
      <c r="IK53" s="260"/>
      <c r="IL53" s="260"/>
      <c r="IM53" s="260"/>
      <c r="IN53" s="260"/>
      <c r="IO53" s="260"/>
      <c r="IP53" s="260"/>
      <c r="IQ53" s="260"/>
      <c r="IR53" s="260"/>
      <c r="IS53" s="260"/>
      <c r="IT53" s="260"/>
      <c r="IU53" s="260"/>
      <c r="IV53" s="260"/>
    </row>
    <row r="54" spans="1:256" s="261" customFormat="1">
      <c r="A54" s="824"/>
      <c r="B54" s="841" t="s">
        <v>12396</v>
      </c>
      <c r="C54" s="55"/>
      <c r="D54" s="58"/>
      <c r="E54" s="58"/>
      <c r="F54" s="833"/>
      <c r="G54" s="834"/>
      <c r="H54" s="830"/>
      <c r="I54" s="826"/>
      <c r="J54" s="829"/>
      <c r="K54" s="817"/>
      <c r="L54" s="817"/>
      <c r="M54" s="817"/>
      <c r="N54" s="817"/>
      <c r="O54" s="817"/>
      <c r="P54" s="817"/>
      <c r="Q54" s="817"/>
      <c r="R54" s="817"/>
      <c r="S54" s="817"/>
      <c r="T54" s="817"/>
      <c r="U54" s="260"/>
      <c r="V54" s="260"/>
      <c r="W54" s="260"/>
      <c r="X54" s="260"/>
      <c r="Y54" s="260"/>
      <c r="Z54" s="260"/>
      <c r="AA54" s="260"/>
      <c r="AB54" s="260"/>
      <c r="AC54" s="260"/>
      <c r="AD54" s="260"/>
      <c r="AE54" s="260"/>
      <c r="AF54" s="260"/>
      <c r="AG54" s="260"/>
      <c r="AH54" s="260"/>
      <c r="AI54" s="260"/>
      <c r="AJ54" s="260"/>
      <c r="AK54" s="260"/>
      <c r="AL54" s="260"/>
      <c r="AM54" s="260"/>
      <c r="AN54" s="260"/>
      <c r="AO54" s="260"/>
      <c r="AP54" s="260"/>
      <c r="AQ54" s="260"/>
      <c r="AR54" s="260"/>
      <c r="AS54" s="260"/>
      <c r="AT54" s="260"/>
      <c r="AU54" s="260"/>
      <c r="AV54" s="260"/>
      <c r="AW54" s="260"/>
      <c r="AX54" s="260"/>
      <c r="AY54" s="260"/>
      <c r="AZ54" s="260"/>
      <c r="BA54" s="260"/>
      <c r="BB54" s="260"/>
      <c r="BC54" s="260"/>
      <c r="BD54" s="260"/>
      <c r="BE54" s="260"/>
      <c r="BF54" s="260"/>
      <c r="BG54" s="260"/>
      <c r="BH54" s="260"/>
      <c r="BI54" s="260"/>
      <c r="BJ54" s="260"/>
      <c r="BK54" s="260"/>
      <c r="BL54" s="260"/>
      <c r="BM54" s="260"/>
      <c r="BN54" s="260"/>
      <c r="BO54" s="260"/>
      <c r="BP54" s="260"/>
      <c r="BQ54" s="260"/>
      <c r="BR54" s="260"/>
      <c r="BS54" s="260"/>
      <c r="BT54" s="260"/>
      <c r="BU54" s="260"/>
      <c r="BV54" s="260"/>
      <c r="BW54" s="260"/>
      <c r="BX54" s="260"/>
      <c r="BY54" s="260"/>
      <c r="BZ54" s="260"/>
      <c r="CA54" s="260"/>
      <c r="CB54" s="260"/>
      <c r="CC54" s="260"/>
      <c r="CD54" s="260"/>
      <c r="CE54" s="260"/>
      <c r="CF54" s="260"/>
      <c r="CG54" s="260"/>
      <c r="CH54" s="260"/>
      <c r="CI54" s="260"/>
      <c r="CJ54" s="260"/>
      <c r="CK54" s="260"/>
      <c r="CL54" s="260"/>
      <c r="CM54" s="260"/>
      <c r="CN54" s="260"/>
      <c r="CO54" s="260"/>
      <c r="CP54" s="260"/>
      <c r="CQ54" s="260"/>
      <c r="CR54" s="260"/>
      <c r="CS54" s="260"/>
      <c r="CT54" s="260"/>
      <c r="CU54" s="260"/>
      <c r="CV54" s="260"/>
      <c r="CW54" s="260"/>
      <c r="CX54" s="260"/>
      <c r="CY54" s="260"/>
      <c r="CZ54" s="260"/>
      <c r="DA54" s="260"/>
      <c r="DB54" s="260"/>
      <c r="DC54" s="260"/>
      <c r="DD54" s="260"/>
      <c r="DE54" s="260"/>
      <c r="DF54" s="260"/>
      <c r="DG54" s="260"/>
      <c r="DH54" s="260"/>
      <c r="DI54" s="260"/>
      <c r="DJ54" s="260"/>
      <c r="DK54" s="260"/>
      <c r="DL54" s="260"/>
      <c r="DM54" s="260"/>
      <c r="DN54" s="260"/>
      <c r="DO54" s="260"/>
      <c r="DP54" s="260"/>
      <c r="DQ54" s="260"/>
      <c r="DR54" s="260"/>
      <c r="DS54" s="260"/>
      <c r="DT54" s="260"/>
      <c r="DU54" s="260"/>
      <c r="DV54" s="260"/>
      <c r="DW54" s="260"/>
      <c r="DX54" s="260"/>
      <c r="DY54" s="260"/>
      <c r="DZ54" s="260"/>
      <c r="EA54" s="260"/>
      <c r="EB54" s="260"/>
      <c r="EC54" s="260"/>
      <c r="ED54" s="260"/>
      <c r="EE54" s="260"/>
      <c r="EF54" s="260"/>
      <c r="EG54" s="260"/>
      <c r="EH54" s="260"/>
      <c r="EI54" s="260"/>
      <c r="EJ54" s="260"/>
      <c r="EK54" s="260"/>
      <c r="EL54" s="260"/>
      <c r="EM54" s="260"/>
      <c r="EN54" s="260"/>
      <c r="EO54" s="260"/>
      <c r="EP54" s="260"/>
      <c r="EQ54" s="260"/>
      <c r="ER54" s="260"/>
      <c r="ES54" s="260"/>
      <c r="ET54" s="260"/>
      <c r="EU54" s="260"/>
      <c r="EV54" s="260"/>
      <c r="EW54" s="260"/>
      <c r="EX54" s="260"/>
      <c r="EY54" s="260"/>
      <c r="EZ54" s="260"/>
      <c r="FA54" s="260"/>
      <c r="FB54" s="260"/>
      <c r="FC54" s="260"/>
      <c r="FD54" s="260"/>
      <c r="FE54" s="260"/>
      <c r="FF54" s="260"/>
      <c r="FG54" s="260"/>
      <c r="FH54" s="260"/>
      <c r="FI54" s="260"/>
      <c r="FJ54" s="260"/>
      <c r="FK54" s="260"/>
      <c r="FL54" s="260"/>
      <c r="FM54" s="260"/>
      <c r="FN54" s="260"/>
      <c r="FO54" s="260"/>
      <c r="FP54" s="260"/>
      <c r="FQ54" s="260"/>
      <c r="FR54" s="260"/>
      <c r="FS54" s="260"/>
      <c r="FT54" s="260"/>
      <c r="FU54" s="260"/>
      <c r="FV54" s="260"/>
      <c r="FW54" s="260"/>
      <c r="FX54" s="260"/>
      <c r="FY54" s="260"/>
      <c r="FZ54" s="260"/>
      <c r="GA54" s="260"/>
      <c r="GB54" s="260"/>
      <c r="GC54" s="260"/>
      <c r="GD54" s="260"/>
      <c r="GE54" s="260"/>
      <c r="GF54" s="260"/>
      <c r="GG54" s="260"/>
      <c r="GH54" s="260"/>
      <c r="GI54" s="260"/>
      <c r="GJ54" s="260"/>
      <c r="GK54" s="260"/>
      <c r="GL54" s="260"/>
      <c r="GM54" s="260"/>
      <c r="GN54" s="260"/>
      <c r="GO54" s="260"/>
      <c r="GP54" s="260"/>
      <c r="GQ54" s="260"/>
      <c r="GR54" s="260"/>
      <c r="GS54" s="260"/>
      <c r="GT54" s="260"/>
      <c r="GU54" s="260"/>
      <c r="GV54" s="260"/>
      <c r="GW54" s="260"/>
      <c r="GX54" s="260"/>
      <c r="GY54" s="260"/>
      <c r="GZ54" s="260"/>
      <c r="HA54" s="260"/>
      <c r="HB54" s="260"/>
      <c r="HC54" s="260"/>
      <c r="HD54" s="260"/>
      <c r="HE54" s="260"/>
      <c r="HF54" s="260"/>
      <c r="HG54" s="260"/>
      <c r="HH54" s="260"/>
      <c r="HI54" s="260"/>
      <c r="HJ54" s="260"/>
      <c r="HK54" s="260"/>
      <c r="HL54" s="260"/>
      <c r="HM54" s="260"/>
      <c r="HN54" s="260"/>
      <c r="HO54" s="260"/>
      <c r="HP54" s="260"/>
      <c r="HQ54" s="260"/>
      <c r="HR54" s="260"/>
      <c r="HS54" s="260"/>
      <c r="HT54" s="260"/>
      <c r="HU54" s="260"/>
      <c r="HV54" s="260"/>
      <c r="HW54" s="260"/>
      <c r="HX54" s="260"/>
      <c r="HY54" s="260"/>
      <c r="HZ54" s="260"/>
      <c r="IA54" s="260"/>
      <c r="IB54" s="260"/>
      <c r="IC54" s="260"/>
      <c r="ID54" s="260"/>
      <c r="IE54" s="260"/>
      <c r="IF54" s="260"/>
      <c r="IG54" s="260"/>
      <c r="IH54" s="260"/>
      <c r="II54" s="260"/>
      <c r="IJ54" s="260"/>
      <c r="IK54" s="260"/>
      <c r="IL54" s="260"/>
      <c r="IM54" s="260"/>
      <c r="IN54" s="260"/>
      <c r="IO54" s="260"/>
      <c r="IP54" s="260"/>
      <c r="IQ54" s="260"/>
      <c r="IR54" s="260"/>
      <c r="IS54" s="260"/>
      <c r="IT54" s="260"/>
      <c r="IU54" s="260"/>
      <c r="IV54" s="260"/>
    </row>
    <row r="55" spans="1:256" s="261" customFormat="1" ht="15">
      <c r="A55" s="262"/>
      <c r="B55" s="841"/>
      <c r="C55" s="55"/>
      <c r="D55" s="58"/>
      <c r="E55" s="58"/>
      <c r="F55" s="833"/>
      <c r="G55" s="834"/>
      <c r="H55" s="830"/>
      <c r="I55" s="264"/>
      <c r="J55" s="817"/>
      <c r="K55" s="817"/>
      <c r="L55" s="817"/>
      <c r="M55" s="817"/>
      <c r="N55" s="817"/>
      <c r="O55" s="817"/>
      <c r="P55" s="817"/>
      <c r="Q55" s="817"/>
      <c r="R55" s="817"/>
      <c r="S55" s="817"/>
      <c r="T55" s="817"/>
      <c r="U55" s="260"/>
      <c r="V55" s="260"/>
      <c r="W55" s="260"/>
      <c r="X55" s="260"/>
      <c r="Y55" s="260"/>
      <c r="Z55" s="260"/>
      <c r="AA55" s="260"/>
      <c r="AB55" s="260"/>
      <c r="AC55" s="260"/>
      <c r="AD55" s="260"/>
      <c r="AE55" s="260"/>
      <c r="AF55" s="260"/>
      <c r="AG55" s="260"/>
      <c r="AH55" s="260"/>
      <c r="AI55" s="260"/>
      <c r="AJ55" s="260"/>
      <c r="AK55" s="260"/>
      <c r="AL55" s="260"/>
      <c r="AM55" s="260"/>
      <c r="AN55" s="260"/>
      <c r="AO55" s="260"/>
      <c r="AP55" s="260"/>
      <c r="AQ55" s="260"/>
      <c r="AR55" s="260"/>
      <c r="AS55" s="260"/>
      <c r="AT55" s="260"/>
      <c r="AU55" s="260"/>
      <c r="AV55" s="260"/>
      <c r="AW55" s="260"/>
      <c r="AX55" s="260"/>
      <c r="AY55" s="260"/>
      <c r="AZ55" s="260"/>
      <c r="BA55" s="260"/>
      <c r="BB55" s="260"/>
      <c r="BC55" s="260"/>
      <c r="BD55" s="260"/>
      <c r="BE55" s="260"/>
      <c r="BF55" s="260"/>
      <c r="BG55" s="260"/>
      <c r="BH55" s="260"/>
      <c r="BI55" s="260"/>
      <c r="BJ55" s="260"/>
      <c r="BK55" s="260"/>
      <c r="BL55" s="260"/>
      <c r="BM55" s="260"/>
      <c r="BN55" s="260"/>
      <c r="BO55" s="260"/>
      <c r="BP55" s="260"/>
      <c r="BQ55" s="260"/>
      <c r="BR55" s="260"/>
      <c r="BS55" s="260"/>
      <c r="BT55" s="260"/>
      <c r="BU55" s="260"/>
      <c r="BV55" s="260"/>
      <c r="BW55" s="260"/>
      <c r="BX55" s="260"/>
      <c r="BY55" s="260"/>
      <c r="BZ55" s="260"/>
      <c r="CA55" s="260"/>
      <c r="CB55" s="260"/>
      <c r="CC55" s="260"/>
      <c r="CD55" s="260"/>
      <c r="CE55" s="260"/>
      <c r="CF55" s="260"/>
      <c r="CG55" s="260"/>
      <c r="CH55" s="260"/>
      <c r="CI55" s="260"/>
      <c r="CJ55" s="260"/>
      <c r="CK55" s="260"/>
      <c r="CL55" s="260"/>
      <c r="CM55" s="260"/>
      <c r="CN55" s="260"/>
      <c r="CO55" s="260"/>
      <c r="CP55" s="260"/>
      <c r="CQ55" s="260"/>
      <c r="CR55" s="260"/>
      <c r="CS55" s="260"/>
      <c r="CT55" s="260"/>
      <c r="CU55" s="260"/>
      <c r="CV55" s="260"/>
      <c r="CW55" s="260"/>
      <c r="CX55" s="260"/>
      <c r="CY55" s="260"/>
      <c r="CZ55" s="260"/>
      <c r="DA55" s="260"/>
      <c r="DB55" s="260"/>
      <c r="DC55" s="260"/>
      <c r="DD55" s="260"/>
      <c r="DE55" s="260"/>
      <c r="DF55" s="260"/>
      <c r="DG55" s="260"/>
      <c r="DH55" s="260"/>
      <c r="DI55" s="260"/>
      <c r="DJ55" s="260"/>
      <c r="DK55" s="260"/>
      <c r="DL55" s="260"/>
      <c r="DM55" s="260"/>
      <c r="DN55" s="260"/>
      <c r="DO55" s="260"/>
      <c r="DP55" s="260"/>
      <c r="DQ55" s="260"/>
      <c r="DR55" s="260"/>
      <c r="DS55" s="260"/>
      <c r="DT55" s="260"/>
      <c r="DU55" s="260"/>
      <c r="DV55" s="260"/>
      <c r="DW55" s="260"/>
      <c r="DX55" s="260"/>
      <c r="DY55" s="260"/>
      <c r="DZ55" s="260"/>
      <c r="EA55" s="260"/>
      <c r="EB55" s="260"/>
      <c r="EC55" s="260"/>
      <c r="ED55" s="260"/>
      <c r="EE55" s="260"/>
      <c r="EF55" s="260"/>
      <c r="EG55" s="260"/>
      <c r="EH55" s="260"/>
      <c r="EI55" s="260"/>
      <c r="EJ55" s="260"/>
      <c r="EK55" s="260"/>
      <c r="EL55" s="260"/>
      <c r="EM55" s="260"/>
      <c r="EN55" s="260"/>
      <c r="EO55" s="260"/>
      <c r="EP55" s="260"/>
      <c r="EQ55" s="260"/>
      <c r="ER55" s="260"/>
      <c r="ES55" s="260"/>
      <c r="ET55" s="260"/>
      <c r="EU55" s="260"/>
      <c r="EV55" s="260"/>
      <c r="EW55" s="260"/>
      <c r="EX55" s="260"/>
      <c r="EY55" s="260"/>
      <c r="EZ55" s="260"/>
      <c r="FA55" s="260"/>
      <c r="FB55" s="260"/>
      <c r="FC55" s="260"/>
      <c r="FD55" s="260"/>
      <c r="FE55" s="260"/>
      <c r="FF55" s="260"/>
      <c r="FG55" s="260"/>
      <c r="FH55" s="260"/>
      <c r="FI55" s="260"/>
      <c r="FJ55" s="260"/>
      <c r="FK55" s="260"/>
      <c r="FL55" s="260"/>
      <c r="FM55" s="260"/>
      <c r="FN55" s="260"/>
      <c r="FO55" s="260"/>
      <c r="FP55" s="260"/>
      <c r="FQ55" s="260"/>
      <c r="FR55" s="260"/>
      <c r="FS55" s="260"/>
      <c r="FT55" s="260"/>
      <c r="FU55" s="260"/>
      <c r="FV55" s="260"/>
      <c r="FW55" s="260"/>
      <c r="FX55" s="260"/>
      <c r="FY55" s="260"/>
      <c r="FZ55" s="260"/>
      <c r="GA55" s="260"/>
      <c r="GB55" s="260"/>
      <c r="GC55" s="260"/>
      <c r="GD55" s="260"/>
      <c r="GE55" s="260"/>
      <c r="GF55" s="260"/>
      <c r="GG55" s="260"/>
      <c r="GH55" s="260"/>
      <c r="GI55" s="260"/>
      <c r="GJ55" s="260"/>
      <c r="GK55" s="260"/>
      <c r="GL55" s="260"/>
      <c r="GM55" s="260"/>
      <c r="GN55" s="260"/>
      <c r="GO55" s="260"/>
      <c r="GP55" s="260"/>
      <c r="GQ55" s="260"/>
      <c r="GR55" s="260"/>
      <c r="GS55" s="260"/>
      <c r="GT55" s="260"/>
      <c r="GU55" s="260"/>
      <c r="GV55" s="260"/>
      <c r="GW55" s="260"/>
      <c r="GX55" s="260"/>
      <c r="GY55" s="260"/>
      <c r="GZ55" s="260"/>
      <c r="HA55" s="260"/>
      <c r="HB55" s="260"/>
      <c r="HC55" s="260"/>
      <c r="HD55" s="260"/>
      <c r="HE55" s="260"/>
      <c r="HF55" s="260"/>
      <c r="HG55" s="260"/>
      <c r="HH55" s="260"/>
      <c r="HI55" s="260"/>
      <c r="HJ55" s="260"/>
      <c r="HK55" s="260"/>
      <c r="HL55" s="260"/>
      <c r="HM55" s="260"/>
      <c r="HN55" s="260"/>
      <c r="HO55" s="260"/>
      <c r="HP55" s="260"/>
      <c r="HQ55" s="260"/>
      <c r="HR55" s="260"/>
      <c r="HS55" s="260"/>
      <c r="HT55" s="260"/>
      <c r="HU55" s="260"/>
      <c r="HV55" s="260"/>
      <c r="HW55" s="260"/>
      <c r="HX55" s="260"/>
      <c r="HY55" s="260"/>
      <c r="HZ55" s="260"/>
      <c r="IA55" s="260"/>
      <c r="IB55" s="260"/>
      <c r="IC55" s="260"/>
      <c r="ID55" s="260"/>
      <c r="IE55" s="260"/>
      <c r="IF55" s="260"/>
      <c r="IG55" s="260"/>
      <c r="IH55" s="260"/>
      <c r="II55" s="260"/>
      <c r="IJ55" s="260"/>
      <c r="IK55" s="260"/>
      <c r="IL55" s="260"/>
      <c r="IM55" s="260"/>
      <c r="IN55" s="260"/>
      <c r="IO55" s="260"/>
      <c r="IP55" s="260"/>
      <c r="IQ55" s="260"/>
      <c r="IR55" s="260"/>
      <c r="IS55" s="260"/>
      <c r="IT55" s="260"/>
      <c r="IU55" s="260"/>
      <c r="IV55" s="260"/>
    </row>
    <row r="56" spans="1:256" s="261" customFormat="1" ht="15">
      <c r="A56" s="262"/>
      <c r="B56" s="841" t="s">
        <v>12397</v>
      </c>
      <c r="C56" s="55"/>
      <c r="D56" s="58">
        <v>192</v>
      </c>
      <c r="E56" s="58"/>
      <c r="F56" s="833"/>
      <c r="G56" s="834"/>
      <c r="H56" s="830"/>
      <c r="I56" s="264"/>
      <c r="J56" s="817"/>
      <c r="K56" s="817"/>
      <c r="L56" s="817"/>
      <c r="M56" s="817"/>
      <c r="N56" s="817"/>
      <c r="O56" s="817"/>
      <c r="P56" s="817"/>
      <c r="Q56" s="817"/>
      <c r="R56" s="817"/>
      <c r="S56" s="817"/>
      <c r="T56" s="817"/>
      <c r="U56" s="260"/>
      <c r="V56" s="260"/>
      <c r="W56" s="260"/>
      <c r="X56" s="260"/>
      <c r="Y56" s="260"/>
      <c r="Z56" s="260"/>
      <c r="AA56" s="260"/>
      <c r="AB56" s="260"/>
      <c r="AC56" s="260"/>
      <c r="AD56" s="260"/>
      <c r="AE56" s="260"/>
      <c r="AF56" s="260"/>
      <c r="AG56" s="260"/>
      <c r="AH56" s="260"/>
      <c r="AI56" s="260"/>
      <c r="AJ56" s="260"/>
      <c r="AK56" s="260"/>
      <c r="AL56" s="260"/>
      <c r="AM56" s="260"/>
      <c r="AN56" s="260"/>
      <c r="AO56" s="260"/>
      <c r="AP56" s="260"/>
      <c r="AQ56" s="260"/>
      <c r="AR56" s="260"/>
      <c r="AS56" s="260"/>
      <c r="AT56" s="260"/>
      <c r="AU56" s="260"/>
      <c r="AV56" s="260"/>
      <c r="AW56" s="260"/>
      <c r="AX56" s="260"/>
      <c r="AY56" s="260"/>
      <c r="AZ56" s="260"/>
      <c r="BA56" s="260"/>
      <c r="BB56" s="260"/>
      <c r="BC56" s="260"/>
      <c r="BD56" s="260"/>
      <c r="BE56" s="260"/>
      <c r="BF56" s="260"/>
      <c r="BG56" s="260"/>
      <c r="BH56" s="260"/>
      <c r="BI56" s="260"/>
      <c r="BJ56" s="260"/>
      <c r="BK56" s="260"/>
      <c r="BL56" s="260"/>
      <c r="BM56" s="260"/>
      <c r="BN56" s="260"/>
      <c r="BO56" s="260"/>
      <c r="BP56" s="260"/>
      <c r="BQ56" s="260"/>
      <c r="BR56" s="260"/>
      <c r="BS56" s="260"/>
      <c r="BT56" s="260"/>
      <c r="BU56" s="260"/>
      <c r="BV56" s="260"/>
      <c r="BW56" s="260"/>
      <c r="BX56" s="260"/>
      <c r="BY56" s="260"/>
      <c r="BZ56" s="260"/>
      <c r="CA56" s="260"/>
      <c r="CB56" s="260"/>
      <c r="CC56" s="260"/>
      <c r="CD56" s="260"/>
      <c r="CE56" s="260"/>
      <c r="CF56" s="260"/>
      <c r="CG56" s="260"/>
      <c r="CH56" s="260"/>
      <c r="CI56" s="260"/>
      <c r="CJ56" s="260"/>
      <c r="CK56" s="260"/>
      <c r="CL56" s="260"/>
      <c r="CM56" s="260"/>
      <c r="CN56" s="260"/>
      <c r="CO56" s="260"/>
      <c r="CP56" s="260"/>
      <c r="CQ56" s="260"/>
      <c r="CR56" s="260"/>
      <c r="CS56" s="260"/>
      <c r="CT56" s="260"/>
      <c r="CU56" s="260"/>
      <c r="CV56" s="260"/>
      <c r="CW56" s="260"/>
      <c r="CX56" s="260"/>
      <c r="CY56" s="260"/>
      <c r="CZ56" s="260"/>
      <c r="DA56" s="260"/>
      <c r="DB56" s="260"/>
      <c r="DC56" s="260"/>
      <c r="DD56" s="260"/>
      <c r="DE56" s="260"/>
      <c r="DF56" s="260"/>
      <c r="DG56" s="260"/>
      <c r="DH56" s="260"/>
      <c r="DI56" s="260"/>
      <c r="DJ56" s="260"/>
      <c r="DK56" s="260"/>
      <c r="DL56" s="260"/>
      <c r="DM56" s="260"/>
      <c r="DN56" s="260"/>
      <c r="DO56" s="260"/>
      <c r="DP56" s="260"/>
      <c r="DQ56" s="260"/>
      <c r="DR56" s="260"/>
      <c r="DS56" s="260"/>
      <c r="DT56" s="260"/>
      <c r="DU56" s="260"/>
      <c r="DV56" s="260"/>
      <c r="DW56" s="260"/>
      <c r="DX56" s="260"/>
      <c r="DY56" s="260"/>
      <c r="DZ56" s="260"/>
      <c r="EA56" s="260"/>
      <c r="EB56" s="260"/>
      <c r="EC56" s="260"/>
      <c r="ED56" s="260"/>
      <c r="EE56" s="260"/>
      <c r="EF56" s="260"/>
      <c r="EG56" s="260"/>
      <c r="EH56" s="260"/>
      <c r="EI56" s="260"/>
      <c r="EJ56" s="260"/>
      <c r="EK56" s="260"/>
      <c r="EL56" s="260"/>
      <c r="EM56" s="260"/>
      <c r="EN56" s="260"/>
      <c r="EO56" s="260"/>
      <c r="EP56" s="260"/>
      <c r="EQ56" s="260"/>
      <c r="ER56" s="260"/>
      <c r="ES56" s="260"/>
      <c r="ET56" s="260"/>
      <c r="EU56" s="260"/>
      <c r="EV56" s="260"/>
      <c r="EW56" s="260"/>
      <c r="EX56" s="260"/>
      <c r="EY56" s="260"/>
      <c r="EZ56" s="260"/>
      <c r="FA56" s="260"/>
      <c r="FB56" s="260"/>
      <c r="FC56" s="260"/>
      <c r="FD56" s="260"/>
      <c r="FE56" s="260"/>
      <c r="FF56" s="260"/>
      <c r="FG56" s="260"/>
      <c r="FH56" s="260"/>
      <c r="FI56" s="260"/>
      <c r="FJ56" s="260"/>
      <c r="FK56" s="260"/>
      <c r="FL56" s="260"/>
      <c r="FM56" s="260"/>
      <c r="FN56" s="260"/>
      <c r="FO56" s="260"/>
      <c r="FP56" s="260"/>
      <c r="FQ56" s="260"/>
      <c r="FR56" s="260"/>
      <c r="FS56" s="260"/>
      <c r="FT56" s="260"/>
      <c r="FU56" s="260"/>
      <c r="FV56" s="260"/>
      <c r="FW56" s="260"/>
      <c r="FX56" s="260"/>
      <c r="FY56" s="260"/>
      <c r="FZ56" s="260"/>
      <c r="GA56" s="260"/>
      <c r="GB56" s="260"/>
      <c r="GC56" s="260"/>
      <c r="GD56" s="260"/>
      <c r="GE56" s="260"/>
      <c r="GF56" s="260"/>
      <c r="GG56" s="260"/>
      <c r="GH56" s="260"/>
      <c r="GI56" s="260"/>
      <c r="GJ56" s="260"/>
      <c r="GK56" s="260"/>
      <c r="GL56" s="260"/>
      <c r="GM56" s="260"/>
      <c r="GN56" s="260"/>
      <c r="GO56" s="260"/>
      <c r="GP56" s="260"/>
      <c r="GQ56" s="260"/>
      <c r="GR56" s="260"/>
      <c r="GS56" s="260"/>
      <c r="GT56" s="260"/>
      <c r="GU56" s="260"/>
      <c r="GV56" s="260"/>
      <c r="GW56" s="260"/>
      <c r="GX56" s="260"/>
      <c r="GY56" s="260"/>
      <c r="GZ56" s="260"/>
      <c r="HA56" s="260"/>
      <c r="HB56" s="260"/>
      <c r="HC56" s="260"/>
      <c r="HD56" s="260"/>
      <c r="HE56" s="260"/>
      <c r="HF56" s="260"/>
      <c r="HG56" s="260"/>
      <c r="HH56" s="260"/>
      <c r="HI56" s="260"/>
      <c r="HJ56" s="260"/>
      <c r="HK56" s="260"/>
      <c r="HL56" s="260"/>
      <c r="HM56" s="260"/>
      <c r="HN56" s="260"/>
      <c r="HO56" s="260"/>
      <c r="HP56" s="260"/>
      <c r="HQ56" s="260"/>
      <c r="HR56" s="260"/>
      <c r="HS56" s="260"/>
      <c r="HT56" s="260"/>
      <c r="HU56" s="260"/>
      <c r="HV56" s="260"/>
      <c r="HW56" s="260"/>
      <c r="HX56" s="260"/>
      <c r="HY56" s="260"/>
      <c r="HZ56" s="260"/>
      <c r="IA56" s="260"/>
      <c r="IB56" s="260"/>
      <c r="IC56" s="260"/>
      <c r="ID56" s="260"/>
      <c r="IE56" s="260"/>
      <c r="IF56" s="260"/>
      <c r="IG56" s="260"/>
      <c r="IH56" s="260"/>
      <c r="II56" s="260"/>
      <c r="IJ56" s="260"/>
      <c r="IK56" s="260"/>
      <c r="IL56" s="260"/>
      <c r="IM56" s="260"/>
      <c r="IN56" s="260"/>
      <c r="IO56" s="260"/>
      <c r="IP56" s="260"/>
      <c r="IQ56" s="260"/>
      <c r="IR56" s="260"/>
      <c r="IS56" s="260"/>
      <c r="IT56" s="260"/>
      <c r="IU56" s="260"/>
      <c r="IV56" s="260"/>
    </row>
    <row r="57" spans="1:256" s="261" customFormat="1">
      <c r="A57" s="824"/>
      <c r="B57" s="841" t="s">
        <v>12398</v>
      </c>
      <c r="C57" s="55"/>
      <c r="D57" s="58">
        <v>16</v>
      </c>
      <c r="E57" s="58">
        <v>8.3333333333333329E-2</v>
      </c>
      <c r="F57" s="833"/>
      <c r="G57" s="834"/>
      <c r="H57" s="830"/>
      <c r="I57" s="826"/>
      <c r="J57" s="829"/>
      <c r="K57" s="270"/>
      <c r="L57" s="264"/>
      <c r="M57" s="264"/>
      <c r="N57" s="263"/>
      <c r="O57" s="263"/>
      <c r="P57" s="263"/>
      <c r="Q57" s="263"/>
      <c r="R57" s="263"/>
      <c r="S57" s="263"/>
      <c r="T57" s="263"/>
      <c r="U57" s="260"/>
      <c r="V57" s="260"/>
      <c r="W57" s="260"/>
      <c r="X57" s="260"/>
      <c r="Y57" s="260"/>
      <c r="Z57" s="260"/>
      <c r="AA57" s="260"/>
      <c r="AB57" s="260"/>
      <c r="AC57" s="260"/>
      <c r="AD57" s="260"/>
      <c r="AE57" s="260"/>
      <c r="AF57" s="260"/>
      <c r="AG57" s="260"/>
      <c r="AH57" s="260"/>
      <c r="AI57" s="260"/>
      <c r="AJ57" s="260"/>
      <c r="AK57" s="260"/>
      <c r="AL57" s="260"/>
      <c r="AM57" s="260"/>
      <c r="AN57" s="260"/>
      <c r="AO57" s="260"/>
      <c r="AP57" s="260"/>
      <c r="AQ57" s="260"/>
      <c r="AR57" s="260"/>
      <c r="AS57" s="260"/>
      <c r="AT57" s="260"/>
      <c r="AU57" s="260"/>
      <c r="AV57" s="260"/>
      <c r="AW57" s="260"/>
      <c r="AX57" s="260"/>
      <c r="AY57" s="260"/>
      <c r="AZ57" s="260"/>
      <c r="BA57" s="260"/>
      <c r="BB57" s="260"/>
      <c r="BC57" s="260"/>
      <c r="BD57" s="260"/>
      <c r="BE57" s="260"/>
      <c r="BF57" s="260"/>
      <c r="BG57" s="260"/>
      <c r="BH57" s="260"/>
      <c r="BI57" s="260"/>
      <c r="BJ57" s="260"/>
      <c r="BK57" s="260"/>
      <c r="BL57" s="260"/>
      <c r="BM57" s="260"/>
      <c r="BN57" s="260"/>
      <c r="BO57" s="260"/>
      <c r="BP57" s="260"/>
      <c r="BQ57" s="260"/>
      <c r="BR57" s="260"/>
      <c r="BS57" s="260"/>
      <c r="BT57" s="260"/>
      <c r="BU57" s="260"/>
      <c r="BV57" s="260"/>
      <c r="BW57" s="260"/>
      <c r="BX57" s="260"/>
      <c r="BY57" s="260"/>
      <c r="BZ57" s="260"/>
      <c r="CA57" s="260"/>
      <c r="CB57" s="260"/>
      <c r="CC57" s="260"/>
      <c r="CD57" s="260"/>
      <c r="CE57" s="260"/>
      <c r="CF57" s="260"/>
      <c r="CG57" s="260"/>
      <c r="CH57" s="260"/>
      <c r="CI57" s="260"/>
      <c r="CJ57" s="260"/>
      <c r="CK57" s="260"/>
      <c r="CL57" s="260"/>
      <c r="CM57" s="260"/>
      <c r="CN57" s="260"/>
      <c r="CO57" s="260"/>
      <c r="CP57" s="260"/>
      <c r="CQ57" s="260"/>
      <c r="CR57" s="260"/>
      <c r="CS57" s="260"/>
      <c r="CT57" s="260"/>
      <c r="CU57" s="260"/>
      <c r="CV57" s="260"/>
      <c r="CW57" s="260"/>
      <c r="CX57" s="260"/>
      <c r="CY57" s="260"/>
      <c r="CZ57" s="260"/>
      <c r="DA57" s="260"/>
      <c r="DB57" s="260"/>
      <c r="DC57" s="260"/>
      <c r="DD57" s="260"/>
      <c r="DE57" s="260"/>
      <c r="DF57" s="260"/>
      <c r="DG57" s="260"/>
      <c r="DH57" s="260"/>
      <c r="DI57" s="260"/>
      <c r="DJ57" s="260"/>
      <c r="DK57" s="260"/>
      <c r="DL57" s="260"/>
      <c r="DM57" s="260"/>
      <c r="DN57" s="260"/>
      <c r="DO57" s="260"/>
      <c r="DP57" s="260"/>
      <c r="DQ57" s="260"/>
      <c r="DR57" s="260"/>
      <c r="DS57" s="260"/>
      <c r="DT57" s="260"/>
      <c r="DU57" s="260"/>
      <c r="DV57" s="260"/>
      <c r="DW57" s="260"/>
      <c r="DX57" s="260"/>
      <c r="DY57" s="260"/>
      <c r="DZ57" s="260"/>
      <c r="EA57" s="260"/>
      <c r="EB57" s="260"/>
      <c r="EC57" s="260"/>
      <c r="ED57" s="260"/>
      <c r="EE57" s="260"/>
      <c r="EF57" s="260"/>
      <c r="EG57" s="260"/>
      <c r="EH57" s="260"/>
      <c r="EI57" s="260"/>
      <c r="EJ57" s="260"/>
      <c r="EK57" s="260"/>
      <c r="EL57" s="260"/>
      <c r="EM57" s="260"/>
      <c r="EN57" s="260"/>
      <c r="EO57" s="260"/>
      <c r="EP57" s="260"/>
      <c r="EQ57" s="260"/>
      <c r="ER57" s="260"/>
      <c r="ES57" s="260"/>
      <c r="ET57" s="260"/>
      <c r="EU57" s="260"/>
      <c r="EV57" s="260"/>
      <c r="EW57" s="260"/>
      <c r="EX57" s="260"/>
      <c r="EY57" s="260"/>
      <c r="EZ57" s="260"/>
      <c r="FA57" s="260"/>
      <c r="FB57" s="260"/>
      <c r="FC57" s="260"/>
      <c r="FD57" s="260"/>
      <c r="FE57" s="260"/>
      <c r="FF57" s="260"/>
      <c r="FG57" s="260"/>
      <c r="FH57" s="260"/>
      <c r="FI57" s="260"/>
      <c r="FJ57" s="260"/>
      <c r="FK57" s="260"/>
      <c r="FL57" s="260"/>
      <c r="FM57" s="260"/>
      <c r="FN57" s="260"/>
      <c r="FO57" s="260"/>
      <c r="FP57" s="260"/>
      <c r="FQ57" s="260"/>
      <c r="FR57" s="260"/>
      <c r="FS57" s="260"/>
      <c r="FT57" s="260"/>
      <c r="FU57" s="260"/>
      <c r="FV57" s="260"/>
      <c r="FW57" s="260"/>
      <c r="FX57" s="260"/>
      <c r="FY57" s="260"/>
      <c r="FZ57" s="260"/>
      <c r="GA57" s="260"/>
      <c r="GB57" s="260"/>
      <c r="GC57" s="260"/>
      <c r="GD57" s="260"/>
      <c r="GE57" s="260"/>
      <c r="GF57" s="260"/>
      <c r="GG57" s="260"/>
      <c r="GH57" s="260"/>
      <c r="GI57" s="260"/>
      <c r="GJ57" s="260"/>
      <c r="GK57" s="260"/>
      <c r="GL57" s="260"/>
      <c r="GM57" s="260"/>
      <c r="GN57" s="260"/>
      <c r="GO57" s="260"/>
      <c r="GP57" s="260"/>
      <c r="GQ57" s="260"/>
      <c r="GR57" s="260"/>
      <c r="GS57" s="260"/>
      <c r="GT57" s="260"/>
      <c r="GU57" s="260"/>
      <c r="GV57" s="260"/>
      <c r="GW57" s="260"/>
      <c r="GX57" s="260"/>
      <c r="GY57" s="260"/>
      <c r="GZ57" s="260"/>
      <c r="HA57" s="260"/>
      <c r="HB57" s="260"/>
      <c r="HC57" s="260"/>
      <c r="HD57" s="260"/>
      <c r="HE57" s="260"/>
      <c r="HF57" s="260"/>
      <c r="HG57" s="260"/>
      <c r="HH57" s="260"/>
      <c r="HI57" s="260"/>
      <c r="HJ57" s="260"/>
      <c r="HK57" s="260"/>
      <c r="HL57" s="260"/>
      <c r="HM57" s="260"/>
      <c r="HN57" s="260"/>
      <c r="HO57" s="260"/>
      <c r="HP57" s="260"/>
      <c r="HQ57" s="260"/>
      <c r="HR57" s="260"/>
      <c r="HS57" s="260"/>
      <c r="HT57" s="260"/>
      <c r="HU57" s="260"/>
      <c r="HV57" s="260"/>
      <c r="HW57" s="260"/>
      <c r="HX57" s="260"/>
      <c r="HY57" s="260"/>
      <c r="HZ57" s="260"/>
      <c r="IA57" s="260"/>
      <c r="IB57" s="260"/>
      <c r="IC57" s="260"/>
      <c r="ID57" s="260"/>
      <c r="IE57" s="260"/>
      <c r="IF57" s="260"/>
      <c r="IG57" s="260"/>
      <c r="IH57" s="260"/>
      <c r="II57" s="260"/>
      <c r="IJ57" s="260"/>
      <c r="IK57" s="260"/>
      <c r="IL57" s="260"/>
      <c r="IM57" s="260"/>
      <c r="IN57" s="260"/>
      <c r="IO57" s="260"/>
      <c r="IP57" s="260"/>
      <c r="IQ57" s="260"/>
      <c r="IR57" s="260"/>
      <c r="IS57" s="260"/>
      <c r="IT57" s="260"/>
      <c r="IU57" s="260"/>
      <c r="IV57" s="260"/>
    </row>
    <row r="58" spans="1:256" s="261" customFormat="1" ht="15">
      <c r="A58" s="262"/>
      <c r="B58" s="841"/>
      <c r="C58" s="55"/>
      <c r="D58" s="58"/>
      <c r="E58" s="58"/>
      <c r="F58" s="833"/>
      <c r="G58" s="834"/>
      <c r="H58" s="830"/>
      <c r="I58" s="264"/>
      <c r="J58" s="817"/>
      <c r="K58" s="817"/>
      <c r="L58" s="817"/>
      <c r="M58" s="817"/>
      <c r="N58" s="263"/>
      <c r="O58" s="263"/>
      <c r="P58" s="263"/>
      <c r="Q58" s="263"/>
      <c r="R58" s="263"/>
      <c r="S58" s="263"/>
      <c r="T58" s="263"/>
      <c r="U58" s="260"/>
      <c r="V58" s="260"/>
      <c r="W58" s="260"/>
      <c r="X58" s="260"/>
      <c r="Y58" s="260"/>
      <c r="Z58" s="260"/>
      <c r="AA58" s="260"/>
      <c r="AB58" s="260"/>
      <c r="AC58" s="260"/>
      <c r="AD58" s="260"/>
      <c r="AE58" s="260"/>
      <c r="AF58" s="260"/>
      <c r="AG58" s="260"/>
      <c r="AH58" s="260"/>
      <c r="AI58" s="260"/>
      <c r="AJ58" s="260"/>
      <c r="AK58" s="260"/>
      <c r="AL58" s="260"/>
      <c r="AM58" s="260"/>
      <c r="AN58" s="260"/>
      <c r="AO58" s="260"/>
      <c r="AP58" s="260"/>
      <c r="AQ58" s="260"/>
      <c r="AR58" s="260"/>
      <c r="AS58" s="260"/>
      <c r="AT58" s="260"/>
      <c r="AU58" s="260"/>
      <c r="AV58" s="260"/>
      <c r="AW58" s="260"/>
      <c r="AX58" s="260"/>
      <c r="AY58" s="260"/>
      <c r="AZ58" s="260"/>
      <c r="BA58" s="260"/>
      <c r="BB58" s="260"/>
      <c r="BC58" s="260"/>
      <c r="BD58" s="260"/>
      <c r="BE58" s="260"/>
      <c r="BF58" s="260"/>
      <c r="BG58" s="260"/>
      <c r="BH58" s="260"/>
      <c r="BI58" s="260"/>
      <c r="BJ58" s="260"/>
      <c r="BK58" s="260"/>
      <c r="BL58" s="260"/>
      <c r="BM58" s="260"/>
      <c r="BN58" s="260"/>
      <c r="BO58" s="260"/>
      <c r="BP58" s="260"/>
      <c r="BQ58" s="260"/>
      <c r="BR58" s="260"/>
      <c r="BS58" s="260"/>
      <c r="BT58" s="260"/>
      <c r="BU58" s="260"/>
      <c r="BV58" s="260"/>
      <c r="BW58" s="260"/>
      <c r="BX58" s="260"/>
      <c r="BY58" s="260"/>
      <c r="BZ58" s="260"/>
      <c r="CA58" s="260"/>
      <c r="CB58" s="260"/>
      <c r="CC58" s="260"/>
      <c r="CD58" s="260"/>
      <c r="CE58" s="260"/>
      <c r="CF58" s="260"/>
      <c r="CG58" s="260"/>
      <c r="CH58" s="260"/>
      <c r="CI58" s="260"/>
      <c r="CJ58" s="260"/>
      <c r="CK58" s="260"/>
      <c r="CL58" s="260"/>
      <c r="CM58" s="260"/>
      <c r="CN58" s="260"/>
      <c r="CO58" s="260"/>
      <c r="CP58" s="260"/>
      <c r="CQ58" s="260"/>
      <c r="CR58" s="260"/>
      <c r="CS58" s="260"/>
      <c r="CT58" s="260"/>
      <c r="CU58" s="260"/>
      <c r="CV58" s="260"/>
      <c r="CW58" s="260"/>
      <c r="CX58" s="260"/>
      <c r="CY58" s="260"/>
      <c r="CZ58" s="260"/>
      <c r="DA58" s="260"/>
      <c r="DB58" s="260"/>
      <c r="DC58" s="260"/>
      <c r="DD58" s="260"/>
      <c r="DE58" s="260"/>
      <c r="DF58" s="260"/>
      <c r="DG58" s="260"/>
      <c r="DH58" s="260"/>
      <c r="DI58" s="260"/>
      <c r="DJ58" s="260"/>
      <c r="DK58" s="260"/>
      <c r="DL58" s="260"/>
      <c r="DM58" s="260"/>
      <c r="DN58" s="260"/>
      <c r="DO58" s="260"/>
      <c r="DP58" s="260"/>
      <c r="DQ58" s="260"/>
      <c r="DR58" s="260"/>
      <c r="DS58" s="260"/>
      <c r="DT58" s="260"/>
      <c r="DU58" s="260"/>
      <c r="DV58" s="260"/>
      <c r="DW58" s="260"/>
      <c r="DX58" s="260"/>
      <c r="DY58" s="260"/>
      <c r="DZ58" s="260"/>
      <c r="EA58" s="260"/>
      <c r="EB58" s="260"/>
      <c r="EC58" s="260"/>
      <c r="ED58" s="260"/>
      <c r="EE58" s="260"/>
      <c r="EF58" s="260"/>
      <c r="EG58" s="260"/>
      <c r="EH58" s="260"/>
      <c r="EI58" s="260"/>
      <c r="EJ58" s="260"/>
      <c r="EK58" s="260"/>
      <c r="EL58" s="260"/>
      <c r="EM58" s="260"/>
      <c r="EN58" s="260"/>
      <c r="EO58" s="260"/>
      <c r="EP58" s="260"/>
      <c r="EQ58" s="260"/>
      <c r="ER58" s="260"/>
      <c r="ES58" s="260"/>
      <c r="ET58" s="260"/>
      <c r="EU58" s="260"/>
      <c r="EV58" s="260"/>
      <c r="EW58" s="260"/>
      <c r="EX58" s="260"/>
      <c r="EY58" s="260"/>
      <c r="EZ58" s="260"/>
      <c r="FA58" s="260"/>
      <c r="FB58" s="260"/>
      <c r="FC58" s="260"/>
      <c r="FD58" s="260"/>
      <c r="FE58" s="260"/>
      <c r="FF58" s="260"/>
      <c r="FG58" s="260"/>
      <c r="FH58" s="260"/>
      <c r="FI58" s="260"/>
      <c r="FJ58" s="260"/>
      <c r="FK58" s="260"/>
      <c r="FL58" s="260"/>
      <c r="FM58" s="260"/>
      <c r="FN58" s="260"/>
      <c r="FO58" s="260"/>
      <c r="FP58" s="260"/>
      <c r="FQ58" s="260"/>
      <c r="FR58" s="260"/>
      <c r="FS58" s="260"/>
      <c r="FT58" s="260"/>
      <c r="FU58" s="260"/>
      <c r="FV58" s="260"/>
      <c r="FW58" s="260"/>
      <c r="FX58" s="260"/>
      <c r="FY58" s="260"/>
      <c r="FZ58" s="260"/>
      <c r="GA58" s="260"/>
      <c r="GB58" s="260"/>
      <c r="GC58" s="260"/>
      <c r="GD58" s="260"/>
      <c r="GE58" s="260"/>
      <c r="GF58" s="260"/>
      <c r="GG58" s="260"/>
      <c r="GH58" s="260"/>
      <c r="GI58" s="260"/>
      <c r="GJ58" s="260"/>
      <c r="GK58" s="260"/>
      <c r="GL58" s="260"/>
      <c r="GM58" s="260"/>
      <c r="GN58" s="260"/>
      <c r="GO58" s="260"/>
      <c r="GP58" s="260"/>
      <c r="GQ58" s="260"/>
      <c r="GR58" s="260"/>
      <c r="GS58" s="260"/>
      <c r="GT58" s="260"/>
      <c r="GU58" s="260"/>
      <c r="GV58" s="260"/>
      <c r="GW58" s="260"/>
      <c r="GX58" s="260"/>
      <c r="GY58" s="260"/>
      <c r="GZ58" s="260"/>
      <c r="HA58" s="260"/>
      <c r="HB58" s="260"/>
      <c r="HC58" s="260"/>
      <c r="HD58" s="260"/>
      <c r="HE58" s="260"/>
      <c r="HF58" s="260"/>
      <c r="HG58" s="260"/>
      <c r="HH58" s="260"/>
      <c r="HI58" s="260"/>
      <c r="HJ58" s="260"/>
      <c r="HK58" s="260"/>
      <c r="HL58" s="260"/>
      <c r="HM58" s="260"/>
      <c r="HN58" s="260"/>
      <c r="HO58" s="260"/>
      <c r="HP58" s="260"/>
      <c r="HQ58" s="260"/>
      <c r="HR58" s="260"/>
      <c r="HS58" s="260"/>
      <c r="HT58" s="260"/>
      <c r="HU58" s="260"/>
      <c r="HV58" s="260"/>
      <c r="HW58" s="260"/>
      <c r="HX58" s="260"/>
      <c r="HY58" s="260"/>
      <c r="HZ58" s="260"/>
      <c r="IA58" s="260"/>
      <c r="IB58" s="260"/>
      <c r="IC58" s="260"/>
      <c r="ID58" s="260"/>
      <c r="IE58" s="260"/>
      <c r="IF58" s="260"/>
      <c r="IG58" s="260"/>
      <c r="IH58" s="260"/>
      <c r="II58" s="260"/>
      <c r="IJ58" s="260"/>
      <c r="IK58" s="260"/>
      <c r="IL58" s="260"/>
      <c r="IM58" s="260"/>
      <c r="IN58" s="260"/>
      <c r="IO58" s="260"/>
      <c r="IP58" s="260"/>
      <c r="IQ58" s="260"/>
      <c r="IR58" s="260"/>
      <c r="IS58" s="260"/>
      <c r="IT58" s="260"/>
      <c r="IU58" s="260"/>
      <c r="IV58" s="260"/>
    </row>
    <row r="59" spans="1:256" s="261" customFormat="1" ht="15">
      <c r="A59" s="262"/>
      <c r="B59" s="841" t="s">
        <v>12399</v>
      </c>
      <c r="C59" s="55"/>
      <c r="D59" s="58">
        <v>176</v>
      </c>
      <c r="E59" s="58"/>
      <c r="F59" s="833"/>
      <c r="G59" s="834"/>
      <c r="H59" s="830"/>
      <c r="I59" s="264"/>
      <c r="J59" s="817"/>
      <c r="K59" s="263"/>
      <c r="L59" s="264"/>
      <c r="M59" s="264"/>
      <c r="N59" s="263"/>
      <c r="O59" s="263"/>
      <c r="P59" s="263"/>
      <c r="Q59" s="263"/>
      <c r="R59" s="263"/>
      <c r="S59" s="263"/>
      <c r="T59" s="263"/>
      <c r="U59" s="260"/>
      <c r="V59" s="260"/>
      <c r="W59" s="260"/>
      <c r="X59" s="260"/>
      <c r="Y59" s="260"/>
      <c r="Z59" s="260"/>
      <c r="AA59" s="260"/>
      <c r="AB59" s="260"/>
      <c r="AC59" s="260"/>
      <c r="AD59" s="260"/>
      <c r="AE59" s="260"/>
      <c r="AF59" s="260"/>
      <c r="AG59" s="260"/>
      <c r="AH59" s="260"/>
      <c r="AI59" s="260"/>
      <c r="AJ59" s="260"/>
      <c r="AK59" s="260"/>
      <c r="AL59" s="260"/>
      <c r="AM59" s="260"/>
      <c r="AN59" s="260"/>
      <c r="AO59" s="260"/>
      <c r="AP59" s="260"/>
      <c r="AQ59" s="260"/>
      <c r="AR59" s="260"/>
      <c r="AS59" s="260"/>
      <c r="AT59" s="260"/>
      <c r="AU59" s="260"/>
      <c r="AV59" s="260"/>
      <c r="AW59" s="260"/>
      <c r="AX59" s="260"/>
      <c r="AY59" s="260"/>
      <c r="AZ59" s="260"/>
      <c r="BA59" s="260"/>
      <c r="BB59" s="260"/>
      <c r="BC59" s="260"/>
      <c r="BD59" s="260"/>
      <c r="BE59" s="260"/>
      <c r="BF59" s="260"/>
      <c r="BG59" s="260"/>
      <c r="BH59" s="260"/>
      <c r="BI59" s="260"/>
      <c r="BJ59" s="260"/>
      <c r="BK59" s="260"/>
      <c r="BL59" s="260"/>
      <c r="BM59" s="260"/>
      <c r="BN59" s="260"/>
      <c r="BO59" s="260"/>
      <c r="BP59" s="260"/>
      <c r="BQ59" s="260"/>
      <c r="BR59" s="260"/>
      <c r="BS59" s="260"/>
      <c r="BT59" s="260"/>
      <c r="BU59" s="260"/>
      <c r="BV59" s="260"/>
      <c r="BW59" s="260"/>
      <c r="BX59" s="260"/>
      <c r="BY59" s="260"/>
      <c r="BZ59" s="260"/>
      <c r="CA59" s="260"/>
      <c r="CB59" s="260"/>
      <c r="CC59" s="260"/>
      <c r="CD59" s="260"/>
      <c r="CE59" s="260"/>
      <c r="CF59" s="260"/>
      <c r="CG59" s="260"/>
      <c r="CH59" s="260"/>
      <c r="CI59" s="260"/>
      <c r="CJ59" s="260"/>
      <c r="CK59" s="260"/>
      <c r="CL59" s="260"/>
      <c r="CM59" s="260"/>
      <c r="CN59" s="260"/>
      <c r="CO59" s="260"/>
      <c r="CP59" s="260"/>
      <c r="CQ59" s="260"/>
      <c r="CR59" s="260"/>
      <c r="CS59" s="260"/>
      <c r="CT59" s="260"/>
      <c r="CU59" s="260"/>
      <c r="CV59" s="260"/>
      <c r="CW59" s="260"/>
      <c r="CX59" s="260"/>
      <c r="CY59" s="260"/>
      <c r="CZ59" s="260"/>
      <c r="DA59" s="260"/>
      <c r="DB59" s="260"/>
      <c r="DC59" s="260"/>
      <c r="DD59" s="260"/>
      <c r="DE59" s="260"/>
      <c r="DF59" s="260"/>
      <c r="DG59" s="260"/>
      <c r="DH59" s="260"/>
      <c r="DI59" s="260"/>
      <c r="DJ59" s="260"/>
      <c r="DK59" s="260"/>
      <c r="DL59" s="260"/>
      <c r="DM59" s="260"/>
      <c r="DN59" s="260"/>
      <c r="DO59" s="260"/>
      <c r="DP59" s="260"/>
      <c r="DQ59" s="260"/>
      <c r="DR59" s="260"/>
      <c r="DS59" s="260"/>
      <c r="DT59" s="260"/>
      <c r="DU59" s="260"/>
      <c r="DV59" s="260"/>
      <c r="DW59" s="260"/>
      <c r="DX59" s="260"/>
      <c r="DY59" s="260"/>
      <c r="DZ59" s="260"/>
      <c r="EA59" s="260"/>
      <c r="EB59" s="260"/>
      <c r="EC59" s="260"/>
      <c r="ED59" s="260"/>
      <c r="EE59" s="260"/>
      <c r="EF59" s="260"/>
      <c r="EG59" s="260"/>
      <c r="EH59" s="260"/>
      <c r="EI59" s="260"/>
      <c r="EJ59" s="260"/>
      <c r="EK59" s="260"/>
      <c r="EL59" s="260"/>
      <c r="EM59" s="260"/>
      <c r="EN59" s="260"/>
      <c r="EO59" s="260"/>
      <c r="EP59" s="260"/>
      <c r="EQ59" s="260"/>
      <c r="ER59" s="260"/>
      <c r="ES59" s="260"/>
      <c r="ET59" s="260"/>
      <c r="EU59" s="260"/>
      <c r="EV59" s="260"/>
      <c r="EW59" s="260"/>
      <c r="EX59" s="260"/>
      <c r="EY59" s="260"/>
      <c r="EZ59" s="260"/>
      <c r="FA59" s="260"/>
      <c r="FB59" s="260"/>
      <c r="FC59" s="260"/>
      <c r="FD59" s="260"/>
      <c r="FE59" s="260"/>
      <c r="FF59" s="260"/>
      <c r="FG59" s="260"/>
      <c r="FH59" s="260"/>
      <c r="FI59" s="260"/>
      <c r="FJ59" s="260"/>
      <c r="FK59" s="260"/>
      <c r="FL59" s="260"/>
      <c r="FM59" s="260"/>
      <c r="FN59" s="260"/>
      <c r="FO59" s="260"/>
      <c r="FP59" s="260"/>
      <c r="FQ59" s="260"/>
      <c r="FR59" s="260"/>
      <c r="FS59" s="260"/>
      <c r="FT59" s="260"/>
      <c r="FU59" s="260"/>
      <c r="FV59" s="260"/>
      <c r="FW59" s="260"/>
      <c r="FX59" s="260"/>
      <c r="FY59" s="260"/>
      <c r="FZ59" s="260"/>
      <c r="GA59" s="260"/>
      <c r="GB59" s="260"/>
      <c r="GC59" s="260"/>
      <c r="GD59" s="260"/>
      <c r="GE59" s="260"/>
      <c r="GF59" s="260"/>
      <c r="GG59" s="260"/>
      <c r="GH59" s="260"/>
      <c r="GI59" s="260"/>
      <c r="GJ59" s="260"/>
      <c r="GK59" s="260"/>
      <c r="GL59" s="260"/>
      <c r="GM59" s="260"/>
      <c r="GN59" s="260"/>
      <c r="GO59" s="260"/>
      <c r="GP59" s="260"/>
      <c r="GQ59" s="260"/>
      <c r="GR59" s="260"/>
      <c r="GS59" s="260"/>
      <c r="GT59" s="260"/>
      <c r="GU59" s="260"/>
      <c r="GV59" s="260"/>
      <c r="GW59" s="260"/>
      <c r="GX59" s="260"/>
      <c r="GY59" s="260"/>
      <c r="GZ59" s="260"/>
      <c r="HA59" s="260"/>
      <c r="HB59" s="260"/>
      <c r="HC59" s="260"/>
      <c r="HD59" s="260"/>
      <c r="HE59" s="260"/>
      <c r="HF59" s="260"/>
      <c r="HG59" s="260"/>
      <c r="HH59" s="260"/>
      <c r="HI59" s="260"/>
      <c r="HJ59" s="260"/>
      <c r="HK59" s="260"/>
      <c r="HL59" s="260"/>
      <c r="HM59" s="260"/>
      <c r="HN59" s="260"/>
      <c r="HO59" s="260"/>
      <c r="HP59" s="260"/>
      <c r="HQ59" s="260"/>
      <c r="HR59" s="260"/>
      <c r="HS59" s="260"/>
      <c r="HT59" s="260"/>
      <c r="HU59" s="260"/>
      <c r="HV59" s="260"/>
      <c r="HW59" s="260"/>
      <c r="HX59" s="260"/>
      <c r="HY59" s="260"/>
      <c r="HZ59" s="260"/>
      <c r="IA59" s="260"/>
      <c r="IB59" s="260"/>
      <c r="IC59" s="260"/>
      <c r="ID59" s="260"/>
      <c r="IE59" s="260"/>
      <c r="IF59" s="260"/>
      <c r="IG59" s="260"/>
      <c r="IH59" s="260"/>
      <c r="II59" s="260"/>
      <c r="IJ59" s="260"/>
      <c r="IK59" s="260"/>
      <c r="IL59" s="260"/>
      <c r="IM59" s="260"/>
      <c r="IN59" s="260"/>
      <c r="IO59" s="260"/>
      <c r="IP59" s="260"/>
      <c r="IQ59" s="260"/>
      <c r="IR59" s="260"/>
      <c r="IS59" s="260"/>
      <c r="IT59" s="260"/>
      <c r="IU59" s="260"/>
      <c r="IV59" s="260"/>
    </row>
    <row r="60" spans="1:256" s="261" customFormat="1">
      <c r="A60" s="824"/>
      <c r="B60" s="841"/>
      <c r="C60" s="55"/>
      <c r="D60" s="58"/>
      <c r="E60" s="58"/>
      <c r="F60" s="270"/>
      <c r="G60" s="816"/>
      <c r="H60" s="825"/>
      <c r="I60" s="826"/>
      <c r="J60" s="829"/>
      <c r="K60" s="263"/>
      <c r="L60" s="264"/>
      <c r="M60" s="264"/>
      <c r="N60" s="263"/>
      <c r="O60" s="263"/>
      <c r="P60" s="263"/>
      <c r="Q60" s="263"/>
      <c r="R60" s="263"/>
      <c r="S60" s="263"/>
      <c r="T60" s="263"/>
      <c r="U60" s="260"/>
      <c r="V60" s="260"/>
      <c r="W60" s="260"/>
      <c r="X60" s="260"/>
      <c r="Y60" s="260"/>
      <c r="Z60" s="260"/>
      <c r="AA60" s="260"/>
      <c r="AB60" s="260"/>
      <c r="AC60" s="260"/>
      <c r="AD60" s="260"/>
      <c r="AE60" s="260"/>
      <c r="AF60" s="260"/>
      <c r="AG60" s="260"/>
      <c r="AH60" s="260"/>
      <c r="AI60" s="260"/>
      <c r="AJ60" s="260"/>
      <c r="AK60" s="260"/>
      <c r="AL60" s="260"/>
      <c r="AM60" s="260"/>
      <c r="AN60" s="260"/>
      <c r="AO60" s="260"/>
      <c r="AP60" s="260"/>
      <c r="AQ60" s="260"/>
      <c r="AR60" s="260"/>
      <c r="AS60" s="260"/>
      <c r="AT60" s="260"/>
      <c r="AU60" s="260"/>
      <c r="AV60" s="260"/>
      <c r="AW60" s="260"/>
      <c r="AX60" s="260"/>
      <c r="AY60" s="260"/>
      <c r="AZ60" s="260"/>
      <c r="BA60" s="260"/>
      <c r="BB60" s="260"/>
      <c r="BC60" s="260"/>
      <c r="BD60" s="260"/>
      <c r="BE60" s="260"/>
      <c r="BF60" s="260"/>
      <c r="BG60" s="260"/>
      <c r="BH60" s="260"/>
      <c r="BI60" s="260"/>
      <c r="BJ60" s="260"/>
      <c r="BK60" s="260"/>
      <c r="BL60" s="260"/>
      <c r="BM60" s="260"/>
      <c r="BN60" s="260"/>
      <c r="BO60" s="260"/>
      <c r="BP60" s="260"/>
      <c r="BQ60" s="260"/>
      <c r="BR60" s="260"/>
      <c r="BS60" s="260"/>
      <c r="BT60" s="260"/>
      <c r="BU60" s="260"/>
      <c r="BV60" s="260"/>
      <c r="BW60" s="260"/>
      <c r="BX60" s="260"/>
      <c r="BY60" s="260"/>
      <c r="BZ60" s="260"/>
      <c r="CA60" s="260"/>
      <c r="CB60" s="260"/>
      <c r="CC60" s="260"/>
      <c r="CD60" s="260"/>
      <c r="CE60" s="260"/>
      <c r="CF60" s="260"/>
      <c r="CG60" s="260"/>
      <c r="CH60" s="260"/>
      <c r="CI60" s="260"/>
      <c r="CJ60" s="260"/>
      <c r="CK60" s="260"/>
      <c r="CL60" s="260"/>
      <c r="CM60" s="260"/>
      <c r="CN60" s="260"/>
      <c r="CO60" s="260"/>
      <c r="CP60" s="260"/>
      <c r="CQ60" s="260"/>
      <c r="CR60" s="260"/>
      <c r="CS60" s="260"/>
      <c r="CT60" s="260"/>
      <c r="CU60" s="260"/>
      <c r="CV60" s="260"/>
      <c r="CW60" s="260"/>
      <c r="CX60" s="260"/>
      <c r="CY60" s="260"/>
      <c r="CZ60" s="260"/>
      <c r="DA60" s="260"/>
      <c r="DB60" s="260"/>
      <c r="DC60" s="260"/>
      <c r="DD60" s="260"/>
      <c r="DE60" s="260"/>
      <c r="DF60" s="260"/>
      <c r="DG60" s="260"/>
      <c r="DH60" s="260"/>
      <c r="DI60" s="260"/>
      <c r="DJ60" s="260"/>
      <c r="DK60" s="260"/>
      <c r="DL60" s="260"/>
      <c r="DM60" s="260"/>
      <c r="DN60" s="260"/>
      <c r="DO60" s="260"/>
      <c r="DP60" s="260"/>
      <c r="DQ60" s="260"/>
      <c r="DR60" s="260"/>
      <c r="DS60" s="260"/>
      <c r="DT60" s="260"/>
      <c r="DU60" s="260"/>
      <c r="DV60" s="260"/>
      <c r="DW60" s="260"/>
      <c r="DX60" s="260"/>
      <c r="DY60" s="260"/>
      <c r="DZ60" s="260"/>
      <c r="EA60" s="260"/>
      <c r="EB60" s="260"/>
      <c r="EC60" s="260"/>
      <c r="ED60" s="260"/>
      <c r="EE60" s="260"/>
      <c r="EF60" s="260"/>
      <c r="EG60" s="260"/>
      <c r="EH60" s="260"/>
      <c r="EI60" s="260"/>
      <c r="EJ60" s="260"/>
      <c r="EK60" s="260"/>
      <c r="EL60" s="260"/>
      <c r="EM60" s="260"/>
      <c r="EN60" s="260"/>
      <c r="EO60" s="260"/>
      <c r="EP60" s="260"/>
      <c r="EQ60" s="260"/>
      <c r="ER60" s="260"/>
      <c r="ES60" s="260"/>
      <c r="ET60" s="260"/>
      <c r="EU60" s="260"/>
      <c r="EV60" s="260"/>
      <c r="EW60" s="260"/>
      <c r="EX60" s="260"/>
      <c r="EY60" s="260"/>
      <c r="EZ60" s="260"/>
      <c r="FA60" s="260"/>
      <c r="FB60" s="260"/>
      <c r="FC60" s="260"/>
      <c r="FD60" s="260"/>
      <c r="FE60" s="260"/>
      <c r="FF60" s="260"/>
      <c r="FG60" s="260"/>
      <c r="FH60" s="260"/>
      <c r="FI60" s="260"/>
      <c r="FJ60" s="260"/>
      <c r="FK60" s="260"/>
      <c r="FL60" s="260"/>
      <c r="FM60" s="260"/>
      <c r="FN60" s="260"/>
      <c r="FO60" s="260"/>
      <c r="FP60" s="260"/>
      <c r="FQ60" s="260"/>
      <c r="FR60" s="260"/>
      <c r="FS60" s="260"/>
      <c r="FT60" s="260"/>
      <c r="FU60" s="260"/>
      <c r="FV60" s="260"/>
      <c r="FW60" s="260"/>
      <c r="FX60" s="260"/>
      <c r="FY60" s="260"/>
      <c r="FZ60" s="260"/>
      <c r="GA60" s="260"/>
      <c r="GB60" s="260"/>
      <c r="GC60" s="260"/>
      <c r="GD60" s="260"/>
      <c r="GE60" s="260"/>
      <c r="GF60" s="260"/>
      <c r="GG60" s="260"/>
      <c r="GH60" s="260"/>
      <c r="GI60" s="260"/>
      <c r="GJ60" s="260"/>
      <c r="GK60" s="260"/>
      <c r="GL60" s="260"/>
      <c r="GM60" s="260"/>
      <c r="GN60" s="260"/>
      <c r="GO60" s="260"/>
      <c r="GP60" s="260"/>
      <c r="GQ60" s="260"/>
      <c r="GR60" s="260"/>
      <c r="GS60" s="260"/>
      <c r="GT60" s="260"/>
      <c r="GU60" s="260"/>
      <c r="GV60" s="260"/>
      <c r="GW60" s="260"/>
      <c r="GX60" s="260"/>
      <c r="GY60" s="260"/>
      <c r="GZ60" s="260"/>
      <c r="HA60" s="260"/>
      <c r="HB60" s="260"/>
      <c r="HC60" s="260"/>
      <c r="HD60" s="260"/>
      <c r="HE60" s="260"/>
      <c r="HF60" s="260"/>
      <c r="HG60" s="260"/>
      <c r="HH60" s="260"/>
      <c r="HI60" s="260"/>
      <c r="HJ60" s="260"/>
      <c r="HK60" s="260"/>
      <c r="HL60" s="260"/>
      <c r="HM60" s="260"/>
      <c r="HN60" s="260"/>
      <c r="HO60" s="260"/>
      <c r="HP60" s="260"/>
      <c r="HQ60" s="260"/>
      <c r="HR60" s="260"/>
      <c r="HS60" s="260"/>
      <c r="HT60" s="260"/>
      <c r="HU60" s="260"/>
      <c r="HV60" s="260"/>
      <c r="HW60" s="260"/>
      <c r="HX60" s="260"/>
      <c r="HY60" s="260"/>
      <c r="HZ60" s="260"/>
      <c r="IA60" s="260"/>
      <c r="IB60" s="260"/>
      <c r="IC60" s="260"/>
      <c r="ID60" s="260"/>
      <c r="IE60" s="260"/>
      <c r="IF60" s="260"/>
      <c r="IG60" s="260"/>
      <c r="IH60" s="260"/>
      <c r="II60" s="260"/>
      <c r="IJ60" s="260"/>
      <c r="IK60" s="260"/>
      <c r="IL60" s="260"/>
      <c r="IM60" s="260"/>
      <c r="IN60" s="260"/>
      <c r="IO60" s="260"/>
      <c r="IP60" s="260"/>
      <c r="IQ60" s="260"/>
      <c r="IR60" s="260"/>
      <c r="IS60" s="260"/>
      <c r="IT60" s="260"/>
      <c r="IU60" s="260"/>
      <c r="IV60" s="260"/>
    </row>
    <row r="61" spans="1:256" s="261" customFormat="1">
      <c r="A61" s="190"/>
      <c r="B61" s="817"/>
      <c r="C61" s="263"/>
      <c r="D61" s="270"/>
      <c r="E61" s="270"/>
      <c r="F61" s="270"/>
      <c r="G61" s="816"/>
      <c r="H61" s="825"/>
      <c r="I61" s="191"/>
      <c r="J61" s="192"/>
      <c r="K61" s="56"/>
      <c r="L61" s="56"/>
      <c r="M61" s="56"/>
      <c r="N61" s="56"/>
      <c r="O61" s="56"/>
      <c r="P61" s="56"/>
      <c r="Q61" s="56"/>
      <c r="R61" s="56"/>
      <c r="S61" s="56"/>
      <c r="T61" s="56"/>
      <c r="U61" s="260"/>
      <c r="V61" s="260"/>
      <c r="W61" s="260"/>
      <c r="X61" s="260"/>
      <c r="Y61" s="260"/>
      <c r="Z61" s="260"/>
      <c r="AA61" s="260"/>
      <c r="AB61" s="260"/>
      <c r="AC61" s="260"/>
      <c r="AD61" s="260"/>
      <c r="AE61" s="260"/>
      <c r="AF61" s="260"/>
      <c r="AG61" s="260"/>
      <c r="AH61" s="260"/>
      <c r="AI61" s="260"/>
      <c r="AJ61" s="260"/>
      <c r="AK61" s="260"/>
      <c r="AL61" s="260"/>
      <c r="AM61" s="260"/>
      <c r="AN61" s="260"/>
      <c r="AO61" s="260"/>
      <c r="AP61" s="260"/>
      <c r="AQ61" s="260"/>
      <c r="AR61" s="260"/>
      <c r="AS61" s="260"/>
      <c r="AT61" s="260"/>
      <c r="AU61" s="260"/>
      <c r="AV61" s="260"/>
      <c r="AW61" s="260"/>
      <c r="AX61" s="260"/>
      <c r="AY61" s="260"/>
      <c r="AZ61" s="260"/>
      <c r="BA61" s="260"/>
      <c r="BB61" s="260"/>
      <c r="BC61" s="260"/>
      <c r="BD61" s="260"/>
      <c r="BE61" s="260"/>
      <c r="BF61" s="260"/>
      <c r="BG61" s="260"/>
      <c r="BH61" s="260"/>
      <c r="BI61" s="260"/>
      <c r="BJ61" s="260"/>
      <c r="BK61" s="260"/>
      <c r="BL61" s="260"/>
      <c r="BM61" s="260"/>
      <c r="BN61" s="260"/>
      <c r="BO61" s="260"/>
      <c r="BP61" s="260"/>
      <c r="BQ61" s="260"/>
      <c r="BR61" s="260"/>
      <c r="BS61" s="260"/>
      <c r="BT61" s="260"/>
      <c r="BU61" s="260"/>
      <c r="BV61" s="260"/>
      <c r="BW61" s="260"/>
      <c r="BX61" s="260"/>
      <c r="BY61" s="260"/>
      <c r="BZ61" s="260"/>
      <c r="CA61" s="260"/>
      <c r="CB61" s="260"/>
      <c r="CC61" s="260"/>
      <c r="CD61" s="260"/>
      <c r="CE61" s="260"/>
      <c r="CF61" s="260"/>
      <c r="CG61" s="260"/>
      <c r="CH61" s="260"/>
      <c r="CI61" s="260"/>
      <c r="CJ61" s="260"/>
      <c r="CK61" s="260"/>
      <c r="CL61" s="260"/>
      <c r="CM61" s="260"/>
      <c r="CN61" s="260"/>
      <c r="CO61" s="260"/>
      <c r="CP61" s="260"/>
      <c r="CQ61" s="260"/>
      <c r="CR61" s="260"/>
      <c r="CS61" s="260"/>
      <c r="CT61" s="260"/>
      <c r="CU61" s="260"/>
      <c r="CV61" s="260"/>
      <c r="CW61" s="260"/>
      <c r="CX61" s="260"/>
      <c r="CY61" s="260"/>
      <c r="CZ61" s="260"/>
      <c r="DA61" s="260"/>
      <c r="DB61" s="260"/>
      <c r="DC61" s="260"/>
      <c r="DD61" s="260"/>
      <c r="DE61" s="260"/>
      <c r="DF61" s="260"/>
      <c r="DG61" s="260"/>
      <c r="DH61" s="260"/>
      <c r="DI61" s="260"/>
      <c r="DJ61" s="260"/>
      <c r="DK61" s="260"/>
      <c r="DL61" s="260"/>
      <c r="DM61" s="260"/>
      <c r="DN61" s="260"/>
      <c r="DO61" s="260"/>
      <c r="DP61" s="260"/>
      <c r="DQ61" s="260"/>
      <c r="DR61" s="260"/>
      <c r="DS61" s="260"/>
      <c r="DT61" s="260"/>
      <c r="DU61" s="260"/>
      <c r="DV61" s="260"/>
      <c r="DW61" s="260"/>
      <c r="DX61" s="260"/>
      <c r="DY61" s="260"/>
      <c r="DZ61" s="260"/>
      <c r="EA61" s="260"/>
      <c r="EB61" s="260"/>
      <c r="EC61" s="260"/>
      <c r="ED61" s="260"/>
      <c r="EE61" s="260"/>
      <c r="EF61" s="260"/>
      <c r="EG61" s="260"/>
      <c r="EH61" s="260"/>
      <c r="EI61" s="260"/>
      <c r="EJ61" s="260"/>
      <c r="EK61" s="260"/>
      <c r="EL61" s="260"/>
      <c r="EM61" s="260"/>
      <c r="EN61" s="260"/>
      <c r="EO61" s="260"/>
      <c r="EP61" s="260"/>
      <c r="EQ61" s="260"/>
      <c r="ER61" s="260"/>
      <c r="ES61" s="260"/>
      <c r="ET61" s="260"/>
      <c r="EU61" s="260"/>
      <c r="EV61" s="260"/>
      <c r="EW61" s="260"/>
      <c r="EX61" s="260"/>
      <c r="EY61" s="260"/>
      <c r="EZ61" s="260"/>
      <c r="FA61" s="260"/>
      <c r="FB61" s="260"/>
      <c r="FC61" s="260"/>
      <c r="FD61" s="260"/>
      <c r="FE61" s="260"/>
      <c r="FF61" s="260"/>
      <c r="FG61" s="260"/>
      <c r="FH61" s="260"/>
      <c r="FI61" s="260"/>
      <c r="FJ61" s="260"/>
      <c r="FK61" s="260"/>
      <c r="FL61" s="260"/>
      <c r="FM61" s="260"/>
      <c r="FN61" s="260"/>
      <c r="FO61" s="260"/>
      <c r="FP61" s="260"/>
      <c r="FQ61" s="260"/>
      <c r="FR61" s="260"/>
      <c r="FS61" s="260"/>
      <c r="FT61" s="260"/>
      <c r="FU61" s="260"/>
      <c r="FV61" s="260"/>
      <c r="FW61" s="260"/>
      <c r="FX61" s="260"/>
      <c r="FY61" s="260"/>
      <c r="FZ61" s="260"/>
      <c r="GA61" s="260"/>
      <c r="GB61" s="260"/>
      <c r="GC61" s="260"/>
      <c r="GD61" s="260"/>
      <c r="GE61" s="260"/>
      <c r="GF61" s="260"/>
      <c r="GG61" s="260"/>
      <c r="GH61" s="260"/>
      <c r="GI61" s="260"/>
      <c r="GJ61" s="260"/>
      <c r="GK61" s="260"/>
      <c r="GL61" s="260"/>
      <c r="GM61" s="260"/>
      <c r="GN61" s="260"/>
      <c r="GO61" s="260"/>
      <c r="GP61" s="260"/>
      <c r="GQ61" s="260"/>
      <c r="GR61" s="260"/>
      <c r="GS61" s="260"/>
      <c r="GT61" s="260"/>
      <c r="GU61" s="260"/>
      <c r="GV61" s="260"/>
      <c r="GW61" s="260"/>
      <c r="GX61" s="260"/>
      <c r="GY61" s="260"/>
      <c r="GZ61" s="260"/>
      <c r="HA61" s="260"/>
      <c r="HB61" s="260"/>
      <c r="HC61" s="260"/>
      <c r="HD61" s="260"/>
      <c r="HE61" s="260"/>
      <c r="HF61" s="260"/>
      <c r="HG61" s="260"/>
      <c r="HH61" s="260"/>
      <c r="HI61" s="260"/>
      <c r="HJ61" s="260"/>
      <c r="HK61" s="260"/>
      <c r="HL61" s="260"/>
      <c r="HM61" s="260"/>
      <c r="HN61" s="260"/>
      <c r="HO61" s="260"/>
      <c r="HP61" s="260"/>
      <c r="HQ61" s="260"/>
      <c r="HR61" s="260"/>
      <c r="HS61" s="260"/>
      <c r="HT61" s="260"/>
      <c r="HU61" s="260"/>
      <c r="HV61" s="260"/>
      <c r="HW61" s="260"/>
      <c r="HX61" s="260"/>
      <c r="HY61" s="260"/>
      <c r="HZ61" s="260"/>
      <c r="IA61" s="260"/>
      <c r="IB61" s="260"/>
      <c r="IC61" s="260"/>
      <c r="ID61" s="260"/>
      <c r="IE61" s="260"/>
      <c r="IF61" s="260"/>
      <c r="IG61" s="260"/>
      <c r="IH61" s="260"/>
      <c r="II61" s="260"/>
      <c r="IJ61" s="260"/>
      <c r="IK61" s="260"/>
      <c r="IL61" s="260"/>
      <c r="IM61" s="260"/>
      <c r="IN61" s="260"/>
      <c r="IO61" s="260"/>
      <c r="IP61" s="260"/>
      <c r="IQ61" s="260"/>
      <c r="IR61" s="260"/>
      <c r="IS61" s="260"/>
      <c r="IT61" s="260"/>
      <c r="IU61" s="260"/>
      <c r="IV61" s="260"/>
    </row>
    <row r="62" spans="1:256" s="261" customFormat="1">
      <c r="A62" s="190"/>
      <c r="B62" s="840" t="s">
        <v>12400</v>
      </c>
      <c r="C62" s="55"/>
      <c r="D62" s="58"/>
      <c r="E62" s="58"/>
      <c r="F62" s="833"/>
      <c r="G62" s="834"/>
      <c r="H62" s="830"/>
      <c r="I62" s="191"/>
      <c r="J62" s="192"/>
      <c r="K62" s="817"/>
      <c r="L62" s="817"/>
      <c r="M62" s="817"/>
      <c r="N62" s="817"/>
      <c r="O62" s="817"/>
      <c r="P62" s="817"/>
      <c r="Q62" s="817"/>
      <c r="R62" s="817"/>
      <c r="S62" s="817"/>
      <c r="T62" s="817"/>
      <c r="U62" s="260"/>
      <c r="V62" s="260"/>
      <c r="W62" s="260"/>
      <c r="X62" s="260"/>
      <c r="Y62" s="260"/>
      <c r="Z62" s="260"/>
      <c r="AA62" s="260"/>
      <c r="AB62" s="260"/>
      <c r="AC62" s="260"/>
      <c r="AD62" s="260"/>
      <c r="AE62" s="260"/>
      <c r="AF62" s="260"/>
      <c r="AG62" s="260"/>
      <c r="AH62" s="260"/>
      <c r="AI62" s="260"/>
      <c r="AJ62" s="260"/>
      <c r="AK62" s="260"/>
      <c r="AL62" s="260"/>
      <c r="AM62" s="260"/>
      <c r="AN62" s="260"/>
      <c r="AO62" s="260"/>
      <c r="AP62" s="260"/>
      <c r="AQ62" s="260"/>
      <c r="AR62" s="260"/>
      <c r="AS62" s="260"/>
      <c r="AT62" s="260"/>
      <c r="AU62" s="260"/>
      <c r="AV62" s="260"/>
      <c r="AW62" s="260"/>
      <c r="AX62" s="260"/>
      <c r="AY62" s="260"/>
      <c r="AZ62" s="260"/>
      <c r="BA62" s="260"/>
      <c r="BB62" s="260"/>
      <c r="BC62" s="260"/>
      <c r="BD62" s="260"/>
      <c r="BE62" s="260"/>
      <c r="BF62" s="260"/>
      <c r="BG62" s="260"/>
      <c r="BH62" s="260"/>
      <c r="BI62" s="260"/>
      <c r="BJ62" s="260"/>
      <c r="BK62" s="260"/>
      <c r="BL62" s="260"/>
      <c r="BM62" s="260"/>
      <c r="BN62" s="260"/>
      <c r="BO62" s="260"/>
      <c r="BP62" s="260"/>
      <c r="BQ62" s="260"/>
      <c r="BR62" s="260"/>
      <c r="BS62" s="260"/>
      <c r="BT62" s="260"/>
      <c r="BU62" s="260"/>
      <c r="BV62" s="260"/>
      <c r="BW62" s="260"/>
      <c r="BX62" s="260"/>
      <c r="BY62" s="260"/>
      <c r="BZ62" s="260"/>
      <c r="CA62" s="260"/>
      <c r="CB62" s="260"/>
      <c r="CC62" s="260"/>
      <c r="CD62" s="260"/>
      <c r="CE62" s="260"/>
      <c r="CF62" s="260"/>
      <c r="CG62" s="260"/>
      <c r="CH62" s="260"/>
      <c r="CI62" s="260"/>
      <c r="CJ62" s="260"/>
      <c r="CK62" s="260"/>
      <c r="CL62" s="260"/>
      <c r="CM62" s="260"/>
      <c r="CN62" s="260"/>
      <c r="CO62" s="260"/>
      <c r="CP62" s="260"/>
      <c r="CQ62" s="260"/>
      <c r="CR62" s="260"/>
      <c r="CS62" s="260"/>
      <c r="CT62" s="260"/>
      <c r="CU62" s="260"/>
      <c r="CV62" s="260"/>
      <c r="CW62" s="260"/>
      <c r="CX62" s="260"/>
      <c r="CY62" s="260"/>
      <c r="CZ62" s="260"/>
      <c r="DA62" s="260"/>
      <c r="DB62" s="260"/>
      <c r="DC62" s="260"/>
      <c r="DD62" s="260"/>
      <c r="DE62" s="260"/>
      <c r="DF62" s="260"/>
      <c r="DG62" s="260"/>
      <c r="DH62" s="260"/>
      <c r="DI62" s="260"/>
      <c r="DJ62" s="260"/>
      <c r="DK62" s="260"/>
      <c r="DL62" s="260"/>
      <c r="DM62" s="260"/>
      <c r="DN62" s="260"/>
      <c r="DO62" s="260"/>
      <c r="DP62" s="260"/>
      <c r="DQ62" s="260"/>
      <c r="DR62" s="260"/>
      <c r="DS62" s="260"/>
      <c r="DT62" s="260"/>
      <c r="DU62" s="260"/>
      <c r="DV62" s="260"/>
      <c r="DW62" s="260"/>
      <c r="DX62" s="260"/>
      <c r="DY62" s="260"/>
      <c r="DZ62" s="260"/>
      <c r="EA62" s="260"/>
      <c r="EB62" s="260"/>
      <c r="EC62" s="260"/>
      <c r="ED62" s="260"/>
      <c r="EE62" s="260"/>
      <c r="EF62" s="260"/>
      <c r="EG62" s="260"/>
      <c r="EH62" s="260"/>
      <c r="EI62" s="260"/>
      <c r="EJ62" s="260"/>
      <c r="EK62" s="260"/>
      <c r="EL62" s="260"/>
      <c r="EM62" s="260"/>
      <c r="EN62" s="260"/>
      <c r="EO62" s="260"/>
      <c r="EP62" s="260"/>
      <c r="EQ62" s="260"/>
      <c r="ER62" s="260"/>
      <c r="ES62" s="260"/>
      <c r="ET62" s="260"/>
      <c r="EU62" s="260"/>
      <c r="EV62" s="260"/>
      <c r="EW62" s="260"/>
      <c r="EX62" s="260"/>
      <c r="EY62" s="260"/>
      <c r="EZ62" s="260"/>
      <c r="FA62" s="260"/>
      <c r="FB62" s="260"/>
      <c r="FC62" s="260"/>
      <c r="FD62" s="260"/>
      <c r="FE62" s="260"/>
      <c r="FF62" s="260"/>
      <c r="FG62" s="260"/>
      <c r="FH62" s="260"/>
      <c r="FI62" s="260"/>
      <c r="FJ62" s="260"/>
      <c r="FK62" s="260"/>
      <c r="FL62" s="260"/>
      <c r="FM62" s="260"/>
      <c r="FN62" s="260"/>
      <c r="FO62" s="260"/>
      <c r="FP62" s="260"/>
      <c r="FQ62" s="260"/>
      <c r="FR62" s="260"/>
      <c r="FS62" s="260"/>
      <c r="FT62" s="260"/>
      <c r="FU62" s="260"/>
      <c r="FV62" s="260"/>
      <c r="FW62" s="260"/>
      <c r="FX62" s="260"/>
      <c r="FY62" s="260"/>
      <c r="FZ62" s="260"/>
      <c r="GA62" s="260"/>
      <c r="GB62" s="260"/>
      <c r="GC62" s="260"/>
      <c r="GD62" s="260"/>
      <c r="GE62" s="260"/>
      <c r="GF62" s="260"/>
      <c r="GG62" s="260"/>
      <c r="GH62" s="260"/>
      <c r="GI62" s="260"/>
      <c r="GJ62" s="260"/>
      <c r="GK62" s="260"/>
      <c r="GL62" s="260"/>
      <c r="GM62" s="260"/>
      <c r="GN62" s="260"/>
      <c r="GO62" s="260"/>
      <c r="GP62" s="260"/>
      <c r="GQ62" s="260"/>
      <c r="GR62" s="260"/>
      <c r="GS62" s="260"/>
      <c r="GT62" s="260"/>
      <c r="GU62" s="260"/>
      <c r="GV62" s="260"/>
      <c r="GW62" s="260"/>
      <c r="GX62" s="260"/>
      <c r="GY62" s="260"/>
      <c r="GZ62" s="260"/>
      <c r="HA62" s="260"/>
      <c r="HB62" s="260"/>
      <c r="HC62" s="260"/>
      <c r="HD62" s="260"/>
      <c r="HE62" s="260"/>
      <c r="HF62" s="260"/>
      <c r="HG62" s="260"/>
      <c r="HH62" s="260"/>
      <c r="HI62" s="260"/>
      <c r="HJ62" s="260"/>
      <c r="HK62" s="260"/>
      <c r="HL62" s="260"/>
      <c r="HM62" s="260"/>
      <c r="HN62" s="260"/>
      <c r="HO62" s="260"/>
      <c r="HP62" s="260"/>
      <c r="HQ62" s="260"/>
      <c r="HR62" s="260"/>
      <c r="HS62" s="260"/>
      <c r="HT62" s="260"/>
      <c r="HU62" s="260"/>
      <c r="HV62" s="260"/>
      <c r="HW62" s="260"/>
      <c r="HX62" s="260"/>
      <c r="HY62" s="260"/>
      <c r="HZ62" s="260"/>
      <c r="IA62" s="260"/>
      <c r="IB62" s="260"/>
      <c r="IC62" s="260"/>
      <c r="ID62" s="260"/>
      <c r="IE62" s="260"/>
      <c r="IF62" s="260"/>
      <c r="IG62" s="260"/>
      <c r="IH62" s="260"/>
      <c r="II62" s="260"/>
      <c r="IJ62" s="260"/>
      <c r="IK62" s="260"/>
      <c r="IL62" s="260"/>
      <c r="IM62" s="260"/>
      <c r="IN62" s="260"/>
      <c r="IO62" s="260"/>
      <c r="IP62" s="260"/>
      <c r="IQ62" s="260"/>
      <c r="IR62" s="260"/>
      <c r="IS62" s="260"/>
      <c r="IT62" s="260"/>
      <c r="IU62" s="260"/>
      <c r="IV62" s="260"/>
    </row>
    <row r="63" spans="1:256" s="261" customFormat="1">
      <c r="A63" s="190"/>
      <c r="B63" s="841" t="s">
        <v>12389</v>
      </c>
      <c r="C63" s="55"/>
      <c r="D63" s="58"/>
      <c r="E63" s="58"/>
      <c r="F63" s="833"/>
      <c r="G63" s="834"/>
      <c r="H63" s="830"/>
      <c r="I63" s="191"/>
      <c r="J63" s="192"/>
      <c r="K63" s="817"/>
      <c r="L63" s="817"/>
      <c r="M63" s="817"/>
      <c r="N63" s="817"/>
      <c r="O63" s="817"/>
      <c r="P63" s="817"/>
      <c r="Q63" s="817"/>
      <c r="R63" s="817"/>
      <c r="S63" s="817"/>
      <c r="T63" s="817"/>
      <c r="U63" s="260"/>
      <c r="V63" s="260"/>
      <c r="W63" s="260"/>
      <c r="X63" s="260"/>
      <c r="Y63" s="260"/>
      <c r="Z63" s="260"/>
      <c r="AA63" s="260"/>
      <c r="AB63" s="260"/>
      <c r="AC63" s="260"/>
      <c r="AD63" s="260"/>
      <c r="AE63" s="260"/>
      <c r="AF63" s="260"/>
      <c r="AG63" s="260"/>
      <c r="AH63" s="260"/>
      <c r="AI63" s="260"/>
      <c r="AJ63" s="260"/>
      <c r="AK63" s="260"/>
      <c r="AL63" s="260"/>
      <c r="AM63" s="260"/>
      <c r="AN63" s="260"/>
      <c r="AO63" s="260"/>
      <c r="AP63" s="260"/>
      <c r="AQ63" s="260"/>
      <c r="AR63" s="260"/>
      <c r="AS63" s="260"/>
      <c r="AT63" s="260"/>
      <c r="AU63" s="260"/>
      <c r="AV63" s="260"/>
      <c r="AW63" s="260"/>
      <c r="AX63" s="260"/>
      <c r="AY63" s="260"/>
      <c r="AZ63" s="260"/>
      <c r="BA63" s="260"/>
      <c r="BB63" s="260"/>
      <c r="BC63" s="260"/>
      <c r="BD63" s="260"/>
      <c r="BE63" s="260"/>
      <c r="BF63" s="260"/>
      <c r="BG63" s="260"/>
      <c r="BH63" s="260"/>
      <c r="BI63" s="260"/>
      <c r="BJ63" s="260"/>
      <c r="BK63" s="260"/>
      <c r="BL63" s="260"/>
      <c r="BM63" s="260"/>
      <c r="BN63" s="260"/>
      <c r="BO63" s="260"/>
      <c r="BP63" s="260"/>
      <c r="BQ63" s="260"/>
      <c r="BR63" s="260"/>
      <c r="BS63" s="260"/>
      <c r="BT63" s="260"/>
      <c r="BU63" s="260"/>
      <c r="BV63" s="260"/>
      <c r="BW63" s="260"/>
      <c r="BX63" s="260"/>
      <c r="BY63" s="260"/>
      <c r="BZ63" s="260"/>
      <c r="CA63" s="260"/>
      <c r="CB63" s="260"/>
      <c r="CC63" s="260"/>
      <c r="CD63" s="260"/>
      <c r="CE63" s="260"/>
      <c r="CF63" s="260"/>
      <c r="CG63" s="260"/>
      <c r="CH63" s="260"/>
      <c r="CI63" s="260"/>
      <c r="CJ63" s="260"/>
      <c r="CK63" s="260"/>
      <c r="CL63" s="260"/>
      <c r="CM63" s="260"/>
      <c r="CN63" s="260"/>
      <c r="CO63" s="260"/>
      <c r="CP63" s="260"/>
      <c r="CQ63" s="260"/>
      <c r="CR63" s="260"/>
      <c r="CS63" s="260"/>
      <c r="CT63" s="260"/>
      <c r="CU63" s="260"/>
      <c r="CV63" s="260"/>
      <c r="CW63" s="260"/>
      <c r="CX63" s="260"/>
      <c r="CY63" s="260"/>
      <c r="CZ63" s="260"/>
      <c r="DA63" s="260"/>
      <c r="DB63" s="260"/>
      <c r="DC63" s="260"/>
      <c r="DD63" s="260"/>
      <c r="DE63" s="260"/>
      <c r="DF63" s="260"/>
      <c r="DG63" s="260"/>
      <c r="DH63" s="260"/>
      <c r="DI63" s="260"/>
      <c r="DJ63" s="260"/>
      <c r="DK63" s="260"/>
      <c r="DL63" s="260"/>
      <c r="DM63" s="260"/>
      <c r="DN63" s="260"/>
      <c r="DO63" s="260"/>
      <c r="DP63" s="260"/>
      <c r="DQ63" s="260"/>
      <c r="DR63" s="260"/>
      <c r="DS63" s="260"/>
      <c r="DT63" s="260"/>
      <c r="DU63" s="260"/>
      <c r="DV63" s="260"/>
      <c r="DW63" s="260"/>
      <c r="DX63" s="260"/>
      <c r="DY63" s="260"/>
      <c r="DZ63" s="260"/>
      <c r="EA63" s="260"/>
      <c r="EB63" s="260"/>
      <c r="EC63" s="260"/>
      <c r="ED63" s="260"/>
      <c r="EE63" s="260"/>
      <c r="EF63" s="260"/>
      <c r="EG63" s="260"/>
      <c r="EH63" s="260"/>
      <c r="EI63" s="260"/>
      <c r="EJ63" s="260"/>
      <c r="EK63" s="260"/>
      <c r="EL63" s="260"/>
      <c r="EM63" s="260"/>
      <c r="EN63" s="260"/>
      <c r="EO63" s="260"/>
      <c r="EP63" s="260"/>
      <c r="EQ63" s="260"/>
      <c r="ER63" s="260"/>
      <c r="ES63" s="260"/>
      <c r="ET63" s="260"/>
      <c r="EU63" s="260"/>
      <c r="EV63" s="260"/>
      <c r="EW63" s="260"/>
      <c r="EX63" s="260"/>
      <c r="EY63" s="260"/>
      <c r="EZ63" s="260"/>
      <c r="FA63" s="260"/>
      <c r="FB63" s="260"/>
      <c r="FC63" s="260"/>
      <c r="FD63" s="260"/>
      <c r="FE63" s="260"/>
      <c r="FF63" s="260"/>
      <c r="FG63" s="260"/>
      <c r="FH63" s="260"/>
      <c r="FI63" s="260"/>
      <c r="FJ63" s="260"/>
      <c r="FK63" s="260"/>
      <c r="FL63" s="260"/>
      <c r="FM63" s="260"/>
      <c r="FN63" s="260"/>
      <c r="FO63" s="260"/>
      <c r="FP63" s="260"/>
      <c r="FQ63" s="260"/>
      <c r="FR63" s="260"/>
      <c r="FS63" s="260"/>
      <c r="FT63" s="260"/>
      <c r="FU63" s="260"/>
      <c r="FV63" s="260"/>
      <c r="FW63" s="260"/>
      <c r="FX63" s="260"/>
      <c r="FY63" s="260"/>
      <c r="FZ63" s="260"/>
      <c r="GA63" s="260"/>
      <c r="GB63" s="260"/>
      <c r="GC63" s="260"/>
      <c r="GD63" s="260"/>
      <c r="GE63" s="260"/>
      <c r="GF63" s="260"/>
      <c r="GG63" s="260"/>
      <c r="GH63" s="260"/>
      <c r="GI63" s="260"/>
      <c r="GJ63" s="260"/>
      <c r="GK63" s="260"/>
      <c r="GL63" s="260"/>
      <c r="GM63" s="260"/>
      <c r="GN63" s="260"/>
      <c r="GO63" s="260"/>
      <c r="GP63" s="260"/>
      <c r="GQ63" s="260"/>
      <c r="GR63" s="260"/>
      <c r="GS63" s="260"/>
      <c r="GT63" s="260"/>
      <c r="GU63" s="260"/>
      <c r="GV63" s="260"/>
      <c r="GW63" s="260"/>
      <c r="GX63" s="260"/>
      <c r="GY63" s="260"/>
      <c r="GZ63" s="260"/>
      <c r="HA63" s="260"/>
      <c r="HB63" s="260"/>
      <c r="HC63" s="260"/>
      <c r="HD63" s="260"/>
      <c r="HE63" s="260"/>
      <c r="HF63" s="260"/>
      <c r="HG63" s="260"/>
      <c r="HH63" s="260"/>
      <c r="HI63" s="260"/>
      <c r="HJ63" s="260"/>
      <c r="HK63" s="260"/>
      <c r="HL63" s="260"/>
      <c r="HM63" s="260"/>
      <c r="HN63" s="260"/>
      <c r="HO63" s="260"/>
      <c r="HP63" s="260"/>
      <c r="HQ63" s="260"/>
      <c r="HR63" s="260"/>
      <c r="HS63" s="260"/>
      <c r="HT63" s="260"/>
      <c r="HU63" s="260"/>
      <c r="HV63" s="260"/>
      <c r="HW63" s="260"/>
      <c r="HX63" s="260"/>
      <c r="HY63" s="260"/>
      <c r="HZ63" s="260"/>
      <c r="IA63" s="260"/>
      <c r="IB63" s="260"/>
      <c r="IC63" s="260"/>
      <c r="ID63" s="260"/>
      <c r="IE63" s="260"/>
      <c r="IF63" s="260"/>
      <c r="IG63" s="260"/>
      <c r="IH63" s="260"/>
      <c r="II63" s="260"/>
      <c r="IJ63" s="260"/>
      <c r="IK63" s="260"/>
      <c r="IL63" s="260"/>
      <c r="IM63" s="260"/>
      <c r="IN63" s="260"/>
      <c r="IO63" s="260"/>
      <c r="IP63" s="260"/>
      <c r="IQ63" s="260"/>
      <c r="IR63" s="260"/>
      <c r="IS63" s="260"/>
      <c r="IT63" s="260"/>
      <c r="IU63" s="260"/>
      <c r="IV63" s="260"/>
    </row>
    <row r="64" spans="1:256" s="261" customFormat="1" ht="15">
      <c r="A64" s="262"/>
      <c r="B64" s="841" t="s">
        <v>12390</v>
      </c>
      <c r="C64" s="55"/>
      <c r="D64" s="58"/>
      <c r="E64" s="58"/>
      <c r="F64" s="833"/>
      <c r="G64" s="834"/>
      <c r="H64" s="830"/>
      <c r="I64" s="191"/>
      <c r="J64" s="192"/>
      <c r="K64" s="817"/>
      <c r="L64" s="817"/>
      <c r="M64" s="817"/>
      <c r="N64" s="817"/>
      <c r="O64" s="817"/>
      <c r="P64" s="817"/>
      <c r="Q64" s="817"/>
      <c r="R64" s="817"/>
      <c r="S64" s="817"/>
      <c r="T64" s="817"/>
      <c r="U64" s="260"/>
      <c r="V64" s="260"/>
      <c r="W64" s="260"/>
      <c r="X64" s="260"/>
      <c r="Y64" s="260"/>
      <c r="Z64" s="260"/>
      <c r="AA64" s="260"/>
      <c r="AB64" s="260"/>
      <c r="AC64" s="260"/>
      <c r="AD64" s="260"/>
      <c r="AE64" s="260"/>
      <c r="AF64" s="260"/>
      <c r="AG64" s="260"/>
      <c r="AH64" s="260"/>
      <c r="AI64" s="260"/>
      <c r="AJ64" s="260"/>
      <c r="AK64" s="260"/>
      <c r="AL64" s="260"/>
      <c r="AM64" s="260"/>
      <c r="AN64" s="260"/>
      <c r="AO64" s="260"/>
      <c r="AP64" s="260"/>
      <c r="AQ64" s="260"/>
      <c r="AR64" s="260"/>
      <c r="AS64" s="260"/>
      <c r="AT64" s="260"/>
      <c r="AU64" s="260"/>
      <c r="AV64" s="260"/>
      <c r="AW64" s="260"/>
      <c r="AX64" s="260"/>
      <c r="AY64" s="260"/>
      <c r="AZ64" s="260"/>
      <c r="BA64" s="260"/>
      <c r="BB64" s="260"/>
      <c r="BC64" s="260"/>
      <c r="BD64" s="260"/>
      <c r="BE64" s="260"/>
      <c r="BF64" s="260"/>
      <c r="BG64" s="260"/>
      <c r="BH64" s="260"/>
      <c r="BI64" s="260"/>
      <c r="BJ64" s="260"/>
      <c r="BK64" s="260"/>
      <c r="BL64" s="260"/>
      <c r="BM64" s="260"/>
      <c r="BN64" s="260"/>
      <c r="BO64" s="260"/>
      <c r="BP64" s="260"/>
      <c r="BQ64" s="260"/>
      <c r="BR64" s="260"/>
      <c r="BS64" s="260"/>
      <c r="BT64" s="260"/>
      <c r="BU64" s="260"/>
      <c r="BV64" s="260"/>
      <c r="BW64" s="260"/>
      <c r="BX64" s="260"/>
      <c r="BY64" s="260"/>
      <c r="BZ64" s="260"/>
      <c r="CA64" s="260"/>
      <c r="CB64" s="260"/>
      <c r="CC64" s="260"/>
      <c r="CD64" s="260"/>
      <c r="CE64" s="260"/>
      <c r="CF64" s="260"/>
      <c r="CG64" s="260"/>
      <c r="CH64" s="260"/>
      <c r="CI64" s="260"/>
      <c r="CJ64" s="260"/>
      <c r="CK64" s="260"/>
      <c r="CL64" s="260"/>
      <c r="CM64" s="260"/>
      <c r="CN64" s="260"/>
      <c r="CO64" s="260"/>
      <c r="CP64" s="260"/>
      <c r="CQ64" s="260"/>
      <c r="CR64" s="260"/>
      <c r="CS64" s="260"/>
      <c r="CT64" s="260"/>
      <c r="CU64" s="260"/>
      <c r="CV64" s="260"/>
      <c r="CW64" s="260"/>
      <c r="CX64" s="260"/>
      <c r="CY64" s="260"/>
      <c r="CZ64" s="260"/>
      <c r="DA64" s="260"/>
      <c r="DB64" s="260"/>
      <c r="DC64" s="260"/>
      <c r="DD64" s="260"/>
      <c r="DE64" s="260"/>
      <c r="DF64" s="260"/>
      <c r="DG64" s="260"/>
      <c r="DH64" s="260"/>
      <c r="DI64" s="260"/>
      <c r="DJ64" s="260"/>
      <c r="DK64" s="260"/>
      <c r="DL64" s="260"/>
      <c r="DM64" s="260"/>
      <c r="DN64" s="260"/>
      <c r="DO64" s="260"/>
      <c r="DP64" s="260"/>
      <c r="DQ64" s="260"/>
      <c r="DR64" s="260"/>
      <c r="DS64" s="260"/>
      <c r="DT64" s="260"/>
      <c r="DU64" s="260"/>
      <c r="DV64" s="260"/>
      <c r="DW64" s="260"/>
      <c r="DX64" s="260"/>
      <c r="DY64" s="260"/>
      <c r="DZ64" s="260"/>
      <c r="EA64" s="260"/>
      <c r="EB64" s="260"/>
      <c r="EC64" s="260"/>
      <c r="ED64" s="260"/>
      <c r="EE64" s="260"/>
      <c r="EF64" s="260"/>
      <c r="EG64" s="260"/>
      <c r="EH64" s="260"/>
      <c r="EI64" s="260"/>
      <c r="EJ64" s="260"/>
      <c r="EK64" s="260"/>
      <c r="EL64" s="260"/>
      <c r="EM64" s="260"/>
      <c r="EN64" s="260"/>
      <c r="EO64" s="260"/>
      <c r="EP64" s="260"/>
      <c r="EQ64" s="260"/>
      <c r="ER64" s="260"/>
      <c r="ES64" s="260"/>
      <c r="ET64" s="260"/>
      <c r="EU64" s="260"/>
      <c r="EV64" s="260"/>
      <c r="EW64" s="260"/>
      <c r="EX64" s="260"/>
      <c r="EY64" s="260"/>
      <c r="EZ64" s="260"/>
      <c r="FA64" s="260"/>
      <c r="FB64" s="260"/>
      <c r="FC64" s="260"/>
      <c r="FD64" s="260"/>
      <c r="FE64" s="260"/>
      <c r="FF64" s="260"/>
      <c r="FG64" s="260"/>
      <c r="FH64" s="260"/>
      <c r="FI64" s="260"/>
      <c r="FJ64" s="260"/>
      <c r="FK64" s="260"/>
      <c r="FL64" s="260"/>
      <c r="FM64" s="260"/>
      <c r="FN64" s="260"/>
      <c r="FO64" s="260"/>
      <c r="FP64" s="260"/>
      <c r="FQ64" s="260"/>
      <c r="FR64" s="260"/>
      <c r="FS64" s="260"/>
      <c r="FT64" s="260"/>
      <c r="FU64" s="260"/>
      <c r="FV64" s="260"/>
      <c r="FW64" s="260"/>
      <c r="FX64" s="260"/>
      <c r="FY64" s="260"/>
      <c r="FZ64" s="260"/>
      <c r="GA64" s="260"/>
      <c r="GB64" s="260"/>
      <c r="GC64" s="260"/>
      <c r="GD64" s="260"/>
      <c r="GE64" s="260"/>
      <c r="GF64" s="260"/>
      <c r="GG64" s="260"/>
      <c r="GH64" s="260"/>
      <c r="GI64" s="260"/>
      <c r="GJ64" s="260"/>
      <c r="GK64" s="260"/>
      <c r="GL64" s="260"/>
      <c r="GM64" s="260"/>
      <c r="GN64" s="260"/>
      <c r="GO64" s="260"/>
      <c r="GP64" s="260"/>
      <c r="GQ64" s="260"/>
      <c r="GR64" s="260"/>
      <c r="GS64" s="260"/>
      <c r="GT64" s="260"/>
      <c r="GU64" s="260"/>
      <c r="GV64" s="260"/>
      <c r="GW64" s="260"/>
      <c r="GX64" s="260"/>
      <c r="GY64" s="260"/>
      <c r="GZ64" s="260"/>
      <c r="HA64" s="260"/>
      <c r="HB64" s="260"/>
      <c r="HC64" s="260"/>
      <c r="HD64" s="260"/>
      <c r="HE64" s="260"/>
      <c r="HF64" s="260"/>
      <c r="HG64" s="260"/>
      <c r="HH64" s="260"/>
      <c r="HI64" s="260"/>
      <c r="HJ64" s="260"/>
      <c r="HK64" s="260"/>
      <c r="HL64" s="260"/>
      <c r="HM64" s="260"/>
      <c r="HN64" s="260"/>
      <c r="HO64" s="260"/>
      <c r="HP64" s="260"/>
      <c r="HQ64" s="260"/>
      <c r="HR64" s="260"/>
      <c r="HS64" s="260"/>
      <c r="HT64" s="260"/>
      <c r="HU64" s="260"/>
      <c r="HV64" s="260"/>
      <c r="HW64" s="260"/>
      <c r="HX64" s="260"/>
      <c r="HY64" s="260"/>
      <c r="HZ64" s="260"/>
      <c r="IA64" s="260"/>
      <c r="IB64" s="260"/>
      <c r="IC64" s="260"/>
      <c r="ID64" s="260"/>
      <c r="IE64" s="260"/>
      <c r="IF64" s="260"/>
      <c r="IG64" s="260"/>
      <c r="IH64" s="260"/>
      <c r="II64" s="260"/>
      <c r="IJ64" s="260"/>
      <c r="IK64" s="260"/>
      <c r="IL64" s="260"/>
      <c r="IM64" s="260"/>
      <c r="IN64" s="260"/>
      <c r="IO64" s="260"/>
      <c r="IP64" s="260"/>
      <c r="IQ64" s="260"/>
      <c r="IR64" s="260"/>
      <c r="IS64" s="260"/>
      <c r="IT64" s="260"/>
      <c r="IU64" s="260"/>
      <c r="IV64" s="260"/>
    </row>
    <row r="65" spans="1:256" s="261" customFormat="1">
      <c r="A65" s="265"/>
      <c r="B65" s="841" t="s">
        <v>12391</v>
      </c>
      <c r="C65" s="55"/>
      <c r="D65" s="58"/>
      <c r="E65" s="58"/>
      <c r="F65" s="833"/>
      <c r="G65" s="834"/>
      <c r="H65" s="830"/>
      <c r="I65" s="264"/>
      <c r="J65" s="265"/>
      <c r="K65" s="817"/>
      <c r="L65" s="817"/>
      <c r="M65" s="817"/>
      <c r="N65" s="817"/>
      <c r="O65" s="817"/>
      <c r="P65" s="817"/>
      <c r="Q65" s="817"/>
      <c r="R65" s="817"/>
      <c r="S65" s="817"/>
      <c r="T65" s="817"/>
      <c r="U65" s="260"/>
      <c r="V65" s="260"/>
      <c r="W65" s="260"/>
      <c r="X65" s="260"/>
      <c r="Y65" s="260"/>
      <c r="Z65" s="260"/>
      <c r="AA65" s="260"/>
      <c r="AB65" s="260"/>
      <c r="AC65" s="260"/>
      <c r="AD65" s="260"/>
      <c r="AE65" s="260"/>
      <c r="AF65" s="260"/>
      <c r="AG65" s="260"/>
      <c r="AH65" s="260"/>
      <c r="AI65" s="260"/>
      <c r="AJ65" s="260"/>
      <c r="AK65" s="260"/>
      <c r="AL65" s="260"/>
      <c r="AM65" s="260"/>
      <c r="AN65" s="260"/>
      <c r="AO65" s="260"/>
      <c r="AP65" s="260"/>
      <c r="AQ65" s="260"/>
      <c r="AR65" s="260"/>
      <c r="AS65" s="260"/>
      <c r="AT65" s="260"/>
      <c r="AU65" s="260"/>
      <c r="AV65" s="260"/>
      <c r="AW65" s="260"/>
      <c r="AX65" s="260"/>
      <c r="AY65" s="260"/>
      <c r="AZ65" s="260"/>
      <c r="BA65" s="260"/>
      <c r="BB65" s="260"/>
      <c r="BC65" s="260"/>
      <c r="BD65" s="260"/>
      <c r="BE65" s="260"/>
      <c r="BF65" s="260"/>
      <c r="BG65" s="260"/>
      <c r="BH65" s="260"/>
      <c r="BI65" s="260"/>
      <c r="BJ65" s="260"/>
      <c r="BK65" s="260"/>
      <c r="BL65" s="260"/>
      <c r="BM65" s="260"/>
      <c r="BN65" s="260"/>
      <c r="BO65" s="260"/>
      <c r="BP65" s="260"/>
      <c r="BQ65" s="260"/>
      <c r="BR65" s="260"/>
      <c r="BS65" s="260"/>
      <c r="BT65" s="260"/>
      <c r="BU65" s="260"/>
      <c r="BV65" s="260"/>
      <c r="BW65" s="260"/>
      <c r="BX65" s="260"/>
      <c r="BY65" s="260"/>
      <c r="BZ65" s="260"/>
      <c r="CA65" s="260"/>
      <c r="CB65" s="260"/>
      <c r="CC65" s="260"/>
      <c r="CD65" s="260"/>
      <c r="CE65" s="260"/>
      <c r="CF65" s="260"/>
      <c r="CG65" s="260"/>
      <c r="CH65" s="260"/>
      <c r="CI65" s="260"/>
      <c r="CJ65" s="260"/>
      <c r="CK65" s="260"/>
      <c r="CL65" s="260"/>
      <c r="CM65" s="260"/>
      <c r="CN65" s="260"/>
      <c r="CO65" s="260"/>
      <c r="CP65" s="260"/>
      <c r="CQ65" s="260"/>
      <c r="CR65" s="260"/>
      <c r="CS65" s="260"/>
      <c r="CT65" s="260"/>
      <c r="CU65" s="260"/>
      <c r="CV65" s="260"/>
      <c r="CW65" s="260"/>
      <c r="CX65" s="260"/>
      <c r="CY65" s="260"/>
      <c r="CZ65" s="260"/>
      <c r="DA65" s="260"/>
      <c r="DB65" s="260"/>
      <c r="DC65" s="260"/>
      <c r="DD65" s="260"/>
      <c r="DE65" s="260"/>
      <c r="DF65" s="260"/>
      <c r="DG65" s="260"/>
      <c r="DH65" s="260"/>
      <c r="DI65" s="260"/>
      <c r="DJ65" s="260"/>
      <c r="DK65" s="260"/>
      <c r="DL65" s="260"/>
      <c r="DM65" s="260"/>
      <c r="DN65" s="260"/>
      <c r="DO65" s="260"/>
      <c r="DP65" s="260"/>
      <c r="DQ65" s="260"/>
      <c r="DR65" s="260"/>
      <c r="DS65" s="260"/>
      <c r="DT65" s="260"/>
      <c r="DU65" s="260"/>
      <c r="DV65" s="260"/>
      <c r="DW65" s="260"/>
      <c r="DX65" s="260"/>
      <c r="DY65" s="260"/>
      <c r="DZ65" s="260"/>
      <c r="EA65" s="260"/>
      <c r="EB65" s="260"/>
      <c r="EC65" s="260"/>
      <c r="ED65" s="260"/>
      <c r="EE65" s="260"/>
      <c r="EF65" s="260"/>
      <c r="EG65" s="260"/>
      <c r="EH65" s="260"/>
      <c r="EI65" s="260"/>
      <c r="EJ65" s="260"/>
      <c r="EK65" s="260"/>
      <c r="EL65" s="260"/>
      <c r="EM65" s="260"/>
      <c r="EN65" s="260"/>
      <c r="EO65" s="260"/>
      <c r="EP65" s="260"/>
      <c r="EQ65" s="260"/>
      <c r="ER65" s="260"/>
      <c r="ES65" s="260"/>
      <c r="ET65" s="260"/>
      <c r="EU65" s="260"/>
      <c r="EV65" s="260"/>
      <c r="EW65" s="260"/>
      <c r="EX65" s="260"/>
      <c r="EY65" s="260"/>
      <c r="EZ65" s="260"/>
      <c r="FA65" s="260"/>
      <c r="FB65" s="260"/>
      <c r="FC65" s="260"/>
      <c r="FD65" s="260"/>
      <c r="FE65" s="260"/>
      <c r="FF65" s="260"/>
      <c r="FG65" s="260"/>
      <c r="FH65" s="260"/>
      <c r="FI65" s="260"/>
      <c r="FJ65" s="260"/>
      <c r="FK65" s="260"/>
      <c r="FL65" s="260"/>
      <c r="FM65" s="260"/>
      <c r="FN65" s="260"/>
      <c r="FO65" s="260"/>
      <c r="FP65" s="260"/>
      <c r="FQ65" s="260"/>
      <c r="FR65" s="260"/>
      <c r="FS65" s="260"/>
      <c r="FT65" s="260"/>
      <c r="FU65" s="260"/>
      <c r="FV65" s="260"/>
      <c r="FW65" s="260"/>
      <c r="FX65" s="260"/>
      <c r="FY65" s="260"/>
      <c r="FZ65" s="260"/>
      <c r="GA65" s="260"/>
      <c r="GB65" s="260"/>
      <c r="GC65" s="260"/>
      <c r="GD65" s="260"/>
      <c r="GE65" s="260"/>
      <c r="GF65" s="260"/>
      <c r="GG65" s="260"/>
      <c r="GH65" s="260"/>
      <c r="GI65" s="260"/>
      <c r="GJ65" s="260"/>
      <c r="GK65" s="260"/>
      <c r="GL65" s="260"/>
      <c r="GM65" s="260"/>
      <c r="GN65" s="260"/>
      <c r="GO65" s="260"/>
      <c r="GP65" s="260"/>
      <c r="GQ65" s="260"/>
      <c r="GR65" s="260"/>
      <c r="GS65" s="260"/>
      <c r="GT65" s="260"/>
      <c r="GU65" s="260"/>
      <c r="GV65" s="260"/>
      <c r="GW65" s="260"/>
      <c r="GX65" s="260"/>
      <c r="GY65" s="260"/>
      <c r="GZ65" s="260"/>
      <c r="HA65" s="260"/>
      <c r="HB65" s="260"/>
      <c r="HC65" s="260"/>
      <c r="HD65" s="260"/>
      <c r="HE65" s="260"/>
      <c r="HF65" s="260"/>
      <c r="HG65" s="260"/>
      <c r="HH65" s="260"/>
      <c r="HI65" s="260"/>
      <c r="HJ65" s="260"/>
      <c r="HK65" s="260"/>
      <c r="HL65" s="260"/>
      <c r="HM65" s="260"/>
      <c r="HN65" s="260"/>
      <c r="HO65" s="260"/>
      <c r="HP65" s="260"/>
      <c r="HQ65" s="260"/>
      <c r="HR65" s="260"/>
      <c r="HS65" s="260"/>
      <c r="HT65" s="260"/>
      <c r="HU65" s="260"/>
      <c r="HV65" s="260"/>
      <c r="HW65" s="260"/>
      <c r="HX65" s="260"/>
      <c r="HY65" s="260"/>
      <c r="HZ65" s="260"/>
      <c r="IA65" s="260"/>
      <c r="IB65" s="260"/>
      <c r="IC65" s="260"/>
      <c r="ID65" s="260"/>
      <c r="IE65" s="260"/>
      <c r="IF65" s="260"/>
      <c r="IG65" s="260"/>
      <c r="IH65" s="260"/>
      <c r="II65" s="260"/>
      <c r="IJ65" s="260"/>
      <c r="IK65" s="260"/>
      <c r="IL65" s="260"/>
      <c r="IM65" s="260"/>
      <c r="IN65" s="260"/>
      <c r="IO65" s="260"/>
      <c r="IP65" s="260"/>
      <c r="IQ65" s="260"/>
      <c r="IR65" s="260"/>
      <c r="IS65" s="260"/>
      <c r="IT65" s="260"/>
      <c r="IU65" s="260"/>
      <c r="IV65" s="260"/>
    </row>
    <row r="66" spans="1:256" s="261" customFormat="1" ht="15">
      <c r="A66" s="262"/>
      <c r="B66" s="841"/>
      <c r="C66" s="55"/>
      <c r="D66" s="58"/>
      <c r="E66" s="58"/>
      <c r="F66" s="833"/>
      <c r="G66" s="834"/>
      <c r="H66" s="830"/>
      <c r="I66" s="264"/>
      <c r="J66" s="817"/>
      <c r="K66" s="817"/>
      <c r="L66" s="817"/>
      <c r="M66" s="817"/>
      <c r="N66" s="817"/>
      <c r="O66" s="817"/>
      <c r="P66" s="817"/>
      <c r="Q66" s="817"/>
      <c r="R66" s="817"/>
      <c r="S66" s="817"/>
      <c r="T66" s="817"/>
      <c r="U66" s="260"/>
      <c r="V66" s="260"/>
      <c r="W66" s="260"/>
      <c r="X66" s="260"/>
      <c r="Y66" s="260"/>
      <c r="Z66" s="260"/>
      <c r="AA66" s="260"/>
      <c r="AB66" s="260"/>
      <c r="AC66" s="260"/>
      <c r="AD66" s="260"/>
      <c r="AE66" s="260"/>
      <c r="AF66" s="260"/>
      <c r="AG66" s="260"/>
      <c r="AH66" s="260"/>
      <c r="AI66" s="260"/>
      <c r="AJ66" s="260"/>
      <c r="AK66" s="260"/>
      <c r="AL66" s="260"/>
      <c r="AM66" s="260"/>
      <c r="AN66" s="260"/>
      <c r="AO66" s="260"/>
      <c r="AP66" s="260"/>
      <c r="AQ66" s="260"/>
      <c r="AR66" s="260"/>
      <c r="AS66" s="260"/>
      <c r="AT66" s="260"/>
      <c r="AU66" s="260"/>
      <c r="AV66" s="260"/>
      <c r="AW66" s="260"/>
      <c r="AX66" s="260"/>
      <c r="AY66" s="260"/>
      <c r="AZ66" s="260"/>
      <c r="BA66" s="260"/>
      <c r="BB66" s="260"/>
      <c r="BC66" s="260"/>
      <c r="BD66" s="260"/>
      <c r="BE66" s="260"/>
      <c r="BF66" s="260"/>
      <c r="BG66" s="260"/>
      <c r="BH66" s="260"/>
      <c r="BI66" s="260"/>
      <c r="BJ66" s="260"/>
      <c r="BK66" s="260"/>
      <c r="BL66" s="260"/>
      <c r="BM66" s="260"/>
      <c r="BN66" s="260"/>
      <c r="BO66" s="260"/>
      <c r="BP66" s="260"/>
      <c r="BQ66" s="260"/>
      <c r="BR66" s="260"/>
      <c r="BS66" s="260"/>
      <c r="BT66" s="260"/>
      <c r="BU66" s="260"/>
      <c r="BV66" s="260"/>
      <c r="BW66" s="260"/>
      <c r="BX66" s="260"/>
      <c r="BY66" s="260"/>
      <c r="BZ66" s="260"/>
      <c r="CA66" s="260"/>
      <c r="CB66" s="260"/>
      <c r="CC66" s="260"/>
      <c r="CD66" s="260"/>
      <c r="CE66" s="260"/>
      <c r="CF66" s="260"/>
      <c r="CG66" s="260"/>
      <c r="CH66" s="260"/>
      <c r="CI66" s="260"/>
      <c r="CJ66" s="260"/>
      <c r="CK66" s="260"/>
      <c r="CL66" s="260"/>
      <c r="CM66" s="260"/>
      <c r="CN66" s="260"/>
      <c r="CO66" s="260"/>
      <c r="CP66" s="260"/>
      <c r="CQ66" s="260"/>
      <c r="CR66" s="260"/>
      <c r="CS66" s="260"/>
      <c r="CT66" s="260"/>
      <c r="CU66" s="260"/>
      <c r="CV66" s="260"/>
      <c r="CW66" s="260"/>
      <c r="CX66" s="260"/>
      <c r="CY66" s="260"/>
      <c r="CZ66" s="260"/>
      <c r="DA66" s="260"/>
      <c r="DB66" s="260"/>
      <c r="DC66" s="260"/>
      <c r="DD66" s="260"/>
      <c r="DE66" s="260"/>
      <c r="DF66" s="260"/>
      <c r="DG66" s="260"/>
      <c r="DH66" s="260"/>
      <c r="DI66" s="260"/>
      <c r="DJ66" s="260"/>
      <c r="DK66" s="260"/>
      <c r="DL66" s="260"/>
      <c r="DM66" s="260"/>
      <c r="DN66" s="260"/>
      <c r="DO66" s="260"/>
      <c r="DP66" s="260"/>
      <c r="DQ66" s="260"/>
      <c r="DR66" s="260"/>
      <c r="DS66" s="260"/>
      <c r="DT66" s="260"/>
      <c r="DU66" s="260"/>
      <c r="DV66" s="260"/>
      <c r="DW66" s="260"/>
      <c r="DX66" s="260"/>
      <c r="DY66" s="260"/>
      <c r="DZ66" s="260"/>
      <c r="EA66" s="260"/>
      <c r="EB66" s="260"/>
      <c r="EC66" s="260"/>
      <c r="ED66" s="260"/>
      <c r="EE66" s="260"/>
      <c r="EF66" s="260"/>
      <c r="EG66" s="260"/>
      <c r="EH66" s="260"/>
      <c r="EI66" s="260"/>
      <c r="EJ66" s="260"/>
      <c r="EK66" s="260"/>
      <c r="EL66" s="260"/>
      <c r="EM66" s="260"/>
      <c r="EN66" s="260"/>
      <c r="EO66" s="260"/>
      <c r="EP66" s="260"/>
      <c r="EQ66" s="260"/>
      <c r="ER66" s="260"/>
      <c r="ES66" s="260"/>
      <c r="ET66" s="260"/>
      <c r="EU66" s="260"/>
      <c r="EV66" s="260"/>
      <c r="EW66" s="260"/>
      <c r="EX66" s="260"/>
      <c r="EY66" s="260"/>
      <c r="EZ66" s="260"/>
      <c r="FA66" s="260"/>
      <c r="FB66" s="260"/>
      <c r="FC66" s="260"/>
      <c r="FD66" s="260"/>
      <c r="FE66" s="260"/>
      <c r="FF66" s="260"/>
      <c r="FG66" s="260"/>
      <c r="FH66" s="260"/>
      <c r="FI66" s="260"/>
      <c r="FJ66" s="260"/>
      <c r="FK66" s="260"/>
      <c r="FL66" s="260"/>
      <c r="FM66" s="260"/>
      <c r="FN66" s="260"/>
      <c r="FO66" s="260"/>
      <c r="FP66" s="260"/>
      <c r="FQ66" s="260"/>
      <c r="FR66" s="260"/>
      <c r="FS66" s="260"/>
      <c r="FT66" s="260"/>
      <c r="FU66" s="260"/>
      <c r="FV66" s="260"/>
      <c r="FW66" s="260"/>
      <c r="FX66" s="260"/>
      <c r="FY66" s="260"/>
      <c r="FZ66" s="260"/>
      <c r="GA66" s="260"/>
      <c r="GB66" s="260"/>
      <c r="GC66" s="260"/>
      <c r="GD66" s="260"/>
      <c r="GE66" s="260"/>
      <c r="GF66" s="260"/>
      <c r="GG66" s="260"/>
      <c r="GH66" s="260"/>
      <c r="GI66" s="260"/>
      <c r="GJ66" s="260"/>
      <c r="GK66" s="260"/>
      <c r="GL66" s="260"/>
      <c r="GM66" s="260"/>
      <c r="GN66" s="260"/>
      <c r="GO66" s="260"/>
      <c r="GP66" s="260"/>
      <c r="GQ66" s="260"/>
      <c r="GR66" s="260"/>
      <c r="GS66" s="260"/>
      <c r="GT66" s="260"/>
      <c r="GU66" s="260"/>
      <c r="GV66" s="260"/>
      <c r="GW66" s="260"/>
      <c r="GX66" s="260"/>
      <c r="GY66" s="260"/>
      <c r="GZ66" s="260"/>
      <c r="HA66" s="260"/>
      <c r="HB66" s="260"/>
      <c r="HC66" s="260"/>
      <c r="HD66" s="260"/>
      <c r="HE66" s="260"/>
      <c r="HF66" s="260"/>
      <c r="HG66" s="260"/>
      <c r="HH66" s="260"/>
      <c r="HI66" s="260"/>
      <c r="HJ66" s="260"/>
      <c r="HK66" s="260"/>
      <c r="HL66" s="260"/>
      <c r="HM66" s="260"/>
      <c r="HN66" s="260"/>
      <c r="HO66" s="260"/>
      <c r="HP66" s="260"/>
      <c r="HQ66" s="260"/>
      <c r="HR66" s="260"/>
      <c r="HS66" s="260"/>
      <c r="HT66" s="260"/>
      <c r="HU66" s="260"/>
      <c r="HV66" s="260"/>
      <c r="HW66" s="260"/>
      <c r="HX66" s="260"/>
      <c r="HY66" s="260"/>
      <c r="HZ66" s="260"/>
      <c r="IA66" s="260"/>
      <c r="IB66" s="260"/>
      <c r="IC66" s="260"/>
      <c r="ID66" s="260"/>
      <c r="IE66" s="260"/>
      <c r="IF66" s="260"/>
      <c r="IG66" s="260"/>
      <c r="IH66" s="260"/>
      <c r="II66" s="260"/>
      <c r="IJ66" s="260"/>
      <c r="IK66" s="260"/>
      <c r="IL66" s="260"/>
      <c r="IM66" s="260"/>
      <c r="IN66" s="260"/>
      <c r="IO66" s="260"/>
      <c r="IP66" s="260"/>
      <c r="IQ66" s="260"/>
      <c r="IR66" s="260"/>
      <c r="IS66" s="260"/>
      <c r="IT66" s="260"/>
      <c r="IU66" s="260"/>
      <c r="IV66" s="260"/>
    </row>
    <row r="67" spans="1:256" s="261" customFormat="1" ht="15">
      <c r="A67" s="262"/>
      <c r="B67" s="817" t="s">
        <v>12401</v>
      </c>
      <c r="C67" s="55"/>
      <c r="D67" s="58">
        <v>360</v>
      </c>
      <c r="E67" s="58"/>
      <c r="F67" s="833"/>
      <c r="G67" s="834"/>
      <c r="H67" s="830"/>
      <c r="I67" s="264"/>
      <c r="J67" s="817"/>
      <c r="K67" s="817"/>
      <c r="L67" s="817"/>
      <c r="M67" s="817"/>
      <c r="N67" s="817"/>
      <c r="O67" s="817"/>
      <c r="P67" s="817"/>
      <c r="Q67" s="817"/>
      <c r="R67" s="817"/>
      <c r="S67" s="817"/>
      <c r="T67" s="817"/>
      <c r="U67" s="260"/>
      <c r="V67" s="260"/>
      <c r="W67" s="260"/>
      <c r="X67" s="260"/>
      <c r="Y67" s="260"/>
      <c r="Z67" s="260"/>
      <c r="AA67" s="260"/>
      <c r="AB67" s="260"/>
      <c r="AC67" s="260"/>
      <c r="AD67" s="260"/>
      <c r="AE67" s="260"/>
      <c r="AF67" s="260"/>
      <c r="AG67" s="260"/>
      <c r="AH67" s="260"/>
      <c r="AI67" s="260"/>
      <c r="AJ67" s="260"/>
      <c r="AK67" s="260"/>
      <c r="AL67" s="260"/>
      <c r="AM67" s="260"/>
      <c r="AN67" s="260"/>
      <c r="AO67" s="260"/>
      <c r="AP67" s="260"/>
      <c r="AQ67" s="260"/>
      <c r="AR67" s="260"/>
      <c r="AS67" s="260"/>
      <c r="AT67" s="260"/>
      <c r="AU67" s="260"/>
      <c r="AV67" s="260"/>
      <c r="AW67" s="260"/>
      <c r="AX67" s="260"/>
      <c r="AY67" s="260"/>
      <c r="AZ67" s="260"/>
      <c r="BA67" s="260"/>
      <c r="BB67" s="260"/>
      <c r="BC67" s="260"/>
      <c r="BD67" s="260"/>
      <c r="BE67" s="260"/>
      <c r="BF67" s="260"/>
      <c r="BG67" s="260"/>
      <c r="BH67" s="260"/>
      <c r="BI67" s="260"/>
      <c r="BJ67" s="260"/>
      <c r="BK67" s="260"/>
      <c r="BL67" s="260"/>
      <c r="BM67" s="260"/>
      <c r="BN67" s="260"/>
      <c r="BO67" s="260"/>
      <c r="BP67" s="260"/>
      <c r="BQ67" s="260"/>
      <c r="BR67" s="260"/>
      <c r="BS67" s="260"/>
      <c r="BT67" s="260"/>
      <c r="BU67" s="260"/>
      <c r="BV67" s="260"/>
      <c r="BW67" s="260"/>
      <c r="BX67" s="260"/>
      <c r="BY67" s="260"/>
      <c r="BZ67" s="260"/>
      <c r="CA67" s="260"/>
      <c r="CB67" s="260"/>
      <c r="CC67" s="260"/>
      <c r="CD67" s="260"/>
      <c r="CE67" s="260"/>
      <c r="CF67" s="260"/>
      <c r="CG67" s="260"/>
      <c r="CH67" s="260"/>
      <c r="CI67" s="260"/>
      <c r="CJ67" s="260"/>
      <c r="CK67" s="260"/>
      <c r="CL67" s="260"/>
      <c r="CM67" s="260"/>
      <c r="CN67" s="260"/>
      <c r="CO67" s="260"/>
      <c r="CP67" s="260"/>
      <c r="CQ67" s="260"/>
      <c r="CR67" s="260"/>
      <c r="CS67" s="260"/>
      <c r="CT67" s="260"/>
      <c r="CU67" s="260"/>
      <c r="CV67" s="260"/>
      <c r="CW67" s="260"/>
      <c r="CX67" s="260"/>
      <c r="CY67" s="260"/>
      <c r="CZ67" s="260"/>
      <c r="DA67" s="260"/>
      <c r="DB67" s="260"/>
      <c r="DC67" s="260"/>
      <c r="DD67" s="260"/>
      <c r="DE67" s="260"/>
      <c r="DF67" s="260"/>
      <c r="DG67" s="260"/>
      <c r="DH67" s="260"/>
      <c r="DI67" s="260"/>
      <c r="DJ67" s="260"/>
      <c r="DK67" s="260"/>
      <c r="DL67" s="260"/>
      <c r="DM67" s="260"/>
      <c r="DN67" s="260"/>
      <c r="DO67" s="260"/>
      <c r="DP67" s="260"/>
      <c r="DQ67" s="260"/>
      <c r="DR67" s="260"/>
      <c r="DS67" s="260"/>
      <c r="DT67" s="260"/>
      <c r="DU67" s="260"/>
      <c r="DV67" s="260"/>
      <c r="DW67" s="260"/>
      <c r="DX67" s="260"/>
      <c r="DY67" s="260"/>
      <c r="DZ67" s="260"/>
      <c r="EA67" s="260"/>
      <c r="EB67" s="260"/>
      <c r="EC67" s="260"/>
      <c r="ED67" s="260"/>
      <c r="EE67" s="260"/>
      <c r="EF67" s="260"/>
      <c r="EG67" s="260"/>
      <c r="EH67" s="260"/>
      <c r="EI67" s="260"/>
      <c r="EJ67" s="260"/>
      <c r="EK67" s="260"/>
      <c r="EL67" s="260"/>
      <c r="EM67" s="260"/>
      <c r="EN67" s="260"/>
      <c r="EO67" s="260"/>
      <c r="EP67" s="260"/>
      <c r="EQ67" s="260"/>
      <c r="ER67" s="260"/>
      <c r="ES67" s="260"/>
      <c r="ET67" s="260"/>
      <c r="EU67" s="260"/>
      <c r="EV67" s="260"/>
      <c r="EW67" s="260"/>
      <c r="EX67" s="260"/>
      <c r="EY67" s="260"/>
      <c r="EZ67" s="260"/>
      <c r="FA67" s="260"/>
      <c r="FB67" s="260"/>
      <c r="FC67" s="260"/>
      <c r="FD67" s="260"/>
      <c r="FE67" s="260"/>
      <c r="FF67" s="260"/>
      <c r="FG67" s="260"/>
      <c r="FH67" s="260"/>
      <c r="FI67" s="260"/>
      <c r="FJ67" s="260"/>
      <c r="FK67" s="260"/>
      <c r="FL67" s="260"/>
      <c r="FM67" s="260"/>
      <c r="FN67" s="260"/>
      <c r="FO67" s="260"/>
      <c r="FP67" s="260"/>
      <c r="FQ67" s="260"/>
      <c r="FR67" s="260"/>
      <c r="FS67" s="260"/>
      <c r="FT67" s="260"/>
      <c r="FU67" s="260"/>
      <c r="FV67" s="260"/>
      <c r="FW67" s="260"/>
      <c r="FX67" s="260"/>
      <c r="FY67" s="260"/>
      <c r="FZ67" s="260"/>
      <c r="GA67" s="260"/>
      <c r="GB67" s="260"/>
      <c r="GC67" s="260"/>
      <c r="GD67" s="260"/>
      <c r="GE67" s="260"/>
      <c r="GF67" s="260"/>
      <c r="GG67" s="260"/>
      <c r="GH67" s="260"/>
      <c r="GI67" s="260"/>
      <c r="GJ67" s="260"/>
      <c r="GK67" s="260"/>
      <c r="GL67" s="260"/>
      <c r="GM67" s="260"/>
      <c r="GN67" s="260"/>
      <c r="GO67" s="260"/>
      <c r="GP67" s="260"/>
      <c r="GQ67" s="260"/>
      <c r="GR67" s="260"/>
      <c r="GS67" s="260"/>
      <c r="GT67" s="260"/>
      <c r="GU67" s="260"/>
      <c r="GV67" s="260"/>
      <c r="GW67" s="260"/>
      <c r="GX67" s="260"/>
      <c r="GY67" s="260"/>
      <c r="GZ67" s="260"/>
      <c r="HA67" s="260"/>
      <c r="HB67" s="260"/>
      <c r="HC67" s="260"/>
      <c r="HD67" s="260"/>
      <c r="HE67" s="260"/>
      <c r="HF67" s="260"/>
      <c r="HG67" s="260"/>
      <c r="HH67" s="260"/>
      <c r="HI67" s="260"/>
      <c r="HJ67" s="260"/>
      <c r="HK67" s="260"/>
      <c r="HL67" s="260"/>
      <c r="HM67" s="260"/>
      <c r="HN67" s="260"/>
      <c r="HO67" s="260"/>
      <c r="HP67" s="260"/>
      <c r="HQ67" s="260"/>
      <c r="HR67" s="260"/>
      <c r="HS67" s="260"/>
      <c r="HT67" s="260"/>
      <c r="HU67" s="260"/>
      <c r="HV67" s="260"/>
      <c r="HW67" s="260"/>
      <c r="HX67" s="260"/>
      <c r="HY67" s="260"/>
      <c r="HZ67" s="260"/>
      <c r="IA67" s="260"/>
      <c r="IB67" s="260"/>
      <c r="IC67" s="260"/>
      <c r="ID67" s="260"/>
      <c r="IE67" s="260"/>
      <c r="IF67" s="260"/>
      <c r="IG67" s="260"/>
      <c r="IH67" s="260"/>
      <c r="II67" s="260"/>
      <c r="IJ67" s="260"/>
      <c r="IK67" s="260"/>
      <c r="IL67" s="260"/>
      <c r="IM67" s="260"/>
      <c r="IN67" s="260"/>
      <c r="IO67" s="260"/>
      <c r="IP67" s="260"/>
      <c r="IQ67" s="260"/>
      <c r="IR67" s="260"/>
      <c r="IS67" s="260"/>
      <c r="IT67" s="260"/>
      <c r="IU67" s="260"/>
      <c r="IV67" s="260"/>
    </row>
    <row r="68" spans="1:256" s="261" customFormat="1">
      <c r="A68" s="824"/>
      <c r="B68" s="841" t="s">
        <v>12398</v>
      </c>
      <c r="C68" s="55"/>
      <c r="D68" s="58">
        <v>0</v>
      </c>
      <c r="E68" s="58">
        <v>0</v>
      </c>
      <c r="F68" s="833"/>
      <c r="G68" s="834"/>
      <c r="H68" s="830"/>
      <c r="I68" s="826"/>
      <c r="J68" s="829"/>
      <c r="K68" s="270"/>
      <c r="L68" s="264"/>
      <c r="M68" s="264"/>
      <c r="N68" s="263"/>
      <c r="O68" s="263"/>
      <c r="P68" s="263"/>
      <c r="Q68" s="263"/>
      <c r="R68" s="263"/>
      <c r="S68" s="263"/>
      <c r="T68" s="263"/>
      <c r="U68" s="260"/>
      <c r="V68" s="260"/>
      <c r="W68" s="260"/>
      <c r="X68" s="260"/>
      <c r="Y68" s="260"/>
      <c r="Z68" s="260"/>
      <c r="AA68" s="260"/>
      <c r="AB68" s="260"/>
      <c r="AC68" s="260"/>
      <c r="AD68" s="260"/>
      <c r="AE68" s="260"/>
      <c r="AF68" s="260"/>
      <c r="AG68" s="260"/>
      <c r="AH68" s="260"/>
      <c r="AI68" s="260"/>
      <c r="AJ68" s="260"/>
      <c r="AK68" s="260"/>
      <c r="AL68" s="260"/>
      <c r="AM68" s="260"/>
      <c r="AN68" s="260"/>
      <c r="AO68" s="260"/>
      <c r="AP68" s="260"/>
      <c r="AQ68" s="260"/>
      <c r="AR68" s="260"/>
      <c r="AS68" s="260"/>
      <c r="AT68" s="260"/>
      <c r="AU68" s="260"/>
      <c r="AV68" s="260"/>
      <c r="AW68" s="260"/>
      <c r="AX68" s="260"/>
      <c r="AY68" s="260"/>
      <c r="AZ68" s="260"/>
      <c r="BA68" s="260"/>
      <c r="BB68" s="260"/>
      <c r="BC68" s="260"/>
      <c r="BD68" s="260"/>
      <c r="BE68" s="260"/>
      <c r="BF68" s="260"/>
      <c r="BG68" s="260"/>
      <c r="BH68" s="260"/>
      <c r="BI68" s="260"/>
      <c r="BJ68" s="260"/>
      <c r="BK68" s="260"/>
      <c r="BL68" s="260"/>
      <c r="BM68" s="260"/>
      <c r="BN68" s="260"/>
      <c r="BO68" s="260"/>
      <c r="BP68" s="260"/>
      <c r="BQ68" s="260"/>
      <c r="BR68" s="260"/>
      <c r="BS68" s="260"/>
      <c r="BT68" s="260"/>
      <c r="BU68" s="260"/>
      <c r="BV68" s="260"/>
      <c r="BW68" s="260"/>
      <c r="BX68" s="260"/>
      <c r="BY68" s="260"/>
      <c r="BZ68" s="260"/>
      <c r="CA68" s="260"/>
      <c r="CB68" s="260"/>
      <c r="CC68" s="260"/>
      <c r="CD68" s="260"/>
      <c r="CE68" s="260"/>
      <c r="CF68" s="260"/>
      <c r="CG68" s="260"/>
      <c r="CH68" s="260"/>
      <c r="CI68" s="260"/>
      <c r="CJ68" s="260"/>
      <c r="CK68" s="260"/>
      <c r="CL68" s="260"/>
      <c r="CM68" s="260"/>
      <c r="CN68" s="260"/>
      <c r="CO68" s="260"/>
      <c r="CP68" s="260"/>
      <c r="CQ68" s="260"/>
      <c r="CR68" s="260"/>
      <c r="CS68" s="260"/>
      <c r="CT68" s="260"/>
      <c r="CU68" s="260"/>
      <c r="CV68" s="260"/>
      <c r="CW68" s="260"/>
      <c r="CX68" s="260"/>
      <c r="CY68" s="260"/>
      <c r="CZ68" s="260"/>
      <c r="DA68" s="260"/>
      <c r="DB68" s="260"/>
      <c r="DC68" s="260"/>
      <c r="DD68" s="260"/>
      <c r="DE68" s="260"/>
      <c r="DF68" s="260"/>
      <c r="DG68" s="260"/>
      <c r="DH68" s="260"/>
      <c r="DI68" s="260"/>
      <c r="DJ68" s="260"/>
      <c r="DK68" s="260"/>
      <c r="DL68" s="260"/>
      <c r="DM68" s="260"/>
      <c r="DN68" s="260"/>
      <c r="DO68" s="260"/>
      <c r="DP68" s="260"/>
      <c r="DQ68" s="260"/>
      <c r="DR68" s="260"/>
      <c r="DS68" s="260"/>
      <c r="DT68" s="260"/>
      <c r="DU68" s="260"/>
      <c r="DV68" s="260"/>
      <c r="DW68" s="260"/>
      <c r="DX68" s="260"/>
      <c r="DY68" s="260"/>
      <c r="DZ68" s="260"/>
      <c r="EA68" s="260"/>
      <c r="EB68" s="260"/>
      <c r="EC68" s="260"/>
      <c r="ED68" s="260"/>
      <c r="EE68" s="260"/>
      <c r="EF68" s="260"/>
      <c r="EG68" s="260"/>
      <c r="EH68" s="260"/>
      <c r="EI68" s="260"/>
      <c r="EJ68" s="260"/>
      <c r="EK68" s="260"/>
      <c r="EL68" s="260"/>
      <c r="EM68" s="260"/>
      <c r="EN68" s="260"/>
      <c r="EO68" s="260"/>
      <c r="EP68" s="260"/>
      <c r="EQ68" s="260"/>
      <c r="ER68" s="260"/>
      <c r="ES68" s="260"/>
      <c r="ET68" s="260"/>
      <c r="EU68" s="260"/>
      <c r="EV68" s="260"/>
      <c r="EW68" s="260"/>
      <c r="EX68" s="260"/>
      <c r="EY68" s="260"/>
      <c r="EZ68" s="260"/>
      <c r="FA68" s="260"/>
      <c r="FB68" s="260"/>
      <c r="FC68" s="260"/>
      <c r="FD68" s="260"/>
      <c r="FE68" s="260"/>
      <c r="FF68" s="260"/>
      <c r="FG68" s="260"/>
      <c r="FH68" s="260"/>
      <c r="FI68" s="260"/>
      <c r="FJ68" s="260"/>
      <c r="FK68" s="260"/>
      <c r="FL68" s="260"/>
      <c r="FM68" s="260"/>
      <c r="FN68" s="260"/>
      <c r="FO68" s="260"/>
      <c r="FP68" s="260"/>
      <c r="FQ68" s="260"/>
      <c r="FR68" s="260"/>
      <c r="FS68" s="260"/>
      <c r="FT68" s="260"/>
      <c r="FU68" s="260"/>
      <c r="FV68" s="260"/>
      <c r="FW68" s="260"/>
      <c r="FX68" s="260"/>
      <c r="FY68" s="260"/>
      <c r="FZ68" s="260"/>
      <c r="GA68" s="260"/>
      <c r="GB68" s="260"/>
      <c r="GC68" s="260"/>
      <c r="GD68" s="260"/>
      <c r="GE68" s="260"/>
      <c r="GF68" s="260"/>
      <c r="GG68" s="260"/>
      <c r="GH68" s="260"/>
      <c r="GI68" s="260"/>
      <c r="GJ68" s="260"/>
      <c r="GK68" s="260"/>
      <c r="GL68" s="260"/>
      <c r="GM68" s="260"/>
      <c r="GN68" s="260"/>
      <c r="GO68" s="260"/>
      <c r="GP68" s="260"/>
      <c r="GQ68" s="260"/>
      <c r="GR68" s="260"/>
      <c r="GS68" s="260"/>
      <c r="GT68" s="260"/>
      <c r="GU68" s="260"/>
      <c r="GV68" s="260"/>
      <c r="GW68" s="260"/>
      <c r="GX68" s="260"/>
      <c r="GY68" s="260"/>
      <c r="GZ68" s="260"/>
      <c r="HA68" s="260"/>
      <c r="HB68" s="260"/>
      <c r="HC68" s="260"/>
      <c r="HD68" s="260"/>
      <c r="HE68" s="260"/>
      <c r="HF68" s="260"/>
      <c r="HG68" s="260"/>
      <c r="HH68" s="260"/>
      <c r="HI68" s="260"/>
      <c r="HJ68" s="260"/>
      <c r="HK68" s="260"/>
      <c r="HL68" s="260"/>
      <c r="HM68" s="260"/>
      <c r="HN68" s="260"/>
      <c r="HO68" s="260"/>
      <c r="HP68" s="260"/>
      <c r="HQ68" s="260"/>
      <c r="HR68" s="260"/>
      <c r="HS68" s="260"/>
      <c r="HT68" s="260"/>
      <c r="HU68" s="260"/>
      <c r="HV68" s="260"/>
      <c r="HW68" s="260"/>
      <c r="HX68" s="260"/>
      <c r="HY68" s="260"/>
      <c r="HZ68" s="260"/>
      <c r="IA68" s="260"/>
      <c r="IB68" s="260"/>
      <c r="IC68" s="260"/>
      <c r="ID68" s="260"/>
      <c r="IE68" s="260"/>
      <c r="IF68" s="260"/>
      <c r="IG68" s="260"/>
      <c r="IH68" s="260"/>
      <c r="II68" s="260"/>
      <c r="IJ68" s="260"/>
      <c r="IK68" s="260"/>
      <c r="IL68" s="260"/>
      <c r="IM68" s="260"/>
      <c r="IN68" s="260"/>
      <c r="IO68" s="260"/>
      <c r="IP68" s="260"/>
      <c r="IQ68" s="260"/>
      <c r="IR68" s="260"/>
      <c r="IS68" s="260"/>
      <c r="IT68" s="260"/>
      <c r="IU68" s="260"/>
      <c r="IV68" s="260"/>
    </row>
    <row r="69" spans="1:256" s="261" customFormat="1" ht="15">
      <c r="A69" s="262"/>
      <c r="B69" s="841"/>
      <c r="C69" s="55"/>
      <c r="D69" s="58"/>
      <c r="E69" s="58"/>
      <c r="F69" s="833"/>
      <c r="G69" s="834"/>
      <c r="H69" s="830"/>
      <c r="I69" s="264"/>
      <c r="J69" s="817"/>
      <c r="K69" s="817"/>
      <c r="L69" s="817"/>
      <c r="M69" s="817"/>
      <c r="N69" s="263"/>
      <c r="O69" s="263"/>
      <c r="P69" s="263"/>
      <c r="Q69" s="263"/>
      <c r="R69" s="263"/>
      <c r="S69" s="263"/>
      <c r="T69" s="263"/>
      <c r="U69" s="260"/>
      <c r="V69" s="260"/>
      <c r="W69" s="260"/>
      <c r="X69" s="260"/>
      <c r="Y69" s="260"/>
      <c r="Z69" s="260"/>
      <c r="AA69" s="260"/>
      <c r="AB69" s="260"/>
      <c r="AC69" s="260"/>
      <c r="AD69" s="260"/>
      <c r="AE69" s="260"/>
      <c r="AF69" s="260"/>
      <c r="AG69" s="260"/>
      <c r="AH69" s="260"/>
      <c r="AI69" s="260"/>
      <c r="AJ69" s="260"/>
      <c r="AK69" s="260"/>
      <c r="AL69" s="260"/>
      <c r="AM69" s="260"/>
      <c r="AN69" s="260"/>
      <c r="AO69" s="260"/>
      <c r="AP69" s="260"/>
      <c r="AQ69" s="260"/>
      <c r="AR69" s="260"/>
      <c r="AS69" s="260"/>
      <c r="AT69" s="260"/>
      <c r="AU69" s="260"/>
      <c r="AV69" s="260"/>
      <c r="AW69" s="260"/>
      <c r="AX69" s="260"/>
      <c r="AY69" s="260"/>
      <c r="AZ69" s="260"/>
      <c r="BA69" s="260"/>
      <c r="BB69" s="260"/>
      <c r="BC69" s="260"/>
      <c r="BD69" s="260"/>
      <c r="BE69" s="260"/>
      <c r="BF69" s="260"/>
      <c r="BG69" s="260"/>
      <c r="BH69" s="260"/>
      <c r="BI69" s="260"/>
      <c r="BJ69" s="260"/>
      <c r="BK69" s="260"/>
      <c r="BL69" s="260"/>
      <c r="BM69" s="260"/>
      <c r="BN69" s="260"/>
      <c r="BO69" s="260"/>
      <c r="BP69" s="260"/>
      <c r="BQ69" s="260"/>
      <c r="BR69" s="260"/>
      <c r="BS69" s="260"/>
      <c r="BT69" s="260"/>
      <c r="BU69" s="260"/>
      <c r="BV69" s="260"/>
      <c r="BW69" s="260"/>
      <c r="BX69" s="260"/>
      <c r="BY69" s="260"/>
      <c r="BZ69" s="260"/>
      <c r="CA69" s="260"/>
      <c r="CB69" s="260"/>
      <c r="CC69" s="260"/>
      <c r="CD69" s="260"/>
      <c r="CE69" s="260"/>
      <c r="CF69" s="260"/>
      <c r="CG69" s="260"/>
      <c r="CH69" s="260"/>
      <c r="CI69" s="260"/>
      <c r="CJ69" s="260"/>
      <c r="CK69" s="260"/>
      <c r="CL69" s="260"/>
      <c r="CM69" s="260"/>
      <c r="CN69" s="260"/>
      <c r="CO69" s="260"/>
      <c r="CP69" s="260"/>
      <c r="CQ69" s="260"/>
      <c r="CR69" s="260"/>
      <c r="CS69" s="260"/>
      <c r="CT69" s="260"/>
      <c r="CU69" s="260"/>
      <c r="CV69" s="260"/>
      <c r="CW69" s="260"/>
      <c r="CX69" s="260"/>
      <c r="CY69" s="260"/>
      <c r="CZ69" s="260"/>
      <c r="DA69" s="260"/>
      <c r="DB69" s="260"/>
      <c r="DC69" s="260"/>
      <c r="DD69" s="260"/>
      <c r="DE69" s="260"/>
      <c r="DF69" s="260"/>
      <c r="DG69" s="260"/>
      <c r="DH69" s="260"/>
      <c r="DI69" s="260"/>
      <c r="DJ69" s="260"/>
      <c r="DK69" s="260"/>
      <c r="DL69" s="260"/>
      <c r="DM69" s="260"/>
      <c r="DN69" s="260"/>
      <c r="DO69" s="260"/>
      <c r="DP69" s="260"/>
      <c r="DQ69" s="260"/>
      <c r="DR69" s="260"/>
      <c r="DS69" s="260"/>
      <c r="DT69" s="260"/>
      <c r="DU69" s="260"/>
      <c r="DV69" s="260"/>
      <c r="DW69" s="260"/>
      <c r="DX69" s="260"/>
      <c r="DY69" s="260"/>
      <c r="DZ69" s="260"/>
      <c r="EA69" s="260"/>
      <c r="EB69" s="260"/>
      <c r="EC69" s="260"/>
      <c r="ED69" s="260"/>
      <c r="EE69" s="260"/>
      <c r="EF69" s="260"/>
      <c r="EG69" s="260"/>
      <c r="EH69" s="260"/>
      <c r="EI69" s="260"/>
      <c r="EJ69" s="260"/>
      <c r="EK69" s="260"/>
      <c r="EL69" s="260"/>
      <c r="EM69" s="260"/>
      <c r="EN69" s="260"/>
      <c r="EO69" s="260"/>
      <c r="EP69" s="260"/>
      <c r="EQ69" s="260"/>
      <c r="ER69" s="260"/>
      <c r="ES69" s="260"/>
      <c r="ET69" s="260"/>
      <c r="EU69" s="260"/>
      <c r="EV69" s="260"/>
      <c r="EW69" s="260"/>
      <c r="EX69" s="260"/>
      <c r="EY69" s="260"/>
      <c r="EZ69" s="260"/>
      <c r="FA69" s="260"/>
      <c r="FB69" s="260"/>
      <c r="FC69" s="260"/>
      <c r="FD69" s="260"/>
      <c r="FE69" s="260"/>
      <c r="FF69" s="260"/>
      <c r="FG69" s="260"/>
      <c r="FH69" s="260"/>
      <c r="FI69" s="260"/>
      <c r="FJ69" s="260"/>
      <c r="FK69" s="260"/>
      <c r="FL69" s="260"/>
      <c r="FM69" s="260"/>
      <c r="FN69" s="260"/>
      <c r="FO69" s="260"/>
      <c r="FP69" s="260"/>
      <c r="FQ69" s="260"/>
      <c r="FR69" s="260"/>
      <c r="FS69" s="260"/>
      <c r="FT69" s="260"/>
      <c r="FU69" s="260"/>
      <c r="FV69" s="260"/>
      <c r="FW69" s="260"/>
      <c r="FX69" s="260"/>
      <c r="FY69" s="260"/>
      <c r="FZ69" s="260"/>
      <c r="GA69" s="260"/>
      <c r="GB69" s="260"/>
      <c r="GC69" s="260"/>
      <c r="GD69" s="260"/>
      <c r="GE69" s="260"/>
      <c r="GF69" s="260"/>
      <c r="GG69" s="260"/>
      <c r="GH69" s="260"/>
      <c r="GI69" s="260"/>
      <c r="GJ69" s="260"/>
      <c r="GK69" s="260"/>
      <c r="GL69" s="260"/>
      <c r="GM69" s="260"/>
      <c r="GN69" s="260"/>
      <c r="GO69" s="260"/>
      <c r="GP69" s="260"/>
      <c r="GQ69" s="260"/>
      <c r="GR69" s="260"/>
      <c r="GS69" s="260"/>
      <c r="GT69" s="260"/>
      <c r="GU69" s="260"/>
      <c r="GV69" s="260"/>
      <c r="GW69" s="260"/>
      <c r="GX69" s="260"/>
      <c r="GY69" s="260"/>
      <c r="GZ69" s="260"/>
      <c r="HA69" s="260"/>
      <c r="HB69" s="260"/>
      <c r="HC69" s="260"/>
      <c r="HD69" s="260"/>
      <c r="HE69" s="260"/>
      <c r="HF69" s="260"/>
      <c r="HG69" s="260"/>
      <c r="HH69" s="260"/>
      <c r="HI69" s="260"/>
      <c r="HJ69" s="260"/>
      <c r="HK69" s="260"/>
      <c r="HL69" s="260"/>
      <c r="HM69" s="260"/>
      <c r="HN69" s="260"/>
      <c r="HO69" s="260"/>
      <c r="HP69" s="260"/>
      <c r="HQ69" s="260"/>
      <c r="HR69" s="260"/>
      <c r="HS69" s="260"/>
      <c r="HT69" s="260"/>
      <c r="HU69" s="260"/>
      <c r="HV69" s="260"/>
      <c r="HW69" s="260"/>
      <c r="HX69" s="260"/>
      <c r="HY69" s="260"/>
      <c r="HZ69" s="260"/>
      <c r="IA69" s="260"/>
      <c r="IB69" s="260"/>
      <c r="IC69" s="260"/>
      <c r="ID69" s="260"/>
      <c r="IE69" s="260"/>
      <c r="IF69" s="260"/>
      <c r="IG69" s="260"/>
      <c r="IH69" s="260"/>
      <c r="II69" s="260"/>
      <c r="IJ69" s="260"/>
      <c r="IK69" s="260"/>
      <c r="IL69" s="260"/>
      <c r="IM69" s="260"/>
      <c r="IN69" s="260"/>
      <c r="IO69" s="260"/>
      <c r="IP69" s="260"/>
      <c r="IQ69" s="260"/>
      <c r="IR69" s="260"/>
      <c r="IS69" s="260"/>
      <c r="IT69" s="260"/>
      <c r="IU69" s="260"/>
      <c r="IV69" s="260"/>
    </row>
    <row r="70" spans="1:256" s="261" customFormat="1" ht="15">
      <c r="A70" s="262"/>
      <c r="B70" s="841" t="s">
        <v>12399</v>
      </c>
      <c r="C70" s="55"/>
      <c r="D70" s="58">
        <v>360</v>
      </c>
      <c r="E70" s="58"/>
      <c r="F70" s="833"/>
      <c r="G70" s="834"/>
      <c r="H70" s="830"/>
      <c r="I70" s="264"/>
      <c r="J70" s="817"/>
      <c r="K70" s="263"/>
      <c r="L70" s="264"/>
      <c r="M70" s="264"/>
      <c r="N70" s="263"/>
      <c r="O70" s="263"/>
      <c r="P70" s="263"/>
      <c r="Q70" s="263"/>
      <c r="R70" s="263"/>
      <c r="S70" s="263"/>
      <c r="T70" s="263"/>
      <c r="U70" s="260"/>
      <c r="V70" s="260"/>
      <c r="W70" s="260"/>
      <c r="X70" s="260"/>
      <c r="Y70" s="260"/>
      <c r="Z70" s="260"/>
      <c r="AA70" s="260"/>
      <c r="AB70" s="260"/>
      <c r="AC70" s="260"/>
      <c r="AD70" s="260"/>
      <c r="AE70" s="260"/>
      <c r="AF70" s="260"/>
      <c r="AG70" s="260"/>
      <c r="AH70" s="260"/>
      <c r="AI70" s="260"/>
      <c r="AJ70" s="260"/>
      <c r="AK70" s="260"/>
      <c r="AL70" s="260"/>
      <c r="AM70" s="260"/>
      <c r="AN70" s="260"/>
      <c r="AO70" s="260"/>
      <c r="AP70" s="260"/>
      <c r="AQ70" s="260"/>
      <c r="AR70" s="260"/>
      <c r="AS70" s="260"/>
      <c r="AT70" s="260"/>
      <c r="AU70" s="260"/>
      <c r="AV70" s="260"/>
      <c r="AW70" s="260"/>
      <c r="AX70" s="260"/>
      <c r="AY70" s="260"/>
      <c r="AZ70" s="260"/>
      <c r="BA70" s="260"/>
      <c r="BB70" s="260"/>
      <c r="BC70" s="260"/>
      <c r="BD70" s="260"/>
      <c r="BE70" s="260"/>
      <c r="BF70" s="260"/>
      <c r="BG70" s="260"/>
      <c r="BH70" s="260"/>
      <c r="BI70" s="260"/>
      <c r="BJ70" s="260"/>
      <c r="BK70" s="260"/>
      <c r="BL70" s="260"/>
      <c r="BM70" s="260"/>
      <c r="BN70" s="260"/>
      <c r="BO70" s="260"/>
      <c r="BP70" s="260"/>
      <c r="BQ70" s="260"/>
      <c r="BR70" s="260"/>
      <c r="BS70" s="260"/>
      <c r="BT70" s="260"/>
      <c r="BU70" s="260"/>
      <c r="BV70" s="260"/>
      <c r="BW70" s="260"/>
      <c r="BX70" s="260"/>
      <c r="BY70" s="260"/>
      <c r="BZ70" s="260"/>
      <c r="CA70" s="260"/>
      <c r="CB70" s="260"/>
      <c r="CC70" s="260"/>
      <c r="CD70" s="260"/>
      <c r="CE70" s="260"/>
      <c r="CF70" s="260"/>
      <c r="CG70" s="260"/>
      <c r="CH70" s="260"/>
      <c r="CI70" s="260"/>
      <c r="CJ70" s="260"/>
      <c r="CK70" s="260"/>
      <c r="CL70" s="260"/>
      <c r="CM70" s="260"/>
      <c r="CN70" s="260"/>
      <c r="CO70" s="260"/>
      <c r="CP70" s="260"/>
      <c r="CQ70" s="260"/>
      <c r="CR70" s="260"/>
      <c r="CS70" s="260"/>
      <c r="CT70" s="260"/>
      <c r="CU70" s="260"/>
      <c r="CV70" s="260"/>
      <c r="CW70" s="260"/>
      <c r="CX70" s="260"/>
      <c r="CY70" s="260"/>
      <c r="CZ70" s="260"/>
      <c r="DA70" s="260"/>
      <c r="DB70" s="260"/>
      <c r="DC70" s="260"/>
      <c r="DD70" s="260"/>
      <c r="DE70" s="260"/>
      <c r="DF70" s="260"/>
      <c r="DG70" s="260"/>
      <c r="DH70" s="260"/>
      <c r="DI70" s="260"/>
      <c r="DJ70" s="260"/>
      <c r="DK70" s="260"/>
      <c r="DL70" s="260"/>
      <c r="DM70" s="260"/>
      <c r="DN70" s="260"/>
      <c r="DO70" s="260"/>
      <c r="DP70" s="260"/>
      <c r="DQ70" s="260"/>
      <c r="DR70" s="260"/>
      <c r="DS70" s="260"/>
      <c r="DT70" s="260"/>
      <c r="DU70" s="260"/>
      <c r="DV70" s="260"/>
      <c r="DW70" s="260"/>
      <c r="DX70" s="260"/>
      <c r="DY70" s="260"/>
      <c r="DZ70" s="260"/>
      <c r="EA70" s="260"/>
      <c r="EB70" s="260"/>
      <c r="EC70" s="260"/>
      <c r="ED70" s="260"/>
      <c r="EE70" s="260"/>
      <c r="EF70" s="260"/>
      <c r="EG70" s="260"/>
      <c r="EH70" s="260"/>
      <c r="EI70" s="260"/>
      <c r="EJ70" s="260"/>
      <c r="EK70" s="260"/>
      <c r="EL70" s="260"/>
      <c r="EM70" s="260"/>
      <c r="EN70" s="260"/>
      <c r="EO70" s="260"/>
      <c r="EP70" s="260"/>
      <c r="EQ70" s="260"/>
      <c r="ER70" s="260"/>
      <c r="ES70" s="260"/>
      <c r="ET70" s="260"/>
      <c r="EU70" s="260"/>
      <c r="EV70" s="260"/>
      <c r="EW70" s="260"/>
      <c r="EX70" s="260"/>
      <c r="EY70" s="260"/>
      <c r="EZ70" s="260"/>
      <c r="FA70" s="260"/>
      <c r="FB70" s="260"/>
      <c r="FC70" s="260"/>
      <c r="FD70" s="260"/>
      <c r="FE70" s="260"/>
      <c r="FF70" s="260"/>
      <c r="FG70" s="260"/>
      <c r="FH70" s="260"/>
      <c r="FI70" s="260"/>
      <c r="FJ70" s="260"/>
      <c r="FK70" s="260"/>
      <c r="FL70" s="260"/>
      <c r="FM70" s="260"/>
      <c r="FN70" s="260"/>
      <c r="FO70" s="260"/>
      <c r="FP70" s="260"/>
      <c r="FQ70" s="260"/>
      <c r="FR70" s="260"/>
      <c r="FS70" s="260"/>
      <c r="FT70" s="260"/>
      <c r="FU70" s="260"/>
      <c r="FV70" s="260"/>
      <c r="FW70" s="260"/>
      <c r="FX70" s="260"/>
      <c r="FY70" s="260"/>
      <c r="FZ70" s="260"/>
      <c r="GA70" s="260"/>
      <c r="GB70" s="260"/>
      <c r="GC70" s="260"/>
      <c r="GD70" s="260"/>
      <c r="GE70" s="260"/>
      <c r="GF70" s="260"/>
      <c r="GG70" s="260"/>
      <c r="GH70" s="260"/>
      <c r="GI70" s="260"/>
      <c r="GJ70" s="260"/>
      <c r="GK70" s="260"/>
      <c r="GL70" s="260"/>
      <c r="GM70" s="260"/>
      <c r="GN70" s="260"/>
      <c r="GO70" s="260"/>
      <c r="GP70" s="260"/>
      <c r="GQ70" s="260"/>
      <c r="GR70" s="260"/>
      <c r="GS70" s="260"/>
      <c r="GT70" s="260"/>
      <c r="GU70" s="260"/>
      <c r="GV70" s="260"/>
      <c r="GW70" s="260"/>
      <c r="GX70" s="260"/>
      <c r="GY70" s="260"/>
      <c r="GZ70" s="260"/>
      <c r="HA70" s="260"/>
      <c r="HB70" s="260"/>
      <c r="HC70" s="260"/>
      <c r="HD70" s="260"/>
      <c r="HE70" s="260"/>
      <c r="HF70" s="260"/>
      <c r="HG70" s="260"/>
      <c r="HH70" s="260"/>
      <c r="HI70" s="260"/>
      <c r="HJ70" s="260"/>
      <c r="HK70" s="260"/>
      <c r="HL70" s="260"/>
      <c r="HM70" s="260"/>
      <c r="HN70" s="260"/>
      <c r="HO70" s="260"/>
      <c r="HP70" s="260"/>
      <c r="HQ70" s="260"/>
      <c r="HR70" s="260"/>
      <c r="HS70" s="260"/>
      <c r="HT70" s="260"/>
      <c r="HU70" s="260"/>
      <c r="HV70" s="260"/>
      <c r="HW70" s="260"/>
      <c r="HX70" s="260"/>
      <c r="HY70" s="260"/>
      <c r="HZ70" s="260"/>
      <c r="IA70" s="260"/>
      <c r="IB70" s="260"/>
      <c r="IC70" s="260"/>
      <c r="ID70" s="260"/>
      <c r="IE70" s="260"/>
      <c r="IF70" s="260"/>
      <c r="IG70" s="260"/>
      <c r="IH70" s="260"/>
      <c r="II70" s="260"/>
      <c r="IJ70" s="260"/>
      <c r="IK70" s="260"/>
      <c r="IL70" s="260"/>
      <c r="IM70" s="260"/>
      <c r="IN70" s="260"/>
      <c r="IO70" s="260"/>
      <c r="IP70" s="260"/>
      <c r="IQ70" s="260"/>
      <c r="IR70" s="260"/>
      <c r="IS70" s="260"/>
      <c r="IT70" s="260"/>
      <c r="IU70" s="260"/>
      <c r="IV70" s="260"/>
    </row>
    <row r="71" spans="1:256" s="261" customFormat="1">
      <c r="A71" s="824"/>
      <c r="B71" s="841"/>
      <c r="C71" s="55"/>
      <c r="D71" s="58"/>
      <c r="E71" s="58"/>
      <c r="F71" s="270"/>
      <c r="G71" s="816"/>
      <c r="H71" s="825"/>
      <c r="I71" s="826"/>
      <c r="J71" s="829"/>
      <c r="K71" s="263"/>
      <c r="L71" s="264"/>
      <c r="M71" s="264"/>
      <c r="N71" s="263"/>
      <c r="O71" s="263"/>
      <c r="P71" s="263"/>
      <c r="Q71" s="263"/>
      <c r="R71" s="263"/>
      <c r="S71" s="263"/>
      <c r="T71" s="263"/>
      <c r="U71" s="260"/>
      <c r="V71" s="260"/>
      <c r="W71" s="260"/>
      <c r="X71" s="260"/>
      <c r="Y71" s="260"/>
      <c r="Z71" s="260"/>
      <c r="AA71" s="260"/>
      <c r="AB71" s="260"/>
      <c r="AC71" s="260"/>
      <c r="AD71" s="260"/>
      <c r="AE71" s="260"/>
      <c r="AF71" s="260"/>
      <c r="AG71" s="260"/>
      <c r="AH71" s="260"/>
      <c r="AI71" s="260"/>
      <c r="AJ71" s="260"/>
      <c r="AK71" s="260"/>
      <c r="AL71" s="260"/>
      <c r="AM71" s="260"/>
      <c r="AN71" s="260"/>
      <c r="AO71" s="260"/>
      <c r="AP71" s="260"/>
      <c r="AQ71" s="260"/>
      <c r="AR71" s="260"/>
      <c r="AS71" s="260"/>
      <c r="AT71" s="260"/>
      <c r="AU71" s="260"/>
      <c r="AV71" s="260"/>
      <c r="AW71" s="260"/>
      <c r="AX71" s="260"/>
      <c r="AY71" s="260"/>
      <c r="AZ71" s="260"/>
      <c r="BA71" s="260"/>
      <c r="BB71" s="260"/>
      <c r="BC71" s="260"/>
      <c r="BD71" s="260"/>
      <c r="BE71" s="260"/>
      <c r="BF71" s="260"/>
      <c r="BG71" s="260"/>
      <c r="BH71" s="260"/>
      <c r="BI71" s="260"/>
      <c r="BJ71" s="260"/>
      <c r="BK71" s="260"/>
      <c r="BL71" s="260"/>
      <c r="BM71" s="260"/>
      <c r="BN71" s="260"/>
      <c r="BO71" s="260"/>
      <c r="BP71" s="260"/>
      <c r="BQ71" s="260"/>
      <c r="BR71" s="260"/>
      <c r="BS71" s="260"/>
      <c r="BT71" s="260"/>
      <c r="BU71" s="260"/>
      <c r="BV71" s="260"/>
      <c r="BW71" s="260"/>
      <c r="BX71" s="260"/>
      <c r="BY71" s="260"/>
      <c r="BZ71" s="260"/>
      <c r="CA71" s="260"/>
      <c r="CB71" s="260"/>
      <c r="CC71" s="260"/>
      <c r="CD71" s="260"/>
      <c r="CE71" s="260"/>
      <c r="CF71" s="260"/>
      <c r="CG71" s="260"/>
      <c r="CH71" s="260"/>
      <c r="CI71" s="260"/>
      <c r="CJ71" s="260"/>
      <c r="CK71" s="260"/>
      <c r="CL71" s="260"/>
      <c r="CM71" s="260"/>
      <c r="CN71" s="260"/>
      <c r="CO71" s="260"/>
      <c r="CP71" s="260"/>
      <c r="CQ71" s="260"/>
      <c r="CR71" s="260"/>
      <c r="CS71" s="260"/>
      <c r="CT71" s="260"/>
      <c r="CU71" s="260"/>
      <c r="CV71" s="260"/>
      <c r="CW71" s="260"/>
      <c r="CX71" s="260"/>
      <c r="CY71" s="260"/>
      <c r="CZ71" s="260"/>
      <c r="DA71" s="260"/>
      <c r="DB71" s="260"/>
      <c r="DC71" s="260"/>
      <c r="DD71" s="260"/>
      <c r="DE71" s="260"/>
      <c r="DF71" s="260"/>
      <c r="DG71" s="260"/>
      <c r="DH71" s="260"/>
      <c r="DI71" s="260"/>
      <c r="DJ71" s="260"/>
      <c r="DK71" s="260"/>
      <c r="DL71" s="260"/>
      <c r="DM71" s="260"/>
      <c r="DN71" s="260"/>
      <c r="DO71" s="260"/>
      <c r="DP71" s="260"/>
      <c r="DQ71" s="260"/>
      <c r="DR71" s="260"/>
      <c r="DS71" s="260"/>
      <c r="DT71" s="260"/>
      <c r="DU71" s="260"/>
      <c r="DV71" s="260"/>
      <c r="DW71" s="260"/>
      <c r="DX71" s="260"/>
      <c r="DY71" s="260"/>
      <c r="DZ71" s="260"/>
      <c r="EA71" s="260"/>
      <c r="EB71" s="260"/>
      <c r="EC71" s="260"/>
      <c r="ED71" s="260"/>
      <c r="EE71" s="260"/>
      <c r="EF71" s="260"/>
      <c r="EG71" s="260"/>
      <c r="EH71" s="260"/>
      <c r="EI71" s="260"/>
      <c r="EJ71" s="260"/>
      <c r="EK71" s="260"/>
      <c r="EL71" s="260"/>
      <c r="EM71" s="260"/>
      <c r="EN71" s="260"/>
      <c r="EO71" s="260"/>
      <c r="EP71" s="260"/>
      <c r="EQ71" s="260"/>
      <c r="ER71" s="260"/>
      <c r="ES71" s="260"/>
      <c r="ET71" s="260"/>
      <c r="EU71" s="260"/>
      <c r="EV71" s="260"/>
      <c r="EW71" s="260"/>
      <c r="EX71" s="260"/>
      <c r="EY71" s="260"/>
      <c r="EZ71" s="260"/>
      <c r="FA71" s="260"/>
      <c r="FB71" s="260"/>
      <c r="FC71" s="260"/>
      <c r="FD71" s="260"/>
      <c r="FE71" s="260"/>
      <c r="FF71" s="260"/>
      <c r="FG71" s="260"/>
      <c r="FH71" s="260"/>
      <c r="FI71" s="260"/>
      <c r="FJ71" s="260"/>
      <c r="FK71" s="260"/>
      <c r="FL71" s="260"/>
      <c r="FM71" s="260"/>
      <c r="FN71" s="260"/>
      <c r="FO71" s="260"/>
      <c r="FP71" s="260"/>
      <c r="FQ71" s="260"/>
      <c r="FR71" s="260"/>
      <c r="FS71" s="260"/>
      <c r="FT71" s="260"/>
      <c r="FU71" s="260"/>
      <c r="FV71" s="260"/>
      <c r="FW71" s="260"/>
      <c r="FX71" s="260"/>
      <c r="FY71" s="260"/>
      <c r="FZ71" s="260"/>
      <c r="GA71" s="260"/>
      <c r="GB71" s="260"/>
      <c r="GC71" s="260"/>
      <c r="GD71" s="260"/>
      <c r="GE71" s="260"/>
      <c r="GF71" s="260"/>
      <c r="GG71" s="260"/>
      <c r="GH71" s="260"/>
      <c r="GI71" s="260"/>
      <c r="GJ71" s="260"/>
      <c r="GK71" s="260"/>
      <c r="GL71" s="260"/>
      <c r="GM71" s="260"/>
      <c r="GN71" s="260"/>
      <c r="GO71" s="260"/>
      <c r="GP71" s="260"/>
      <c r="GQ71" s="260"/>
      <c r="GR71" s="260"/>
      <c r="GS71" s="260"/>
      <c r="GT71" s="260"/>
      <c r="GU71" s="260"/>
      <c r="GV71" s="260"/>
      <c r="GW71" s="260"/>
      <c r="GX71" s="260"/>
      <c r="GY71" s="260"/>
      <c r="GZ71" s="260"/>
      <c r="HA71" s="260"/>
      <c r="HB71" s="260"/>
      <c r="HC71" s="260"/>
      <c r="HD71" s="260"/>
      <c r="HE71" s="260"/>
      <c r="HF71" s="260"/>
      <c r="HG71" s="260"/>
      <c r="HH71" s="260"/>
      <c r="HI71" s="260"/>
      <c r="HJ71" s="260"/>
      <c r="HK71" s="260"/>
      <c r="HL71" s="260"/>
      <c r="HM71" s="260"/>
      <c r="HN71" s="260"/>
      <c r="HO71" s="260"/>
      <c r="HP71" s="260"/>
      <c r="HQ71" s="260"/>
      <c r="HR71" s="260"/>
      <c r="HS71" s="260"/>
      <c r="HT71" s="260"/>
      <c r="HU71" s="260"/>
      <c r="HV71" s="260"/>
      <c r="HW71" s="260"/>
      <c r="HX71" s="260"/>
      <c r="HY71" s="260"/>
      <c r="HZ71" s="260"/>
      <c r="IA71" s="260"/>
      <c r="IB71" s="260"/>
      <c r="IC71" s="260"/>
      <c r="ID71" s="260"/>
      <c r="IE71" s="260"/>
      <c r="IF71" s="260"/>
      <c r="IG71" s="260"/>
      <c r="IH71" s="260"/>
      <c r="II71" s="260"/>
      <c r="IJ71" s="260"/>
      <c r="IK71" s="260"/>
      <c r="IL71" s="260"/>
      <c r="IM71" s="260"/>
      <c r="IN71" s="260"/>
      <c r="IO71" s="260"/>
      <c r="IP71" s="260"/>
      <c r="IQ71" s="260"/>
      <c r="IR71" s="260"/>
      <c r="IS71" s="260"/>
      <c r="IT71" s="260"/>
      <c r="IU71" s="260"/>
      <c r="IV71" s="260"/>
    </row>
    <row r="72" spans="1:256" s="261" customFormat="1" ht="15">
      <c r="A72" s="262"/>
      <c r="B72" s="817"/>
      <c r="C72" s="263"/>
      <c r="D72" s="270"/>
      <c r="E72" s="270"/>
      <c r="F72" s="270"/>
      <c r="G72" s="816"/>
      <c r="H72" s="825"/>
      <c r="I72" s="264"/>
      <c r="J72" s="817"/>
      <c r="K72" s="263"/>
      <c r="L72" s="264"/>
      <c r="M72" s="264"/>
      <c r="N72" s="263"/>
      <c r="O72" s="263"/>
      <c r="P72" s="263"/>
      <c r="Q72" s="263"/>
      <c r="R72" s="263"/>
      <c r="S72" s="263"/>
      <c r="T72" s="263"/>
      <c r="U72" s="260"/>
      <c r="V72" s="260"/>
      <c r="W72" s="260"/>
      <c r="X72" s="260"/>
      <c r="Y72" s="260"/>
      <c r="Z72" s="260"/>
      <c r="AA72" s="260"/>
      <c r="AB72" s="260"/>
      <c r="AC72" s="260"/>
      <c r="AD72" s="260"/>
      <c r="AE72" s="260"/>
      <c r="AF72" s="260"/>
      <c r="AG72" s="260"/>
      <c r="AH72" s="260"/>
      <c r="AI72" s="260"/>
      <c r="AJ72" s="260"/>
      <c r="AK72" s="260"/>
      <c r="AL72" s="260"/>
      <c r="AM72" s="260"/>
      <c r="AN72" s="260"/>
      <c r="AO72" s="260"/>
      <c r="AP72" s="260"/>
      <c r="AQ72" s="260"/>
      <c r="AR72" s="260"/>
      <c r="AS72" s="260"/>
      <c r="AT72" s="260"/>
      <c r="AU72" s="260"/>
      <c r="AV72" s="260"/>
      <c r="AW72" s="260"/>
      <c r="AX72" s="260"/>
      <c r="AY72" s="260"/>
      <c r="AZ72" s="260"/>
      <c r="BA72" s="260"/>
      <c r="BB72" s="260"/>
      <c r="BC72" s="260"/>
      <c r="BD72" s="260"/>
      <c r="BE72" s="260"/>
      <c r="BF72" s="260"/>
      <c r="BG72" s="260"/>
      <c r="BH72" s="260"/>
      <c r="BI72" s="260"/>
      <c r="BJ72" s="260"/>
      <c r="BK72" s="260"/>
      <c r="BL72" s="260"/>
      <c r="BM72" s="260"/>
      <c r="BN72" s="260"/>
      <c r="BO72" s="260"/>
      <c r="BP72" s="260"/>
      <c r="BQ72" s="260"/>
      <c r="BR72" s="260"/>
      <c r="BS72" s="260"/>
      <c r="BT72" s="260"/>
      <c r="BU72" s="260"/>
      <c r="BV72" s="260"/>
      <c r="BW72" s="260"/>
      <c r="BX72" s="260"/>
      <c r="BY72" s="260"/>
      <c r="BZ72" s="260"/>
      <c r="CA72" s="260"/>
      <c r="CB72" s="260"/>
      <c r="CC72" s="260"/>
      <c r="CD72" s="260"/>
      <c r="CE72" s="260"/>
      <c r="CF72" s="260"/>
      <c r="CG72" s="260"/>
      <c r="CH72" s="260"/>
      <c r="CI72" s="260"/>
      <c r="CJ72" s="260"/>
      <c r="CK72" s="260"/>
      <c r="CL72" s="260"/>
      <c r="CM72" s="260"/>
      <c r="CN72" s="260"/>
      <c r="CO72" s="260"/>
      <c r="CP72" s="260"/>
      <c r="CQ72" s="260"/>
      <c r="CR72" s="260"/>
      <c r="CS72" s="260"/>
      <c r="CT72" s="260"/>
      <c r="CU72" s="260"/>
      <c r="CV72" s="260"/>
      <c r="CW72" s="260"/>
      <c r="CX72" s="260"/>
      <c r="CY72" s="260"/>
      <c r="CZ72" s="260"/>
      <c r="DA72" s="260"/>
      <c r="DB72" s="260"/>
      <c r="DC72" s="260"/>
      <c r="DD72" s="260"/>
      <c r="DE72" s="260"/>
      <c r="DF72" s="260"/>
      <c r="DG72" s="260"/>
      <c r="DH72" s="260"/>
      <c r="DI72" s="260"/>
      <c r="DJ72" s="260"/>
      <c r="DK72" s="260"/>
      <c r="DL72" s="260"/>
      <c r="DM72" s="260"/>
      <c r="DN72" s="260"/>
      <c r="DO72" s="260"/>
      <c r="DP72" s="260"/>
      <c r="DQ72" s="260"/>
      <c r="DR72" s="260"/>
      <c r="DS72" s="260"/>
      <c r="DT72" s="260"/>
      <c r="DU72" s="260"/>
      <c r="DV72" s="260"/>
      <c r="DW72" s="260"/>
      <c r="DX72" s="260"/>
      <c r="DY72" s="260"/>
      <c r="DZ72" s="260"/>
      <c r="EA72" s="260"/>
      <c r="EB72" s="260"/>
      <c r="EC72" s="260"/>
      <c r="ED72" s="260"/>
      <c r="EE72" s="260"/>
      <c r="EF72" s="260"/>
      <c r="EG72" s="260"/>
      <c r="EH72" s="260"/>
      <c r="EI72" s="260"/>
      <c r="EJ72" s="260"/>
      <c r="EK72" s="260"/>
      <c r="EL72" s="260"/>
      <c r="EM72" s="260"/>
      <c r="EN72" s="260"/>
      <c r="EO72" s="260"/>
      <c r="EP72" s="260"/>
      <c r="EQ72" s="260"/>
      <c r="ER72" s="260"/>
      <c r="ES72" s="260"/>
      <c r="ET72" s="260"/>
      <c r="EU72" s="260"/>
      <c r="EV72" s="260"/>
      <c r="EW72" s="260"/>
      <c r="EX72" s="260"/>
      <c r="EY72" s="260"/>
      <c r="EZ72" s="260"/>
      <c r="FA72" s="260"/>
      <c r="FB72" s="260"/>
      <c r="FC72" s="260"/>
      <c r="FD72" s="260"/>
      <c r="FE72" s="260"/>
      <c r="FF72" s="260"/>
      <c r="FG72" s="260"/>
      <c r="FH72" s="260"/>
      <c r="FI72" s="260"/>
      <c r="FJ72" s="260"/>
      <c r="FK72" s="260"/>
      <c r="FL72" s="260"/>
      <c r="FM72" s="260"/>
      <c r="FN72" s="260"/>
      <c r="FO72" s="260"/>
      <c r="FP72" s="260"/>
      <c r="FQ72" s="260"/>
      <c r="FR72" s="260"/>
      <c r="FS72" s="260"/>
      <c r="FT72" s="260"/>
      <c r="FU72" s="260"/>
      <c r="FV72" s="260"/>
      <c r="FW72" s="260"/>
      <c r="FX72" s="260"/>
      <c r="FY72" s="260"/>
      <c r="FZ72" s="260"/>
      <c r="GA72" s="260"/>
      <c r="GB72" s="260"/>
      <c r="GC72" s="260"/>
      <c r="GD72" s="260"/>
      <c r="GE72" s="260"/>
      <c r="GF72" s="260"/>
      <c r="GG72" s="260"/>
      <c r="GH72" s="260"/>
      <c r="GI72" s="260"/>
      <c r="GJ72" s="260"/>
      <c r="GK72" s="260"/>
      <c r="GL72" s="260"/>
      <c r="GM72" s="260"/>
      <c r="GN72" s="260"/>
      <c r="GO72" s="260"/>
      <c r="GP72" s="260"/>
      <c r="GQ72" s="260"/>
      <c r="GR72" s="260"/>
      <c r="GS72" s="260"/>
      <c r="GT72" s="260"/>
      <c r="GU72" s="260"/>
      <c r="GV72" s="260"/>
      <c r="GW72" s="260"/>
      <c r="GX72" s="260"/>
      <c r="GY72" s="260"/>
      <c r="GZ72" s="260"/>
      <c r="HA72" s="260"/>
      <c r="HB72" s="260"/>
      <c r="HC72" s="260"/>
      <c r="HD72" s="260"/>
      <c r="HE72" s="260"/>
      <c r="HF72" s="260"/>
      <c r="HG72" s="260"/>
      <c r="HH72" s="260"/>
      <c r="HI72" s="260"/>
      <c r="HJ72" s="260"/>
      <c r="HK72" s="260"/>
      <c r="HL72" s="260"/>
      <c r="HM72" s="260"/>
      <c r="HN72" s="260"/>
      <c r="HO72" s="260"/>
      <c r="HP72" s="260"/>
      <c r="HQ72" s="260"/>
      <c r="HR72" s="260"/>
      <c r="HS72" s="260"/>
      <c r="HT72" s="260"/>
      <c r="HU72" s="260"/>
      <c r="HV72" s="260"/>
      <c r="HW72" s="260"/>
      <c r="HX72" s="260"/>
      <c r="HY72" s="260"/>
      <c r="HZ72" s="260"/>
      <c r="IA72" s="260"/>
      <c r="IB72" s="260"/>
      <c r="IC72" s="260"/>
      <c r="ID72" s="260"/>
      <c r="IE72" s="260"/>
      <c r="IF72" s="260"/>
      <c r="IG72" s="260"/>
      <c r="IH72" s="260"/>
      <c r="II72" s="260"/>
      <c r="IJ72" s="260"/>
      <c r="IK72" s="260"/>
      <c r="IL72" s="260"/>
      <c r="IM72" s="260"/>
      <c r="IN72" s="260"/>
      <c r="IO72" s="260"/>
      <c r="IP72" s="260"/>
      <c r="IQ72" s="260"/>
      <c r="IR72" s="260"/>
      <c r="IS72" s="260"/>
      <c r="IT72" s="260"/>
      <c r="IU72" s="260"/>
      <c r="IV72" s="260"/>
    </row>
    <row r="73" spans="1:256" s="261" customFormat="1" ht="18">
      <c r="A73" s="196"/>
      <c r="B73" s="269"/>
      <c r="C73" s="269"/>
      <c r="D73" s="266"/>
      <c r="E73" s="267"/>
      <c r="F73" s="268"/>
      <c r="G73" s="267"/>
      <c r="H73" s="268"/>
      <c r="I73" s="821"/>
      <c r="J73" s="831"/>
      <c r="K73" s="822"/>
      <c r="L73" s="822"/>
      <c r="M73" s="822"/>
      <c r="N73" s="822"/>
      <c r="O73" s="822"/>
      <c r="P73" s="822"/>
      <c r="Q73" s="822"/>
      <c r="R73" s="822"/>
      <c r="S73" s="822"/>
      <c r="T73" s="822"/>
      <c r="U73" s="260"/>
      <c r="V73" s="260"/>
      <c r="W73" s="260"/>
      <c r="X73" s="260"/>
      <c r="Y73" s="260"/>
      <c r="Z73" s="260"/>
      <c r="AA73" s="260"/>
      <c r="AB73" s="260"/>
      <c r="AC73" s="260"/>
      <c r="AD73" s="260"/>
      <c r="AE73" s="260"/>
      <c r="AF73" s="260"/>
      <c r="AG73" s="260"/>
      <c r="AH73" s="260"/>
      <c r="AI73" s="260"/>
      <c r="AJ73" s="260"/>
      <c r="AK73" s="260"/>
      <c r="AL73" s="260"/>
      <c r="AM73" s="260"/>
      <c r="AN73" s="260"/>
      <c r="AO73" s="260"/>
      <c r="AP73" s="260"/>
      <c r="AQ73" s="260"/>
      <c r="AR73" s="260"/>
      <c r="AS73" s="260"/>
      <c r="AT73" s="260"/>
      <c r="AU73" s="260"/>
      <c r="AV73" s="260"/>
      <c r="AW73" s="260"/>
      <c r="AX73" s="260"/>
      <c r="AY73" s="260"/>
      <c r="AZ73" s="260"/>
      <c r="BA73" s="260"/>
      <c r="BB73" s="260"/>
      <c r="BC73" s="260"/>
      <c r="BD73" s="260"/>
      <c r="BE73" s="260"/>
      <c r="BF73" s="260"/>
      <c r="BG73" s="260"/>
      <c r="BH73" s="260"/>
      <c r="BI73" s="260"/>
      <c r="BJ73" s="260"/>
      <c r="BK73" s="260"/>
      <c r="BL73" s="260"/>
      <c r="BM73" s="260"/>
      <c r="BN73" s="260"/>
      <c r="BO73" s="260"/>
      <c r="BP73" s="260"/>
      <c r="BQ73" s="260"/>
      <c r="BR73" s="260"/>
      <c r="BS73" s="260"/>
      <c r="BT73" s="260"/>
      <c r="BU73" s="260"/>
      <c r="BV73" s="260"/>
      <c r="BW73" s="260"/>
      <c r="BX73" s="260"/>
      <c r="BY73" s="260"/>
      <c r="BZ73" s="260"/>
      <c r="CA73" s="260"/>
      <c r="CB73" s="260"/>
      <c r="CC73" s="260"/>
      <c r="CD73" s="260"/>
      <c r="CE73" s="260"/>
      <c r="CF73" s="260"/>
      <c r="CG73" s="260"/>
      <c r="CH73" s="260"/>
      <c r="CI73" s="260"/>
      <c r="CJ73" s="260"/>
      <c r="CK73" s="260"/>
      <c r="CL73" s="260"/>
      <c r="CM73" s="260"/>
      <c r="CN73" s="260"/>
      <c r="CO73" s="260"/>
      <c r="CP73" s="260"/>
      <c r="CQ73" s="260"/>
      <c r="CR73" s="260"/>
      <c r="CS73" s="260"/>
      <c r="CT73" s="260"/>
      <c r="CU73" s="260"/>
      <c r="CV73" s="260"/>
      <c r="CW73" s="260"/>
      <c r="CX73" s="260"/>
      <c r="CY73" s="260"/>
      <c r="CZ73" s="260"/>
      <c r="DA73" s="260"/>
      <c r="DB73" s="260"/>
      <c r="DC73" s="260"/>
      <c r="DD73" s="260"/>
      <c r="DE73" s="260"/>
      <c r="DF73" s="260"/>
      <c r="DG73" s="260"/>
      <c r="DH73" s="260"/>
      <c r="DI73" s="260"/>
      <c r="DJ73" s="260"/>
      <c r="DK73" s="260"/>
      <c r="DL73" s="260"/>
      <c r="DM73" s="260"/>
      <c r="DN73" s="260"/>
      <c r="DO73" s="260"/>
      <c r="DP73" s="260"/>
      <c r="DQ73" s="260"/>
      <c r="DR73" s="260"/>
      <c r="DS73" s="260"/>
      <c r="DT73" s="260"/>
      <c r="DU73" s="260"/>
      <c r="DV73" s="260"/>
      <c r="DW73" s="260"/>
      <c r="DX73" s="260"/>
      <c r="DY73" s="260"/>
      <c r="DZ73" s="260"/>
      <c r="EA73" s="260"/>
      <c r="EB73" s="260"/>
      <c r="EC73" s="260"/>
      <c r="ED73" s="260"/>
      <c r="EE73" s="260"/>
      <c r="EF73" s="260"/>
      <c r="EG73" s="260"/>
      <c r="EH73" s="260"/>
      <c r="EI73" s="260"/>
      <c r="EJ73" s="260"/>
      <c r="EK73" s="260"/>
      <c r="EL73" s="260"/>
      <c r="EM73" s="260"/>
      <c r="EN73" s="260"/>
      <c r="EO73" s="260"/>
      <c r="EP73" s="260"/>
      <c r="EQ73" s="260"/>
      <c r="ER73" s="260"/>
      <c r="ES73" s="260"/>
      <c r="ET73" s="260"/>
      <c r="EU73" s="260"/>
      <c r="EV73" s="260"/>
      <c r="EW73" s="260"/>
      <c r="EX73" s="260"/>
      <c r="EY73" s="260"/>
      <c r="EZ73" s="260"/>
      <c r="FA73" s="260"/>
      <c r="FB73" s="260"/>
      <c r="FC73" s="260"/>
      <c r="FD73" s="260"/>
      <c r="FE73" s="260"/>
      <c r="FF73" s="260"/>
      <c r="FG73" s="260"/>
      <c r="FH73" s="260"/>
      <c r="FI73" s="260"/>
      <c r="FJ73" s="260"/>
      <c r="FK73" s="260"/>
      <c r="FL73" s="260"/>
      <c r="FM73" s="260"/>
      <c r="FN73" s="260"/>
      <c r="FO73" s="260"/>
      <c r="FP73" s="260"/>
      <c r="FQ73" s="260"/>
      <c r="FR73" s="260"/>
      <c r="FS73" s="260"/>
      <c r="FT73" s="260"/>
      <c r="FU73" s="260"/>
      <c r="FV73" s="260"/>
      <c r="FW73" s="260"/>
      <c r="FX73" s="260"/>
      <c r="FY73" s="260"/>
      <c r="FZ73" s="260"/>
      <c r="GA73" s="260"/>
      <c r="GB73" s="260"/>
      <c r="GC73" s="260"/>
      <c r="GD73" s="260"/>
      <c r="GE73" s="260"/>
      <c r="GF73" s="260"/>
      <c r="GG73" s="260"/>
      <c r="GH73" s="260"/>
      <c r="GI73" s="260"/>
      <c r="GJ73" s="260"/>
      <c r="GK73" s="260"/>
      <c r="GL73" s="260"/>
      <c r="GM73" s="260"/>
      <c r="GN73" s="260"/>
      <c r="GO73" s="260"/>
      <c r="GP73" s="260"/>
      <c r="GQ73" s="260"/>
      <c r="GR73" s="260"/>
      <c r="GS73" s="260"/>
      <c r="GT73" s="260"/>
      <c r="GU73" s="260"/>
      <c r="GV73" s="260"/>
      <c r="GW73" s="260"/>
      <c r="GX73" s="260"/>
      <c r="GY73" s="260"/>
      <c r="GZ73" s="260"/>
      <c r="HA73" s="260"/>
      <c r="HB73" s="260"/>
      <c r="HC73" s="260"/>
      <c r="HD73" s="260"/>
      <c r="HE73" s="260"/>
      <c r="HF73" s="260"/>
      <c r="HG73" s="260"/>
      <c r="HH73" s="260"/>
      <c r="HI73" s="260"/>
      <c r="HJ73" s="260"/>
      <c r="HK73" s="260"/>
      <c r="HL73" s="260"/>
      <c r="HM73" s="260"/>
      <c r="HN73" s="260"/>
      <c r="HO73" s="260"/>
      <c r="HP73" s="260"/>
      <c r="HQ73" s="260"/>
      <c r="HR73" s="260"/>
      <c r="HS73" s="260"/>
      <c r="HT73" s="260"/>
      <c r="HU73" s="260"/>
      <c r="HV73" s="260"/>
      <c r="HW73" s="260"/>
      <c r="HX73" s="260"/>
      <c r="HY73" s="260"/>
      <c r="HZ73" s="260"/>
      <c r="IA73" s="260"/>
      <c r="IB73" s="260"/>
      <c r="IC73" s="260"/>
      <c r="ID73" s="260"/>
      <c r="IE73" s="260"/>
      <c r="IF73" s="260"/>
      <c r="IG73" s="260"/>
      <c r="IH73" s="260"/>
      <c r="II73" s="260"/>
      <c r="IJ73" s="260"/>
      <c r="IK73" s="260"/>
      <c r="IL73" s="260"/>
      <c r="IM73" s="260"/>
      <c r="IN73" s="260"/>
      <c r="IO73" s="260"/>
      <c r="IP73" s="260"/>
      <c r="IQ73" s="260"/>
      <c r="IR73" s="260"/>
      <c r="IS73" s="260"/>
      <c r="IT73" s="260"/>
      <c r="IU73" s="260"/>
      <c r="IV73" s="260"/>
    </row>
    <row r="74" spans="1:256" s="261" customFormat="1" ht="17.399999999999999">
      <c r="A74" s="818" t="s">
        <v>12402</v>
      </c>
      <c r="B74" s="823"/>
      <c r="C74" s="820" t="s">
        <v>5</v>
      </c>
      <c r="D74" s="54"/>
      <c r="E74" s="51"/>
      <c r="F74" s="192"/>
      <c r="G74" s="260"/>
      <c r="H74" s="192"/>
      <c r="I74" s="191"/>
      <c r="J74" s="192"/>
      <c r="K74" s="817"/>
      <c r="L74" s="817"/>
      <c r="M74" s="817"/>
      <c r="N74" s="817"/>
      <c r="O74" s="817"/>
      <c r="P74" s="817"/>
      <c r="Q74" s="817"/>
      <c r="R74" s="817"/>
      <c r="S74" s="817"/>
      <c r="T74" s="817"/>
      <c r="U74" s="260"/>
      <c r="V74" s="260"/>
      <c r="W74" s="260"/>
      <c r="X74" s="260"/>
      <c r="Y74" s="260"/>
      <c r="Z74" s="260"/>
      <c r="AA74" s="260"/>
      <c r="AB74" s="260"/>
      <c r="AC74" s="260"/>
      <c r="AD74" s="260"/>
      <c r="AE74" s="260"/>
      <c r="AF74" s="260"/>
      <c r="AG74" s="260"/>
      <c r="AH74" s="260"/>
      <c r="AI74" s="260"/>
      <c r="AJ74" s="260"/>
      <c r="AK74" s="260"/>
      <c r="AL74" s="260"/>
      <c r="AM74" s="260"/>
      <c r="AN74" s="260"/>
      <c r="AO74" s="260"/>
      <c r="AP74" s="260"/>
      <c r="AQ74" s="260"/>
      <c r="AR74" s="260"/>
      <c r="AS74" s="260"/>
      <c r="AT74" s="260"/>
      <c r="AU74" s="260"/>
      <c r="AV74" s="260"/>
      <c r="AW74" s="260"/>
      <c r="AX74" s="260"/>
      <c r="AY74" s="260"/>
      <c r="AZ74" s="260"/>
      <c r="BA74" s="260"/>
      <c r="BB74" s="260"/>
      <c r="BC74" s="260"/>
      <c r="BD74" s="260"/>
      <c r="BE74" s="260"/>
      <c r="BF74" s="260"/>
      <c r="BG74" s="260"/>
      <c r="BH74" s="260"/>
      <c r="BI74" s="260"/>
      <c r="BJ74" s="260"/>
      <c r="BK74" s="260"/>
      <c r="BL74" s="260"/>
      <c r="BM74" s="260"/>
      <c r="BN74" s="260"/>
      <c r="BO74" s="260"/>
      <c r="BP74" s="260"/>
      <c r="BQ74" s="260"/>
      <c r="BR74" s="260"/>
      <c r="BS74" s="260"/>
      <c r="BT74" s="260"/>
      <c r="BU74" s="260"/>
      <c r="BV74" s="260"/>
      <c r="BW74" s="260"/>
      <c r="BX74" s="260"/>
      <c r="BY74" s="260"/>
      <c r="BZ74" s="260"/>
      <c r="CA74" s="260"/>
      <c r="CB74" s="260"/>
      <c r="CC74" s="260"/>
      <c r="CD74" s="260"/>
      <c r="CE74" s="260"/>
      <c r="CF74" s="260"/>
      <c r="CG74" s="260"/>
      <c r="CH74" s="260"/>
      <c r="CI74" s="260"/>
      <c r="CJ74" s="260"/>
      <c r="CK74" s="260"/>
      <c r="CL74" s="260"/>
      <c r="CM74" s="260"/>
      <c r="CN74" s="260"/>
      <c r="CO74" s="260"/>
      <c r="CP74" s="260"/>
      <c r="CQ74" s="260"/>
      <c r="CR74" s="260"/>
      <c r="CS74" s="260"/>
      <c r="CT74" s="260"/>
      <c r="CU74" s="260"/>
      <c r="CV74" s="260"/>
      <c r="CW74" s="260"/>
      <c r="CX74" s="260"/>
      <c r="CY74" s="260"/>
      <c r="CZ74" s="260"/>
      <c r="DA74" s="260"/>
      <c r="DB74" s="260"/>
      <c r="DC74" s="260"/>
      <c r="DD74" s="260"/>
      <c r="DE74" s="260"/>
      <c r="DF74" s="260"/>
      <c r="DG74" s="260"/>
      <c r="DH74" s="260"/>
      <c r="DI74" s="260"/>
      <c r="DJ74" s="260"/>
      <c r="DK74" s="260"/>
      <c r="DL74" s="260"/>
      <c r="DM74" s="260"/>
      <c r="DN74" s="260"/>
      <c r="DO74" s="260"/>
      <c r="DP74" s="260"/>
      <c r="DQ74" s="260"/>
      <c r="DR74" s="260"/>
      <c r="DS74" s="260"/>
      <c r="DT74" s="260"/>
      <c r="DU74" s="260"/>
      <c r="DV74" s="260"/>
      <c r="DW74" s="260"/>
      <c r="DX74" s="260"/>
      <c r="DY74" s="260"/>
      <c r="DZ74" s="260"/>
      <c r="EA74" s="260"/>
      <c r="EB74" s="260"/>
      <c r="EC74" s="260"/>
      <c r="ED74" s="260"/>
      <c r="EE74" s="260"/>
      <c r="EF74" s="260"/>
      <c r="EG74" s="260"/>
      <c r="EH74" s="260"/>
      <c r="EI74" s="260"/>
      <c r="EJ74" s="260"/>
      <c r="EK74" s="260"/>
      <c r="EL74" s="260"/>
      <c r="EM74" s="260"/>
      <c r="EN74" s="260"/>
      <c r="EO74" s="260"/>
      <c r="EP74" s="260"/>
      <c r="EQ74" s="260"/>
      <c r="ER74" s="260"/>
      <c r="ES74" s="260"/>
      <c r="ET74" s="260"/>
      <c r="EU74" s="260"/>
      <c r="EV74" s="260"/>
      <c r="EW74" s="260"/>
      <c r="EX74" s="260"/>
      <c r="EY74" s="260"/>
      <c r="EZ74" s="260"/>
      <c r="FA74" s="260"/>
      <c r="FB74" s="260"/>
      <c r="FC74" s="260"/>
      <c r="FD74" s="260"/>
      <c r="FE74" s="260"/>
      <c r="FF74" s="260"/>
      <c r="FG74" s="260"/>
      <c r="FH74" s="260"/>
      <c r="FI74" s="260"/>
      <c r="FJ74" s="260"/>
      <c r="FK74" s="260"/>
      <c r="FL74" s="260"/>
      <c r="FM74" s="260"/>
      <c r="FN74" s="260"/>
      <c r="FO74" s="260"/>
      <c r="FP74" s="260"/>
      <c r="FQ74" s="260"/>
      <c r="FR74" s="260"/>
      <c r="FS74" s="260"/>
      <c r="FT74" s="260"/>
      <c r="FU74" s="260"/>
      <c r="FV74" s="260"/>
      <c r="FW74" s="260"/>
      <c r="FX74" s="260"/>
      <c r="FY74" s="260"/>
      <c r="FZ74" s="260"/>
      <c r="GA74" s="260"/>
      <c r="GB74" s="260"/>
      <c r="GC74" s="260"/>
      <c r="GD74" s="260"/>
      <c r="GE74" s="260"/>
      <c r="GF74" s="260"/>
      <c r="GG74" s="260"/>
      <c r="GH74" s="260"/>
      <c r="GI74" s="260"/>
      <c r="GJ74" s="260"/>
      <c r="GK74" s="260"/>
      <c r="GL74" s="260"/>
      <c r="GM74" s="260"/>
      <c r="GN74" s="260"/>
      <c r="GO74" s="260"/>
      <c r="GP74" s="260"/>
      <c r="GQ74" s="260"/>
      <c r="GR74" s="260"/>
      <c r="GS74" s="260"/>
      <c r="GT74" s="260"/>
      <c r="GU74" s="260"/>
      <c r="GV74" s="260"/>
      <c r="GW74" s="260"/>
      <c r="GX74" s="260"/>
      <c r="GY74" s="260"/>
      <c r="GZ74" s="260"/>
      <c r="HA74" s="260"/>
      <c r="HB74" s="260"/>
      <c r="HC74" s="260"/>
      <c r="HD74" s="260"/>
      <c r="HE74" s="260"/>
      <c r="HF74" s="260"/>
      <c r="HG74" s="260"/>
      <c r="HH74" s="260"/>
      <c r="HI74" s="260"/>
      <c r="HJ74" s="260"/>
      <c r="HK74" s="260"/>
      <c r="HL74" s="260"/>
      <c r="HM74" s="260"/>
      <c r="HN74" s="260"/>
      <c r="HO74" s="260"/>
      <c r="HP74" s="260"/>
      <c r="HQ74" s="260"/>
      <c r="HR74" s="260"/>
      <c r="HS74" s="260"/>
      <c r="HT74" s="260"/>
      <c r="HU74" s="260"/>
      <c r="HV74" s="260"/>
      <c r="HW74" s="260"/>
      <c r="HX74" s="260"/>
      <c r="HY74" s="260"/>
      <c r="HZ74" s="260"/>
      <c r="IA74" s="260"/>
      <c r="IB74" s="260"/>
      <c r="IC74" s="260"/>
      <c r="ID74" s="260"/>
      <c r="IE74" s="260"/>
      <c r="IF74" s="260"/>
      <c r="IG74" s="260"/>
      <c r="IH74" s="260"/>
      <c r="II74" s="260"/>
      <c r="IJ74" s="260"/>
      <c r="IK74" s="260"/>
      <c r="IL74" s="260"/>
      <c r="IM74" s="260"/>
      <c r="IN74" s="260"/>
      <c r="IO74" s="260"/>
      <c r="IP74" s="260"/>
      <c r="IQ74" s="260"/>
      <c r="IR74" s="260"/>
      <c r="IS74" s="260"/>
      <c r="IT74" s="260"/>
      <c r="IU74" s="260"/>
      <c r="IV74" s="260"/>
    </row>
    <row r="75" spans="1:256" s="261" customFormat="1">
      <c r="A75" s="824"/>
      <c r="B75" s="817"/>
      <c r="C75" s="263"/>
      <c r="D75" s="270"/>
      <c r="E75" s="270"/>
      <c r="F75" s="270"/>
      <c r="G75" s="816"/>
      <c r="H75" s="825"/>
      <c r="I75" s="826"/>
      <c r="J75" s="829"/>
      <c r="K75" s="263"/>
      <c r="L75" s="264"/>
      <c r="M75" s="264"/>
      <c r="N75" s="263"/>
      <c r="O75" s="263"/>
      <c r="P75" s="263"/>
      <c r="Q75" s="263"/>
      <c r="R75" s="263"/>
      <c r="S75" s="263"/>
      <c r="T75" s="263"/>
      <c r="U75" s="260"/>
      <c r="V75" s="260"/>
      <c r="W75" s="260"/>
      <c r="X75" s="260"/>
      <c r="Y75" s="260"/>
      <c r="Z75" s="260"/>
      <c r="AA75" s="260"/>
      <c r="AB75" s="260"/>
      <c r="AC75" s="260"/>
      <c r="AD75" s="260"/>
      <c r="AE75" s="260"/>
      <c r="AF75" s="260"/>
      <c r="AG75" s="260"/>
      <c r="AH75" s="260"/>
      <c r="AI75" s="260"/>
      <c r="AJ75" s="260"/>
      <c r="AK75" s="260"/>
      <c r="AL75" s="260"/>
      <c r="AM75" s="260"/>
      <c r="AN75" s="260"/>
      <c r="AO75" s="260"/>
      <c r="AP75" s="260"/>
      <c r="AQ75" s="260"/>
      <c r="AR75" s="260"/>
      <c r="AS75" s="260"/>
      <c r="AT75" s="260"/>
      <c r="AU75" s="260"/>
      <c r="AV75" s="260"/>
      <c r="AW75" s="260"/>
      <c r="AX75" s="260"/>
      <c r="AY75" s="260"/>
      <c r="AZ75" s="260"/>
      <c r="BA75" s="260"/>
      <c r="BB75" s="260"/>
      <c r="BC75" s="260"/>
      <c r="BD75" s="260"/>
      <c r="BE75" s="260"/>
      <c r="BF75" s="260"/>
      <c r="BG75" s="260"/>
      <c r="BH75" s="260"/>
      <c r="BI75" s="260"/>
      <c r="BJ75" s="260"/>
      <c r="BK75" s="260"/>
      <c r="BL75" s="260"/>
      <c r="BM75" s="260"/>
      <c r="BN75" s="260"/>
      <c r="BO75" s="260"/>
      <c r="BP75" s="260"/>
      <c r="BQ75" s="260"/>
      <c r="BR75" s="260"/>
      <c r="BS75" s="260"/>
      <c r="BT75" s="260"/>
      <c r="BU75" s="260"/>
      <c r="BV75" s="260"/>
      <c r="BW75" s="260"/>
      <c r="BX75" s="260"/>
      <c r="BY75" s="260"/>
      <c r="BZ75" s="260"/>
      <c r="CA75" s="260"/>
      <c r="CB75" s="260"/>
      <c r="CC75" s="260"/>
      <c r="CD75" s="260"/>
      <c r="CE75" s="260"/>
      <c r="CF75" s="260"/>
      <c r="CG75" s="260"/>
      <c r="CH75" s="260"/>
      <c r="CI75" s="260"/>
      <c r="CJ75" s="260"/>
      <c r="CK75" s="260"/>
      <c r="CL75" s="260"/>
      <c r="CM75" s="260"/>
      <c r="CN75" s="260"/>
      <c r="CO75" s="260"/>
      <c r="CP75" s="260"/>
      <c r="CQ75" s="260"/>
      <c r="CR75" s="260"/>
      <c r="CS75" s="260"/>
      <c r="CT75" s="260"/>
      <c r="CU75" s="260"/>
      <c r="CV75" s="260"/>
      <c r="CW75" s="260"/>
      <c r="CX75" s="260"/>
      <c r="CY75" s="260"/>
      <c r="CZ75" s="260"/>
      <c r="DA75" s="260"/>
      <c r="DB75" s="260"/>
      <c r="DC75" s="260"/>
      <c r="DD75" s="260"/>
      <c r="DE75" s="260"/>
      <c r="DF75" s="260"/>
      <c r="DG75" s="260"/>
      <c r="DH75" s="260"/>
      <c r="DI75" s="260"/>
      <c r="DJ75" s="260"/>
      <c r="DK75" s="260"/>
      <c r="DL75" s="260"/>
      <c r="DM75" s="260"/>
      <c r="DN75" s="260"/>
      <c r="DO75" s="260"/>
      <c r="DP75" s="260"/>
      <c r="DQ75" s="260"/>
      <c r="DR75" s="260"/>
      <c r="DS75" s="260"/>
      <c r="DT75" s="260"/>
      <c r="DU75" s="260"/>
      <c r="DV75" s="260"/>
      <c r="DW75" s="260"/>
      <c r="DX75" s="260"/>
      <c r="DY75" s="260"/>
      <c r="DZ75" s="260"/>
      <c r="EA75" s="260"/>
      <c r="EB75" s="260"/>
      <c r="EC75" s="260"/>
      <c r="ED75" s="260"/>
      <c r="EE75" s="260"/>
      <c r="EF75" s="260"/>
      <c r="EG75" s="260"/>
      <c r="EH75" s="260"/>
      <c r="EI75" s="260"/>
      <c r="EJ75" s="260"/>
      <c r="EK75" s="260"/>
      <c r="EL75" s="260"/>
      <c r="EM75" s="260"/>
      <c r="EN75" s="260"/>
      <c r="EO75" s="260"/>
      <c r="EP75" s="260"/>
      <c r="EQ75" s="260"/>
      <c r="ER75" s="260"/>
      <c r="ES75" s="260"/>
      <c r="ET75" s="260"/>
      <c r="EU75" s="260"/>
      <c r="EV75" s="260"/>
      <c r="EW75" s="260"/>
      <c r="EX75" s="260"/>
      <c r="EY75" s="260"/>
      <c r="EZ75" s="260"/>
      <c r="FA75" s="260"/>
      <c r="FB75" s="260"/>
      <c r="FC75" s="260"/>
      <c r="FD75" s="260"/>
      <c r="FE75" s="260"/>
      <c r="FF75" s="260"/>
      <c r="FG75" s="260"/>
      <c r="FH75" s="260"/>
      <c r="FI75" s="260"/>
      <c r="FJ75" s="260"/>
      <c r="FK75" s="260"/>
      <c r="FL75" s="260"/>
      <c r="FM75" s="260"/>
      <c r="FN75" s="260"/>
      <c r="FO75" s="260"/>
      <c r="FP75" s="260"/>
      <c r="FQ75" s="260"/>
      <c r="FR75" s="260"/>
      <c r="FS75" s="260"/>
      <c r="FT75" s="260"/>
      <c r="FU75" s="260"/>
      <c r="FV75" s="260"/>
      <c r="FW75" s="260"/>
      <c r="FX75" s="260"/>
      <c r="FY75" s="260"/>
      <c r="FZ75" s="260"/>
      <c r="GA75" s="260"/>
      <c r="GB75" s="260"/>
      <c r="GC75" s="260"/>
      <c r="GD75" s="260"/>
      <c r="GE75" s="260"/>
      <c r="GF75" s="260"/>
      <c r="GG75" s="260"/>
      <c r="GH75" s="260"/>
      <c r="GI75" s="260"/>
      <c r="GJ75" s="260"/>
      <c r="GK75" s="260"/>
      <c r="GL75" s="260"/>
      <c r="GM75" s="260"/>
      <c r="GN75" s="260"/>
      <c r="GO75" s="260"/>
      <c r="GP75" s="260"/>
      <c r="GQ75" s="260"/>
      <c r="GR75" s="260"/>
      <c r="GS75" s="260"/>
      <c r="GT75" s="260"/>
      <c r="GU75" s="260"/>
      <c r="GV75" s="260"/>
      <c r="GW75" s="260"/>
      <c r="GX75" s="260"/>
      <c r="GY75" s="260"/>
      <c r="GZ75" s="260"/>
      <c r="HA75" s="260"/>
      <c r="HB75" s="260"/>
      <c r="HC75" s="260"/>
      <c r="HD75" s="260"/>
      <c r="HE75" s="260"/>
      <c r="HF75" s="260"/>
      <c r="HG75" s="260"/>
      <c r="HH75" s="260"/>
      <c r="HI75" s="260"/>
      <c r="HJ75" s="260"/>
      <c r="HK75" s="260"/>
      <c r="HL75" s="260"/>
      <c r="HM75" s="260"/>
      <c r="HN75" s="260"/>
      <c r="HO75" s="260"/>
      <c r="HP75" s="260"/>
      <c r="HQ75" s="260"/>
      <c r="HR75" s="260"/>
      <c r="HS75" s="260"/>
      <c r="HT75" s="260"/>
      <c r="HU75" s="260"/>
      <c r="HV75" s="260"/>
      <c r="HW75" s="260"/>
      <c r="HX75" s="260"/>
      <c r="HY75" s="260"/>
      <c r="HZ75" s="260"/>
      <c r="IA75" s="260"/>
      <c r="IB75" s="260"/>
      <c r="IC75" s="260"/>
      <c r="ID75" s="260"/>
      <c r="IE75" s="260"/>
      <c r="IF75" s="260"/>
      <c r="IG75" s="260"/>
      <c r="IH75" s="260"/>
      <c r="II75" s="260"/>
      <c r="IJ75" s="260"/>
      <c r="IK75" s="260"/>
      <c r="IL75" s="260"/>
      <c r="IM75" s="260"/>
      <c r="IN75" s="260"/>
      <c r="IO75" s="260"/>
      <c r="IP75" s="260"/>
      <c r="IQ75" s="260"/>
      <c r="IR75" s="260"/>
      <c r="IS75" s="260"/>
      <c r="IT75" s="260"/>
      <c r="IU75" s="260"/>
      <c r="IV75" s="260"/>
    </row>
    <row r="76" spans="1:256" s="261" customFormat="1" ht="15">
      <c r="A76" s="262"/>
      <c r="B76" s="817"/>
      <c r="C76" s="263"/>
      <c r="D76" s="270"/>
      <c r="E76" s="270"/>
      <c r="F76" s="270"/>
      <c r="G76" s="816"/>
      <c r="H76" s="825"/>
      <c r="I76" s="264"/>
      <c r="J76" s="817"/>
      <c r="K76" s="817"/>
      <c r="L76" s="817"/>
      <c r="M76" s="817"/>
      <c r="N76" s="263"/>
      <c r="O76" s="263"/>
      <c r="P76" s="263"/>
      <c r="Q76" s="263"/>
      <c r="R76" s="263"/>
      <c r="S76" s="263"/>
      <c r="T76" s="263"/>
      <c r="U76" s="260"/>
      <c r="V76" s="260"/>
      <c r="W76" s="260"/>
      <c r="X76" s="260"/>
      <c r="Y76" s="260"/>
      <c r="Z76" s="260"/>
      <c r="AA76" s="260"/>
      <c r="AB76" s="260"/>
      <c r="AC76" s="260"/>
      <c r="AD76" s="260"/>
      <c r="AE76" s="260"/>
      <c r="AF76" s="260"/>
      <c r="AG76" s="260"/>
      <c r="AH76" s="260"/>
      <c r="AI76" s="260"/>
      <c r="AJ76" s="260"/>
      <c r="AK76" s="260"/>
      <c r="AL76" s="260"/>
      <c r="AM76" s="260"/>
      <c r="AN76" s="260"/>
      <c r="AO76" s="260"/>
      <c r="AP76" s="260"/>
      <c r="AQ76" s="260"/>
      <c r="AR76" s="260"/>
      <c r="AS76" s="260"/>
      <c r="AT76" s="260"/>
      <c r="AU76" s="260"/>
      <c r="AV76" s="260"/>
      <c r="AW76" s="260"/>
      <c r="AX76" s="260"/>
      <c r="AY76" s="260"/>
      <c r="AZ76" s="260"/>
      <c r="BA76" s="260"/>
      <c r="BB76" s="260"/>
      <c r="BC76" s="260"/>
      <c r="BD76" s="260"/>
      <c r="BE76" s="260"/>
      <c r="BF76" s="260"/>
      <c r="BG76" s="260"/>
      <c r="BH76" s="260"/>
      <c r="BI76" s="260"/>
      <c r="BJ76" s="260"/>
      <c r="BK76" s="260"/>
      <c r="BL76" s="260"/>
      <c r="BM76" s="260"/>
      <c r="BN76" s="260"/>
      <c r="BO76" s="260"/>
      <c r="BP76" s="260"/>
      <c r="BQ76" s="260"/>
      <c r="BR76" s="260"/>
      <c r="BS76" s="260"/>
      <c r="BT76" s="260"/>
      <c r="BU76" s="260"/>
      <c r="BV76" s="260"/>
      <c r="BW76" s="260"/>
      <c r="BX76" s="260"/>
      <c r="BY76" s="260"/>
      <c r="BZ76" s="260"/>
      <c r="CA76" s="260"/>
      <c r="CB76" s="260"/>
      <c r="CC76" s="260"/>
      <c r="CD76" s="260"/>
      <c r="CE76" s="260"/>
      <c r="CF76" s="260"/>
      <c r="CG76" s="260"/>
      <c r="CH76" s="260"/>
      <c r="CI76" s="260"/>
      <c r="CJ76" s="260"/>
      <c r="CK76" s="260"/>
      <c r="CL76" s="260"/>
      <c r="CM76" s="260"/>
      <c r="CN76" s="260"/>
      <c r="CO76" s="260"/>
      <c r="CP76" s="260"/>
      <c r="CQ76" s="260"/>
      <c r="CR76" s="260"/>
      <c r="CS76" s="260"/>
      <c r="CT76" s="260"/>
      <c r="CU76" s="260"/>
      <c r="CV76" s="260"/>
      <c r="CW76" s="260"/>
      <c r="CX76" s="260"/>
      <c r="CY76" s="260"/>
      <c r="CZ76" s="260"/>
      <c r="DA76" s="260"/>
      <c r="DB76" s="260"/>
      <c r="DC76" s="260"/>
      <c r="DD76" s="260"/>
      <c r="DE76" s="260"/>
      <c r="DF76" s="260"/>
      <c r="DG76" s="260"/>
      <c r="DH76" s="260"/>
      <c r="DI76" s="260"/>
      <c r="DJ76" s="260"/>
      <c r="DK76" s="260"/>
      <c r="DL76" s="260"/>
      <c r="DM76" s="260"/>
      <c r="DN76" s="260"/>
      <c r="DO76" s="260"/>
      <c r="DP76" s="260"/>
      <c r="DQ76" s="260"/>
      <c r="DR76" s="260"/>
      <c r="DS76" s="260"/>
      <c r="DT76" s="260"/>
      <c r="DU76" s="260"/>
      <c r="DV76" s="260"/>
      <c r="DW76" s="260"/>
      <c r="DX76" s="260"/>
      <c r="DY76" s="260"/>
      <c r="DZ76" s="260"/>
      <c r="EA76" s="260"/>
      <c r="EB76" s="260"/>
      <c r="EC76" s="260"/>
      <c r="ED76" s="260"/>
      <c r="EE76" s="260"/>
      <c r="EF76" s="260"/>
      <c r="EG76" s="260"/>
      <c r="EH76" s="260"/>
      <c r="EI76" s="260"/>
      <c r="EJ76" s="260"/>
      <c r="EK76" s="260"/>
      <c r="EL76" s="260"/>
      <c r="EM76" s="260"/>
      <c r="EN76" s="260"/>
      <c r="EO76" s="260"/>
      <c r="EP76" s="260"/>
      <c r="EQ76" s="260"/>
      <c r="ER76" s="260"/>
      <c r="ES76" s="260"/>
      <c r="ET76" s="260"/>
      <c r="EU76" s="260"/>
      <c r="EV76" s="260"/>
      <c r="EW76" s="260"/>
      <c r="EX76" s="260"/>
      <c r="EY76" s="260"/>
      <c r="EZ76" s="260"/>
      <c r="FA76" s="260"/>
      <c r="FB76" s="260"/>
      <c r="FC76" s="260"/>
      <c r="FD76" s="260"/>
      <c r="FE76" s="260"/>
      <c r="FF76" s="260"/>
      <c r="FG76" s="260"/>
      <c r="FH76" s="260"/>
      <c r="FI76" s="260"/>
      <c r="FJ76" s="260"/>
      <c r="FK76" s="260"/>
      <c r="FL76" s="260"/>
      <c r="FM76" s="260"/>
      <c r="FN76" s="260"/>
      <c r="FO76" s="260"/>
      <c r="FP76" s="260"/>
      <c r="FQ76" s="260"/>
      <c r="FR76" s="260"/>
      <c r="FS76" s="260"/>
      <c r="FT76" s="260"/>
      <c r="FU76" s="260"/>
      <c r="FV76" s="260"/>
      <c r="FW76" s="260"/>
      <c r="FX76" s="260"/>
      <c r="FY76" s="260"/>
      <c r="FZ76" s="260"/>
      <c r="GA76" s="260"/>
      <c r="GB76" s="260"/>
      <c r="GC76" s="260"/>
      <c r="GD76" s="260"/>
      <c r="GE76" s="260"/>
      <c r="GF76" s="260"/>
      <c r="GG76" s="260"/>
      <c r="GH76" s="260"/>
      <c r="GI76" s="260"/>
      <c r="GJ76" s="260"/>
      <c r="GK76" s="260"/>
      <c r="GL76" s="260"/>
      <c r="GM76" s="260"/>
      <c r="GN76" s="260"/>
      <c r="GO76" s="260"/>
      <c r="GP76" s="260"/>
      <c r="GQ76" s="260"/>
      <c r="GR76" s="260"/>
      <c r="GS76" s="260"/>
      <c r="GT76" s="260"/>
      <c r="GU76" s="260"/>
      <c r="GV76" s="260"/>
      <c r="GW76" s="260"/>
      <c r="GX76" s="260"/>
      <c r="GY76" s="260"/>
      <c r="GZ76" s="260"/>
      <c r="HA76" s="260"/>
      <c r="HB76" s="260"/>
      <c r="HC76" s="260"/>
      <c r="HD76" s="260"/>
      <c r="HE76" s="260"/>
      <c r="HF76" s="260"/>
      <c r="HG76" s="260"/>
      <c r="HH76" s="260"/>
      <c r="HI76" s="260"/>
      <c r="HJ76" s="260"/>
      <c r="HK76" s="260"/>
      <c r="HL76" s="260"/>
      <c r="HM76" s="260"/>
      <c r="HN76" s="260"/>
      <c r="HO76" s="260"/>
      <c r="HP76" s="260"/>
      <c r="HQ76" s="260"/>
      <c r="HR76" s="260"/>
      <c r="HS76" s="260"/>
      <c r="HT76" s="260"/>
      <c r="HU76" s="260"/>
      <c r="HV76" s="260"/>
      <c r="HW76" s="260"/>
      <c r="HX76" s="260"/>
      <c r="HY76" s="260"/>
      <c r="HZ76" s="260"/>
      <c r="IA76" s="260"/>
      <c r="IB76" s="260"/>
      <c r="IC76" s="260"/>
      <c r="ID76" s="260"/>
      <c r="IE76" s="260"/>
      <c r="IF76" s="260"/>
      <c r="IG76" s="260"/>
      <c r="IH76" s="260"/>
      <c r="II76" s="260"/>
      <c r="IJ76" s="260"/>
      <c r="IK76" s="260"/>
      <c r="IL76" s="260"/>
      <c r="IM76" s="260"/>
      <c r="IN76" s="260"/>
      <c r="IO76" s="260"/>
      <c r="IP76" s="260"/>
      <c r="IQ76" s="260"/>
      <c r="IR76" s="260"/>
      <c r="IS76" s="260"/>
      <c r="IT76" s="260"/>
      <c r="IU76" s="260"/>
      <c r="IV76" s="260"/>
    </row>
    <row r="77" spans="1:256" s="261" customFormat="1" ht="15">
      <c r="A77" s="262"/>
      <c r="B77" s="817"/>
      <c r="C77" s="55" t="s">
        <v>12403</v>
      </c>
      <c r="D77" s="58"/>
      <c r="E77" s="58"/>
      <c r="F77" s="270"/>
      <c r="G77" s="816"/>
      <c r="H77" s="825"/>
      <c r="I77" s="264"/>
      <c r="J77" s="817"/>
      <c r="K77" s="270"/>
      <c r="L77" s="264"/>
      <c r="M77" s="264"/>
      <c r="N77" s="263"/>
      <c r="O77" s="263"/>
      <c r="P77" s="263"/>
      <c r="Q77" s="263"/>
      <c r="R77" s="263"/>
      <c r="S77" s="263"/>
      <c r="T77" s="263"/>
      <c r="U77" s="260"/>
      <c r="V77" s="260"/>
      <c r="W77" s="260"/>
      <c r="X77" s="260"/>
      <c r="Y77" s="260"/>
      <c r="Z77" s="260"/>
      <c r="AA77" s="260"/>
      <c r="AB77" s="260"/>
      <c r="AC77" s="260"/>
      <c r="AD77" s="260"/>
      <c r="AE77" s="260"/>
      <c r="AF77" s="260"/>
      <c r="AG77" s="260"/>
      <c r="AH77" s="260"/>
      <c r="AI77" s="260"/>
      <c r="AJ77" s="260"/>
      <c r="AK77" s="260"/>
      <c r="AL77" s="260"/>
      <c r="AM77" s="260"/>
      <c r="AN77" s="260"/>
      <c r="AO77" s="260"/>
      <c r="AP77" s="260"/>
      <c r="AQ77" s="260"/>
      <c r="AR77" s="260"/>
      <c r="AS77" s="260"/>
      <c r="AT77" s="260"/>
      <c r="AU77" s="260"/>
      <c r="AV77" s="260"/>
      <c r="AW77" s="260"/>
      <c r="AX77" s="260"/>
      <c r="AY77" s="260"/>
      <c r="AZ77" s="260"/>
      <c r="BA77" s="260"/>
      <c r="BB77" s="260"/>
      <c r="BC77" s="260"/>
      <c r="BD77" s="260"/>
      <c r="BE77" s="260"/>
      <c r="BF77" s="260"/>
      <c r="BG77" s="260"/>
      <c r="BH77" s="260"/>
      <c r="BI77" s="260"/>
      <c r="BJ77" s="260"/>
      <c r="BK77" s="260"/>
      <c r="BL77" s="260"/>
      <c r="BM77" s="260"/>
      <c r="BN77" s="260"/>
      <c r="BO77" s="260"/>
      <c r="BP77" s="260"/>
      <c r="BQ77" s="260"/>
      <c r="BR77" s="260"/>
      <c r="BS77" s="260"/>
      <c r="BT77" s="260"/>
      <c r="BU77" s="260"/>
      <c r="BV77" s="260"/>
      <c r="BW77" s="260"/>
      <c r="BX77" s="260"/>
      <c r="BY77" s="260"/>
      <c r="BZ77" s="260"/>
      <c r="CA77" s="260"/>
      <c r="CB77" s="260"/>
      <c r="CC77" s="260"/>
      <c r="CD77" s="260"/>
      <c r="CE77" s="260"/>
      <c r="CF77" s="260"/>
      <c r="CG77" s="260"/>
      <c r="CH77" s="260"/>
      <c r="CI77" s="260"/>
      <c r="CJ77" s="260"/>
      <c r="CK77" s="260"/>
      <c r="CL77" s="260"/>
      <c r="CM77" s="260"/>
      <c r="CN77" s="260"/>
      <c r="CO77" s="260"/>
      <c r="CP77" s="260"/>
      <c r="CQ77" s="260"/>
      <c r="CR77" s="260"/>
      <c r="CS77" s="260"/>
      <c r="CT77" s="260"/>
      <c r="CU77" s="260"/>
      <c r="CV77" s="260"/>
      <c r="CW77" s="260"/>
      <c r="CX77" s="260"/>
      <c r="CY77" s="260"/>
      <c r="CZ77" s="260"/>
      <c r="DA77" s="260"/>
      <c r="DB77" s="260"/>
      <c r="DC77" s="260"/>
      <c r="DD77" s="260"/>
      <c r="DE77" s="260"/>
      <c r="DF77" s="260"/>
      <c r="DG77" s="260"/>
      <c r="DH77" s="260"/>
      <c r="DI77" s="260"/>
      <c r="DJ77" s="260"/>
      <c r="DK77" s="260"/>
      <c r="DL77" s="260"/>
      <c r="DM77" s="260"/>
      <c r="DN77" s="260"/>
      <c r="DO77" s="260"/>
      <c r="DP77" s="260"/>
      <c r="DQ77" s="260"/>
      <c r="DR77" s="260"/>
      <c r="DS77" s="260"/>
      <c r="DT77" s="260"/>
      <c r="DU77" s="260"/>
      <c r="DV77" s="260"/>
      <c r="DW77" s="260"/>
      <c r="DX77" s="260"/>
      <c r="DY77" s="260"/>
      <c r="DZ77" s="260"/>
      <c r="EA77" s="260"/>
      <c r="EB77" s="260"/>
      <c r="EC77" s="260"/>
      <c r="ED77" s="260"/>
      <c r="EE77" s="260"/>
      <c r="EF77" s="260"/>
      <c r="EG77" s="260"/>
      <c r="EH77" s="260"/>
      <c r="EI77" s="260"/>
      <c r="EJ77" s="260"/>
      <c r="EK77" s="260"/>
      <c r="EL77" s="260"/>
      <c r="EM77" s="260"/>
      <c r="EN77" s="260"/>
      <c r="EO77" s="260"/>
      <c r="EP77" s="260"/>
      <c r="EQ77" s="260"/>
      <c r="ER77" s="260"/>
      <c r="ES77" s="260"/>
      <c r="ET77" s="260"/>
      <c r="EU77" s="260"/>
      <c r="EV77" s="260"/>
      <c r="EW77" s="260"/>
      <c r="EX77" s="260"/>
      <c r="EY77" s="260"/>
      <c r="EZ77" s="260"/>
      <c r="FA77" s="260"/>
      <c r="FB77" s="260"/>
      <c r="FC77" s="260"/>
      <c r="FD77" s="260"/>
      <c r="FE77" s="260"/>
      <c r="FF77" s="260"/>
      <c r="FG77" s="260"/>
      <c r="FH77" s="260"/>
      <c r="FI77" s="260"/>
      <c r="FJ77" s="260"/>
      <c r="FK77" s="260"/>
      <c r="FL77" s="260"/>
      <c r="FM77" s="260"/>
      <c r="FN77" s="260"/>
      <c r="FO77" s="260"/>
      <c r="FP77" s="260"/>
      <c r="FQ77" s="260"/>
      <c r="FR77" s="260"/>
      <c r="FS77" s="260"/>
      <c r="FT77" s="260"/>
      <c r="FU77" s="260"/>
      <c r="FV77" s="260"/>
      <c r="FW77" s="260"/>
      <c r="FX77" s="260"/>
      <c r="FY77" s="260"/>
      <c r="FZ77" s="260"/>
      <c r="GA77" s="260"/>
      <c r="GB77" s="260"/>
      <c r="GC77" s="260"/>
      <c r="GD77" s="260"/>
      <c r="GE77" s="260"/>
      <c r="GF77" s="260"/>
      <c r="GG77" s="260"/>
      <c r="GH77" s="260"/>
      <c r="GI77" s="260"/>
      <c r="GJ77" s="260"/>
      <c r="GK77" s="260"/>
      <c r="GL77" s="260"/>
      <c r="GM77" s="260"/>
      <c r="GN77" s="260"/>
      <c r="GO77" s="260"/>
      <c r="GP77" s="260"/>
      <c r="GQ77" s="260"/>
      <c r="GR77" s="260"/>
      <c r="GS77" s="260"/>
      <c r="GT77" s="260"/>
      <c r="GU77" s="260"/>
      <c r="GV77" s="260"/>
      <c r="GW77" s="260"/>
      <c r="GX77" s="260"/>
      <c r="GY77" s="260"/>
      <c r="GZ77" s="260"/>
      <c r="HA77" s="260"/>
      <c r="HB77" s="260"/>
      <c r="HC77" s="260"/>
      <c r="HD77" s="260"/>
      <c r="HE77" s="260"/>
      <c r="HF77" s="260"/>
      <c r="HG77" s="260"/>
      <c r="HH77" s="260"/>
      <c r="HI77" s="260"/>
      <c r="HJ77" s="260"/>
      <c r="HK77" s="260"/>
      <c r="HL77" s="260"/>
      <c r="HM77" s="260"/>
      <c r="HN77" s="260"/>
      <c r="HO77" s="260"/>
      <c r="HP77" s="260"/>
      <c r="HQ77" s="260"/>
      <c r="HR77" s="260"/>
      <c r="HS77" s="260"/>
      <c r="HT77" s="260"/>
      <c r="HU77" s="260"/>
      <c r="HV77" s="260"/>
      <c r="HW77" s="260"/>
      <c r="HX77" s="260"/>
      <c r="HY77" s="260"/>
      <c r="HZ77" s="260"/>
      <c r="IA77" s="260"/>
      <c r="IB77" s="260"/>
      <c r="IC77" s="260"/>
      <c r="ID77" s="260"/>
      <c r="IE77" s="260"/>
      <c r="IF77" s="260"/>
      <c r="IG77" s="260"/>
      <c r="IH77" s="260"/>
      <c r="II77" s="260"/>
      <c r="IJ77" s="260"/>
      <c r="IK77" s="260"/>
      <c r="IL77" s="260"/>
      <c r="IM77" s="260"/>
      <c r="IN77" s="260"/>
      <c r="IO77" s="260"/>
      <c r="IP77" s="260"/>
      <c r="IQ77" s="260"/>
      <c r="IR77" s="260"/>
      <c r="IS77" s="260"/>
      <c r="IT77" s="260"/>
      <c r="IU77" s="260"/>
      <c r="IV77" s="260"/>
    </row>
    <row r="78" spans="1:256" s="261" customFormat="1" ht="15">
      <c r="A78" s="262"/>
      <c r="B78" s="817"/>
      <c r="C78" s="55" t="s">
        <v>12404</v>
      </c>
      <c r="D78" s="58">
        <v>1</v>
      </c>
      <c r="E78" s="58" t="s">
        <v>12405</v>
      </c>
      <c r="F78" s="270"/>
      <c r="G78" s="816"/>
      <c r="H78" s="825"/>
      <c r="I78" s="264"/>
      <c r="J78" s="817"/>
      <c r="K78" s="817"/>
      <c r="L78" s="817"/>
      <c r="M78" s="817"/>
      <c r="N78" s="263"/>
      <c r="O78" s="263"/>
      <c r="P78" s="263"/>
      <c r="Q78" s="263"/>
      <c r="R78" s="263"/>
      <c r="S78" s="263"/>
      <c r="T78" s="263"/>
      <c r="U78" s="260"/>
      <c r="V78" s="260"/>
      <c r="W78" s="260"/>
      <c r="X78" s="260"/>
      <c r="Y78" s="260"/>
      <c r="Z78" s="260"/>
      <c r="AA78" s="260"/>
      <c r="AB78" s="260"/>
      <c r="AC78" s="260"/>
      <c r="AD78" s="260"/>
      <c r="AE78" s="260"/>
      <c r="AF78" s="260"/>
      <c r="AG78" s="260"/>
      <c r="AH78" s="260"/>
      <c r="AI78" s="260"/>
      <c r="AJ78" s="260"/>
      <c r="AK78" s="260"/>
      <c r="AL78" s="260"/>
      <c r="AM78" s="260"/>
      <c r="AN78" s="260"/>
      <c r="AO78" s="260"/>
      <c r="AP78" s="260"/>
      <c r="AQ78" s="260"/>
      <c r="AR78" s="260"/>
      <c r="AS78" s="260"/>
      <c r="AT78" s="260"/>
      <c r="AU78" s="260"/>
      <c r="AV78" s="260"/>
      <c r="AW78" s="260"/>
      <c r="AX78" s="260"/>
      <c r="AY78" s="260"/>
      <c r="AZ78" s="260"/>
      <c r="BA78" s="260"/>
      <c r="BB78" s="260"/>
      <c r="BC78" s="260"/>
      <c r="BD78" s="260"/>
      <c r="BE78" s="260"/>
      <c r="BF78" s="260"/>
      <c r="BG78" s="260"/>
      <c r="BH78" s="260"/>
      <c r="BI78" s="260"/>
      <c r="BJ78" s="260"/>
      <c r="BK78" s="260"/>
      <c r="BL78" s="260"/>
      <c r="BM78" s="260"/>
      <c r="BN78" s="260"/>
      <c r="BO78" s="260"/>
      <c r="BP78" s="260"/>
      <c r="BQ78" s="260"/>
      <c r="BR78" s="260"/>
      <c r="BS78" s="260"/>
      <c r="BT78" s="260"/>
      <c r="BU78" s="260"/>
      <c r="BV78" s="260"/>
      <c r="BW78" s="260"/>
      <c r="BX78" s="260"/>
      <c r="BY78" s="260"/>
      <c r="BZ78" s="260"/>
      <c r="CA78" s="260"/>
      <c r="CB78" s="260"/>
      <c r="CC78" s="260"/>
      <c r="CD78" s="260"/>
      <c r="CE78" s="260"/>
      <c r="CF78" s="260"/>
      <c r="CG78" s="260"/>
      <c r="CH78" s="260"/>
      <c r="CI78" s="260"/>
      <c r="CJ78" s="260"/>
      <c r="CK78" s="260"/>
      <c r="CL78" s="260"/>
      <c r="CM78" s="260"/>
      <c r="CN78" s="260"/>
      <c r="CO78" s="260"/>
      <c r="CP78" s="260"/>
      <c r="CQ78" s="260"/>
      <c r="CR78" s="260"/>
      <c r="CS78" s="260"/>
      <c r="CT78" s="260"/>
      <c r="CU78" s="260"/>
      <c r="CV78" s="260"/>
      <c r="CW78" s="260"/>
      <c r="CX78" s="260"/>
      <c r="CY78" s="260"/>
      <c r="CZ78" s="260"/>
      <c r="DA78" s="260"/>
      <c r="DB78" s="260"/>
      <c r="DC78" s="260"/>
      <c r="DD78" s="260"/>
      <c r="DE78" s="260"/>
      <c r="DF78" s="260"/>
      <c r="DG78" s="260"/>
      <c r="DH78" s="260"/>
      <c r="DI78" s="260"/>
      <c r="DJ78" s="260"/>
      <c r="DK78" s="260"/>
      <c r="DL78" s="260"/>
      <c r="DM78" s="260"/>
      <c r="DN78" s="260"/>
      <c r="DO78" s="260"/>
      <c r="DP78" s="260"/>
      <c r="DQ78" s="260"/>
      <c r="DR78" s="260"/>
      <c r="DS78" s="260"/>
      <c r="DT78" s="260"/>
      <c r="DU78" s="260"/>
      <c r="DV78" s="260"/>
      <c r="DW78" s="260"/>
      <c r="DX78" s="260"/>
      <c r="DY78" s="260"/>
      <c r="DZ78" s="260"/>
      <c r="EA78" s="260"/>
      <c r="EB78" s="260"/>
      <c r="EC78" s="260"/>
      <c r="ED78" s="260"/>
      <c r="EE78" s="260"/>
      <c r="EF78" s="260"/>
      <c r="EG78" s="260"/>
      <c r="EH78" s="260"/>
      <c r="EI78" s="260"/>
      <c r="EJ78" s="260"/>
      <c r="EK78" s="260"/>
      <c r="EL78" s="260"/>
      <c r="EM78" s="260"/>
      <c r="EN78" s="260"/>
      <c r="EO78" s="260"/>
      <c r="EP78" s="260"/>
      <c r="EQ78" s="260"/>
      <c r="ER78" s="260"/>
      <c r="ES78" s="260"/>
      <c r="ET78" s="260"/>
      <c r="EU78" s="260"/>
      <c r="EV78" s="260"/>
      <c r="EW78" s="260"/>
      <c r="EX78" s="260"/>
      <c r="EY78" s="260"/>
      <c r="EZ78" s="260"/>
      <c r="FA78" s="260"/>
      <c r="FB78" s="260"/>
      <c r="FC78" s="260"/>
      <c r="FD78" s="260"/>
      <c r="FE78" s="260"/>
      <c r="FF78" s="260"/>
      <c r="FG78" s="260"/>
      <c r="FH78" s="260"/>
      <c r="FI78" s="260"/>
      <c r="FJ78" s="260"/>
      <c r="FK78" s="260"/>
      <c r="FL78" s="260"/>
      <c r="FM78" s="260"/>
      <c r="FN78" s="260"/>
      <c r="FO78" s="260"/>
      <c r="FP78" s="260"/>
      <c r="FQ78" s="260"/>
      <c r="FR78" s="260"/>
      <c r="FS78" s="260"/>
      <c r="FT78" s="260"/>
      <c r="FU78" s="260"/>
      <c r="FV78" s="260"/>
      <c r="FW78" s="260"/>
      <c r="FX78" s="260"/>
      <c r="FY78" s="260"/>
      <c r="FZ78" s="260"/>
      <c r="GA78" s="260"/>
      <c r="GB78" s="260"/>
      <c r="GC78" s="260"/>
      <c r="GD78" s="260"/>
      <c r="GE78" s="260"/>
      <c r="GF78" s="260"/>
      <c r="GG78" s="260"/>
      <c r="GH78" s="260"/>
      <c r="GI78" s="260"/>
      <c r="GJ78" s="260"/>
      <c r="GK78" s="260"/>
      <c r="GL78" s="260"/>
      <c r="GM78" s="260"/>
      <c r="GN78" s="260"/>
      <c r="GO78" s="260"/>
      <c r="GP78" s="260"/>
      <c r="GQ78" s="260"/>
      <c r="GR78" s="260"/>
      <c r="GS78" s="260"/>
      <c r="GT78" s="260"/>
      <c r="GU78" s="260"/>
      <c r="GV78" s="260"/>
      <c r="GW78" s="260"/>
      <c r="GX78" s="260"/>
      <c r="GY78" s="260"/>
      <c r="GZ78" s="260"/>
      <c r="HA78" s="260"/>
      <c r="HB78" s="260"/>
      <c r="HC78" s="260"/>
      <c r="HD78" s="260"/>
      <c r="HE78" s="260"/>
      <c r="HF78" s="260"/>
      <c r="HG78" s="260"/>
      <c r="HH78" s="260"/>
      <c r="HI78" s="260"/>
      <c r="HJ78" s="260"/>
      <c r="HK78" s="260"/>
      <c r="HL78" s="260"/>
      <c r="HM78" s="260"/>
      <c r="HN78" s="260"/>
      <c r="HO78" s="260"/>
      <c r="HP78" s="260"/>
      <c r="HQ78" s="260"/>
      <c r="HR78" s="260"/>
      <c r="HS78" s="260"/>
      <c r="HT78" s="260"/>
      <c r="HU78" s="260"/>
      <c r="HV78" s="260"/>
      <c r="HW78" s="260"/>
      <c r="HX78" s="260"/>
      <c r="HY78" s="260"/>
      <c r="HZ78" s="260"/>
      <c r="IA78" s="260"/>
      <c r="IB78" s="260"/>
      <c r="IC78" s="260"/>
      <c r="ID78" s="260"/>
      <c r="IE78" s="260"/>
      <c r="IF78" s="260"/>
      <c r="IG78" s="260"/>
      <c r="IH78" s="260"/>
      <c r="II78" s="260"/>
      <c r="IJ78" s="260"/>
      <c r="IK78" s="260"/>
      <c r="IL78" s="260"/>
      <c r="IM78" s="260"/>
      <c r="IN78" s="260"/>
      <c r="IO78" s="260"/>
      <c r="IP78" s="260"/>
      <c r="IQ78" s="260"/>
      <c r="IR78" s="260"/>
      <c r="IS78" s="260"/>
      <c r="IT78" s="260"/>
      <c r="IU78" s="260"/>
      <c r="IV78" s="260"/>
    </row>
    <row r="79" spans="1:256" s="261" customFormat="1" ht="15">
      <c r="A79" s="262"/>
      <c r="B79" s="815"/>
      <c r="C79" s="57"/>
      <c r="D79" s="54"/>
      <c r="E79" s="51"/>
      <c r="F79" s="192"/>
      <c r="G79" s="260"/>
      <c r="H79" s="192"/>
      <c r="I79" s="264"/>
      <c r="J79" s="817"/>
      <c r="K79" s="817"/>
      <c r="L79" s="817"/>
      <c r="M79" s="817"/>
      <c r="N79" s="263"/>
      <c r="O79" s="263"/>
      <c r="P79" s="263"/>
      <c r="Q79" s="263"/>
      <c r="R79" s="263"/>
      <c r="S79" s="263"/>
      <c r="T79" s="263"/>
      <c r="U79" s="260"/>
      <c r="V79" s="260"/>
      <c r="W79" s="260"/>
      <c r="X79" s="260"/>
      <c r="Y79" s="260"/>
      <c r="Z79" s="260"/>
      <c r="AA79" s="260"/>
      <c r="AB79" s="260"/>
      <c r="AC79" s="260"/>
      <c r="AD79" s="260"/>
      <c r="AE79" s="260"/>
      <c r="AF79" s="260"/>
      <c r="AG79" s="260"/>
      <c r="AH79" s="260"/>
      <c r="AI79" s="260"/>
      <c r="AJ79" s="260"/>
      <c r="AK79" s="260"/>
      <c r="AL79" s="260"/>
      <c r="AM79" s="260"/>
      <c r="AN79" s="260"/>
      <c r="AO79" s="260"/>
      <c r="AP79" s="260"/>
      <c r="AQ79" s="260"/>
      <c r="AR79" s="260"/>
      <c r="AS79" s="260"/>
      <c r="AT79" s="260"/>
      <c r="AU79" s="260"/>
      <c r="AV79" s="260"/>
      <c r="AW79" s="260"/>
      <c r="AX79" s="260"/>
      <c r="AY79" s="260"/>
      <c r="AZ79" s="260"/>
      <c r="BA79" s="260"/>
      <c r="BB79" s="260"/>
      <c r="BC79" s="260"/>
      <c r="BD79" s="260"/>
      <c r="BE79" s="260"/>
      <c r="BF79" s="260"/>
      <c r="BG79" s="260"/>
      <c r="BH79" s="260"/>
      <c r="BI79" s="260"/>
      <c r="BJ79" s="260"/>
      <c r="BK79" s="260"/>
      <c r="BL79" s="260"/>
      <c r="BM79" s="260"/>
      <c r="BN79" s="260"/>
      <c r="BO79" s="260"/>
      <c r="BP79" s="260"/>
      <c r="BQ79" s="260"/>
      <c r="BR79" s="260"/>
      <c r="BS79" s="260"/>
      <c r="BT79" s="260"/>
      <c r="BU79" s="260"/>
      <c r="BV79" s="260"/>
      <c r="BW79" s="260"/>
      <c r="BX79" s="260"/>
      <c r="BY79" s="260"/>
      <c r="BZ79" s="260"/>
      <c r="CA79" s="260"/>
      <c r="CB79" s="260"/>
      <c r="CC79" s="260"/>
      <c r="CD79" s="260"/>
      <c r="CE79" s="260"/>
      <c r="CF79" s="260"/>
      <c r="CG79" s="260"/>
      <c r="CH79" s="260"/>
      <c r="CI79" s="260"/>
      <c r="CJ79" s="260"/>
      <c r="CK79" s="260"/>
      <c r="CL79" s="260"/>
      <c r="CM79" s="260"/>
      <c r="CN79" s="260"/>
      <c r="CO79" s="260"/>
      <c r="CP79" s="260"/>
      <c r="CQ79" s="260"/>
      <c r="CR79" s="260"/>
      <c r="CS79" s="260"/>
      <c r="CT79" s="260"/>
      <c r="CU79" s="260"/>
      <c r="CV79" s="260"/>
      <c r="CW79" s="260"/>
      <c r="CX79" s="260"/>
      <c r="CY79" s="260"/>
      <c r="CZ79" s="260"/>
      <c r="DA79" s="260"/>
      <c r="DB79" s="260"/>
      <c r="DC79" s="260"/>
      <c r="DD79" s="260"/>
      <c r="DE79" s="260"/>
      <c r="DF79" s="260"/>
      <c r="DG79" s="260"/>
      <c r="DH79" s="260"/>
      <c r="DI79" s="260"/>
      <c r="DJ79" s="260"/>
      <c r="DK79" s="260"/>
      <c r="DL79" s="260"/>
      <c r="DM79" s="260"/>
      <c r="DN79" s="260"/>
      <c r="DO79" s="260"/>
      <c r="DP79" s="260"/>
      <c r="DQ79" s="260"/>
      <c r="DR79" s="260"/>
      <c r="DS79" s="260"/>
      <c r="DT79" s="260"/>
      <c r="DU79" s="260"/>
      <c r="DV79" s="260"/>
      <c r="DW79" s="260"/>
      <c r="DX79" s="260"/>
      <c r="DY79" s="260"/>
      <c r="DZ79" s="260"/>
      <c r="EA79" s="260"/>
      <c r="EB79" s="260"/>
      <c r="EC79" s="260"/>
      <c r="ED79" s="260"/>
      <c r="EE79" s="260"/>
      <c r="EF79" s="260"/>
      <c r="EG79" s="260"/>
      <c r="EH79" s="260"/>
      <c r="EI79" s="260"/>
      <c r="EJ79" s="260"/>
      <c r="EK79" s="260"/>
      <c r="EL79" s="260"/>
      <c r="EM79" s="260"/>
      <c r="EN79" s="260"/>
      <c r="EO79" s="260"/>
      <c r="EP79" s="260"/>
      <c r="EQ79" s="260"/>
      <c r="ER79" s="260"/>
      <c r="ES79" s="260"/>
      <c r="ET79" s="260"/>
      <c r="EU79" s="260"/>
      <c r="EV79" s="260"/>
      <c r="EW79" s="260"/>
      <c r="EX79" s="260"/>
      <c r="EY79" s="260"/>
      <c r="EZ79" s="260"/>
      <c r="FA79" s="260"/>
      <c r="FB79" s="260"/>
      <c r="FC79" s="260"/>
      <c r="FD79" s="260"/>
      <c r="FE79" s="260"/>
      <c r="FF79" s="260"/>
      <c r="FG79" s="260"/>
      <c r="FH79" s="260"/>
      <c r="FI79" s="260"/>
      <c r="FJ79" s="260"/>
      <c r="FK79" s="260"/>
      <c r="FL79" s="260"/>
      <c r="FM79" s="260"/>
      <c r="FN79" s="260"/>
      <c r="FO79" s="260"/>
      <c r="FP79" s="260"/>
      <c r="FQ79" s="260"/>
      <c r="FR79" s="260"/>
      <c r="FS79" s="260"/>
      <c r="FT79" s="260"/>
      <c r="FU79" s="260"/>
      <c r="FV79" s="260"/>
      <c r="FW79" s="260"/>
      <c r="FX79" s="260"/>
      <c r="FY79" s="260"/>
      <c r="FZ79" s="260"/>
      <c r="GA79" s="260"/>
      <c r="GB79" s="260"/>
      <c r="GC79" s="260"/>
      <c r="GD79" s="260"/>
      <c r="GE79" s="260"/>
      <c r="GF79" s="260"/>
      <c r="GG79" s="260"/>
      <c r="GH79" s="260"/>
      <c r="GI79" s="260"/>
      <c r="GJ79" s="260"/>
      <c r="GK79" s="260"/>
      <c r="GL79" s="260"/>
      <c r="GM79" s="260"/>
      <c r="GN79" s="260"/>
      <c r="GO79" s="260"/>
      <c r="GP79" s="260"/>
      <c r="GQ79" s="260"/>
      <c r="GR79" s="260"/>
      <c r="GS79" s="260"/>
      <c r="GT79" s="260"/>
      <c r="GU79" s="260"/>
      <c r="GV79" s="260"/>
      <c r="GW79" s="260"/>
      <c r="GX79" s="260"/>
      <c r="GY79" s="260"/>
      <c r="GZ79" s="260"/>
      <c r="HA79" s="260"/>
      <c r="HB79" s="260"/>
      <c r="HC79" s="260"/>
      <c r="HD79" s="260"/>
      <c r="HE79" s="260"/>
      <c r="HF79" s="260"/>
      <c r="HG79" s="260"/>
      <c r="HH79" s="260"/>
      <c r="HI79" s="260"/>
      <c r="HJ79" s="260"/>
      <c r="HK79" s="260"/>
      <c r="HL79" s="260"/>
      <c r="HM79" s="260"/>
      <c r="HN79" s="260"/>
      <c r="HO79" s="260"/>
      <c r="HP79" s="260"/>
      <c r="HQ79" s="260"/>
      <c r="HR79" s="260"/>
      <c r="HS79" s="260"/>
      <c r="HT79" s="260"/>
      <c r="HU79" s="260"/>
      <c r="HV79" s="260"/>
      <c r="HW79" s="260"/>
      <c r="HX79" s="260"/>
      <c r="HY79" s="260"/>
      <c r="HZ79" s="260"/>
      <c r="IA79" s="260"/>
      <c r="IB79" s="260"/>
      <c r="IC79" s="260"/>
      <c r="ID79" s="260"/>
      <c r="IE79" s="260"/>
      <c r="IF79" s="260"/>
      <c r="IG79" s="260"/>
      <c r="IH79" s="260"/>
      <c r="II79" s="260"/>
      <c r="IJ79" s="260"/>
      <c r="IK79" s="260"/>
      <c r="IL79" s="260"/>
      <c r="IM79" s="260"/>
      <c r="IN79" s="260"/>
      <c r="IO79" s="260"/>
      <c r="IP79" s="260"/>
      <c r="IQ79" s="260"/>
      <c r="IR79" s="260"/>
      <c r="IS79" s="260"/>
      <c r="IT79" s="260"/>
      <c r="IU79" s="260"/>
      <c r="IV79" s="260"/>
    </row>
    <row r="80" spans="1:256" s="261" customFormat="1" ht="15">
      <c r="A80" s="262"/>
      <c r="B80" s="815"/>
      <c r="C80" s="57"/>
      <c r="D80" s="54"/>
      <c r="E80" s="51"/>
      <c r="F80" s="192"/>
      <c r="G80" s="260"/>
      <c r="H80" s="192"/>
      <c r="I80" s="264"/>
      <c r="J80" s="817"/>
      <c r="K80" s="817"/>
      <c r="L80" s="817"/>
      <c r="M80" s="817"/>
      <c r="N80" s="263"/>
      <c r="O80" s="263"/>
      <c r="P80" s="263"/>
      <c r="Q80" s="263"/>
      <c r="R80" s="263"/>
      <c r="S80" s="263"/>
      <c r="T80" s="263"/>
      <c r="U80" s="260"/>
      <c r="V80" s="260"/>
      <c r="W80" s="260"/>
      <c r="X80" s="260"/>
      <c r="Y80" s="260"/>
      <c r="Z80" s="260"/>
      <c r="AA80" s="260"/>
      <c r="AB80" s="260"/>
      <c r="AC80" s="260"/>
      <c r="AD80" s="260"/>
      <c r="AE80" s="260"/>
      <c r="AF80" s="260"/>
      <c r="AG80" s="260"/>
      <c r="AH80" s="260"/>
      <c r="AI80" s="260"/>
      <c r="AJ80" s="260"/>
      <c r="AK80" s="260"/>
      <c r="AL80" s="260"/>
      <c r="AM80" s="260"/>
      <c r="AN80" s="260"/>
      <c r="AO80" s="260"/>
      <c r="AP80" s="260"/>
      <c r="AQ80" s="260"/>
      <c r="AR80" s="260"/>
      <c r="AS80" s="260"/>
      <c r="AT80" s="260"/>
      <c r="AU80" s="260"/>
      <c r="AV80" s="260"/>
      <c r="AW80" s="260"/>
      <c r="AX80" s="260"/>
      <c r="AY80" s="260"/>
      <c r="AZ80" s="260"/>
      <c r="BA80" s="260"/>
      <c r="BB80" s="260"/>
      <c r="BC80" s="260"/>
      <c r="BD80" s="260"/>
      <c r="BE80" s="260"/>
      <c r="BF80" s="260"/>
      <c r="BG80" s="260"/>
      <c r="BH80" s="260"/>
      <c r="BI80" s="260"/>
      <c r="BJ80" s="260"/>
      <c r="BK80" s="260"/>
      <c r="BL80" s="260"/>
      <c r="BM80" s="260"/>
      <c r="BN80" s="260"/>
      <c r="BO80" s="260"/>
      <c r="BP80" s="260"/>
      <c r="BQ80" s="260"/>
      <c r="BR80" s="260"/>
      <c r="BS80" s="260"/>
      <c r="BT80" s="260"/>
      <c r="BU80" s="260"/>
      <c r="BV80" s="260"/>
      <c r="BW80" s="260"/>
      <c r="BX80" s="260"/>
      <c r="BY80" s="260"/>
      <c r="BZ80" s="260"/>
      <c r="CA80" s="260"/>
      <c r="CB80" s="260"/>
      <c r="CC80" s="260"/>
      <c r="CD80" s="260"/>
      <c r="CE80" s="260"/>
      <c r="CF80" s="260"/>
      <c r="CG80" s="260"/>
      <c r="CH80" s="260"/>
      <c r="CI80" s="260"/>
      <c r="CJ80" s="260"/>
      <c r="CK80" s="260"/>
      <c r="CL80" s="260"/>
      <c r="CM80" s="260"/>
      <c r="CN80" s="260"/>
      <c r="CO80" s="260"/>
      <c r="CP80" s="260"/>
      <c r="CQ80" s="260"/>
      <c r="CR80" s="260"/>
      <c r="CS80" s="260"/>
      <c r="CT80" s="260"/>
      <c r="CU80" s="260"/>
      <c r="CV80" s="260"/>
      <c r="CW80" s="260"/>
      <c r="CX80" s="260"/>
      <c r="CY80" s="260"/>
      <c r="CZ80" s="260"/>
      <c r="DA80" s="260"/>
      <c r="DB80" s="260"/>
      <c r="DC80" s="260"/>
      <c r="DD80" s="260"/>
      <c r="DE80" s="260"/>
      <c r="DF80" s="260"/>
      <c r="DG80" s="260"/>
      <c r="DH80" s="260"/>
      <c r="DI80" s="260"/>
      <c r="DJ80" s="260"/>
      <c r="DK80" s="260"/>
      <c r="DL80" s="260"/>
      <c r="DM80" s="260"/>
      <c r="DN80" s="260"/>
      <c r="DO80" s="260"/>
      <c r="DP80" s="260"/>
      <c r="DQ80" s="260"/>
      <c r="DR80" s="260"/>
      <c r="DS80" s="260"/>
      <c r="DT80" s="260"/>
      <c r="DU80" s="260"/>
      <c r="DV80" s="260"/>
      <c r="DW80" s="260"/>
      <c r="DX80" s="260"/>
      <c r="DY80" s="260"/>
      <c r="DZ80" s="260"/>
      <c r="EA80" s="260"/>
      <c r="EB80" s="260"/>
      <c r="EC80" s="260"/>
      <c r="ED80" s="260"/>
      <c r="EE80" s="260"/>
      <c r="EF80" s="260"/>
      <c r="EG80" s="260"/>
      <c r="EH80" s="260"/>
      <c r="EI80" s="260"/>
      <c r="EJ80" s="260"/>
      <c r="EK80" s="260"/>
      <c r="EL80" s="260"/>
      <c r="EM80" s="260"/>
      <c r="EN80" s="260"/>
      <c r="EO80" s="260"/>
      <c r="EP80" s="260"/>
      <c r="EQ80" s="260"/>
      <c r="ER80" s="260"/>
      <c r="ES80" s="260"/>
      <c r="ET80" s="260"/>
      <c r="EU80" s="260"/>
      <c r="EV80" s="260"/>
      <c r="EW80" s="260"/>
      <c r="EX80" s="260"/>
      <c r="EY80" s="260"/>
      <c r="EZ80" s="260"/>
      <c r="FA80" s="260"/>
      <c r="FB80" s="260"/>
      <c r="FC80" s="260"/>
      <c r="FD80" s="260"/>
      <c r="FE80" s="260"/>
      <c r="FF80" s="260"/>
      <c r="FG80" s="260"/>
      <c r="FH80" s="260"/>
      <c r="FI80" s="260"/>
      <c r="FJ80" s="260"/>
      <c r="FK80" s="260"/>
      <c r="FL80" s="260"/>
      <c r="FM80" s="260"/>
      <c r="FN80" s="260"/>
      <c r="FO80" s="260"/>
      <c r="FP80" s="260"/>
      <c r="FQ80" s="260"/>
      <c r="FR80" s="260"/>
      <c r="FS80" s="260"/>
      <c r="FT80" s="260"/>
      <c r="FU80" s="260"/>
      <c r="FV80" s="260"/>
      <c r="FW80" s="260"/>
      <c r="FX80" s="260"/>
      <c r="FY80" s="260"/>
      <c r="FZ80" s="260"/>
      <c r="GA80" s="260"/>
      <c r="GB80" s="260"/>
      <c r="GC80" s="260"/>
      <c r="GD80" s="260"/>
      <c r="GE80" s="260"/>
      <c r="GF80" s="260"/>
      <c r="GG80" s="260"/>
      <c r="GH80" s="260"/>
      <c r="GI80" s="260"/>
      <c r="GJ80" s="260"/>
      <c r="GK80" s="260"/>
      <c r="GL80" s="260"/>
      <c r="GM80" s="260"/>
      <c r="GN80" s="260"/>
      <c r="GO80" s="260"/>
      <c r="GP80" s="260"/>
      <c r="GQ80" s="260"/>
      <c r="GR80" s="260"/>
      <c r="GS80" s="260"/>
      <c r="GT80" s="260"/>
      <c r="GU80" s="260"/>
      <c r="GV80" s="260"/>
      <c r="GW80" s="260"/>
      <c r="GX80" s="260"/>
      <c r="GY80" s="260"/>
      <c r="GZ80" s="260"/>
      <c r="HA80" s="260"/>
      <c r="HB80" s="260"/>
      <c r="HC80" s="260"/>
      <c r="HD80" s="260"/>
      <c r="HE80" s="260"/>
      <c r="HF80" s="260"/>
      <c r="HG80" s="260"/>
      <c r="HH80" s="260"/>
      <c r="HI80" s="260"/>
      <c r="HJ80" s="260"/>
      <c r="HK80" s="260"/>
      <c r="HL80" s="260"/>
      <c r="HM80" s="260"/>
      <c r="HN80" s="260"/>
      <c r="HO80" s="260"/>
      <c r="HP80" s="260"/>
      <c r="HQ80" s="260"/>
      <c r="HR80" s="260"/>
      <c r="HS80" s="260"/>
      <c r="HT80" s="260"/>
      <c r="HU80" s="260"/>
      <c r="HV80" s="260"/>
      <c r="HW80" s="260"/>
      <c r="HX80" s="260"/>
      <c r="HY80" s="260"/>
      <c r="HZ80" s="260"/>
      <c r="IA80" s="260"/>
      <c r="IB80" s="260"/>
      <c r="IC80" s="260"/>
      <c r="ID80" s="260"/>
      <c r="IE80" s="260"/>
      <c r="IF80" s="260"/>
      <c r="IG80" s="260"/>
      <c r="IH80" s="260"/>
      <c r="II80" s="260"/>
      <c r="IJ80" s="260"/>
      <c r="IK80" s="260"/>
      <c r="IL80" s="260"/>
      <c r="IM80" s="260"/>
      <c r="IN80" s="260"/>
      <c r="IO80" s="260"/>
      <c r="IP80" s="260"/>
      <c r="IQ80" s="260"/>
      <c r="IR80" s="260"/>
      <c r="IS80" s="260"/>
      <c r="IT80" s="260"/>
      <c r="IU80" s="260"/>
      <c r="IV80" s="260"/>
    </row>
    <row r="81" spans="1:256" s="261" customFormat="1" ht="15">
      <c r="A81" s="262"/>
      <c r="B81" s="815"/>
      <c r="C81" s="57"/>
      <c r="D81" s="54"/>
      <c r="E81" s="51"/>
      <c r="F81" s="192"/>
      <c r="G81" s="260"/>
      <c r="H81" s="192"/>
      <c r="I81" s="264"/>
      <c r="J81" s="817"/>
      <c r="K81" s="817"/>
      <c r="L81" s="817"/>
      <c r="M81" s="817"/>
      <c r="N81" s="263"/>
      <c r="O81" s="263"/>
      <c r="P81" s="263"/>
      <c r="Q81" s="263"/>
      <c r="R81" s="263"/>
      <c r="S81" s="263"/>
      <c r="T81" s="263"/>
      <c r="U81" s="260"/>
      <c r="V81" s="260"/>
      <c r="W81" s="260"/>
      <c r="X81" s="260"/>
      <c r="Y81" s="260"/>
      <c r="Z81" s="260"/>
      <c r="AA81" s="260"/>
      <c r="AB81" s="260"/>
      <c r="AC81" s="260"/>
      <c r="AD81" s="260"/>
      <c r="AE81" s="260"/>
      <c r="AF81" s="260"/>
      <c r="AG81" s="260"/>
      <c r="AH81" s="260"/>
      <c r="AI81" s="260"/>
      <c r="AJ81" s="260"/>
      <c r="AK81" s="260"/>
      <c r="AL81" s="260"/>
      <c r="AM81" s="260"/>
      <c r="AN81" s="260"/>
      <c r="AO81" s="260"/>
      <c r="AP81" s="260"/>
      <c r="AQ81" s="260"/>
      <c r="AR81" s="260"/>
      <c r="AS81" s="260"/>
      <c r="AT81" s="260"/>
      <c r="AU81" s="260"/>
      <c r="AV81" s="260"/>
      <c r="AW81" s="260"/>
      <c r="AX81" s="260"/>
      <c r="AY81" s="260"/>
      <c r="AZ81" s="260"/>
      <c r="BA81" s="260"/>
      <c r="BB81" s="260"/>
      <c r="BC81" s="260"/>
      <c r="BD81" s="260"/>
      <c r="BE81" s="260"/>
      <c r="BF81" s="260"/>
      <c r="BG81" s="260"/>
      <c r="BH81" s="260"/>
      <c r="BI81" s="260"/>
      <c r="BJ81" s="260"/>
      <c r="BK81" s="260"/>
      <c r="BL81" s="260"/>
      <c r="BM81" s="260"/>
      <c r="BN81" s="260"/>
      <c r="BO81" s="260"/>
      <c r="BP81" s="260"/>
      <c r="BQ81" s="260"/>
      <c r="BR81" s="260"/>
      <c r="BS81" s="260"/>
      <c r="BT81" s="260"/>
      <c r="BU81" s="260"/>
      <c r="BV81" s="260"/>
      <c r="BW81" s="260"/>
      <c r="BX81" s="260"/>
      <c r="BY81" s="260"/>
      <c r="BZ81" s="260"/>
      <c r="CA81" s="260"/>
      <c r="CB81" s="260"/>
      <c r="CC81" s="260"/>
      <c r="CD81" s="260"/>
      <c r="CE81" s="260"/>
      <c r="CF81" s="260"/>
      <c r="CG81" s="260"/>
      <c r="CH81" s="260"/>
      <c r="CI81" s="260"/>
      <c r="CJ81" s="260"/>
      <c r="CK81" s="260"/>
      <c r="CL81" s="260"/>
      <c r="CM81" s="260"/>
      <c r="CN81" s="260"/>
      <c r="CO81" s="260"/>
      <c r="CP81" s="260"/>
      <c r="CQ81" s="260"/>
      <c r="CR81" s="260"/>
      <c r="CS81" s="260"/>
      <c r="CT81" s="260"/>
      <c r="CU81" s="260"/>
      <c r="CV81" s="260"/>
      <c r="CW81" s="260"/>
      <c r="CX81" s="260"/>
      <c r="CY81" s="260"/>
      <c r="CZ81" s="260"/>
      <c r="DA81" s="260"/>
      <c r="DB81" s="260"/>
      <c r="DC81" s="260"/>
      <c r="DD81" s="260"/>
      <c r="DE81" s="260"/>
      <c r="DF81" s="260"/>
      <c r="DG81" s="260"/>
      <c r="DH81" s="260"/>
      <c r="DI81" s="260"/>
      <c r="DJ81" s="260"/>
      <c r="DK81" s="260"/>
      <c r="DL81" s="260"/>
      <c r="DM81" s="260"/>
      <c r="DN81" s="260"/>
      <c r="DO81" s="260"/>
      <c r="DP81" s="260"/>
      <c r="DQ81" s="260"/>
      <c r="DR81" s="260"/>
      <c r="DS81" s="260"/>
      <c r="DT81" s="260"/>
      <c r="DU81" s="260"/>
      <c r="DV81" s="260"/>
      <c r="DW81" s="260"/>
      <c r="DX81" s="260"/>
      <c r="DY81" s="260"/>
      <c r="DZ81" s="260"/>
      <c r="EA81" s="260"/>
      <c r="EB81" s="260"/>
      <c r="EC81" s="260"/>
      <c r="ED81" s="260"/>
      <c r="EE81" s="260"/>
      <c r="EF81" s="260"/>
      <c r="EG81" s="260"/>
      <c r="EH81" s="260"/>
      <c r="EI81" s="260"/>
      <c r="EJ81" s="260"/>
      <c r="EK81" s="260"/>
      <c r="EL81" s="260"/>
      <c r="EM81" s="260"/>
      <c r="EN81" s="260"/>
      <c r="EO81" s="260"/>
      <c r="EP81" s="260"/>
      <c r="EQ81" s="260"/>
      <c r="ER81" s="260"/>
      <c r="ES81" s="260"/>
      <c r="ET81" s="260"/>
      <c r="EU81" s="260"/>
      <c r="EV81" s="260"/>
      <c r="EW81" s="260"/>
      <c r="EX81" s="260"/>
      <c r="EY81" s="260"/>
      <c r="EZ81" s="260"/>
      <c r="FA81" s="260"/>
      <c r="FB81" s="260"/>
      <c r="FC81" s="260"/>
      <c r="FD81" s="260"/>
      <c r="FE81" s="260"/>
      <c r="FF81" s="260"/>
      <c r="FG81" s="260"/>
      <c r="FH81" s="260"/>
      <c r="FI81" s="260"/>
      <c r="FJ81" s="260"/>
      <c r="FK81" s="260"/>
      <c r="FL81" s="260"/>
      <c r="FM81" s="260"/>
      <c r="FN81" s="260"/>
      <c r="FO81" s="260"/>
      <c r="FP81" s="260"/>
      <c r="FQ81" s="260"/>
      <c r="FR81" s="260"/>
      <c r="FS81" s="260"/>
      <c r="FT81" s="260"/>
      <c r="FU81" s="260"/>
      <c r="FV81" s="260"/>
      <c r="FW81" s="260"/>
      <c r="FX81" s="260"/>
      <c r="FY81" s="260"/>
      <c r="FZ81" s="260"/>
      <c r="GA81" s="260"/>
      <c r="GB81" s="260"/>
      <c r="GC81" s="260"/>
      <c r="GD81" s="260"/>
      <c r="GE81" s="260"/>
      <c r="GF81" s="260"/>
      <c r="GG81" s="260"/>
      <c r="GH81" s="260"/>
      <c r="GI81" s="260"/>
      <c r="GJ81" s="260"/>
      <c r="GK81" s="260"/>
      <c r="GL81" s="260"/>
      <c r="GM81" s="260"/>
      <c r="GN81" s="260"/>
      <c r="GO81" s="260"/>
      <c r="GP81" s="260"/>
      <c r="GQ81" s="260"/>
      <c r="GR81" s="260"/>
      <c r="GS81" s="260"/>
      <c r="GT81" s="260"/>
      <c r="GU81" s="260"/>
      <c r="GV81" s="260"/>
      <c r="GW81" s="260"/>
      <c r="GX81" s="260"/>
      <c r="GY81" s="260"/>
      <c r="GZ81" s="260"/>
      <c r="HA81" s="260"/>
      <c r="HB81" s="260"/>
      <c r="HC81" s="260"/>
      <c r="HD81" s="260"/>
      <c r="HE81" s="260"/>
      <c r="HF81" s="260"/>
      <c r="HG81" s="260"/>
      <c r="HH81" s="260"/>
      <c r="HI81" s="260"/>
      <c r="HJ81" s="260"/>
      <c r="HK81" s="260"/>
      <c r="HL81" s="260"/>
      <c r="HM81" s="260"/>
      <c r="HN81" s="260"/>
      <c r="HO81" s="260"/>
      <c r="HP81" s="260"/>
      <c r="HQ81" s="260"/>
      <c r="HR81" s="260"/>
      <c r="HS81" s="260"/>
      <c r="HT81" s="260"/>
      <c r="HU81" s="260"/>
      <c r="HV81" s="260"/>
      <c r="HW81" s="260"/>
      <c r="HX81" s="260"/>
      <c r="HY81" s="260"/>
      <c r="HZ81" s="260"/>
      <c r="IA81" s="260"/>
      <c r="IB81" s="260"/>
      <c r="IC81" s="260"/>
      <c r="ID81" s="260"/>
      <c r="IE81" s="260"/>
      <c r="IF81" s="260"/>
      <c r="IG81" s="260"/>
      <c r="IH81" s="260"/>
      <c r="II81" s="260"/>
      <c r="IJ81" s="260"/>
      <c r="IK81" s="260"/>
      <c r="IL81" s="260"/>
      <c r="IM81" s="260"/>
      <c r="IN81" s="260"/>
      <c r="IO81" s="260"/>
      <c r="IP81" s="260"/>
      <c r="IQ81" s="260"/>
      <c r="IR81" s="260"/>
      <c r="IS81" s="260"/>
      <c r="IT81" s="260"/>
      <c r="IU81" s="260"/>
      <c r="IV81" s="260"/>
    </row>
    <row r="82" spans="1:256" s="261" customFormat="1" ht="17.399999999999999">
      <c r="A82" s="818" t="s">
        <v>12406</v>
      </c>
      <c r="B82" s="823"/>
      <c r="C82" s="820" t="s">
        <v>25</v>
      </c>
      <c r="D82" s="54"/>
      <c r="E82" s="51" t="s">
        <v>23</v>
      </c>
      <c r="F82" s="192"/>
      <c r="G82" s="260"/>
      <c r="H82" s="192"/>
      <c r="I82" s="191"/>
      <c r="J82" s="192"/>
      <c r="K82" s="817"/>
      <c r="L82" s="817"/>
      <c r="M82" s="817"/>
      <c r="N82" s="817"/>
      <c r="O82" s="817"/>
      <c r="P82" s="817"/>
      <c r="Q82" s="817"/>
      <c r="R82" s="817"/>
      <c r="S82" s="817"/>
      <c r="T82" s="817"/>
      <c r="U82" s="260"/>
      <c r="V82" s="260"/>
      <c r="W82" s="260"/>
      <c r="X82" s="260"/>
      <c r="Y82" s="260"/>
      <c r="Z82" s="260"/>
      <c r="AA82" s="260"/>
      <c r="AB82" s="260"/>
      <c r="AC82" s="260"/>
      <c r="AD82" s="260"/>
      <c r="AE82" s="260"/>
      <c r="AF82" s="260"/>
      <c r="AG82" s="260"/>
      <c r="AH82" s="260"/>
      <c r="AI82" s="260"/>
      <c r="AJ82" s="260"/>
      <c r="AK82" s="260"/>
      <c r="AL82" s="260"/>
      <c r="AM82" s="260"/>
      <c r="AN82" s="260"/>
      <c r="AO82" s="260"/>
      <c r="AP82" s="260"/>
      <c r="AQ82" s="260"/>
      <c r="AR82" s="260"/>
      <c r="AS82" s="260"/>
      <c r="AT82" s="260"/>
      <c r="AU82" s="260"/>
      <c r="AV82" s="260"/>
      <c r="AW82" s="260"/>
      <c r="AX82" s="260"/>
      <c r="AY82" s="260"/>
      <c r="AZ82" s="260"/>
      <c r="BA82" s="260"/>
      <c r="BB82" s="260"/>
      <c r="BC82" s="260"/>
      <c r="BD82" s="260"/>
      <c r="BE82" s="260"/>
      <c r="BF82" s="260"/>
      <c r="BG82" s="260"/>
      <c r="BH82" s="260"/>
      <c r="BI82" s="260"/>
      <c r="BJ82" s="260"/>
      <c r="BK82" s="260"/>
      <c r="BL82" s="260"/>
      <c r="BM82" s="260"/>
      <c r="BN82" s="260"/>
      <c r="BO82" s="260"/>
      <c r="BP82" s="260"/>
      <c r="BQ82" s="260"/>
      <c r="BR82" s="260"/>
      <c r="BS82" s="260"/>
      <c r="BT82" s="260"/>
      <c r="BU82" s="260"/>
      <c r="BV82" s="260"/>
      <c r="BW82" s="260"/>
      <c r="BX82" s="260"/>
      <c r="BY82" s="260"/>
      <c r="BZ82" s="260"/>
      <c r="CA82" s="260"/>
      <c r="CB82" s="260"/>
      <c r="CC82" s="260"/>
      <c r="CD82" s="260"/>
      <c r="CE82" s="260"/>
      <c r="CF82" s="260"/>
      <c r="CG82" s="260"/>
      <c r="CH82" s="260"/>
      <c r="CI82" s="260"/>
      <c r="CJ82" s="260"/>
      <c r="CK82" s="260"/>
      <c r="CL82" s="260"/>
      <c r="CM82" s="260"/>
      <c r="CN82" s="260"/>
      <c r="CO82" s="260"/>
      <c r="CP82" s="260"/>
      <c r="CQ82" s="260"/>
      <c r="CR82" s="260"/>
      <c r="CS82" s="260"/>
      <c r="CT82" s="260"/>
      <c r="CU82" s="260"/>
      <c r="CV82" s="260"/>
      <c r="CW82" s="260"/>
      <c r="CX82" s="260"/>
      <c r="CY82" s="260"/>
      <c r="CZ82" s="260"/>
      <c r="DA82" s="260"/>
      <c r="DB82" s="260"/>
      <c r="DC82" s="260"/>
      <c r="DD82" s="260"/>
      <c r="DE82" s="260"/>
      <c r="DF82" s="260"/>
      <c r="DG82" s="260"/>
      <c r="DH82" s="260"/>
      <c r="DI82" s="260"/>
      <c r="DJ82" s="260"/>
      <c r="DK82" s="260"/>
      <c r="DL82" s="260"/>
      <c r="DM82" s="260"/>
      <c r="DN82" s="260"/>
      <c r="DO82" s="260"/>
      <c r="DP82" s="260"/>
      <c r="DQ82" s="260"/>
      <c r="DR82" s="260"/>
      <c r="DS82" s="260"/>
      <c r="DT82" s="260"/>
      <c r="DU82" s="260"/>
      <c r="DV82" s="260"/>
      <c r="DW82" s="260"/>
      <c r="DX82" s="260"/>
      <c r="DY82" s="260"/>
      <c r="DZ82" s="260"/>
      <c r="EA82" s="260"/>
      <c r="EB82" s="260"/>
      <c r="EC82" s="260"/>
      <c r="ED82" s="260"/>
      <c r="EE82" s="260"/>
      <c r="EF82" s="260"/>
      <c r="EG82" s="260"/>
      <c r="EH82" s="260"/>
      <c r="EI82" s="260"/>
      <c r="EJ82" s="260"/>
      <c r="EK82" s="260"/>
      <c r="EL82" s="260"/>
      <c r="EM82" s="260"/>
      <c r="EN82" s="260"/>
      <c r="EO82" s="260"/>
      <c r="EP82" s="260"/>
      <c r="EQ82" s="260"/>
      <c r="ER82" s="260"/>
      <c r="ES82" s="260"/>
      <c r="ET82" s="260"/>
      <c r="EU82" s="260"/>
      <c r="EV82" s="260"/>
      <c r="EW82" s="260"/>
      <c r="EX82" s="260"/>
      <c r="EY82" s="260"/>
      <c r="EZ82" s="260"/>
      <c r="FA82" s="260"/>
      <c r="FB82" s="260"/>
      <c r="FC82" s="260"/>
      <c r="FD82" s="260"/>
      <c r="FE82" s="260"/>
      <c r="FF82" s="260"/>
      <c r="FG82" s="260"/>
      <c r="FH82" s="260"/>
      <c r="FI82" s="260"/>
      <c r="FJ82" s="260"/>
      <c r="FK82" s="260"/>
      <c r="FL82" s="260"/>
      <c r="FM82" s="260"/>
      <c r="FN82" s="260"/>
      <c r="FO82" s="260"/>
      <c r="FP82" s="260"/>
      <c r="FQ82" s="260"/>
      <c r="FR82" s="260"/>
      <c r="FS82" s="260"/>
      <c r="FT82" s="260"/>
      <c r="FU82" s="260"/>
      <c r="FV82" s="260"/>
      <c r="FW82" s="260"/>
      <c r="FX82" s="260"/>
      <c r="FY82" s="260"/>
      <c r="FZ82" s="260"/>
      <c r="GA82" s="260"/>
      <c r="GB82" s="260"/>
      <c r="GC82" s="260"/>
      <c r="GD82" s="260"/>
      <c r="GE82" s="260"/>
      <c r="GF82" s="260"/>
      <c r="GG82" s="260"/>
      <c r="GH82" s="260"/>
      <c r="GI82" s="260"/>
      <c r="GJ82" s="260"/>
      <c r="GK82" s="260"/>
      <c r="GL82" s="260"/>
      <c r="GM82" s="260"/>
      <c r="GN82" s="260"/>
      <c r="GO82" s="260"/>
      <c r="GP82" s="260"/>
      <c r="GQ82" s="260"/>
      <c r="GR82" s="260"/>
      <c r="GS82" s="260"/>
      <c r="GT82" s="260"/>
      <c r="GU82" s="260"/>
      <c r="GV82" s="260"/>
      <c r="GW82" s="260"/>
      <c r="GX82" s="260"/>
      <c r="GY82" s="260"/>
      <c r="GZ82" s="260"/>
      <c r="HA82" s="260"/>
      <c r="HB82" s="260"/>
      <c r="HC82" s="260"/>
      <c r="HD82" s="260"/>
      <c r="HE82" s="260"/>
      <c r="HF82" s="260"/>
      <c r="HG82" s="260"/>
      <c r="HH82" s="260"/>
      <c r="HI82" s="260"/>
      <c r="HJ82" s="260"/>
      <c r="HK82" s="260"/>
      <c r="HL82" s="260"/>
      <c r="HM82" s="260"/>
      <c r="HN82" s="260"/>
      <c r="HO82" s="260"/>
      <c r="HP82" s="260"/>
      <c r="HQ82" s="260"/>
      <c r="HR82" s="260"/>
      <c r="HS82" s="260"/>
      <c r="HT82" s="260"/>
      <c r="HU82" s="260"/>
      <c r="HV82" s="260"/>
      <c r="HW82" s="260"/>
      <c r="HX82" s="260"/>
      <c r="HY82" s="260"/>
      <c r="HZ82" s="260"/>
      <c r="IA82" s="260"/>
      <c r="IB82" s="260"/>
      <c r="IC82" s="260"/>
      <c r="ID82" s="260"/>
      <c r="IE82" s="260"/>
      <c r="IF82" s="260"/>
      <c r="IG82" s="260"/>
      <c r="IH82" s="260"/>
      <c r="II82" s="260"/>
      <c r="IJ82" s="260"/>
      <c r="IK82" s="260"/>
      <c r="IL82" s="260"/>
      <c r="IM82" s="260"/>
      <c r="IN82" s="260"/>
      <c r="IO82" s="260"/>
      <c r="IP82" s="260"/>
      <c r="IQ82" s="260"/>
      <c r="IR82" s="260"/>
      <c r="IS82" s="260"/>
      <c r="IT82" s="260"/>
      <c r="IU82" s="260"/>
      <c r="IV82" s="260"/>
    </row>
    <row r="83" spans="1:256" s="261" customFormat="1">
      <c r="A83" s="298"/>
      <c r="B83" s="272"/>
      <c r="C83" s="272"/>
      <c r="D83" s="298"/>
      <c r="E83" s="274"/>
      <c r="F83" s="274"/>
      <c r="G83" s="271"/>
      <c r="H83" s="274"/>
      <c r="I83" s="264"/>
      <c r="J83" s="265"/>
      <c r="K83" s="263"/>
      <c r="L83" s="264"/>
      <c r="M83" s="264"/>
      <c r="N83" s="263"/>
      <c r="O83" s="263"/>
      <c r="P83" s="263"/>
      <c r="Q83" s="263"/>
      <c r="R83" s="263"/>
      <c r="S83" s="263"/>
      <c r="T83" s="263"/>
      <c r="U83" s="260"/>
      <c r="V83" s="260"/>
      <c r="W83" s="260"/>
      <c r="X83" s="260"/>
      <c r="Y83" s="260"/>
      <c r="Z83" s="260"/>
      <c r="AA83" s="260"/>
      <c r="AB83" s="260"/>
      <c r="AC83" s="260"/>
      <c r="AD83" s="260"/>
      <c r="AE83" s="260"/>
      <c r="AF83" s="260"/>
      <c r="AG83" s="260"/>
      <c r="AH83" s="260"/>
      <c r="AI83" s="260"/>
      <c r="AJ83" s="260"/>
      <c r="AK83" s="260"/>
      <c r="AL83" s="260"/>
      <c r="AM83" s="260"/>
      <c r="AN83" s="260"/>
      <c r="AO83" s="260"/>
      <c r="AP83" s="260"/>
      <c r="AQ83" s="260"/>
      <c r="AR83" s="260"/>
      <c r="AS83" s="260"/>
      <c r="AT83" s="260"/>
      <c r="AU83" s="260"/>
      <c r="AV83" s="260"/>
      <c r="AW83" s="260"/>
      <c r="AX83" s="260"/>
      <c r="AY83" s="260"/>
      <c r="AZ83" s="260"/>
      <c r="BA83" s="260"/>
      <c r="BB83" s="260"/>
      <c r="BC83" s="260"/>
      <c r="BD83" s="260"/>
      <c r="BE83" s="260"/>
      <c r="BF83" s="260"/>
      <c r="BG83" s="260"/>
      <c r="BH83" s="260"/>
      <c r="BI83" s="260"/>
      <c r="BJ83" s="260"/>
      <c r="BK83" s="260"/>
      <c r="BL83" s="260"/>
      <c r="BM83" s="260"/>
      <c r="BN83" s="260"/>
      <c r="BO83" s="260"/>
      <c r="BP83" s="260"/>
      <c r="BQ83" s="260"/>
      <c r="BR83" s="260"/>
      <c r="BS83" s="260"/>
      <c r="BT83" s="260"/>
      <c r="BU83" s="260"/>
      <c r="BV83" s="260"/>
      <c r="BW83" s="260"/>
      <c r="BX83" s="260"/>
      <c r="BY83" s="260"/>
      <c r="BZ83" s="260"/>
      <c r="CA83" s="260"/>
      <c r="CB83" s="260"/>
      <c r="CC83" s="260"/>
      <c r="CD83" s="260"/>
      <c r="CE83" s="260"/>
      <c r="CF83" s="260"/>
      <c r="CG83" s="260"/>
      <c r="CH83" s="260"/>
      <c r="CI83" s="260"/>
      <c r="CJ83" s="260"/>
      <c r="CK83" s="260"/>
      <c r="CL83" s="260"/>
      <c r="CM83" s="260"/>
      <c r="CN83" s="260"/>
      <c r="CO83" s="260"/>
      <c r="CP83" s="260"/>
      <c r="CQ83" s="260"/>
      <c r="CR83" s="260"/>
      <c r="CS83" s="260"/>
      <c r="CT83" s="260"/>
      <c r="CU83" s="260"/>
      <c r="CV83" s="260"/>
      <c r="CW83" s="260"/>
      <c r="CX83" s="260"/>
      <c r="CY83" s="260"/>
      <c r="CZ83" s="260"/>
      <c r="DA83" s="260"/>
      <c r="DB83" s="260"/>
      <c r="DC83" s="260"/>
      <c r="DD83" s="260"/>
      <c r="DE83" s="260"/>
      <c r="DF83" s="260"/>
      <c r="DG83" s="260"/>
      <c r="DH83" s="260"/>
      <c r="DI83" s="260"/>
      <c r="DJ83" s="260"/>
      <c r="DK83" s="260"/>
      <c r="DL83" s="260"/>
      <c r="DM83" s="260"/>
      <c r="DN83" s="260"/>
      <c r="DO83" s="260"/>
      <c r="DP83" s="260"/>
      <c r="DQ83" s="260"/>
      <c r="DR83" s="260"/>
      <c r="DS83" s="260"/>
      <c r="DT83" s="260"/>
      <c r="DU83" s="260"/>
      <c r="DV83" s="260"/>
      <c r="DW83" s="260"/>
      <c r="DX83" s="260"/>
      <c r="DY83" s="260"/>
      <c r="DZ83" s="260"/>
      <c r="EA83" s="260"/>
      <c r="EB83" s="260"/>
      <c r="EC83" s="260"/>
      <c r="ED83" s="260"/>
      <c r="EE83" s="260"/>
      <c r="EF83" s="260"/>
      <c r="EG83" s="260"/>
      <c r="EH83" s="260"/>
      <c r="EI83" s="260"/>
      <c r="EJ83" s="260"/>
      <c r="EK83" s="260"/>
      <c r="EL83" s="260"/>
      <c r="EM83" s="260"/>
      <c r="EN83" s="260"/>
      <c r="EO83" s="260"/>
      <c r="EP83" s="260"/>
      <c r="EQ83" s="260"/>
      <c r="ER83" s="260"/>
      <c r="ES83" s="260"/>
      <c r="ET83" s="260"/>
      <c r="EU83" s="260"/>
      <c r="EV83" s="260"/>
      <c r="EW83" s="260"/>
      <c r="EX83" s="260"/>
      <c r="EY83" s="260"/>
      <c r="EZ83" s="260"/>
      <c r="FA83" s="260"/>
      <c r="FB83" s="260"/>
      <c r="FC83" s="260"/>
      <c r="FD83" s="260"/>
      <c r="FE83" s="260"/>
      <c r="FF83" s="260"/>
      <c r="FG83" s="260"/>
      <c r="FH83" s="260"/>
      <c r="FI83" s="260"/>
      <c r="FJ83" s="260"/>
      <c r="FK83" s="260"/>
      <c r="FL83" s="260"/>
      <c r="FM83" s="260"/>
      <c r="FN83" s="260"/>
      <c r="FO83" s="260"/>
      <c r="FP83" s="260"/>
      <c r="FQ83" s="260"/>
      <c r="FR83" s="260"/>
      <c r="FS83" s="260"/>
      <c r="FT83" s="260"/>
      <c r="FU83" s="260"/>
      <c r="FV83" s="260"/>
      <c r="FW83" s="260"/>
      <c r="FX83" s="260"/>
      <c r="FY83" s="260"/>
      <c r="FZ83" s="260"/>
      <c r="GA83" s="260"/>
      <c r="GB83" s="260"/>
      <c r="GC83" s="260"/>
      <c r="GD83" s="260"/>
      <c r="GE83" s="260"/>
      <c r="GF83" s="260"/>
      <c r="GG83" s="260"/>
      <c r="GH83" s="260"/>
      <c r="GI83" s="260"/>
      <c r="GJ83" s="260"/>
      <c r="GK83" s="260"/>
      <c r="GL83" s="260"/>
      <c r="GM83" s="260"/>
      <c r="GN83" s="260"/>
      <c r="GO83" s="260"/>
      <c r="GP83" s="260"/>
      <c r="GQ83" s="260"/>
      <c r="GR83" s="260"/>
      <c r="GS83" s="260"/>
      <c r="GT83" s="260"/>
      <c r="GU83" s="260"/>
      <c r="GV83" s="260"/>
      <c r="GW83" s="260"/>
      <c r="GX83" s="260"/>
      <c r="GY83" s="260"/>
      <c r="GZ83" s="260"/>
      <c r="HA83" s="260"/>
      <c r="HB83" s="260"/>
      <c r="HC83" s="260"/>
      <c r="HD83" s="260"/>
      <c r="HE83" s="260"/>
      <c r="HF83" s="260"/>
      <c r="HG83" s="260"/>
      <c r="HH83" s="260"/>
      <c r="HI83" s="260"/>
      <c r="HJ83" s="260"/>
      <c r="HK83" s="260"/>
      <c r="HL83" s="260"/>
      <c r="HM83" s="260"/>
      <c r="HN83" s="260"/>
      <c r="HO83" s="260"/>
      <c r="HP83" s="260"/>
      <c r="HQ83" s="260"/>
      <c r="HR83" s="260"/>
      <c r="HS83" s="260"/>
      <c r="HT83" s="260"/>
      <c r="HU83" s="260"/>
      <c r="HV83" s="260"/>
      <c r="HW83" s="260"/>
      <c r="HX83" s="260"/>
      <c r="HY83" s="260"/>
      <c r="HZ83" s="260"/>
      <c r="IA83" s="260"/>
      <c r="IB83" s="260"/>
      <c r="IC83" s="260"/>
      <c r="ID83" s="260"/>
      <c r="IE83" s="260"/>
      <c r="IF83" s="260"/>
      <c r="IG83" s="260"/>
      <c r="IH83" s="260"/>
      <c r="II83" s="260"/>
      <c r="IJ83" s="260"/>
      <c r="IK83" s="260"/>
      <c r="IL83" s="260"/>
      <c r="IM83" s="260"/>
      <c r="IN83" s="260"/>
      <c r="IO83" s="260"/>
      <c r="IP83" s="260"/>
      <c r="IQ83" s="260"/>
      <c r="IR83" s="260"/>
      <c r="IS83" s="260"/>
      <c r="IT83" s="260"/>
      <c r="IU83" s="260"/>
      <c r="IV83" s="260"/>
    </row>
    <row r="84" spans="1:256" s="261" customFormat="1">
      <c r="A84" s="298"/>
      <c r="B84" s="272"/>
      <c r="C84" s="272"/>
      <c r="D84" s="273"/>
      <c r="E84" s="271"/>
      <c r="F84" s="274"/>
      <c r="G84" s="271"/>
      <c r="H84" s="274"/>
      <c r="I84" s="264"/>
      <c r="J84" s="265"/>
      <c r="K84" s="263"/>
      <c r="L84" s="264"/>
      <c r="M84" s="264"/>
      <c r="N84" s="263"/>
      <c r="O84" s="263"/>
      <c r="P84" s="263"/>
      <c r="Q84" s="263"/>
      <c r="R84" s="263"/>
      <c r="S84" s="263"/>
      <c r="T84" s="263"/>
      <c r="U84" s="260"/>
      <c r="V84" s="260"/>
      <c r="W84" s="260"/>
      <c r="X84" s="260"/>
      <c r="Y84" s="260"/>
      <c r="Z84" s="260"/>
      <c r="AA84" s="260"/>
      <c r="AB84" s="260"/>
      <c r="AC84" s="260"/>
      <c r="AD84" s="260"/>
      <c r="AE84" s="260"/>
      <c r="AF84" s="260"/>
      <c r="AG84" s="260"/>
      <c r="AH84" s="260"/>
      <c r="AI84" s="260"/>
      <c r="AJ84" s="260"/>
      <c r="AK84" s="260"/>
      <c r="AL84" s="260"/>
      <c r="AM84" s="260"/>
      <c r="AN84" s="260"/>
      <c r="AO84" s="260"/>
      <c r="AP84" s="260"/>
      <c r="AQ84" s="260"/>
      <c r="AR84" s="260"/>
      <c r="AS84" s="260"/>
      <c r="AT84" s="260"/>
      <c r="AU84" s="260"/>
      <c r="AV84" s="260"/>
      <c r="AW84" s="260"/>
      <c r="AX84" s="260"/>
      <c r="AY84" s="260"/>
      <c r="AZ84" s="260"/>
      <c r="BA84" s="260"/>
      <c r="BB84" s="260"/>
      <c r="BC84" s="260"/>
      <c r="BD84" s="260"/>
      <c r="BE84" s="260"/>
      <c r="BF84" s="260"/>
      <c r="BG84" s="260"/>
      <c r="BH84" s="260"/>
      <c r="BI84" s="260"/>
      <c r="BJ84" s="260"/>
      <c r="BK84" s="260"/>
      <c r="BL84" s="260"/>
      <c r="BM84" s="260"/>
      <c r="BN84" s="260"/>
      <c r="BO84" s="260"/>
      <c r="BP84" s="260"/>
      <c r="BQ84" s="260"/>
      <c r="BR84" s="260"/>
      <c r="BS84" s="260"/>
      <c r="BT84" s="260"/>
      <c r="BU84" s="260"/>
      <c r="BV84" s="260"/>
      <c r="BW84" s="260"/>
      <c r="BX84" s="260"/>
      <c r="BY84" s="260"/>
      <c r="BZ84" s="260"/>
      <c r="CA84" s="260"/>
      <c r="CB84" s="260"/>
      <c r="CC84" s="260"/>
      <c r="CD84" s="260"/>
      <c r="CE84" s="260"/>
      <c r="CF84" s="260"/>
      <c r="CG84" s="260"/>
      <c r="CH84" s="260"/>
      <c r="CI84" s="260"/>
      <c r="CJ84" s="260"/>
      <c r="CK84" s="260"/>
      <c r="CL84" s="260"/>
      <c r="CM84" s="260"/>
      <c r="CN84" s="260"/>
      <c r="CO84" s="260"/>
      <c r="CP84" s="260"/>
      <c r="CQ84" s="260"/>
      <c r="CR84" s="260"/>
      <c r="CS84" s="260"/>
      <c r="CT84" s="260"/>
      <c r="CU84" s="260"/>
      <c r="CV84" s="260"/>
      <c r="CW84" s="260"/>
      <c r="CX84" s="260"/>
      <c r="CY84" s="260"/>
      <c r="CZ84" s="260"/>
      <c r="DA84" s="260"/>
      <c r="DB84" s="260"/>
      <c r="DC84" s="260"/>
      <c r="DD84" s="260"/>
      <c r="DE84" s="260"/>
      <c r="DF84" s="260"/>
      <c r="DG84" s="260"/>
      <c r="DH84" s="260"/>
      <c r="DI84" s="260"/>
      <c r="DJ84" s="260"/>
      <c r="DK84" s="260"/>
      <c r="DL84" s="260"/>
      <c r="DM84" s="260"/>
      <c r="DN84" s="260"/>
      <c r="DO84" s="260"/>
      <c r="DP84" s="260"/>
      <c r="DQ84" s="260"/>
      <c r="DR84" s="260"/>
      <c r="DS84" s="260"/>
      <c r="DT84" s="260"/>
      <c r="DU84" s="260"/>
      <c r="DV84" s="260"/>
      <c r="DW84" s="260"/>
      <c r="DX84" s="260"/>
      <c r="DY84" s="260"/>
      <c r="DZ84" s="260"/>
      <c r="EA84" s="260"/>
      <c r="EB84" s="260"/>
      <c r="EC84" s="260"/>
      <c r="ED84" s="260"/>
      <c r="EE84" s="260"/>
      <c r="EF84" s="260"/>
      <c r="EG84" s="260"/>
      <c r="EH84" s="260"/>
      <c r="EI84" s="260"/>
      <c r="EJ84" s="260"/>
      <c r="EK84" s="260"/>
      <c r="EL84" s="260"/>
      <c r="EM84" s="260"/>
      <c r="EN84" s="260"/>
      <c r="EO84" s="260"/>
      <c r="EP84" s="260"/>
      <c r="EQ84" s="260"/>
      <c r="ER84" s="260"/>
      <c r="ES84" s="260"/>
      <c r="ET84" s="260"/>
      <c r="EU84" s="260"/>
      <c r="EV84" s="260"/>
      <c r="EW84" s="260"/>
      <c r="EX84" s="260"/>
      <c r="EY84" s="260"/>
      <c r="EZ84" s="260"/>
      <c r="FA84" s="260"/>
      <c r="FB84" s="260"/>
      <c r="FC84" s="260"/>
      <c r="FD84" s="260"/>
      <c r="FE84" s="260"/>
      <c r="FF84" s="260"/>
      <c r="FG84" s="260"/>
      <c r="FH84" s="260"/>
      <c r="FI84" s="260"/>
      <c r="FJ84" s="260"/>
      <c r="FK84" s="260"/>
      <c r="FL84" s="260"/>
      <c r="FM84" s="260"/>
      <c r="FN84" s="260"/>
      <c r="FO84" s="260"/>
      <c r="FP84" s="260"/>
      <c r="FQ84" s="260"/>
      <c r="FR84" s="260"/>
      <c r="FS84" s="260"/>
      <c r="FT84" s="260"/>
      <c r="FU84" s="260"/>
      <c r="FV84" s="260"/>
      <c r="FW84" s="260"/>
      <c r="FX84" s="260"/>
      <c r="FY84" s="260"/>
      <c r="FZ84" s="260"/>
      <c r="GA84" s="260"/>
      <c r="GB84" s="260"/>
      <c r="GC84" s="260"/>
      <c r="GD84" s="260"/>
      <c r="GE84" s="260"/>
      <c r="GF84" s="260"/>
      <c r="GG84" s="260"/>
      <c r="GH84" s="260"/>
      <c r="GI84" s="260"/>
      <c r="GJ84" s="260"/>
      <c r="GK84" s="260"/>
      <c r="GL84" s="260"/>
      <c r="GM84" s="260"/>
      <c r="GN84" s="260"/>
      <c r="GO84" s="260"/>
      <c r="GP84" s="260"/>
      <c r="GQ84" s="260"/>
      <c r="GR84" s="260"/>
      <c r="GS84" s="260"/>
      <c r="GT84" s="260"/>
      <c r="GU84" s="260"/>
      <c r="GV84" s="260"/>
      <c r="GW84" s="260"/>
      <c r="GX84" s="260"/>
      <c r="GY84" s="260"/>
      <c r="GZ84" s="260"/>
      <c r="HA84" s="260"/>
      <c r="HB84" s="260"/>
      <c r="HC84" s="260"/>
      <c r="HD84" s="260"/>
      <c r="HE84" s="260"/>
      <c r="HF84" s="260"/>
      <c r="HG84" s="260"/>
      <c r="HH84" s="260"/>
      <c r="HI84" s="260"/>
      <c r="HJ84" s="260"/>
      <c r="HK84" s="260"/>
      <c r="HL84" s="260"/>
      <c r="HM84" s="260"/>
      <c r="HN84" s="260"/>
      <c r="HO84" s="260"/>
      <c r="HP84" s="260"/>
      <c r="HQ84" s="260"/>
      <c r="HR84" s="260"/>
      <c r="HS84" s="260"/>
      <c r="HT84" s="260"/>
      <c r="HU84" s="260"/>
      <c r="HV84" s="260"/>
      <c r="HW84" s="260"/>
      <c r="HX84" s="260"/>
      <c r="HY84" s="260"/>
      <c r="HZ84" s="260"/>
      <c r="IA84" s="260"/>
      <c r="IB84" s="260"/>
      <c r="IC84" s="260"/>
      <c r="ID84" s="260"/>
      <c r="IE84" s="260"/>
      <c r="IF84" s="260"/>
      <c r="IG84" s="260"/>
      <c r="IH84" s="260"/>
      <c r="II84" s="260"/>
      <c r="IJ84" s="260"/>
      <c r="IK84" s="260"/>
      <c r="IL84" s="260"/>
      <c r="IM84" s="260"/>
      <c r="IN84" s="260"/>
      <c r="IO84" s="260"/>
      <c r="IP84" s="260"/>
      <c r="IQ84" s="260"/>
      <c r="IR84" s="260"/>
      <c r="IS84" s="260"/>
      <c r="IT84" s="260"/>
      <c r="IU84" s="260"/>
      <c r="IV84" s="260"/>
    </row>
    <row r="85" spans="1:256" s="261" customFormat="1">
      <c r="A85" s="298"/>
      <c r="B85" s="272"/>
      <c r="C85" s="272"/>
      <c r="D85" s="273"/>
      <c r="E85" s="271"/>
      <c r="F85" s="274"/>
      <c r="G85" s="271"/>
      <c r="H85" s="274"/>
      <c r="I85" s="264"/>
      <c r="J85" s="265"/>
      <c r="K85" s="263"/>
      <c r="L85" s="264"/>
      <c r="M85" s="264"/>
      <c r="N85" s="263"/>
      <c r="O85" s="263"/>
      <c r="P85" s="263"/>
      <c r="Q85" s="263"/>
      <c r="R85" s="263"/>
      <c r="S85" s="263"/>
      <c r="T85" s="263"/>
      <c r="U85" s="260"/>
      <c r="V85" s="260"/>
      <c r="W85" s="260"/>
      <c r="X85" s="260"/>
      <c r="Y85" s="260"/>
      <c r="Z85" s="260"/>
      <c r="AA85" s="260"/>
      <c r="AB85" s="260"/>
      <c r="AC85" s="260"/>
      <c r="AD85" s="260"/>
      <c r="AE85" s="260"/>
      <c r="AF85" s="260"/>
      <c r="AG85" s="260"/>
      <c r="AH85" s="260"/>
      <c r="AI85" s="260"/>
      <c r="AJ85" s="260"/>
      <c r="AK85" s="260"/>
      <c r="AL85" s="260"/>
      <c r="AM85" s="260"/>
      <c r="AN85" s="260"/>
      <c r="AO85" s="260"/>
      <c r="AP85" s="260"/>
      <c r="AQ85" s="260"/>
      <c r="AR85" s="260"/>
      <c r="AS85" s="260"/>
      <c r="AT85" s="260"/>
      <c r="AU85" s="260"/>
      <c r="AV85" s="260"/>
      <c r="AW85" s="260"/>
      <c r="AX85" s="260"/>
      <c r="AY85" s="260"/>
      <c r="AZ85" s="260"/>
      <c r="BA85" s="260"/>
      <c r="BB85" s="260"/>
      <c r="BC85" s="260"/>
      <c r="BD85" s="260"/>
      <c r="BE85" s="260"/>
      <c r="BF85" s="260"/>
      <c r="BG85" s="260"/>
      <c r="BH85" s="260"/>
      <c r="BI85" s="260"/>
      <c r="BJ85" s="260"/>
      <c r="BK85" s="260"/>
      <c r="BL85" s="260"/>
      <c r="BM85" s="260"/>
      <c r="BN85" s="260"/>
      <c r="BO85" s="260"/>
      <c r="BP85" s="260"/>
      <c r="BQ85" s="260"/>
      <c r="BR85" s="260"/>
      <c r="BS85" s="260"/>
      <c r="BT85" s="260"/>
      <c r="BU85" s="260"/>
      <c r="BV85" s="260"/>
      <c r="BW85" s="260"/>
      <c r="BX85" s="260"/>
      <c r="BY85" s="260"/>
      <c r="BZ85" s="260"/>
      <c r="CA85" s="260"/>
      <c r="CB85" s="260"/>
      <c r="CC85" s="260"/>
      <c r="CD85" s="260"/>
      <c r="CE85" s="260"/>
      <c r="CF85" s="260"/>
      <c r="CG85" s="260"/>
      <c r="CH85" s="260"/>
      <c r="CI85" s="260"/>
      <c r="CJ85" s="260"/>
      <c r="CK85" s="260"/>
      <c r="CL85" s="260"/>
      <c r="CM85" s="260"/>
      <c r="CN85" s="260"/>
      <c r="CO85" s="260"/>
      <c r="CP85" s="260"/>
      <c r="CQ85" s="260"/>
      <c r="CR85" s="260"/>
      <c r="CS85" s="260"/>
      <c r="CT85" s="260"/>
      <c r="CU85" s="260"/>
      <c r="CV85" s="260"/>
      <c r="CW85" s="260"/>
      <c r="CX85" s="260"/>
      <c r="CY85" s="260"/>
      <c r="CZ85" s="260"/>
      <c r="DA85" s="260"/>
      <c r="DB85" s="260"/>
      <c r="DC85" s="260"/>
      <c r="DD85" s="260"/>
      <c r="DE85" s="260"/>
      <c r="DF85" s="260"/>
      <c r="DG85" s="260"/>
      <c r="DH85" s="260"/>
      <c r="DI85" s="260"/>
      <c r="DJ85" s="260"/>
      <c r="DK85" s="260"/>
      <c r="DL85" s="260"/>
      <c r="DM85" s="260"/>
      <c r="DN85" s="260"/>
      <c r="DO85" s="260"/>
      <c r="DP85" s="260"/>
      <c r="DQ85" s="260"/>
      <c r="DR85" s="260"/>
      <c r="DS85" s="260"/>
      <c r="DT85" s="260"/>
      <c r="DU85" s="260"/>
      <c r="DV85" s="260"/>
      <c r="DW85" s="260"/>
      <c r="DX85" s="260"/>
      <c r="DY85" s="260"/>
      <c r="DZ85" s="260"/>
      <c r="EA85" s="260"/>
      <c r="EB85" s="260"/>
      <c r="EC85" s="260"/>
      <c r="ED85" s="260"/>
      <c r="EE85" s="260"/>
      <c r="EF85" s="260"/>
      <c r="EG85" s="260"/>
      <c r="EH85" s="260"/>
      <c r="EI85" s="260"/>
      <c r="EJ85" s="260"/>
      <c r="EK85" s="260"/>
      <c r="EL85" s="260"/>
      <c r="EM85" s="260"/>
      <c r="EN85" s="260"/>
      <c r="EO85" s="260"/>
      <c r="EP85" s="260"/>
      <c r="EQ85" s="260"/>
      <c r="ER85" s="260"/>
      <c r="ES85" s="260"/>
      <c r="ET85" s="260"/>
      <c r="EU85" s="260"/>
      <c r="EV85" s="260"/>
      <c r="EW85" s="260"/>
      <c r="EX85" s="260"/>
      <c r="EY85" s="260"/>
      <c r="EZ85" s="260"/>
      <c r="FA85" s="260"/>
      <c r="FB85" s="260"/>
      <c r="FC85" s="260"/>
      <c r="FD85" s="260"/>
      <c r="FE85" s="260"/>
      <c r="FF85" s="260"/>
      <c r="FG85" s="260"/>
      <c r="FH85" s="260"/>
      <c r="FI85" s="260"/>
      <c r="FJ85" s="260"/>
      <c r="FK85" s="260"/>
      <c r="FL85" s="260"/>
      <c r="FM85" s="260"/>
      <c r="FN85" s="260"/>
      <c r="FO85" s="260"/>
      <c r="FP85" s="260"/>
      <c r="FQ85" s="260"/>
      <c r="FR85" s="260"/>
      <c r="FS85" s="260"/>
      <c r="FT85" s="260"/>
      <c r="FU85" s="260"/>
      <c r="FV85" s="260"/>
      <c r="FW85" s="260"/>
      <c r="FX85" s="260"/>
      <c r="FY85" s="260"/>
      <c r="FZ85" s="260"/>
      <c r="GA85" s="260"/>
      <c r="GB85" s="260"/>
      <c r="GC85" s="260"/>
      <c r="GD85" s="260"/>
      <c r="GE85" s="260"/>
      <c r="GF85" s="260"/>
      <c r="GG85" s="260"/>
      <c r="GH85" s="260"/>
      <c r="GI85" s="260"/>
      <c r="GJ85" s="260"/>
      <c r="GK85" s="260"/>
      <c r="GL85" s="260"/>
      <c r="GM85" s="260"/>
      <c r="GN85" s="260"/>
      <c r="GO85" s="260"/>
      <c r="GP85" s="260"/>
      <c r="GQ85" s="260"/>
      <c r="GR85" s="260"/>
      <c r="GS85" s="260"/>
      <c r="GT85" s="260"/>
      <c r="GU85" s="260"/>
      <c r="GV85" s="260"/>
      <c r="GW85" s="260"/>
      <c r="GX85" s="260"/>
      <c r="GY85" s="260"/>
      <c r="GZ85" s="260"/>
      <c r="HA85" s="260"/>
      <c r="HB85" s="260"/>
      <c r="HC85" s="260"/>
      <c r="HD85" s="260"/>
      <c r="HE85" s="260"/>
      <c r="HF85" s="260"/>
      <c r="HG85" s="260"/>
      <c r="HH85" s="260"/>
      <c r="HI85" s="260"/>
      <c r="HJ85" s="260"/>
      <c r="HK85" s="260"/>
      <c r="HL85" s="260"/>
      <c r="HM85" s="260"/>
      <c r="HN85" s="260"/>
      <c r="HO85" s="260"/>
      <c r="HP85" s="260"/>
      <c r="HQ85" s="260"/>
      <c r="HR85" s="260"/>
      <c r="HS85" s="260"/>
      <c r="HT85" s="260"/>
      <c r="HU85" s="260"/>
      <c r="HV85" s="260"/>
      <c r="HW85" s="260"/>
      <c r="HX85" s="260"/>
      <c r="HY85" s="260"/>
      <c r="HZ85" s="260"/>
      <c r="IA85" s="260"/>
      <c r="IB85" s="260"/>
      <c r="IC85" s="260"/>
      <c r="ID85" s="260"/>
      <c r="IE85" s="260"/>
      <c r="IF85" s="260"/>
      <c r="IG85" s="260"/>
      <c r="IH85" s="260"/>
      <c r="II85" s="260"/>
      <c r="IJ85" s="260"/>
      <c r="IK85" s="260"/>
      <c r="IL85" s="260"/>
      <c r="IM85" s="260"/>
      <c r="IN85" s="260"/>
      <c r="IO85" s="260"/>
      <c r="IP85" s="260"/>
      <c r="IQ85" s="260"/>
      <c r="IR85" s="260"/>
      <c r="IS85" s="260"/>
      <c r="IT85" s="260"/>
      <c r="IU85" s="260"/>
      <c r="IV85" s="260"/>
    </row>
    <row r="86" spans="1:256" s="261" customFormat="1" ht="17.399999999999999">
      <c r="A86" s="818" t="s">
        <v>12407</v>
      </c>
      <c r="B86" s="823"/>
      <c r="C86" s="820" t="s">
        <v>26</v>
      </c>
      <c r="D86" s="54"/>
      <c r="E86" s="51" t="s">
        <v>23</v>
      </c>
      <c r="F86" s="192"/>
      <c r="G86" s="260"/>
      <c r="H86" s="192"/>
      <c r="I86" s="191"/>
      <c r="J86" s="192"/>
      <c r="K86" s="817"/>
      <c r="L86" s="817"/>
      <c r="M86" s="817"/>
      <c r="N86" s="817"/>
      <c r="O86" s="817"/>
      <c r="P86" s="817"/>
      <c r="Q86" s="817"/>
      <c r="R86" s="817"/>
      <c r="S86" s="817"/>
      <c r="T86" s="817"/>
      <c r="U86" s="260"/>
      <c r="V86" s="260"/>
      <c r="W86" s="260"/>
      <c r="X86" s="260"/>
      <c r="Y86" s="260"/>
      <c r="Z86" s="260"/>
      <c r="AA86" s="260"/>
      <c r="AB86" s="260"/>
      <c r="AC86" s="260"/>
      <c r="AD86" s="260"/>
      <c r="AE86" s="260"/>
      <c r="AF86" s="260"/>
      <c r="AG86" s="260"/>
      <c r="AH86" s="260"/>
      <c r="AI86" s="260"/>
      <c r="AJ86" s="260"/>
      <c r="AK86" s="260"/>
      <c r="AL86" s="260"/>
      <c r="AM86" s="260"/>
      <c r="AN86" s="260"/>
      <c r="AO86" s="260"/>
      <c r="AP86" s="260"/>
      <c r="AQ86" s="260"/>
      <c r="AR86" s="260"/>
      <c r="AS86" s="260"/>
      <c r="AT86" s="260"/>
      <c r="AU86" s="260"/>
      <c r="AV86" s="260"/>
      <c r="AW86" s="260"/>
      <c r="AX86" s="260"/>
      <c r="AY86" s="260"/>
      <c r="AZ86" s="260"/>
      <c r="BA86" s="260"/>
      <c r="BB86" s="260"/>
      <c r="BC86" s="260"/>
      <c r="BD86" s="260"/>
      <c r="BE86" s="260"/>
      <c r="BF86" s="260"/>
      <c r="BG86" s="260"/>
      <c r="BH86" s="260"/>
      <c r="BI86" s="260"/>
      <c r="BJ86" s="260"/>
      <c r="BK86" s="260"/>
      <c r="BL86" s="260"/>
      <c r="BM86" s="260"/>
      <c r="BN86" s="260"/>
      <c r="BO86" s="260"/>
      <c r="BP86" s="260"/>
      <c r="BQ86" s="260"/>
      <c r="BR86" s="260"/>
      <c r="BS86" s="260"/>
      <c r="BT86" s="260"/>
      <c r="BU86" s="260"/>
      <c r="BV86" s="260"/>
      <c r="BW86" s="260"/>
      <c r="BX86" s="260"/>
      <c r="BY86" s="260"/>
      <c r="BZ86" s="260"/>
      <c r="CA86" s="260"/>
      <c r="CB86" s="260"/>
      <c r="CC86" s="260"/>
      <c r="CD86" s="260"/>
      <c r="CE86" s="260"/>
      <c r="CF86" s="260"/>
      <c r="CG86" s="260"/>
      <c r="CH86" s="260"/>
      <c r="CI86" s="260"/>
      <c r="CJ86" s="260"/>
      <c r="CK86" s="260"/>
      <c r="CL86" s="260"/>
      <c r="CM86" s="260"/>
      <c r="CN86" s="260"/>
      <c r="CO86" s="260"/>
      <c r="CP86" s="260"/>
      <c r="CQ86" s="260"/>
      <c r="CR86" s="260"/>
      <c r="CS86" s="260"/>
      <c r="CT86" s="260"/>
      <c r="CU86" s="260"/>
      <c r="CV86" s="260"/>
      <c r="CW86" s="260"/>
      <c r="CX86" s="260"/>
      <c r="CY86" s="260"/>
      <c r="CZ86" s="260"/>
      <c r="DA86" s="260"/>
      <c r="DB86" s="260"/>
      <c r="DC86" s="260"/>
      <c r="DD86" s="260"/>
      <c r="DE86" s="260"/>
      <c r="DF86" s="260"/>
      <c r="DG86" s="260"/>
      <c r="DH86" s="260"/>
      <c r="DI86" s="260"/>
      <c r="DJ86" s="260"/>
      <c r="DK86" s="260"/>
      <c r="DL86" s="260"/>
      <c r="DM86" s="260"/>
      <c r="DN86" s="260"/>
      <c r="DO86" s="260"/>
      <c r="DP86" s="260"/>
      <c r="DQ86" s="260"/>
      <c r="DR86" s="260"/>
      <c r="DS86" s="260"/>
      <c r="DT86" s="260"/>
      <c r="DU86" s="260"/>
      <c r="DV86" s="260"/>
      <c r="DW86" s="260"/>
      <c r="DX86" s="260"/>
      <c r="DY86" s="260"/>
      <c r="DZ86" s="260"/>
      <c r="EA86" s="260"/>
      <c r="EB86" s="260"/>
      <c r="EC86" s="260"/>
      <c r="ED86" s="260"/>
      <c r="EE86" s="260"/>
      <c r="EF86" s="260"/>
      <c r="EG86" s="260"/>
      <c r="EH86" s="260"/>
      <c r="EI86" s="260"/>
      <c r="EJ86" s="260"/>
      <c r="EK86" s="260"/>
      <c r="EL86" s="260"/>
      <c r="EM86" s="260"/>
      <c r="EN86" s="260"/>
      <c r="EO86" s="260"/>
      <c r="EP86" s="260"/>
      <c r="EQ86" s="260"/>
      <c r="ER86" s="260"/>
      <c r="ES86" s="260"/>
      <c r="ET86" s="260"/>
      <c r="EU86" s="260"/>
      <c r="EV86" s="260"/>
      <c r="EW86" s="260"/>
      <c r="EX86" s="260"/>
      <c r="EY86" s="260"/>
      <c r="EZ86" s="260"/>
      <c r="FA86" s="260"/>
      <c r="FB86" s="260"/>
      <c r="FC86" s="260"/>
      <c r="FD86" s="260"/>
      <c r="FE86" s="260"/>
      <c r="FF86" s="260"/>
      <c r="FG86" s="260"/>
      <c r="FH86" s="260"/>
      <c r="FI86" s="260"/>
      <c r="FJ86" s="260"/>
      <c r="FK86" s="260"/>
      <c r="FL86" s="260"/>
      <c r="FM86" s="260"/>
      <c r="FN86" s="260"/>
      <c r="FO86" s="260"/>
      <c r="FP86" s="260"/>
      <c r="FQ86" s="260"/>
      <c r="FR86" s="260"/>
      <c r="FS86" s="260"/>
      <c r="FT86" s="260"/>
      <c r="FU86" s="260"/>
      <c r="FV86" s="260"/>
      <c r="FW86" s="260"/>
      <c r="FX86" s="260"/>
      <c r="FY86" s="260"/>
      <c r="FZ86" s="260"/>
      <c r="GA86" s="260"/>
      <c r="GB86" s="260"/>
      <c r="GC86" s="260"/>
      <c r="GD86" s="260"/>
      <c r="GE86" s="260"/>
      <c r="GF86" s="260"/>
      <c r="GG86" s="260"/>
      <c r="GH86" s="260"/>
      <c r="GI86" s="260"/>
      <c r="GJ86" s="260"/>
      <c r="GK86" s="260"/>
      <c r="GL86" s="260"/>
      <c r="GM86" s="260"/>
      <c r="GN86" s="260"/>
      <c r="GO86" s="260"/>
      <c r="GP86" s="260"/>
      <c r="GQ86" s="260"/>
      <c r="GR86" s="260"/>
      <c r="GS86" s="260"/>
      <c r="GT86" s="260"/>
      <c r="GU86" s="260"/>
      <c r="GV86" s="260"/>
      <c r="GW86" s="260"/>
      <c r="GX86" s="260"/>
      <c r="GY86" s="260"/>
      <c r="GZ86" s="260"/>
      <c r="HA86" s="260"/>
      <c r="HB86" s="260"/>
      <c r="HC86" s="260"/>
      <c r="HD86" s="260"/>
      <c r="HE86" s="260"/>
      <c r="HF86" s="260"/>
      <c r="HG86" s="260"/>
      <c r="HH86" s="260"/>
      <c r="HI86" s="260"/>
      <c r="HJ86" s="260"/>
      <c r="HK86" s="260"/>
      <c r="HL86" s="260"/>
      <c r="HM86" s="260"/>
      <c r="HN86" s="260"/>
      <c r="HO86" s="260"/>
      <c r="HP86" s="260"/>
      <c r="HQ86" s="260"/>
      <c r="HR86" s="260"/>
      <c r="HS86" s="260"/>
      <c r="HT86" s="260"/>
      <c r="HU86" s="260"/>
      <c r="HV86" s="260"/>
      <c r="HW86" s="260"/>
      <c r="HX86" s="260"/>
      <c r="HY86" s="260"/>
      <c r="HZ86" s="260"/>
      <c r="IA86" s="260"/>
      <c r="IB86" s="260"/>
      <c r="IC86" s="260"/>
      <c r="ID86" s="260"/>
      <c r="IE86" s="260"/>
      <c r="IF86" s="260"/>
      <c r="IG86" s="260"/>
      <c r="IH86" s="260"/>
      <c r="II86" s="260"/>
      <c r="IJ86" s="260"/>
      <c r="IK86" s="260"/>
      <c r="IL86" s="260"/>
      <c r="IM86" s="260"/>
      <c r="IN86" s="260"/>
      <c r="IO86" s="260"/>
      <c r="IP86" s="260"/>
      <c r="IQ86" s="260"/>
      <c r="IR86" s="260"/>
      <c r="IS86" s="260"/>
      <c r="IT86" s="260"/>
      <c r="IU86" s="260"/>
      <c r="IV86" s="260"/>
    </row>
    <row r="87" spans="1:256" s="261" customFormat="1">
      <c r="A87" s="842"/>
      <c r="B87" s="842"/>
      <c r="C87" s="55"/>
      <c r="D87" s="843"/>
      <c r="E87" s="55"/>
      <c r="F87" s="58"/>
      <c r="G87" s="55"/>
      <c r="H87" s="58"/>
      <c r="I87" s="59"/>
      <c r="J87" s="58"/>
      <c r="K87" s="817"/>
      <c r="L87" s="817"/>
      <c r="M87" s="817"/>
      <c r="N87" s="817"/>
      <c r="O87" s="817"/>
      <c r="P87" s="817"/>
      <c r="Q87" s="817"/>
      <c r="R87" s="817"/>
      <c r="S87" s="817"/>
      <c r="T87" s="817"/>
      <c r="U87" s="260"/>
      <c r="V87" s="260"/>
      <c r="W87" s="260"/>
      <c r="X87" s="260"/>
      <c r="Y87" s="260"/>
      <c r="Z87" s="260"/>
      <c r="AA87" s="260"/>
      <c r="AB87" s="260"/>
      <c r="AC87" s="260"/>
      <c r="AD87" s="260"/>
      <c r="AE87" s="260"/>
      <c r="AF87" s="260"/>
      <c r="AG87" s="260"/>
      <c r="AH87" s="260"/>
      <c r="AI87" s="260"/>
      <c r="AJ87" s="260"/>
      <c r="AK87" s="260"/>
      <c r="AL87" s="260"/>
      <c r="AM87" s="260"/>
      <c r="AN87" s="260"/>
      <c r="AO87" s="260"/>
      <c r="AP87" s="260"/>
      <c r="AQ87" s="260"/>
      <c r="AR87" s="260"/>
      <c r="AS87" s="260"/>
      <c r="AT87" s="260"/>
      <c r="AU87" s="260"/>
      <c r="AV87" s="260"/>
      <c r="AW87" s="260"/>
      <c r="AX87" s="260"/>
      <c r="AY87" s="260"/>
      <c r="AZ87" s="260"/>
      <c r="BA87" s="260"/>
      <c r="BB87" s="260"/>
      <c r="BC87" s="260"/>
      <c r="BD87" s="260"/>
      <c r="BE87" s="260"/>
      <c r="BF87" s="260"/>
      <c r="BG87" s="260"/>
      <c r="BH87" s="260"/>
      <c r="BI87" s="260"/>
      <c r="BJ87" s="260"/>
      <c r="BK87" s="260"/>
      <c r="BL87" s="260"/>
      <c r="BM87" s="260"/>
      <c r="BN87" s="260"/>
      <c r="BO87" s="260"/>
      <c r="BP87" s="260"/>
      <c r="BQ87" s="260"/>
      <c r="BR87" s="260"/>
      <c r="BS87" s="260"/>
      <c r="BT87" s="260"/>
      <c r="BU87" s="260"/>
      <c r="BV87" s="260"/>
      <c r="BW87" s="260"/>
      <c r="BX87" s="260"/>
      <c r="BY87" s="260"/>
      <c r="BZ87" s="260"/>
      <c r="CA87" s="260"/>
      <c r="CB87" s="260"/>
      <c r="CC87" s="260"/>
      <c r="CD87" s="260"/>
      <c r="CE87" s="260"/>
      <c r="CF87" s="260"/>
      <c r="CG87" s="260"/>
      <c r="CH87" s="260"/>
      <c r="CI87" s="260"/>
      <c r="CJ87" s="260"/>
      <c r="CK87" s="260"/>
      <c r="CL87" s="260"/>
      <c r="CM87" s="260"/>
      <c r="CN87" s="260"/>
      <c r="CO87" s="260"/>
      <c r="CP87" s="260"/>
      <c r="CQ87" s="260"/>
      <c r="CR87" s="260"/>
      <c r="CS87" s="260"/>
      <c r="CT87" s="260"/>
      <c r="CU87" s="260"/>
      <c r="CV87" s="260"/>
      <c r="CW87" s="260"/>
      <c r="CX87" s="260"/>
      <c r="CY87" s="260"/>
      <c r="CZ87" s="260"/>
      <c r="DA87" s="260"/>
      <c r="DB87" s="260"/>
      <c r="DC87" s="260"/>
      <c r="DD87" s="260"/>
      <c r="DE87" s="260"/>
      <c r="DF87" s="260"/>
      <c r="DG87" s="260"/>
      <c r="DH87" s="260"/>
      <c r="DI87" s="260"/>
      <c r="DJ87" s="260"/>
      <c r="DK87" s="260"/>
      <c r="DL87" s="260"/>
      <c r="DM87" s="260"/>
      <c r="DN87" s="260"/>
      <c r="DO87" s="260"/>
      <c r="DP87" s="260"/>
      <c r="DQ87" s="260"/>
      <c r="DR87" s="260"/>
      <c r="DS87" s="260"/>
      <c r="DT87" s="260"/>
      <c r="DU87" s="260"/>
      <c r="DV87" s="260"/>
      <c r="DW87" s="260"/>
      <c r="DX87" s="260"/>
      <c r="DY87" s="260"/>
      <c r="DZ87" s="260"/>
      <c r="EA87" s="260"/>
      <c r="EB87" s="260"/>
      <c r="EC87" s="260"/>
      <c r="ED87" s="260"/>
      <c r="EE87" s="260"/>
      <c r="EF87" s="260"/>
      <c r="EG87" s="260"/>
      <c r="EH87" s="260"/>
      <c r="EI87" s="260"/>
      <c r="EJ87" s="260"/>
      <c r="EK87" s="260"/>
      <c r="EL87" s="260"/>
      <c r="EM87" s="260"/>
      <c r="EN87" s="260"/>
      <c r="EO87" s="260"/>
      <c r="EP87" s="260"/>
      <c r="EQ87" s="260"/>
      <c r="ER87" s="260"/>
      <c r="ES87" s="260"/>
      <c r="ET87" s="260"/>
      <c r="EU87" s="260"/>
      <c r="EV87" s="260"/>
      <c r="EW87" s="260"/>
      <c r="EX87" s="260"/>
      <c r="EY87" s="260"/>
      <c r="EZ87" s="260"/>
      <c r="FA87" s="260"/>
      <c r="FB87" s="260"/>
      <c r="FC87" s="260"/>
      <c r="FD87" s="260"/>
      <c r="FE87" s="260"/>
      <c r="FF87" s="260"/>
      <c r="FG87" s="260"/>
      <c r="FH87" s="260"/>
      <c r="FI87" s="260"/>
      <c r="FJ87" s="260"/>
      <c r="FK87" s="260"/>
      <c r="FL87" s="260"/>
      <c r="FM87" s="260"/>
      <c r="FN87" s="260"/>
      <c r="FO87" s="260"/>
      <c r="FP87" s="260"/>
      <c r="FQ87" s="260"/>
      <c r="FR87" s="260"/>
      <c r="FS87" s="260"/>
      <c r="FT87" s="260"/>
      <c r="FU87" s="260"/>
      <c r="FV87" s="260"/>
      <c r="FW87" s="260"/>
      <c r="FX87" s="260"/>
      <c r="FY87" s="260"/>
      <c r="FZ87" s="260"/>
      <c r="GA87" s="260"/>
      <c r="GB87" s="260"/>
      <c r="GC87" s="260"/>
      <c r="GD87" s="260"/>
      <c r="GE87" s="260"/>
      <c r="GF87" s="260"/>
      <c r="GG87" s="260"/>
      <c r="GH87" s="260"/>
      <c r="GI87" s="260"/>
      <c r="GJ87" s="260"/>
      <c r="GK87" s="260"/>
      <c r="GL87" s="260"/>
      <c r="GM87" s="260"/>
      <c r="GN87" s="260"/>
      <c r="GO87" s="260"/>
      <c r="GP87" s="260"/>
      <c r="GQ87" s="260"/>
      <c r="GR87" s="260"/>
      <c r="GS87" s="260"/>
      <c r="GT87" s="260"/>
      <c r="GU87" s="260"/>
      <c r="GV87" s="260"/>
      <c r="GW87" s="260"/>
      <c r="GX87" s="260"/>
      <c r="GY87" s="260"/>
      <c r="GZ87" s="260"/>
      <c r="HA87" s="260"/>
      <c r="HB87" s="260"/>
      <c r="HC87" s="260"/>
      <c r="HD87" s="260"/>
      <c r="HE87" s="260"/>
      <c r="HF87" s="260"/>
      <c r="HG87" s="260"/>
      <c r="HH87" s="260"/>
      <c r="HI87" s="260"/>
      <c r="HJ87" s="260"/>
      <c r="HK87" s="260"/>
      <c r="HL87" s="260"/>
      <c r="HM87" s="260"/>
      <c r="HN87" s="260"/>
      <c r="HO87" s="260"/>
      <c r="HP87" s="260"/>
      <c r="HQ87" s="260"/>
      <c r="HR87" s="260"/>
      <c r="HS87" s="260"/>
      <c r="HT87" s="260"/>
      <c r="HU87" s="260"/>
      <c r="HV87" s="260"/>
      <c r="HW87" s="260"/>
      <c r="HX87" s="260"/>
      <c r="HY87" s="260"/>
      <c r="HZ87" s="260"/>
      <c r="IA87" s="260"/>
      <c r="IB87" s="260"/>
      <c r="IC87" s="260"/>
      <c r="ID87" s="260"/>
      <c r="IE87" s="260"/>
      <c r="IF87" s="260"/>
      <c r="IG87" s="260"/>
      <c r="IH87" s="260"/>
      <c r="II87" s="260"/>
      <c r="IJ87" s="260"/>
      <c r="IK87" s="260"/>
      <c r="IL87" s="260"/>
      <c r="IM87" s="260"/>
      <c r="IN87" s="260"/>
      <c r="IO87" s="260"/>
      <c r="IP87" s="260"/>
      <c r="IQ87" s="260"/>
      <c r="IR87" s="260"/>
      <c r="IS87" s="260"/>
      <c r="IT87" s="260"/>
      <c r="IU87" s="260"/>
      <c r="IV87" s="260"/>
    </row>
    <row r="88" spans="1:256" s="261" customFormat="1" ht="15">
      <c r="A88" s="262"/>
      <c r="B88" s="272"/>
      <c r="C88" s="272"/>
      <c r="D88" s="273"/>
      <c r="E88" s="271"/>
      <c r="F88" s="274"/>
      <c r="G88" s="271"/>
      <c r="H88" s="274"/>
      <c r="I88" s="271"/>
      <c r="J88" s="274"/>
      <c r="K88" s="817"/>
      <c r="L88" s="817"/>
      <c r="M88" s="817"/>
      <c r="N88" s="817"/>
      <c r="O88" s="817"/>
      <c r="P88" s="817"/>
      <c r="Q88" s="817"/>
      <c r="R88" s="817"/>
      <c r="S88" s="817"/>
      <c r="T88" s="817"/>
      <c r="U88" s="260"/>
      <c r="V88" s="260"/>
      <c r="W88" s="260"/>
      <c r="X88" s="260"/>
      <c r="Y88" s="260"/>
      <c r="Z88" s="260"/>
      <c r="AA88" s="260"/>
      <c r="AB88" s="260"/>
      <c r="AC88" s="260"/>
      <c r="AD88" s="260"/>
      <c r="AE88" s="260"/>
      <c r="AF88" s="260"/>
      <c r="AG88" s="260"/>
      <c r="AH88" s="260"/>
      <c r="AI88" s="260"/>
      <c r="AJ88" s="260"/>
      <c r="AK88" s="260"/>
      <c r="AL88" s="260"/>
      <c r="AM88" s="260"/>
      <c r="AN88" s="260"/>
      <c r="AO88" s="260"/>
      <c r="AP88" s="260"/>
      <c r="AQ88" s="260"/>
      <c r="AR88" s="260"/>
      <c r="AS88" s="260"/>
      <c r="AT88" s="260"/>
      <c r="AU88" s="260"/>
      <c r="AV88" s="260"/>
      <c r="AW88" s="260"/>
      <c r="AX88" s="260"/>
      <c r="AY88" s="260"/>
      <c r="AZ88" s="260"/>
      <c r="BA88" s="260"/>
      <c r="BB88" s="260"/>
      <c r="BC88" s="260"/>
      <c r="BD88" s="260"/>
      <c r="BE88" s="260"/>
      <c r="BF88" s="260"/>
      <c r="BG88" s="260"/>
      <c r="BH88" s="260"/>
      <c r="BI88" s="260"/>
      <c r="BJ88" s="260"/>
      <c r="BK88" s="260"/>
      <c r="BL88" s="260"/>
      <c r="BM88" s="260"/>
      <c r="BN88" s="260"/>
      <c r="BO88" s="260"/>
      <c r="BP88" s="260"/>
      <c r="BQ88" s="260"/>
      <c r="BR88" s="260"/>
      <c r="BS88" s="260"/>
      <c r="BT88" s="260"/>
      <c r="BU88" s="260"/>
      <c r="BV88" s="260"/>
      <c r="BW88" s="260"/>
      <c r="BX88" s="260"/>
      <c r="BY88" s="260"/>
      <c r="BZ88" s="260"/>
      <c r="CA88" s="260"/>
      <c r="CB88" s="260"/>
      <c r="CC88" s="260"/>
      <c r="CD88" s="260"/>
      <c r="CE88" s="260"/>
      <c r="CF88" s="260"/>
      <c r="CG88" s="260"/>
      <c r="CH88" s="260"/>
      <c r="CI88" s="260"/>
      <c r="CJ88" s="260"/>
      <c r="CK88" s="260"/>
      <c r="CL88" s="260"/>
      <c r="CM88" s="260"/>
      <c r="CN88" s="260"/>
      <c r="CO88" s="260"/>
      <c r="CP88" s="260"/>
      <c r="CQ88" s="260"/>
      <c r="CR88" s="260"/>
      <c r="CS88" s="260"/>
      <c r="CT88" s="260"/>
      <c r="CU88" s="260"/>
      <c r="CV88" s="260"/>
      <c r="CW88" s="260"/>
      <c r="CX88" s="260"/>
      <c r="CY88" s="260"/>
      <c r="CZ88" s="260"/>
      <c r="DA88" s="260"/>
      <c r="DB88" s="260"/>
      <c r="DC88" s="260"/>
      <c r="DD88" s="260"/>
      <c r="DE88" s="260"/>
      <c r="DF88" s="260"/>
      <c r="DG88" s="260"/>
      <c r="DH88" s="260"/>
      <c r="DI88" s="260"/>
      <c r="DJ88" s="260"/>
      <c r="DK88" s="260"/>
      <c r="DL88" s="260"/>
      <c r="DM88" s="260"/>
      <c r="DN88" s="260"/>
      <c r="DO88" s="260"/>
      <c r="DP88" s="260"/>
      <c r="DQ88" s="260"/>
      <c r="DR88" s="260"/>
      <c r="DS88" s="260"/>
      <c r="DT88" s="260"/>
      <c r="DU88" s="260"/>
      <c r="DV88" s="260"/>
      <c r="DW88" s="260"/>
      <c r="DX88" s="260"/>
      <c r="DY88" s="260"/>
      <c r="DZ88" s="260"/>
      <c r="EA88" s="260"/>
      <c r="EB88" s="260"/>
      <c r="EC88" s="260"/>
      <c r="ED88" s="260"/>
      <c r="EE88" s="260"/>
      <c r="EF88" s="260"/>
      <c r="EG88" s="260"/>
      <c r="EH88" s="260"/>
      <c r="EI88" s="260"/>
      <c r="EJ88" s="260"/>
      <c r="EK88" s="260"/>
      <c r="EL88" s="260"/>
      <c r="EM88" s="260"/>
      <c r="EN88" s="260"/>
      <c r="EO88" s="260"/>
      <c r="EP88" s="260"/>
      <c r="EQ88" s="260"/>
      <c r="ER88" s="260"/>
      <c r="ES88" s="260"/>
      <c r="ET88" s="260"/>
      <c r="EU88" s="260"/>
      <c r="EV88" s="260"/>
      <c r="EW88" s="260"/>
      <c r="EX88" s="260"/>
      <c r="EY88" s="260"/>
      <c r="EZ88" s="260"/>
      <c r="FA88" s="260"/>
      <c r="FB88" s="260"/>
      <c r="FC88" s="260"/>
      <c r="FD88" s="260"/>
      <c r="FE88" s="260"/>
      <c r="FF88" s="260"/>
      <c r="FG88" s="260"/>
      <c r="FH88" s="260"/>
      <c r="FI88" s="260"/>
      <c r="FJ88" s="260"/>
      <c r="FK88" s="260"/>
      <c r="FL88" s="260"/>
      <c r="FM88" s="260"/>
      <c r="FN88" s="260"/>
      <c r="FO88" s="260"/>
      <c r="FP88" s="260"/>
      <c r="FQ88" s="260"/>
      <c r="FR88" s="260"/>
      <c r="FS88" s="260"/>
      <c r="FT88" s="260"/>
      <c r="FU88" s="260"/>
      <c r="FV88" s="260"/>
      <c r="FW88" s="260"/>
      <c r="FX88" s="260"/>
      <c r="FY88" s="260"/>
      <c r="FZ88" s="260"/>
      <c r="GA88" s="260"/>
      <c r="GB88" s="260"/>
      <c r="GC88" s="260"/>
      <c r="GD88" s="260"/>
      <c r="GE88" s="260"/>
      <c r="GF88" s="260"/>
      <c r="GG88" s="260"/>
      <c r="GH88" s="260"/>
      <c r="GI88" s="260"/>
      <c r="GJ88" s="260"/>
      <c r="GK88" s="260"/>
      <c r="GL88" s="260"/>
      <c r="GM88" s="260"/>
      <c r="GN88" s="260"/>
      <c r="GO88" s="260"/>
      <c r="GP88" s="260"/>
      <c r="GQ88" s="260"/>
      <c r="GR88" s="260"/>
      <c r="GS88" s="260"/>
      <c r="GT88" s="260"/>
      <c r="GU88" s="260"/>
      <c r="GV88" s="260"/>
      <c r="GW88" s="260"/>
      <c r="GX88" s="260"/>
      <c r="GY88" s="260"/>
      <c r="GZ88" s="260"/>
      <c r="HA88" s="260"/>
      <c r="HB88" s="260"/>
      <c r="HC88" s="260"/>
      <c r="HD88" s="260"/>
      <c r="HE88" s="260"/>
      <c r="HF88" s="260"/>
      <c r="HG88" s="260"/>
      <c r="HH88" s="260"/>
      <c r="HI88" s="260"/>
      <c r="HJ88" s="260"/>
      <c r="HK88" s="260"/>
      <c r="HL88" s="260"/>
      <c r="HM88" s="260"/>
      <c r="HN88" s="260"/>
      <c r="HO88" s="260"/>
      <c r="HP88" s="260"/>
      <c r="HQ88" s="260"/>
      <c r="HR88" s="260"/>
      <c r="HS88" s="260"/>
      <c r="HT88" s="260"/>
      <c r="HU88" s="260"/>
      <c r="HV88" s="260"/>
      <c r="HW88" s="260"/>
      <c r="HX88" s="260"/>
      <c r="HY88" s="260"/>
      <c r="HZ88" s="260"/>
      <c r="IA88" s="260"/>
      <c r="IB88" s="260"/>
      <c r="IC88" s="260"/>
      <c r="ID88" s="260"/>
      <c r="IE88" s="260"/>
      <c r="IF88" s="260"/>
      <c r="IG88" s="260"/>
      <c r="IH88" s="260"/>
      <c r="II88" s="260"/>
      <c r="IJ88" s="260"/>
      <c r="IK88" s="260"/>
      <c r="IL88" s="260"/>
      <c r="IM88" s="260"/>
      <c r="IN88" s="260"/>
      <c r="IO88" s="260"/>
      <c r="IP88" s="260"/>
      <c r="IQ88" s="260"/>
      <c r="IR88" s="260"/>
      <c r="IS88" s="260"/>
      <c r="IT88" s="260"/>
      <c r="IU88" s="260"/>
      <c r="IV88" s="260"/>
    </row>
    <row r="89" spans="1:256" s="261" customFormat="1" ht="15">
      <c r="A89" s="262"/>
      <c r="B89" s="817"/>
      <c r="C89" s="55" t="s">
        <v>1065</v>
      </c>
      <c r="D89" s="58" t="s">
        <v>3</v>
      </c>
      <c r="F89" s="270"/>
      <c r="G89" s="844"/>
      <c r="H89" s="844"/>
      <c r="I89" s="844"/>
      <c r="K89" s="817"/>
      <c r="L89" s="817"/>
      <c r="M89" s="817"/>
      <c r="N89" s="817"/>
      <c r="O89" s="817"/>
      <c r="P89" s="817"/>
      <c r="Q89" s="817"/>
      <c r="R89" s="817"/>
      <c r="S89" s="817"/>
      <c r="T89" s="817"/>
      <c r="U89" s="260"/>
      <c r="V89" s="260"/>
      <c r="W89" s="260"/>
      <c r="X89" s="260"/>
      <c r="Y89" s="260"/>
      <c r="Z89" s="260"/>
      <c r="AA89" s="260"/>
      <c r="AB89" s="260"/>
      <c r="AC89" s="260"/>
      <c r="AD89" s="260"/>
      <c r="AE89" s="260"/>
      <c r="AF89" s="260"/>
      <c r="AG89" s="260"/>
      <c r="AH89" s="260"/>
      <c r="AI89" s="260"/>
      <c r="AJ89" s="260"/>
      <c r="AK89" s="260"/>
      <c r="AL89" s="260"/>
      <c r="AM89" s="260"/>
      <c r="AN89" s="260"/>
      <c r="AO89" s="260"/>
      <c r="AP89" s="260"/>
      <c r="AQ89" s="260"/>
      <c r="AR89" s="260"/>
      <c r="AS89" s="260"/>
      <c r="AT89" s="260"/>
      <c r="AU89" s="260"/>
      <c r="AV89" s="260"/>
      <c r="AW89" s="260"/>
      <c r="AX89" s="260"/>
      <c r="AY89" s="260"/>
      <c r="AZ89" s="260"/>
      <c r="BA89" s="260"/>
      <c r="BB89" s="260"/>
      <c r="BC89" s="260"/>
      <c r="BD89" s="260"/>
      <c r="BE89" s="260"/>
      <c r="BF89" s="260"/>
      <c r="BG89" s="260"/>
      <c r="BH89" s="260"/>
      <c r="BI89" s="260"/>
      <c r="BJ89" s="260"/>
      <c r="BK89" s="260"/>
      <c r="BL89" s="260"/>
      <c r="BM89" s="260"/>
      <c r="BN89" s="260"/>
      <c r="BO89" s="260"/>
      <c r="BP89" s="260"/>
      <c r="BQ89" s="260"/>
      <c r="BR89" s="260"/>
      <c r="BS89" s="260"/>
      <c r="BT89" s="260"/>
      <c r="BU89" s="260"/>
      <c r="BV89" s="260"/>
      <c r="BW89" s="260"/>
      <c r="BX89" s="260"/>
      <c r="BY89" s="260"/>
      <c r="BZ89" s="260"/>
      <c r="CA89" s="260"/>
      <c r="CB89" s="260"/>
      <c r="CC89" s="260"/>
      <c r="CD89" s="260"/>
      <c r="CE89" s="260"/>
      <c r="CF89" s="260"/>
      <c r="CG89" s="260"/>
      <c r="CH89" s="260"/>
      <c r="CI89" s="260"/>
      <c r="CJ89" s="260"/>
      <c r="CK89" s="260"/>
      <c r="CL89" s="260"/>
      <c r="CM89" s="260"/>
      <c r="CN89" s="260"/>
      <c r="CO89" s="260"/>
      <c r="CP89" s="260"/>
      <c r="CQ89" s="260"/>
      <c r="CR89" s="260"/>
      <c r="CS89" s="260"/>
      <c r="CT89" s="260"/>
      <c r="CU89" s="260"/>
      <c r="CV89" s="260"/>
      <c r="CW89" s="260"/>
      <c r="CX89" s="260"/>
      <c r="CY89" s="260"/>
      <c r="CZ89" s="260"/>
      <c r="DA89" s="260"/>
      <c r="DB89" s="260"/>
      <c r="DC89" s="260"/>
      <c r="DD89" s="260"/>
      <c r="DE89" s="260"/>
      <c r="DF89" s="260"/>
      <c r="DG89" s="260"/>
      <c r="DH89" s="260"/>
      <c r="DI89" s="260"/>
      <c r="DJ89" s="260"/>
      <c r="DK89" s="260"/>
      <c r="DL89" s="260"/>
      <c r="DM89" s="260"/>
      <c r="DN89" s="260"/>
      <c r="DO89" s="260"/>
      <c r="DP89" s="260"/>
      <c r="DQ89" s="260"/>
      <c r="DR89" s="260"/>
      <c r="DS89" s="260"/>
      <c r="DT89" s="260"/>
      <c r="DU89" s="260"/>
      <c r="DV89" s="260"/>
      <c r="DW89" s="260"/>
      <c r="DX89" s="260"/>
      <c r="DY89" s="260"/>
      <c r="DZ89" s="260"/>
      <c r="EA89" s="260"/>
      <c r="EB89" s="260"/>
      <c r="EC89" s="260"/>
      <c r="ED89" s="260"/>
      <c r="EE89" s="260"/>
      <c r="EF89" s="260"/>
      <c r="EG89" s="260"/>
      <c r="EH89" s="260"/>
      <c r="EI89" s="260"/>
      <c r="EJ89" s="260"/>
      <c r="EK89" s="260"/>
      <c r="EL89" s="260"/>
      <c r="EM89" s="260"/>
      <c r="EN89" s="260"/>
      <c r="EO89" s="260"/>
      <c r="EP89" s="260"/>
      <c r="EQ89" s="260"/>
      <c r="ER89" s="260"/>
      <c r="ES89" s="260"/>
      <c r="ET89" s="260"/>
      <c r="EU89" s="260"/>
      <c r="EV89" s="260"/>
      <c r="EW89" s="260"/>
      <c r="EX89" s="260"/>
      <c r="EY89" s="260"/>
      <c r="EZ89" s="260"/>
      <c r="FA89" s="260"/>
      <c r="FB89" s="260"/>
      <c r="FC89" s="260"/>
      <c r="FD89" s="260"/>
      <c r="FE89" s="260"/>
      <c r="FF89" s="260"/>
      <c r="FG89" s="260"/>
      <c r="FH89" s="260"/>
      <c r="FI89" s="260"/>
      <c r="FJ89" s="260"/>
      <c r="FK89" s="260"/>
      <c r="FL89" s="260"/>
      <c r="FM89" s="260"/>
      <c r="FN89" s="260"/>
      <c r="FO89" s="260"/>
      <c r="FP89" s="260"/>
      <c r="FQ89" s="260"/>
      <c r="FR89" s="260"/>
      <c r="FS89" s="260"/>
      <c r="FT89" s="260"/>
      <c r="FU89" s="260"/>
      <c r="FV89" s="260"/>
      <c r="FW89" s="260"/>
      <c r="FX89" s="260"/>
      <c r="FY89" s="260"/>
      <c r="FZ89" s="260"/>
      <c r="GA89" s="260"/>
      <c r="GB89" s="260"/>
      <c r="GC89" s="260"/>
      <c r="GD89" s="260"/>
      <c r="GE89" s="260"/>
      <c r="GF89" s="260"/>
      <c r="GG89" s="260"/>
      <c r="GH89" s="260"/>
      <c r="GI89" s="260"/>
      <c r="GJ89" s="260"/>
      <c r="GK89" s="260"/>
      <c r="GL89" s="260"/>
      <c r="GM89" s="260"/>
      <c r="GN89" s="260"/>
      <c r="GO89" s="260"/>
      <c r="GP89" s="260"/>
      <c r="GQ89" s="260"/>
      <c r="GR89" s="260"/>
      <c r="GS89" s="260"/>
      <c r="GT89" s="260"/>
      <c r="GU89" s="260"/>
      <c r="GV89" s="260"/>
      <c r="GW89" s="260"/>
      <c r="GX89" s="260"/>
      <c r="GY89" s="260"/>
      <c r="GZ89" s="260"/>
      <c r="HA89" s="260"/>
      <c r="HB89" s="260"/>
      <c r="HC89" s="260"/>
      <c r="HD89" s="260"/>
      <c r="HE89" s="260"/>
      <c r="HF89" s="260"/>
      <c r="HG89" s="260"/>
      <c r="HH89" s="260"/>
      <c r="HI89" s="260"/>
      <c r="HJ89" s="260"/>
      <c r="HK89" s="260"/>
      <c r="HL89" s="260"/>
      <c r="HM89" s="260"/>
      <c r="HN89" s="260"/>
      <c r="HO89" s="260"/>
      <c r="HP89" s="260"/>
      <c r="HQ89" s="260"/>
      <c r="HR89" s="260"/>
      <c r="HS89" s="260"/>
      <c r="HT89" s="260"/>
      <c r="HU89" s="260"/>
      <c r="HV89" s="260"/>
      <c r="HW89" s="260"/>
      <c r="HX89" s="260"/>
      <c r="HY89" s="260"/>
      <c r="HZ89" s="260"/>
      <c r="IA89" s="260"/>
      <c r="IB89" s="260"/>
      <c r="IC89" s="260"/>
      <c r="ID89" s="260"/>
      <c r="IE89" s="260"/>
      <c r="IF89" s="260"/>
      <c r="IG89" s="260"/>
      <c r="IH89" s="260"/>
      <c r="II89" s="260"/>
      <c r="IJ89" s="260"/>
      <c r="IK89" s="260"/>
      <c r="IL89" s="260"/>
      <c r="IM89" s="260"/>
      <c r="IN89" s="260"/>
      <c r="IO89" s="260"/>
      <c r="IP89" s="260"/>
      <c r="IQ89" s="260"/>
      <c r="IR89" s="260"/>
      <c r="IS89" s="260"/>
      <c r="IT89" s="260"/>
      <c r="IU89" s="260"/>
      <c r="IV89" s="260"/>
    </row>
    <row r="90" spans="1:256" s="261" customFormat="1" ht="15">
      <c r="A90" s="262"/>
      <c r="B90" s="817"/>
      <c r="C90" s="55"/>
      <c r="D90" s="58"/>
      <c r="F90" s="270"/>
      <c r="G90" s="817"/>
      <c r="H90" s="825"/>
      <c r="I90" s="264"/>
      <c r="J90" s="816"/>
      <c r="K90" s="817"/>
      <c r="L90" s="817"/>
      <c r="M90" s="817"/>
      <c r="N90" s="817"/>
      <c r="O90" s="817"/>
      <c r="P90" s="817"/>
      <c r="Q90" s="817"/>
      <c r="R90" s="817"/>
      <c r="S90" s="817"/>
      <c r="T90" s="817"/>
      <c r="U90" s="260"/>
      <c r="V90" s="260"/>
      <c r="W90" s="260"/>
      <c r="X90" s="260"/>
      <c r="Y90" s="260"/>
      <c r="Z90" s="260"/>
      <c r="AA90" s="260"/>
      <c r="AB90" s="260"/>
      <c r="AC90" s="260"/>
      <c r="AD90" s="260"/>
      <c r="AE90" s="260"/>
      <c r="AF90" s="260"/>
      <c r="AG90" s="260"/>
      <c r="AH90" s="260"/>
      <c r="AI90" s="260"/>
      <c r="AJ90" s="260"/>
      <c r="AK90" s="260"/>
      <c r="AL90" s="260"/>
      <c r="AM90" s="260"/>
      <c r="AN90" s="260"/>
      <c r="AO90" s="260"/>
      <c r="AP90" s="260"/>
      <c r="AQ90" s="260"/>
      <c r="AR90" s="260"/>
      <c r="AS90" s="260"/>
      <c r="AT90" s="260"/>
      <c r="AU90" s="260"/>
      <c r="AV90" s="260"/>
      <c r="AW90" s="260"/>
      <c r="AX90" s="260"/>
      <c r="AY90" s="260"/>
      <c r="AZ90" s="260"/>
      <c r="BA90" s="260"/>
      <c r="BB90" s="260"/>
      <c r="BC90" s="260"/>
      <c r="BD90" s="260"/>
      <c r="BE90" s="260"/>
      <c r="BF90" s="260"/>
      <c r="BG90" s="260"/>
      <c r="BH90" s="260"/>
      <c r="BI90" s="260"/>
      <c r="BJ90" s="260"/>
      <c r="BK90" s="260"/>
      <c r="BL90" s="260"/>
      <c r="BM90" s="260"/>
      <c r="BN90" s="260"/>
      <c r="BO90" s="260"/>
      <c r="BP90" s="260"/>
      <c r="BQ90" s="260"/>
      <c r="BR90" s="260"/>
      <c r="BS90" s="260"/>
      <c r="BT90" s="260"/>
      <c r="BU90" s="260"/>
      <c r="BV90" s="260"/>
      <c r="BW90" s="260"/>
      <c r="BX90" s="260"/>
      <c r="BY90" s="260"/>
      <c r="BZ90" s="260"/>
      <c r="CA90" s="260"/>
      <c r="CB90" s="260"/>
      <c r="CC90" s="260"/>
      <c r="CD90" s="260"/>
      <c r="CE90" s="260"/>
      <c r="CF90" s="260"/>
      <c r="CG90" s="260"/>
      <c r="CH90" s="260"/>
      <c r="CI90" s="260"/>
      <c r="CJ90" s="260"/>
      <c r="CK90" s="260"/>
      <c r="CL90" s="260"/>
      <c r="CM90" s="260"/>
      <c r="CN90" s="260"/>
      <c r="CO90" s="260"/>
      <c r="CP90" s="260"/>
      <c r="CQ90" s="260"/>
      <c r="CR90" s="260"/>
      <c r="CS90" s="260"/>
      <c r="CT90" s="260"/>
      <c r="CU90" s="260"/>
      <c r="CV90" s="260"/>
      <c r="CW90" s="260"/>
      <c r="CX90" s="260"/>
      <c r="CY90" s="260"/>
      <c r="CZ90" s="260"/>
      <c r="DA90" s="260"/>
      <c r="DB90" s="260"/>
      <c r="DC90" s="260"/>
      <c r="DD90" s="260"/>
      <c r="DE90" s="260"/>
      <c r="DF90" s="260"/>
      <c r="DG90" s="260"/>
      <c r="DH90" s="260"/>
      <c r="DI90" s="260"/>
      <c r="DJ90" s="260"/>
      <c r="DK90" s="260"/>
      <c r="DL90" s="260"/>
      <c r="DM90" s="260"/>
      <c r="DN90" s="260"/>
      <c r="DO90" s="260"/>
      <c r="DP90" s="260"/>
      <c r="DQ90" s="260"/>
      <c r="DR90" s="260"/>
      <c r="DS90" s="260"/>
      <c r="DT90" s="260"/>
      <c r="DU90" s="260"/>
      <c r="DV90" s="260"/>
      <c r="DW90" s="260"/>
      <c r="DX90" s="260"/>
      <c r="DY90" s="260"/>
      <c r="DZ90" s="260"/>
      <c r="EA90" s="260"/>
      <c r="EB90" s="260"/>
      <c r="EC90" s="260"/>
      <c r="ED90" s="260"/>
      <c r="EE90" s="260"/>
      <c r="EF90" s="260"/>
      <c r="EG90" s="260"/>
      <c r="EH90" s="260"/>
      <c r="EI90" s="260"/>
      <c r="EJ90" s="260"/>
      <c r="EK90" s="260"/>
      <c r="EL90" s="260"/>
      <c r="EM90" s="260"/>
      <c r="EN90" s="260"/>
      <c r="EO90" s="260"/>
      <c r="EP90" s="260"/>
      <c r="EQ90" s="260"/>
      <c r="ER90" s="260"/>
      <c r="ES90" s="260"/>
      <c r="ET90" s="260"/>
      <c r="EU90" s="260"/>
      <c r="EV90" s="260"/>
      <c r="EW90" s="260"/>
      <c r="EX90" s="260"/>
      <c r="EY90" s="260"/>
      <c r="EZ90" s="260"/>
      <c r="FA90" s="260"/>
      <c r="FB90" s="260"/>
      <c r="FC90" s="260"/>
      <c r="FD90" s="260"/>
      <c r="FE90" s="260"/>
      <c r="FF90" s="260"/>
      <c r="FG90" s="260"/>
      <c r="FH90" s="260"/>
      <c r="FI90" s="260"/>
      <c r="FJ90" s="260"/>
      <c r="FK90" s="260"/>
      <c r="FL90" s="260"/>
      <c r="FM90" s="260"/>
      <c r="FN90" s="260"/>
      <c r="FO90" s="260"/>
      <c r="FP90" s="260"/>
      <c r="FQ90" s="260"/>
      <c r="FR90" s="260"/>
      <c r="FS90" s="260"/>
      <c r="FT90" s="260"/>
      <c r="FU90" s="260"/>
      <c r="FV90" s="260"/>
      <c r="FW90" s="260"/>
      <c r="FX90" s="260"/>
      <c r="FY90" s="260"/>
      <c r="FZ90" s="260"/>
      <c r="GA90" s="260"/>
      <c r="GB90" s="260"/>
      <c r="GC90" s="260"/>
      <c r="GD90" s="260"/>
      <c r="GE90" s="260"/>
      <c r="GF90" s="260"/>
      <c r="GG90" s="260"/>
      <c r="GH90" s="260"/>
      <c r="GI90" s="260"/>
      <c r="GJ90" s="260"/>
      <c r="GK90" s="260"/>
      <c r="GL90" s="260"/>
      <c r="GM90" s="260"/>
      <c r="GN90" s="260"/>
      <c r="GO90" s="260"/>
      <c r="GP90" s="260"/>
      <c r="GQ90" s="260"/>
      <c r="GR90" s="260"/>
      <c r="GS90" s="260"/>
      <c r="GT90" s="260"/>
      <c r="GU90" s="260"/>
      <c r="GV90" s="260"/>
      <c r="GW90" s="260"/>
      <c r="GX90" s="260"/>
      <c r="GY90" s="260"/>
      <c r="GZ90" s="260"/>
      <c r="HA90" s="260"/>
      <c r="HB90" s="260"/>
      <c r="HC90" s="260"/>
      <c r="HD90" s="260"/>
      <c r="HE90" s="260"/>
      <c r="HF90" s="260"/>
      <c r="HG90" s="260"/>
      <c r="HH90" s="260"/>
      <c r="HI90" s="260"/>
      <c r="HJ90" s="260"/>
      <c r="HK90" s="260"/>
      <c r="HL90" s="260"/>
      <c r="HM90" s="260"/>
      <c r="HN90" s="260"/>
      <c r="HO90" s="260"/>
      <c r="HP90" s="260"/>
      <c r="HQ90" s="260"/>
      <c r="HR90" s="260"/>
      <c r="HS90" s="260"/>
      <c r="HT90" s="260"/>
      <c r="HU90" s="260"/>
      <c r="HV90" s="260"/>
      <c r="HW90" s="260"/>
      <c r="HX90" s="260"/>
      <c r="HY90" s="260"/>
      <c r="HZ90" s="260"/>
      <c r="IA90" s="260"/>
      <c r="IB90" s="260"/>
      <c r="IC90" s="260"/>
      <c r="ID90" s="260"/>
      <c r="IE90" s="260"/>
      <c r="IF90" s="260"/>
      <c r="IG90" s="260"/>
      <c r="IH90" s="260"/>
      <c r="II90" s="260"/>
      <c r="IJ90" s="260"/>
      <c r="IK90" s="260"/>
      <c r="IL90" s="260"/>
      <c r="IM90" s="260"/>
      <c r="IN90" s="260"/>
      <c r="IO90" s="260"/>
      <c r="IP90" s="260"/>
      <c r="IQ90" s="260"/>
      <c r="IR90" s="260"/>
      <c r="IS90" s="260"/>
      <c r="IT90" s="260"/>
      <c r="IU90" s="260"/>
      <c r="IV90" s="260"/>
    </row>
    <row r="91" spans="1:256" s="261" customFormat="1" ht="15">
      <c r="A91" s="262"/>
      <c r="B91" s="817"/>
      <c r="C91" s="55" t="s">
        <v>26</v>
      </c>
      <c r="D91" s="58">
        <v>200</v>
      </c>
      <c r="F91" s="270"/>
      <c r="G91" s="817"/>
      <c r="H91" s="825"/>
      <c r="I91" s="264"/>
      <c r="J91" s="816"/>
      <c r="K91" s="817"/>
      <c r="L91" s="817"/>
      <c r="M91" s="817"/>
      <c r="N91" s="817"/>
      <c r="O91" s="817"/>
      <c r="P91" s="817"/>
      <c r="Q91" s="817"/>
      <c r="R91" s="817"/>
      <c r="S91" s="817"/>
      <c r="T91" s="817"/>
      <c r="U91" s="260"/>
      <c r="V91" s="260"/>
      <c r="W91" s="260"/>
      <c r="X91" s="260"/>
      <c r="Y91" s="260"/>
      <c r="Z91" s="260"/>
      <c r="AA91" s="260"/>
      <c r="AB91" s="260"/>
      <c r="AC91" s="260"/>
      <c r="AD91" s="260"/>
      <c r="AE91" s="260"/>
      <c r="AF91" s="260"/>
      <c r="AG91" s="260"/>
      <c r="AH91" s="260"/>
      <c r="AI91" s="260"/>
      <c r="AJ91" s="260"/>
      <c r="AK91" s="260"/>
      <c r="AL91" s="260"/>
      <c r="AM91" s="260"/>
      <c r="AN91" s="260"/>
      <c r="AO91" s="260"/>
      <c r="AP91" s="260"/>
      <c r="AQ91" s="260"/>
      <c r="AR91" s="260"/>
      <c r="AS91" s="260"/>
      <c r="AT91" s="260"/>
      <c r="AU91" s="260"/>
      <c r="AV91" s="260"/>
      <c r="AW91" s="260"/>
      <c r="AX91" s="260"/>
      <c r="AY91" s="260"/>
      <c r="AZ91" s="260"/>
      <c r="BA91" s="260"/>
      <c r="BB91" s="260"/>
      <c r="BC91" s="260"/>
      <c r="BD91" s="260"/>
      <c r="BE91" s="260"/>
      <c r="BF91" s="260"/>
      <c r="BG91" s="260"/>
      <c r="BH91" s="260"/>
      <c r="BI91" s="260"/>
      <c r="BJ91" s="260"/>
      <c r="BK91" s="260"/>
      <c r="BL91" s="260"/>
      <c r="BM91" s="260"/>
      <c r="BN91" s="260"/>
      <c r="BO91" s="260"/>
      <c r="BP91" s="260"/>
      <c r="BQ91" s="260"/>
      <c r="BR91" s="260"/>
      <c r="BS91" s="260"/>
      <c r="BT91" s="260"/>
      <c r="BU91" s="260"/>
      <c r="BV91" s="260"/>
      <c r="BW91" s="260"/>
      <c r="BX91" s="260"/>
      <c r="BY91" s="260"/>
      <c r="BZ91" s="260"/>
      <c r="CA91" s="260"/>
      <c r="CB91" s="260"/>
      <c r="CC91" s="260"/>
      <c r="CD91" s="260"/>
      <c r="CE91" s="260"/>
      <c r="CF91" s="260"/>
      <c r="CG91" s="260"/>
      <c r="CH91" s="260"/>
      <c r="CI91" s="260"/>
      <c r="CJ91" s="260"/>
      <c r="CK91" s="260"/>
      <c r="CL91" s="260"/>
      <c r="CM91" s="260"/>
      <c r="CN91" s="260"/>
      <c r="CO91" s="260"/>
      <c r="CP91" s="260"/>
      <c r="CQ91" s="260"/>
      <c r="CR91" s="260"/>
      <c r="CS91" s="260"/>
      <c r="CT91" s="260"/>
      <c r="CU91" s="260"/>
      <c r="CV91" s="260"/>
      <c r="CW91" s="260"/>
      <c r="CX91" s="260"/>
      <c r="CY91" s="260"/>
      <c r="CZ91" s="260"/>
      <c r="DA91" s="260"/>
      <c r="DB91" s="260"/>
      <c r="DC91" s="260"/>
      <c r="DD91" s="260"/>
      <c r="DE91" s="260"/>
      <c r="DF91" s="260"/>
      <c r="DG91" s="260"/>
      <c r="DH91" s="260"/>
      <c r="DI91" s="260"/>
      <c r="DJ91" s="260"/>
      <c r="DK91" s="260"/>
      <c r="DL91" s="260"/>
      <c r="DM91" s="260"/>
      <c r="DN91" s="260"/>
      <c r="DO91" s="260"/>
      <c r="DP91" s="260"/>
      <c r="DQ91" s="260"/>
      <c r="DR91" s="260"/>
      <c r="DS91" s="260"/>
      <c r="DT91" s="260"/>
      <c r="DU91" s="260"/>
      <c r="DV91" s="260"/>
      <c r="DW91" s="260"/>
      <c r="DX91" s="260"/>
      <c r="DY91" s="260"/>
      <c r="DZ91" s="260"/>
      <c r="EA91" s="260"/>
      <c r="EB91" s="260"/>
      <c r="EC91" s="260"/>
      <c r="ED91" s="260"/>
      <c r="EE91" s="260"/>
      <c r="EF91" s="260"/>
      <c r="EG91" s="260"/>
      <c r="EH91" s="260"/>
      <c r="EI91" s="260"/>
      <c r="EJ91" s="260"/>
      <c r="EK91" s="260"/>
      <c r="EL91" s="260"/>
      <c r="EM91" s="260"/>
      <c r="EN91" s="260"/>
      <c r="EO91" s="260"/>
      <c r="EP91" s="260"/>
      <c r="EQ91" s="260"/>
      <c r="ER91" s="260"/>
      <c r="ES91" s="260"/>
      <c r="ET91" s="260"/>
      <c r="EU91" s="260"/>
      <c r="EV91" s="260"/>
      <c r="EW91" s="260"/>
      <c r="EX91" s="260"/>
      <c r="EY91" s="260"/>
      <c r="EZ91" s="260"/>
      <c r="FA91" s="260"/>
      <c r="FB91" s="260"/>
      <c r="FC91" s="260"/>
      <c r="FD91" s="260"/>
      <c r="FE91" s="260"/>
      <c r="FF91" s="260"/>
      <c r="FG91" s="260"/>
      <c r="FH91" s="260"/>
      <c r="FI91" s="260"/>
      <c r="FJ91" s="260"/>
      <c r="FK91" s="260"/>
      <c r="FL91" s="260"/>
      <c r="FM91" s="260"/>
      <c r="FN91" s="260"/>
      <c r="FO91" s="260"/>
      <c r="FP91" s="260"/>
      <c r="FQ91" s="260"/>
      <c r="FR91" s="260"/>
      <c r="FS91" s="260"/>
      <c r="FT91" s="260"/>
      <c r="FU91" s="260"/>
      <c r="FV91" s="260"/>
      <c r="FW91" s="260"/>
      <c r="FX91" s="260"/>
      <c r="FY91" s="260"/>
      <c r="FZ91" s="260"/>
      <c r="GA91" s="260"/>
      <c r="GB91" s="260"/>
      <c r="GC91" s="260"/>
      <c r="GD91" s="260"/>
      <c r="GE91" s="260"/>
      <c r="GF91" s="260"/>
      <c r="GG91" s="260"/>
      <c r="GH91" s="260"/>
      <c r="GI91" s="260"/>
      <c r="GJ91" s="260"/>
      <c r="GK91" s="260"/>
      <c r="GL91" s="260"/>
      <c r="GM91" s="260"/>
      <c r="GN91" s="260"/>
      <c r="GO91" s="260"/>
      <c r="GP91" s="260"/>
      <c r="GQ91" s="260"/>
      <c r="GR91" s="260"/>
      <c r="GS91" s="260"/>
      <c r="GT91" s="260"/>
      <c r="GU91" s="260"/>
      <c r="GV91" s="260"/>
      <c r="GW91" s="260"/>
      <c r="GX91" s="260"/>
      <c r="GY91" s="260"/>
      <c r="GZ91" s="260"/>
      <c r="HA91" s="260"/>
      <c r="HB91" s="260"/>
      <c r="HC91" s="260"/>
      <c r="HD91" s="260"/>
      <c r="HE91" s="260"/>
      <c r="HF91" s="260"/>
      <c r="HG91" s="260"/>
      <c r="HH91" s="260"/>
      <c r="HI91" s="260"/>
      <c r="HJ91" s="260"/>
      <c r="HK91" s="260"/>
      <c r="HL91" s="260"/>
      <c r="HM91" s="260"/>
      <c r="HN91" s="260"/>
      <c r="HO91" s="260"/>
      <c r="HP91" s="260"/>
      <c r="HQ91" s="260"/>
      <c r="HR91" s="260"/>
      <c r="HS91" s="260"/>
      <c r="HT91" s="260"/>
      <c r="HU91" s="260"/>
      <c r="HV91" s="260"/>
      <c r="HW91" s="260"/>
      <c r="HX91" s="260"/>
      <c r="HY91" s="260"/>
      <c r="HZ91" s="260"/>
      <c r="IA91" s="260"/>
      <c r="IB91" s="260"/>
      <c r="IC91" s="260"/>
      <c r="ID91" s="260"/>
      <c r="IE91" s="260"/>
      <c r="IF91" s="260"/>
      <c r="IG91" s="260"/>
      <c r="IH91" s="260"/>
      <c r="II91" s="260"/>
      <c r="IJ91" s="260"/>
      <c r="IK91" s="260"/>
      <c r="IL91" s="260"/>
      <c r="IM91" s="260"/>
      <c r="IN91" s="260"/>
      <c r="IO91" s="260"/>
      <c r="IP91" s="260"/>
      <c r="IQ91" s="260"/>
      <c r="IR91" s="260"/>
      <c r="IS91" s="260"/>
      <c r="IT91" s="260"/>
      <c r="IU91" s="260"/>
      <c r="IV91" s="260"/>
    </row>
    <row r="92" spans="1:256" s="261" customFormat="1">
      <c r="A92" s="298"/>
      <c r="B92" s="272"/>
      <c r="C92" s="272"/>
      <c r="D92" s="273"/>
      <c r="E92" s="271"/>
      <c r="F92" s="274"/>
      <c r="G92" s="271"/>
      <c r="H92" s="274"/>
      <c r="I92" s="271"/>
      <c r="J92" s="274"/>
      <c r="K92" s="270"/>
      <c r="L92" s="264"/>
      <c r="M92" s="264"/>
      <c r="N92" s="263"/>
      <c r="O92" s="263"/>
      <c r="P92" s="263"/>
      <c r="Q92" s="263"/>
      <c r="R92" s="263"/>
      <c r="S92" s="263"/>
      <c r="T92" s="263"/>
      <c r="U92" s="260"/>
      <c r="V92" s="260"/>
      <c r="W92" s="260"/>
      <c r="X92" s="260"/>
      <c r="Y92" s="260"/>
      <c r="Z92" s="260"/>
      <c r="AA92" s="260"/>
      <c r="AB92" s="260"/>
      <c r="AC92" s="260"/>
      <c r="AD92" s="260"/>
      <c r="AE92" s="260"/>
      <c r="AF92" s="260"/>
      <c r="AG92" s="260"/>
      <c r="AH92" s="260"/>
      <c r="AI92" s="260"/>
      <c r="AJ92" s="260"/>
      <c r="AK92" s="260"/>
      <c r="AL92" s="260"/>
      <c r="AM92" s="260"/>
      <c r="AN92" s="260"/>
      <c r="AO92" s="260"/>
      <c r="AP92" s="260"/>
      <c r="AQ92" s="260"/>
      <c r="AR92" s="260"/>
      <c r="AS92" s="260"/>
      <c r="AT92" s="260"/>
      <c r="AU92" s="260"/>
      <c r="AV92" s="260"/>
      <c r="AW92" s="260"/>
      <c r="AX92" s="260"/>
      <c r="AY92" s="260"/>
      <c r="AZ92" s="260"/>
      <c r="BA92" s="260"/>
      <c r="BB92" s="260"/>
      <c r="BC92" s="260"/>
      <c r="BD92" s="260"/>
      <c r="BE92" s="260"/>
      <c r="BF92" s="260"/>
      <c r="BG92" s="260"/>
      <c r="BH92" s="260"/>
      <c r="BI92" s="260"/>
      <c r="BJ92" s="260"/>
      <c r="BK92" s="260"/>
      <c r="BL92" s="260"/>
      <c r="BM92" s="260"/>
      <c r="BN92" s="260"/>
      <c r="BO92" s="260"/>
      <c r="BP92" s="260"/>
      <c r="BQ92" s="260"/>
      <c r="BR92" s="260"/>
      <c r="BS92" s="260"/>
      <c r="BT92" s="260"/>
      <c r="BU92" s="260"/>
      <c r="BV92" s="260"/>
      <c r="BW92" s="260"/>
      <c r="BX92" s="260"/>
      <c r="BY92" s="260"/>
      <c r="BZ92" s="260"/>
      <c r="CA92" s="260"/>
      <c r="CB92" s="260"/>
      <c r="CC92" s="260"/>
      <c r="CD92" s="260"/>
      <c r="CE92" s="260"/>
      <c r="CF92" s="260"/>
      <c r="CG92" s="260"/>
      <c r="CH92" s="260"/>
      <c r="CI92" s="260"/>
      <c r="CJ92" s="260"/>
      <c r="CK92" s="260"/>
      <c r="CL92" s="260"/>
      <c r="CM92" s="260"/>
      <c r="CN92" s="260"/>
      <c r="CO92" s="260"/>
      <c r="CP92" s="260"/>
      <c r="CQ92" s="260"/>
      <c r="CR92" s="260"/>
      <c r="CS92" s="260"/>
      <c r="CT92" s="260"/>
      <c r="CU92" s="260"/>
      <c r="CV92" s="260"/>
      <c r="CW92" s="260"/>
      <c r="CX92" s="260"/>
      <c r="CY92" s="260"/>
      <c r="CZ92" s="260"/>
      <c r="DA92" s="260"/>
      <c r="DB92" s="260"/>
      <c r="DC92" s="260"/>
      <c r="DD92" s="260"/>
      <c r="DE92" s="260"/>
      <c r="DF92" s="260"/>
      <c r="DG92" s="260"/>
      <c r="DH92" s="260"/>
      <c r="DI92" s="260"/>
      <c r="DJ92" s="260"/>
      <c r="DK92" s="260"/>
      <c r="DL92" s="260"/>
      <c r="DM92" s="260"/>
      <c r="DN92" s="260"/>
      <c r="DO92" s="260"/>
      <c r="DP92" s="260"/>
      <c r="DQ92" s="260"/>
      <c r="DR92" s="260"/>
      <c r="DS92" s="260"/>
      <c r="DT92" s="260"/>
      <c r="DU92" s="260"/>
      <c r="DV92" s="260"/>
      <c r="DW92" s="260"/>
      <c r="DX92" s="260"/>
      <c r="DY92" s="260"/>
      <c r="DZ92" s="260"/>
      <c r="EA92" s="260"/>
      <c r="EB92" s="260"/>
      <c r="EC92" s="260"/>
      <c r="ED92" s="260"/>
      <c r="EE92" s="260"/>
      <c r="EF92" s="260"/>
      <c r="EG92" s="260"/>
      <c r="EH92" s="260"/>
      <c r="EI92" s="260"/>
      <c r="EJ92" s="260"/>
      <c r="EK92" s="260"/>
      <c r="EL92" s="260"/>
      <c r="EM92" s="260"/>
      <c r="EN92" s="260"/>
      <c r="EO92" s="260"/>
      <c r="EP92" s="260"/>
      <c r="EQ92" s="260"/>
      <c r="ER92" s="260"/>
      <c r="ES92" s="260"/>
      <c r="ET92" s="260"/>
      <c r="EU92" s="260"/>
      <c r="EV92" s="260"/>
      <c r="EW92" s="260"/>
      <c r="EX92" s="260"/>
      <c r="EY92" s="260"/>
      <c r="EZ92" s="260"/>
      <c r="FA92" s="260"/>
      <c r="FB92" s="260"/>
      <c r="FC92" s="260"/>
      <c r="FD92" s="260"/>
      <c r="FE92" s="260"/>
      <c r="FF92" s="260"/>
      <c r="FG92" s="260"/>
      <c r="FH92" s="260"/>
      <c r="FI92" s="260"/>
      <c r="FJ92" s="260"/>
      <c r="FK92" s="260"/>
      <c r="FL92" s="260"/>
      <c r="FM92" s="260"/>
      <c r="FN92" s="260"/>
      <c r="FO92" s="260"/>
      <c r="FP92" s="260"/>
      <c r="FQ92" s="260"/>
      <c r="FR92" s="260"/>
      <c r="FS92" s="260"/>
      <c r="FT92" s="260"/>
      <c r="FU92" s="260"/>
      <c r="FV92" s="260"/>
      <c r="FW92" s="260"/>
      <c r="FX92" s="260"/>
      <c r="FY92" s="260"/>
      <c r="FZ92" s="260"/>
      <c r="GA92" s="260"/>
      <c r="GB92" s="260"/>
      <c r="GC92" s="260"/>
      <c r="GD92" s="260"/>
      <c r="GE92" s="260"/>
      <c r="GF92" s="260"/>
      <c r="GG92" s="260"/>
      <c r="GH92" s="260"/>
      <c r="GI92" s="260"/>
      <c r="GJ92" s="260"/>
      <c r="GK92" s="260"/>
      <c r="GL92" s="260"/>
      <c r="GM92" s="260"/>
      <c r="GN92" s="260"/>
      <c r="GO92" s="260"/>
      <c r="GP92" s="260"/>
      <c r="GQ92" s="260"/>
      <c r="GR92" s="260"/>
      <c r="GS92" s="260"/>
      <c r="GT92" s="260"/>
      <c r="GU92" s="260"/>
      <c r="GV92" s="260"/>
      <c r="GW92" s="260"/>
      <c r="GX92" s="260"/>
      <c r="GY92" s="260"/>
      <c r="GZ92" s="260"/>
      <c r="HA92" s="260"/>
      <c r="HB92" s="260"/>
      <c r="HC92" s="260"/>
      <c r="HD92" s="260"/>
      <c r="HE92" s="260"/>
      <c r="HF92" s="260"/>
      <c r="HG92" s="260"/>
      <c r="HH92" s="260"/>
      <c r="HI92" s="260"/>
      <c r="HJ92" s="260"/>
      <c r="HK92" s="260"/>
      <c r="HL92" s="260"/>
      <c r="HM92" s="260"/>
      <c r="HN92" s="260"/>
      <c r="HO92" s="260"/>
      <c r="HP92" s="260"/>
      <c r="HQ92" s="260"/>
      <c r="HR92" s="260"/>
      <c r="HS92" s="260"/>
      <c r="HT92" s="260"/>
      <c r="HU92" s="260"/>
      <c r="HV92" s="260"/>
      <c r="HW92" s="260"/>
      <c r="HX92" s="260"/>
      <c r="HY92" s="260"/>
      <c r="HZ92" s="260"/>
      <c r="IA92" s="260"/>
      <c r="IB92" s="260"/>
      <c r="IC92" s="260"/>
      <c r="ID92" s="260"/>
      <c r="IE92" s="260"/>
      <c r="IF92" s="260"/>
      <c r="IG92" s="260"/>
      <c r="IH92" s="260"/>
      <c r="II92" s="260"/>
      <c r="IJ92" s="260"/>
      <c r="IK92" s="260"/>
      <c r="IL92" s="260"/>
      <c r="IM92" s="260"/>
      <c r="IN92" s="260"/>
      <c r="IO92" s="260"/>
      <c r="IP92" s="260"/>
      <c r="IQ92" s="260"/>
      <c r="IR92" s="260"/>
      <c r="IS92" s="260"/>
      <c r="IT92" s="260"/>
      <c r="IU92" s="260"/>
      <c r="IV92" s="260"/>
    </row>
    <row r="93" spans="1:256" s="261" customFormat="1">
      <c r="A93" s="298"/>
      <c r="B93" s="272"/>
      <c r="C93" s="272"/>
      <c r="D93" s="273"/>
      <c r="E93" s="271"/>
      <c r="H93" s="274"/>
      <c r="I93" s="844"/>
      <c r="J93" s="816"/>
      <c r="K93" s="263"/>
      <c r="L93" s="264"/>
      <c r="M93" s="264"/>
      <c r="N93" s="272"/>
      <c r="O93" s="272"/>
      <c r="P93" s="272"/>
      <c r="Q93" s="272"/>
      <c r="R93" s="272"/>
      <c r="S93" s="272"/>
      <c r="T93" s="272"/>
      <c r="U93" s="260"/>
      <c r="V93" s="260"/>
      <c r="W93" s="260"/>
      <c r="X93" s="260"/>
      <c r="Y93" s="260"/>
      <c r="Z93" s="260"/>
      <c r="AA93" s="260"/>
      <c r="AB93" s="260"/>
      <c r="AC93" s="260"/>
      <c r="AD93" s="260"/>
      <c r="AE93" s="260"/>
      <c r="AF93" s="260"/>
      <c r="AG93" s="260"/>
      <c r="AH93" s="260"/>
      <c r="AI93" s="260"/>
      <c r="AJ93" s="260"/>
      <c r="AK93" s="260"/>
      <c r="AL93" s="260"/>
      <c r="AM93" s="260"/>
      <c r="AN93" s="260"/>
      <c r="AO93" s="260"/>
      <c r="AP93" s="260"/>
      <c r="AQ93" s="260"/>
      <c r="AR93" s="260"/>
      <c r="AS93" s="260"/>
      <c r="AT93" s="260"/>
      <c r="AU93" s="260"/>
      <c r="AV93" s="260"/>
      <c r="AW93" s="260"/>
      <c r="AX93" s="260"/>
      <c r="AY93" s="260"/>
      <c r="AZ93" s="260"/>
      <c r="BA93" s="260"/>
      <c r="BB93" s="260"/>
      <c r="BC93" s="260"/>
      <c r="BD93" s="260"/>
      <c r="BE93" s="260"/>
      <c r="BF93" s="260"/>
      <c r="BG93" s="260"/>
      <c r="BH93" s="260"/>
      <c r="BI93" s="260"/>
      <c r="BJ93" s="260"/>
      <c r="BK93" s="260"/>
      <c r="BL93" s="260"/>
      <c r="BM93" s="260"/>
      <c r="BN93" s="260"/>
      <c r="BO93" s="260"/>
      <c r="BP93" s="260"/>
      <c r="BQ93" s="260"/>
      <c r="BR93" s="260"/>
      <c r="BS93" s="260"/>
      <c r="BT93" s="260"/>
      <c r="BU93" s="260"/>
      <c r="BV93" s="260"/>
      <c r="BW93" s="260"/>
      <c r="BX93" s="260"/>
      <c r="BY93" s="260"/>
      <c r="BZ93" s="260"/>
      <c r="CA93" s="260"/>
      <c r="CB93" s="260"/>
      <c r="CC93" s="260"/>
      <c r="CD93" s="260"/>
      <c r="CE93" s="260"/>
      <c r="CF93" s="260"/>
      <c r="CG93" s="260"/>
      <c r="CH93" s="260"/>
      <c r="CI93" s="260"/>
      <c r="CJ93" s="260"/>
      <c r="CK93" s="260"/>
      <c r="CL93" s="260"/>
      <c r="CM93" s="260"/>
      <c r="CN93" s="260"/>
      <c r="CO93" s="260"/>
      <c r="CP93" s="260"/>
      <c r="CQ93" s="260"/>
      <c r="CR93" s="260"/>
      <c r="CS93" s="260"/>
      <c r="CT93" s="260"/>
      <c r="CU93" s="260"/>
      <c r="CV93" s="260"/>
      <c r="CW93" s="260"/>
      <c r="CX93" s="260"/>
      <c r="CY93" s="260"/>
      <c r="CZ93" s="260"/>
      <c r="DA93" s="260"/>
      <c r="DB93" s="260"/>
      <c r="DC93" s="260"/>
      <c r="DD93" s="260"/>
      <c r="DE93" s="260"/>
      <c r="DF93" s="260"/>
      <c r="DG93" s="260"/>
      <c r="DH93" s="260"/>
      <c r="DI93" s="260"/>
      <c r="DJ93" s="260"/>
      <c r="DK93" s="260"/>
      <c r="DL93" s="260"/>
      <c r="DM93" s="260"/>
      <c r="DN93" s="260"/>
      <c r="DO93" s="260"/>
      <c r="DP93" s="260"/>
      <c r="DQ93" s="260"/>
      <c r="DR93" s="260"/>
      <c r="DS93" s="260"/>
      <c r="DT93" s="260"/>
      <c r="DU93" s="260"/>
      <c r="DV93" s="260"/>
      <c r="DW93" s="260"/>
      <c r="DX93" s="260"/>
      <c r="DY93" s="260"/>
      <c r="DZ93" s="260"/>
      <c r="EA93" s="260"/>
      <c r="EB93" s="260"/>
      <c r="EC93" s="260"/>
      <c r="ED93" s="260"/>
      <c r="EE93" s="260"/>
      <c r="EF93" s="260"/>
      <c r="EG93" s="260"/>
      <c r="EH93" s="260"/>
      <c r="EI93" s="260"/>
      <c r="EJ93" s="260"/>
      <c r="EK93" s="260"/>
      <c r="EL93" s="260"/>
      <c r="EM93" s="260"/>
      <c r="EN93" s="260"/>
      <c r="EO93" s="260"/>
      <c r="EP93" s="260"/>
      <c r="EQ93" s="260"/>
      <c r="ER93" s="260"/>
      <c r="ES93" s="260"/>
      <c r="ET93" s="260"/>
      <c r="EU93" s="260"/>
      <c r="EV93" s="260"/>
      <c r="EW93" s="260"/>
      <c r="EX93" s="260"/>
      <c r="EY93" s="260"/>
      <c r="EZ93" s="260"/>
      <c r="FA93" s="260"/>
      <c r="FB93" s="260"/>
      <c r="FC93" s="260"/>
      <c r="FD93" s="260"/>
      <c r="FE93" s="260"/>
      <c r="FF93" s="260"/>
      <c r="FG93" s="260"/>
      <c r="FH93" s="260"/>
      <c r="FI93" s="260"/>
      <c r="FJ93" s="260"/>
      <c r="FK93" s="260"/>
      <c r="FL93" s="260"/>
      <c r="FM93" s="260"/>
      <c r="FN93" s="260"/>
      <c r="FO93" s="260"/>
      <c r="FP93" s="260"/>
      <c r="FQ93" s="260"/>
      <c r="FR93" s="260"/>
      <c r="FS93" s="260"/>
      <c r="FT93" s="260"/>
      <c r="FU93" s="260"/>
      <c r="FV93" s="260"/>
      <c r="FW93" s="260"/>
      <c r="FX93" s="260"/>
      <c r="FY93" s="260"/>
      <c r="FZ93" s="260"/>
      <c r="GA93" s="260"/>
      <c r="GB93" s="260"/>
      <c r="GC93" s="260"/>
      <c r="GD93" s="260"/>
      <c r="GE93" s="260"/>
      <c r="GF93" s="260"/>
      <c r="GG93" s="260"/>
      <c r="GH93" s="260"/>
      <c r="GI93" s="260"/>
      <c r="GJ93" s="260"/>
      <c r="GK93" s="260"/>
      <c r="GL93" s="260"/>
      <c r="GM93" s="260"/>
      <c r="GN93" s="260"/>
      <c r="GO93" s="260"/>
      <c r="GP93" s="260"/>
      <c r="GQ93" s="260"/>
      <c r="GR93" s="260"/>
      <c r="GS93" s="260"/>
      <c r="GT93" s="260"/>
      <c r="GU93" s="260"/>
      <c r="GV93" s="260"/>
      <c r="GW93" s="260"/>
      <c r="GX93" s="260"/>
      <c r="GY93" s="260"/>
      <c r="GZ93" s="260"/>
      <c r="HA93" s="260"/>
      <c r="HB93" s="260"/>
      <c r="HC93" s="260"/>
      <c r="HD93" s="260"/>
      <c r="HE93" s="260"/>
      <c r="HF93" s="260"/>
      <c r="HG93" s="260"/>
      <c r="HH93" s="260"/>
      <c r="HI93" s="260"/>
      <c r="HJ93" s="260"/>
      <c r="HK93" s="260"/>
      <c r="HL93" s="260"/>
      <c r="HM93" s="260"/>
      <c r="HN93" s="260"/>
      <c r="HO93" s="260"/>
      <c r="HP93" s="260"/>
      <c r="HQ93" s="260"/>
      <c r="HR93" s="260"/>
      <c r="HS93" s="260"/>
      <c r="HT93" s="260"/>
      <c r="HU93" s="260"/>
      <c r="HV93" s="260"/>
      <c r="HW93" s="260"/>
      <c r="HX93" s="260"/>
      <c r="HY93" s="260"/>
      <c r="HZ93" s="260"/>
      <c r="IA93" s="260"/>
      <c r="IB93" s="260"/>
      <c r="IC93" s="260"/>
      <c r="ID93" s="260"/>
      <c r="IE93" s="260"/>
      <c r="IF93" s="260"/>
      <c r="IG93" s="260"/>
      <c r="IH93" s="260"/>
      <c r="II93" s="260"/>
      <c r="IJ93" s="260"/>
      <c r="IK93" s="260"/>
      <c r="IL93" s="260"/>
      <c r="IM93" s="260"/>
      <c r="IN93" s="260"/>
      <c r="IO93" s="260"/>
      <c r="IP93" s="260"/>
      <c r="IQ93" s="260"/>
      <c r="IR93" s="260"/>
      <c r="IS93" s="260"/>
      <c r="IT93" s="260"/>
      <c r="IU93" s="260"/>
      <c r="IV93" s="260"/>
    </row>
    <row r="94" spans="1:256" s="261" customFormat="1" ht="17.399999999999999">
      <c r="A94" s="818" t="s">
        <v>12408</v>
      </c>
      <c r="B94" s="823"/>
      <c r="C94" s="820" t="s">
        <v>6</v>
      </c>
      <c r="D94" s="54"/>
      <c r="E94" s="51" t="s">
        <v>23</v>
      </c>
      <c r="F94" s="192"/>
      <c r="G94" s="260"/>
      <c r="H94" s="192"/>
      <c r="I94" s="191"/>
      <c r="J94" s="192"/>
      <c r="K94" s="817"/>
      <c r="L94" s="817"/>
      <c r="M94" s="817"/>
      <c r="N94" s="817"/>
      <c r="O94" s="817"/>
      <c r="P94" s="817"/>
      <c r="Q94" s="817"/>
      <c r="R94" s="817"/>
      <c r="S94" s="817"/>
      <c r="T94" s="817"/>
      <c r="U94" s="260"/>
      <c r="V94" s="260"/>
      <c r="W94" s="260"/>
      <c r="X94" s="260"/>
      <c r="Y94" s="260"/>
      <c r="Z94" s="260"/>
      <c r="AA94" s="260"/>
      <c r="AB94" s="260"/>
      <c r="AC94" s="260"/>
      <c r="AD94" s="260"/>
      <c r="AE94" s="260"/>
      <c r="AF94" s="260"/>
      <c r="AG94" s="260"/>
      <c r="AH94" s="260"/>
      <c r="AI94" s="260"/>
      <c r="AJ94" s="260"/>
      <c r="AK94" s="260"/>
      <c r="AL94" s="260"/>
      <c r="AM94" s="260"/>
      <c r="AN94" s="260"/>
      <c r="AO94" s="260"/>
      <c r="AP94" s="260"/>
      <c r="AQ94" s="260"/>
      <c r="AR94" s="260"/>
      <c r="AS94" s="260"/>
      <c r="AT94" s="260"/>
      <c r="AU94" s="260"/>
      <c r="AV94" s="260"/>
      <c r="AW94" s="260"/>
      <c r="AX94" s="260"/>
      <c r="AY94" s="260"/>
      <c r="AZ94" s="260"/>
      <c r="BA94" s="260"/>
      <c r="BB94" s="260"/>
      <c r="BC94" s="260"/>
      <c r="BD94" s="260"/>
      <c r="BE94" s="260"/>
      <c r="BF94" s="260"/>
      <c r="BG94" s="260"/>
      <c r="BH94" s="260"/>
      <c r="BI94" s="260"/>
      <c r="BJ94" s="260"/>
      <c r="BK94" s="260"/>
      <c r="BL94" s="260"/>
      <c r="BM94" s="260"/>
      <c r="BN94" s="260"/>
      <c r="BO94" s="260"/>
      <c r="BP94" s="260"/>
      <c r="BQ94" s="260"/>
      <c r="BR94" s="260"/>
      <c r="BS94" s="260"/>
      <c r="BT94" s="260"/>
      <c r="BU94" s="260"/>
      <c r="BV94" s="260"/>
      <c r="BW94" s="260"/>
      <c r="BX94" s="260"/>
      <c r="BY94" s="260"/>
      <c r="BZ94" s="260"/>
      <c r="CA94" s="260"/>
      <c r="CB94" s="260"/>
      <c r="CC94" s="260"/>
      <c r="CD94" s="260"/>
      <c r="CE94" s="260"/>
      <c r="CF94" s="260"/>
      <c r="CG94" s="260"/>
      <c r="CH94" s="260"/>
      <c r="CI94" s="260"/>
      <c r="CJ94" s="260"/>
      <c r="CK94" s="260"/>
      <c r="CL94" s="260"/>
      <c r="CM94" s="260"/>
      <c r="CN94" s="260"/>
      <c r="CO94" s="260"/>
      <c r="CP94" s="260"/>
      <c r="CQ94" s="260"/>
      <c r="CR94" s="260"/>
      <c r="CS94" s="260"/>
      <c r="CT94" s="260"/>
      <c r="CU94" s="260"/>
      <c r="CV94" s="260"/>
      <c r="CW94" s="260"/>
      <c r="CX94" s="260"/>
      <c r="CY94" s="260"/>
      <c r="CZ94" s="260"/>
      <c r="DA94" s="260"/>
      <c r="DB94" s="260"/>
      <c r="DC94" s="260"/>
      <c r="DD94" s="260"/>
      <c r="DE94" s="260"/>
      <c r="DF94" s="260"/>
      <c r="DG94" s="260"/>
      <c r="DH94" s="260"/>
      <c r="DI94" s="260"/>
      <c r="DJ94" s="260"/>
      <c r="DK94" s="260"/>
      <c r="DL94" s="260"/>
      <c r="DM94" s="260"/>
      <c r="DN94" s="260"/>
      <c r="DO94" s="260"/>
      <c r="DP94" s="260"/>
      <c r="DQ94" s="260"/>
      <c r="DR94" s="260"/>
      <c r="DS94" s="260"/>
      <c r="DT94" s="260"/>
      <c r="DU94" s="260"/>
      <c r="DV94" s="260"/>
      <c r="DW94" s="260"/>
      <c r="DX94" s="260"/>
      <c r="DY94" s="260"/>
      <c r="DZ94" s="260"/>
      <c r="EA94" s="260"/>
      <c r="EB94" s="260"/>
      <c r="EC94" s="260"/>
      <c r="ED94" s="260"/>
      <c r="EE94" s="260"/>
      <c r="EF94" s="260"/>
      <c r="EG94" s="260"/>
      <c r="EH94" s="260"/>
      <c r="EI94" s="260"/>
      <c r="EJ94" s="260"/>
      <c r="EK94" s="260"/>
      <c r="EL94" s="260"/>
      <c r="EM94" s="260"/>
      <c r="EN94" s="260"/>
      <c r="EO94" s="260"/>
      <c r="EP94" s="260"/>
      <c r="EQ94" s="260"/>
      <c r="ER94" s="260"/>
      <c r="ES94" s="260"/>
      <c r="ET94" s="260"/>
      <c r="EU94" s="260"/>
      <c r="EV94" s="260"/>
      <c r="EW94" s="260"/>
      <c r="EX94" s="260"/>
      <c r="EY94" s="260"/>
      <c r="EZ94" s="260"/>
      <c r="FA94" s="260"/>
      <c r="FB94" s="260"/>
      <c r="FC94" s="260"/>
      <c r="FD94" s="260"/>
      <c r="FE94" s="260"/>
      <c r="FF94" s="260"/>
      <c r="FG94" s="260"/>
      <c r="FH94" s="260"/>
      <c r="FI94" s="260"/>
      <c r="FJ94" s="260"/>
      <c r="FK94" s="260"/>
      <c r="FL94" s="260"/>
      <c r="FM94" s="260"/>
      <c r="FN94" s="260"/>
      <c r="FO94" s="260"/>
      <c r="FP94" s="260"/>
      <c r="FQ94" s="260"/>
      <c r="FR94" s="260"/>
      <c r="FS94" s="260"/>
      <c r="FT94" s="260"/>
      <c r="FU94" s="260"/>
      <c r="FV94" s="260"/>
      <c r="FW94" s="260"/>
      <c r="FX94" s="260"/>
      <c r="FY94" s="260"/>
      <c r="FZ94" s="260"/>
      <c r="GA94" s="260"/>
      <c r="GB94" s="260"/>
      <c r="GC94" s="260"/>
      <c r="GD94" s="260"/>
      <c r="GE94" s="260"/>
      <c r="GF94" s="260"/>
      <c r="GG94" s="260"/>
      <c r="GH94" s="260"/>
      <c r="GI94" s="260"/>
      <c r="GJ94" s="260"/>
      <c r="GK94" s="260"/>
      <c r="GL94" s="260"/>
      <c r="GM94" s="260"/>
      <c r="GN94" s="260"/>
      <c r="GO94" s="260"/>
      <c r="GP94" s="260"/>
      <c r="GQ94" s="260"/>
      <c r="GR94" s="260"/>
      <c r="GS94" s="260"/>
      <c r="GT94" s="260"/>
      <c r="GU94" s="260"/>
      <c r="GV94" s="260"/>
      <c r="GW94" s="260"/>
      <c r="GX94" s="260"/>
      <c r="GY94" s="260"/>
      <c r="GZ94" s="260"/>
      <c r="HA94" s="260"/>
      <c r="HB94" s="260"/>
      <c r="HC94" s="260"/>
      <c r="HD94" s="260"/>
      <c r="HE94" s="260"/>
      <c r="HF94" s="260"/>
      <c r="HG94" s="260"/>
      <c r="HH94" s="260"/>
      <c r="HI94" s="260"/>
      <c r="HJ94" s="260"/>
      <c r="HK94" s="260"/>
      <c r="HL94" s="260"/>
      <c r="HM94" s="260"/>
      <c r="HN94" s="260"/>
      <c r="HO94" s="260"/>
      <c r="HP94" s="260"/>
      <c r="HQ94" s="260"/>
      <c r="HR94" s="260"/>
      <c r="HS94" s="260"/>
      <c r="HT94" s="260"/>
      <c r="HU94" s="260"/>
      <c r="HV94" s="260"/>
      <c r="HW94" s="260"/>
      <c r="HX94" s="260"/>
      <c r="HY94" s="260"/>
      <c r="HZ94" s="260"/>
      <c r="IA94" s="260"/>
      <c r="IB94" s="260"/>
      <c r="IC94" s="260"/>
      <c r="ID94" s="260"/>
      <c r="IE94" s="260"/>
      <c r="IF94" s="260"/>
      <c r="IG94" s="260"/>
      <c r="IH94" s="260"/>
      <c r="II94" s="260"/>
      <c r="IJ94" s="260"/>
      <c r="IK94" s="260"/>
      <c r="IL94" s="260"/>
      <c r="IM94" s="260"/>
      <c r="IN94" s="260"/>
      <c r="IO94" s="260"/>
      <c r="IP94" s="260"/>
      <c r="IQ94" s="260"/>
      <c r="IR94" s="260"/>
      <c r="IS94" s="260"/>
      <c r="IT94" s="260"/>
      <c r="IU94" s="260"/>
      <c r="IV94" s="260"/>
    </row>
    <row r="95" spans="1:256" s="182" customFormat="1">
      <c r="A95" s="842"/>
      <c r="B95" s="842"/>
      <c r="C95" s="55"/>
      <c r="D95" s="843"/>
      <c r="E95" s="55"/>
      <c r="F95" s="58"/>
      <c r="G95" s="55"/>
      <c r="H95" s="58"/>
      <c r="I95" s="59"/>
      <c r="J95" s="58"/>
      <c r="K95" s="270"/>
      <c r="L95" s="264"/>
      <c r="M95" s="264"/>
      <c r="N95" s="320"/>
      <c r="O95" s="320"/>
      <c r="P95" s="320"/>
      <c r="Q95" s="320"/>
      <c r="R95" s="320"/>
      <c r="S95" s="320"/>
      <c r="T95" s="320"/>
      <c r="U95" s="181"/>
      <c r="V95" s="181"/>
      <c r="W95" s="181"/>
      <c r="X95" s="181"/>
      <c r="Y95" s="181"/>
      <c r="Z95" s="181"/>
      <c r="AA95" s="181"/>
      <c r="AB95" s="181"/>
      <c r="AC95" s="181"/>
      <c r="AD95" s="181"/>
      <c r="AE95" s="181"/>
      <c r="AF95" s="181"/>
      <c r="AG95" s="181"/>
      <c r="AH95" s="181"/>
      <c r="AI95" s="181"/>
      <c r="AJ95" s="181"/>
      <c r="AK95" s="181"/>
      <c r="AL95" s="181"/>
      <c r="AM95" s="181"/>
      <c r="AN95" s="181"/>
      <c r="AO95" s="181"/>
      <c r="AP95" s="181"/>
      <c r="AQ95" s="181"/>
      <c r="AR95" s="181"/>
      <c r="AS95" s="181"/>
      <c r="AT95" s="181"/>
      <c r="AU95" s="181"/>
      <c r="AV95" s="181"/>
      <c r="AW95" s="181"/>
      <c r="AX95" s="181"/>
      <c r="AY95" s="181"/>
      <c r="AZ95" s="181"/>
      <c r="BA95" s="181"/>
      <c r="BB95" s="181"/>
      <c r="BC95" s="181"/>
      <c r="BD95" s="181"/>
      <c r="BE95" s="181"/>
      <c r="BF95" s="181"/>
      <c r="BG95" s="181"/>
      <c r="BH95" s="181"/>
      <c r="BI95" s="181"/>
      <c r="BJ95" s="181"/>
      <c r="BK95" s="181"/>
      <c r="BL95" s="181"/>
      <c r="BM95" s="181"/>
      <c r="BN95" s="181"/>
      <c r="BO95" s="181"/>
      <c r="BP95" s="181"/>
      <c r="BQ95" s="181"/>
      <c r="BR95" s="181"/>
      <c r="BS95" s="181"/>
      <c r="BT95" s="181"/>
      <c r="BU95" s="181"/>
      <c r="BV95" s="181"/>
      <c r="BW95" s="181"/>
      <c r="BX95" s="181"/>
      <c r="BY95" s="181"/>
      <c r="BZ95" s="181"/>
      <c r="CA95" s="181"/>
      <c r="CB95" s="181"/>
      <c r="CC95" s="181"/>
      <c r="CD95" s="181"/>
      <c r="CE95" s="181"/>
      <c r="CF95" s="181"/>
      <c r="CG95" s="181"/>
      <c r="CH95" s="181"/>
      <c r="CI95" s="181"/>
      <c r="CJ95" s="181"/>
      <c r="CK95" s="181"/>
      <c r="CL95" s="181"/>
      <c r="CM95" s="181"/>
      <c r="CN95" s="181"/>
      <c r="CO95" s="181"/>
      <c r="CP95" s="181"/>
      <c r="CQ95" s="181"/>
      <c r="CR95" s="181"/>
      <c r="CS95" s="181"/>
      <c r="CT95" s="181"/>
      <c r="CU95" s="181"/>
      <c r="CV95" s="181"/>
      <c r="CW95" s="181"/>
      <c r="CX95" s="181"/>
      <c r="CY95" s="181"/>
      <c r="CZ95" s="181"/>
      <c r="DA95" s="181"/>
      <c r="DB95" s="181"/>
      <c r="DC95" s="181"/>
      <c r="DD95" s="181"/>
      <c r="DE95" s="181"/>
      <c r="DF95" s="181"/>
      <c r="DG95" s="181"/>
      <c r="DH95" s="181"/>
      <c r="DI95" s="181"/>
      <c r="DJ95" s="181"/>
      <c r="DK95" s="181"/>
      <c r="DL95" s="181"/>
      <c r="DM95" s="181"/>
      <c r="DN95" s="181"/>
      <c r="DO95" s="181"/>
      <c r="DP95" s="181"/>
      <c r="DQ95" s="181"/>
      <c r="DR95" s="181"/>
      <c r="DS95" s="181"/>
      <c r="DT95" s="181"/>
      <c r="DU95" s="181"/>
      <c r="DV95" s="181"/>
      <c r="DW95" s="181"/>
      <c r="DX95" s="181"/>
      <c r="DY95" s="181"/>
      <c r="DZ95" s="181"/>
      <c r="EA95" s="181"/>
      <c r="EB95" s="181"/>
      <c r="EC95" s="181"/>
      <c r="ED95" s="181"/>
      <c r="EE95" s="181"/>
      <c r="EF95" s="181"/>
      <c r="EG95" s="181"/>
      <c r="EH95" s="181"/>
      <c r="EI95" s="181"/>
      <c r="EJ95" s="181"/>
      <c r="EK95" s="181"/>
      <c r="EL95" s="181"/>
      <c r="EM95" s="181"/>
      <c r="EN95" s="181"/>
      <c r="EO95" s="181"/>
      <c r="EP95" s="181"/>
      <c r="EQ95" s="181"/>
      <c r="ER95" s="181"/>
      <c r="ES95" s="181"/>
      <c r="ET95" s="181"/>
      <c r="EU95" s="181"/>
      <c r="EV95" s="181"/>
      <c r="EW95" s="181"/>
      <c r="EX95" s="181"/>
      <c r="EY95" s="181"/>
      <c r="EZ95" s="181"/>
      <c r="FA95" s="181"/>
      <c r="FB95" s="181"/>
      <c r="FC95" s="181"/>
      <c r="FD95" s="181"/>
      <c r="FE95" s="181"/>
      <c r="FF95" s="181"/>
      <c r="FG95" s="181"/>
      <c r="FH95" s="181"/>
      <c r="FI95" s="181"/>
      <c r="FJ95" s="181"/>
      <c r="FK95" s="181"/>
      <c r="FL95" s="181"/>
      <c r="FM95" s="181"/>
      <c r="FN95" s="181"/>
      <c r="FO95" s="181"/>
      <c r="FP95" s="181"/>
      <c r="FQ95" s="181"/>
      <c r="FR95" s="181"/>
      <c r="FS95" s="181"/>
      <c r="FT95" s="181"/>
      <c r="FU95" s="181"/>
      <c r="FV95" s="181"/>
      <c r="FW95" s="181"/>
      <c r="FX95" s="181"/>
      <c r="FY95" s="181"/>
      <c r="FZ95" s="181"/>
      <c r="GA95" s="181"/>
      <c r="GB95" s="181"/>
      <c r="GC95" s="181"/>
      <c r="GD95" s="181"/>
      <c r="GE95" s="181"/>
      <c r="GF95" s="181"/>
      <c r="GG95" s="181"/>
      <c r="GH95" s="181"/>
      <c r="GI95" s="181"/>
      <c r="GJ95" s="181"/>
      <c r="GK95" s="181"/>
      <c r="GL95" s="181"/>
      <c r="GM95" s="181"/>
      <c r="GN95" s="181"/>
      <c r="GO95" s="181"/>
      <c r="GP95" s="181"/>
      <c r="GQ95" s="181"/>
      <c r="GR95" s="181"/>
      <c r="GS95" s="181"/>
      <c r="GT95" s="181"/>
      <c r="GU95" s="181"/>
      <c r="GV95" s="181"/>
      <c r="GW95" s="181"/>
      <c r="GX95" s="181"/>
      <c r="GY95" s="181"/>
      <c r="GZ95" s="181"/>
      <c r="HA95" s="181"/>
      <c r="HB95" s="181"/>
      <c r="HC95" s="181"/>
      <c r="HD95" s="181"/>
      <c r="HE95" s="181"/>
      <c r="HF95" s="181"/>
      <c r="HG95" s="181"/>
      <c r="HH95" s="181"/>
      <c r="HI95" s="181"/>
      <c r="HJ95" s="181"/>
      <c r="HK95" s="181"/>
      <c r="HL95" s="181"/>
      <c r="HM95" s="181"/>
      <c r="HN95" s="181"/>
      <c r="HO95" s="181"/>
      <c r="HP95" s="181"/>
      <c r="HQ95" s="181"/>
      <c r="HR95" s="181"/>
      <c r="HS95" s="181"/>
      <c r="HT95" s="181"/>
      <c r="HU95" s="181"/>
      <c r="HV95" s="181"/>
      <c r="HW95" s="181"/>
      <c r="HX95" s="181"/>
      <c r="HY95" s="181"/>
      <c r="HZ95" s="181"/>
      <c r="IA95" s="181"/>
      <c r="IB95" s="181"/>
      <c r="IC95" s="181"/>
      <c r="ID95" s="181"/>
      <c r="IE95" s="181"/>
      <c r="IF95" s="181"/>
      <c r="IG95" s="181"/>
      <c r="IH95" s="181"/>
      <c r="II95" s="181"/>
      <c r="IJ95" s="181"/>
      <c r="IK95" s="181"/>
      <c r="IL95" s="181"/>
      <c r="IM95" s="181"/>
      <c r="IN95" s="181"/>
      <c r="IO95" s="181"/>
      <c r="IP95" s="181"/>
      <c r="IQ95" s="181"/>
      <c r="IR95" s="181"/>
      <c r="IS95" s="181"/>
      <c r="IT95" s="181"/>
      <c r="IU95" s="181"/>
      <c r="IV95" s="181"/>
    </row>
    <row r="96" spans="1:256" s="182" customFormat="1" ht="15">
      <c r="A96" s="262"/>
      <c r="B96" s="272"/>
      <c r="C96" s="272"/>
      <c r="D96" s="273"/>
      <c r="E96" s="271"/>
      <c r="F96" s="274"/>
      <c r="G96" s="271"/>
      <c r="H96" s="274"/>
      <c r="I96" s="271"/>
      <c r="J96" s="274"/>
      <c r="K96" s="320"/>
      <c r="L96" s="320"/>
      <c r="M96" s="320"/>
      <c r="N96" s="320"/>
      <c r="O96" s="320"/>
      <c r="P96" s="320"/>
      <c r="Q96" s="320"/>
      <c r="R96" s="320"/>
      <c r="S96" s="320"/>
      <c r="T96" s="320"/>
      <c r="U96" s="181"/>
      <c r="V96" s="181"/>
      <c r="W96" s="181"/>
      <c r="X96" s="181"/>
      <c r="Y96" s="181"/>
      <c r="Z96" s="181"/>
      <c r="AA96" s="181"/>
      <c r="AB96" s="181"/>
      <c r="AC96" s="181"/>
      <c r="AD96" s="181"/>
      <c r="AE96" s="181"/>
      <c r="AF96" s="181"/>
      <c r="AG96" s="181"/>
      <c r="AH96" s="181"/>
      <c r="AI96" s="181"/>
      <c r="AJ96" s="181"/>
      <c r="AK96" s="181"/>
      <c r="AL96" s="181"/>
      <c r="AM96" s="181"/>
      <c r="AN96" s="181"/>
      <c r="AO96" s="181"/>
      <c r="AP96" s="181"/>
      <c r="AQ96" s="181"/>
      <c r="AR96" s="181"/>
      <c r="AS96" s="181"/>
      <c r="AT96" s="181"/>
      <c r="AU96" s="181"/>
      <c r="AV96" s="181"/>
      <c r="AW96" s="181"/>
      <c r="AX96" s="181"/>
      <c r="AY96" s="181"/>
      <c r="AZ96" s="181"/>
      <c r="BA96" s="181"/>
      <c r="BB96" s="181"/>
      <c r="BC96" s="181"/>
      <c r="BD96" s="181"/>
      <c r="BE96" s="181"/>
      <c r="BF96" s="181"/>
      <c r="BG96" s="181"/>
      <c r="BH96" s="181"/>
      <c r="BI96" s="181"/>
      <c r="BJ96" s="181"/>
      <c r="BK96" s="181"/>
      <c r="BL96" s="181"/>
      <c r="BM96" s="181"/>
      <c r="BN96" s="181"/>
      <c r="BO96" s="181"/>
      <c r="BP96" s="181"/>
      <c r="BQ96" s="181"/>
      <c r="BR96" s="181"/>
      <c r="BS96" s="181"/>
      <c r="BT96" s="181"/>
      <c r="BU96" s="181"/>
      <c r="BV96" s="181"/>
      <c r="BW96" s="181"/>
      <c r="BX96" s="181"/>
      <c r="BY96" s="181"/>
      <c r="BZ96" s="181"/>
      <c r="CA96" s="181"/>
      <c r="CB96" s="181"/>
      <c r="CC96" s="181"/>
      <c r="CD96" s="181"/>
      <c r="CE96" s="181"/>
      <c r="CF96" s="181"/>
      <c r="CG96" s="181"/>
      <c r="CH96" s="181"/>
      <c r="CI96" s="181"/>
      <c r="CJ96" s="181"/>
      <c r="CK96" s="181"/>
      <c r="CL96" s="181"/>
      <c r="CM96" s="181"/>
      <c r="CN96" s="181"/>
      <c r="CO96" s="181"/>
      <c r="CP96" s="181"/>
      <c r="CQ96" s="181"/>
      <c r="CR96" s="181"/>
      <c r="CS96" s="181"/>
      <c r="CT96" s="181"/>
      <c r="CU96" s="181"/>
      <c r="CV96" s="181"/>
      <c r="CW96" s="181"/>
      <c r="CX96" s="181"/>
      <c r="CY96" s="181"/>
      <c r="CZ96" s="181"/>
      <c r="DA96" s="181"/>
      <c r="DB96" s="181"/>
      <c r="DC96" s="181"/>
      <c r="DD96" s="181"/>
      <c r="DE96" s="181"/>
      <c r="DF96" s="181"/>
      <c r="DG96" s="181"/>
      <c r="DH96" s="181"/>
      <c r="DI96" s="181"/>
      <c r="DJ96" s="181"/>
      <c r="DK96" s="181"/>
      <c r="DL96" s="181"/>
      <c r="DM96" s="181"/>
      <c r="DN96" s="181"/>
      <c r="DO96" s="181"/>
      <c r="DP96" s="181"/>
      <c r="DQ96" s="181"/>
      <c r="DR96" s="181"/>
      <c r="DS96" s="181"/>
      <c r="DT96" s="181"/>
      <c r="DU96" s="181"/>
      <c r="DV96" s="181"/>
      <c r="DW96" s="181"/>
      <c r="DX96" s="181"/>
      <c r="DY96" s="181"/>
      <c r="DZ96" s="181"/>
      <c r="EA96" s="181"/>
      <c r="EB96" s="181"/>
      <c r="EC96" s="181"/>
      <c r="ED96" s="181"/>
      <c r="EE96" s="181"/>
      <c r="EF96" s="181"/>
      <c r="EG96" s="181"/>
      <c r="EH96" s="181"/>
      <c r="EI96" s="181"/>
      <c r="EJ96" s="181"/>
      <c r="EK96" s="181"/>
      <c r="EL96" s="181"/>
      <c r="EM96" s="181"/>
      <c r="EN96" s="181"/>
      <c r="EO96" s="181"/>
      <c r="EP96" s="181"/>
      <c r="EQ96" s="181"/>
      <c r="ER96" s="181"/>
      <c r="ES96" s="181"/>
      <c r="ET96" s="181"/>
      <c r="EU96" s="181"/>
      <c r="EV96" s="181"/>
      <c r="EW96" s="181"/>
      <c r="EX96" s="181"/>
      <c r="EY96" s="181"/>
      <c r="EZ96" s="181"/>
      <c r="FA96" s="181"/>
      <c r="FB96" s="181"/>
      <c r="FC96" s="181"/>
      <c r="FD96" s="181"/>
      <c r="FE96" s="181"/>
      <c r="FF96" s="181"/>
      <c r="FG96" s="181"/>
      <c r="FH96" s="181"/>
      <c r="FI96" s="181"/>
      <c r="FJ96" s="181"/>
      <c r="FK96" s="181"/>
      <c r="FL96" s="181"/>
      <c r="FM96" s="181"/>
      <c r="FN96" s="181"/>
      <c r="FO96" s="181"/>
      <c r="FP96" s="181"/>
      <c r="FQ96" s="181"/>
      <c r="FR96" s="181"/>
      <c r="FS96" s="181"/>
      <c r="FT96" s="181"/>
      <c r="FU96" s="181"/>
      <c r="FV96" s="181"/>
      <c r="FW96" s="181"/>
      <c r="FX96" s="181"/>
      <c r="FY96" s="181"/>
      <c r="FZ96" s="181"/>
      <c r="GA96" s="181"/>
      <c r="GB96" s="181"/>
      <c r="GC96" s="181"/>
      <c r="GD96" s="181"/>
      <c r="GE96" s="181"/>
      <c r="GF96" s="181"/>
      <c r="GG96" s="181"/>
      <c r="GH96" s="181"/>
      <c r="GI96" s="181"/>
      <c r="GJ96" s="181"/>
      <c r="GK96" s="181"/>
      <c r="GL96" s="181"/>
      <c r="GM96" s="181"/>
      <c r="GN96" s="181"/>
      <c r="GO96" s="181"/>
      <c r="GP96" s="181"/>
      <c r="GQ96" s="181"/>
      <c r="GR96" s="181"/>
      <c r="GS96" s="181"/>
      <c r="GT96" s="181"/>
      <c r="GU96" s="181"/>
      <c r="GV96" s="181"/>
      <c r="GW96" s="181"/>
      <c r="GX96" s="181"/>
      <c r="GY96" s="181"/>
      <c r="GZ96" s="181"/>
      <c r="HA96" s="181"/>
      <c r="HB96" s="181"/>
      <c r="HC96" s="181"/>
      <c r="HD96" s="181"/>
      <c r="HE96" s="181"/>
      <c r="HF96" s="181"/>
      <c r="HG96" s="181"/>
      <c r="HH96" s="181"/>
      <c r="HI96" s="181"/>
      <c r="HJ96" s="181"/>
      <c r="HK96" s="181"/>
      <c r="HL96" s="181"/>
      <c r="HM96" s="181"/>
      <c r="HN96" s="181"/>
      <c r="HO96" s="181"/>
      <c r="HP96" s="181"/>
      <c r="HQ96" s="181"/>
      <c r="HR96" s="181"/>
      <c r="HS96" s="181"/>
      <c r="HT96" s="181"/>
      <c r="HU96" s="181"/>
      <c r="HV96" s="181"/>
      <c r="HW96" s="181"/>
      <c r="HX96" s="181"/>
      <c r="HY96" s="181"/>
      <c r="HZ96" s="181"/>
      <c r="IA96" s="181"/>
      <c r="IB96" s="181"/>
      <c r="IC96" s="181"/>
      <c r="ID96" s="181"/>
      <c r="IE96" s="181"/>
      <c r="IF96" s="181"/>
      <c r="IG96" s="181"/>
      <c r="IH96" s="181"/>
      <c r="II96" s="181"/>
      <c r="IJ96" s="181"/>
      <c r="IK96" s="181"/>
      <c r="IL96" s="181"/>
      <c r="IM96" s="181"/>
      <c r="IN96" s="181"/>
      <c r="IO96" s="181"/>
      <c r="IP96" s="181"/>
      <c r="IQ96" s="181"/>
      <c r="IR96" s="181"/>
      <c r="IS96" s="181"/>
      <c r="IT96" s="181"/>
      <c r="IU96" s="181"/>
      <c r="IV96" s="181"/>
    </row>
    <row r="97" spans="1:256" s="182" customFormat="1" ht="15.6">
      <c r="A97" s="321"/>
      <c r="B97" s="320"/>
      <c r="C97" s="547" t="s">
        <v>12409</v>
      </c>
      <c r="D97" s="273"/>
      <c r="E97" s="271" t="s">
        <v>23</v>
      </c>
      <c r="F97" s="274"/>
      <c r="G97" s="320"/>
      <c r="H97" s="321"/>
      <c r="I97" s="264"/>
      <c r="J97" s="322"/>
      <c r="K97" s="320"/>
      <c r="L97" s="320"/>
      <c r="M97" s="320"/>
      <c r="N97" s="320"/>
      <c r="O97" s="320"/>
      <c r="P97" s="320"/>
      <c r="Q97" s="320"/>
      <c r="R97" s="320"/>
      <c r="S97" s="320"/>
      <c r="T97" s="320"/>
      <c r="U97" s="181"/>
      <c r="V97" s="181"/>
      <c r="W97" s="181"/>
      <c r="X97" s="181"/>
      <c r="Y97" s="181"/>
      <c r="Z97" s="181"/>
      <c r="AA97" s="181"/>
      <c r="AB97" s="181"/>
      <c r="AC97" s="181"/>
      <c r="AD97" s="181"/>
      <c r="AE97" s="181"/>
      <c r="AF97" s="181"/>
      <c r="AG97" s="181"/>
      <c r="AH97" s="181"/>
      <c r="AI97" s="181"/>
      <c r="AJ97" s="181"/>
      <c r="AK97" s="181"/>
      <c r="AL97" s="181"/>
      <c r="AM97" s="181"/>
      <c r="AN97" s="181"/>
      <c r="AO97" s="181"/>
      <c r="AP97" s="181"/>
      <c r="AQ97" s="181"/>
      <c r="AR97" s="181"/>
      <c r="AS97" s="181"/>
      <c r="AT97" s="181"/>
      <c r="AU97" s="181"/>
      <c r="AV97" s="181"/>
      <c r="AW97" s="181"/>
      <c r="AX97" s="181"/>
      <c r="AY97" s="181"/>
      <c r="AZ97" s="181"/>
      <c r="BA97" s="181"/>
      <c r="BB97" s="181"/>
      <c r="BC97" s="181"/>
      <c r="BD97" s="181"/>
      <c r="BE97" s="181"/>
      <c r="BF97" s="181"/>
      <c r="BG97" s="181"/>
      <c r="BH97" s="181"/>
      <c r="BI97" s="181"/>
      <c r="BJ97" s="181"/>
      <c r="BK97" s="181"/>
      <c r="BL97" s="181"/>
      <c r="BM97" s="181"/>
      <c r="BN97" s="181"/>
      <c r="BO97" s="181"/>
      <c r="BP97" s="181"/>
      <c r="BQ97" s="181"/>
      <c r="BR97" s="181"/>
      <c r="BS97" s="181"/>
      <c r="BT97" s="181"/>
      <c r="BU97" s="181"/>
      <c r="BV97" s="181"/>
      <c r="BW97" s="181"/>
      <c r="BX97" s="181"/>
      <c r="BY97" s="181"/>
      <c r="BZ97" s="181"/>
      <c r="CA97" s="181"/>
      <c r="CB97" s="181"/>
      <c r="CC97" s="181"/>
      <c r="CD97" s="181"/>
      <c r="CE97" s="181"/>
      <c r="CF97" s="181"/>
      <c r="CG97" s="181"/>
      <c r="CH97" s="181"/>
      <c r="CI97" s="181"/>
      <c r="CJ97" s="181"/>
      <c r="CK97" s="181"/>
      <c r="CL97" s="181"/>
      <c r="CM97" s="181"/>
      <c r="CN97" s="181"/>
      <c r="CO97" s="181"/>
      <c r="CP97" s="181"/>
      <c r="CQ97" s="181"/>
      <c r="CR97" s="181"/>
      <c r="CS97" s="181"/>
      <c r="CT97" s="181"/>
      <c r="CU97" s="181"/>
      <c r="CV97" s="181"/>
      <c r="CW97" s="181"/>
      <c r="CX97" s="181"/>
      <c r="CY97" s="181"/>
      <c r="CZ97" s="181"/>
      <c r="DA97" s="181"/>
      <c r="DB97" s="181"/>
      <c r="DC97" s="181"/>
      <c r="DD97" s="181"/>
      <c r="DE97" s="181"/>
      <c r="DF97" s="181"/>
      <c r="DG97" s="181"/>
      <c r="DH97" s="181"/>
      <c r="DI97" s="181"/>
      <c r="DJ97" s="181"/>
      <c r="DK97" s="181"/>
      <c r="DL97" s="181"/>
      <c r="DM97" s="181"/>
      <c r="DN97" s="181"/>
      <c r="DO97" s="181"/>
      <c r="DP97" s="181"/>
      <c r="DQ97" s="181"/>
      <c r="DR97" s="181"/>
      <c r="DS97" s="181"/>
      <c r="DT97" s="181"/>
      <c r="DU97" s="181"/>
      <c r="DV97" s="181"/>
      <c r="DW97" s="181"/>
      <c r="DX97" s="181"/>
      <c r="DY97" s="181"/>
      <c r="DZ97" s="181"/>
      <c r="EA97" s="181"/>
      <c r="EB97" s="181"/>
      <c r="EC97" s="181"/>
      <c r="ED97" s="181"/>
      <c r="EE97" s="181"/>
      <c r="EF97" s="181"/>
      <c r="EG97" s="181"/>
      <c r="EH97" s="181"/>
      <c r="EI97" s="181"/>
      <c r="EJ97" s="181"/>
      <c r="EK97" s="181"/>
      <c r="EL97" s="181"/>
      <c r="EM97" s="181"/>
      <c r="EN97" s="181"/>
      <c r="EO97" s="181"/>
      <c r="EP97" s="181"/>
      <c r="EQ97" s="181"/>
      <c r="ER97" s="181"/>
      <c r="ES97" s="181"/>
      <c r="ET97" s="181"/>
      <c r="EU97" s="181"/>
      <c r="EV97" s="181"/>
      <c r="EW97" s="181"/>
      <c r="EX97" s="181"/>
      <c r="EY97" s="181"/>
      <c r="EZ97" s="181"/>
      <c r="FA97" s="181"/>
      <c r="FB97" s="181"/>
      <c r="FC97" s="181"/>
      <c r="FD97" s="181"/>
      <c r="FE97" s="181"/>
      <c r="FF97" s="181"/>
      <c r="FG97" s="181"/>
      <c r="FH97" s="181"/>
      <c r="FI97" s="181"/>
      <c r="FJ97" s="181"/>
      <c r="FK97" s="181"/>
      <c r="FL97" s="181"/>
      <c r="FM97" s="181"/>
      <c r="FN97" s="181"/>
      <c r="FO97" s="181"/>
      <c r="FP97" s="181"/>
      <c r="FQ97" s="181"/>
      <c r="FR97" s="181"/>
      <c r="FS97" s="181"/>
      <c r="FT97" s="181"/>
      <c r="FU97" s="181"/>
      <c r="FV97" s="181"/>
      <c r="FW97" s="181"/>
      <c r="FX97" s="181"/>
      <c r="FY97" s="181"/>
      <c r="FZ97" s="181"/>
      <c r="GA97" s="181"/>
      <c r="GB97" s="181"/>
      <c r="GC97" s="181"/>
      <c r="GD97" s="181"/>
      <c r="GE97" s="181"/>
      <c r="GF97" s="181"/>
      <c r="GG97" s="181"/>
      <c r="GH97" s="181"/>
      <c r="GI97" s="181"/>
      <c r="GJ97" s="181"/>
      <c r="GK97" s="181"/>
      <c r="GL97" s="181"/>
      <c r="GM97" s="181"/>
      <c r="GN97" s="181"/>
      <c r="GO97" s="181"/>
      <c r="GP97" s="181"/>
      <c r="GQ97" s="181"/>
      <c r="GR97" s="181"/>
      <c r="GS97" s="181"/>
      <c r="GT97" s="181"/>
      <c r="GU97" s="181"/>
      <c r="GV97" s="181"/>
      <c r="GW97" s="181"/>
      <c r="GX97" s="181"/>
      <c r="GY97" s="181"/>
      <c r="GZ97" s="181"/>
      <c r="HA97" s="181"/>
      <c r="HB97" s="181"/>
      <c r="HC97" s="181"/>
      <c r="HD97" s="181"/>
      <c r="HE97" s="181"/>
      <c r="HF97" s="181"/>
      <c r="HG97" s="181"/>
      <c r="HH97" s="181"/>
      <c r="HI97" s="181"/>
      <c r="HJ97" s="181"/>
      <c r="HK97" s="181"/>
      <c r="HL97" s="181"/>
      <c r="HM97" s="181"/>
      <c r="HN97" s="181"/>
      <c r="HO97" s="181"/>
      <c r="HP97" s="181"/>
      <c r="HQ97" s="181"/>
      <c r="HR97" s="181"/>
      <c r="HS97" s="181"/>
      <c r="HT97" s="181"/>
      <c r="HU97" s="181"/>
      <c r="HV97" s="181"/>
      <c r="HW97" s="181"/>
      <c r="HX97" s="181"/>
      <c r="HY97" s="181"/>
      <c r="HZ97" s="181"/>
      <c r="IA97" s="181"/>
      <c r="IB97" s="181"/>
      <c r="IC97" s="181"/>
      <c r="ID97" s="181"/>
      <c r="IE97" s="181"/>
      <c r="IF97" s="181"/>
      <c r="IG97" s="181"/>
      <c r="IH97" s="181"/>
      <c r="II97" s="181"/>
      <c r="IJ97" s="181"/>
      <c r="IK97" s="181"/>
      <c r="IL97" s="181"/>
      <c r="IM97" s="181"/>
      <c r="IN97" s="181"/>
      <c r="IO97" s="181"/>
      <c r="IP97" s="181"/>
      <c r="IQ97" s="181"/>
      <c r="IR97" s="181"/>
      <c r="IS97" s="181"/>
      <c r="IT97" s="181"/>
      <c r="IU97" s="181"/>
      <c r="IV97" s="181"/>
    </row>
    <row r="98" spans="1:256" s="182" customFormat="1">
      <c r="A98" s="321"/>
      <c r="B98" s="320"/>
      <c r="C98" s="272"/>
      <c r="D98" s="273"/>
      <c r="E98" s="271"/>
      <c r="F98" s="274"/>
      <c r="G98" s="320"/>
      <c r="H98" s="321"/>
      <c r="I98" s="264"/>
      <c r="J98" s="322"/>
      <c r="K98" s="320"/>
      <c r="L98" s="320"/>
      <c r="M98" s="320"/>
      <c r="N98" s="320"/>
      <c r="O98" s="320"/>
      <c r="P98" s="320"/>
      <c r="Q98" s="320"/>
      <c r="R98" s="320"/>
      <c r="S98" s="320"/>
      <c r="T98" s="320"/>
      <c r="U98" s="181"/>
      <c r="V98" s="181"/>
      <c r="W98" s="181"/>
      <c r="X98" s="181"/>
      <c r="Y98" s="181"/>
      <c r="Z98" s="181"/>
      <c r="AA98" s="181"/>
      <c r="AB98" s="181"/>
      <c r="AC98" s="181"/>
      <c r="AD98" s="181"/>
      <c r="AE98" s="181"/>
      <c r="AF98" s="181"/>
      <c r="AG98" s="181"/>
      <c r="AH98" s="181"/>
      <c r="AI98" s="181"/>
      <c r="AJ98" s="181"/>
      <c r="AK98" s="181"/>
      <c r="AL98" s="181"/>
      <c r="AM98" s="181"/>
      <c r="AN98" s="181"/>
      <c r="AO98" s="181"/>
      <c r="AP98" s="181"/>
      <c r="AQ98" s="181"/>
      <c r="AR98" s="181"/>
      <c r="AS98" s="181"/>
      <c r="AT98" s="181"/>
      <c r="AU98" s="181"/>
      <c r="AV98" s="181"/>
      <c r="AW98" s="181"/>
      <c r="AX98" s="181"/>
      <c r="AY98" s="181"/>
      <c r="AZ98" s="181"/>
      <c r="BA98" s="181"/>
      <c r="BB98" s="181"/>
      <c r="BC98" s="181"/>
      <c r="BD98" s="181"/>
      <c r="BE98" s="181"/>
      <c r="BF98" s="181"/>
      <c r="BG98" s="181"/>
      <c r="BH98" s="181"/>
      <c r="BI98" s="181"/>
      <c r="BJ98" s="181"/>
      <c r="BK98" s="181"/>
      <c r="BL98" s="181"/>
      <c r="BM98" s="181"/>
      <c r="BN98" s="181"/>
      <c r="BO98" s="181"/>
      <c r="BP98" s="181"/>
      <c r="BQ98" s="181"/>
      <c r="BR98" s="181"/>
      <c r="BS98" s="181"/>
      <c r="BT98" s="181"/>
      <c r="BU98" s="181"/>
      <c r="BV98" s="181"/>
      <c r="BW98" s="181"/>
      <c r="BX98" s="181"/>
      <c r="BY98" s="181"/>
      <c r="BZ98" s="181"/>
      <c r="CA98" s="181"/>
      <c r="CB98" s="181"/>
      <c r="CC98" s="181"/>
      <c r="CD98" s="181"/>
      <c r="CE98" s="181"/>
      <c r="CF98" s="181"/>
      <c r="CG98" s="181"/>
      <c r="CH98" s="181"/>
      <c r="CI98" s="181"/>
      <c r="CJ98" s="181"/>
      <c r="CK98" s="181"/>
      <c r="CL98" s="181"/>
      <c r="CM98" s="181"/>
      <c r="CN98" s="181"/>
      <c r="CO98" s="181"/>
      <c r="CP98" s="181"/>
      <c r="CQ98" s="181"/>
      <c r="CR98" s="181"/>
      <c r="CS98" s="181"/>
      <c r="CT98" s="181"/>
      <c r="CU98" s="181"/>
      <c r="CV98" s="181"/>
      <c r="CW98" s="181"/>
      <c r="CX98" s="181"/>
      <c r="CY98" s="181"/>
      <c r="CZ98" s="181"/>
      <c r="DA98" s="181"/>
      <c r="DB98" s="181"/>
      <c r="DC98" s="181"/>
      <c r="DD98" s="181"/>
      <c r="DE98" s="181"/>
      <c r="DF98" s="181"/>
      <c r="DG98" s="181"/>
      <c r="DH98" s="181"/>
      <c r="DI98" s="181"/>
      <c r="DJ98" s="181"/>
      <c r="DK98" s="181"/>
      <c r="DL98" s="181"/>
      <c r="DM98" s="181"/>
      <c r="DN98" s="181"/>
      <c r="DO98" s="181"/>
      <c r="DP98" s="181"/>
      <c r="DQ98" s="181"/>
      <c r="DR98" s="181"/>
      <c r="DS98" s="181"/>
      <c r="DT98" s="181"/>
      <c r="DU98" s="181"/>
      <c r="DV98" s="181"/>
      <c r="DW98" s="181"/>
      <c r="DX98" s="181"/>
      <c r="DY98" s="181"/>
      <c r="DZ98" s="181"/>
      <c r="EA98" s="181"/>
      <c r="EB98" s="181"/>
      <c r="EC98" s="181"/>
      <c r="ED98" s="181"/>
      <c r="EE98" s="181"/>
      <c r="EF98" s="181"/>
      <c r="EG98" s="181"/>
      <c r="EH98" s="181"/>
      <c r="EI98" s="181"/>
      <c r="EJ98" s="181"/>
      <c r="EK98" s="181"/>
      <c r="EL98" s="181"/>
      <c r="EM98" s="181"/>
      <c r="EN98" s="181"/>
      <c r="EO98" s="181"/>
      <c r="EP98" s="181"/>
      <c r="EQ98" s="181"/>
      <c r="ER98" s="181"/>
      <c r="ES98" s="181"/>
      <c r="ET98" s="181"/>
      <c r="EU98" s="181"/>
      <c r="EV98" s="181"/>
      <c r="EW98" s="181"/>
      <c r="EX98" s="181"/>
      <c r="EY98" s="181"/>
      <c r="EZ98" s="181"/>
      <c r="FA98" s="181"/>
      <c r="FB98" s="181"/>
      <c r="FC98" s="181"/>
      <c r="FD98" s="181"/>
      <c r="FE98" s="181"/>
      <c r="FF98" s="181"/>
      <c r="FG98" s="181"/>
      <c r="FH98" s="181"/>
      <c r="FI98" s="181"/>
      <c r="FJ98" s="181"/>
      <c r="FK98" s="181"/>
      <c r="FL98" s="181"/>
      <c r="FM98" s="181"/>
      <c r="FN98" s="181"/>
      <c r="FO98" s="181"/>
      <c r="FP98" s="181"/>
      <c r="FQ98" s="181"/>
      <c r="FR98" s="181"/>
      <c r="FS98" s="181"/>
      <c r="FT98" s="181"/>
      <c r="FU98" s="181"/>
      <c r="FV98" s="181"/>
      <c r="FW98" s="181"/>
      <c r="FX98" s="181"/>
      <c r="FY98" s="181"/>
      <c r="FZ98" s="181"/>
      <c r="GA98" s="181"/>
      <c r="GB98" s="181"/>
      <c r="GC98" s="181"/>
      <c r="GD98" s="181"/>
      <c r="GE98" s="181"/>
      <c r="GF98" s="181"/>
      <c r="GG98" s="181"/>
      <c r="GH98" s="181"/>
      <c r="GI98" s="181"/>
      <c r="GJ98" s="181"/>
      <c r="GK98" s="181"/>
      <c r="GL98" s="181"/>
      <c r="GM98" s="181"/>
      <c r="GN98" s="181"/>
      <c r="GO98" s="181"/>
      <c r="GP98" s="181"/>
      <c r="GQ98" s="181"/>
      <c r="GR98" s="181"/>
      <c r="GS98" s="181"/>
      <c r="GT98" s="181"/>
      <c r="GU98" s="181"/>
      <c r="GV98" s="181"/>
      <c r="GW98" s="181"/>
      <c r="GX98" s="181"/>
      <c r="GY98" s="181"/>
      <c r="GZ98" s="181"/>
      <c r="HA98" s="181"/>
      <c r="HB98" s="181"/>
      <c r="HC98" s="181"/>
      <c r="HD98" s="181"/>
      <c r="HE98" s="181"/>
      <c r="HF98" s="181"/>
      <c r="HG98" s="181"/>
      <c r="HH98" s="181"/>
      <c r="HI98" s="181"/>
      <c r="HJ98" s="181"/>
      <c r="HK98" s="181"/>
      <c r="HL98" s="181"/>
      <c r="HM98" s="181"/>
      <c r="HN98" s="181"/>
      <c r="HO98" s="181"/>
      <c r="HP98" s="181"/>
      <c r="HQ98" s="181"/>
      <c r="HR98" s="181"/>
      <c r="HS98" s="181"/>
      <c r="HT98" s="181"/>
      <c r="HU98" s="181"/>
      <c r="HV98" s="181"/>
      <c r="HW98" s="181"/>
      <c r="HX98" s="181"/>
      <c r="HY98" s="181"/>
      <c r="HZ98" s="181"/>
      <c r="IA98" s="181"/>
      <c r="IB98" s="181"/>
      <c r="IC98" s="181"/>
      <c r="ID98" s="181"/>
      <c r="IE98" s="181"/>
      <c r="IF98" s="181"/>
      <c r="IG98" s="181"/>
      <c r="IH98" s="181"/>
      <c r="II98" s="181"/>
      <c r="IJ98" s="181"/>
      <c r="IK98" s="181"/>
      <c r="IL98" s="181"/>
      <c r="IM98" s="181"/>
      <c r="IN98" s="181"/>
      <c r="IO98" s="181"/>
      <c r="IP98" s="181"/>
      <c r="IQ98" s="181"/>
      <c r="IR98" s="181"/>
      <c r="IS98" s="181"/>
      <c r="IT98" s="181"/>
      <c r="IU98" s="181"/>
      <c r="IV98" s="181"/>
    </row>
    <row r="99" spans="1:256" s="182" customFormat="1" ht="15">
      <c r="A99" s="262"/>
      <c r="B99" s="320"/>
      <c r="C99" s="55" t="s">
        <v>1065</v>
      </c>
      <c r="D99" s="58" t="s">
        <v>12384</v>
      </c>
      <c r="E99" s="58" t="s">
        <v>12360</v>
      </c>
      <c r="F99" s="270"/>
      <c r="G99" s="338"/>
      <c r="H99" s="338"/>
      <c r="I99" s="338"/>
      <c r="K99" s="320"/>
      <c r="L99" s="320"/>
      <c r="M99" s="320"/>
      <c r="N99" s="320"/>
      <c r="O99" s="320"/>
      <c r="P99" s="320"/>
      <c r="Q99" s="320"/>
      <c r="R99" s="320"/>
      <c r="S99" s="320"/>
      <c r="T99" s="320"/>
      <c r="U99" s="181"/>
      <c r="V99" s="181"/>
      <c r="W99" s="181"/>
      <c r="X99" s="181"/>
      <c r="Y99" s="181"/>
      <c r="Z99" s="181"/>
      <c r="AA99" s="181"/>
      <c r="AB99" s="181"/>
      <c r="AC99" s="181"/>
      <c r="AD99" s="181"/>
      <c r="AE99" s="181"/>
      <c r="AF99" s="181"/>
      <c r="AG99" s="181"/>
      <c r="AH99" s="181"/>
      <c r="AI99" s="181"/>
      <c r="AJ99" s="181"/>
      <c r="AK99" s="181"/>
      <c r="AL99" s="181"/>
      <c r="AM99" s="181"/>
      <c r="AN99" s="181"/>
      <c r="AO99" s="181"/>
      <c r="AP99" s="181"/>
      <c r="AQ99" s="181"/>
      <c r="AR99" s="181"/>
      <c r="AS99" s="181"/>
      <c r="AT99" s="181"/>
      <c r="AU99" s="181"/>
      <c r="AV99" s="181"/>
      <c r="AW99" s="181"/>
      <c r="AX99" s="181"/>
      <c r="AY99" s="181"/>
      <c r="AZ99" s="181"/>
      <c r="BA99" s="181"/>
      <c r="BB99" s="181"/>
      <c r="BC99" s="181"/>
      <c r="BD99" s="181"/>
      <c r="BE99" s="181"/>
      <c r="BF99" s="181"/>
      <c r="BG99" s="181"/>
      <c r="BH99" s="181"/>
      <c r="BI99" s="181"/>
      <c r="BJ99" s="181"/>
      <c r="BK99" s="181"/>
      <c r="BL99" s="181"/>
      <c r="BM99" s="181"/>
      <c r="BN99" s="181"/>
      <c r="BO99" s="181"/>
      <c r="BP99" s="181"/>
      <c r="BQ99" s="181"/>
      <c r="BR99" s="181"/>
      <c r="BS99" s="181"/>
      <c r="BT99" s="181"/>
      <c r="BU99" s="181"/>
      <c r="BV99" s="181"/>
      <c r="BW99" s="181"/>
      <c r="BX99" s="181"/>
      <c r="BY99" s="181"/>
      <c r="BZ99" s="181"/>
      <c r="CA99" s="181"/>
      <c r="CB99" s="181"/>
      <c r="CC99" s="181"/>
      <c r="CD99" s="181"/>
      <c r="CE99" s="181"/>
      <c r="CF99" s="181"/>
      <c r="CG99" s="181"/>
      <c r="CH99" s="181"/>
      <c r="CI99" s="181"/>
      <c r="CJ99" s="181"/>
      <c r="CK99" s="181"/>
      <c r="CL99" s="181"/>
      <c r="CM99" s="181"/>
      <c r="CN99" s="181"/>
      <c r="CO99" s="181"/>
      <c r="CP99" s="181"/>
      <c r="CQ99" s="181"/>
      <c r="CR99" s="181"/>
      <c r="CS99" s="181"/>
      <c r="CT99" s="181"/>
      <c r="CU99" s="181"/>
      <c r="CV99" s="181"/>
      <c r="CW99" s="181"/>
      <c r="CX99" s="181"/>
      <c r="CY99" s="181"/>
      <c r="CZ99" s="181"/>
      <c r="DA99" s="181"/>
      <c r="DB99" s="181"/>
      <c r="DC99" s="181"/>
      <c r="DD99" s="181"/>
      <c r="DE99" s="181"/>
      <c r="DF99" s="181"/>
      <c r="DG99" s="181"/>
      <c r="DH99" s="181"/>
      <c r="DI99" s="181"/>
      <c r="DJ99" s="181"/>
      <c r="DK99" s="181"/>
      <c r="DL99" s="181"/>
      <c r="DM99" s="181"/>
      <c r="DN99" s="181"/>
      <c r="DO99" s="181"/>
      <c r="DP99" s="181"/>
      <c r="DQ99" s="181"/>
      <c r="DR99" s="181"/>
      <c r="DS99" s="181"/>
      <c r="DT99" s="181"/>
      <c r="DU99" s="181"/>
      <c r="DV99" s="181"/>
      <c r="DW99" s="181"/>
      <c r="DX99" s="181"/>
      <c r="DY99" s="181"/>
      <c r="DZ99" s="181"/>
      <c r="EA99" s="181"/>
      <c r="EB99" s="181"/>
      <c r="EC99" s="181"/>
      <c r="ED99" s="181"/>
      <c r="EE99" s="181"/>
      <c r="EF99" s="181"/>
      <c r="EG99" s="181"/>
      <c r="EH99" s="181"/>
      <c r="EI99" s="181"/>
      <c r="EJ99" s="181"/>
      <c r="EK99" s="181"/>
      <c r="EL99" s="181"/>
      <c r="EM99" s="181"/>
      <c r="EN99" s="181"/>
      <c r="EO99" s="181"/>
      <c r="EP99" s="181"/>
      <c r="EQ99" s="181"/>
      <c r="ER99" s="181"/>
      <c r="ES99" s="181"/>
      <c r="ET99" s="181"/>
      <c r="EU99" s="181"/>
      <c r="EV99" s="181"/>
      <c r="EW99" s="181"/>
      <c r="EX99" s="181"/>
      <c r="EY99" s="181"/>
      <c r="EZ99" s="181"/>
      <c r="FA99" s="181"/>
      <c r="FB99" s="181"/>
      <c r="FC99" s="181"/>
      <c r="FD99" s="181"/>
      <c r="FE99" s="181"/>
      <c r="FF99" s="181"/>
      <c r="FG99" s="181"/>
      <c r="FH99" s="181"/>
      <c r="FI99" s="181"/>
      <c r="FJ99" s="181"/>
      <c r="FK99" s="181"/>
      <c r="FL99" s="181"/>
      <c r="FM99" s="181"/>
      <c r="FN99" s="181"/>
      <c r="FO99" s="181"/>
      <c r="FP99" s="181"/>
      <c r="FQ99" s="181"/>
      <c r="FR99" s="181"/>
      <c r="FS99" s="181"/>
      <c r="FT99" s="181"/>
      <c r="FU99" s="181"/>
      <c r="FV99" s="181"/>
      <c r="FW99" s="181"/>
      <c r="FX99" s="181"/>
      <c r="FY99" s="181"/>
      <c r="FZ99" s="181"/>
      <c r="GA99" s="181"/>
      <c r="GB99" s="181"/>
      <c r="GC99" s="181"/>
      <c r="GD99" s="181"/>
      <c r="GE99" s="181"/>
      <c r="GF99" s="181"/>
      <c r="GG99" s="181"/>
      <c r="GH99" s="181"/>
      <c r="GI99" s="181"/>
      <c r="GJ99" s="181"/>
      <c r="GK99" s="181"/>
      <c r="GL99" s="181"/>
      <c r="GM99" s="181"/>
      <c r="GN99" s="181"/>
      <c r="GO99" s="181"/>
      <c r="GP99" s="181"/>
      <c r="GQ99" s="181"/>
      <c r="GR99" s="181"/>
      <c r="GS99" s="181"/>
      <c r="GT99" s="181"/>
      <c r="GU99" s="181"/>
      <c r="GV99" s="181"/>
      <c r="GW99" s="181"/>
      <c r="GX99" s="181"/>
      <c r="GY99" s="181"/>
      <c r="GZ99" s="181"/>
      <c r="HA99" s="181"/>
      <c r="HB99" s="181"/>
      <c r="HC99" s="181"/>
      <c r="HD99" s="181"/>
      <c r="HE99" s="181"/>
      <c r="HF99" s="181"/>
      <c r="HG99" s="181"/>
      <c r="HH99" s="181"/>
      <c r="HI99" s="181"/>
      <c r="HJ99" s="181"/>
      <c r="HK99" s="181"/>
      <c r="HL99" s="181"/>
      <c r="HM99" s="181"/>
      <c r="HN99" s="181"/>
      <c r="HO99" s="181"/>
      <c r="HP99" s="181"/>
      <c r="HQ99" s="181"/>
      <c r="HR99" s="181"/>
      <c r="HS99" s="181"/>
      <c r="HT99" s="181"/>
      <c r="HU99" s="181"/>
      <c r="HV99" s="181"/>
      <c r="HW99" s="181"/>
      <c r="HX99" s="181"/>
      <c r="HY99" s="181"/>
      <c r="HZ99" s="181"/>
      <c r="IA99" s="181"/>
      <c r="IB99" s="181"/>
      <c r="IC99" s="181"/>
      <c r="ID99" s="181"/>
      <c r="IE99" s="181"/>
      <c r="IF99" s="181"/>
      <c r="IG99" s="181"/>
      <c r="IH99" s="181"/>
      <c r="II99" s="181"/>
      <c r="IJ99" s="181"/>
      <c r="IK99" s="181"/>
      <c r="IL99" s="181"/>
      <c r="IM99" s="181"/>
      <c r="IN99" s="181"/>
      <c r="IO99" s="181"/>
      <c r="IP99" s="181"/>
      <c r="IQ99" s="181"/>
      <c r="IR99" s="181"/>
      <c r="IS99" s="181"/>
      <c r="IT99" s="181"/>
      <c r="IU99" s="181"/>
      <c r="IV99" s="181"/>
    </row>
    <row r="100" spans="1:256" s="182" customFormat="1" ht="15">
      <c r="A100" s="262"/>
      <c r="B100" s="320"/>
      <c r="C100" s="55"/>
      <c r="D100" s="58"/>
      <c r="E100" s="58"/>
      <c r="F100" s="270"/>
      <c r="G100" s="320"/>
      <c r="H100" s="321"/>
      <c r="I100" s="264"/>
      <c r="J100" s="322"/>
      <c r="K100" s="320"/>
      <c r="L100" s="320"/>
      <c r="M100" s="320"/>
      <c r="N100" s="320"/>
      <c r="O100" s="320"/>
      <c r="P100" s="320"/>
      <c r="Q100" s="320"/>
      <c r="R100" s="320"/>
      <c r="S100" s="320"/>
      <c r="T100" s="320"/>
      <c r="U100" s="181"/>
      <c r="V100" s="181"/>
      <c r="W100" s="181"/>
      <c r="X100" s="181"/>
      <c r="Y100" s="181"/>
      <c r="Z100" s="181"/>
      <c r="AA100" s="181"/>
      <c r="AB100" s="181"/>
      <c r="AC100" s="181"/>
      <c r="AD100" s="181"/>
      <c r="AE100" s="181"/>
      <c r="AF100" s="181"/>
      <c r="AG100" s="181"/>
      <c r="AH100" s="181"/>
      <c r="AI100" s="181"/>
      <c r="AJ100" s="181"/>
      <c r="AK100" s="181"/>
      <c r="AL100" s="181"/>
      <c r="AM100" s="181"/>
      <c r="AN100" s="181"/>
      <c r="AO100" s="181"/>
      <c r="AP100" s="181"/>
      <c r="AQ100" s="181"/>
      <c r="AR100" s="181"/>
      <c r="AS100" s="181"/>
      <c r="AT100" s="181"/>
      <c r="AU100" s="181"/>
      <c r="AV100" s="181"/>
      <c r="AW100" s="181"/>
      <c r="AX100" s="181"/>
      <c r="AY100" s="181"/>
      <c r="AZ100" s="181"/>
      <c r="BA100" s="181"/>
      <c r="BB100" s="181"/>
      <c r="BC100" s="181"/>
      <c r="BD100" s="181"/>
      <c r="BE100" s="181"/>
      <c r="BF100" s="181"/>
      <c r="BG100" s="181"/>
      <c r="BH100" s="181"/>
      <c r="BI100" s="181"/>
      <c r="BJ100" s="181"/>
      <c r="BK100" s="181"/>
      <c r="BL100" s="181"/>
      <c r="BM100" s="181"/>
      <c r="BN100" s="181"/>
      <c r="BO100" s="181"/>
      <c r="BP100" s="181"/>
      <c r="BQ100" s="181"/>
      <c r="BR100" s="181"/>
      <c r="BS100" s="181"/>
      <c r="BT100" s="181"/>
      <c r="BU100" s="181"/>
      <c r="BV100" s="181"/>
      <c r="BW100" s="181"/>
      <c r="BX100" s="181"/>
      <c r="BY100" s="181"/>
      <c r="BZ100" s="181"/>
      <c r="CA100" s="181"/>
      <c r="CB100" s="181"/>
      <c r="CC100" s="181"/>
      <c r="CD100" s="181"/>
      <c r="CE100" s="181"/>
      <c r="CF100" s="181"/>
      <c r="CG100" s="181"/>
      <c r="CH100" s="181"/>
      <c r="CI100" s="181"/>
      <c r="CJ100" s="181"/>
      <c r="CK100" s="181"/>
      <c r="CL100" s="181"/>
      <c r="CM100" s="181"/>
      <c r="CN100" s="181"/>
      <c r="CO100" s="181"/>
      <c r="CP100" s="181"/>
      <c r="CQ100" s="181"/>
      <c r="CR100" s="181"/>
      <c r="CS100" s="181"/>
      <c r="CT100" s="181"/>
      <c r="CU100" s="181"/>
      <c r="CV100" s="181"/>
      <c r="CW100" s="181"/>
      <c r="CX100" s="181"/>
      <c r="CY100" s="181"/>
      <c r="CZ100" s="181"/>
      <c r="DA100" s="181"/>
      <c r="DB100" s="181"/>
      <c r="DC100" s="181"/>
      <c r="DD100" s="181"/>
      <c r="DE100" s="181"/>
      <c r="DF100" s="181"/>
      <c r="DG100" s="181"/>
      <c r="DH100" s="181"/>
      <c r="DI100" s="181"/>
      <c r="DJ100" s="181"/>
      <c r="DK100" s="181"/>
      <c r="DL100" s="181"/>
      <c r="DM100" s="181"/>
      <c r="DN100" s="181"/>
      <c r="DO100" s="181"/>
      <c r="DP100" s="181"/>
      <c r="DQ100" s="181"/>
      <c r="DR100" s="181"/>
      <c r="DS100" s="181"/>
      <c r="DT100" s="181"/>
      <c r="DU100" s="181"/>
      <c r="DV100" s="181"/>
      <c r="DW100" s="181"/>
      <c r="DX100" s="181"/>
      <c r="DY100" s="181"/>
      <c r="DZ100" s="181"/>
      <c r="EA100" s="181"/>
      <c r="EB100" s="181"/>
      <c r="EC100" s="181"/>
      <c r="ED100" s="181"/>
      <c r="EE100" s="181"/>
      <c r="EF100" s="181"/>
      <c r="EG100" s="181"/>
      <c r="EH100" s="181"/>
      <c r="EI100" s="181"/>
      <c r="EJ100" s="181"/>
      <c r="EK100" s="181"/>
      <c r="EL100" s="181"/>
      <c r="EM100" s="181"/>
      <c r="EN100" s="181"/>
      <c r="EO100" s="181"/>
      <c r="EP100" s="181"/>
      <c r="EQ100" s="181"/>
      <c r="ER100" s="181"/>
      <c r="ES100" s="181"/>
      <c r="ET100" s="181"/>
      <c r="EU100" s="181"/>
      <c r="EV100" s="181"/>
      <c r="EW100" s="181"/>
      <c r="EX100" s="181"/>
      <c r="EY100" s="181"/>
      <c r="EZ100" s="181"/>
      <c r="FA100" s="181"/>
      <c r="FB100" s="181"/>
      <c r="FC100" s="181"/>
      <c r="FD100" s="181"/>
      <c r="FE100" s="181"/>
      <c r="FF100" s="181"/>
      <c r="FG100" s="181"/>
      <c r="FH100" s="181"/>
      <c r="FI100" s="181"/>
      <c r="FJ100" s="181"/>
      <c r="FK100" s="181"/>
      <c r="FL100" s="181"/>
      <c r="FM100" s="181"/>
      <c r="FN100" s="181"/>
      <c r="FO100" s="181"/>
      <c r="FP100" s="181"/>
      <c r="FQ100" s="181"/>
      <c r="FR100" s="181"/>
      <c r="FS100" s="181"/>
      <c r="FT100" s="181"/>
      <c r="FU100" s="181"/>
      <c r="FV100" s="181"/>
      <c r="FW100" s="181"/>
      <c r="FX100" s="181"/>
      <c r="FY100" s="181"/>
      <c r="FZ100" s="181"/>
      <c r="GA100" s="181"/>
      <c r="GB100" s="181"/>
      <c r="GC100" s="181"/>
      <c r="GD100" s="181"/>
      <c r="GE100" s="181"/>
      <c r="GF100" s="181"/>
      <c r="GG100" s="181"/>
      <c r="GH100" s="181"/>
      <c r="GI100" s="181"/>
      <c r="GJ100" s="181"/>
      <c r="GK100" s="181"/>
      <c r="GL100" s="181"/>
      <c r="GM100" s="181"/>
      <c r="GN100" s="181"/>
      <c r="GO100" s="181"/>
      <c r="GP100" s="181"/>
      <c r="GQ100" s="181"/>
      <c r="GR100" s="181"/>
      <c r="GS100" s="181"/>
      <c r="GT100" s="181"/>
      <c r="GU100" s="181"/>
      <c r="GV100" s="181"/>
      <c r="GW100" s="181"/>
      <c r="GX100" s="181"/>
      <c r="GY100" s="181"/>
      <c r="GZ100" s="181"/>
      <c r="HA100" s="181"/>
      <c r="HB100" s="181"/>
      <c r="HC100" s="181"/>
      <c r="HD100" s="181"/>
      <c r="HE100" s="181"/>
      <c r="HF100" s="181"/>
      <c r="HG100" s="181"/>
      <c r="HH100" s="181"/>
      <c r="HI100" s="181"/>
      <c r="HJ100" s="181"/>
      <c r="HK100" s="181"/>
      <c r="HL100" s="181"/>
      <c r="HM100" s="181"/>
      <c r="HN100" s="181"/>
      <c r="HO100" s="181"/>
      <c r="HP100" s="181"/>
      <c r="HQ100" s="181"/>
      <c r="HR100" s="181"/>
      <c r="HS100" s="181"/>
      <c r="HT100" s="181"/>
      <c r="HU100" s="181"/>
      <c r="HV100" s="181"/>
      <c r="HW100" s="181"/>
      <c r="HX100" s="181"/>
      <c r="HY100" s="181"/>
      <c r="HZ100" s="181"/>
      <c r="IA100" s="181"/>
      <c r="IB100" s="181"/>
      <c r="IC100" s="181"/>
      <c r="ID100" s="181"/>
      <c r="IE100" s="181"/>
      <c r="IF100" s="181"/>
      <c r="IG100" s="181"/>
      <c r="IH100" s="181"/>
      <c r="II100" s="181"/>
      <c r="IJ100" s="181"/>
      <c r="IK100" s="181"/>
      <c r="IL100" s="181"/>
      <c r="IM100" s="181"/>
      <c r="IN100" s="181"/>
      <c r="IO100" s="181"/>
      <c r="IP100" s="181"/>
      <c r="IQ100" s="181"/>
      <c r="IR100" s="181"/>
      <c r="IS100" s="181"/>
      <c r="IT100" s="181"/>
      <c r="IU100" s="181"/>
      <c r="IV100" s="181"/>
    </row>
    <row r="101" spans="1:256" s="182" customFormat="1" ht="15">
      <c r="A101" s="262"/>
      <c r="B101" s="320"/>
      <c r="C101" s="55" t="s">
        <v>12410</v>
      </c>
      <c r="D101" s="58">
        <v>1</v>
      </c>
      <c r="E101" s="58" t="s">
        <v>12411</v>
      </c>
      <c r="F101" s="270"/>
      <c r="G101" s="320"/>
      <c r="H101" s="321"/>
      <c r="I101" s="264"/>
      <c r="J101" s="322"/>
      <c r="K101" s="320"/>
      <c r="L101" s="320"/>
      <c r="M101" s="320"/>
      <c r="N101" s="320"/>
      <c r="O101" s="320"/>
      <c r="P101" s="320"/>
      <c r="Q101" s="320"/>
      <c r="R101" s="320"/>
      <c r="S101" s="320"/>
      <c r="T101" s="320"/>
      <c r="U101" s="181"/>
      <c r="V101" s="181"/>
      <c r="W101" s="181"/>
      <c r="X101" s="181"/>
      <c r="Y101" s="181"/>
      <c r="Z101" s="181"/>
      <c r="AA101" s="181"/>
      <c r="AB101" s="181"/>
      <c r="AC101" s="181"/>
      <c r="AD101" s="181"/>
      <c r="AE101" s="181"/>
      <c r="AF101" s="181"/>
      <c r="AG101" s="181"/>
      <c r="AH101" s="181"/>
      <c r="AI101" s="181"/>
      <c r="AJ101" s="181"/>
      <c r="AK101" s="181"/>
      <c r="AL101" s="181"/>
      <c r="AM101" s="181"/>
      <c r="AN101" s="181"/>
      <c r="AO101" s="181"/>
      <c r="AP101" s="181"/>
      <c r="AQ101" s="181"/>
      <c r="AR101" s="181"/>
      <c r="AS101" s="181"/>
      <c r="AT101" s="181"/>
      <c r="AU101" s="181"/>
      <c r="AV101" s="181"/>
      <c r="AW101" s="181"/>
      <c r="AX101" s="181"/>
      <c r="AY101" s="181"/>
      <c r="AZ101" s="181"/>
      <c r="BA101" s="181"/>
      <c r="BB101" s="181"/>
      <c r="BC101" s="181"/>
      <c r="BD101" s="181"/>
      <c r="BE101" s="181"/>
      <c r="BF101" s="181"/>
      <c r="BG101" s="181"/>
      <c r="BH101" s="181"/>
      <c r="BI101" s="181"/>
      <c r="BJ101" s="181"/>
      <c r="BK101" s="181"/>
      <c r="BL101" s="181"/>
      <c r="BM101" s="181"/>
      <c r="BN101" s="181"/>
      <c r="BO101" s="181"/>
      <c r="BP101" s="181"/>
      <c r="BQ101" s="181"/>
      <c r="BR101" s="181"/>
      <c r="BS101" s="181"/>
      <c r="BT101" s="181"/>
      <c r="BU101" s="181"/>
      <c r="BV101" s="181"/>
      <c r="BW101" s="181"/>
      <c r="BX101" s="181"/>
      <c r="BY101" s="181"/>
      <c r="BZ101" s="181"/>
      <c r="CA101" s="181"/>
      <c r="CB101" s="181"/>
      <c r="CC101" s="181"/>
      <c r="CD101" s="181"/>
      <c r="CE101" s="181"/>
      <c r="CF101" s="181"/>
      <c r="CG101" s="181"/>
      <c r="CH101" s="181"/>
      <c r="CI101" s="181"/>
      <c r="CJ101" s="181"/>
      <c r="CK101" s="181"/>
      <c r="CL101" s="181"/>
      <c r="CM101" s="181"/>
      <c r="CN101" s="181"/>
      <c r="CO101" s="181"/>
      <c r="CP101" s="181"/>
      <c r="CQ101" s="181"/>
      <c r="CR101" s="181"/>
      <c r="CS101" s="181"/>
      <c r="CT101" s="181"/>
      <c r="CU101" s="181"/>
      <c r="CV101" s="181"/>
      <c r="CW101" s="181"/>
      <c r="CX101" s="181"/>
      <c r="CY101" s="181"/>
      <c r="CZ101" s="181"/>
      <c r="DA101" s="181"/>
      <c r="DB101" s="181"/>
      <c r="DC101" s="181"/>
      <c r="DD101" s="181"/>
      <c r="DE101" s="181"/>
      <c r="DF101" s="181"/>
      <c r="DG101" s="181"/>
      <c r="DH101" s="181"/>
      <c r="DI101" s="181"/>
      <c r="DJ101" s="181"/>
      <c r="DK101" s="181"/>
      <c r="DL101" s="181"/>
      <c r="DM101" s="181"/>
      <c r="DN101" s="181"/>
      <c r="DO101" s="181"/>
      <c r="DP101" s="181"/>
      <c r="DQ101" s="181"/>
      <c r="DR101" s="181"/>
      <c r="DS101" s="181"/>
      <c r="DT101" s="181"/>
      <c r="DU101" s="181"/>
      <c r="DV101" s="181"/>
      <c r="DW101" s="181"/>
      <c r="DX101" s="181"/>
      <c r="DY101" s="181"/>
      <c r="DZ101" s="181"/>
      <c r="EA101" s="181"/>
      <c r="EB101" s="181"/>
      <c r="EC101" s="181"/>
      <c r="ED101" s="181"/>
      <c r="EE101" s="181"/>
      <c r="EF101" s="181"/>
      <c r="EG101" s="181"/>
      <c r="EH101" s="181"/>
      <c r="EI101" s="181"/>
      <c r="EJ101" s="181"/>
      <c r="EK101" s="181"/>
      <c r="EL101" s="181"/>
      <c r="EM101" s="181"/>
      <c r="EN101" s="181"/>
      <c r="EO101" s="181"/>
      <c r="EP101" s="181"/>
      <c r="EQ101" s="181"/>
      <c r="ER101" s="181"/>
      <c r="ES101" s="181"/>
      <c r="ET101" s="181"/>
      <c r="EU101" s="181"/>
      <c r="EV101" s="181"/>
      <c r="EW101" s="181"/>
      <c r="EX101" s="181"/>
      <c r="EY101" s="181"/>
      <c r="EZ101" s="181"/>
      <c r="FA101" s="181"/>
      <c r="FB101" s="181"/>
      <c r="FC101" s="181"/>
      <c r="FD101" s="181"/>
      <c r="FE101" s="181"/>
      <c r="FF101" s="181"/>
      <c r="FG101" s="181"/>
      <c r="FH101" s="181"/>
      <c r="FI101" s="181"/>
      <c r="FJ101" s="181"/>
      <c r="FK101" s="181"/>
      <c r="FL101" s="181"/>
      <c r="FM101" s="181"/>
      <c r="FN101" s="181"/>
      <c r="FO101" s="181"/>
      <c r="FP101" s="181"/>
      <c r="FQ101" s="181"/>
      <c r="FR101" s="181"/>
      <c r="FS101" s="181"/>
      <c r="FT101" s="181"/>
      <c r="FU101" s="181"/>
      <c r="FV101" s="181"/>
      <c r="FW101" s="181"/>
      <c r="FX101" s="181"/>
      <c r="FY101" s="181"/>
      <c r="FZ101" s="181"/>
      <c r="GA101" s="181"/>
      <c r="GB101" s="181"/>
      <c r="GC101" s="181"/>
      <c r="GD101" s="181"/>
      <c r="GE101" s="181"/>
      <c r="GF101" s="181"/>
      <c r="GG101" s="181"/>
      <c r="GH101" s="181"/>
      <c r="GI101" s="181"/>
      <c r="GJ101" s="181"/>
      <c r="GK101" s="181"/>
      <c r="GL101" s="181"/>
      <c r="GM101" s="181"/>
      <c r="GN101" s="181"/>
      <c r="GO101" s="181"/>
      <c r="GP101" s="181"/>
      <c r="GQ101" s="181"/>
      <c r="GR101" s="181"/>
      <c r="GS101" s="181"/>
      <c r="GT101" s="181"/>
      <c r="GU101" s="181"/>
      <c r="GV101" s="181"/>
      <c r="GW101" s="181"/>
      <c r="GX101" s="181"/>
      <c r="GY101" s="181"/>
      <c r="GZ101" s="181"/>
      <c r="HA101" s="181"/>
      <c r="HB101" s="181"/>
      <c r="HC101" s="181"/>
      <c r="HD101" s="181"/>
      <c r="HE101" s="181"/>
      <c r="HF101" s="181"/>
      <c r="HG101" s="181"/>
      <c r="HH101" s="181"/>
      <c r="HI101" s="181"/>
      <c r="HJ101" s="181"/>
      <c r="HK101" s="181"/>
      <c r="HL101" s="181"/>
      <c r="HM101" s="181"/>
      <c r="HN101" s="181"/>
      <c r="HO101" s="181"/>
      <c r="HP101" s="181"/>
      <c r="HQ101" s="181"/>
      <c r="HR101" s="181"/>
      <c r="HS101" s="181"/>
      <c r="HT101" s="181"/>
      <c r="HU101" s="181"/>
      <c r="HV101" s="181"/>
      <c r="HW101" s="181"/>
      <c r="HX101" s="181"/>
      <c r="HY101" s="181"/>
      <c r="HZ101" s="181"/>
      <c r="IA101" s="181"/>
      <c r="IB101" s="181"/>
      <c r="IC101" s="181"/>
      <c r="ID101" s="181"/>
      <c r="IE101" s="181"/>
      <c r="IF101" s="181"/>
      <c r="IG101" s="181"/>
      <c r="IH101" s="181"/>
      <c r="II101" s="181"/>
      <c r="IJ101" s="181"/>
      <c r="IK101" s="181"/>
      <c r="IL101" s="181"/>
      <c r="IM101" s="181"/>
      <c r="IN101" s="181"/>
      <c r="IO101" s="181"/>
      <c r="IP101" s="181"/>
      <c r="IQ101" s="181"/>
      <c r="IR101" s="181"/>
      <c r="IS101" s="181"/>
      <c r="IT101" s="181"/>
      <c r="IU101" s="181"/>
      <c r="IV101" s="181"/>
    </row>
    <row r="102" spans="1:256" s="532" customFormat="1">
      <c r="K102" s="533"/>
      <c r="L102" s="533"/>
      <c r="T102" s="533"/>
      <c r="U102" s="533"/>
      <c r="Z102" s="533"/>
      <c r="AA102" s="533"/>
      <c r="AF102" s="533"/>
      <c r="AG102" s="533"/>
      <c r="AL102" s="533"/>
      <c r="AM102" s="533"/>
      <c r="AR102" s="533"/>
      <c r="AS102" s="533"/>
      <c r="AX102" s="533"/>
      <c r="AY102" s="533"/>
      <c r="BD102" s="533"/>
      <c r="BE102" s="533"/>
      <c r="BJ102" s="533"/>
      <c r="BK102" s="533"/>
    </row>
    <row r="103" spans="1:256" s="532" customFormat="1">
      <c r="E103" s="845"/>
      <c r="F103" s="845"/>
      <c r="K103" s="533"/>
      <c r="L103" s="533"/>
      <c r="T103" s="533"/>
      <c r="U103" s="533"/>
      <c r="Z103" s="533"/>
      <c r="AA103" s="533"/>
      <c r="AF103" s="533"/>
      <c r="AG103" s="533"/>
      <c r="AL103" s="533"/>
      <c r="AM103" s="533"/>
      <c r="AR103" s="533"/>
      <c r="AS103" s="533"/>
      <c r="AX103" s="533"/>
      <c r="AY103" s="533"/>
      <c r="BD103" s="533"/>
      <c r="BE103" s="533"/>
      <c r="BJ103" s="533"/>
      <c r="BK103" s="533"/>
    </row>
    <row r="104" spans="1:256" s="532" customFormat="1">
      <c r="E104" s="845"/>
      <c r="F104" s="845"/>
      <c r="K104" s="533"/>
      <c r="L104" s="533"/>
      <c r="T104" s="533"/>
      <c r="U104" s="533"/>
      <c r="Z104" s="533"/>
      <c r="AA104" s="533"/>
      <c r="AF104" s="533"/>
      <c r="AG104" s="533"/>
      <c r="AL104" s="533"/>
      <c r="AM104" s="533"/>
      <c r="AR104" s="533"/>
      <c r="AS104" s="533"/>
      <c r="AX104" s="533"/>
      <c r="AY104" s="533"/>
      <c r="BD104" s="533"/>
      <c r="BE104" s="533"/>
      <c r="BJ104" s="533"/>
      <c r="BK104" s="533"/>
    </row>
    <row r="105" spans="1:256" s="854" customFormat="1">
      <c r="A105" s="846"/>
      <c r="B105" s="847"/>
      <c r="C105" s="848"/>
      <c r="D105" s="849"/>
      <c r="E105" s="850"/>
      <c r="F105" s="851"/>
      <c r="G105" s="847"/>
      <c r="H105" s="846"/>
      <c r="I105" s="852"/>
      <c r="J105" s="133"/>
      <c r="K105" s="694"/>
      <c r="L105" s="694"/>
      <c r="M105" s="133"/>
      <c r="N105" s="133"/>
      <c r="O105" s="133"/>
      <c r="P105" s="133"/>
      <c r="Q105" s="847"/>
      <c r="R105" s="847"/>
      <c r="S105" s="847"/>
      <c r="T105" s="847"/>
      <c r="U105" s="853"/>
      <c r="V105" s="853"/>
      <c r="W105" s="853"/>
      <c r="X105" s="853"/>
      <c r="Y105" s="853"/>
      <c r="Z105" s="853"/>
      <c r="AA105" s="853"/>
      <c r="AB105" s="853"/>
      <c r="AC105" s="853"/>
      <c r="AD105" s="853"/>
      <c r="AE105" s="853"/>
      <c r="AF105" s="853"/>
      <c r="AG105" s="853"/>
      <c r="AH105" s="853"/>
      <c r="AI105" s="853"/>
      <c r="AJ105" s="853"/>
      <c r="AK105" s="853"/>
      <c r="AL105" s="853"/>
      <c r="AM105" s="853"/>
      <c r="AN105" s="853"/>
      <c r="AO105" s="853"/>
      <c r="AP105" s="853"/>
      <c r="AQ105" s="853"/>
      <c r="AR105" s="853"/>
      <c r="AS105" s="853"/>
      <c r="AT105" s="853"/>
      <c r="AU105" s="853"/>
      <c r="AV105" s="853"/>
      <c r="AW105" s="853"/>
      <c r="AX105" s="853"/>
      <c r="AY105" s="853"/>
      <c r="AZ105" s="853"/>
      <c r="BA105" s="853"/>
      <c r="BB105" s="853"/>
      <c r="BC105" s="853"/>
      <c r="BD105" s="853"/>
      <c r="BE105" s="853"/>
      <c r="BF105" s="853"/>
      <c r="BG105" s="853"/>
      <c r="BH105" s="853"/>
      <c r="BI105" s="853"/>
      <c r="BJ105" s="853"/>
      <c r="BK105" s="853"/>
      <c r="BL105" s="853"/>
      <c r="BM105" s="853"/>
      <c r="BN105" s="853"/>
      <c r="BO105" s="853"/>
      <c r="BP105" s="853"/>
      <c r="BQ105" s="853"/>
      <c r="BR105" s="853"/>
      <c r="BS105" s="853"/>
      <c r="BT105" s="853"/>
      <c r="BU105" s="853"/>
      <c r="BV105" s="853"/>
      <c r="BW105" s="853"/>
      <c r="BX105" s="853"/>
      <c r="BY105" s="853"/>
      <c r="BZ105" s="853"/>
      <c r="CA105" s="853"/>
      <c r="CB105" s="853"/>
      <c r="CC105" s="853"/>
      <c r="CD105" s="853"/>
      <c r="CE105" s="853"/>
      <c r="CF105" s="853"/>
      <c r="CG105" s="853"/>
      <c r="CH105" s="853"/>
      <c r="CI105" s="853"/>
      <c r="CJ105" s="853"/>
      <c r="CK105" s="853"/>
      <c r="CL105" s="853"/>
      <c r="CM105" s="853"/>
      <c r="CN105" s="853"/>
      <c r="CO105" s="853"/>
      <c r="CP105" s="853"/>
      <c r="CQ105" s="853"/>
      <c r="CR105" s="853"/>
      <c r="CS105" s="853"/>
      <c r="CT105" s="853"/>
      <c r="CU105" s="853"/>
      <c r="CV105" s="853"/>
      <c r="CW105" s="853"/>
      <c r="CX105" s="853"/>
      <c r="CY105" s="853"/>
      <c r="CZ105" s="853"/>
      <c r="DA105" s="853"/>
      <c r="DB105" s="853"/>
      <c r="DC105" s="853"/>
      <c r="DD105" s="853"/>
      <c r="DE105" s="853"/>
      <c r="DF105" s="853"/>
      <c r="DG105" s="853"/>
      <c r="DH105" s="853"/>
      <c r="DI105" s="853"/>
      <c r="DJ105" s="853"/>
      <c r="DK105" s="853"/>
      <c r="DL105" s="853"/>
      <c r="DM105" s="853"/>
      <c r="DN105" s="853"/>
      <c r="DO105" s="853"/>
      <c r="DP105" s="853"/>
      <c r="DQ105" s="853"/>
      <c r="DR105" s="853"/>
      <c r="DS105" s="853"/>
      <c r="DT105" s="853"/>
      <c r="DU105" s="853"/>
      <c r="DV105" s="853"/>
      <c r="DW105" s="853"/>
      <c r="DX105" s="853"/>
      <c r="DY105" s="853"/>
      <c r="DZ105" s="853"/>
      <c r="EA105" s="853"/>
      <c r="EB105" s="853"/>
      <c r="EC105" s="853"/>
      <c r="ED105" s="853"/>
      <c r="EE105" s="853"/>
      <c r="EF105" s="853"/>
      <c r="EG105" s="853"/>
      <c r="EH105" s="853"/>
      <c r="EI105" s="853"/>
      <c r="EJ105" s="853"/>
      <c r="EK105" s="853"/>
      <c r="EL105" s="853"/>
      <c r="EM105" s="853"/>
      <c r="EN105" s="853"/>
      <c r="EO105" s="853"/>
      <c r="EP105" s="853"/>
      <c r="EQ105" s="853"/>
      <c r="ER105" s="853"/>
      <c r="ES105" s="853"/>
      <c r="ET105" s="853"/>
      <c r="EU105" s="853"/>
      <c r="EV105" s="853"/>
      <c r="EW105" s="853"/>
      <c r="EX105" s="853"/>
      <c r="EY105" s="853"/>
      <c r="EZ105" s="853"/>
      <c r="FA105" s="853"/>
      <c r="FB105" s="853"/>
      <c r="FC105" s="853"/>
      <c r="FD105" s="853"/>
      <c r="FE105" s="853"/>
      <c r="FF105" s="853"/>
      <c r="FG105" s="853"/>
      <c r="FH105" s="853"/>
      <c r="FI105" s="853"/>
      <c r="FJ105" s="853"/>
      <c r="FK105" s="853"/>
      <c r="FL105" s="853"/>
      <c r="FM105" s="853"/>
      <c r="FN105" s="853"/>
      <c r="FO105" s="853"/>
      <c r="FP105" s="853"/>
      <c r="FQ105" s="853"/>
      <c r="FR105" s="853"/>
      <c r="FS105" s="853"/>
      <c r="FT105" s="853"/>
      <c r="FU105" s="853"/>
      <c r="FV105" s="853"/>
      <c r="FW105" s="853"/>
      <c r="FX105" s="853"/>
      <c r="FY105" s="853"/>
      <c r="FZ105" s="853"/>
      <c r="GA105" s="853"/>
      <c r="GB105" s="853"/>
      <c r="GC105" s="853"/>
      <c r="GD105" s="853"/>
      <c r="GE105" s="853"/>
      <c r="GF105" s="853"/>
      <c r="GG105" s="853"/>
      <c r="GH105" s="853"/>
      <c r="GI105" s="853"/>
      <c r="GJ105" s="853"/>
      <c r="GK105" s="853"/>
      <c r="GL105" s="853"/>
      <c r="GM105" s="853"/>
      <c r="GN105" s="853"/>
      <c r="GO105" s="853"/>
      <c r="GP105" s="853"/>
      <c r="GQ105" s="853"/>
      <c r="GR105" s="853"/>
      <c r="GS105" s="853"/>
      <c r="GT105" s="853"/>
      <c r="GU105" s="853"/>
      <c r="GV105" s="853"/>
      <c r="GW105" s="853"/>
      <c r="GX105" s="853"/>
      <c r="GY105" s="853"/>
      <c r="GZ105" s="853"/>
      <c r="HA105" s="853"/>
      <c r="HB105" s="853"/>
      <c r="HC105" s="853"/>
      <c r="HD105" s="853"/>
      <c r="HE105" s="853"/>
      <c r="HF105" s="853"/>
      <c r="HG105" s="853"/>
      <c r="HH105" s="853"/>
      <c r="HI105" s="853"/>
      <c r="HJ105" s="853"/>
      <c r="HK105" s="853"/>
      <c r="HL105" s="853"/>
      <c r="HM105" s="853"/>
      <c r="HN105" s="853"/>
      <c r="HO105" s="853"/>
      <c r="HP105" s="853"/>
      <c r="HQ105" s="853"/>
      <c r="HR105" s="853"/>
      <c r="HS105" s="853"/>
      <c r="HT105" s="853"/>
      <c r="HU105" s="853"/>
      <c r="HV105" s="853"/>
      <c r="HW105" s="853"/>
      <c r="HX105" s="853"/>
      <c r="HY105" s="853"/>
      <c r="HZ105" s="853"/>
      <c r="IA105" s="853"/>
      <c r="IB105" s="853"/>
      <c r="IC105" s="853"/>
      <c r="ID105" s="853"/>
      <c r="IE105" s="853"/>
      <c r="IF105" s="853"/>
      <c r="IG105" s="853"/>
      <c r="IH105" s="853"/>
      <c r="II105" s="853"/>
      <c r="IJ105" s="853"/>
      <c r="IK105" s="853"/>
      <c r="IL105" s="853"/>
      <c r="IM105" s="853"/>
      <c r="IN105" s="853"/>
      <c r="IO105" s="853"/>
      <c r="IP105" s="853"/>
      <c r="IQ105" s="853"/>
      <c r="IR105" s="853"/>
      <c r="IS105" s="853"/>
      <c r="IT105" s="853"/>
      <c r="IU105" s="853"/>
      <c r="IV105" s="853"/>
    </row>
    <row r="106" spans="1:256" s="854" customFormat="1">
      <c r="A106" s="855"/>
      <c r="B106" s="847"/>
      <c r="C106" s="856"/>
      <c r="D106" s="857"/>
      <c r="E106" s="852"/>
      <c r="F106" s="851"/>
      <c r="G106" s="847"/>
      <c r="H106" s="846"/>
      <c r="I106" s="852"/>
      <c r="J106" s="133"/>
      <c r="K106" s="694"/>
      <c r="L106" s="694"/>
      <c r="M106" s="133"/>
      <c r="N106" s="133"/>
      <c r="O106" s="133"/>
      <c r="P106" s="133"/>
      <c r="Q106" s="856"/>
      <c r="R106" s="856"/>
      <c r="S106" s="856"/>
      <c r="T106" s="856"/>
      <c r="U106" s="853"/>
      <c r="V106" s="853"/>
      <c r="W106" s="853"/>
      <c r="X106" s="853"/>
      <c r="Y106" s="853"/>
      <c r="Z106" s="853"/>
      <c r="AA106" s="853"/>
      <c r="AB106" s="853"/>
      <c r="AC106" s="853"/>
      <c r="AD106" s="853"/>
      <c r="AE106" s="853"/>
      <c r="AF106" s="853"/>
      <c r="AG106" s="853"/>
      <c r="AH106" s="853"/>
      <c r="AI106" s="853"/>
      <c r="AJ106" s="853"/>
      <c r="AK106" s="853"/>
      <c r="AL106" s="853"/>
      <c r="AM106" s="853"/>
      <c r="AN106" s="853"/>
      <c r="AO106" s="853"/>
      <c r="AP106" s="853"/>
      <c r="AQ106" s="853"/>
      <c r="AR106" s="853"/>
      <c r="AS106" s="853"/>
      <c r="AT106" s="853"/>
      <c r="AU106" s="853"/>
      <c r="AV106" s="853"/>
      <c r="AW106" s="853"/>
      <c r="AX106" s="853"/>
      <c r="AY106" s="853"/>
      <c r="AZ106" s="853"/>
      <c r="BA106" s="853"/>
      <c r="BB106" s="853"/>
      <c r="BC106" s="853"/>
      <c r="BD106" s="853"/>
      <c r="BE106" s="853"/>
      <c r="BF106" s="853"/>
      <c r="BG106" s="853"/>
      <c r="BH106" s="853"/>
      <c r="BI106" s="853"/>
      <c r="BJ106" s="853"/>
      <c r="BK106" s="853"/>
      <c r="BL106" s="853"/>
      <c r="BM106" s="853"/>
      <c r="BN106" s="853"/>
      <c r="BO106" s="853"/>
      <c r="BP106" s="853"/>
      <c r="BQ106" s="853"/>
      <c r="BR106" s="853"/>
      <c r="BS106" s="853"/>
      <c r="BT106" s="853"/>
      <c r="BU106" s="853"/>
      <c r="BV106" s="853"/>
      <c r="BW106" s="853"/>
      <c r="BX106" s="853"/>
      <c r="BY106" s="853"/>
      <c r="BZ106" s="853"/>
      <c r="CA106" s="853"/>
      <c r="CB106" s="853"/>
      <c r="CC106" s="853"/>
      <c r="CD106" s="853"/>
      <c r="CE106" s="853"/>
      <c r="CF106" s="853"/>
      <c r="CG106" s="853"/>
      <c r="CH106" s="853"/>
      <c r="CI106" s="853"/>
      <c r="CJ106" s="853"/>
      <c r="CK106" s="853"/>
      <c r="CL106" s="853"/>
      <c r="CM106" s="853"/>
      <c r="CN106" s="853"/>
      <c r="CO106" s="853"/>
      <c r="CP106" s="853"/>
      <c r="CQ106" s="853"/>
      <c r="CR106" s="853"/>
      <c r="CS106" s="853"/>
      <c r="CT106" s="853"/>
      <c r="CU106" s="853"/>
      <c r="CV106" s="853"/>
      <c r="CW106" s="853"/>
      <c r="CX106" s="853"/>
      <c r="CY106" s="853"/>
      <c r="CZ106" s="853"/>
      <c r="DA106" s="853"/>
      <c r="DB106" s="853"/>
      <c r="DC106" s="853"/>
      <c r="DD106" s="853"/>
      <c r="DE106" s="853"/>
      <c r="DF106" s="853"/>
      <c r="DG106" s="853"/>
      <c r="DH106" s="853"/>
      <c r="DI106" s="853"/>
      <c r="DJ106" s="853"/>
      <c r="DK106" s="853"/>
      <c r="DL106" s="853"/>
      <c r="DM106" s="853"/>
      <c r="DN106" s="853"/>
      <c r="DO106" s="853"/>
      <c r="DP106" s="853"/>
      <c r="DQ106" s="853"/>
      <c r="DR106" s="853"/>
      <c r="DS106" s="853"/>
      <c r="DT106" s="853"/>
      <c r="DU106" s="853"/>
      <c r="DV106" s="853"/>
      <c r="DW106" s="853"/>
      <c r="DX106" s="853"/>
      <c r="DY106" s="853"/>
      <c r="DZ106" s="853"/>
      <c r="EA106" s="853"/>
      <c r="EB106" s="853"/>
      <c r="EC106" s="853"/>
      <c r="ED106" s="853"/>
      <c r="EE106" s="853"/>
      <c r="EF106" s="853"/>
      <c r="EG106" s="853"/>
      <c r="EH106" s="853"/>
      <c r="EI106" s="853"/>
      <c r="EJ106" s="853"/>
      <c r="EK106" s="853"/>
      <c r="EL106" s="853"/>
      <c r="EM106" s="853"/>
      <c r="EN106" s="853"/>
      <c r="EO106" s="853"/>
      <c r="EP106" s="853"/>
      <c r="EQ106" s="853"/>
      <c r="ER106" s="853"/>
      <c r="ES106" s="853"/>
      <c r="ET106" s="853"/>
      <c r="EU106" s="853"/>
      <c r="EV106" s="853"/>
      <c r="EW106" s="853"/>
      <c r="EX106" s="853"/>
      <c r="EY106" s="853"/>
      <c r="EZ106" s="853"/>
      <c r="FA106" s="853"/>
      <c r="FB106" s="853"/>
      <c r="FC106" s="853"/>
      <c r="FD106" s="853"/>
      <c r="FE106" s="853"/>
      <c r="FF106" s="853"/>
      <c r="FG106" s="853"/>
      <c r="FH106" s="853"/>
      <c r="FI106" s="853"/>
      <c r="FJ106" s="853"/>
      <c r="FK106" s="853"/>
      <c r="FL106" s="853"/>
      <c r="FM106" s="853"/>
      <c r="FN106" s="853"/>
      <c r="FO106" s="853"/>
      <c r="FP106" s="853"/>
      <c r="FQ106" s="853"/>
      <c r="FR106" s="853"/>
      <c r="FS106" s="853"/>
      <c r="FT106" s="853"/>
      <c r="FU106" s="853"/>
      <c r="FV106" s="853"/>
      <c r="FW106" s="853"/>
      <c r="FX106" s="853"/>
      <c r="FY106" s="853"/>
      <c r="FZ106" s="853"/>
      <c r="GA106" s="853"/>
      <c r="GB106" s="853"/>
      <c r="GC106" s="853"/>
      <c r="GD106" s="853"/>
      <c r="GE106" s="853"/>
      <c r="GF106" s="853"/>
      <c r="GG106" s="853"/>
      <c r="GH106" s="853"/>
      <c r="GI106" s="853"/>
      <c r="GJ106" s="853"/>
      <c r="GK106" s="853"/>
      <c r="GL106" s="853"/>
      <c r="GM106" s="853"/>
      <c r="GN106" s="853"/>
      <c r="GO106" s="853"/>
      <c r="GP106" s="853"/>
      <c r="GQ106" s="853"/>
      <c r="GR106" s="853"/>
      <c r="GS106" s="853"/>
      <c r="GT106" s="853"/>
      <c r="GU106" s="853"/>
      <c r="GV106" s="853"/>
      <c r="GW106" s="853"/>
      <c r="GX106" s="853"/>
      <c r="GY106" s="853"/>
      <c r="GZ106" s="853"/>
      <c r="HA106" s="853"/>
      <c r="HB106" s="853"/>
      <c r="HC106" s="853"/>
      <c r="HD106" s="853"/>
      <c r="HE106" s="853"/>
      <c r="HF106" s="853"/>
      <c r="HG106" s="853"/>
      <c r="HH106" s="853"/>
      <c r="HI106" s="853"/>
      <c r="HJ106" s="853"/>
      <c r="HK106" s="853"/>
      <c r="HL106" s="853"/>
      <c r="HM106" s="853"/>
      <c r="HN106" s="853"/>
      <c r="HO106" s="853"/>
      <c r="HP106" s="853"/>
      <c r="HQ106" s="853"/>
      <c r="HR106" s="853"/>
      <c r="HS106" s="853"/>
      <c r="HT106" s="853"/>
      <c r="HU106" s="853"/>
      <c r="HV106" s="853"/>
      <c r="HW106" s="853"/>
      <c r="HX106" s="853"/>
      <c r="HY106" s="853"/>
      <c r="HZ106" s="853"/>
      <c r="IA106" s="853"/>
      <c r="IB106" s="853"/>
      <c r="IC106" s="853"/>
      <c r="ID106" s="853"/>
      <c r="IE106" s="853"/>
      <c r="IF106" s="853"/>
      <c r="IG106" s="853"/>
      <c r="IH106" s="853"/>
      <c r="II106" s="853"/>
      <c r="IJ106" s="853"/>
      <c r="IK106" s="853"/>
      <c r="IL106" s="853"/>
      <c r="IM106" s="853"/>
      <c r="IN106" s="853"/>
      <c r="IO106" s="853"/>
      <c r="IP106" s="853"/>
      <c r="IQ106" s="853"/>
      <c r="IR106" s="853"/>
      <c r="IS106" s="853"/>
      <c r="IT106" s="853"/>
      <c r="IU106" s="853"/>
      <c r="IV106" s="853"/>
    </row>
    <row r="107" spans="1:256" s="182" customFormat="1" ht="15.6">
      <c r="A107" s="321"/>
      <c r="B107" s="547" t="s">
        <v>5982</v>
      </c>
      <c r="C107" s="547" t="s">
        <v>5994</v>
      </c>
      <c r="D107" s="547" t="s">
        <v>12653</v>
      </c>
      <c r="E107" s="547" t="s">
        <v>12412</v>
      </c>
      <c r="F107" s="547" t="s">
        <v>12654</v>
      </c>
      <c r="G107" s="547" t="s">
        <v>5995</v>
      </c>
      <c r="H107" s="321"/>
      <c r="I107" s="264"/>
      <c r="J107" s="133"/>
      <c r="K107" s="694"/>
      <c r="L107" s="694"/>
      <c r="M107" s="133"/>
      <c r="N107" s="133"/>
      <c r="O107" s="133"/>
      <c r="P107" s="133"/>
      <c r="Q107" s="320"/>
      <c r="R107" s="320"/>
      <c r="S107" s="320"/>
      <c r="T107" s="320"/>
      <c r="U107" s="181"/>
      <c r="V107" s="181"/>
      <c r="W107" s="181"/>
      <c r="X107" s="181"/>
      <c r="Y107" s="181"/>
      <c r="Z107" s="181"/>
      <c r="AA107" s="181"/>
      <c r="AB107" s="181"/>
      <c r="AC107" s="181"/>
      <c r="AD107" s="181"/>
      <c r="AE107" s="181"/>
      <c r="AF107" s="181"/>
      <c r="AG107" s="181"/>
      <c r="AH107" s="181"/>
      <c r="AI107" s="181"/>
      <c r="AJ107" s="181"/>
      <c r="AK107" s="181"/>
      <c r="AL107" s="181"/>
      <c r="AM107" s="181"/>
      <c r="AN107" s="181"/>
      <c r="AO107" s="181"/>
      <c r="AP107" s="181"/>
      <c r="AQ107" s="181"/>
      <c r="AR107" s="181"/>
      <c r="AS107" s="181"/>
      <c r="AT107" s="181"/>
      <c r="AU107" s="181"/>
      <c r="AV107" s="181"/>
      <c r="AW107" s="181"/>
      <c r="AX107" s="181"/>
      <c r="AY107" s="181"/>
      <c r="AZ107" s="181"/>
      <c r="BA107" s="181"/>
      <c r="BB107" s="181"/>
      <c r="BC107" s="181"/>
      <c r="BD107" s="181"/>
      <c r="BE107" s="181"/>
      <c r="BF107" s="181"/>
      <c r="BG107" s="181"/>
      <c r="BH107" s="181"/>
      <c r="BI107" s="181"/>
      <c r="BJ107" s="181"/>
      <c r="BK107" s="181"/>
      <c r="BL107" s="181"/>
      <c r="BM107" s="181"/>
      <c r="BN107" s="181"/>
      <c r="BO107" s="181"/>
      <c r="BP107" s="181"/>
      <c r="BQ107" s="181"/>
      <c r="BR107" s="181"/>
      <c r="BS107" s="181"/>
      <c r="BT107" s="181"/>
      <c r="BU107" s="181"/>
      <c r="BV107" s="181"/>
      <c r="BW107" s="181"/>
      <c r="BX107" s="181"/>
      <c r="BY107" s="181"/>
      <c r="BZ107" s="181"/>
      <c r="CA107" s="181"/>
      <c r="CB107" s="181"/>
      <c r="CC107" s="181"/>
      <c r="CD107" s="181"/>
      <c r="CE107" s="181"/>
      <c r="CF107" s="181"/>
      <c r="CG107" s="181"/>
      <c r="CH107" s="181"/>
      <c r="CI107" s="181"/>
      <c r="CJ107" s="181"/>
      <c r="CK107" s="181"/>
      <c r="CL107" s="181"/>
      <c r="CM107" s="181"/>
      <c r="CN107" s="181"/>
      <c r="CO107" s="181"/>
      <c r="CP107" s="181"/>
      <c r="CQ107" s="181"/>
      <c r="CR107" s="181"/>
      <c r="CS107" s="181"/>
      <c r="CT107" s="181"/>
      <c r="CU107" s="181"/>
      <c r="CV107" s="181"/>
      <c r="CW107" s="181"/>
      <c r="CX107" s="181"/>
      <c r="CY107" s="181"/>
      <c r="CZ107" s="181"/>
      <c r="DA107" s="181"/>
      <c r="DB107" s="181"/>
      <c r="DC107" s="181"/>
      <c r="DD107" s="181"/>
      <c r="DE107" s="181"/>
      <c r="DF107" s="181"/>
      <c r="DG107" s="181"/>
      <c r="DH107" s="181"/>
      <c r="DI107" s="181"/>
      <c r="DJ107" s="181"/>
      <c r="DK107" s="181"/>
      <c r="DL107" s="181"/>
      <c r="DM107" s="181"/>
      <c r="DN107" s="181"/>
      <c r="DO107" s="181"/>
      <c r="DP107" s="181"/>
      <c r="DQ107" s="181"/>
      <c r="DR107" s="181"/>
      <c r="DS107" s="181"/>
      <c r="DT107" s="181"/>
      <c r="DU107" s="181"/>
      <c r="DV107" s="181"/>
      <c r="DW107" s="181"/>
      <c r="DX107" s="181"/>
      <c r="DY107" s="181"/>
      <c r="DZ107" s="181"/>
      <c r="EA107" s="181"/>
      <c r="EB107" s="181"/>
      <c r="EC107" s="181"/>
      <c r="ED107" s="181"/>
      <c r="EE107" s="181"/>
      <c r="EF107" s="181"/>
      <c r="EG107" s="181"/>
      <c r="EH107" s="181"/>
      <c r="EI107" s="181"/>
      <c r="EJ107" s="181"/>
      <c r="EK107" s="181"/>
      <c r="EL107" s="181"/>
      <c r="EM107" s="181"/>
      <c r="EN107" s="181"/>
      <c r="EO107" s="181"/>
      <c r="EP107" s="181"/>
      <c r="EQ107" s="181"/>
      <c r="ER107" s="181"/>
      <c r="ES107" s="181"/>
      <c r="ET107" s="181"/>
      <c r="EU107" s="181"/>
      <c r="EV107" s="181"/>
      <c r="EW107" s="181"/>
      <c r="EX107" s="181"/>
      <c r="EY107" s="181"/>
      <c r="EZ107" s="181"/>
      <c r="FA107" s="181"/>
      <c r="FB107" s="181"/>
      <c r="FC107" s="181"/>
      <c r="FD107" s="181"/>
      <c r="FE107" s="181"/>
      <c r="FF107" s="181"/>
      <c r="FG107" s="181"/>
      <c r="FH107" s="181"/>
      <c r="FI107" s="181"/>
      <c r="FJ107" s="181"/>
      <c r="FK107" s="181"/>
      <c r="FL107" s="181"/>
      <c r="FM107" s="181"/>
      <c r="FN107" s="181"/>
      <c r="FO107" s="181"/>
      <c r="FP107" s="181"/>
      <c r="FQ107" s="181"/>
      <c r="FR107" s="181"/>
      <c r="FS107" s="181"/>
      <c r="FT107" s="181"/>
      <c r="FU107" s="181"/>
      <c r="FV107" s="181"/>
      <c r="FW107" s="181"/>
      <c r="FX107" s="181"/>
      <c r="FY107" s="181"/>
      <c r="FZ107" s="181"/>
      <c r="GA107" s="181"/>
      <c r="GB107" s="181"/>
      <c r="GC107" s="181"/>
      <c r="GD107" s="181"/>
      <c r="GE107" s="181"/>
      <c r="GF107" s="181"/>
      <c r="GG107" s="181"/>
      <c r="GH107" s="181"/>
      <c r="GI107" s="181"/>
      <c r="GJ107" s="181"/>
      <c r="GK107" s="181"/>
      <c r="GL107" s="181"/>
      <c r="GM107" s="181"/>
      <c r="GN107" s="181"/>
      <c r="GO107" s="181"/>
      <c r="GP107" s="181"/>
      <c r="GQ107" s="181"/>
      <c r="GR107" s="181"/>
      <c r="GS107" s="181"/>
      <c r="GT107" s="181"/>
      <c r="GU107" s="181"/>
      <c r="GV107" s="181"/>
      <c r="GW107" s="181"/>
      <c r="GX107" s="181"/>
      <c r="GY107" s="181"/>
      <c r="GZ107" s="181"/>
      <c r="HA107" s="181"/>
      <c r="HB107" s="181"/>
      <c r="HC107" s="181"/>
      <c r="HD107" s="181"/>
      <c r="HE107" s="181"/>
      <c r="HF107" s="181"/>
      <c r="HG107" s="181"/>
      <c r="HH107" s="181"/>
      <c r="HI107" s="181"/>
      <c r="HJ107" s="181"/>
      <c r="HK107" s="181"/>
      <c r="HL107" s="181"/>
      <c r="HM107" s="181"/>
      <c r="HN107" s="181"/>
      <c r="HO107" s="181"/>
      <c r="HP107" s="181"/>
      <c r="HQ107" s="181"/>
      <c r="HR107" s="181"/>
      <c r="HS107" s="181"/>
      <c r="HT107" s="181"/>
      <c r="HU107" s="181"/>
      <c r="HV107" s="181"/>
      <c r="HW107" s="181"/>
      <c r="HX107" s="181"/>
      <c r="HY107" s="181"/>
      <c r="HZ107" s="181"/>
      <c r="IA107" s="181"/>
      <c r="IB107" s="181"/>
      <c r="IC107" s="181"/>
      <c r="ID107" s="181"/>
      <c r="IE107" s="181"/>
      <c r="IF107" s="181"/>
      <c r="IG107" s="181"/>
      <c r="IH107" s="181"/>
      <c r="II107" s="181"/>
      <c r="IJ107" s="181"/>
      <c r="IK107" s="181"/>
      <c r="IL107" s="181"/>
      <c r="IM107" s="181"/>
      <c r="IN107" s="181"/>
      <c r="IO107" s="181"/>
      <c r="IP107" s="181"/>
      <c r="IQ107" s="181"/>
      <c r="IR107" s="181"/>
      <c r="IS107" s="181"/>
      <c r="IT107" s="181"/>
      <c r="IU107" s="181"/>
      <c r="IV107" s="181"/>
    </row>
    <row r="108" spans="1:256" s="182" customFormat="1" ht="24" customHeight="1">
      <c r="A108" s="262"/>
      <c r="B108" s="320" t="s">
        <v>12413</v>
      </c>
      <c r="C108" s="55" t="s">
        <v>12414</v>
      </c>
      <c r="D108" s="58">
        <v>1</v>
      </c>
      <c r="E108" s="58">
        <v>3</v>
      </c>
      <c r="F108" s="58">
        <v>2</v>
      </c>
      <c r="G108" s="270">
        <v>6</v>
      </c>
      <c r="H108" s="321"/>
      <c r="I108" s="264"/>
      <c r="J108" s="322"/>
      <c r="K108" s="320"/>
      <c r="L108" s="320"/>
      <c r="M108" s="320"/>
      <c r="N108" s="320"/>
      <c r="O108" s="320"/>
      <c r="P108" s="320"/>
      <c r="Q108" s="320"/>
      <c r="R108" s="320"/>
      <c r="S108" s="320"/>
      <c r="T108" s="320"/>
      <c r="U108" s="181"/>
      <c r="V108" s="181"/>
      <c r="W108" s="181"/>
      <c r="X108" s="181"/>
      <c r="Y108" s="181"/>
      <c r="Z108" s="181"/>
      <c r="AA108" s="181"/>
      <c r="AB108" s="181"/>
      <c r="AC108" s="181"/>
      <c r="AD108" s="181"/>
      <c r="AE108" s="181"/>
      <c r="AF108" s="181"/>
      <c r="AG108" s="181"/>
      <c r="AH108" s="181"/>
      <c r="AI108" s="181"/>
      <c r="AJ108" s="181"/>
      <c r="AK108" s="181"/>
      <c r="AL108" s="181"/>
      <c r="AM108" s="181"/>
      <c r="AN108" s="181"/>
      <c r="AO108" s="181"/>
      <c r="AP108" s="181"/>
      <c r="AQ108" s="181"/>
      <c r="AR108" s="181"/>
      <c r="AS108" s="181"/>
      <c r="AT108" s="181"/>
      <c r="AU108" s="181"/>
      <c r="AV108" s="181"/>
      <c r="AW108" s="181"/>
      <c r="AX108" s="181"/>
      <c r="AY108" s="181"/>
      <c r="AZ108" s="181"/>
      <c r="BA108" s="181"/>
      <c r="BB108" s="181"/>
      <c r="BC108" s="181"/>
      <c r="BD108" s="181"/>
      <c r="BE108" s="181"/>
      <c r="BF108" s="181"/>
      <c r="BG108" s="181"/>
      <c r="BH108" s="181"/>
      <c r="BI108" s="181"/>
      <c r="BJ108" s="181"/>
      <c r="BK108" s="181"/>
      <c r="BL108" s="181"/>
      <c r="BM108" s="181"/>
      <c r="BN108" s="181"/>
      <c r="BO108" s="181"/>
      <c r="BP108" s="181"/>
      <c r="BQ108" s="181"/>
      <c r="BR108" s="181"/>
      <c r="BS108" s="181"/>
      <c r="BT108" s="181"/>
      <c r="BU108" s="181"/>
      <c r="BV108" s="181"/>
      <c r="BW108" s="181"/>
      <c r="BX108" s="181"/>
      <c r="BY108" s="181"/>
      <c r="BZ108" s="181"/>
      <c r="CA108" s="181"/>
      <c r="CB108" s="181"/>
      <c r="CC108" s="181"/>
      <c r="CD108" s="181"/>
      <c r="CE108" s="181"/>
      <c r="CF108" s="181"/>
      <c r="CG108" s="181"/>
      <c r="CH108" s="181"/>
      <c r="CI108" s="181"/>
      <c r="CJ108" s="181"/>
      <c r="CK108" s="181"/>
      <c r="CL108" s="181"/>
      <c r="CM108" s="181"/>
      <c r="CN108" s="181"/>
      <c r="CO108" s="181"/>
      <c r="CP108" s="181"/>
      <c r="CQ108" s="181"/>
      <c r="CR108" s="181"/>
      <c r="CS108" s="181"/>
      <c r="CT108" s="181"/>
      <c r="CU108" s="181"/>
      <c r="CV108" s="181"/>
      <c r="CW108" s="181"/>
      <c r="CX108" s="181"/>
      <c r="CY108" s="181"/>
      <c r="CZ108" s="181"/>
      <c r="DA108" s="181"/>
      <c r="DB108" s="181"/>
      <c r="DC108" s="181"/>
      <c r="DD108" s="181"/>
      <c r="DE108" s="181"/>
      <c r="DF108" s="181"/>
      <c r="DG108" s="181"/>
      <c r="DH108" s="181"/>
      <c r="DI108" s="181"/>
      <c r="DJ108" s="181"/>
      <c r="DK108" s="181"/>
      <c r="DL108" s="181"/>
      <c r="DM108" s="181"/>
      <c r="DN108" s="181"/>
      <c r="DO108" s="181"/>
      <c r="DP108" s="181"/>
      <c r="DQ108" s="181"/>
      <c r="DR108" s="181"/>
      <c r="DS108" s="181"/>
      <c r="DT108" s="181"/>
      <c r="DU108" s="181"/>
      <c r="DV108" s="181"/>
      <c r="DW108" s="181"/>
      <c r="DX108" s="181"/>
      <c r="DY108" s="181"/>
      <c r="DZ108" s="181"/>
      <c r="EA108" s="181"/>
      <c r="EB108" s="181"/>
      <c r="EC108" s="181"/>
      <c r="ED108" s="181"/>
      <c r="EE108" s="181"/>
      <c r="EF108" s="181"/>
      <c r="EG108" s="181"/>
      <c r="EH108" s="181"/>
      <c r="EI108" s="181"/>
      <c r="EJ108" s="181"/>
      <c r="EK108" s="181"/>
      <c r="EL108" s="181"/>
      <c r="EM108" s="181"/>
      <c r="EN108" s="181"/>
      <c r="EO108" s="181"/>
      <c r="EP108" s="181"/>
      <c r="EQ108" s="181"/>
      <c r="ER108" s="181"/>
      <c r="ES108" s="181"/>
      <c r="ET108" s="181"/>
      <c r="EU108" s="181"/>
      <c r="EV108" s="181"/>
      <c r="EW108" s="181"/>
      <c r="EX108" s="181"/>
      <c r="EY108" s="181"/>
      <c r="EZ108" s="181"/>
      <c r="FA108" s="181"/>
      <c r="FB108" s="181"/>
      <c r="FC108" s="181"/>
      <c r="FD108" s="181"/>
      <c r="FE108" s="181"/>
      <c r="FF108" s="181"/>
      <c r="FG108" s="181"/>
      <c r="FH108" s="181"/>
      <c r="FI108" s="181"/>
      <c r="FJ108" s="181"/>
      <c r="FK108" s="181"/>
      <c r="FL108" s="181"/>
      <c r="FM108" s="181"/>
      <c r="FN108" s="181"/>
      <c r="FO108" s="181"/>
      <c r="FP108" s="181"/>
      <c r="FQ108" s="181"/>
      <c r="FR108" s="181"/>
      <c r="FS108" s="181"/>
      <c r="FT108" s="181"/>
      <c r="FU108" s="181"/>
      <c r="FV108" s="181"/>
      <c r="FW108" s="181"/>
      <c r="FX108" s="181"/>
      <c r="FY108" s="181"/>
      <c r="FZ108" s="181"/>
      <c r="GA108" s="181"/>
      <c r="GB108" s="181"/>
      <c r="GC108" s="181"/>
      <c r="GD108" s="181"/>
      <c r="GE108" s="181"/>
      <c r="GF108" s="181"/>
      <c r="GG108" s="181"/>
      <c r="GH108" s="181"/>
      <c r="GI108" s="181"/>
      <c r="GJ108" s="181"/>
      <c r="GK108" s="181"/>
      <c r="GL108" s="181"/>
      <c r="GM108" s="181"/>
      <c r="GN108" s="181"/>
      <c r="GO108" s="181"/>
      <c r="GP108" s="181"/>
      <c r="GQ108" s="181"/>
      <c r="GR108" s="181"/>
      <c r="GS108" s="181"/>
      <c r="GT108" s="181"/>
      <c r="GU108" s="181"/>
      <c r="GV108" s="181"/>
      <c r="GW108" s="181"/>
      <c r="GX108" s="181"/>
      <c r="GY108" s="181"/>
      <c r="GZ108" s="181"/>
      <c r="HA108" s="181"/>
      <c r="HB108" s="181"/>
      <c r="HC108" s="181"/>
      <c r="HD108" s="181"/>
      <c r="HE108" s="181"/>
      <c r="HF108" s="181"/>
      <c r="HG108" s="181"/>
      <c r="HH108" s="181"/>
      <c r="HI108" s="181"/>
      <c r="HJ108" s="181"/>
      <c r="HK108" s="181"/>
      <c r="HL108" s="181"/>
      <c r="HM108" s="181"/>
      <c r="HN108" s="181"/>
      <c r="HO108" s="181"/>
      <c r="HP108" s="181"/>
      <c r="HQ108" s="181"/>
      <c r="HR108" s="181"/>
      <c r="HS108" s="181"/>
      <c r="HT108" s="181"/>
      <c r="HU108" s="181"/>
      <c r="HV108" s="181"/>
      <c r="HW108" s="181"/>
      <c r="HX108" s="181"/>
      <c r="HY108" s="181"/>
      <c r="HZ108" s="181"/>
      <c r="IA108" s="181"/>
      <c r="IB108" s="181"/>
      <c r="IC108" s="181"/>
      <c r="ID108" s="181"/>
      <c r="IE108" s="181"/>
      <c r="IF108" s="181"/>
      <c r="IG108" s="181"/>
      <c r="IH108" s="181"/>
      <c r="II108" s="181"/>
      <c r="IJ108" s="181"/>
      <c r="IK108" s="181"/>
      <c r="IL108" s="181"/>
      <c r="IM108" s="181"/>
      <c r="IN108" s="181"/>
      <c r="IO108" s="181"/>
      <c r="IP108" s="181"/>
      <c r="IQ108" s="181"/>
      <c r="IR108" s="181"/>
      <c r="IS108" s="181"/>
      <c r="IT108" s="181"/>
      <c r="IU108" s="181"/>
      <c r="IV108" s="181"/>
    </row>
    <row r="109" spans="1:256" s="182" customFormat="1" ht="24" customHeight="1">
      <c r="A109" s="262"/>
      <c r="B109" s="320" t="s">
        <v>12415</v>
      </c>
      <c r="C109" s="55" t="s">
        <v>12416</v>
      </c>
      <c r="D109" s="58">
        <v>1</v>
      </c>
      <c r="E109" s="58">
        <v>2.2999999999999998</v>
      </c>
      <c r="F109" s="58">
        <v>6</v>
      </c>
      <c r="G109" s="270">
        <v>13.799999999999999</v>
      </c>
      <c r="H109" s="321"/>
      <c r="I109" s="264"/>
      <c r="J109" s="322"/>
      <c r="K109" s="320"/>
      <c r="L109" s="320"/>
      <c r="M109" s="320"/>
      <c r="N109" s="320"/>
      <c r="O109" s="320"/>
      <c r="P109" s="320"/>
      <c r="Q109" s="320"/>
      <c r="R109" s="320"/>
      <c r="S109" s="320"/>
      <c r="T109" s="320"/>
      <c r="U109" s="181"/>
      <c r="V109" s="181"/>
      <c r="W109" s="181"/>
      <c r="X109" s="181"/>
      <c r="Y109" s="181"/>
      <c r="Z109" s="181"/>
      <c r="AA109" s="181"/>
      <c r="AB109" s="181"/>
      <c r="AC109" s="181"/>
      <c r="AD109" s="181"/>
      <c r="AE109" s="181"/>
      <c r="AF109" s="181"/>
      <c r="AG109" s="181"/>
      <c r="AH109" s="181"/>
      <c r="AI109" s="181"/>
      <c r="AJ109" s="181"/>
      <c r="AK109" s="181"/>
      <c r="AL109" s="181"/>
      <c r="AM109" s="181"/>
      <c r="AN109" s="181"/>
      <c r="AO109" s="181"/>
      <c r="AP109" s="181"/>
      <c r="AQ109" s="181"/>
      <c r="AR109" s="181"/>
      <c r="AS109" s="181"/>
      <c r="AT109" s="181"/>
      <c r="AU109" s="181"/>
      <c r="AV109" s="181"/>
      <c r="AW109" s="181"/>
      <c r="AX109" s="181"/>
      <c r="AY109" s="181"/>
      <c r="AZ109" s="181"/>
      <c r="BA109" s="181"/>
      <c r="BB109" s="181"/>
      <c r="BC109" s="181"/>
      <c r="BD109" s="181"/>
      <c r="BE109" s="181"/>
      <c r="BF109" s="181"/>
      <c r="BG109" s="181"/>
      <c r="BH109" s="181"/>
      <c r="BI109" s="181"/>
      <c r="BJ109" s="181"/>
      <c r="BK109" s="181"/>
      <c r="BL109" s="181"/>
      <c r="BM109" s="181"/>
      <c r="BN109" s="181"/>
      <c r="BO109" s="181"/>
      <c r="BP109" s="181"/>
      <c r="BQ109" s="181"/>
      <c r="BR109" s="181"/>
      <c r="BS109" s="181"/>
      <c r="BT109" s="181"/>
      <c r="BU109" s="181"/>
      <c r="BV109" s="181"/>
      <c r="BW109" s="181"/>
      <c r="BX109" s="181"/>
      <c r="BY109" s="181"/>
      <c r="BZ109" s="181"/>
      <c r="CA109" s="181"/>
      <c r="CB109" s="181"/>
      <c r="CC109" s="181"/>
      <c r="CD109" s="181"/>
      <c r="CE109" s="181"/>
      <c r="CF109" s="181"/>
      <c r="CG109" s="181"/>
      <c r="CH109" s="181"/>
      <c r="CI109" s="181"/>
      <c r="CJ109" s="181"/>
      <c r="CK109" s="181"/>
      <c r="CL109" s="181"/>
      <c r="CM109" s="181"/>
      <c r="CN109" s="181"/>
      <c r="CO109" s="181"/>
      <c r="CP109" s="181"/>
      <c r="CQ109" s="181"/>
      <c r="CR109" s="181"/>
      <c r="CS109" s="181"/>
      <c r="CT109" s="181"/>
      <c r="CU109" s="181"/>
      <c r="CV109" s="181"/>
      <c r="CW109" s="181"/>
      <c r="CX109" s="181"/>
      <c r="CY109" s="181"/>
      <c r="CZ109" s="181"/>
      <c r="DA109" s="181"/>
      <c r="DB109" s="181"/>
      <c r="DC109" s="181"/>
      <c r="DD109" s="181"/>
      <c r="DE109" s="181"/>
      <c r="DF109" s="181"/>
      <c r="DG109" s="181"/>
      <c r="DH109" s="181"/>
      <c r="DI109" s="181"/>
      <c r="DJ109" s="181"/>
      <c r="DK109" s="181"/>
      <c r="DL109" s="181"/>
      <c r="DM109" s="181"/>
      <c r="DN109" s="181"/>
      <c r="DO109" s="181"/>
      <c r="DP109" s="181"/>
      <c r="DQ109" s="181"/>
      <c r="DR109" s="181"/>
      <c r="DS109" s="181"/>
      <c r="DT109" s="181"/>
      <c r="DU109" s="181"/>
      <c r="DV109" s="181"/>
      <c r="DW109" s="181"/>
      <c r="DX109" s="181"/>
      <c r="DY109" s="181"/>
      <c r="DZ109" s="181"/>
      <c r="EA109" s="181"/>
      <c r="EB109" s="181"/>
      <c r="EC109" s="181"/>
      <c r="ED109" s="181"/>
      <c r="EE109" s="181"/>
      <c r="EF109" s="181"/>
      <c r="EG109" s="181"/>
      <c r="EH109" s="181"/>
      <c r="EI109" s="181"/>
      <c r="EJ109" s="181"/>
      <c r="EK109" s="181"/>
      <c r="EL109" s="181"/>
      <c r="EM109" s="181"/>
      <c r="EN109" s="181"/>
      <c r="EO109" s="181"/>
      <c r="EP109" s="181"/>
      <c r="EQ109" s="181"/>
      <c r="ER109" s="181"/>
      <c r="ES109" s="181"/>
      <c r="ET109" s="181"/>
      <c r="EU109" s="181"/>
      <c r="EV109" s="181"/>
      <c r="EW109" s="181"/>
      <c r="EX109" s="181"/>
      <c r="EY109" s="181"/>
      <c r="EZ109" s="181"/>
      <c r="FA109" s="181"/>
      <c r="FB109" s="181"/>
      <c r="FC109" s="181"/>
      <c r="FD109" s="181"/>
      <c r="FE109" s="181"/>
      <c r="FF109" s="181"/>
      <c r="FG109" s="181"/>
      <c r="FH109" s="181"/>
      <c r="FI109" s="181"/>
      <c r="FJ109" s="181"/>
      <c r="FK109" s="181"/>
      <c r="FL109" s="181"/>
      <c r="FM109" s="181"/>
      <c r="FN109" s="181"/>
      <c r="FO109" s="181"/>
      <c r="FP109" s="181"/>
      <c r="FQ109" s="181"/>
      <c r="FR109" s="181"/>
      <c r="FS109" s="181"/>
      <c r="FT109" s="181"/>
      <c r="FU109" s="181"/>
      <c r="FV109" s="181"/>
      <c r="FW109" s="181"/>
      <c r="FX109" s="181"/>
      <c r="FY109" s="181"/>
      <c r="FZ109" s="181"/>
      <c r="GA109" s="181"/>
      <c r="GB109" s="181"/>
      <c r="GC109" s="181"/>
      <c r="GD109" s="181"/>
      <c r="GE109" s="181"/>
      <c r="GF109" s="181"/>
      <c r="GG109" s="181"/>
      <c r="GH109" s="181"/>
      <c r="GI109" s="181"/>
      <c r="GJ109" s="181"/>
      <c r="GK109" s="181"/>
      <c r="GL109" s="181"/>
      <c r="GM109" s="181"/>
      <c r="GN109" s="181"/>
      <c r="GO109" s="181"/>
      <c r="GP109" s="181"/>
      <c r="GQ109" s="181"/>
      <c r="GR109" s="181"/>
      <c r="GS109" s="181"/>
      <c r="GT109" s="181"/>
      <c r="GU109" s="181"/>
      <c r="GV109" s="181"/>
      <c r="GW109" s="181"/>
      <c r="GX109" s="181"/>
      <c r="GY109" s="181"/>
      <c r="GZ109" s="181"/>
      <c r="HA109" s="181"/>
      <c r="HB109" s="181"/>
      <c r="HC109" s="181"/>
      <c r="HD109" s="181"/>
      <c r="HE109" s="181"/>
      <c r="HF109" s="181"/>
      <c r="HG109" s="181"/>
      <c r="HH109" s="181"/>
      <c r="HI109" s="181"/>
      <c r="HJ109" s="181"/>
      <c r="HK109" s="181"/>
      <c r="HL109" s="181"/>
      <c r="HM109" s="181"/>
      <c r="HN109" s="181"/>
      <c r="HO109" s="181"/>
      <c r="HP109" s="181"/>
      <c r="HQ109" s="181"/>
      <c r="HR109" s="181"/>
      <c r="HS109" s="181"/>
      <c r="HT109" s="181"/>
      <c r="HU109" s="181"/>
      <c r="HV109" s="181"/>
      <c r="HW109" s="181"/>
      <c r="HX109" s="181"/>
      <c r="HY109" s="181"/>
      <c r="HZ109" s="181"/>
      <c r="IA109" s="181"/>
      <c r="IB109" s="181"/>
      <c r="IC109" s="181"/>
      <c r="ID109" s="181"/>
      <c r="IE109" s="181"/>
      <c r="IF109" s="181"/>
      <c r="IG109" s="181"/>
      <c r="IH109" s="181"/>
      <c r="II109" s="181"/>
      <c r="IJ109" s="181"/>
      <c r="IK109" s="181"/>
      <c r="IL109" s="181"/>
      <c r="IM109" s="181"/>
      <c r="IN109" s="181"/>
      <c r="IO109" s="181"/>
      <c r="IP109" s="181"/>
      <c r="IQ109" s="181"/>
      <c r="IR109" s="181"/>
      <c r="IS109" s="181"/>
      <c r="IT109" s="181"/>
      <c r="IU109" s="181"/>
      <c r="IV109" s="181"/>
    </row>
    <row r="110" spans="1:256" s="182" customFormat="1" ht="24" customHeight="1">
      <c r="A110" s="262"/>
      <c r="B110" s="320" t="s">
        <v>12417</v>
      </c>
      <c r="C110" s="55" t="s">
        <v>12418</v>
      </c>
      <c r="D110" s="58">
        <v>1</v>
      </c>
      <c r="E110" s="58">
        <v>3</v>
      </c>
      <c r="F110" s="58">
        <v>4</v>
      </c>
      <c r="G110" s="270">
        <v>12</v>
      </c>
      <c r="H110" s="321"/>
      <c r="I110" s="264"/>
      <c r="J110" s="322"/>
      <c r="K110" s="320"/>
      <c r="L110" s="320"/>
      <c r="M110" s="320"/>
      <c r="N110" s="320"/>
      <c r="O110" s="320"/>
      <c r="P110" s="320"/>
      <c r="Q110" s="320"/>
      <c r="R110" s="320"/>
      <c r="S110" s="320"/>
      <c r="T110" s="320"/>
      <c r="U110" s="181"/>
      <c r="V110" s="181"/>
      <c r="W110" s="181"/>
      <c r="X110" s="181"/>
      <c r="Y110" s="181"/>
      <c r="Z110" s="181"/>
      <c r="AA110" s="181"/>
      <c r="AB110" s="181"/>
      <c r="AC110" s="181"/>
      <c r="AD110" s="181"/>
      <c r="AE110" s="181"/>
      <c r="AF110" s="181"/>
      <c r="AG110" s="181"/>
      <c r="AH110" s="181"/>
      <c r="AI110" s="181"/>
      <c r="AJ110" s="181"/>
      <c r="AK110" s="181"/>
      <c r="AL110" s="181"/>
      <c r="AM110" s="181"/>
      <c r="AN110" s="181"/>
      <c r="AO110" s="181"/>
      <c r="AP110" s="181"/>
      <c r="AQ110" s="181"/>
      <c r="AR110" s="181"/>
      <c r="AS110" s="181"/>
      <c r="AT110" s="181"/>
      <c r="AU110" s="181"/>
      <c r="AV110" s="181"/>
      <c r="AW110" s="181"/>
      <c r="AX110" s="181"/>
      <c r="AY110" s="181"/>
      <c r="AZ110" s="181"/>
      <c r="BA110" s="181"/>
      <c r="BB110" s="181"/>
      <c r="BC110" s="181"/>
      <c r="BD110" s="181"/>
      <c r="BE110" s="181"/>
      <c r="BF110" s="181"/>
      <c r="BG110" s="181"/>
      <c r="BH110" s="181"/>
      <c r="BI110" s="181"/>
      <c r="BJ110" s="181"/>
      <c r="BK110" s="181"/>
      <c r="BL110" s="181"/>
      <c r="BM110" s="181"/>
      <c r="BN110" s="181"/>
      <c r="BO110" s="181"/>
      <c r="BP110" s="181"/>
      <c r="BQ110" s="181"/>
      <c r="BR110" s="181"/>
      <c r="BS110" s="181"/>
      <c r="BT110" s="181"/>
      <c r="BU110" s="181"/>
      <c r="BV110" s="181"/>
      <c r="BW110" s="181"/>
      <c r="BX110" s="181"/>
      <c r="BY110" s="181"/>
      <c r="BZ110" s="181"/>
      <c r="CA110" s="181"/>
      <c r="CB110" s="181"/>
      <c r="CC110" s="181"/>
      <c r="CD110" s="181"/>
      <c r="CE110" s="181"/>
      <c r="CF110" s="181"/>
      <c r="CG110" s="181"/>
      <c r="CH110" s="181"/>
      <c r="CI110" s="181"/>
      <c r="CJ110" s="181"/>
      <c r="CK110" s="181"/>
      <c r="CL110" s="181"/>
      <c r="CM110" s="181"/>
      <c r="CN110" s="181"/>
      <c r="CO110" s="181"/>
      <c r="CP110" s="181"/>
      <c r="CQ110" s="181"/>
      <c r="CR110" s="181"/>
      <c r="CS110" s="181"/>
      <c r="CT110" s="181"/>
      <c r="CU110" s="181"/>
      <c r="CV110" s="181"/>
      <c r="CW110" s="181"/>
      <c r="CX110" s="181"/>
      <c r="CY110" s="181"/>
      <c r="CZ110" s="181"/>
      <c r="DA110" s="181"/>
      <c r="DB110" s="181"/>
      <c r="DC110" s="181"/>
      <c r="DD110" s="181"/>
      <c r="DE110" s="181"/>
      <c r="DF110" s="181"/>
      <c r="DG110" s="181"/>
      <c r="DH110" s="181"/>
      <c r="DI110" s="181"/>
      <c r="DJ110" s="181"/>
      <c r="DK110" s="181"/>
      <c r="DL110" s="181"/>
      <c r="DM110" s="181"/>
      <c r="DN110" s="181"/>
      <c r="DO110" s="181"/>
      <c r="DP110" s="181"/>
      <c r="DQ110" s="181"/>
      <c r="DR110" s="181"/>
      <c r="DS110" s="181"/>
      <c r="DT110" s="181"/>
      <c r="DU110" s="181"/>
      <c r="DV110" s="181"/>
      <c r="DW110" s="181"/>
      <c r="DX110" s="181"/>
      <c r="DY110" s="181"/>
      <c r="DZ110" s="181"/>
      <c r="EA110" s="181"/>
      <c r="EB110" s="181"/>
      <c r="EC110" s="181"/>
      <c r="ED110" s="181"/>
      <c r="EE110" s="181"/>
      <c r="EF110" s="181"/>
      <c r="EG110" s="181"/>
      <c r="EH110" s="181"/>
      <c r="EI110" s="181"/>
      <c r="EJ110" s="181"/>
      <c r="EK110" s="181"/>
      <c r="EL110" s="181"/>
      <c r="EM110" s="181"/>
      <c r="EN110" s="181"/>
      <c r="EO110" s="181"/>
      <c r="EP110" s="181"/>
      <c r="EQ110" s="181"/>
      <c r="ER110" s="181"/>
      <c r="ES110" s="181"/>
      <c r="ET110" s="181"/>
      <c r="EU110" s="181"/>
      <c r="EV110" s="181"/>
      <c r="EW110" s="181"/>
      <c r="EX110" s="181"/>
      <c r="EY110" s="181"/>
      <c r="EZ110" s="181"/>
      <c r="FA110" s="181"/>
      <c r="FB110" s="181"/>
      <c r="FC110" s="181"/>
      <c r="FD110" s="181"/>
      <c r="FE110" s="181"/>
      <c r="FF110" s="181"/>
      <c r="FG110" s="181"/>
      <c r="FH110" s="181"/>
      <c r="FI110" s="181"/>
      <c r="FJ110" s="181"/>
      <c r="FK110" s="181"/>
      <c r="FL110" s="181"/>
      <c r="FM110" s="181"/>
      <c r="FN110" s="181"/>
      <c r="FO110" s="181"/>
      <c r="FP110" s="181"/>
      <c r="FQ110" s="181"/>
      <c r="FR110" s="181"/>
      <c r="FS110" s="181"/>
      <c r="FT110" s="181"/>
      <c r="FU110" s="181"/>
      <c r="FV110" s="181"/>
      <c r="FW110" s="181"/>
      <c r="FX110" s="181"/>
      <c r="FY110" s="181"/>
      <c r="FZ110" s="181"/>
      <c r="GA110" s="181"/>
      <c r="GB110" s="181"/>
      <c r="GC110" s="181"/>
      <c r="GD110" s="181"/>
      <c r="GE110" s="181"/>
      <c r="GF110" s="181"/>
      <c r="GG110" s="181"/>
      <c r="GH110" s="181"/>
      <c r="GI110" s="181"/>
      <c r="GJ110" s="181"/>
      <c r="GK110" s="181"/>
      <c r="GL110" s="181"/>
      <c r="GM110" s="181"/>
      <c r="GN110" s="181"/>
      <c r="GO110" s="181"/>
      <c r="GP110" s="181"/>
      <c r="GQ110" s="181"/>
      <c r="GR110" s="181"/>
      <c r="GS110" s="181"/>
      <c r="GT110" s="181"/>
      <c r="GU110" s="181"/>
      <c r="GV110" s="181"/>
      <c r="GW110" s="181"/>
      <c r="GX110" s="181"/>
      <c r="GY110" s="181"/>
      <c r="GZ110" s="181"/>
      <c r="HA110" s="181"/>
      <c r="HB110" s="181"/>
      <c r="HC110" s="181"/>
      <c r="HD110" s="181"/>
      <c r="HE110" s="181"/>
      <c r="HF110" s="181"/>
      <c r="HG110" s="181"/>
      <c r="HH110" s="181"/>
      <c r="HI110" s="181"/>
      <c r="HJ110" s="181"/>
      <c r="HK110" s="181"/>
      <c r="HL110" s="181"/>
      <c r="HM110" s="181"/>
      <c r="HN110" s="181"/>
      <c r="HO110" s="181"/>
      <c r="HP110" s="181"/>
      <c r="HQ110" s="181"/>
      <c r="HR110" s="181"/>
      <c r="HS110" s="181"/>
      <c r="HT110" s="181"/>
      <c r="HU110" s="181"/>
      <c r="HV110" s="181"/>
      <c r="HW110" s="181"/>
      <c r="HX110" s="181"/>
      <c r="HY110" s="181"/>
      <c r="HZ110" s="181"/>
      <c r="IA110" s="181"/>
      <c r="IB110" s="181"/>
      <c r="IC110" s="181"/>
      <c r="ID110" s="181"/>
      <c r="IE110" s="181"/>
      <c r="IF110" s="181"/>
      <c r="IG110" s="181"/>
      <c r="IH110" s="181"/>
      <c r="II110" s="181"/>
      <c r="IJ110" s="181"/>
      <c r="IK110" s="181"/>
      <c r="IL110" s="181"/>
      <c r="IM110" s="181"/>
      <c r="IN110" s="181"/>
      <c r="IO110" s="181"/>
      <c r="IP110" s="181"/>
      <c r="IQ110" s="181"/>
      <c r="IR110" s="181"/>
      <c r="IS110" s="181"/>
      <c r="IT110" s="181"/>
      <c r="IU110" s="181"/>
      <c r="IV110" s="181"/>
    </row>
    <row r="111" spans="1:256" s="261" customFormat="1">
      <c r="A111" s="298"/>
      <c r="B111" s="817"/>
      <c r="C111" s="263"/>
      <c r="D111" s="270"/>
      <c r="E111" s="270"/>
      <c r="F111" s="270"/>
      <c r="G111" s="844"/>
      <c r="H111" s="816"/>
      <c r="I111" s="264"/>
      <c r="J111" s="133"/>
      <c r="K111" s="694"/>
      <c r="L111" s="694"/>
      <c r="M111" s="133"/>
      <c r="N111" s="133"/>
      <c r="O111" s="133"/>
      <c r="P111" s="133"/>
      <c r="Q111" s="817"/>
      <c r="R111" s="817"/>
      <c r="S111" s="817"/>
      <c r="T111" s="817"/>
      <c r="U111" s="260"/>
      <c r="V111" s="260"/>
      <c r="W111" s="260"/>
      <c r="X111" s="260"/>
      <c r="Y111" s="260"/>
      <c r="Z111" s="260"/>
      <c r="AA111" s="260"/>
      <c r="AB111" s="260"/>
      <c r="AC111" s="260"/>
      <c r="AD111" s="260"/>
      <c r="AE111" s="260"/>
      <c r="AF111" s="260"/>
      <c r="AG111" s="260"/>
      <c r="AH111" s="260"/>
      <c r="AI111" s="260"/>
      <c r="AJ111" s="260"/>
      <c r="AK111" s="260"/>
      <c r="AL111" s="260"/>
      <c r="AM111" s="260"/>
      <c r="AN111" s="260"/>
      <c r="AO111" s="260"/>
      <c r="AP111" s="260"/>
      <c r="AQ111" s="260"/>
      <c r="AR111" s="260"/>
      <c r="AS111" s="260"/>
      <c r="AT111" s="260"/>
      <c r="AU111" s="260"/>
      <c r="AV111" s="260"/>
      <c r="AW111" s="260"/>
      <c r="AX111" s="260"/>
      <c r="AY111" s="260"/>
      <c r="AZ111" s="260"/>
      <c r="BA111" s="260"/>
      <c r="BB111" s="260"/>
      <c r="BC111" s="260"/>
      <c r="BD111" s="260"/>
      <c r="BE111" s="260"/>
      <c r="BF111" s="260"/>
      <c r="BG111" s="260"/>
      <c r="BH111" s="260"/>
      <c r="BI111" s="260"/>
      <c r="BJ111" s="260"/>
      <c r="BK111" s="260"/>
      <c r="BL111" s="260"/>
      <c r="BM111" s="260"/>
      <c r="BN111" s="260"/>
      <c r="BO111" s="260"/>
      <c r="BP111" s="260"/>
      <c r="BQ111" s="260"/>
      <c r="BR111" s="260"/>
      <c r="BS111" s="260"/>
      <c r="BT111" s="260"/>
      <c r="BU111" s="260"/>
      <c r="BV111" s="260"/>
      <c r="BW111" s="260"/>
      <c r="BX111" s="260"/>
      <c r="BY111" s="260"/>
      <c r="BZ111" s="260"/>
      <c r="CA111" s="260"/>
      <c r="CB111" s="260"/>
      <c r="CC111" s="260"/>
      <c r="CD111" s="260"/>
      <c r="CE111" s="260"/>
      <c r="CF111" s="260"/>
      <c r="CG111" s="260"/>
      <c r="CH111" s="260"/>
      <c r="CI111" s="260"/>
      <c r="CJ111" s="260"/>
      <c r="CK111" s="260"/>
      <c r="CL111" s="260"/>
      <c r="CM111" s="260"/>
      <c r="CN111" s="260"/>
      <c r="CO111" s="260"/>
      <c r="CP111" s="260"/>
      <c r="CQ111" s="260"/>
      <c r="CR111" s="260"/>
      <c r="CS111" s="260"/>
      <c r="CT111" s="260"/>
      <c r="CU111" s="260"/>
      <c r="CV111" s="260"/>
      <c r="CW111" s="260"/>
      <c r="CX111" s="260"/>
      <c r="CY111" s="260"/>
      <c r="CZ111" s="260"/>
      <c r="DA111" s="260"/>
      <c r="DB111" s="260"/>
      <c r="DC111" s="260"/>
      <c r="DD111" s="260"/>
      <c r="DE111" s="260"/>
      <c r="DF111" s="260"/>
      <c r="DG111" s="260"/>
      <c r="DH111" s="260"/>
      <c r="DI111" s="260"/>
      <c r="DJ111" s="260"/>
      <c r="DK111" s="260"/>
      <c r="DL111" s="260"/>
      <c r="DM111" s="260"/>
      <c r="DN111" s="260"/>
      <c r="DO111" s="260"/>
      <c r="DP111" s="260"/>
      <c r="DQ111" s="260"/>
      <c r="DR111" s="260"/>
      <c r="DS111" s="260"/>
      <c r="DT111" s="260"/>
      <c r="DU111" s="260"/>
      <c r="DV111" s="260"/>
      <c r="DW111" s="260"/>
      <c r="DX111" s="260"/>
      <c r="DY111" s="260"/>
      <c r="DZ111" s="260"/>
      <c r="EA111" s="260"/>
      <c r="EB111" s="260"/>
      <c r="EC111" s="260"/>
      <c r="ED111" s="260"/>
      <c r="EE111" s="260"/>
      <c r="EF111" s="260"/>
      <c r="EG111" s="260"/>
      <c r="EH111" s="260"/>
      <c r="EI111" s="260"/>
      <c r="EJ111" s="260"/>
      <c r="EK111" s="260"/>
      <c r="EL111" s="260"/>
      <c r="EM111" s="260"/>
      <c r="EN111" s="260"/>
      <c r="EO111" s="260"/>
      <c r="EP111" s="260"/>
      <c r="EQ111" s="260"/>
      <c r="ER111" s="260"/>
      <c r="ES111" s="260"/>
      <c r="ET111" s="260"/>
      <c r="EU111" s="260"/>
      <c r="EV111" s="260"/>
      <c r="EW111" s="260"/>
      <c r="EX111" s="260"/>
      <c r="EY111" s="260"/>
      <c r="EZ111" s="260"/>
      <c r="FA111" s="260"/>
      <c r="FB111" s="260"/>
      <c r="FC111" s="260"/>
      <c r="FD111" s="260"/>
      <c r="FE111" s="260"/>
      <c r="FF111" s="260"/>
      <c r="FG111" s="260"/>
      <c r="FH111" s="260"/>
      <c r="FI111" s="260"/>
      <c r="FJ111" s="260"/>
      <c r="FK111" s="260"/>
      <c r="FL111" s="260"/>
      <c r="FM111" s="260"/>
      <c r="FN111" s="260"/>
      <c r="FO111" s="260"/>
      <c r="FP111" s="260"/>
      <c r="FQ111" s="260"/>
      <c r="FR111" s="260"/>
      <c r="FS111" s="260"/>
      <c r="FT111" s="260"/>
      <c r="FU111" s="260"/>
      <c r="FV111" s="260"/>
      <c r="FW111" s="260"/>
      <c r="FX111" s="260"/>
      <c r="FY111" s="260"/>
      <c r="FZ111" s="260"/>
      <c r="GA111" s="260"/>
      <c r="GB111" s="260"/>
      <c r="GC111" s="260"/>
      <c r="GD111" s="260"/>
      <c r="GE111" s="260"/>
      <c r="GF111" s="260"/>
      <c r="GG111" s="260"/>
      <c r="GH111" s="260"/>
      <c r="GI111" s="260"/>
      <c r="GJ111" s="260"/>
      <c r="GK111" s="260"/>
      <c r="GL111" s="260"/>
      <c r="GM111" s="260"/>
      <c r="GN111" s="260"/>
      <c r="GO111" s="260"/>
      <c r="GP111" s="260"/>
      <c r="GQ111" s="260"/>
      <c r="GR111" s="260"/>
      <c r="GS111" s="260"/>
      <c r="GT111" s="260"/>
      <c r="GU111" s="260"/>
      <c r="GV111" s="260"/>
      <c r="GW111" s="260"/>
      <c r="GX111" s="260"/>
      <c r="GY111" s="260"/>
      <c r="GZ111" s="260"/>
      <c r="HA111" s="260"/>
      <c r="HB111" s="260"/>
      <c r="HC111" s="260"/>
      <c r="HD111" s="260"/>
      <c r="HE111" s="260"/>
      <c r="HF111" s="260"/>
      <c r="HG111" s="260"/>
      <c r="HH111" s="260"/>
      <c r="HI111" s="260"/>
      <c r="HJ111" s="260"/>
      <c r="HK111" s="260"/>
      <c r="HL111" s="260"/>
      <c r="HM111" s="260"/>
      <c r="HN111" s="260"/>
      <c r="HO111" s="260"/>
      <c r="HP111" s="260"/>
      <c r="HQ111" s="260"/>
      <c r="HR111" s="260"/>
      <c r="HS111" s="260"/>
      <c r="HT111" s="260"/>
      <c r="HU111" s="260"/>
      <c r="HV111" s="260"/>
      <c r="HW111" s="260"/>
      <c r="HX111" s="260"/>
      <c r="HY111" s="260"/>
      <c r="HZ111" s="260"/>
      <c r="IA111" s="260"/>
      <c r="IB111" s="260"/>
      <c r="IC111" s="260"/>
      <c r="ID111" s="260"/>
      <c r="IE111" s="260"/>
      <c r="IF111" s="260"/>
      <c r="IG111" s="260"/>
      <c r="IH111" s="260"/>
      <c r="II111" s="260"/>
      <c r="IJ111" s="260"/>
      <c r="IK111" s="260"/>
      <c r="IL111" s="260"/>
      <c r="IM111" s="260"/>
      <c r="IN111" s="260"/>
      <c r="IO111" s="260"/>
      <c r="IP111" s="260"/>
      <c r="IQ111" s="260"/>
      <c r="IR111" s="260"/>
      <c r="IS111" s="260"/>
      <c r="IT111" s="260"/>
      <c r="IU111" s="260"/>
      <c r="IV111" s="260"/>
    </row>
    <row r="112" spans="1:256" s="261" customFormat="1">
      <c r="A112" s="298"/>
      <c r="B112" s="817"/>
      <c r="C112" s="263"/>
      <c r="D112" s="270"/>
      <c r="E112" s="270"/>
      <c r="F112" s="270"/>
      <c r="G112" s="844"/>
      <c r="H112" s="816"/>
      <c r="I112" s="264"/>
      <c r="J112" s="133"/>
      <c r="K112" s="694"/>
      <c r="L112" s="694"/>
      <c r="M112" s="133"/>
      <c r="N112" s="133"/>
      <c r="O112" s="133"/>
      <c r="P112" s="133"/>
      <c r="Q112" s="817"/>
      <c r="R112" s="817"/>
      <c r="S112" s="817"/>
      <c r="T112" s="817"/>
      <c r="U112" s="260"/>
      <c r="V112" s="260"/>
      <c r="W112" s="260"/>
      <c r="X112" s="260"/>
      <c r="Y112" s="260"/>
      <c r="Z112" s="260"/>
      <c r="AA112" s="260"/>
      <c r="AB112" s="260"/>
      <c r="AC112" s="260"/>
      <c r="AD112" s="260"/>
      <c r="AE112" s="260"/>
      <c r="AF112" s="260"/>
      <c r="AG112" s="260"/>
      <c r="AH112" s="260"/>
      <c r="AI112" s="260"/>
      <c r="AJ112" s="260"/>
      <c r="AK112" s="260"/>
      <c r="AL112" s="260"/>
      <c r="AM112" s="260"/>
      <c r="AN112" s="260"/>
      <c r="AO112" s="260"/>
      <c r="AP112" s="260"/>
      <c r="AQ112" s="260"/>
      <c r="AR112" s="260"/>
      <c r="AS112" s="260"/>
      <c r="AT112" s="260"/>
      <c r="AU112" s="260"/>
      <c r="AV112" s="260"/>
      <c r="AW112" s="260"/>
      <c r="AX112" s="260"/>
      <c r="AY112" s="260"/>
      <c r="AZ112" s="260"/>
      <c r="BA112" s="260"/>
      <c r="BB112" s="260"/>
      <c r="BC112" s="260"/>
      <c r="BD112" s="260"/>
      <c r="BE112" s="260"/>
      <c r="BF112" s="260"/>
      <c r="BG112" s="260"/>
      <c r="BH112" s="260"/>
      <c r="BI112" s="260"/>
      <c r="BJ112" s="260"/>
      <c r="BK112" s="260"/>
      <c r="BL112" s="260"/>
      <c r="BM112" s="260"/>
      <c r="BN112" s="260"/>
      <c r="BO112" s="260"/>
      <c r="BP112" s="260"/>
      <c r="BQ112" s="260"/>
      <c r="BR112" s="260"/>
      <c r="BS112" s="260"/>
      <c r="BT112" s="260"/>
      <c r="BU112" s="260"/>
      <c r="BV112" s="260"/>
      <c r="BW112" s="260"/>
      <c r="BX112" s="260"/>
      <c r="BY112" s="260"/>
      <c r="BZ112" s="260"/>
      <c r="CA112" s="260"/>
      <c r="CB112" s="260"/>
      <c r="CC112" s="260"/>
      <c r="CD112" s="260"/>
      <c r="CE112" s="260"/>
      <c r="CF112" s="260"/>
      <c r="CG112" s="260"/>
      <c r="CH112" s="260"/>
      <c r="CI112" s="260"/>
      <c r="CJ112" s="260"/>
      <c r="CK112" s="260"/>
      <c r="CL112" s="260"/>
      <c r="CM112" s="260"/>
      <c r="CN112" s="260"/>
      <c r="CO112" s="260"/>
      <c r="CP112" s="260"/>
      <c r="CQ112" s="260"/>
      <c r="CR112" s="260"/>
      <c r="CS112" s="260"/>
      <c r="CT112" s="260"/>
      <c r="CU112" s="260"/>
      <c r="CV112" s="260"/>
      <c r="CW112" s="260"/>
      <c r="CX112" s="260"/>
      <c r="CY112" s="260"/>
      <c r="CZ112" s="260"/>
      <c r="DA112" s="260"/>
      <c r="DB112" s="260"/>
      <c r="DC112" s="260"/>
      <c r="DD112" s="260"/>
      <c r="DE112" s="260"/>
      <c r="DF112" s="260"/>
      <c r="DG112" s="260"/>
      <c r="DH112" s="260"/>
      <c r="DI112" s="260"/>
      <c r="DJ112" s="260"/>
      <c r="DK112" s="260"/>
      <c r="DL112" s="260"/>
      <c r="DM112" s="260"/>
      <c r="DN112" s="260"/>
      <c r="DO112" s="260"/>
      <c r="DP112" s="260"/>
      <c r="DQ112" s="260"/>
      <c r="DR112" s="260"/>
      <c r="DS112" s="260"/>
      <c r="DT112" s="260"/>
      <c r="DU112" s="260"/>
      <c r="DV112" s="260"/>
      <c r="DW112" s="260"/>
      <c r="DX112" s="260"/>
      <c r="DY112" s="260"/>
      <c r="DZ112" s="260"/>
      <c r="EA112" s="260"/>
      <c r="EB112" s="260"/>
      <c r="EC112" s="260"/>
      <c r="ED112" s="260"/>
      <c r="EE112" s="260"/>
      <c r="EF112" s="260"/>
      <c r="EG112" s="260"/>
      <c r="EH112" s="260"/>
      <c r="EI112" s="260"/>
      <c r="EJ112" s="260"/>
      <c r="EK112" s="260"/>
      <c r="EL112" s="260"/>
      <c r="EM112" s="260"/>
      <c r="EN112" s="260"/>
      <c r="EO112" s="260"/>
      <c r="EP112" s="260"/>
      <c r="EQ112" s="260"/>
      <c r="ER112" s="260"/>
      <c r="ES112" s="260"/>
      <c r="ET112" s="260"/>
      <c r="EU112" s="260"/>
      <c r="EV112" s="260"/>
      <c r="EW112" s="260"/>
      <c r="EX112" s="260"/>
      <c r="EY112" s="260"/>
      <c r="EZ112" s="260"/>
      <c r="FA112" s="260"/>
      <c r="FB112" s="260"/>
      <c r="FC112" s="260"/>
      <c r="FD112" s="260"/>
      <c r="FE112" s="260"/>
      <c r="FF112" s="260"/>
      <c r="FG112" s="260"/>
      <c r="FH112" s="260"/>
      <c r="FI112" s="260"/>
      <c r="FJ112" s="260"/>
      <c r="FK112" s="260"/>
      <c r="FL112" s="260"/>
      <c r="FM112" s="260"/>
      <c r="FN112" s="260"/>
      <c r="FO112" s="260"/>
      <c r="FP112" s="260"/>
      <c r="FQ112" s="260"/>
      <c r="FR112" s="260"/>
      <c r="FS112" s="260"/>
      <c r="FT112" s="260"/>
      <c r="FU112" s="260"/>
      <c r="FV112" s="260"/>
      <c r="FW112" s="260"/>
      <c r="FX112" s="260"/>
      <c r="FY112" s="260"/>
      <c r="FZ112" s="260"/>
      <c r="GA112" s="260"/>
      <c r="GB112" s="260"/>
      <c r="GC112" s="260"/>
      <c r="GD112" s="260"/>
      <c r="GE112" s="260"/>
      <c r="GF112" s="260"/>
      <c r="GG112" s="260"/>
      <c r="GH112" s="260"/>
      <c r="GI112" s="260"/>
      <c r="GJ112" s="260"/>
      <c r="GK112" s="260"/>
      <c r="GL112" s="260"/>
      <c r="GM112" s="260"/>
      <c r="GN112" s="260"/>
      <c r="GO112" s="260"/>
      <c r="GP112" s="260"/>
      <c r="GQ112" s="260"/>
      <c r="GR112" s="260"/>
      <c r="GS112" s="260"/>
      <c r="GT112" s="260"/>
      <c r="GU112" s="260"/>
      <c r="GV112" s="260"/>
      <c r="GW112" s="260"/>
      <c r="GX112" s="260"/>
      <c r="GY112" s="260"/>
      <c r="GZ112" s="260"/>
      <c r="HA112" s="260"/>
      <c r="HB112" s="260"/>
      <c r="HC112" s="260"/>
      <c r="HD112" s="260"/>
      <c r="HE112" s="260"/>
      <c r="HF112" s="260"/>
      <c r="HG112" s="260"/>
      <c r="HH112" s="260"/>
      <c r="HI112" s="260"/>
      <c r="HJ112" s="260"/>
      <c r="HK112" s="260"/>
      <c r="HL112" s="260"/>
      <c r="HM112" s="260"/>
      <c r="HN112" s="260"/>
      <c r="HO112" s="260"/>
      <c r="HP112" s="260"/>
      <c r="HQ112" s="260"/>
      <c r="HR112" s="260"/>
      <c r="HS112" s="260"/>
      <c r="HT112" s="260"/>
      <c r="HU112" s="260"/>
      <c r="HV112" s="260"/>
      <c r="HW112" s="260"/>
      <c r="HX112" s="260"/>
      <c r="HY112" s="260"/>
      <c r="HZ112" s="260"/>
      <c r="IA112" s="260"/>
      <c r="IB112" s="260"/>
      <c r="IC112" s="260"/>
      <c r="ID112" s="260"/>
      <c r="IE112" s="260"/>
      <c r="IF112" s="260"/>
      <c r="IG112" s="260"/>
      <c r="IH112" s="260"/>
      <c r="II112" s="260"/>
      <c r="IJ112" s="260"/>
      <c r="IK112" s="260"/>
      <c r="IL112" s="260"/>
      <c r="IM112" s="260"/>
      <c r="IN112" s="260"/>
      <c r="IO112" s="260"/>
      <c r="IP112" s="260"/>
      <c r="IQ112" s="260"/>
      <c r="IR112" s="260"/>
      <c r="IS112" s="260"/>
      <c r="IT112" s="260"/>
      <c r="IU112" s="260"/>
      <c r="IV112" s="260"/>
    </row>
    <row r="113" spans="1:256" s="317" customFormat="1" ht="15">
      <c r="A113" s="175"/>
      <c r="B113" s="840"/>
      <c r="C113" s="858"/>
      <c r="D113" s="859"/>
      <c r="E113" s="860"/>
      <c r="F113" s="177"/>
      <c r="G113" s="840"/>
      <c r="H113" s="861"/>
      <c r="I113" s="314"/>
      <c r="J113" s="532"/>
      <c r="K113" s="533"/>
      <c r="L113" s="533"/>
      <c r="M113" s="532"/>
      <c r="N113" s="532"/>
      <c r="O113" s="532"/>
      <c r="P113" s="532"/>
      <c r="Q113" s="178"/>
      <c r="R113" s="178"/>
      <c r="S113" s="178"/>
      <c r="T113" s="178"/>
      <c r="U113" s="316"/>
      <c r="V113" s="316"/>
      <c r="W113" s="316"/>
      <c r="X113" s="316"/>
      <c r="Y113" s="316"/>
      <c r="Z113" s="316"/>
      <c r="AA113" s="316"/>
      <c r="AB113" s="316"/>
      <c r="AC113" s="316"/>
      <c r="AD113" s="316"/>
      <c r="AE113" s="316"/>
      <c r="AF113" s="316"/>
      <c r="AG113" s="316"/>
      <c r="AH113" s="316"/>
      <c r="AI113" s="316"/>
      <c r="AJ113" s="316"/>
      <c r="AK113" s="316"/>
      <c r="AL113" s="316"/>
      <c r="AM113" s="316"/>
      <c r="AN113" s="316"/>
      <c r="AO113" s="316"/>
      <c r="AP113" s="316"/>
      <c r="AQ113" s="316"/>
      <c r="AR113" s="316"/>
      <c r="AS113" s="316"/>
      <c r="AT113" s="316"/>
      <c r="AU113" s="316"/>
      <c r="AV113" s="316"/>
      <c r="AW113" s="316"/>
      <c r="AX113" s="316"/>
      <c r="AY113" s="316"/>
      <c r="AZ113" s="316"/>
      <c r="BA113" s="316"/>
      <c r="BB113" s="316"/>
      <c r="BC113" s="316"/>
      <c r="BD113" s="316"/>
      <c r="BE113" s="316"/>
      <c r="BF113" s="316"/>
      <c r="BG113" s="316"/>
      <c r="BH113" s="316"/>
      <c r="BI113" s="316"/>
      <c r="BJ113" s="316"/>
      <c r="BK113" s="316"/>
      <c r="BL113" s="316"/>
      <c r="BM113" s="316"/>
      <c r="BN113" s="316"/>
      <c r="BO113" s="316"/>
      <c r="BP113" s="316"/>
      <c r="BQ113" s="316"/>
      <c r="BR113" s="316"/>
      <c r="BS113" s="316"/>
      <c r="BT113" s="316"/>
      <c r="BU113" s="316"/>
      <c r="BV113" s="316"/>
      <c r="BW113" s="316"/>
      <c r="BX113" s="316"/>
      <c r="BY113" s="316"/>
      <c r="BZ113" s="316"/>
      <c r="CA113" s="316"/>
      <c r="CB113" s="316"/>
      <c r="CC113" s="316"/>
      <c r="CD113" s="316"/>
      <c r="CE113" s="316"/>
      <c r="CF113" s="316"/>
      <c r="CG113" s="316"/>
      <c r="CH113" s="316"/>
      <c r="CI113" s="316"/>
      <c r="CJ113" s="316"/>
      <c r="CK113" s="316"/>
      <c r="CL113" s="316"/>
      <c r="CM113" s="316"/>
      <c r="CN113" s="316"/>
      <c r="CO113" s="316"/>
      <c r="CP113" s="316"/>
      <c r="CQ113" s="316"/>
      <c r="CR113" s="316"/>
      <c r="CS113" s="316"/>
      <c r="CT113" s="316"/>
      <c r="CU113" s="316"/>
      <c r="CV113" s="316"/>
      <c r="CW113" s="316"/>
      <c r="CX113" s="316"/>
      <c r="CY113" s="316"/>
      <c r="CZ113" s="316"/>
      <c r="DA113" s="316"/>
      <c r="DB113" s="316"/>
      <c r="DC113" s="316"/>
      <c r="DD113" s="316"/>
      <c r="DE113" s="316"/>
      <c r="DF113" s="316"/>
      <c r="DG113" s="316"/>
      <c r="DH113" s="316"/>
      <c r="DI113" s="316"/>
      <c r="DJ113" s="316"/>
      <c r="DK113" s="316"/>
      <c r="DL113" s="316"/>
      <c r="DM113" s="316"/>
      <c r="DN113" s="316"/>
      <c r="DO113" s="316"/>
      <c r="DP113" s="316"/>
      <c r="DQ113" s="316"/>
      <c r="DR113" s="316"/>
      <c r="DS113" s="316"/>
      <c r="DT113" s="316"/>
      <c r="DU113" s="316"/>
      <c r="DV113" s="316"/>
      <c r="DW113" s="316"/>
      <c r="DX113" s="316"/>
      <c r="DY113" s="316"/>
      <c r="DZ113" s="316"/>
      <c r="EA113" s="316"/>
      <c r="EB113" s="316"/>
      <c r="EC113" s="316"/>
      <c r="ED113" s="316"/>
      <c r="EE113" s="316"/>
      <c r="EF113" s="316"/>
      <c r="EG113" s="316"/>
      <c r="EH113" s="316"/>
      <c r="EI113" s="316"/>
      <c r="EJ113" s="316"/>
      <c r="EK113" s="316"/>
      <c r="EL113" s="316"/>
      <c r="EM113" s="316"/>
      <c r="EN113" s="316"/>
      <c r="EO113" s="316"/>
      <c r="EP113" s="316"/>
      <c r="EQ113" s="316"/>
      <c r="ER113" s="316"/>
      <c r="ES113" s="316"/>
      <c r="ET113" s="316"/>
      <c r="EU113" s="316"/>
      <c r="EV113" s="316"/>
      <c r="EW113" s="316"/>
      <c r="EX113" s="316"/>
      <c r="EY113" s="316"/>
      <c r="EZ113" s="316"/>
      <c r="FA113" s="316"/>
      <c r="FB113" s="316"/>
      <c r="FC113" s="316"/>
      <c r="FD113" s="316"/>
      <c r="FE113" s="316"/>
      <c r="FF113" s="316"/>
      <c r="FG113" s="316"/>
      <c r="FH113" s="316"/>
      <c r="FI113" s="316"/>
      <c r="FJ113" s="316"/>
      <c r="FK113" s="316"/>
      <c r="FL113" s="316"/>
      <c r="FM113" s="316"/>
      <c r="FN113" s="316"/>
      <c r="FO113" s="316"/>
      <c r="FP113" s="316"/>
      <c r="FQ113" s="316"/>
      <c r="FR113" s="316"/>
      <c r="FS113" s="316"/>
      <c r="FT113" s="316"/>
      <c r="FU113" s="316"/>
      <c r="FV113" s="316"/>
      <c r="FW113" s="316"/>
      <c r="FX113" s="316"/>
      <c r="FY113" s="316"/>
      <c r="FZ113" s="316"/>
      <c r="GA113" s="316"/>
      <c r="GB113" s="316"/>
      <c r="GC113" s="316"/>
      <c r="GD113" s="316"/>
      <c r="GE113" s="316"/>
      <c r="GF113" s="316"/>
      <c r="GG113" s="316"/>
      <c r="GH113" s="316"/>
      <c r="GI113" s="316"/>
      <c r="GJ113" s="316"/>
      <c r="GK113" s="316"/>
      <c r="GL113" s="316"/>
      <c r="GM113" s="316"/>
      <c r="GN113" s="316"/>
      <c r="GO113" s="316"/>
      <c r="GP113" s="316"/>
      <c r="GQ113" s="316"/>
      <c r="GR113" s="316"/>
      <c r="GS113" s="316"/>
      <c r="GT113" s="316"/>
      <c r="GU113" s="316"/>
      <c r="GV113" s="316"/>
      <c r="GW113" s="316"/>
      <c r="GX113" s="316"/>
      <c r="GY113" s="316"/>
      <c r="GZ113" s="316"/>
      <c r="HA113" s="316"/>
      <c r="HB113" s="316"/>
      <c r="HC113" s="316"/>
      <c r="HD113" s="316"/>
      <c r="HE113" s="316"/>
      <c r="HF113" s="316"/>
      <c r="HG113" s="316"/>
      <c r="HH113" s="316"/>
      <c r="HI113" s="316"/>
      <c r="HJ113" s="316"/>
      <c r="HK113" s="316"/>
      <c r="HL113" s="316"/>
      <c r="HM113" s="316"/>
      <c r="HN113" s="316"/>
      <c r="HO113" s="316"/>
      <c r="HP113" s="316"/>
      <c r="HQ113" s="316"/>
      <c r="HR113" s="316"/>
      <c r="HS113" s="316"/>
      <c r="HT113" s="316"/>
      <c r="HU113" s="316"/>
      <c r="HV113" s="316"/>
      <c r="HW113" s="316"/>
      <c r="HX113" s="316"/>
      <c r="HY113" s="316"/>
      <c r="HZ113" s="316"/>
      <c r="IA113" s="316"/>
      <c r="IB113" s="316"/>
      <c r="IC113" s="316"/>
      <c r="ID113" s="316"/>
      <c r="IE113" s="316"/>
      <c r="IF113" s="316"/>
      <c r="IG113" s="316"/>
      <c r="IH113" s="316"/>
      <c r="II113" s="316"/>
      <c r="IJ113" s="316"/>
      <c r="IK113" s="316"/>
      <c r="IL113" s="316"/>
      <c r="IM113" s="316"/>
      <c r="IN113" s="316"/>
      <c r="IO113" s="316"/>
      <c r="IP113" s="316"/>
      <c r="IQ113" s="316"/>
      <c r="IR113" s="316"/>
      <c r="IS113" s="316"/>
      <c r="IT113" s="316"/>
      <c r="IU113" s="316"/>
      <c r="IV113" s="316"/>
    </row>
    <row r="114" spans="1:256" s="182" customFormat="1" ht="15">
      <c r="A114" s="265"/>
      <c r="B114" s="320"/>
      <c r="C114" s="57"/>
      <c r="D114" s="54"/>
      <c r="E114" s="51"/>
      <c r="F114" s="270"/>
      <c r="G114" s="695"/>
      <c r="H114" s="321"/>
      <c r="I114" s="264"/>
      <c r="J114" s="133"/>
      <c r="K114" s="694"/>
      <c r="L114" s="694"/>
      <c r="M114" s="133"/>
      <c r="N114" s="133"/>
      <c r="O114" s="133"/>
      <c r="P114" s="133"/>
      <c r="Q114" s="263"/>
      <c r="R114" s="263"/>
      <c r="S114" s="263"/>
      <c r="T114" s="263"/>
      <c r="U114" s="181"/>
      <c r="V114" s="181"/>
      <c r="W114" s="181"/>
      <c r="X114" s="181"/>
      <c r="Y114" s="181"/>
      <c r="Z114" s="181"/>
      <c r="AA114" s="181"/>
      <c r="AB114" s="181"/>
      <c r="AC114" s="181"/>
      <c r="AD114" s="181"/>
      <c r="AE114" s="181"/>
      <c r="AF114" s="181"/>
      <c r="AG114" s="181"/>
      <c r="AH114" s="181"/>
      <c r="AI114" s="181"/>
      <c r="AJ114" s="181"/>
      <c r="AK114" s="181"/>
      <c r="AL114" s="181"/>
      <c r="AM114" s="181"/>
      <c r="AN114" s="181"/>
      <c r="AO114" s="181"/>
      <c r="AP114" s="181"/>
      <c r="AQ114" s="181"/>
      <c r="AR114" s="181"/>
      <c r="AS114" s="181"/>
      <c r="AT114" s="181"/>
      <c r="AU114" s="181"/>
      <c r="AV114" s="181"/>
      <c r="AW114" s="181"/>
      <c r="AX114" s="181"/>
      <c r="AY114" s="181"/>
      <c r="AZ114" s="181"/>
      <c r="BA114" s="181"/>
      <c r="BB114" s="181"/>
      <c r="BC114" s="181"/>
      <c r="BD114" s="181"/>
      <c r="BE114" s="181"/>
      <c r="BF114" s="181"/>
      <c r="BG114" s="181"/>
      <c r="BH114" s="181"/>
      <c r="BI114" s="181"/>
      <c r="BJ114" s="181"/>
      <c r="BK114" s="181"/>
      <c r="BL114" s="181"/>
      <c r="BM114" s="181"/>
      <c r="BN114" s="181"/>
      <c r="BO114" s="181"/>
      <c r="BP114" s="181"/>
      <c r="BQ114" s="181"/>
      <c r="BR114" s="181"/>
      <c r="BS114" s="181"/>
      <c r="BT114" s="181"/>
      <c r="BU114" s="181"/>
      <c r="BV114" s="181"/>
      <c r="BW114" s="181"/>
      <c r="BX114" s="181"/>
      <c r="BY114" s="181"/>
      <c r="BZ114" s="181"/>
      <c r="CA114" s="181"/>
      <c r="CB114" s="181"/>
      <c r="CC114" s="181"/>
      <c r="CD114" s="181"/>
      <c r="CE114" s="181"/>
      <c r="CF114" s="181"/>
      <c r="CG114" s="181"/>
      <c r="CH114" s="181"/>
      <c r="CI114" s="181"/>
      <c r="CJ114" s="181"/>
      <c r="CK114" s="181"/>
      <c r="CL114" s="181"/>
      <c r="CM114" s="181"/>
      <c r="CN114" s="181"/>
      <c r="CO114" s="181"/>
      <c r="CP114" s="181"/>
      <c r="CQ114" s="181"/>
      <c r="CR114" s="181"/>
      <c r="CS114" s="181"/>
      <c r="CT114" s="181"/>
      <c r="CU114" s="181"/>
      <c r="CV114" s="181"/>
      <c r="CW114" s="181"/>
      <c r="CX114" s="181"/>
      <c r="CY114" s="181"/>
      <c r="CZ114" s="181"/>
      <c r="DA114" s="181"/>
      <c r="DB114" s="181"/>
      <c r="DC114" s="181"/>
      <c r="DD114" s="181"/>
      <c r="DE114" s="181"/>
      <c r="DF114" s="181"/>
      <c r="DG114" s="181"/>
      <c r="DH114" s="181"/>
      <c r="DI114" s="181"/>
      <c r="DJ114" s="181"/>
      <c r="DK114" s="181"/>
      <c r="DL114" s="181"/>
      <c r="DM114" s="181"/>
      <c r="DN114" s="181"/>
      <c r="DO114" s="181"/>
      <c r="DP114" s="181"/>
      <c r="DQ114" s="181"/>
      <c r="DR114" s="181"/>
      <c r="DS114" s="181"/>
      <c r="DT114" s="181"/>
      <c r="DU114" s="181"/>
      <c r="DV114" s="181"/>
      <c r="DW114" s="181"/>
      <c r="DX114" s="181"/>
      <c r="DY114" s="181"/>
      <c r="DZ114" s="181"/>
      <c r="EA114" s="181"/>
      <c r="EB114" s="181"/>
      <c r="EC114" s="181"/>
      <c r="ED114" s="181"/>
      <c r="EE114" s="181"/>
      <c r="EF114" s="181"/>
      <c r="EG114" s="181"/>
      <c r="EH114" s="181"/>
      <c r="EI114" s="181"/>
      <c r="EJ114" s="181"/>
      <c r="EK114" s="181"/>
      <c r="EL114" s="181"/>
      <c r="EM114" s="181"/>
      <c r="EN114" s="181"/>
      <c r="EO114" s="181"/>
      <c r="EP114" s="181"/>
      <c r="EQ114" s="181"/>
      <c r="ER114" s="181"/>
      <c r="ES114" s="181"/>
      <c r="ET114" s="181"/>
      <c r="EU114" s="181"/>
      <c r="EV114" s="181"/>
      <c r="EW114" s="181"/>
      <c r="EX114" s="181"/>
      <c r="EY114" s="181"/>
      <c r="EZ114" s="181"/>
      <c r="FA114" s="181"/>
      <c r="FB114" s="181"/>
      <c r="FC114" s="181"/>
      <c r="FD114" s="181"/>
      <c r="FE114" s="181"/>
      <c r="FF114" s="181"/>
      <c r="FG114" s="181"/>
      <c r="FH114" s="181"/>
      <c r="FI114" s="181"/>
      <c r="FJ114" s="181"/>
      <c r="FK114" s="181"/>
      <c r="FL114" s="181"/>
      <c r="FM114" s="181"/>
      <c r="FN114" s="181"/>
      <c r="FO114" s="181"/>
      <c r="FP114" s="181"/>
      <c r="FQ114" s="181"/>
      <c r="FR114" s="181"/>
      <c r="FS114" s="181"/>
      <c r="FT114" s="181"/>
      <c r="FU114" s="181"/>
      <c r="FV114" s="181"/>
      <c r="FW114" s="181"/>
      <c r="FX114" s="181"/>
      <c r="FY114" s="181"/>
      <c r="FZ114" s="181"/>
      <c r="GA114" s="181"/>
      <c r="GB114" s="181"/>
      <c r="GC114" s="181"/>
      <c r="GD114" s="181"/>
      <c r="GE114" s="181"/>
      <c r="GF114" s="181"/>
      <c r="GG114" s="181"/>
      <c r="GH114" s="181"/>
      <c r="GI114" s="181"/>
      <c r="GJ114" s="181"/>
      <c r="GK114" s="181"/>
      <c r="GL114" s="181"/>
      <c r="GM114" s="181"/>
      <c r="GN114" s="181"/>
      <c r="GO114" s="181"/>
      <c r="GP114" s="181"/>
      <c r="GQ114" s="181"/>
      <c r="GR114" s="181"/>
      <c r="GS114" s="181"/>
      <c r="GT114" s="181"/>
      <c r="GU114" s="181"/>
      <c r="GV114" s="181"/>
      <c r="GW114" s="181"/>
      <c r="GX114" s="181"/>
      <c r="GY114" s="181"/>
      <c r="GZ114" s="181"/>
      <c r="HA114" s="181"/>
      <c r="HB114" s="181"/>
      <c r="HC114" s="181"/>
      <c r="HD114" s="181"/>
      <c r="HE114" s="181"/>
      <c r="HF114" s="181"/>
      <c r="HG114" s="181"/>
      <c r="HH114" s="181"/>
      <c r="HI114" s="181"/>
      <c r="HJ114" s="181"/>
      <c r="HK114" s="181"/>
      <c r="HL114" s="181"/>
      <c r="HM114" s="181"/>
      <c r="HN114" s="181"/>
      <c r="HO114" s="181"/>
      <c r="HP114" s="181"/>
      <c r="HQ114" s="181"/>
      <c r="HR114" s="181"/>
      <c r="HS114" s="181"/>
      <c r="HT114" s="181"/>
      <c r="HU114" s="181"/>
      <c r="HV114" s="181"/>
      <c r="HW114" s="181"/>
      <c r="HX114" s="181"/>
      <c r="HY114" s="181"/>
      <c r="HZ114" s="181"/>
      <c r="IA114" s="181"/>
      <c r="IB114" s="181"/>
      <c r="IC114" s="181"/>
      <c r="ID114" s="181"/>
      <c r="IE114" s="181"/>
      <c r="IF114" s="181"/>
      <c r="IG114" s="181"/>
      <c r="IH114" s="181"/>
      <c r="II114" s="181"/>
      <c r="IJ114" s="181"/>
      <c r="IK114" s="181"/>
      <c r="IL114" s="181"/>
      <c r="IM114" s="181"/>
      <c r="IN114" s="181"/>
      <c r="IO114" s="181"/>
      <c r="IP114" s="181"/>
      <c r="IQ114" s="181"/>
      <c r="IR114" s="181"/>
      <c r="IS114" s="181"/>
      <c r="IT114" s="181"/>
      <c r="IU114" s="181"/>
      <c r="IV114" s="181"/>
    </row>
    <row r="115" spans="1:256" s="332" customFormat="1" ht="15.6">
      <c r="A115" s="547"/>
      <c r="B115" s="407"/>
      <c r="C115" s="57"/>
      <c r="D115" s="54"/>
      <c r="E115" s="57"/>
      <c r="F115" s="299"/>
      <c r="G115" s="407"/>
      <c r="H115" s="405"/>
      <c r="I115" s="312"/>
      <c r="J115" s="313"/>
      <c r="K115" s="313"/>
      <c r="L115" s="313"/>
      <c r="M115" s="313"/>
      <c r="N115" s="313"/>
      <c r="O115" s="313"/>
      <c r="P115" s="313"/>
      <c r="Q115" s="194"/>
      <c r="R115" s="194"/>
      <c r="S115" s="194"/>
      <c r="T115" s="194"/>
      <c r="U115" s="331"/>
      <c r="V115" s="331"/>
      <c r="W115" s="331"/>
      <c r="X115" s="331"/>
      <c r="Y115" s="331"/>
      <c r="Z115" s="331"/>
      <c r="AA115" s="331"/>
      <c r="AB115" s="331"/>
      <c r="AC115" s="331"/>
      <c r="AD115" s="331"/>
      <c r="AE115" s="331"/>
      <c r="AF115" s="331"/>
      <c r="AG115" s="331"/>
      <c r="AH115" s="331"/>
      <c r="AI115" s="331"/>
      <c r="AJ115" s="331"/>
      <c r="AK115" s="331"/>
      <c r="AL115" s="331"/>
      <c r="AM115" s="331"/>
      <c r="AN115" s="331"/>
      <c r="AO115" s="331"/>
      <c r="AP115" s="331"/>
      <c r="AQ115" s="331"/>
      <c r="AR115" s="331"/>
      <c r="AS115" s="331"/>
      <c r="AT115" s="331"/>
      <c r="AU115" s="331"/>
      <c r="AV115" s="331"/>
      <c r="AW115" s="331"/>
      <c r="AX115" s="331"/>
      <c r="AY115" s="331"/>
      <c r="AZ115" s="331"/>
      <c r="BA115" s="331"/>
      <c r="BB115" s="331"/>
      <c r="BC115" s="331"/>
      <c r="BD115" s="331"/>
      <c r="BE115" s="331"/>
      <c r="BF115" s="331"/>
      <c r="BG115" s="331"/>
      <c r="BH115" s="331"/>
      <c r="BI115" s="331"/>
      <c r="BJ115" s="331"/>
      <c r="BK115" s="331"/>
      <c r="BL115" s="331"/>
      <c r="BM115" s="331"/>
      <c r="BN115" s="331"/>
      <c r="BO115" s="331"/>
      <c r="BP115" s="331"/>
      <c r="BQ115" s="331"/>
      <c r="BR115" s="331"/>
      <c r="BS115" s="331"/>
      <c r="BT115" s="331"/>
      <c r="BU115" s="331"/>
      <c r="BV115" s="331"/>
      <c r="BW115" s="331"/>
      <c r="BX115" s="331"/>
      <c r="BY115" s="331"/>
      <c r="BZ115" s="331"/>
      <c r="CA115" s="331"/>
      <c r="CB115" s="331"/>
      <c r="CC115" s="331"/>
      <c r="CD115" s="331"/>
      <c r="CE115" s="331"/>
      <c r="CF115" s="331"/>
      <c r="CG115" s="331"/>
      <c r="CH115" s="331"/>
      <c r="CI115" s="331"/>
      <c r="CJ115" s="331"/>
      <c r="CK115" s="331"/>
      <c r="CL115" s="331"/>
      <c r="CM115" s="331"/>
      <c r="CN115" s="331"/>
      <c r="CO115" s="331"/>
      <c r="CP115" s="331"/>
      <c r="CQ115" s="331"/>
      <c r="CR115" s="331"/>
      <c r="CS115" s="331"/>
      <c r="CT115" s="331"/>
      <c r="CU115" s="331"/>
      <c r="CV115" s="331"/>
      <c r="CW115" s="331"/>
      <c r="CX115" s="331"/>
      <c r="CY115" s="331"/>
      <c r="CZ115" s="331"/>
      <c r="DA115" s="331"/>
      <c r="DB115" s="331"/>
      <c r="DC115" s="331"/>
      <c r="DD115" s="331"/>
      <c r="DE115" s="331"/>
      <c r="DF115" s="331"/>
      <c r="DG115" s="331"/>
      <c r="DH115" s="331"/>
      <c r="DI115" s="331"/>
      <c r="DJ115" s="331"/>
      <c r="DK115" s="331"/>
      <c r="DL115" s="331"/>
      <c r="DM115" s="331"/>
      <c r="DN115" s="331"/>
      <c r="DO115" s="331"/>
      <c r="DP115" s="331"/>
      <c r="DQ115" s="331"/>
      <c r="DR115" s="331"/>
      <c r="DS115" s="331"/>
      <c r="DT115" s="331"/>
      <c r="DU115" s="331"/>
      <c r="DV115" s="331"/>
      <c r="DW115" s="331"/>
      <c r="DX115" s="331"/>
      <c r="DY115" s="331"/>
      <c r="DZ115" s="331"/>
      <c r="EA115" s="331"/>
      <c r="EB115" s="331"/>
      <c r="EC115" s="331"/>
      <c r="ED115" s="331"/>
      <c r="EE115" s="331"/>
      <c r="EF115" s="331"/>
      <c r="EG115" s="331"/>
      <c r="EH115" s="331"/>
      <c r="EI115" s="331"/>
      <c r="EJ115" s="331"/>
      <c r="EK115" s="331"/>
      <c r="EL115" s="331"/>
      <c r="EM115" s="331"/>
      <c r="EN115" s="331"/>
      <c r="EO115" s="331"/>
      <c r="EP115" s="331"/>
      <c r="EQ115" s="331"/>
      <c r="ER115" s="331"/>
      <c r="ES115" s="331"/>
      <c r="ET115" s="331"/>
      <c r="EU115" s="331"/>
      <c r="EV115" s="331"/>
      <c r="EW115" s="331"/>
      <c r="EX115" s="331"/>
      <c r="EY115" s="331"/>
      <c r="EZ115" s="331"/>
      <c r="FA115" s="331"/>
      <c r="FB115" s="331"/>
      <c r="FC115" s="331"/>
      <c r="FD115" s="331"/>
      <c r="FE115" s="331"/>
      <c r="FF115" s="331"/>
      <c r="FG115" s="331"/>
      <c r="FH115" s="331"/>
      <c r="FI115" s="331"/>
      <c r="FJ115" s="331"/>
      <c r="FK115" s="331"/>
      <c r="FL115" s="331"/>
      <c r="FM115" s="331"/>
      <c r="FN115" s="331"/>
      <c r="FO115" s="331"/>
      <c r="FP115" s="331"/>
      <c r="FQ115" s="331"/>
      <c r="FR115" s="331"/>
      <c r="FS115" s="331"/>
      <c r="FT115" s="331"/>
      <c r="FU115" s="331"/>
      <c r="FV115" s="331"/>
      <c r="FW115" s="331"/>
      <c r="FX115" s="331"/>
      <c r="FY115" s="331"/>
      <c r="FZ115" s="331"/>
      <c r="GA115" s="331"/>
      <c r="GB115" s="331"/>
      <c r="GC115" s="331"/>
      <c r="GD115" s="331"/>
      <c r="GE115" s="331"/>
      <c r="GF115" s="331"/>
      <c r="GG115" s="331"/>
      <c r="GH115" s="331"/>
      <c r="GI115" s="331"/>
      <c r="GJ115" s="331"/>
      <c r="GK115" s="331"/>
      <c r="GL115" s="331"/>
      <c r="GM115" s="331"/>
      <c r="GN115" s="331"/>
      <c r="GO115" s="331"/>
      <c r="GP115" s="331"/>
      <c r="GQ115" s="331"/>
      <c r="GR115" s="331"/>
      <c r="GS115" s="331"/>
      <c r="GT115" s="331"/>
      <c r="GU115" s="331"/>
      <c r="GV115" s="331"/>
      <c r="GW115" s="331"/>
      <c r="GX115" s="331"/>
      <c r="GY115" s="331"/>
      <c r="GZ115" s="331"/>
      <c r="HA115" s="331"/>
      <c r="HB115" s="331"/>
      <c r="HC115" s="331"/>
      <c r="HD115" s="331"/>
      <c r="HE115" s="331"/>
      <c r="HF115" s="331"/>
      <c r="HG115" s="331"/>
      <c r="HH115" s="331"/>
      <c r="HI115" s="331"/>
      <c r="HJ115" s="331"/>
      <c r="HK115" s="331"/>
      <c r="HL115" s="331"/>
      <c r="HM115" s="331"/>
      <c r="HN115" s="331"/>
      <c r="HO115" s="331"/>
      <c r="HP115" s="331"/>
      <c r="HQ115" s="331"/>
      <c r="HR115" s="331"/>
      <c r="HS115" s="331"/>
      <c r="HT115" s="331"/>
      <c r="HU115" s="331"/>
      <c r="HV115" s="331"/>
      <c r="HW115" s="331"/>
      <c r="HX115" s="331"/>
      <c r="HY115" s="331"/>
      <c r="HZ115" s="331"/>
      <c r="IA115" s="331"/>
      <c r="IB115" s="331"/>
      <c r="IC115" s="331"/>
      <c r="ID115" s="331"/>
      <c r="IE115" s="331"/>
      <c r="IF115" s="331"/>
      <c r="IG115" s="331"/>
      <c r="IH115" s="331"/>
      <c r="II115" s="331"/>
      <c r="IJ115" s="331"/>
      <c r="IK115" s="331"/>
      <c r="IL115" s="331"/>
      <c r="IM115" s="331"/>
      <c r="IN115" s="331"/>
      <c r="IO115" s="331"/>
      <c r="IP115" s="331"/>
      <c r="IQ115" s="331"/>
      <c r="IR115" s="331"/>
      <c r="IS115" s="331"/>
      <c r="IT115" s="331"/>
      <c r="IU115" s="331"/>
      <c r="IV115" s="331"/>
    </row>
    <row r="116" spans="1:256" s="332" customFormat="1" ht="15.6">
      <c r="A116" s="546"/>
      <c r="B116" s="331"/>
      <c r="C116" s="331"/>
      <c r="D116" s="871"/>
      <c r="E116" s="57"/>
      <c r="F116" s="872"/>
      <c r="G116" s="331"/>
      <c r="H116" s="546"/>
      <c r="I116" s="873"/>
      <c r="J116" s="313"/>
      <c r="K116" s="313"/>
      <c r="L116" s="313"/>
      <c r="M116" s="313"/>
      <c r="N116" s="313"/>
      <c r="O116" s="313"/>
      <c r="P116" s="313"/>
      <c r="Q116" s="331"/>
      <c r="R116" s="331"/>
      <c r="S116" s="331"/>
      <c r="T116" s="331"/>
      <c r="U116" s="331"/>
      <c r="V116" s="331"/>
      <c r="W116" s="331"/>
      <c r="X116" s="331"/>
      <c r="Y116" s="331"/>
      <c r="Z116" s="331"/>
      <c r="AA116" s="331"/>
      <c r="AB116" s="331"/>
      <c r="AC116" s="331"/>
      <c r="AD116" s="331"/>
      <c r="AE116" s="331"/>
      <c r="AF116" s="331"/>
      <c r="AG116" s="331"/>
      <c r="AH116" s="331"/>
      <c r="AI116" s="331"/>
      <c r="AJ116" s="331"/>
      <c r="AK116" s="331"/>
      <c r="AL116" s="331"/>
      <c r="AM116" s="331"/>
      <c r="AN116" s="331"/>
      <c r="AO116" s="331"/>
      <c r="AP116" s="331"/>
      <c r="AQ116" s="331"/>
      <c r="AR116" s="331"/>
      <c r="AS116" s="331"/>
      <c r="AT116" s="331"/>
      <c r="AU116" s="331"/>
      <c r="AV116" s="331"/>
      <c r="AW116" s="331"/>
      <c r="AX116" s="331"/>
      <c r="AY116" s="331"/>
      <c r="AZ116" s="331"/>
      <c r="BA116" s="331"/>
      <c r="BB116" s="331"/>
      <c r="BC116" s="331"/>
      <c r="BD116" s="331"/>
      <c r="BE116" s="331"/>
      <c r="BF116" s="331"/>
      <c r="BG116" s="331"/>
      <c r="BH116" s="331"/>
      <c r="BI116" s="331"/>
      <c r="BJ116" s="331"/>
      <c r="BK116" s="331"/>
      <c r="BL116" s="331"/>
      <c r="BM116" s="331"/>
      <c r="BN116" s="331"/>
      <c r="BO116" s="331"/>
      <c r="BP116" s="331"/>
      <c r="BQ116" s="331"/>
      <c r="BR116" s="331"/>
      <c r="BS116" s="331"/>
      <c r="BT116" s="331"/>
      <c r="BU116" s="331"/>
      <c r="BV116" s="331"/>
      <c r="BW116" s="331"/>
      <c r="BX116" s="331"/>
      <c r="BY116" s="331"/>
      <c r="BZ116" s="331"/>
      <c r="CA116" s="331"/>
      <c r="CB116" s="331"/>
      <c r="CC116" s="331"/>
      <c r="CD116" s="331"/>
      <c r="CE116" s="331"/>
      <c r="CF116" s="331"/>
      <c r="CG116" s="331"/>
      <c r="CH116" s="331"/>
      <c r="CI116" s="331"/>
      <c r="CJ116" s="331"/>
      <c r="CK116" s="331"/>
      <c r="CL116" s="331"/>
      <c r="CM116" s="331"/>
      <c r="CN116" s="331"/>
      <c r="CO116" s="331"/>
      <c r="CP116" s="331"/>
      <c r="CQ116" s="331"/>
      <c r="CR116" s="331"/>
      <c r="CS116" s="331"/>
      <c r="CT116" s="331"/>
      <c r="CU116" s="331"/>
      <c r="CV116" s="331"/>
      <c r="CW116" s="331"/>
      <c r="CX116" s="331"/>
      <c r="CY116" s="331"/>
      <c r="CZ116" s="331"/>
      <c r="DA116" s="331"/>
      <c r="DB116" s="331"/>
      <c r="DC116" s="331"/>
      <c r="DD116" s="331"/>
      <c r="DE116" s="331"/>
      <c r="DF116" s="331"/>
      <c r="DG116" s="331"/>
      <c r="DH116" s="331"/>
      <c r="DI116" s="331"/>
      <c r="DJ116" s="331"/>
      <c r="DK116" s="331"/>
      <c r="DL116" s="331"/>
      <c r="DM116" s="331"/>
      <c r="DN116" s="331"/>
      <c r="DO116" s="331"/>
      <c r="DP116" s="331"/>
      <c r="DQ116" s="331"/>
      <c r="DR116" s="331"/>
      <c r="DS116" s="331"/>
      <c r="DT116" s="331"/>
      <c r="DU116" s="331"/>
      <c r="DV116" s="331"/>
      <c r="DW116" s="331"/>
      <c r="DX116" s="331"/>
      <c r="DY116" s="331"/>
      <c r="DZ116" s="331"/>
      <c r="EA116" s="331"/>
      <c r="EB116" s="331"/>
      <c r="EC116" s="331"/>
      <c r="ED116" s="331"/>
      <c r="EE116" s="331"/>
      <c r="EF116" s="331"/>
      <c r="EG116" s="331"/>
      <c r="EH116" s="331"/>
      <c r="EI116" s="331"/>
      <c r="EJ116" s="331"/>
      <c r="EK116" s="331"/>
      <c r="EL116" s="331"/>
      <c r="EM116" s="331"/>
      <c r="EN116" s="331"/>
      <c r="EO116" s="331"/>
      <c r="EP116" s="331"/>
      <c r="EQ116" s="331"/>
      <c r="ER116" s="331"/>
      <c r="ES116" s="331"/>
      <c r="ET116" s="331"/>
      <c r="EU116" s="331"/>
      <c r="EV116" s="331"/>
      <c r="EW116" s="331"/>
      <c r="EX116" s="331"/>
      <c r="EY116" s="331"/>
      <c r="EZ116" s="331"/>
      <c r="FA116" s="331"/>
      <c r="FB116" s="331"/>
      <c r="FC116" s="331"/>
      <c r="FD116" s="331"/>
      <c r="FE116" s="331"/>
      <c r="FF116" s="331"/>
      <c r="FG116" s="331"/>
      <c r="FH116" s="331"/>
      <c r="FI116" s="331"/>
      <c r="FJ116" s="331"/>
      <c r="FK116" s="331"/>
      <c r="FL116" s="331"/>
      <c r="FM116" s="331"/>
      <c r="FN116" s="331"/>
      <c r="FO116" s="331"/>
      <c r="FP116" s="331"/>
      <c r="FQ116" s="331"/>
      <c r="FR116" s="331"/>
      <c r="FS116" s="331"/>
      <c r="FT116" s="331"/>
      <c r="FU116" s="331"/>
      <c r="FV116" s="331"/>
      <c r="FW116" s="331"/>
      <c r="FX116" s="331"/>
      <c r="FY116" s="331"/>
      <c r="FZ116" s="331"/>
      <c r="GA116" s="331"/>
      <c r="GB116" s="331"/>
      <c r="GC116" s="331"/>
      <c r="GD116" s="331"/>
      <c r="GE116" s="331"/>
      <c r="GF116" s="331"/>
      <c r="GG116" s="331"/>
      <c r="GH116" s="331"/>
      <c r="GI116" s="331"/>
      <c r="GJ116" s="331"/>
      <c r="GK116" s="331"/>
      <c r="GL116" s="331"/>
      <c r="GM116" s="331"/>
      <c r="GN116" s="331"/>
      <c r="GO116" s="331"/>
      <c r="GP116" s="331"/>
      <c r="GQ116" s="331"/>
      <c r="GR116" s="331"/>
      <c r="GS116" s="331"/>
      <c r="GT116" s="331"/>
      <c r="GU116" s="331"/>
      <c r="GV116" s="331"/>
      <c r="GW116" s="331"/>
      <c r="GX116" s="331"/>
      <c r="GY116" s="331"/>
      <c r="GZ116" s="331"/>
      <c r="HA116" s="331"/>
      <c r="HB116" s="331"/>
      <c r="HC116" s="331"/>
      <c r="HD116" s="331"/>
      <c r="HE116" s="331"/>
      <c r="HF116" s="331"/>
      <c r="HG116" s="331"/>
      <c r="HH116" s="331"/>
      <c r="HI116" s="331"/>
      <c r="HJ116" s="331"/>
      <c r="HK116" s="331"/>
      <c r="HL116" s="331"/>
      <c r="HM116" s="331"/>
      <c r="HN116" s="331"/>
      <c r="HO116" s="331"/>
      <c r="HP116" s="331"/>
      <c r="HQ116" s="331"/>
      <c r="HR116" s="331"/>
      <c r="HS116" s="331"/>
      <c r="HT116" s="331"/>
      <c r="HU116" s="331"/>
      <c r="HV116" s="331"/>
      <c r="HW116" s="331"/>
      <c r="HX116" s="331"/>
      <c r="HY116" s="331"/>
      <c r="HZ116" s="331"/>
      <c r="IA116" s="331"/>
      <c r="IB116" s="331"/>
      <c r="IC116" s="331"/>
      <c r="ID116" s="331"/>
      <c r="IE116" s="331"/>
      <c r="IF116" s="331"/>
      <c r="IG116" s="331"/>
      <c r="IH116" s="331"/>
      <c r="II116" s="331"/>
      <c r="IJ116" s="331"/>
      <c r="IK116" s="331"/>
      <c r="IL116" s="331"/>
      <c r="IM116" s="331"/>
      <c r="IN116" s="331"/>
      <c r="IO116" s="331"/>
      <c r="IP116" s="331"/>
      <c r="IQ116" s="331"/>
      <c r="IR116" s="331"/>
      <c r="IS116" s="331"/>
      <c r="IT116" s="331"/>
      <c r="IU116" s="331"/>
      <c r="IV116" s="331"/>
    </row>
    <row r="117" spans="1:256" s="332" customFormat="1" ht="15.6">
      <c r="A117" s="202"/>
      <c r="B117" s="548"/>
      <c r="C117" s="203"/>
      <c r="D117" s="203"/>
      <c r="E117" s="203"/>
      <c r="F117" s="203"/>
      <c r="G117" s="550"/>
      <c r="H117" s="549"/>
      <c r="I117" s="551"/>
      <c r="J117" s="313"/>
      <c r="K117" s="313"/>
      <c r="L117" s="313"/>
      <c r="M117" s="313"/>
      <c r="N117" s="313"/>
      <c r="O117" s="313"/>
      <c r="P117" s="313"/>
      <c r="Q117" s="331"/>
      <c r="R117" s="331"/>
      <c r="S117" s="331"/>
      <c r="T117" s="331"/>
      <c r="U117" s="331"/>
      <c r="V117" s="331"/>
      <c r="W117" s="331"/>
      <c r="X117" s="331"/>
      <c r="Y117" s="331"/>
      <c r="Z117" s="331"/>
      <c r="AA117" s="331"/>
      <c r="AB117" s="331"/>
      <c r="AC117" s="331"/>
      <c r="AD117" s="331"/>
      <c r="AE117" s="331"/>
      <c r="AF117" s="331"/>
      <c r="AG117" s="331"/>
      <c r="AH117" s="331"/>
      <c r="AI117" s="331"/>
      <c r="AJ117" s="331"/>
      <c r="AK117" s="331"/>
      <c r="AL117" s="331"/>
      <c r="AM117" s="331"/>
      <c r="AN117" s="331"/>
      <c r="AO117" s="331"/>
      <c r="AP117" s="331"/>
      <c r="AQ117" s="331"/>
      <c r="AR117" s="331"/>
      <c r="AS117" s="331"/>
      <c r="AT117" s="331"/>
      <c r="AU117" s="331"/>
      <c r="AV117" s="331"/>
      <c r="AW117" s="331"/>
      <c r="AX117" s="331"/>
      <c r="AY117" s="331"/>
      <c r="AZ117" s="331"/>
      <c r="BA117" s="331"/>
      <c r="BB117" s="331"/>
      <c r="BC117" s="331"/>
      <c r="BD117" s="331"/>
      <c r="BE117" s="331"/>
      <c r="BF117" s="331"/>
      <c r="BG117" s="331"/>
      <c r="BH117" s="331"/>
      <c r="BI117" s="331"/>
      <c r="BJ117" s="331"/>
      <c r="BK117" s="331"/>
      <c r="BL117" s="331"/>
      <c r="BM117" s="331"/>
      <c r="BN117" s="331"/>
      <c r="BO117" s="331"/>
      <c r="BP117" s="331"/>
      <c r="BQ117" s="331"/>
      <c r="BR117" s="331"/>
      <c r="BS117" s="331"/>
      <c r="BT117" s="331"/>
      <c r="BU117" s="331"/>
      <c r="BV117" s="331"/>
      <c r="BW117" s="331"/>
      <c r="BX117" s="331"/>
      <c r="BY117" s="331"/>
      <c r="BZ117" s="331"/>
      <c r="CA117" s="331"/>
      <c r="CB117" s="331"/>
      <c r="CC117" s="331"/>
      <c r="CD117" s="331"/>
      <c r="CE117" s="331"/>
      <c r="CF117" s="331"/>
      <c r="CG117" s="331"/>
      <c r="CH117" s="331"/>
      <c r="CI117" s="331"/>
      <c r="CJ117" s="331"/>
      <c r="CK117" s="331"/>
      <c r="CL117" s="331"/>
      <c r="CM117" s="331"/>
      <c r="CN117" s="331"/>
      <c r="CO117" s="331"/>
      <c r="CP117" s="331"/>
      <c r="CQ117" s="331"/>
      <c r="CR117" s="331"/>
      <c r="CS117" s="331"/>
      <c r="CT117" s="331"/>
      <c r="CU117" s="331"/>
      <c r="CV117" s="331"/>
      <c r="CW117" s="331"/>
      <c r="CX117" s="331"/>
      <c r="CY117" s="331"/>
      <c r="CZ117" s="331"/>
      <c r="DA117" s="331"/>
      <c r="DB117" s="331"/>
      <c r="DC117" s="331"/>
      <c r="DD117" s="331"/>
      <c r="DE117" s="331"/>
      <c r="DF117" s="331"/>
      <c r="DG117" s="331"/>
      <c r="DH117" s="331"/>
      <c r="DI117" s="331"/>
      <c r="DJ117" s="331"/>
      <c r="DK117" s="331"/>
      <c r="DL117" s="331"/>
      <c r="DM117" s="331"/>
      <c r="DN117" s="331"/>
      <c r="DO117" s="331"/>
      <c r="DP117" s="331"/>
      <c r="DQ117" s="331"/>
      <c r="DR117" s="331"/>
      <c r="DS117" s="331"/>
      <c r="DT117" s="331"/>
      <c r="DU117" s="331"/>
      <c r="DV117" s="331"/>
      <c r="DW117" s="331"/>
      <c r="DX117" s="331"/>
      <c r="DY117" s="331"/>
      <c r="DZ117" s="331"/>
      <c r="EA117" s="331"/>
      <c r="EB117" s="331"/>
      <c r="EC117" s="331"/>
      <c r="ED117" s="331"/>
      <c r="EE117" s="331"/>
      <c r="EF117" s="331"/>
      <c r="EG117" s="331"/>
      <c r="EH117" s="331"/>
      <c r="EI117" s="331"/>
      <c r="EJ117" s="331"/>
      <c r="EK117" s="331"/>
      <c r="EL117" s="331"/>
      <c r="EM117" s="331"/>
      <c r="EN117" s="331"/>
      <c r="EO117" s="331"/>
      <c r="EP117" s="331"/>
      <c r="EQ117" s="331"/>
      <c r="ER117" s="331"/>
      <c r="ES117" s="331"/>
      <c r="ET117" s="331"/>
      <c r="EU117" s="331"/>
      <c r="EV117" s="331"/>
      <c r="EW117" s="331"/>
      <c r="EX117" s="331"/>
      <c r="EY117" s="331"/>
      <c r="EZ117" s="331"/>
      <c r="FA117" s="331"/>
      <c r="FB117" s="331"/>
      <c r="FC117" s="331"/>
      <c r="FD117" s="331"/>
      <c r="FE117" s="331"/>
      <c r="FF117" s="331"/>
      <c r="FG117" s="331"/>
      <c r="FH117" s="331"/>
      <c r="FI117" s="331"/>
      <c r="FJ117" s="331"/>
      <c r="FK117" s="331"/>
      <c r="FL117" s="331"/>
      <c r="FM117" s="331"/>
      <c r="FN117" s="331"/>
      <c r="FO117" s="331"/>
      <c r="FP117" s="331"/>
      <c r="FQ117" s="331"/>
      <c r="FR117" s="331"/>
      <c r="FS117" s="331"/>
      <c r="FT117" s="331"/>
      <c r="FU117" s="331"/>
      <c r="FV117" s="331"/>
      <c r="FW117" s="331"/>
      <c r="FX117" s="331"/>
      <c r="FY117" s="331"/>
      <c r="FZ117" s="331"/>
      <c r="GA117" s="331"/>
      <c r="GB117" s="331"/>
      <c r="GC117" s="331"/>
      <c r="GD117" s="331"/>
      <c r="GE117" s="331"/>
      <c r="GF117" s="331"/>
      <c r="GG117" s="331"/>
      <c r="GH117" s="331"/>
      <c r="GI117" s="331"/>
      <c r="GJ117" s="331"/>
      <c r="GK117" s="331"/>
      <c r="GL117" s="331"/>
      <c r="GM117" s="331"/>
      <c r="GN117" s="331"/>
      <c r="GO117" s="331"/>
      <c r="GP117" s="331"/>
      <c r="GQ117" s="331"/>
      <c r="GR117" s="331"/>
      <c r="GS117" s="331"/>
      <c r="GT117" s="331"/>
      <c r="GU117" s="331"/>
      <c r="GV117" s="331"/>
      <c r="GW117" s="331"/>
      <c r="GX117" s="331"/>
      <c r="GY117" s="331"/>
      <c r="GZ117" s="331"/>
      <c r="HA117" s="331"/>
      <c r="HB117" s="331"/>
      <c r="HC117" s="331"/>
      <c r="HD117" s="331"/>
      <c r="HE117" s="331"/>
      <c r="HF117" s="331"/>
      <c r="HG117" s="331"/>
      <c r="HH117" s="331"/>
      <c r="HI117" s="331"/>
      <c r="HJ117" s="331"/>
      <c r="HK117" s="331"/>
      <c r="HL117" s="331"/>
      <c r="HM117" s="331"/>
      <c r="HN117" s="331"/>
      <c r="HO117" s="331"/>
      <c r="HP117" s="331"/>
      <c r="HQ117" s="331"/>
      <c r="HR117" s="331"/>
      <c r="HS117" s="331"/>
      <c r="HT117" s="331"/>
      <c r="HU117" s="331"/>
      <c r="HV117" s="331"/>
      <c r="HW117" s="331"/>
      <c r="HX117" s="331"/>
      <c r="HY117" s="331"/>
      <c r="HZ117" s="331"/>
      <c r="IA117" s="331"/>
      <c r="IB117" s="331"/>
      <c r="IC117" s="331"/>
      <c r="ID117" s="331"/>
      <c r="IE117" s="331"/>
      <c r="IF117" s="331"/>
      <c r="IG117" s="331"/>
      <c r="IH117" s="331"/>
      <c r="II117" s="331"/>
      <c r="IJ117" s="331"/>
      <c r="IK117" s="331"/>
      <c r="IL117" s="331"/>
      <c r="IM117" s="331"/>
      <c r="IN117" s="331"/>
      <c r="IO117" s="331"/>
      <c r="IP117" s="331"/>
      <c r="IQ117" s="331"/>
      <c r="IR117" s="331"/>
      <c r="IS117" s="331"/>
      <c r="IT117" s="331"/>
      <c r="IU117" s="331"/>
      <c r="IV117" s="331"/>
    </row>
    <row r="118" spans="1:256" s="182" customFormat="1" ht="15">
      <c r="A118" s="298"/>
      <c r="B118" s="320"/>
      <c r="C118" s="57"/>
      <c r="D118" s="54"/>
      <c r="E118" s="57"/>
      <c r="F118" s="274"/>
      <c r="G118" s="320"/>
      <c r="H118" s="321"/>
      <c r="I118" s="264"/>
      <c r="J118" s="133"/>
      <c r="K118" s="694"/>
      <c r="L118" s="694"/>
      <c r="M118" s="133"/>
      <c r="N118" s="133"/>
      <c r="O118" s="133"/>
      <c r="P118" s="133"/>
      <c r="Q118" s="263"/>
      <c r="R118" s="263"/>
      <c r="S118" s="263"/>
      <c r="T118" s="263"/>
      <c r="U118" s="181"/>
      <c r="V118" s="181"/>
      <c r="W118" s="181"/>
      <c r="X118" s="181"/>
      <c r="Y118" s="181"/>
      <c r="Z118" s="181"/>
      <c r="AA118" s="181"/>
      <c r="AB118" s="181"/>
      <c r="AC118" s="181"/>
      <c r="AD118" s="181"/>
      <c r="AE118" s="181"/>
      <c r="AF118" s="181"/>
      <c r="AG118" s="181"/>
      <c r="AH118" s="181"/>
      <c r="AI118" s="181"/>
      <c r="AJ118" s="181"/>
      <c r="AK118" s="181"/>
      <c r="AL118" s="181"/>
      <c r="AM118" s="181"/>
      <c r="AN118" s="181"/>
      <c r="AO118" s="181"/>
      <c r="AP118" s="181"/>
      <c r="AQ118" s="181"/>
      <c r="AR118" s="181"/>
      <c r="AS118" s="181"/>
      <c r="AT118" s="181"/>
      <c r="AU118" s="181"/>
      <c r="AV118" s="181"/>
      <c r="AW118" s="181"/>
      <c r="AX118" s="181"/>
      <c r="AY118" s="181"/>
      <c r="AZ118" s="181"/>
      <c r="BA118" s="181"/>
      <c r="BB118" s="181"/>
      <c r="BC118" s="181"/>
      <c r="BD118" s="181"/>
      <c r="BE118" s="181"/>
      <c r="BF118" s="181"/>
      <c r="BG118" s="181"/>
      <c r="BH118" s="181"/>
      <c r="BI118" s="181"/>
      <c r="BJ118" s="181"/>
      <c r="BK118" s="181"/>
      <c r="BL118" s="181"/>
      <c r="BM118" s="181"/>
      <c r="BN118" s="181"/>
      <c r="BO118" s="181"/>
      <c r="BP118" s="181"/>
      <c r="BQ118" s="181"/>
      <c r="BR118" s="181"/>
      <c r="BS118" s="181"/>
      <c r="BT118" s="181"/>
      <c r="BU118" s="181"/>
      <c r="BV118" s="181"/>
      <c r="BW118" s="181"/>
      <c r="BX118" s="181"/>
      <c r="BY118" s="181"/>
      <c r="BZ118" s="181"/>
      <c r="CA118" s="181"/>
      <c r="CB118" s="181"/>
      <c r="CC118" s="181"/>
      <c r="CD118" s="181"/>
      <c r="CE118" s="181"/>
      <c r="CF118" s="181"/>
      <c r="CG118" s="181"/>
      <c r="CH118" s="181"/>
      <c r="CI118" s="181"/>
      <c r="CJ118" s="181"/>
      <c r="CK118" s="181"/>
      <c r="CL118" s="181"/>
      <c r="CM118" s="181"/>
      <c r="CN118" s="181"/>
      <c r="CO118" s="181"/>
      <c r="CP118" s="181"/>
      <c r="CQ118" s="181"/>
      <c r="CR118" s="181"/>
      <c r="CS118" s="181"/>
      <c r="CT118" s="181"/>
      <c r="CU118" s="181"/>
      <c r="CV118" s="181"/>
      <c r="CW118" s="181"/>
      <c r="CX118" s="181"/>
      <c r="CY118" s="181"/>
      <c r="CZ118" s="181"/>
      <c r="DA118" s="181"/>
      <c r="DB118" s="181"/>
      <c r="DC118" s="181"/>
      <c r="DD118" s="181"/>
      <c r="DE118" s="181"/>
      <c r="DF118" s="181"/>
      <c r="DG118" s="181"/>
      <c r="DH118" s="181"/>
      <c r="DI118" s="181"/>
      <c r="DJ118" s="181"/>
      <c r="DK118" s="181"/>
      <c r="DL118" s="181"/>
      <c r="DM118" s="181"/>
      <c r="DN118" s="181"/>
      <c r="DO118" s="181"/>
      <c r="DP118" s="181"/>
      <c r="DQ118" s="181"/>
      <c r="DR118" s="181"/>
      <c r="DS118" s="181"/>
      <c r="DT118" s="181"/>
      <c r="DU118" s="181"/>
      <c r="DV118" s="181"/>
      <c r="DW118" s="181"/>
      <c r="DX118" s="181"/>
      <c r="DY118" s="181"/>
      <c r="DZ118" s="181"/>
      <c r="EA118" s="181"/>
      <c r="EB118" s="181"/>
      <c r="EC118" s="181"/>
      <c r="ED118" s="181"/>
      <c r="EE118" s="181"/>
      <c r="EF118" s="181"/>
      <c r="EG118" s="181"/>
      <c r="EH118" s="181"/>
      <c r="EI118" s="181"/>
      <c r="EJ118" s="181"/>
      <c r="EK118" s="181"/>
      <c r="EL118" s="181"/>
      <c r="EM118" s="181"/>
      <c r="EN118" s="181"/>
      <c r="EO118" s="181"/>
      <c r="EP118" s="181"/>
      <c r="EQ118" s="181"/>
      <c r="ER118" s="181"/>
      <c r="ES118" s="181"/>
      <c r="ET118" s="181"/>
      <c r="EU118" s="181"/>
      <c r="EV118" s="181"/>
      <c r="EW118" s="181"/>
      <c r="EX118" s="181"/>
      <c r="EY118" s="181"/>
      <c r="EZ118" s="181"/>
      <c r="FA118" s="181"/>
      <c r="FB118" s="181"/>
      <c r="FC118" s="181"/>
      <c r="FD118" s="181"/>
      <c r="FE118" s="181"/>
      <c r="FF118" s="181"/>
      <c r="FG118" s="181"/>
      <c r="FH118" s="181"/>
      <c r="FI118" s="181"/>
      <c r="FJ118" s="181"/>
      <c r="FK118" s="181"/>
      <c r="FL118" s="181"/>
      <c r="FM118" s="181"/>
      <c r="FN118" s="181"/>
      <c r="FO118" s="181"/>
      <c r="FP118" s="181"/>
      <c r="FQ118" s="181"/>
      <c r="FR118" s="181"/>
      <c r="FS118" s="181"/>
      <c r="FT118" s="181"/>
      <c r="FU118" s="181"/>
      <c r="FV118" s="181"/>
      <c r="FW118" s="181"/>
      <c r="FX118" s="181"/>
      <c r="FY118" s="181"/>
      <c r="FZ118" s="181"/>
      <c r="GA118" s="181"/>
      <c r="GB118" s="181"/>
      <c r="GC118" s="181"/>
      <c r="GD118" s="181"/>
      <c r="GE118" s="181"/>
      <c r="GF118" s="181"/>
      <c r="GG118" s="181"/>
      <c r="GH118" s="181"/>
      <c r="GI118" s="181"/>
      <c r="GJ118" s="181"/>
      <c r="GK118" s="181"/>
      <c r="GL118" s="181"/>
      <c r="GM118" s="181"/>
      <c r="GN118" s="181"/>
      <c r="GO118" s="181"/>
      <c r="GP118" s="181"/>
      <c r="GQ118" s="181"/>
      <c r="GR118" s="181"/>
      <c r="GS118" s="181"/>
      <c r="GT118" s="181"/>
      <c r="GU118" s="181"/>
      <c r="GV118" s="181"/>
      <c r="GW118" s="181"/>
      <c r="GX118" s="181"/>
      <c r="GY118" s="181"/>
      <c r="GZ118" s="181"/>
      <c r="HA118" s="181"/>
      <c r="HB118" s="181"/>
      <c r="HC118" s="181"/>
      <c r="HD118" s="181"/>
      <c r="HE118" s="181"/>
      <c r="HF118" s="181"/>
      <c r="HG118" s="181"/>
      <c r="HH118" s="181"/>
      <c r="HI118" s="181"/>
      <c r="HJ118" s="181"/>
      <c r="HK118" s="181"/>
      <c r="HL118" s="181"/>
      <c r="HM118" s="181"/>
      <c r="HN118" s="181"/>
      <c r="HO118" s="181"/>
      <c r="HP118" s="181"/>
      <c r="HQ118" s="181"/>
      <c r="HR118" s="181"/>
      <c r="HS118" s="181"/>
      <c r="HT118" s="181"/>
      <c r="HU118" s="181"/>
      <c r="HV118" s="181"/>
      <c r="HW118" s="181"/>
      <c r="HX118" s="181"/>
      <c r="HY118" s="181"/>
      <c r="HZ118" s="181"/>
      <c r="IA118" s="181"/>
      <c r="IB118" s="181"/>
      <c r="IC118" s="181"/>
      <c r="ID118" s="181"/>
      <c r="IE118" s="181"/>
      <c r="IF118" s="181"/>
      <c r="IG118" s="181"/>
      <c r="IH118" s="181"/>
      <c r="II118" s="181"/>
      <c r="IJ118" s="181"/>
      <c r="IK118" s="181"/>
      <c r="IL118" s="181"/>
      <c r="IM118" s="181"/>
      <c r="IN118" s="181"/>
      <c r="IO118" s="181"/>
      <c r="IP118" s="181"/>
      <c r="IQ118" s="181"/>
      <c r="IR118" s="181"/>
      <c r="IS118" s="181"/>
      <c r="IT118" s="181"/>
      <c r="IU118" s="181"/>
      <c r="IV118" s="181"/>
    </row>
    <row r="119" spans="1:256" s="566" customFormat="1" ht="21">
      <c r="A119" s="559" t="s">
        <v>1508</v>
      </c>
      <c r="B119" s="560"/>
      <c r="C119" s="560" t="s">
        <v>1509</v>
      </c>
      <c r="D119" s="561"/>
      <c r="E119" s="562"/>
      <c r="F119" s="563"/>
      <c r="G119" s="563"/>
      <c r="H119" s="563"/>
      <c r="I119" s="564"/>
      <c r="J119" s="272"/>
      <c r="K119" s="556"/>
      <c r="L119" s="556"/>
      <c r="M119" s="556"/>
      <c r="N119" s="556"/>
      <c r="O119" s="565"/>
      <c r="P119" s="565"/>
      <c r="Q119" s="565"/>
      <c r="R119" s="565"/>
      <c r="S119" s="565"/>
      <c r="T119" s="565"/>
      <c r="U119" s="565"/>
      <c r="V119" s="565"/>
      <c r="W119" s="565"/>
      <c r="X119" s="565"/>
      <c r="Y119" s="565"/>
      <c r="Z119" s="565"/>
      <c r="AA119" s="565"/>
      <c r="AB119" s="565"/>
      <c r="AC119" s="565"/>
      <c r="AD119" s="565"/>
      <c r="AE119" s="565"/>
      <c r="AF119" s="565"/>
      <c r="AG119" s="565"/>
      <c r="AH119" s="565"/>
      <c r="AI119" s="565"/>
      <c r="AJ119" s="565"/>
      <c r="AK119" s="565"/>
      <c r="AL119" s="565"/>
      <c r="AM119" s="565"/>
      <c r="AN119" s="565"/>
      <c r="AO119" s="565"/>
      <c r="AP119" s="565"/>
      <c r="AQ119" s="565"/>
      <c r="AR119" s="565"/>
      <c r="AS119" s="565"/>
      <c r="AT119" s="565"/>
      <c r="AU119" s="565"/>
      <c r="AV119" s="565"/>
      <c r="AW119" s="565"/>
      <c r="AX119" s="565"/>
      <c r="AY119" s="565"/>
      <c r="AZ119" s="565"/>
      <c r="BA119" s="565"/>
      <c r="BB119" s="565"/>
      <c r="BC119" s="565"/>
      <c r="BD119" s="565"/>
      <c r="BE119" s="565"/>
      <c r="BF119" s="565"/>
      <c r="BG119" s="565"/>
      <c r="BH119" s="565"/>
      <c r="BI119" s="565"/>
      <c r="BJ119" s="565"/>
      <c r="BK119" s="565"/>
      <c r="BL119" s="565"/>
      <c r="BM119" s="565"/>
      <c r="BN119" s="565"/>
      <c r="BO119" s="565"/>
      <c r="BP119" s="565"/>
      <c r="BQ119" s="565"/>
      <c r="BR119" s="565"/>
      <c r="BS119" s="565"/>
      <c r="BT119" s="565"/>
      <c r="BU119" s="565"/>
      <c r="BV119" s="565"/>
      <c r="BW119" s="565"/>
      <c r="BX119" s="565"/>
      <c r="BY119" s="565"/>
      <c r="BZ119" s="565"/>
      <c r="CA119" s="565"/>
      <c r="CB119" s="565"/>
      <c r="CC119" s="565"/>
      <c r="CD119" s="565"/>
      <c r="CE119" s="565"/>
      <c r="CF119" s="565"/>
      <c r="CG119" s="565"/>
      <c r="CH119" s="565"/>
      <c r="CI119" s="565"/>
      <c r="CJ119" s="565"/>
      <c r="CK119" s="565"/>
      <c r="CL119" s="565"/>
      <c r="CM119" s="565"/>
      <c r="CN119" s="565"/>
      <c r="CO119" s="565"/>
      <c r="CP119" s="565"/>
      <c r="CQ119" s="565"/>
      <c r="CR119" s="565"/>
      <c r="CS119" s="565"/>
      <c r="CT119" s="565"/>
      <c r="CU119" s="565"/>
      <c r="CV119" s="565"/>
      <c r="CW119" s="565"/>
      <c r="CX119" s="565"/>
      <c r="CY119" s="565"/>
      <c r="CZ119" s="565"/>
      <c r="DA119" s="565"/>
      <c r="DB119" s="565"/>
      <c r="DC119" s="565"/>
      <c r="DD119" s="565"/>
      <c r="DE119" s="565"/>
      <c r="DF119" s="565"/>
      <c r="DG119" s="565"/>
      <c r="DH119" s="565"/>
      <c r="DI119" s="565"/>
      <c r="DJ119" s="565"/>
      <c r="DK119" s="565"/>
      <c r="DL119" s="565"/>
      <c r="DM119" s="565"/>
      <c r="DN119" s="565"/>
      <c r="DO119" s="565"/>
      <c r="DP119" s="565"/>
      <c r="DQ119" s="565"/>
      <c r="DR119" s="565"/>
      <c r="DS119" s="565"/>
      <c r="DT119" s="565"/>
      <c r="DU119" s="565"/>
      <c r="DV119" s="565"/>
      <c r="DW119" s="565"/>
      <c r="DX119" s="565"/>
      <c r="DY119" s="565"/>
      <c r="DZ119" s="565"/>
      <c r="EA119" s="565"/>
      <c r="EB119" s="565"/>
      <c r="EC119" s="565"/>
      <c r="ED119" s="565"/>
      <c r="EE119" s="565"/>
      <c r="EF119" s="565"/>
      <c r="EG119" s="565"/>
      <c r="EH119" s="565"/>
      <c r="EI119" s="565"/>
      <c r="EJ119" s="565"/>
      <c r="EK119" s="565"/>
      <c r="EL119" s="565"/>
      <c r="EM119" s="565"/>
      <c r="EN119" s="565"/>
      <c r="EO119" s="565"/>
      <c r="EP119" s="565"/>
      <c r="EQ119" s="565"/>
      <c r="ER119" s="565"/>
      <c r="ES119" s="565"/>
      <c r="ET119" s="565"/>
      <c r="EU119" s="565"/>
      <c r="EV119" s="565"/>
      <c r="EW119" s="565"/>
      <c r="EX119" s="565"/>
      <c r="EY119" s="565"/>
      <c r="EZ119" s="565"/>
      <c r="FA119" s="565"/>
      <c r="FB119" s="565"/>
      <c r="FC119" s="565"/>
      <c r="FD119" s="565"/>
      <c r="FE119" s="565"/>
      <c r="FF119" s="565"/>
      <c r="FG119" s="565"/>
      <c r="FH119" s="565"/>
      <c r="FI119" s="565"/>
      <c r="FJ119" s="565"/>
      <c r="FK119" s="565"/>
      <c r="FL119" s="565"/>
      <c r="FM119" s="565"/>
      <c r="FN119" s="565"/>
      <c r="FO119" s="565"/>
      <c r="FP119" s="565"/>
      <c r="FQ119" s="565"/>
      <c r="FR119" s="565"/>
      <c r="FS119" s="565"/>
      <c r="FT119" s="565"/>
      <c r="FU119" s="565"/>
      <c r="FV119" s="565"/>
      <c r="FW119" s="565"/>
      <c r="FX119" s="565"/>
      <c r="FY119" s="565"/>
      <c r="FZ119" s="565"/>
      <c r="GA119" s="565"/>
      <c r="GB119" s="565"/>
      <c r="GC119" s="565"/>
      <c r="GD119" s="565"/>
      <c r="GE119" s="565"/>
      <c r="GF119" s="565"/>
      <c r="GG119" s="565"/>
      <c r="GH119" s="565"/>
      <c r="GI119" s="565"/>
      <c r="GJ119" s="565"/>
      <c r="GK119" s="565"/>
      <c r="GL119" s="565"/>
      <c r="GM119" s="565"/>
      <c r="GN119" s="565"/>
      <c r="GO119" s="565"/>
      <c r="GP119" s="565"/>
      <c r="GQ119" s="565"/>
      <c r="GR119" s="565"/>
      <c r="GS119" s="565"/>
      <c r="GT119" s="565"/>
      <c r="GU119" s="565"/>
      <c r="GV119" s="565"/>
      <c r="GW119" s="565"/>
      <c r="GX119" s="565"/>
      <c r="GY119" s="565"/>
      <c r="GZ119" s="565"/>
      <c r="HA119" s="565"/>
      <c r="HB119" s="565"/>
      <c r="HC119" s="565"/>
      <c r="HD119" s="565"/>
      <c r="HE119" s="565"/>
      <c r="HF119" s="565"/>
      <c r="HG119" s="565"/>
      <c r="HH119" s="565"/>
      <c r="HI119" s="565"/>
      <c r="HJ119" s="565"/>
      <c r="HK119" s="565"/>
      <c r="HL119" s="565"/>
      <c r="HM119" s="565"/>
      <c r="HN119" s="565"/>
      <c r="HO119" s="565"/>
      <c r="HP119" s="565"/>
      <c r="HQ119" s="565"/>
      <c r="HR119" s="565"/>
      <c r="HS119" s="565"/>
      <c r="HT119" s="565"/>
      <c r="HU119" s="565"/>
      <c r="HV119" s="565"/>
      <c r="HW119" s="565"/>
      <c r="HX119" s="565"/>
      <c r="HY119" s="565"/>
      <c r="HZ119" s="565"/>
      <c r="IA119" s="565"/>
      <c r="IB119" s="565"/>
      <c r="IC119" s="565"/>
      <c r="ID119" s="565"/>
      <c r="IE119" s="565"/>
      <c r="IF119" s="565"/>
      <c r="IG119" s="565"/>
      <c r="IH119" s="565"/>
      <c r="II119" s="565"/>
      <c r="IJ119" s="565"/>
      <c r="IK119" s="565"/>
      <c r="IL119" s="565"/>
      <c r="IM119" s="565"/>
      <c r="IN119" s="565"/>
      <c r="IO119" s="565"/>
      <c r="IP119" s="565"/>
    </row>
    <row r="120" spans="1:256" s="1041" customFormat="1" ht="18" customHeight="1">
      <c r="A120" s="311"/>
      <c r="B120" s="40"/>
      <c r="C120" s="57"/>
      <c r="D120" s="54"/>
      <c r="E120" s="57"/>
      <c r="F120" s="299"/>
      <c r="G120" s="40"/>
      <c r="H120" s="1038"/>
      <c r="I120" s="312"/>
      <c r="J120" s="1039"/>
      <c r="K120" s="1039"/>
      <c r="L120" s="1039"/>
      <c r="M120" s="1039"/>
      <c r="N120" s="1039"/>
      <c r="O120" s="1039"/>
      <c r="P120" s="1039"/>
      <c r="Q120" s="194"/>
      <c r="R120" s="194"/>
      <c r="S120" s="194"/>
      <c r="T120" s="194"/>
      <c r="U120" s="1040"/>
      <c r="V120" s="1040"/>
      <c r="W120" s="1040"/>
      <c r="X120" s="1040"/>
      <c r="Y120" s="1040"/>
      <c r="Z120" s="1040"/>
      <c r="AA120" s="1040"/>
      <c r="AB120" s="1040"/>
      <c r="AC120" s="1040"/>
      <c r="AD120" s="1040"/>
      <c r="AE120" s="1040"/>
      <c r="AF120" s="1040"/>
      <c r="AG120" s="1040"/>
      <c r="AH120" s="1040"/>
      <c r="AI120" s="1040"/>
      <c r="AJ120" s="1040"/>
      <c r="AK120" s="1040"/>
      <c r="AL120" s="1040"/>
      <c r="AM120" s="1040"/>
      <c r="AN120" s="1040"/>
      <c r="AO120" s="1040"/>
      <c r="AP120" s="1040"/>
      <c r="AQ120" s="1040"/>
      <c r="AR120" s="1040"/>
      <c r="AS120" s="1040"/>
      <c r="AT120" s="1040"/>
      <c r="AU120" s="1040"/>
      <c r="AV120" s="1040"/>
      <c r="AW120" s="1040"/>
      <c r="AX120" s="1040"/>
      <c r="AY120" s="1040"/>
      <c r="AZ120" s="1040"/>
      <c r="BA120" s="1040"/>
      <c r="BB120" s="1040"/>
      <c r="BC120" s="1040"/>
      <c r="BD120" s="1040"/>
      <c r="BE120" s="1040"/>
      <c r="BF120" s="1040"/>
      <c r="BG120" s="1040"/>
      <c r="BH120" s="1040"/>
      <c r="BI120" s="1040"/>
      <c r="BJ120" s="1040"/>
      <c r="BK120" s="1040"/>
      <c r="BL120" s="1040"/>
      <c r="BM120" s="1040"/>
      <c r="BN120" s="1040"/>
      <c r="BO120" s="1040"/>
      <c r="BP120" s="1040"/>
      <c r="BQ120" s="1040"/>
      <c r="BR120" s="1040"/>
      <c r="BS120" s="1040"/>
      <c r="BT120" s="1040"/>
      <c r="BU120" s="1040"/>
      <c r="BV120" s="1040"/>
      <c r="BW120" s="1040"/>
      <c r="BX120" s="1040"/>
      <c r="BY120" s="1040"/>
      <c r="BZ120" s="1040"/>
      <c r="CA120" s="1040"/>
      <c r="CB120" s="1040"/>
      <c r="CC120" s="1040"/>
      <c r="CD120" s="1040"/>
      <c r="CE120" s="1040"/>
      <c r="CF120" s="1040"/>
      <c r="CG120" s="1040"/>
      <c r="CH120" s="1040"/>
      <c r="CI120" s="1040"/>
      <c r="CJ120" s="1040"/>
      <c r="CK120" s="1040"/>
      <c r="CL120" s="1040"/>
      <c r="CM120" s="1040"/>
      <c r="CN120" s="1040"/>
      <c r="CO120" s="1040"/>
      <c r="CP120" s="1040"/>
      <c r="CQ120" s="1040"/>
      <c r="CR120" s="1040"/>
      <c r="CS120" s="1040"/>
      <c r="CT120" s="1040"/>
      <c r="CU120" s="1040"/>
      <c r="CV120" s="1040"/>
      <c r="CW120" s="1040"/>
      <c r="CX120" s="1040"/>
      <c r="CY120" s="1040"/>
      <c r="CZ120" s="1040"/>
      <c r="DA120" s="1040"/>
      <c r="DB120" s="1040"/>
      <c r="DC120" s="1040"/>
      <c r="DD120" s="1040"/>
      <c r="DE120" s="1040"/>
      <c r="DF120" s="1040"/>
      <c r="DG120" s="1040"/>
      <c r="DH120" s="1040"/>
      <c r="DI120" s="1040"/>
      <c r="DJ120" s="1040"/>
      <c r="DK120" s="1040"/>
      <c r="DL120" s="1040"/>
      <c r="DM120" s="1040"/>
      <c r="DN120" s="1040"/>
      <c r="DO120" s="1040"/>
      <c r="DP120" s="1040"/>
      <c r="DQ120" s="1040"/>
      <c r="DR120" s="1040"/>
      <c r="DS120" s="1040"/>
      <c r="DT120" s="1040"/>
      <c r="DU120" s="1040"/>
      <c r="DV120" s="1040"/>
      <c r="DW120" s="1040"/>
      <c r="DX120" s="1040"/>
      <c r="DY120" s="1040"/>
      <c r="DZ120" s="1040"/>
      <c r="EA120" s="1040"/>
      <c r="EB120" s="1040"/>
      <c r="EC120" s="1040"/>
      <c r="ED120" s="1040"/>
      <c r="EE120" s="1040"/>
      <c r="EF120" s="1040"/>
      <c r="EG120" s="1040"/>
      <c r="EH120" s="1040"/>
      <c r="EI120" s="1040"/>
      <c r="EJ120" s="1040"/>
      <c r="EK120" s="1040"/>
      <c r="EL120" s="1040"/>
      <c r="EM120" s="1040"/>
      <c r="EN120" s="1040"/>
      <c r="EO120" s="1040"/>
      <c r="EP120" s="1040"/>
      <c r="EQ120" s="1040"/>
      <c r="ER120" s="1040"/>
      <c r="ES120" s="1040"/>
      <c r="ET120" s="1040"/>
      <c r="EU120" s="1040"/>
      <c r="EV120" s="1040"/>
      <c r="EW120" s="1040"/>
      <c r="EX120" s="1040"/>
      <c r="EY120" s="1040"/>
      <c r="EZ120" s="1040"/>
      <c r="FA120" s="1040"/>
      <c r="FB120" s="1040"/>
      <c r="FC120" s="1040"/>
      <c r="FD120" s="1040"/>
      <c r="FE120" s="1040"/>
      <c r="FF120" s="1040"/>
      <c r="FG120" s="1040"/>
      <c r="FH120" s="1040"/>
      <c r="FI120" s="1040"/>
      <c r="FJ120" s="1040"/>
      <c r="FK120" s="1040"/>
      <c r="FL120" s="1040"/>
      <c r="FM120" s="1040"/>
      <c r="FN120" s="1040"/>
      <c r="FO120" s="1040"/>
      <c r="FP120" s="1040"/>
      <c r="FQ120" s="1040"/>
      <c r="FR120" s="1040"/>
      <c r="FS120" s="1040"/>
      <c r="FT120" s="1040"/>
      <c r="FU120" s="1040"/>
      <c r="FV120" s="1040"/>
      <c r="FW120" s="1040"/>
      <c r="FX120" s="1040"/>
      <c r="FY120" s="1040"/>
      <c r="FZ120" s="1040"/>
      <c r="GA120" s="1040"/>
      <c r="GB120" s="1040"/>
      <c r="GC120" s="1040"/>
      <c r="GD120" s="1040"/>
      <c r="GE120" s="1040"/>
      <c r="GF120" s="1040"/>
      <c r="GG120" s="1040"/>
      <c r="GH120" s="1040"/>
      <c r="GI120" s="1040"/>
      <c r="GJ120" s="1040"/>
      <c r="GK120" s="1040"/>
      <c r="GL120" s="1040"/>
      <c r="GM120" s="1040"/>
      <c r="GN120" s="1040"/>
      <c r="GO120" s="1040"/>
      <c r="GP120" s="1040"/>
      <c r="GQ120" s="1040"/>
      <c r="GR120" s="1040"/>
      <c r="GS120" s="1040"/>
      <c r="GT120" s="1040"/>
      <c r="GU120" s="1040"/>
      <c r="GV120" s="1040"/>
      <c r="GW120" s="1040"/>
      <c r="GX120" s="1040"/>
      <c r="GY120" s="1040"/>
      <c r="GZ120" s="1040"/>
      <c r="HA120" s="1040"/>
      <c r="HB120" s="1040"/>
      <c r="HC120" s="1040"/>
      <c r="HD120" s="1040"/>
      <c r="HE120" s="1040"/>
      <c r="HF120" s="1040"/>
      <c r="HG120" s="1040"/>
      <c r="HH120" s="1040"/>
      <c r="HI120" s="1040"/>
      <c r="HJ120" s="1040"/>
      <c r="HK120" s="1040"/>
      <c r="HL120" s="1040"/>
      <c r="HM120" s="1040"/>
      <c r="HN120" s="1040"/>
      <c r="HO120" s="1040"/>
      <c r="HP120" s="1040"/>
      <c r="HQ120" s="1040"/>
      <c r="HR120" s="1040"/>
      <c r="HS120" s="1040"/>
      <c r="HT120" s="1040"/>
      <c r="HU120" s="1040"/>
      <c r="HV120" s="1040"/>
      <c r="HW120" s="1040"/>
      <c r="HX120" s="1040"/>
      <c r="HY120" s="1040"/>
      <c r="HZ120" s="1040"/>
      <c r="IA120" s="1040"/>
      <c r="IB120" s="1040"/>
      <c r="IC120" s="1040"/>
      <c r="ID120" s="1040"/>
      <c r="IE120" s="1040"/>
      <c r="IF120" s="1040"/>
      <c r="IG120" s="1040"/>
      <c r="IH120" s="1040"/>
      <c r="II120" s="1040"/>
      <c r="IJ120" s="1040"/>
      <c r="IK120" s="1040"/>
      <c r="IL120" s="1040"/>
      <c r="IM120" s="1040"/>
      <c r="IN120" s="1040"/>
      <c r="IO120" s="1040"/>
      <c r="IP120" s="1040"/>
      <c r="IQ120" s="1040"/>
      <c r="IR120" s="1040"/>
      <c r="IS120" s="1040"/>
      <c r="IT120" s="1040"/>
      <c r="IU120" s="1040"/>
      <c r="IV120" s="1040"/>
    </row>
    <row r="121" spans="1:256" s="333" customFormat="1">
      <c r="A121" s="1042"/>
      <c r="B121" s="1043"/>
      <c r="C121" s="321"/>
      <c r="D121" s="1044"/>
      <c r="E121" s="1043"/>
      <c r="F121" s="1045"/>
      <c r="G121" s="58"/>
      <c r="H121" s="1046"/>
      <c r="I121" s="1046"/>
      <c r="K121" s="1047"/>
      <c r="L121" s="1047"/>
      <c r="M121" s="1047"/>
      <c r="N121" s="1047"/>
      <c r="O121" s="1047"/>
      <c r="P121" s="1047"/>
      <c r="Q121" s="184"/>
      <c r="R121" s="184"/>
      <c r="S121" s="184"/>
      <c r="T121" s="184"/>
    </row>
    <row r="122" spans="1:256" s="333" customFormat="1">
      <c r="A122" s="1042"/>
      <c r="B122" s="1043"/>
      <c r="C122" s="321"/>
      <c r="D122" s="1044"/>
      <c r="E122" s="1043"/>
      <c r="F122" s="1045"/>
      <c r="G122" s="58"/>
      <c r="H122" s="1046"/>
      <c r="I122" s="1046"/>
      <c r="K122" s="1047"/>
      <c r="L122" s="1047"/>
      <c r="M122" s="1047"/>
      <c r="N122" s="1047"/>
      <c r="O122" s="1047"/>
      <c r="P122" s="1047"/>
      <c r="Q122" s="184"/>
      <c r="R122" s="184"/>
      <c r="S122" s="184"/>
      <c r="T122" s="184"/>
    </row>
    <row r="123" spans="1:256" s="333" customFormat="1">
      <c r="A123" s="1042"/>
      <c r="B123" s="1043"/>
      <c r="C123" s="321"/>
      <c r="D123" s="1044"/>
      <c r="E123" s="1043"/>
      <c r="F123" s="1045"/>
      <c r="G123" s="58"/>
      <c r="H123" s="1046"/>
      <c r="I123" s="1046"/>
      <c r="K123" s="1047"/>
      <c r="L123" s="1047"/>
      <c r="M123" s="1047"/>
      <c r="N123" s="1047"/>
      <c r="O123" s="1047"/>
      <c r="P123" s="1047"/>
      <c r="Q123" s="184"/>
      <c r="R123" s="184"/>
      <c r="S123" s="184"/>
      <c r="T123" s="184"/>
    </row>
    <row r="124" spans="1:256" s="182" customFormat="1" ht="21">
      <c r="A124" s="298"/>
      <c r="B124" s="221" t="s">
        <v>12619</v>
      </c>
      <c r="D124" s="270"/>
      <c r="E124" s="270"/>
      <c r="F124" s="270"/>
      <c r="G124" s="338"/>
      <c r="H124" s="322"/>
      <c r="I124" s="264"/>
      <c r="J124" s="133"/>
      <c r="K124" s="694"/>
      <c r="L124" s="694"/>
      <c r="M124" s="133"/>
      <c r="N124" s="133"/>
      <c r="O124" s="133"/>
      <c r="P124" s="133"/>
      <c r="Q124" s="320"/>
      <c r="R124" s="320"/>
      <c r="S124" s="320"/>
      <c r="T124" s="320"/>
      <c r="U124" s="181"/>
      <c r="V124" s="181"/>
      <c r="W124" s="181"/>
      <c r="X124" s="181"/>
      <c r="Y124" s="181"/>
      <c r="Z124" s="181"/>
      <c r="AA124" s="181"/>
      <c r="AB124" s="181"/>
      <c r="AC124" s="181"/>
      <c r="AD124" s="181"/>
      <c r="AE124" s="181"/>
      <c r="AF124" s="181"/>
      <c r="AG124" s="181"/>
      <c r="AH124" s="181"/>
      <c r="AI124" s="181"/>
      <c r="AJ124" s="181"/>
      <c r="AK124" s="181"/>
      <c r="AL124" s="181"/>
      <c r="AM124" s="181"/>
      <c r="AN124" s="181"/>
      <c r="AO124" s="181"/>
      <c r="AP124" s="181"/>
      <c r="AQ124" s="181"/>
      <c r="AR124" s="181"/>
      <c r="AS124" s="181"/>
      <c r="AT124" s="181"/>
      <c r="AU124" s="181"/>
      <c r="AV124" s="181"/>
      <c r="AW124" s="181"/>
      <c r="AX124" s="181"/>
      <c r="AY124" s="181"/>
      <c r="AZ124" s="181"/>
      <c r="BA124" s="181"/>
      <c r="BB124" s="181"/>
      <c r="BC124" s="181"/>
      <c r="BD124" s="181"/>
      <c r="BE124" s="181"/>
      <c r="BF124" s="181"/>
      <c r="BG124" s="181"/>
      <c r="BH124" s="181"/>
      <c r="BI124" s="181"/>
      <c r="BJ124" s="181"/>
      <c r="BK124" s="181"/>
      <c r="BL124" s="181"/>
      <c r="BM124" s="181"/>
      <c r="BN124" s="181"/>
      <c r="BO124" s="181"/>
      <c r="BP124" s="181"/>
      <c r="BQ124" s="181"/>
      <c r="BR124" s="181"/>
      <c r="BS124" s="181"/>
      <c r="BT124" s="181"/>
      <c r="BU124" s="181"/>
      <c r="BV124" s="181"/>
      <c r="BW124" s="181"/>
      <c r="BX124" s="181"/>
      <c r="BY124" s="181"/>
      <c r="BZ124" s="181"/>
      <c r="CA124" s="181"/>
      <c r="CB124" s="181"/>
      <c r="CC124" s="181"/>
      <c r="CD124" s="181"/>
      <c r="CE124" s="181"/>
      <c r="CF124" s="181"/>
      <c r="CG124" s="181"/>
      <c r="CH124" s="181"/>
      <c r="CI124" s="181"/>
      <c r="CJ124" s="181"/>
      <c r="CK124" s="181"/>
      <c r="CL124" s="181"/>
      <c r="CM124" s="181"/>
      <c r="CN124" s="181"/>
      <c r="CO124" s="181"/>
      <c r="CP124" s="181"/>
      <c r="CQ124" s="181"/>
      <c r="CR124" s="181"/>
      <c r="CS124" s="181"/>
      <c r="CT124" s="181"/>
      <c r="CU124" s="181"/>
      <c r="CV124" s="181"/>
      <c r="CW124" s="181"/>
      <c r="CX124" s="181"/>
      <c r="CY124" s="181"/>
      <c r="CZ124" s="181"/>
      <c r="DA124" s="181"/>
      <c r="DB124" s="181"/>
      <c r="DC124" s="181"/>
      <c r="DD124" s="181"/>
      <c r="DE124" s="181"/>
      <c r="DF124" s="181"/>
      <c r="DG124" s="181"/>
      <c r="DH124" s="181"/>
      <c r="DI124" s="181"/>
      <c r="DJ124" s="181"/>
      <c r="DK124" s="181"/>
      <c r="DL124" s="181"/>
      <c r="DM124" s="181"/>
      <c r="DN124" s="181"/>
      <c r="DO124" s="181"/>
      <c r="DP124" s="181"/>
      <c r="DQ124" s="181"/>
      <c r="DR124" s="181"/>
      <c r="DS124" s="181"/>
      <c r="DT124" s="181"/>
      <c r="DU124" s="181"/>
      <c r="DV124" s="181"/>
      <c r="DW124" s="181"/>
      <c r="DX124" s="181"/>
      <c r="DY124" s="181"/>
      <c r="DZ124" s="181"/>
      <c r="EA124" s="181"/>
      <c r="EB124" s="181"/>
      <c r="EC124" s="181"/>
      <c r="ED124" s="181"/>
      <c r="EE124" s="181"/>
      <c r="EF124" s="181"/>
      <c r="EG124" s="181"/>
      <c r="EH124" s="181"/>
      <c r="EI124" s="181"/>
      <c r="EJ124" s="181"/>
      <c r="EK124" s="181"/>
      <c r="EL124" s="181"/>
      <c r="EM124" s="181"/>
      <c r="EN124" s="181"/>
      <c r="EO124" s="181"/>
      <c r="EP124" s="181"/>
      <c r="EQ124" s="181"/>
      <c r="ER124" s="181"/>
      <c r="ES124" s="181"/>
      <c r="ET124" s="181"/>
      <c r="EU124" s="181"/>
      <c r="EV124" s="181"/>
      <c r="EW124" s="181"/>
      <c r="EX124" s="181"/>
      <c r="EY124" s="181"/>
      <c r="EZ124" s="181"/>
      <c r="FA124" s="181"/>
      <c r="FB124" s="181"/>
      <c r="FC124" s="181"/>
      <c r="FD124" s="181"/>
      <c r="FE124" s="181"/>
      <c r="FF124" s="181"/>
      <c r="FG124" s="181"/>
      <c r="FH124" s="181"/>
      <c r="FI124" s="181"/>
      <c r="FJ124" s="181"/>
      <c r="FK124" s="181"/>
      <c r="FL124" s="181"/>
      <c r="FM124" s="181"/>
      <c r="FN124" s="181"/>
      <c r="FO124" s="181"/>
      <c r="FP124" s="181"/>
      <c r="FQ124" s="181"/>
      <c r="FR124" s="181"/>
      <c r="FS124" s="181"/>
      <c r="FT124" s="181"/>
      <c r="FU124" s="181"/>
      <c r="FV124" s="181"/>
      <c r="FW124" s="181"/>
      <c r="FX124" s="181"/>
      <c r="FY124" s="181"/>
      <c r="FZ124" s="181"/>
      <c r="GA124" s="181"/>
      <c r="GB124" s="181"/>
      <c r="GC124" s="181"/>
      <c r="GD124" s="181"/>
      <c r="GE124" s="181"/>
      <c r="GF124" s="181"/>
      <c r="GG124" s="181"/>
      <c r="GH124" s="181"/>
      <c r="GI124" s="181"/>
      <c r="GJ124" s="181"/>
      <c r="GK124" s="181"/>
      <c r="GL124" s="181"/>
      <c r="GM124" s="181"/>
      <c r="GN124" s="181"/>
      <c r="GO124" s="181"/>
      <c r="GP124" s="181"/>
      <c r="GQ124" s="181"/>
      <c r="GR124" s="181"/>
      <c r="GS124" s="181"/>
      <c r="GT124" s="181"/>
      <c r="GU124" s="181"/>
      <c r="GV124" s="181"/>
      <c r="GW124" s="181"/>
      <c r="GX124" s="181"/>
      <c r="GY124" s="181"/>
      <c r="GZ124" s="181"/>
      <c r="HA124" s="181"/>
      <c r="HB124" s="181"/>
      <c r="HC124" s="181"/>
      <c r="HD124" s="181"/>
      <c r="HE124" s="181"/>
      <c r="HF124" s="181"/>
      <c r="HG124" s="181"/>
      <c r="HH124" s="181"/>
      <c r="HI124" s="181"/>
      <c r="HJ124" s="181"/>
      <c r="HK124" s="181"/>
      <c r="HL124" s="181"/>
      <c r="HM124" s="181"/>
      <c r="HN124" s="181"/>
      <c r="HO124" s="181"/>
      <c r="HP124" s="181"/>
      <c r="HQ124" s="181"/>
      <c r="HR124" s="181"/>
      <c r="HS124" s="181"/>
      <c r="HT124" s="181"/>
      <c r="HU124" s="181"/>
      <c r="HV124" s="181"/>
      <c r="HW124" s="181"/>
      <c r="HX124" s="181"/>
      <c r="HY124" s="181"/>
      <c r="HZ124" s="181"/>
      <c r="IA124" s="181"/>
      <c r="IB124" s="181"/>
      <c r="IC124" s="181"/>
      <c r="ID124" s="181"/>
      <c r="IE124" s="181"/>
      <c r="IF124" s="181"/>
      <c r="IG124" s="181"/>
      <c r="IH124" s="181"/>
      <c r="II124" s="181"/>
      <c r="IJ124" s="181"/>
      <c r="IK124" s="181"/>
      <c r="IL124" s="181"/>
      <c r="IM124" s="181"/>
      <c r="IN124" s="181"/>
      <c r="IO124" s="181"/>
      <c r="IP124" s="181"/>
      <c r="IQ124" s="181"/>
      <c r="IR124" s="181"/>
      <c r="IS124" s="181"/>
      <c r="IT124" s="181"/>
      <c r="IU124" s="181"/>
      <c r="IV124" s="181"/>
    </row>
    <row r="125" spans="1:256" s="332" customFormat="1" ht="15.6">
      <c r="A125" s="311"/>
      <c r="B125" s="407"/>
      <c r="C125" s="57"/>
      <c r="D125" s="54"/>
      <c r="E125" s="57"/>
      <c r="F125" s="299"/>
      <c r="G125" s="407"/>
      <c r="H125" s="405"/>
      <c r="I125" s="312"/>
      <c r="J125" s="313"/>
      <c r="K125" s="313"/>
      <c r="L125" s="313"/>
      <c r="M125" s="313"/>
      <c r="N125" s="313"/>
      <c r="O125" s="313"/>
      <c r="P125" s="313"/>
      <c r="Q125" s="194"/>
      <c r="R125" s="194"/>
      <c r="S125" s="194"/>
      <c r="T125" s="194"/>
      <c r="U125" s="331"/>
      <c r="V125" s="331"/>
      <c r="W125" s="331"/>
      <c r="X125" s="331"/>
      <c r="Y125" s="331"/>
      <c r="Z125" s="331"/>
      <c r="AA125" s="331"/>
      <c r="AB125" s="331"/>
      <c r="AC125" s="331"/>
      <c r="AD125" s="331"/>
      <c r="AE125" s="331"/>
      <c r="AF125" s="331"/>
      <c r="AG125" s="331"/>
      <c r="AH125" s="331"/>
      <c r="AI125" s="331"/>
      <c r="AJ125" s="331"/>
      <c r="AK125" s="331"/>
      <c r="AL125" s="331"/>
      <c r="AM125" s="331"/>
      <c r="AN125" s="331"/>
      <c r="AO125" s="331"/>
      <c r="AP125" s="331"/>
      <c r="AQ125" s="331"/>
      <c r="AR125" s="331"/>
      <c r="AS125" s="331"/>
      <c r="AT125" s="331"/>
      <c r="AU125" s="331"/>
      <c r="AV125" s="331"/>
      <c r="AW125" s="331"/>
      <c r="AX125" s="331"/>
      <c r="AY125" s="331"/>
      <c r="AZ125" s="331"/>
      <c r="BA125" s="331"/>
      <c r="BB125" s="331"/>
      <c r="BC125" s="331"/>
      <c r="BD125" s="331"/>
      <c r="BE125" s="331"/>
      <c r="BF125" s="331"/>
      <c r="BG125" s="331"/>
      <c r="BH125" s="331"/>
      <c r="BI125" s="331"/>
      <c r="BJ125" s="331"/>
      <c r="BK125" s="331"/>
      <c r="BL125" s="331"/>
      <c r="BM125" s="331"/>
      <c r="BN125" s="331"/>
      <c r="BO125" s="331"/>
      <c r="BP125" s="331"/>
      <c r="BQ125" s="331"/>
      <c r="BR125" s="331"/>
      <c r="BS125" s="331"/>
      <c r="BT125" s="331"/>
      <c r="BU125" s="331"/>
      <c r="BV125" s="331"/>
      <c r="BW125" s="331"/>
      <c r="BX125" s="331"/>
      <c r="BY125" s="331"/>
      <c r="BZ125" s="331"/>
      <c r="CA125" s="331"/>
      <c r="CB125" s="331"/>
      <c r="CC125" s="331"/>
      <c r="CD125" s="331"/>
      <c r="CE125" s="331"/>
      <c r="CF125" s="331"/>
      <c r="CG125" s="331"/>
      <c r="CH125" s="331"/>
      <c r="CI125" s="331"/>
      <c r="CJ125" s="331"/>
      <c r="CK125" s="331"/>
      <c r="CL125" s="331"/>
      <c r="CM125" s="331"/>
      <c r="CN125" s="331"/>
      <c r="CO125" s="331"/>
      <c r="CP125" s="331"/>
      <c r="CQ125" s="331"/>
      <c r="CR125" s="331"/>
      <c r="CS125" s="331"/>
      <c r="CT125" s="331"/>
      <c r="CU125" s="331"/>
      <c r="CV125" s="331"/>
      <c r="CW125" s="331"/>
      <c r="CX125" s="331"/>
      <c r="CY125" s="331"/>
      <c r="CZ125" s="331"/>
      <c r="DA125" s="331"/>
      <c r="DB125" s="331"/>
      <c r="DC125" s="331"/>
      <c r="DD125" s="331"/>
      <c r="DE125" s="331"/>
      <c r="DF125" s="331"/>
      <c r="DG125" s="331"/>
      <c r="DH125" s="331"/>
      <c r="DI125" s="331"/>
      <c r="DJ125" s="331"/>
      <c r="DK125" s="331"/>
      <c r="DL125" s="331"/>
      <c r="DM125" s="331"/>
      <c r="DN125" s="331"/>
      <c r="DO125" s="331"/>
      <c r="DP125" s="331"/>
      <c r="DQ125" s="331"/>
      <c r="DR125" s="331"/>
      <c r="DS125" s="331"/>
      <c r="DT125" s="331"/>
      <c r="DU125" s="331"/>
      <c r="DV125" s="331"/>
      <c r="DW125" s="331"/>
      <c r="DX125" s="331"/>
      <c r="DY125" s="331"/>
      <c r="DZ125" s="331"/>
      <c r="EA125" s="331"/>
      <c r="EB125" s="331"/>
      <c r="EC125" s="331"/>
      <c r="ED125" s="331"/>
      <c r="EE125" s="331"/>
      <c r="EF125" s="331"/>
      <c r="EG125" s="331"/>
      <c r="EH125" s="331"/>
      <c r="EI125" s="331"/>
      <c r="EJ125" s="331"/>
      <c r="EK125" s="331"/>
      <c r="EL125" s="331"/>
      <c r="EM125" s="331"/>
      <c r="EN125" s="331"/>
      <c r="EO125" s="331"/>
      <c r="EP125" s="331"/>
      <c r="EQ125" s="331"/>
      <c r="ER125" s="331"/>
      <c r="ES125" s="331"/>
      <c r="ET125" s="331"/>
      <c r="EU125" s="331"/>
      <c r="EV125" s="331"/>
      <c r="EW125" s="331"/>
      <c r="EX125" s="331"/>
      <c r="EY125" s="331"/>
      <c r="EZ125" s="331"/>
      <c r="FA125" s="331"/>
      <c r="FB125" s="331"/>
      <c r="FC125" s="331"/>
      <c r="FD125" s="331"/>
      <c r="FE125" s="331"/>
      <c r="FF125" s="331"/>
      <c r="FG125" s="331"/>
      <c r="FH125" s="331"/>
      <c r="FI125" s="331"/>
      <c r="FJ125" s="331"/>
      <c r="FK125" s="331"/>
      <c r="FL125" s="331"/>
      <c r="FM125" s="331"/>
      <c r="FN125" s="331"/>
      <c r="FO125" s="331"/>
      <c r="FP125" s="331"/>
      <c r="FQ125" s="331"/>
      <c r="FR125" s="331"/>
      <c r="FS125" s="331"/>
      <c r="FT125" s="331"/>
      <c r="FU125" s="331"/>
      <c r="FV125" s="331"/>
      <c r="FW125" s="331"/>
      <c r="FX125" s="331"/>
      <c r="FY125" s="331"/>
      <c r="FZ125" s="331"/>
      <c r="GA125" s="331"/>
      <c r="GB125" s="331"/>
      <c r="GC125" s="331"/>
      <c r="GD125" s="331"/>
      <c r="GE125" s="331"/>
      <c r="GF125" s="331"/>
      <c r="GG125" s="331"/>
      <c r="GH125" s="331"/>
      <c r="GI125" s="331"/>
      <c r="GJ125" s="331"/>
      <c r="GK125" s="331"/>
      <c r="GL125" s="331"/>
      <c r="GM125" s="331"/>
      <c r="GN125" s="331"/>
      <c r="GO125" s="331"/>
      <c r="GP125" s="331"/>
      <c r="GQ125" s="331"/>
      <c r="GR125" s="331"/>
      <c r="GS125" s="331"/>
      <c r="GT125" s="331"/>
      <c r="GU125" s="331"/>
      <c r="GV125" s="331"/>
      <c r="GW125" s="331"/>
      <c r="GX125" s="331"/>
      <c r="GY125" s="331"/>
      <c r="GZ125" s="331"/>
      <c r="HA125" s="331"/>
      <c r="HB125" s="331"/>
      <c r="HC125" s="331"/>
      <c r="HD125" s="331"/>
      <c r="HE125" s="331"/>
      <c r="HF125" s="331"/>
      <c r="HG125" s="331"/>
      <c r="HH125" s="331"/>
      <c r="HI125" s="331"/>
      <c r="HJ125" s="331"/>
      <c r="HK125" s="331"/>
      <c r="HL125" s="331"/>
      <c r="HM125" s="331"/>
      <c r="HN125" s="331"/>
      <c r="HO125" s="331"/>
      <c r="HP125" s="331"/>
      <c r="HQ125" s="331"/>
      <c r="HR125" s="331"/>
      <c r="HS125" s="331"/>
      <c r="HT125" s="331"/>
      <c r="HU125" s="331"/>
      <c r="HV125" s="331"/>
      <c r="HW125" s="331"/>
      <c r="HX125" s="331"/>
      <c r="HY125" s="331"/>
      <c r="HZ125" s="331"/>
      <c r="IA125" s="331"/>
      <c r="IB125" s="331"/>
      <c r="IC125" s="331"/>
      <c r="ID125" s="331"/>
      <c r="IE125" s="331"/>
      <c r="IF125" s="331"/>
      <c r="IG125" s="331"/>
      <c r="IH125" s="331"/>
      <c r="II125" s="331"/>
      <c r="IJ125" s="331"/>
      <c r="IK125" s="331"/>
      <c r="IL125" s="331"/>
      <c r="IM125" s="331"/>
      <c r="IN125" s="331"/>
      <c r="IO125" s="331"/>
      <c r="IP125" s="331"/>
      <c r="IQ125" s="331"/>
      <c r="IR125" s="331"/>
      <c r="IS125" s="331"/>
      <c r="IT125" s="331"/>
      <c r="IU125" s="331"/>
      <c r="IV125" s="331"/>
    </row>
    <row r="126" spans="1:256" s="182" customFormat="1">
      <c r="A126" s="1048" t="s">
        <v>12607</v>
      </c>
      <c r="B126" s="1037" t="s">
        <v>5982</v>
      </c>
      <c r="C126" s="1037" t="s">
        <v>5994</v>
      </c>
      <c r="D126" s="1037"/>
      <c r="E126" s="1037"/>
      <c r="F126" s="1037"/>
      <c r="G126" s="1037" t="s">
        <v>12593</v>
      </c>
      <c r="H126" s="1037" t="s">
        <v>12608</v>
      </c>
      <c r="I126" s="1037" t="s">
        <v>12594</v>
      </c>
      <c r="K126" s="133"/>
      <c r="L126" s="133"/>
      <c r="M126" s="133"/>
      <c r="N126" s="133"/>
      <c r="O126" s="133"/>
      <c r="P126" s="133"/>
      <c r="Q126" s="55"/>
      <c r="R126" s="55"/>
      <c r="S126" s="55"/>
      <c r="T126" s="55"/>
      <c r="U126" s="181"/>
      <c r="V126" s="181"/>
      <c r="W126" s="181"/>
      <c r="X126" s="181"/>
      <c r="Y126" s="181"/>
      <c r="Z126" s="181"/>
      <c r="AA126" s="181"/>
      <c r="AB126" s="181"/>
      <c r="AC126" s="181"/>
      <c r="AD126" s="181"/>
      <c r="AE126" s="181"/>
      <c r="AF126" s="181"/>
      <c r="AG126" s="181"/>
      <c r="AH126" s="181"/>
      <c r="AI126" s="181"/>
      <c r="AJ126" s="181"/>
      <c r="AK126" s="181"/>
      <c r="AL126" s="181"/>
      <c r="AM126" s="181"/>
      <c r="AN126" s="181"/>
      <c r="AO126" s="181"/>
      <c r="AP126" s="181"/>
      <c r="AQ126" s="181"/>
      <c r="AR126" s="181"/>
      <c r="AS126" s="181"/>
      <c r="AT126" s="181"/>
      <c r="AU126" s="181"/>
      <c r="AV126" s="181"/>
      <c r="AW126" s="181"/>
      <c r="AX126" s="181"/>
      <c r="AY126" s="181"/>
      <c r="AZ126" s="181"/>
      <c r="BA126" s="181"/>
      <c r="BB126" s="181"/>
      <c r="BC126" s="181"/>
      <c r="BD126" s="181"/>
      <c r="BE126" s="181"/>
      <c r="BF126" s="181"/>
      <c r="BG126" s="181"/>
      <c r="BH126" s="181"/>
      <c r="BI126" s="181"/>
      <c r="BJ126" s="181"/>
      <c r="BK126" s="181"/>
      <c r="BL126" s="181"/>
      <c r="BM126" s="181"/>
      <c r="BN126" s="181"/>
      <c r="BO126" s="181"/>
      <c r="BP126" s="181"/>
      <c r="BQ126" s="181"/>
      <c r="BR126" s="181"/>
      <c r="BS126" s="181"/>
      <c r="BT126" s="181"/>
      <c r="BU126" s="181"/>
      <c r="BV126" s="181"/>
      <c r="BW126" s="181"/>
      <c r="BX126" s="181"/>
      <c r="BY126" s="181"/>
      <c r="BZ126" s="181"/>
      <c r="CA126" s="181"/>
      <c r="CB126" s="181"/>
      <c r="CC126" s="181"/>
      <c r="CD126" s="181"/>
      <c r="CE126" s="181"/>
      <c r="CF126" s="181"/>
      <c r="CG126" s="181"/>
      <c r="CH126" s="181"/>
      <c r="CI126" s="181"/>
      <c r="CJ126" s="181"/>
      <c r="CK126" s="181"/>
      <c r="CL126" s="181"/>
      <c r="CM126" s="181"/>
      <c r="CN126" s="181"/>
      <c r="CO126" s="181"/>
      <c r="CP126" s="181"/>
      <c r="CQ126" s="181"/>
      <c r="CR126" s="181"/>
      <c r="CS126" s="181"/>
      <c r="CT126" s="181"/>
      <c r="CU126" s="181"/>
      <c r="CV126" s="181"/>
      <c r="CW126" s="181"/>
      <c r="CX126" s="181"/>
      <c r="CY126" s="181"/>
      <c r="CZ126" s="181"/>
      <c r="DA126" s="181"/>
      <c r="DB126" s="181"/>
      <c r="DC126" s="181"/>
      <c r="DD126" s="181"/>
      <c r="DE126" s="181"/>
      <c r="DF126" s="181"/>
      <c r="DG126" s="181"/>
      <c r="DH126" s="181"/>
      <c r="DI126" s="181"/>
      <c r="DJ126" s="181"/>
      <c r="DK126" s="181"/>
      <c r="DL126" s="181"/>
      <c r="DM126" s="181"/>
      <c r="DN126" s="181"/>
      <c r="DO126" s="181"/>
      <c r="DP126" s="181"/>
      <c r="DQ126" s="181"/>
      <c r="DR126" s="181"/>
      <c r="DS126" s="181"/>
      <c r="DT126" s="181"/>
      <c r="DU126" s="181"/>
      <c r="DV126" s="181"/>
      <c r="DW126" s="181"/>
      <c r="DX126" s="181"/>
      <c r="DY126" s="181"/>
      <c r="DZ126" s="181"/>
      <c r="EA126" s="181"/>
      <c r="EB126" s="181"/>
      <c r="EC126" s="181"/>
      <c r="ED126" s="181"/>
      <c r="EE126" s="181"/>
      <c r="EF126" s="181"/>
      <c r="EG126" s="181"/>
      <c r="EH126" s="181"/>
      <c r="EI126" s="181"/>
      <c r="EJ126" s="181"/>
      <c r="EK126" s="181"/>
      <c r="EL126" s="181"/>
      <c r="EM126" s="181"/>
      <c r="EN126" s="181"/>
      <c r="EO126" s="181"/>
      <c r="EP126" s="181"/>
      <c r="EQ126" s="181"/>
      <c r="ER126" s="181"/>
      <c r="ES126" s="181"/>
      <c r="ET126" s="181"/>
      <c r="EU126" s="181"/>
      <c r="EV126" s="181"/>
      <c r="EW126" s="181"/>
      <c r="EX126" s="181"/>
      <c r="EY126" s="181"/>
      <c r="EZ126" s="181"/>
      <c r="FA126" s="181"/>
      <c r="FB126" s="181"/>
      <c r="FC126" s="181"/>
      <c r="FD126" s="181"/>
      <c r="FE126" s="181"/>
      <c r="FF126" s="181"/>
      <c r="FG126" s="181"/>
      <c r="FH126" s="181"/>
      <c r="FI126" s="181"/>
      <c r="FJ126" s="181"/>
      <c r="FK126" s="181"/>
      <c r="FL126" s="181"/>
      <c r="FM126" s="181"/>
      <c r="FN126" s="181"/>
      <c r="FO126" s="181"/>
      <c r="FP126" s="181"/>
      <c r="FQ126" s="181"/>
      <c r="FR126" s="181"/>
      <c r="FS126" s="181"/>
      <c r="FT126" s="181"/>
      <c r="FU126" s="181"/>
      <c r="FV126" s="181"/>
      <c r="FW126" s="181"/>
      <c r="FX126" s="181"/>
      <c r="FY126" s="181"/>
      <c r="FZ126" s="181"/>
      <c r="GA126" s="181"/>
      <c r="GB126" s="181"/>
      <c r="GC126" s="181"/>
      <c r="GD126" s="181"/>
      <c r="GE126" s="181"/>
      <c r="GF126" s="181"/>
      <c r="GG126" s="181"/>
      <c r="GH126" s="181"/>
      <c r="GI126" s="181"/>
      <c r="GJ126" s="181"/>
      <c r="GK126" s="181"/>
      <c r="GL126" s="181"/>
      <c r="GM126" s="181"/>
      <c r="GN126" s="181"/>
      <c r="GO126" s="181"/>
      <c r="GP126" s="181"/>
      <c r="GQ126" s="181"/>
      <c r="GR126" s="181"/>
      <c r="GS126" s="181"/>
      <c r="GT126" s="181"/>
      <c r="GU126" s="181"/>
      <c r="GV126" s="181"/>
      <c r="GW126" s="181"/>
      <c r="GX126" s="181"/>
      <c r="GY126" s="181"/>
      <c r="GZ126" s="181"/>
      <c r="HA126" s="181"/>
      <c r="HB126" s="181"/>
      <c r="HC126" s="181"/>
      <c r="HD126" s="181"/>
      <c r="HE126" s="181"/>
      <c r="HF126" s="181"/>
      <c r="HG126" s="181"/>
      <c r="HH126" s="181"/>
      <c r="HI126" s="181"/>
      <c r="HJ126" s="181"/>
      <c r="HK126" s="181"/>
      <c r="HL126" s="181"/>
      <c r="HM126" s="181"/>
      <c r="HN126" s="181"/>
      <c r="HO126" s="181"/>
      <c r="HP126" s="181"/>
      <c r="HQ126" s="181"/>
      <c r="HR126" s="181"/>
      <c r="HS126" s="181"/>
      <c r="HT126" s="181"/>
      <c r="HU126" s="181"/>
      <c r="HV126" s="181"/>
      <c r="HW126" s="181"/>
      <c r="HX126" s="181"/>
      <c r="HY126" s="181"/>
      <c r="HZ126" s="181"/>
      <c r="IA126" s="181"/>
      <c r="IB126" s="181"/>
      <c r="IC126" s="181"/>
      <c r="ID126" s="181"/>
      <c r="IE126" s="181"/>
      <c r="IF126" s="181"/>
      <c r="IG126" s="181"/>
      <c r="IH126" s="181"/>
      <c r="II126" s="181"/>
      <c r="IJ126" s="181"/>
      <c r="IK126" s="181"/>
      <c r="IL126" s="181"/>
      <c r="IM126" s="181"/>
      <c r="IN126" s="181"/>
      <c r="IO126" s="181"/>
      <c r="IP126" s="181"/>
      <c r="IQ126" s="181"/>
      <c r="IR126" s="181"/>
      <c r="IS126" s="181"/>
      <c r="IT126" s="181"/>
      <c r="IU126" s="181"/>
      <c r="IV126" s="181"/>
    </row>
    <row r="127" spans="1:256" s="182" customFormat="1" ht="18" customHeight="1">
      <c r="A127" s="1048"/>
      <c r="B127" s="1037"/>
      <c r="C127" s="1037"/>
      <c r="D127" s="1037"/>
      <c r="E127" s="1037"/>
      <c r="G127" s="1037"/>
      <c r="H127" s="1037"/>
      <c r="I127" s="1037"/>
      <c r="K127" s="133"/>
      <c r="L127" s="133"/>
      <c r="M127" s="133"/>
      <c r="N127" s="133"/>
      <c r="O127" s="133"/>
      <c r="P127" s="133"/>
      <c r="Q127" s="55"/>
      <c r="R127" s="55"/>
      <c r="S127" s="55"/>
      <c r="T127" s="55"/>
      <c r="U127" s="181"/>
      <c r="V127" s="181"/>
      <c r="W127" s="181"/>
      <c r="X127" s="181"/>
      <c r="Y127" s="181"/>
      <c r="Z127" s="181"/>
      <c r="AA127" s="181"/>
      <c r="AB127" s="181"/>
      <c r="AC127" s="181"/>
      <c r="AD127" s="181"/>
      <c r="AE127" s="181"/>
      <c r="AF127" s="181"/>
      <c r="AG127" s="181"/>
      <c r="AH127" s="181"/>
      <c r="AI127" s="181"/>
      <c r="AJ127" s="181"/>
      <c r="AK127" s="181"/>
      <c r="AL127" s="181"/>
      <c r="AM127" s="181"/>
      <c r="AN127" s="181"/>
      <c r="AO127" s="181"/>
      <c r="AP127" s="181"/>
      <c r="AQ127" s="181"/>
      <c r="AR127" s="181"/>
      <c r="AS127" s="181"/>
      <c r="AT127" s="181"/>
      <c r="AU127" s="181"/>
      <c r="AV127" s="181"/>
      <c r="AW127" s="181"/>
      <c r="AX127" s="181"/>
      <c r="AY127" s="181"/>
      <c r="AZ127" s="181"/>
      <c r="BA127" s="181"/>
      <c r="BB127" s="181"/>
      <c r="BC127" s="181"/>
      <c r="BD127" s="181"/>
      <c r="BE127" s="181"/>
      <c r="BF127" s="181"/>
      <c r="BG127" s="181"/>
      <c r="BH127" s="181"/>
      <c r="BI127" s="181"/>
      <c r="BJ127" s="181"/>
      <c r="BK127" s="181"/>
      <c r="BL127" s="181"/>
      <c r="BM127" s="181"/>
      <c r="BN127" s="181"/>
      <c r="BO127" s="181"/>
      <c r="BP127" s="181"/>
      <c r="BQ127" s="181"/>
      <c r="BR127" s="181"/>
      <c r="BS127" s="181"/>
      <c r="BT127" s="181"/>
      <c r="BU127" s="181"/>
      <c r="BV127" s="181"/>
      <c r="BW127" s="181"/>
      <c r="BX127" s="181"/>
      <c r="BY127" s="181"/>
      <c r="BZ127" s="181"/>
      <c r="CA127" s="181"/>
      <c r="CB127" s="181"/>
      <c r="CC127" s="181"/>
      <c r="CD127" s="181"/>
      <c r="CE127" s="181"/>
      <c r="CF127" s="181"/>
      <c r="CG127" s="181"/>
      <c r="CH127" s="181"/>
      <c r="CI127" s="181"/>
      <c r="CJ127" s="181"/>
      <c r="CK127" s="181"/>
      <c r="CL127" s="181"/>
      <c r="CM127" s="181"/>
      <c r="CN127" s="181"/>
      <c r="CO127" s="181"/>
      <c r="CP127" s="181"/>
      <c r="CQ127" s="181"/>
      <c r="CR127" s="181"/>
      <c r="CS127" s="181"/>
      <c r="CT127" s="181"/>
      <c r="CU127" s="181"/>
      <c r="CV127" s="181"/>
      <c r="CW127" s="181"/>
      <c r="CX127" s="181"/>
      <c r="CY127" s="181"/>
      <c r="CZ127" s="181"/>
      <c r="DA127" s="181"/>
      <c r="DB127" s="181"/>
      <c r="DC127" s="181"/>
      <c r="DD127" s="181"/>
      <c r="DE127" s="181"/>
      <c r="DF127" s="181"/>
      <c r="DG127" s="181"/>
      <c r="DH127" s="181"/>
      <c r="DI127" s="181"/>
      <c r="DJ127" s="181"/>
      <c r="DK127" s="181"/>
      <c r="DL127" s="181"/>
      <c r="DM127" s="181"/>
      <c r="DN127" s="181"/>
      <c r="DO127" s="181"/>
      <c r="DP127" s="181"/>
      <c r="DQ127" s="181"/>
      <c r="DR127" s="181"/>
      <c r="DS127" s="181"/>
      <c r="DT127" s="181"/>
      <c r="DU127" s="181"/>
      <c r="DV127" s="181"/>
      <c r="DW127" s="181"/>
      <c r="DX127" s="181"/>
      <c r="DY127" s="181"/>
      <c r="DZ127" s="181"/>
      <c r="EA127" s="181"/>
      <c r="EB127" s="181"/>
      <c r="EC127" s="181"/>
      <c r="ED127" s="181"/>
      <c r="EE127" s="181"/>
      <c r="EF127" s="181"/>
      <c r="EG127" s="181"/>
      <c r="EH127" s="181"/>
      <c r="EI127" s="181"/>
      <c r="EJ127" s="181"/>
      <c r="EK127" s="181"/>
      <c r="EL127" s="181"/>
      <c r="EM127" s="181"/>
      <c r="EN127" s="181"/>
      <c r="EO127" s="181"/>
      <c r="EP127" s="181"/>
      <c r="EQ127" s="181"/>
      <c r="ER127" s="181"/>
      <c r="ES127" s="181"/>
      <c r="ET127" s="181"/>
      <c r="EU127" s="181"/>
      <c r="EV127" s="181"/>
      <c r="EW127" s="181"/>
      <c r="EX127" s="181"/>
      <c r="EY127" s="181"/>
      <c r="EZ127" s="181"/>
      <c r="FA127" s="181"/>
      <c r="FB127" s="181"/>
      <c r="FC127" s="181"/>
      <c r="FD127" s="181"/>
      <c r="FE127" s="181"/>
      <c r="FF127" s="181"/>
      <c r="FG127" s="181"/>
      <c r="FH127" s="181"/>
      <c r="FI127" s="181"/>
      <c r="FJ127" s="181"/>
      <c r="FK127" s="181"/>
      <c r="FL127" s="181"/>
      <c r="FM127" s="181"/>
      <c r="FN127" s="181"/>
      <c r="FO127" s="181"/>
      <c r="FP127" s="181"/>
      <c r="FQ127" s="181"/>
      <c r="FR127" s="181"/>
      <c r="FS127" s="181"/>
      <c r="FT127" s="181"/>
      <c r="FU127" s="181"/>
      <c r="FV127" s="181"/>
      <c r="FW127" s="181"/>
      <c r="FX127" s="181"/>
      <c r="FY127" s="181"/>
      <c r="FZ127" s="181"/>
      <c r="GA127" s="181"/>
      <c r="GB127" s="181"/>
      <c r="GC127" s="181"/>
      <c r="GD127" s="181"/>
      <c r="GE127" s="181"/>
      <c r="GF127" s="181"/>
      <c r="GG127" s="181"/>
      <c r="GH127" s="181"/>
      <c r="GI127" s="181"/>
      <c r="GJ127" s="181"/>
      <c r="GK127" s="181"/>
      <c r="GL127" s="181"/>
      <c r="GM127" s="181"/>
      <c r="GN127" s="181"/>
      <c r="GO127" s="181"/>
      <c r="GP127" s="181"/>
      <c r="GQ127" s="181"/>
      <c r="GR127" s="181"/>
      <c r="GS127" s="181"/>
      <c r="GT127" s="181"/>
      <c r="GU127" s="181"/>
      <c r="GV127" s="181"/>
      <c r="GW127" s="181"/>
      <c r="GX127" s="181"/>
      <c r="GY127" s="181"/>
      <c r="GZ127" s="181"/>
      <c r="HA127" s="181"/>
      <c r="HB127" s="181"/>
      <c r="HC127" s="181"/>
      <c r="HD127" s="181"/>
      <c r="HE127" s="181"/>
      <c r="HF127" s="181"/>
      <c r="HG127" s="181"/>
      <c r="HH127" s="181"/>
      <c r="HI127" s="181"/>
      <c r="HJ127" s="181"/>
      <c r="HK127" s="181"/>
      <c r="HL127" s="181"/>
      <c r="HM127" s="181"/>
      <c r="HN127" s="181"/>
      <c r="HO127" s="181"/>
      <c r="HP127" s="181"/>
      <c r="HQ127" s="181"/>
      <c r="HR127" s="181"/>
      <c r="HS127" s="181"/>
      <c r="HT127" s="181"/>
      <c r="HU127" s="181"/>
      <c r="HV127" s="181"/>
      <c r="HW127" s="181"/>
      <c r="HX127" s="181"/>
      <c r="HY127" s="181"/>
      <c r="HZ127" s="181"/>
      <c r="IA127" s="181"/>
      <c r="IB127" s="181"/>
      <c r="IC127" s="181"/>
      <c r="ID127" s="181"/>
      <c r="IE127" s="181"/>
      <c r="IF127" s="181"/>
      <c r="IG127" s="181"/>
      <c r="IH127" s="181"/>
      <c r="II127" s="181"/>
      <c r="IJ127" s="181"/>
      <c r="IK127" s="181"/>
      <c r="IL127" s="181"/>
      <c r="IM127" s="181"/>
      <c r="IN127" s="181"/>
      <c r="IO127" s="181"/>
      <c r="IP127" s="181"/>
      <c r="IQ127" s="181"/>
      <c r="IR127" s="181"/>
      <c r="IS127" s="181"/>
      <c r="IT127" s="181"/>
      <c r="IU127" s="181"/>
      <c r="IV127" s="181"/>
    </row>
    <row r="128" spans="1:256" s="333" customFormat="1" ht="18" customHeight="1">
      <c r="A128" s="1049" t="s">
        <v>12620</v>
      </c>
      <c r="B128" s="1050" t="s">
        <v>12621</v>
      </c>
      <c r="C128" s="1050" t="s">
        <v>12622</v>
      </c>
      <c r="D128" s="1044"/>
      <c r="E128" s="58"/>
      <c r="F128" s="1051"/>
      <c r="G128" s="695">
        <v>0.06</v>
      </c>
      <c r="H128" s="695">
        <v>110</v>
      </c>
      <c r="I128" s="695">
        <v>6.6</v>
      </c>
      <c r="K128" s="1047"/>
      <c r="L128" s="1047"/>
      <c r="M128" s="1047"/>
      <c r="N128" s="1047"/>
      <c r="O128" s="1047"/>
      <c r="P128" s="1047"/>
      <c r="Q128" s="184"/>
      <c r="R128" s="184"/>
      <c r="S128" s="184"/>
      <c r="T128" s="184"/>
    </row>
    <row r="129" spans="1:256" s="333" customFormat="1" ht="18" customHeight="1">
      <c r="A129" s="1049"/>
      <c r="B129" s="1050"/>
      <c r="C129" s="1050"/>
      <c r="D129" s="1044"/>
      <c r="E129" s="58"/>
      <c r="G129" s="695"/>
      <c r="H129" s="695"/>
      <c r="I129" s="695"/>
      <c r="K129" s="1047"/>
      <c r="L129" s="1047"/>
      <c r="M129" s="1047"/>
      <c r="N129" s="1047"/>
      <c r="O129" s="1047"/>
      <c r="P129" s="1047"/>
      <c r="Q129" s="184"/>
      <c r="R129" s="184"/>
      <c r="S129" s="184"/>
      <c r="T129" s="184"/>
    </row>
    <row r="130" spans="1:256" s="333" customFormat="1">
      <c r="A130" s="1042" t="s">
        <v>21</v>
      </c>
      <c r="B130" s="1043"/>
      <c r="C130" s="321"/>
      <c r="D130" s="1044"/>
      <c r="E130" s="1043"/>
      <c r="F130" s="58"/>
      <c r="G130" s="1046"/>
      <c r="H130" s="1046">
        <v>110</v>
      </c>
      <c r="I130" s="1046">
        <v>6.6</v>
      </c>
      <c r="K130" s="1047"/>
      <c r="L130" s="1047"/>
      <c r="M130" s="1047"/>
      <c r="N130" s="1047"/>
      <c r="O130" s="1047"/>
      <c r="P130" s="1047"/>
      <c r="Q130" s="184"/>
      <c r="R130" s="184"/>
      <c r="S130" s="184"/>
      <c r="T130" s="184"/>
    </row>
    <row r="131" spans="1:256" s="333" customFormat="1">
      <c r="A131" s="1042"/>
      <c r="B131" s="1043"/>
      <c r="C131" s="321"/>
      <c r="D131" s="1044"/>
      <c r="E131" s="1043"/>
      <c r="F131" s="58"/>
      <c r="G131" s="1046"/>
      <c r="H131" s="1046"/>
      <c r="I131" s="1046"/>
      <c r="K131" s="1047"/>
      <c r="L131" s="1047"/>
      <c r="M131" s="1047"/>
      <c r="N131" s="1047"/>
      <c r="O131" s="1047"/>
      <c r="P131" s="1047"/>
      <c r="Q131" s="184"/>
      <c r="R131" s="184"/>
      <c r="S131" s="184"/>
      <c r="T131" s="184"/>
    </row>
    <row r="132" spans="1:256" s="333" customFormat="1">
      <c r="A132" s="1042"/>
      <c r="B132" s="1043"/>
      <c r="C132" s="321"/>
      <c r="D132" s="1044"/>
      <c r="E132" s="1043"/>
      <c r="F132" s="58"/>
      <c r="G132" s="1046"/>
      <c r="H132" s="1046"/>
      <c r="I132" s="1046"/>
      <c r="K132" s="1047"/>
      <c r="L132" s="1047"/>
      <c r="M132" s="1047"/>
      <c r="N132" s="1047"/>
      <c r="O132" s="1047"/>
      <c r="P132" s="1047"/>
      <c r="Q132" s="184"/>
      <c r="R132" s="184"/>
      <c r="S132" s="184"/>
      <c r="T132" s="184"/>
    </row>
    <row r="133" spans="1:256" s="333" customFormat="1">
      <c r="A133" s="1042"/>
      <c r="B133" s="1043"/>
      <c r="C133" s="321"/>
      <c r="D133" s="1044"/>
      <c r="E133" s="1043"/>
      <c r="F133" s="58"/>
      <c r="G133" s="1046"/>
      <c r="H133" s="1046"/>
      <c r="I133" s="1046"/>
      <c r="K133" s="1047"/>
      <c r="L133" s="1047"/>
      <c r="M133" s="1047"/>
      <c r="N133" s="1047"/>
      <c r="O133" s="1047"/>
      <c r="P133" s="1047"/>
      <c r="Q133" s="184"/>
      <c r="R133" s="184"/>
      <c r="S133" s="184"/>
      <c r="T133" s="184"/>
    </row>
    <row r="134" spans="1:256" s="182" customFormat="1" ht="21">
      <c r="A134" s="298"/>
      <c r="B134" s="221" t="s">
        <v>12626</v>
      </c>
      <c r="D134" s="270"/>
      <c r="E134" s="270"/>
      <c r="F134" s="270"/>
      <c r="G134" s="338"/>
      <c r="H134" s="322"/>
      <c r="I134" s="264"/>
      <c r="J134" s="133"/>
      <c r="K134" s="694"/>
      <c r="L134" s="694"/>
      <c r="M134" s="133"/>
      <c r="N134" s="133"/>
      <c r="O134" s="133"/>
      <c r="P134" s="133"/>
      <c r="Q134" s="320"/>
      <c r="R134" s="320"/>
      <c r="S134" s="320"/>
      <c r="T134" s="320"/>
      <c r="U134" s="181"/>
      <c r="V134" s="181"/>
      <c r="W134" s="181"/>
      <c r="X134" s="181"/>
      <c r="Y134" s="181"/>
      <c r="Z134" s="181"/>
      <c r="AA134" s="181"/>
      <c r="AB134" s="181"/>
      <c r="AC134" s="181"/>
      <c r="AD134" s="181"/>
      <c r="AE134" s="181"/>
      <c r="AF134" s="181"/>
      <c r="AG134" s="181"/>
      <c r="AH134" s="181"/>
      <c r="AI134" s="181"/>
      <c r="AJ134" s="181"/>
      <c r="AK134" s="181"/>
      <c r="AL134" s="181"/>
      <c r="AM134" s="181"/>
      <c r="AN134" s="181"/>
      <c r="AO134" s="181"/>
      <c r="AP134" s="181"/>
      <c r="AQ134" s="181"/>
      <c r="AR134" s="181"/>
      <c r="AS134" s="181"/>
      <c r="AT134" s="181"/>
      <c r="AU134" s="181"/>
      <c r="AV134" s="181"/>
      <c r="AW134" s="181"/>
      <c r="AX134" s="181"/>
      <c r="AY134" s="181"/>
      <c r="AZ134" s="181"/>
      <c r="BA134" s="181"/>
      <c r="BB134" s="181"/>
      <c r="BC134" s="181"/>
      <c r="BD134" s="181"/>
      <c r="BE134" s="181"/>
      <c r="BF134" s="181"/>
      <c r="BG134" s="181"/>
      <c r="BH134" s="181"/>
      <c r="BI134" s="181"/>
      <c r="BJ134" s="181"/>
      <c r="BK134" s="181"/>
      <c r="BL134" s="181"/>
      <c r="BM134" s="181"/>
      <c r="BN134" s="181"/>
      <c r="BO134" s="181"/>
      <c r="BP134" s="181"/>
      <c r="BQ134" s="181"/>
      <c r="BR134" s="181"/>
      <c r="BS134" s="181"/>
      <c r="BT134" s="181"/>
      <c r="BU134" s="181"/>
      <c r="BV134" s="181"/>
      <c r="BW134" s="181"/>
      <c r="BX134" s="181"/>
      <c r="BY134" s="181"/>
      <c r="BZ134" s="181"/>
      <c r="CA134" s="181"/>
      <c r="CB134" s="181"/>
      <c r="CC134" s="181"/>
      <c r="CD134" s="181"/>
      <c r="CE134" s="181"/>
      <c r="CF134" s="181"/>
      <c r="CG134" s="181"/>
      <c r="CH134" s="181"/>
      <c r="CI134" s="181"/>
      <c r="CJ134" s="181"/>
      <c r="CK134" s="181"/>
      <c r="CL134" s="181"/>
      <c r="CM134" s="181"/>
      <c r="CN134" s="181"/>
      <c r="CO134" s="181"/>
      <c r="CP134" s="181"/>
      <c r="CQ134" s="181"/>
      <c r="CR134" s="181"/>
      <c r="CS134" s="181"/>
      <c r="CT134" s="181"/>
      <c r="CU134" s="181"/>
      <c r="CV134" s="181"/>
      <c r="CW134" s="181"/>
      <c r="CX134" s="181"/>
      <c r="CY134" s="181"/>
      <c r="CZ134" s="181"/>
      <c r="DA134" s="181"/>
      <c r="DB134" s="181"/>
      <c r="DC134" s="181"/>
      <c r="DD134" s="181"/>
      <c r="DE134" s="181"/>
      <c r="DF134" s="181"/>
      <c r="DG134" s="181"/>
      <c r="DH134" s="181"/>
      <c r="DI134" s="181"/>
      <c r="DJ134" s="181"/>
      <c r="DK134" s="181"/>
      <c r="DL134" s="181"/>
      <c r="DM134" s="181"/>
      <c r="DN134" s="181"/>
      <c r="DO134" s="181"/>
      <c r="DP134" s="181"/>
      <c r="DQ134" s="181"/>
      <c r="DR134" s="181"/>
      <c r="DS134" s="181"/>
      <c r="DT134" s="181"/>
      <c r="DU134" s="181"/>
      <c r="DV134" s="181"/>
      <c r="DW134" s="181"/>
      <c r="DX134" s="181"/>
      <c r="DY134" s="181"/>
      <c r="DZ134" s="181"/>
      <c r="EA134" s="181"/>
      <c r="EB134" s="181"/>
      <c r="EC134" s="181"/>
      <c r="ED134" s="181"/>
      <c r="EE134" s="181"/>
      <c r="EF134" s="181"/>
      <c r="EG134" s="181"/>
      <c r="EH134" s="181"/>
      <c r="EI134" s="181"/>
      <c r="EJ134" s="181"/>
      <c r="EK134" s="181"/>
      <c r="EL134" s="181"/>
      <c r="EM134" s="181"/>
      <c r="EN134" s="181"/>
      <c r="EO134" s="181"/>
      <c r="EP134" s="181"/>
      <c r="EQ134" s="181"/>
      <c r="ER134" s="181"/>
      <c r="ES134" s="181"/>
      <c r="ET134" s="181"/>
      <c r="EU134" s="181"/>
      <c r="EV134" s="181"/>
      <c r="EW134" s="181"/>
      <c r="EX134" s="181"/>
      <c r="EY134" s="181"/>
      <c r="EZ134" s="181"/>
      <c r="FA134" s="181"/>
      <c r="FB134" s="181"/>
      <c r="FC134" s="181"/>
      <c r="FD134" s="181"/>
      <c r="FE134" s="181"/>
      <c r="FF134" s="181"/>
      <c r="FG134" s="181"/>
      <c r="FH134" s="181"/>
      <c r="FI134" s="181"/>
      <c r="FJ134" s="181"/>
      <c r="FK134" s="181"/>
      <c r="FL134" s="181"/>
      <c r="FM134" s="181"/>
      <c r="FN134" s="181"/>
      <c r="FO134" s="181"/>
      <c r="FP134" s="181"/>
      <c r="FQ134" s="181"/>
      <c r="FR134" s="181"/>
      <c r="FS134" s="181"/>
      <c r="FT134" s="181"/>
      <c r="FU134" s="181"/>
      <c r="FV134" s="181"/>
      <c r="FW134" s="181"/>
      <c r="FX134" s="181"/>
      <c r="FY134" s="181"/>
      <c r="FZ134" s="181"/>
      <c r="GA134" s="181"/>
      <c r="GB134" s="181"/>
      <c r="GC134" s="181"/>
      <c r="GD134" s="181"/>
      <c r="GE134" s="181"/>
      <c r="GF134" s="181"/>
      <c r="GG134" s="181"/>
      <c r="GH134" s="181"/>
      <c r="GI134" s="181"/>
      <c r="GJ134" s="181"/>
      <c r="GK134" s="181"/>
      <c r="GL134" s="181"/>
      <c r="GM134" s="181"/>
      <c r="GN134" s="181"/>
      <c r="GO134" s="181"/>
      <c r="GP134" s="181"/>
      <c r="GQ134" s="181"/>
      <c r="GR134" s="181"/>
      <c r="GS134" s="181"/>
      <c r="GT134" s="181"/>
      <c r="GU134" s="181"/>
      <c r="GV134" s="181"/>
      <c r="GW134" s="181"/>
      <c r="GX134" s="181"/>
      <c r="GY134" s="181"/>
      <c r="GZ134" s="181"/>
      <c r="HA134" s="181"/>
      <c r="HB134" s="181"/>
      <c r="HC134" s="181"/>
      <c r="HD134" s="181"/>
      <c r="HE134" s="181"/>
      <c r="HF134" s="181"/>
      <c r="HG134" s="181"/>
      <c r="HH134" s="181"/>
      <c r="HI134" s="181"/>
      <c r="HJ134" s="181"/>
      <c r="HK134" s="181"/>
      <c r="HL134" s="181"/>
      <c r="HM134" s="181"/>
      <c r="HN134" s="181"/>
      <c r="HO134" s="181"/>
      <c r="HP134" s="181"/>
      <c r="HQ134" s="181"/>
      <c r="HR134" s="181"/>
      <c r="HS134" s="181"/>
      <c r="HT134" s="181"/>
      <c r="HU134" s="181"/>
      <c r="HV134" s="181"/>
      <c r="HW134" s="181"/>
      <c r="HX134" s="181"/>
      <c r="HY134" s="181"/>
      <c r="HZ134" s="181"/>
      <c r="IA134" s="181"/>
      <c r="IB134" s="181"/>
      <c r="IC134" s="181"/>
      <c r="ID134" s="181"/>
      <c r="IE134" s="181"/>
      <c r="IF134" s="181"/>
      <c r="IG134" s="181"/>
      <c r="IH134" s="181"/>
      <c r="II134" s="181"/>
      <c r="IJ134" s="181"/>
      <c r="IK134" s="181"/>
      <c r="IL134" s="181"/>
      <c r="IM134" s="181"/>
      <c r="IN134" s="181"/>
      <c r="IO134" s="181"/>
      <c r="IP134" s="181"/>
      <c r="IQ134" s="181"/>
      <c r="IR134" s="181"/>
      <c r="IS134" s="181"/>
      <c r="IT134" s="181"/>
      <c r="IU134" s="181"/>
      <c r="IV134" s="181"/>
    </row>
    <row r="135" spans="1:256" s="332" customFormat="1" ht="15.6">
      <c r="A135" s="311"/>
      <c r="B135" s="407"/>
      <c r="C135" s="57"/>
      <c r="D135" s="54"/>
      <c r="E135" s="57"/>
      <c r="F135" s="299"/>
      <c r="G135" s="407"/>
      <c r="H135" s="405"/>
      <c r="I135" s="312"/>
      <c r="J135" s="313"/>
      <c r="K135" s="313"/>
      <c r="L135" s="313"/>
      <c r="M135" s="313"/>
      <c r="N135" s="313"/>
      <c r="O135" s="313"/>
      <c r="P135" s="313"/>
      <c r="Q135" s="194"/>
      <c r="R135" s="194"/>
      <c r="S135" s="194"/>
      <c r="T135" s="194"/>
      <c r="U135" s="331"/>
      <c r="V135" s="331"/>
      <c r="W135" s="331"/>
      <c r="X135" s="331"/>
      <c r="Y135" s="331"/>
      <c r="Z135" s="331"/>
      <c r="AA135" s="331"/>
      <c r="AB135" s="331"/>
      <c r="AC135" s="331"/>
      <c r="AD135" s="331"/>
      <c r="AE135" s="331"/>
      <c r="AF135" s="331"/>
      <c r="AG135" s="331"/>
      <c r="AH135" s="331"/>
      <c r="AI135" s="331"/>
      <c r="AJ135" s="331"/>
      <c r="AK135" s="331"/>
      <c r="AL135" s="331"/>
      <c r="AM135" s="331"/>
      <c r="AN135" s="331"/>
      <c r="AO135" s="331"/>
      <c r="AP135" s="331"/>
      <c r="AQ135" s="331"/>
      <c r="AR135" s="331"/>
      <c r="AS135" s="331"/>
      <c r="AT135" s="331"/>
      <c r="AU135" s="331"/>
      <c r="AV135" s="331"/>
      <c r="AW135" s="331"/>
      <c r="AX135" s="331"/>
      <c r="AY135" s="331"/>
      <c r="AZ135" s="331"/>
      <c r="BA135" s="331"/>
      <c r="BB135" s="331"/>
      <c r="BC135" s="331"/>
      <c r="BD135" s="331"/>
      <c r="BE135" s="331"/>
      <c r="BF135" s="331"/>
      <c r="BG135" s="331"/>
      <c r="BH135" s="331"/>
      <c r="BI135" s="331"/>
      <c r="BJ135" s="331"/>
      <c r="BK135" s="331"/>
      <c r="BL135" s="331"/>
      <c r="BM135" s="331"/>
      <c r="BN135" s="331"/>
      <c r="BO135" s="331"/>
      <c r="BP135" s="331"/>
      <c r="BQ135" s="331"/>
      <c r="BR135" s="331"/>
      <c r="BS135" s="331"/>
      <c r="BT135" s="331"/>
      <c r="BU135" s="331"/>
      <c r="BV135" s="331"/>
      <c r="BW135" s="331"/>
      <c r="BX135" s="331"/>
      <c r="BY135" s="331"/>
      <c r="BZ135" s="331"/>
      <c r="CA135" s="331"/>
      <c r="CB135" s="331"/>
      <c r="CC135" s="331"/>
      <c r="CD135" s="331"/>
      <c r="CE135" s="331"/>
      <c r="CF135" s="331"/>
      <c r="CG135" s="331"/>
      <c r="CH135" s="331"/>
      <c r="CI135" s="331"/>
      <c r="CJ135" s="331"/>
      <c r="CK135" s="331"/>
      <c r="CL135" s="331"/>
      <c r="CM135" s="331"/>
      <c r="CN135" s="331"/>
      <c r="CO135" s="331"/>
      <c r="CP135" s="331"/>
      <c r="CQ135" s="331"/>
      <c r="CR135" s="331"/>
      <c r="CS135" s="331"/>
      <c r="CT135" s="331"/>
      <c r="CU135" s="331"/>
      <c r="CV135" s="331"/>
      <c r="CW135" s="331"/>
      <c r="CX135" s="331"/>
      <c r="CY135" s="331"/>
      <c r="CZ135" s="331"/>
      <c r="DA135" s="331"/>
      <c r="DB135" s="331"/>
      <c r="DC135" s="331"/>
      <c r="DD135" s="331"/>
      <c r="DE135" s="331"/>
      <c r="DF135" s="331"/>
      <c r="DG135" s="331"/>
      <c r="DH135" s="331"/>
      <c r="DI135" s="331"/>
      <c r="DJ135" s="331"/>
      <c r="DK135" s="331"/>
      <c r="DL135" s="331"/>
      <c r="DM135" s="331"/>
      <c r="DN135" s="331"/>
      <c r="DO135" s="331"/>
      <c r="DP135" s="331"/>
      <c r="DQ135" s="331"/>
      <c r="DR135" s="331"/>
      <c r="DS135" s="331"/>
      <c r="DT135" s="331"/>
      <c r="DU135" s="331"/>
      <c r="DV135" s="331"/>
      <c r="DW135" s="331"/>
      <c r="DX135" s="331"/>
      <c r="DY135" s="331"/>
      <c r="DZ135" s="331"/>
      <c r="EA135" s="331"/>
      <c r="EB135" s="331"/>
      <c r="EC135" s="331"/>
      <c r="ED135" s="331"/>
      <c r="EE135" s="331"/>
      <c r="EF135" s="331"/>
      <c r="EG135" s="331"/>
      <c r="EH135" s="331"/>
      <c r="EI135" s="331"/>
      <c r="EJ135" s="331"/>
      <c r="EK135" s="331"/>
      <c r="EL135" s="331"/>
      <c r="EM135" s="331"/>
      <c r="EN135" s="331"/>
      <c r="EO135" s="331"/>
      <c r="EP135" s="331"/>
      <c r="EQ135" s="331"/>
      <c r="ER135" s="331"/>
      <c r="ES135" s="331"/>
      <c r="ET135" s="331"/>
      <c r="EU135" s="331"/>
      <c r="EV135" s="331"/>
      <c r="EW135" s="331"/>
      <c r="EX135" s="331"/>
      <c r="EY135" s="331"/>
      <c r="EZ135" s="331"/>
      <c r="FA135" s="331"/>
      <c r="FB135" s="331"/>
      <c r="FC135" s="331"/>
      <c r="FD135" s="331"/>
      <c r="FE135" s="331"/>
      <c r="FF135" s="331"/>
      <c r="FG135" s="331"/>
      <c r="FH135" s="331"/>
      <c r="FI135" s="331"/>
      <c r="FJ135" s="331"/>
      <c r="FK135" s="331"/>
      <c r="FL135" s="331"/>
      <c r="FM135" s="331"/>
      <c r="FN135" s="331"/>
      <c r="FO135" s="331"/>
      <c r="FP135" s="331"/>
      <c r="FQ135" s="331"/>
      <c r="FR135" s="331"/>
      <c r="FS135" s="331"/>
      <c r="FT135" s="331"/>
      <c r="FU135" s="331"/>
      <c r="FV135" s="331"/>
      <c r="FW135" s="331"/>
      <c r="FX135" s="331"/>
      <c r="FY135" s="331"/>
      <c r="FZ135" s="331"/>
      <c r="GA135" s="331"/>
      <c r="GB135" s="331"/>
      <c r="GC135" s="331"/>
      <c r="GD135" s="331"/>
      <c r="GE135" s="331"/>
      <c r="GF135" s="331"/>
      <c r="GG135" s="331"/>
      <c r="GH135" s="331"/>
      <c r="GI135" s="331"/>
      <c r="GJ135" s="331"/>
      <c r="GK135" s="331"/>
      <c r="GL135" s="331"/>
      <c r="GM135" s="331"/>
      <c r="GN135" s="331"/>
      <c r="GO135" s="331"/>
      <c r="GP135" s="331"/>
      <c r="GQ135" s="331"/>
      <c r="GR135" s="331"/>
      <c r="GS135" s="331"/>
      <c r="GT135" s="331"/>
      <c r="GU135" s="331"/>
      <c r="GV135" s="331"/>
      <c r="GW135" s="331"/>
      <c r="GX135" s="331"/>
      <c r="GY135" s="331"/>
      <c r="GZ135" s="331"/>
      <c r="HA135" s="331"/>
      <c r="HB135" s="331"/>
      <c r="HC135" s="331"/>
      <c r="HD135" s="331"/>
      <c r="HE135" s="331"/>
      <c r="HF135" s="331"/>
      <c r="HG135" s="331"/>
      <c r="HH135" s="331"/>
      <c r="HI135" s="331"/>
      <c r="HJ135" s="331"/>
      <c r="HK135" s="331"/>
      <c r="HL135" s="331"/>
      <c r="HM135" s="331"/>
      <c r="HN135" s="331"/>
      <c r="HO135" s="331"/>
      <c r="HP135" s="331"/>
      <c r="HQ135" s="331"/>
      <c r="HR135" s="331"/>
      <c r="HS135" s="331"/>
      <c r="HT135" s="331"/>
      <c r="HU135" s="331"/>
      <c r="HV135" s="331"/>
      <c r="HW135" s="331"/>
      <c r="HX135" s="331"/>
      <c r="HY135" s="331"/>
      <c r="HZ135" s="331"/>
      <c r="IA135" s="331"/>
      <c r="IB135" s="331"/>
      <c r="IC135" s="331"/>
      <c r="ID135" s="331"/>
      <c r="IE135" s="331"/>
      <c r="IF135" s="331"/>
      <c r="IG135" s="331"/>
      <c r="IH135" s="331"/>
      <c r="II135" s="331"/>
      <c r="IJ135" s="331"/>
      <c r="IK135" s="331"/>
      <c r="IL135" s="331"/>
      <c r="IM135" s="331"/>
      <c r="IN135" s="331"/>
      <c r="IO135" s="331"/>
      <c r="IP135" s="331"/>
      <c r="IQ135" s="331"/>
      <c r="IR135" s="331"/>
      <c r="IS135" s="331"/>
      <c r="IT135" s="331"/>
      <c r="IU135" s="331"/>
      <c r="IV135" s="331"/>
    </row>
    <row r="136" spans="1:256" s="182" customFormat="1">
      <c r="A136" s="1048" t="s">
        <v>12607</v>
      </c>
      <c r="B136" s="1037" t="s">
        <v>5982</v>
      </c>
      <c r="C136" s="1037" t="s">
        <v>5994</v>
      </c>
      <c r="D136" s="1037"/>
      <c r="E136" s="1037"/>
      <c r="F136" s="1037"/>
      <c r="G136" s="1037"/>
      <c r="H136" s="1037"/>
      <c r="I136" s="1037" t="s">
        <v>12594</v>
      </c>
      <c r="K136" s="133"/>
      <c r="L136" s="133"/>
      <c r="M136" s="133"/>
      <c r="N136" s="133"/>
      <c r="O136" s="133"/>
      <c r="P136" s="133"/>
      <c r="Q136" s="55"/>
      <c r="R136" s="55"/>
      <c r="S136" s="55"/>
      <c r="T136" s="55"/>
      <c r="U136" s="181"/>
      <c r="V136" s="181"/>
      <c r="W136" s="181"/>
      <c r="X136" s="181"/>
      <c r="Y136" s="181"/>
      <c r="Z136" s="181"/>
      <c r="AA136" s="181"/>
      <c r="AB136" s="181"/>
      <c r="AC136" s="181"/>
      <c r="AD136" s="181"/>
      <c r="AE136" s="181"/>
      <c r="AF136" s="181"/>
      <c r="AG136" s="181"/>
      <c r="AH136" s="181"/>
      <c r="AI136" s="181"/>
      <c r="AJ136" s="181"/>
      <c r="AK136" s="181"/>
      <c r="AL136" s="181"/>
      <c r="AM136" s="181"/>
      <c r="AN136" s="181"/>
      <c r="AO136" s="181"/>
      <c r="AP136" s="181"/>
      <c r="AQ136" s="181"/>
      <c r="AR136" s="181"/>
      <c r="AS136" s="181"/>
      <c r="AT136" s="181"/>
      <c r="AU136" s="181"/>
      <c r="AV136" s="181"/>
      <c r="AW136" s="181"/>
      <c r="AX136" s="181"/>
      <c r="AY136" s="181"/>
      <c r="AZ136" s="181"/>
      <c r="BA136" s="181"/>
      <c r="BB136" s="181"/>
      <c r="BC136" s="181"/>
      <c r="BD136" s="181"/>
      <c r="BE136" s="181"/>
      <c r="BF136" s="181"/>
      <c r="BG136" s="181"/>
      <c r="BH136" s="181"/>
      <c r="BI136" s="181"/>
      <c r="BJ136" s="181"/>
      <c r="BK136" s="181"/>
      <c r="BL136" s="181"/>
      <c r="BM136" s="181"/>
      <c r="BN136" s="181"/>
      <c r="BO136" s="181"/>
      <c r="BP136" s="181"/>
      <c r="BQ136" s="181"/>
      <c r="BR136" s="181"/>
      <c r="BS136" s="181"/>
      <c r="BT136" s="181"/>
      <c r="BU136" s="181"/>
      <c r="BV136" s="181"/>
      <c r="BW136" s="181"/>
      <c r="BX136" s="181"/>
      <c r="BY136" s="181"/>
      <c r="BZ136" s="181"/>
      <c r="CA136" s="181"/>
      <c r="CB136" s="181"/>
      <c r="CC136" s="181"/>
      <c r="CD136" s="181"/>
      <c r="CE136" s="181"/>
      <c r="CF136" s="181"/>
      <c r="CG136" s="181"/>
      <c r="CH136" s="181"/>
      <c r="CI136" s="181"/>
      <c r="CJ136" s="181"/>
      <c r="CK136" s="181"/>
      <c r="CL136" s="181"/>
      <c r="CM136" s="181"/>
      <c r="CN136" s="181"/>
      <c r="CO136" s="181"/>
      <c r="CP136" s="181"/>
      <c r="CQ136" s="181"/>
      <c r="CR136" s="181"/>
      <c r="CS136" s="181"/>
      <c r="CT136" s="181"/>
      <c r="CU136" s="181"/>
      <c r="CV136" s="181"/>
      <c r="CW136" s="181"/>
      <c r="CX136" s="181"/>
      <c r="CY136" s="181"/>
      <c r="CZ136" s="181"/>
      <c r="DA136" s="181"/>
      <c r="DB136" s="181"/>
      <c r="DC136" s="181"/>
      <c r="DD136" s="181"/>
      <c r="DE136" s="181"/>
      <c r="DF136" s="181"/>
      <c r="DG136" s="181"/>
      <c r="DH136" s="181"/>
      <c r="DI136" s="181"/>
      <c r="DJ136" s="181"/>
      <c r="DK136" s="181"/>
      <c r="DL136" s="181"/>
      <c r="DM136" s="181"/>
      <c r="DN136" s="181"/>
      <c r="DO136" s="181"/>
      <c r="DP136" s="181"/>
      <c r="DQ136" s="181"/>
      <c r="DR136" s="181"/>
      <c r="DS136" s="181"/>
      <c r="DT136" s="181"/>
      <c r="DU136" s="181"/>
      <c r="DV136" s="181"/>
      <c r="DW136" s="181"/>
      <c r="DX136" s="181"/>
      <c r="DY136" s="181"/>
      <c r="DZ136" s="181"/>
      <c r="EA136" s="181"/>
      <c r="EB136" s="181"/>
      <c r="EC136" s="181"/>
      <c r="ED136" s="181"/>
      <c r="EE136" s="181"/>
      <c r="EF136" s="181"/>
      <c r="EG136" s="181"/>
      <c r="EH136" s="181"/>
      <c r="EI136" s="181"/>
      <c r="EJ136" s="181"/>
      <c r="EK136" s="181"/>
      <c r="EL136" s="181"/>
      <c r="EM136" s="181"/>
      <c r="EN136" s="181"/>
      <c r="EO136" s="181"/>
      <c r="EP136" s="181"/>
      <c r="EQ136" s="181"/>
      <c r="ER136" s="181"/>
      <c r="ES136" s="181"/>
      <c r="ET136" s="181"/>
      <c r="EU136" s="181"/>
      <c r="EV136" s="181"/>
      <c r="EW136" s="181"/>
      <c r="EX136" s="181"/>
      <c r="EY136" s="181"/>
      <c r="EZ136" s="181"/>
      <c r="FA136" s="181"/>
      <c r="FB136" s="181"/>
      <c r="FC136" s="181"/>
      <c r="FD136" s="181"/>
      <c r="FE136" s="181"/>
      <c r="FF136" s="181"/>
      <c r="FG136" s="181"/>
      <c r="FH136" s="181"/>
      <c r="FI136" s="181"/>
      <c r="FJ136" s="181"/>
      <c r="FK136" s="181"/>
      <c r="FL136" s="181"/>
      <c r="FM136" s="181"/>
      <c r="FN136" s="181"/>
      <c r="FO136" s="181"/>
      <c r="FP136" s="181"/>
      <c r="FQ136" s="181"/>
      <c r="FR136" s="181"/>
      <c r="FS136" s="181"/>
      <c r="FT136" s="181"/>
      <c r="FU136" s="181"/>
      <c r="FV136" s="181"/>
      <c r="FW136" s="181"/>
      <c r="FX136" s="181"/>
      <c r="FY136" s="181"/>
      <c r="FZ136" s="181"/>
      <c r="GA136" s="181"/>
      <c r="GB136" s="181"/>
      <c r="GC136" s="181"/>
      <c r="GD136" s="181"/>
      <c r="GE136" s="181"/>
      <c r="GF136" s="181"/>
      <c r="GG136" s="181"/>
      <c r="GH136" s="181"/>
      <c r="GI136" s="181"/>
      <c r="GJ136" s="181"/>
      <c r="GK136" s="181"/>
      <c r="GL136" s="181"/>
      <c r="GM136" s="181"/>
      <c r="GN136" s="181"/>
      <c r="GO136" s="181"/>
      <c r="GP136" s="181"/>
      <c r="GQ136" s="181"/>
      <c r="GR136" s="181"/>
      <c r="GS136" s="181"/>
      <c r="GT136" s="181"/>
      <c r="GU136" s="181"/>
      <c r="GV136" s="181"/>
      <c r="GW136" s="181"/>
      <c r="GX136" s="181"/>
      <c r="GY136" s="181"/>
      <c r="GZ136" s="181"/>
      <c r="HA136" s="181"/>
      <c r="HB136" s="181"/>
      <c r="HC136" s="181"/>
      <c r="HD136" s="181"/>
      <c r="HE136" s="181"/>
      <c r="HF136" s="181"/>
      <c r="HG136" s="181"/>
      <c r="HH136" s="181"/>
      <c r="HI136" s="181"/>
      <c r="HJ136" s="181"/>
      <c r="HK136" s="181"/>
      <c r="HL136" s="181"/>
      <c r="HM136" s="181"/>
      <c r="HN136" s="181"/>
      <c r="HO136" s="181"/>
      <c r="HP136" s="181"/>
      <c r="HQ136" s="181"/>
      <c r="HR136" s="181"/>
      <c r="HS136" s="181"/>
      <c r="HT136" s="181"/>
      <c r="HU136" s="181"/>
      <c r="HV136" s="181"/>
      <c r="HW136" s="181"/>
      <c r="HX136" s="181"/>
      <c r="HY136" s="181"/>
      <c r="HZ136" s="181"/>
      <c r="IA136" s="181"/>
      <c r="IB136" s="181"/>
      <c r="IC136" s="181"/>
      <c r="ID136" s="181"/>
      <c r="IE136" s="181"/>
      <c r="IF136" s="181"/>
      <c r="IG136" s="181"/>
      <c r="IH136" s="181"/>
      <c r="II136" s="181"/>
      <c r="IJ136" s="181"/>
      <c r="IK136" s="181"/>
      <c r="IL136" s="181"/>
      <c r="IM136" s="181"/>
      <c r="IN136" s="181"/>
      <c r="IO136" s="181"/>
      <c r="IP136" s="181"/>
      <c r="IQ136" s="181"/>
      <c r="IR136" s="181"/>
      <c r="IS136" s="181"/>
      <c r="IT136" s="181"/>
      <c r="IU136" s="181"/>
      <c r="IV136" s="181"/>
    </row>
    <row r="137" spans="1:256" s="182" customFormat="1" ht="18" customHeight="1">
      <c r="A137" s="1048"/>
      <c r="B137" s="1037"/>
      <c r="C137" s="1037"/>
      <c r="D137" s="1037"/>
      <c r="E137" s="1037"/>
      <c r="G137" s="1037"/>
      <c r="H137" s="1037"/>
      <c r="I137" s="1037"/>
      <c r="K137" s="133"/>
      <c r="L137" s="133"/>
      <c r="M137" s="133"/>
      <c r="N137" s="133"/>
      <c r="O137" s="133"/>
      <c r="P137" s="133"/>
      <c r="Q137" s="55"/>
      <c r="R137" s="55"/>
      <c r="S137" s="55"/>
      <c r="T137" s="55"/>
      <c r="U137" s="181"/>
      <c r="V137" s="181"/>
      <c r="W137" s="181"/>
      <c r="X137" s="181"/>
      <c r="Y137" s="181"/>
      <c r="Z137" s="181"/>
      <c r="AA137" s="181"/>
      <c r="AB137" s="181"/>
      <c r="AC137" s="181"/>
      <c r="AD137" s="181"/>
      <c r="AE137" s="181"/>
      <c r="AF137" s="181"/>
      <c r="AG137" s="181"/>
      <c r="AH137" s="181"/>
      <c r="AI137" s="181"/>
      <c r="AJ137" s="181"/>
      <c r="AK137" s="181"/>
      <c r="AL137" s="181"/>
      <c r="AM137" s="181"/>
      <c r="AN137" s="181"/>
      <c r="AO137" s="181"/>
      <c r="AP137" s="181"/>
      <c r="AQ137" s="181"/>
      <c r="AR137" s="181"/>
      <c r="AS137" s="181"/>
      <c r="AT137" s="181"/>
      <c r="AU137" s="181"/>
      <c r="AV137" s="181"/>
      <c r="AW137" s="181"/>
      <c r="AX137" s="181"/>
      <c r="AY137" s="181"/>
      <c r="AZ137" s="181"/>
      <c r="BA137" s="181"/>
      <c r="BB137" s="181"/>
      <c r="BC137" s="181"/>
      <c r="BD137" s="181"/>
      <c r="BE137" s="181"/>
      <c r="BF137" s="181"/>
      <c r="BG137" s="181"/>
      <c r="BH137" s="181"/>
      <c r="BI137" s="181"/>
      <c r="BJ137" s="181"/>
      <c r="BK137" s="181"/>
      <c r="BL137" s="181"/>
      <c r="BM137" s="181"/>
      <c r="BN137" s="181"/>
      <c r="BO137" s="181"/>
      <c r="BP137" s="181"/>
      <c r="BQ137" s="181"/>
      <c r="BR137" s="181"/>
      <c r="BS137" s="181"/>
      <c r="BT137" s="181"/>
      <c r="BU137" s="181"/>
      <c r="BV137" s="181"/>
      <c r="BW137" s="181"/>
      <c r="BX137" s="181"/>
      <c r="BY137" s="181"/>
      <c r="BZ137" s="181"/>
      <c r="CA137" s="181"/>
      <c r="CB137" s="181"/>
      <c r="CC137" s="181"/>
      <c r="CD137" s="181"/>
      <c r="CE137" s="181"/>
      <c r="CF137" s="181"/>
      <c r="CG137" s="181"/>
      <c r="CH137" s="181"/>
      <c r="CI137" s="181"/>
      <c r="CJ137" s="181"/>
      <c r="CK137" s="181"/>
      <c r="CL137" s="181"/>
      <c r="CM137" s="181"/>
      <c r="CN137" s="181"/>
      <c r="CO137" s="181"/>
      <c r="CP137" s="181"/>
      <c r="CQ137" s="181"/>
      <c r="CR137" s="181"/>
      <c r="CS137" s="181"/>
      <c r="CT137" s="181"/>
      <c r="CU137" s="181"/>
      <c r="CV137" s="181"/>
      <c r="CW137" s="181"/>
      <c r="CX137" s="181"/>
      <c r="CY137" s="181"/>
      <c r="CZ137" s="181"/>
      <c r="DA137" s="181"/>
      <c r="DB137" s="181"/>
      <c r="DC137" s="181"/>
      <c r="DD137" s="181"/>
      <c r="DE137" s="181"/>
      <c r="DF137" s="181"/>
      <c r="DG137" s="181"/>
      <c r="DH137" s="181"/>
      <c r="DI137" s="181"/>
      <c r="DJ137" s="181"/>
      <c r="DK137" s="181"/>
      <c r="DL137" s="181"/>
      <c r="DM137" s="181"/>
      <c r="DN137" s="181"/>
      <c r="DO137" s="181"/>
      <c r="DP137" s="181"/>
      <c r="DQ137" s="181"/>
      <c r="DR137" s="181"/>
      <c r="DS137" s="181"/>
      <c r="DT137" s="181"/>
      <c r="DU137" s="181"/>
      <c r="DV137" s="181"/>
      <c r="DW137" s="181"/>
      <c r="DX137" s="181"/>
      <c r="DY137" s="181"/>
      <c r="DZ137" s="181"/>
      <c r="EA137" s="181"/>
      <c r="EB137" s="181"/>
      <c r="EC137" s="181"/>
      <c r="ED137" s="181"/>
      <c r="EE137" s="181"/>
      <c r="EF137" s="181"/>
      <c r="EG137" s="181"/>
      <c r="EH137" s="181"/>
      <c r="EI137" s="181"/>
      <c r="EJ137" s="181"/>
      <c r="EK137" s="181"/>
      <c r="EL137" s="181"/>
      <c r="EM137" s="181"/>
      <c r="EN137" s="181"/>
      <c r="EO137" s="181"/>
      <c r="EP137" s="181"/>
      <c r="EQ137" s="181"/>
      <c r="ER137" s="181"/>
      <c r="ES137" s="181"/>
      <c r="ET137" s="181"/>
      <c r="EU137" s="181"/>
      <c r="EV137" s="181"/>
      <c r="EW137" s="181"/>
      <c r="EX137" s="181"/>
      <c r="EY137" s="181"/>
      <c r="EZ137" s="181"/>
      <c r="FA137" s="181"/>
      <c r="FB137" s="181"/>
      <c r="FC137" s="181"/>
      <c r="FD137" s="181"/>
      <c r="FE137" s="181"/>
      <c r="FF137" s="181"/>
      <c r="FG137" s="181"/>
      <c r="FH137" s="181"/>
      <c r="FI137" s="181"/>
      <c r="FJ137" s="181"/>
      <c r="FK137" s="181"/>
      <c r="FL137" s="181"/>
      <c r="FM137" s="181"/>
      <c r="FN137" s="181"/>
      <c r="FO137" s="181"/>
      <c r="FP137" s="181"/>
      <c r="FQ137" s="181"/>
      <c r="FR137" s="181"/>
      <c r="FS137" s="181"/>
      <c r="FT137" s="181"/>
      <c r="FU137" s="181"/>
      <c r="FV137" s="181"/>
      <c r="FW137" s="181"/>
      <c r="FX137" s="181"/>
      <c r="FY137" s="181"/>
      <c r="FZ137" s="181"/>
      <c r="GA137" s="181"/>
      <c r="GB137" s="181"/>
      <c r="GC137" s="181"/>
      <c r="GD137" s="181"/>
      <c r="GE137" s="181"/>
      <c r="GF137" s="181"/>
      <c r="GG137" s="181"/>
      <c r="GH137" s="181"/>
      <c r="GI137" s="181"/>
      <c r="GJ137" s="181"/>
      <c r="GK137" s="181"/>
      <c r="GL137" s="181"/>
      <c r="GM137" s="181"/>
      <c r="GN137" s="181"/>
      <c r="GO137" s="181"/>
      <c r="GP137" s="181"/>
      <c r="GQ137" s="181"/>
      <c r="GR137" s="181"/>
      <c r="GS137" s="181"/>
      <c r="GT137" s="181"/>
      <c r="GU137" s="181"/>
      <c r="GV137" s="181"/>
      <c r="GW137" s="181"/>
      <c r="GX137" s="181"/>
      <c r="GY137" s="181"/>
      <c r="GZ137" s="181"/>
      <c r="HA137" s="181"/>
      <c r="HB137" s="181"/>
      <c r="HC137" s="181"/>
      <c r="HD137" s="181"/>
      <c r="HE137" s="181"/>
      <c r="HF137" s="181"/>
      <c r="HG137" s="181"/>
      <c r="HH137" s="181"/>
      <c r="HI137" s="181"/>
      <c r="HJ137" s="181"/>
      <c r="HK137" s="181"/>
      <c r="HL137" s="181"/>
      <c r="HM137" s="181"/>
      <c r="HN137" s="181"/>
      <c r="HO137" s="181"/>
      <c r="HP137" s="181"/>
      <c r="HQ137" s="181"/>
      <c r="HR137" s="181"/>
      <c r="HS137" s="181"/>
      <c r="HT137" s="181"/>
      <c r="HU137" s="181"/>
      <c r="HV137" s="181"/>
      <c r="HW137" s="181"/>
      <c r="HX137" s="181"/>
      <c r="HY137" s="181"/>
      <c r="HZ137" s="181"/>
      <c r="IA137" s="181"/>
      <c r="IB137" s="181"/>
      <c r="IC137" s="181"/>
      <c r="ID137" s="181"/>
      <c r="IE137" s="181"/>
      <c r="IF137" s="181"/>
      <c r="IG137" s="181"/>
      <c r="IH137" s="181"/>
      <c r="II137" s="181"/>
      <c r="IJ137" s="181"/>
      <c r="IK137" s="181"/>
      <c r="IL137" s="181"/>
      <c r="IM137" s="181"/>
      <c r="IN137" s="181"/>
      <c r="IO137" s="181"/>
      <c r="IP137" s="181"/>
      <c r="IQ137" s="181"/>
      <c r="IR137" s="181"/>
      <c r="IS137" s="181"/>
      <c r="IT137" s="181"/>
      <c r="IU137" s="181"/>
      <c r="IV137" s="181"/>
    </row>
    <row r="138" spans="1:256" s="333" customFormat="1" ht="18" customHeight="1">
      <c r="A138" s="1049" t="s">
        <v>12620</v>
      </c>
      <c r="B138" s="1050" t="s">
        <v>12624</v>
      </c>
      <c r="C138" s="1050" t="s">
        <v>12625</v>
      </c>
      <c r="D138" s="1044"/>
      <c r="E138" s="58"/>
      <c r="F138" s="1051"/>
      <c r="G138" s="695"/>
      <c r="H138" s="695"/>
      <c r="I138" s="695">
        <v>0</v>
      </c>
      <c r="K138" s="1047"/>
      <c r="L138" s="1047"/>
      <c r="M138" s="1047"/>
      <c r="N138" s="1047"/>
      <c r="O138" s="1047"/>
      <c r="P138" s="1047"/>
      <c r="Q138" s="184"/>
      <c r="R138" s="184"/>
      <c r="S138" s="184"/>
      <c r="T138" s="184"/>
    </row>
    <row r="139" spans="1:256" s="333" customFormat="1" ht="18" customHeight="1">
      <c r="A139" s="1049"/>
      <c r="B139" s="1050"/>
      <c r="C139" s="1050"/>
      <c r="D139" s="1044"/>
      <c r="E139" s="58"/>
      <c r="G139" s="695"/>
      <c r="H139" s="695"/>
      <c r="I139" s="695"/>
      <c r="K139" s="1047"/>
      <c r="L139" s="1047"/>
      <c r="M139" s="1047"/>
      <c r="N139" s="1047"/>
      <c r="O139" s="1047"/>
      <c r="P139" s="1047"/>
      <c r="Q139" s="184"/>
      <c r="R139" s="184"/>
      <c r="S139" s="184"/>
      <c r="T139" s="184"/>
    </row>
    <row r="140" spans="1:256" s="333" customFormat="1">
      <c r="A140" s="1042" t="s">
        <v>21</v>
      </c>
      <c r="B140" s="1043"/>
      <c r="C140" s="321"/>
      <c r="D140" s="1044"/>
      <c r="E140" s="1043"/>
      <c r="F140" s="58"/>
      <c r="G140" s="1046"/>
      <c r="H140" s="1046"/>
      <c r="I140" s="1046">
        <v>0</v>
      </c>
      <c r="K140" s="1047"/>
      <c r="L140" s="1047"/>
      <c r="M140" s="1047"/>
      <c r="N140" s="1047"/>
      <c r="O140" s="1047"/>
      <c r="P140" s="1047"/>
      <c r="Q140" s="184"/>
      <c r="R140" s="184"/>
      <c r="S140" s="184"/>
      <c r="T140" s="184"/>
    </row>
    <row r="141" spans="1:256" s="333" customFormat="1">
      <c r="A141" s="1042"/>
      <c r="B141" s="1043"/>
      <c r="C141" s="321"/>
      <c r="D141" s="1044"/>
      <c r="E141" s="1043"/>
      <c r="F141" s="58"/>
      <c r="G141" s="1046"/>
      <c r="H141" s="1046"/>
      <c r="I141" s="1046"/>
      <c r="K141" s="1047"/>
      <c r="L141" s="1047"/>
      <c r="M141" s="1047"/>
      <c r="N141" s="1047"/>
      <c r="O141" s="1047"/>
      <c r="P141" s="1047"/>
      <c r="Q141" s="184"/>
      <c r="R141" s="184"/>
      <c r="S141" s="184"/>
      <c r="T141" s="184"/>
    </row>
    <row r="142" spans="1:256" s="333" customFormat="1">
      <c r="A142" s="1042"/>
      <c r="B142" s="1043"/>
      <c r="C142" s="321"/>
      <c r="D142" s="1044"/>
      <c r="E142" s="1043"/>
      <c r="F142" s="58"/>
      <c r="G142" s="1046"/>
      <c r="H142" s="1046"/>
      <c r="I142" s="1046"/>
      <c r="K142" s="1047"/>
      <c r="L142" s="1047"/>
      <c r="M142" s="1047"/>
      <c r="N142" s="1047"/>
      <c r="O142" s="1047"/>
      <c r="P142" s="1047"/>
      <c r="Q142" s="184"/>
      <c r="R142" s="184"/>
      <c r="S142" s="184"/>
      <c r="T142" s="184"/>
    </row>
    <row r="143" spans="1:256" s="333" customFormat="1">
      <c r="A143" s="1042"/>
      <c r="B143" s="1043"/>
      <c r="C143" s="321"/>
      <c r="D143" s="1044"/>
      <c r="E143" s="1043"/>
      <c r="F143" s="58"/>
      <c r="G143" s="1046"/>
      <c r="H143" s="1046"/>
      <c r="I143" s="1046"/>
      <c r="K143" s="1047"/>
      <c r="L143" s="1047"/>
      <c r="M143" s="1047"/>
      <c r="N143" s="1047"/>
      <c r="O143" s="1047"/>
      <c r="P143" s="1047"/>
      <c r="Q143" s="184"/>
      <c r="R143" s="184"/>
      <c r="S143" s="184"/>
      <c r="T143" s="184"/>
    </row>
    <row r="144" spans="1:256" s="333" customFormat="1">
      <c r="A144" s="1042"/>
      <c r="B144" s="1043"/>
      <c r="C144" s="321"/>
      <c r="D144" s="1044"/>
      <c r="E144" s="1043"/>
      <c r="F144" s="58"/>
      <c r="G144" s="1046"/>
      <c r="H144" s="1046"/>
      <c r="I144" s="1046"/>
      <c r="K144" s="1047"/>
      <c r="L144" s="1047"/>
      <c r="M144" s="1047"/>
      <c r="N144" s="1047"/>
      <c r="O144" s="1047"/>
      <c r="P144" s="1047"/>
      <c r="Q144" s="184"/>
      <c r="R144" s="184"/>
      <c r="S144" s="184"/>
      <c r="T144" s="184"/>
    </row>
    <row r="145" spans="1:256" s="182" customFormat="1" ht="24.6">
      <c r="A145" s="298"/>
      <c r="B145" s="221" t="s">
        <v>12609</v>
      </c>
      <c r="C145" s="1052"/>
      <c r="D145" s="270"/>
      <c r="E145" s="270"/>
      <c r="F145" s="270"/>
      <c r="G145" s="338"/>
      <c r="H145" s="322"/>
      <c r="I145" s="264"/>
      <c r="J145" s="313"/>
      <c r="K145" s="694"/>
      <c r="L145" s="694"/>
      <c r="M145" s="133"/>
      <c r="N145" s="133"/>
      <c r="O145" s="133"/>
      <c r="P145" s="133"/>
      <c r="Q145" s="320"/>
      <c r="R145" s="320"/>
      <c r="S145" s="320"/>
      <c r="T145" s="320"/>
      <c r="U145" s="181"/>
      <c r="V145" s="181"/>
      <c r="W145" s="181"/>
      <c r="X145" s="181"/>
      <c r="Y145" s="181"/>
      <c r="Z145" s="181"/>
      <c r="AA145" s="181"/>
      <c r="AB145" s="181"/>
      <c r="AC145" s="181"/>
      <c r="AD145" s="181"/>
      <c r="AE145" s="181"/>
      <c r="AF145" s="181"/>
      <c r="AG145" s="181"/>
      <c r="AH145" s="181"/>
      <c r="AI145" s="181"/>
      <c r="AJ145" s="181"/>
      <c r="AK145" s="181"/>
      <c r="AL145" s="181"/>
      <c r="AM145" s="181"/>
      <c r="AN145" s="181"/>
      <c r="AO145" s="181"/>
      <c r="AP145" s="181"/>
      <c r="AQ145" s="181"/>
      <c r="AR145" s="181"/>
      <c r="AS145" s="181"/>
      <c r="AT145" s="181"/>
      <c r="AU145" s="181"/>
      <c r="AV145" s="181"/>
      <c r="AW145" s="181"/>
      <c r="AX145" s="181"/>
      <c r="AY145" s="181"/>
      <c r="AZ145" s="181"/>
      <c r="BA145" s="181"/>
      <c r="BB145" s="181"/>
      <c r="BC145" s="181"/>
      <c r="BD145" s="181"/>
      <c r="BE145" s="181"/>
      <c r="BF145" s="181"/>
      <c r="BG145" s="181"/>
      <c r="BH145" s="181"/>
      <c r="BI145" s="181"/>
      <c r="BJ145" s="181"/>
      <c r="BK145" s="181"/>
      <c r="BL145" s="181"/>
      <c r="BM145" s="181"/>
      <c r="BN145" s="181"/>
      <c r="BO145" s="181"/>
      <c r="BP145" s="181"/>
      <c r="BQ145" s="181"/>
      <c r="BR145" s="181"/>
      <c r="BS145" s="181"/>
      <c r="BT145" s="181"/>
      <c r="BU145" s="181"/>
      <c r="BV145" s="181"/>
      <c r="BW145" s="181"/>
      <c r="BX145" s="181"/>
      <c r="BY145" s="181"/>
      <c r="BZ145" s="181"/>
      <c r="CA145" s="181"/>
      <c r="CB145" s="181"/>
      <c r="CC145" s="181"/>
      <c r="CD145" s="181"/>
      <c r="CE145" s="181"/>
      <c r="CF145" s="181"/>
      <c r="CG145" s="181"/>
      <c r="CH145" s="181"/>
      <c r="CI145" s="181"/>
      <c r="CJ145" s="181"/>
      <c r="CK145" s="181"/>
      <c r="CL145" s="181"/>
      <c r="CM145" s="181"/>
      <c r="CN145" s="181"/>
      <c r="CO145" s="181"/>
      <c r="CP145" s="181"/>
      <c r="CQ145" s="181"/>
      <c r="CR145" s="181"/>
      <c r="CS145" s="181"/>
      <c r="CT145" s="181"/>
      <c r="CU145" s="181"/>
      <c r="CV145" s="181"/>
      <c r="CW145" s="181"/>
      <c r="CX145" s="181"/>
      <c r="CY145" s="181"/>
      <c r="CZ145" s="181"/>
      <c r="DA145" s="181"/>
      <c r="DB145" s="181"/>
      <c r="DC145" s="181"/>
      <c r="DD145" s="181"/>
      <c r="DE145" s="181"/>
      <c r="DF145" s="181"/>
      <c r="DG145" s="181"/>
      <c r="DH145" s="181"/>
      <c r="DI145" s="181"/>
      <c r="DJ145" s="181"/>
      <c r="DK145" s="181"/>
      <c r="DL145" s="181"/>
      <c r="DM145" s="181"/>
      <c r="DN145" s="181"/>
      <c r="DO145" s="181"/>
      <c r="DP145" s="181"/>
      <c r="DQ145" s="181"/>
      <c r="DR145" s="181"/>
      <c r="DS145" s="181"/>
      <c r="DT145" s="181"/>
      <c r="DU145" s="181"/>
      <c r="DV145" s="181"/>
      <c r="DW145" s="181"/>
      <c r="DX145" s="181"/>
      <c r="DY145" s="181"/>
      <c r="DZ145" s="181"/>
      <c r="EA145" s="181"/>
      <c r="EB145" s="181"/>
      <c r="EC145" s="181"/>
      <c r="ED145" s="181"/>
      <c r="EE145" s="181"/>
      <c r="EF145" s="181"/>
      <c r="EG145" s="181"/>
      <c r="EH145" s="181"/>
      <c r="EI145" s="181"/>
      <c r="EJ145" s="181"/>
      <c r="EK145" s="181"/>
      <c r="EL145" s="181"/>
      <c r="EM145" s="181"/>
      <c r="EN145" s="181"/>
      <c r="EO145" s="181"/>
      <c r="EP145" s="181"/>
      <c r="EQ145" s="181"/>
      <c r="ER145" s="181"/>
      <c r="ES145" s="181"/>
      <c r="ET145" s="181"/>
      <c r="EU145" s="181"/>
      <c r="EV145" s="181"/>
      <c r="EW145" s="181"/>
      <c r="EX145" s="181"/>
      <c r="EY145" s="181"/>
      <c r="EZ145" s="181"/>
      <c r="FA145" s="181"/>
      <c r="FB145" s="181"/>
      <c r="FC145" s="181"/>
      <c r="FD145" s="181"/>
      <c r="FE145" s="181"/>
      <c r="FF145" s="181"/>
      <c r="FG145" s="181"/>
      <c r="FH145" s="181"/>
      <c r="FI145" s="181"/>
      <c r="FJ145" s="181"/>
      <c r="FK145" s="181"/>
      <c r="FL145" s="181"/>
      <c r="FM145" s="181"/>
      <c r="FN145" s="181"/>
      <c r="FO145" s="181"/>
      <c r="FP145" s="181"/>
      <c r="FQ145" s="181"/>
      <c r="FR145" s="181"/>
      <c r="FS145" s="181"/>
      <c r="FT145" s="181"/>
      <c r="FU145" s="181"/>
      <c r="FV145" s="181"/>
      <c r="FW145" s="181"/>
      <c r="FX145" s="181"/>
      <c r="FY145" s="181"/>
      <c r="FZ145" s="181"/>
      <c r="GA145" s="181"/>
      <c r="GB145" s="181"/>
      <c r="GC145" s="181"/>
      <c r="GD145" s="181"/>
      <c r="GE145" s="181"/>
      <c r="GF145" s="181"/>
      <c r="GG145" s="181"/>
      <c r="GH145" s="181"/>
      <c r="GI145" s="181"/>
      <c r="GJ145" s="181"/>
      <c r="GK145" s="181"/>
      <c r="GL145" s="181"/>
      <c r="GM145" s="181"/>
      <c r="GN145" s="181"/>
      <c r="GO145" s="181"/>
      <c r="GP145" s="181"/>
      <c r="GQ145" s="181"/>
      <c r="GR145" s="181"/>
      <c r="GS145" s="181"/>
      <c r="GT145" s="181"/>
      <c r="GU145" s="181"/>
      <c r="GV145" s="181"/>
      <c r="GW145" s="181"/>
      <c r="GX145" s="181"/>
      <c r="GY145" s="181"/>
      <c r="GZ145" s="181"/>
      <c r="HA145" s="181"/>
      <c r="HB145" s="181"/>
      <c r="HC145" s="181"/>
      <c r="HD145" s="181"/>
      <c r="HE145" s="181"/>
      <c r="HF145" s="181"/>
      <c r="HG145" s="181"/>
      <c r="HH145" s="181"/>
      <c r="HI145" s="181"/>
      <c r="HJ145" s="181"/>
      <c r="HK145" s="181"/>
      <c r="HL145" s="181"/>
      <c r="HM145" s="181"/>
      <c r="HN145" s="181"/>
      <c r="HO145" s="181"/>
      <c r="HP145" s="181"/>
      <c r="HQ145" s="181"/>
      <c r="HR145" s="181"/>
      <c r="HS145" s="181"/>
      <c r="HT145" s="181"/>
      <c r="HU145" s="181"/>
      <c r="HV145" s="181"/>
      <c r="HW145" s="181"/>
      <c r="HX145" s="181"/>
      <c r="HY145" s="181"/>
      <c r="HZ145" s="181"/>
      <c r="IA145" s="181"/>
      <c r="IB145" s="181"/>
      <c r="IC145" s="181"/>
      <c r="ID145" s="181"/>
      <c r="IE145" s="181"/>
      <c r="IF145" s="181"/>
      <c r="IG145" s="181"/>
      <c r="IH145" s="181"/>
      <c r="II145" s="181"/>
      <c r="IJ145" s="181"/>
      <c r="IK145" s="181"/>
      <c r="IL145" s="181"/>
      <c r="IM145" s="181"/>
      <c r="IN145" s="181"/>
      <c r="IO145" s="181"/>
      <c r="IP145" s="181"/>
      <c r="IQ145" s="181"/>
      <c r="IR145" s="181"/>
      <c r="IS145" s="181"/>
      <c r="IT145" s="181"/>
      <c r="IU145" s="181"/>
      <c r="IV145" s="181"/>
    </row>
    <row r="146" spans="1:256" s="332" customFormat="1" ht="15.6">
      <c r="A146" s="311"/>
      <c r="B146" s="407"/>
      <c r="C146" s="57"/>
      <c r="D146" s="54"/>
      <c r="E146" s="57"/>
      <c r="F146" s="299"/>
      <c r="G146" s="407"/>
      <c r="H146" s="405"/>
      <c r="I146" s="312"/>
      <c r="J146" s="313"/>
      <c r="K146" s="313"/>
      <c r="L146" s="313"/>
      <c r="M146" s="313"/>
      <c r="N146" s="313"/>
      <c r="O146" s="313"/>
      <c r="P146" s="313"/>
      <c r="Q146" s="194"/>
      <c r="R146" s="194"/>
      <c r="S146" s="194"/>
      <c r="T146" s="194"/>
      <c r="U146" s="331"/>
      <c r="V146" s="331"/>
      <c r="W146" s="331"/>
      <c r="X146" s="331"/>
      <c r="Y146" s="331"/>
      <c r="Z146" s="331"/>
      <c r="AA146" s="331"/>
      <c r="AB146" s="331"/>
      <c r="AC146" s="331"/>
      <c r="AD146" s="331"/>
      <c r="AE146" s="331"/>
      <c r="AF146" s="331"/>
      <c r="AG146" s="331"/>
      <c r="AH146" s="331"/>
      <c r="AI146" s="331"/>
      <c r="AJ146" s="331"/>
      <c r="AK146" s="331"/>
      <c r="AL146" s="331"/>
      <c r="AM146" s="331"/>
      <c r="AN146" s="331"/>
      <c r="AO146" s="331"/>
      <c r="AP146" s="331"/>
      <c r="AQ146" s="331"/>
      <c r="AR146" s="331"/>
      <c r="AS146" s="331"/>
      <c r="AT146" s="331"/>
      <c r="AU146" s="331"/>
      <c r="AV146" s="331"/>
      <c r="AW146" s="331"/>
      <c r="AX146" s="331"/>
      <c r="AY146" s="331"/>
      <c r="AZ146" s="331"/>
      <c r="BA146" s="331"/>
      <c r="BB146" s="331"/>
      <c r="BC146" s="331"/>
      <c r="BD146" s="331"/>
      <c r="BE146" s="331"/>
      <c r="BF146" s="331"/>
      <c r="BG146" s="331"/>
      <c r="BH146" s="331"/>
      <c r="BI146" s="331"/>
      <c r="BJ146" s="331"/>
      <c r="BK146" s="331"/>
      <c r="BL146" s="331"/>
      <c r="BM146" s="331"/>
      <c r="BN146" s="331"/>
      <c r="BO146" s="331"/>
      <c r="BP146" s="331"/>
      <c r="BQ146" s="331"/>
      <c r="BR146" s="331"/>
      <c r="BS146" s="331"/>
      <c r="BT146" s="331"/>
      <c r="BU146" s="331"/>
      <c r="BV146" s="331"/>
      <c r="BW146" s="331"/>
      <c r="BX146" s="331"/>
      <c r="BY146" s="331"/>
      <c r="BZ146" s="331"/>
      <c r="CA146" s="331"/>
      <c r="CB146" s="331"/>
      <c r="CC146" s="331"/>
      <c r="CD146" s="331"/>
      <c r="CE146" s="331"/>
      <c r="CF146" s="331"/>
      <c r="CG146" s="331"/>
      <c r="CH146" s="331"/>
      <c r="CI146" s="331"/>
      <c r="CJ146" s="331"/>
      <c r="CK146" s="331"/>
      <c r="CL146" s="331"/>
      <c r="CM146" s="331"/>
      <c r="CN146" s="331"/>
      <c r="CO146" s="331"/>
      <c r="CP146" s="331"/>
      <c r="CQ146" s="331"/>
      <c r="CR146" s="331"/>
      <c r="CS146" s="331"/>
      <c r="CT146" s="331"/>
      <c r="CU146" s="331"/>
      <c r="CV146" s="331"/>
      <c r="CW146" s="331"/>
      <c r="CX146" s="331"/>
      <c r="CY146" s="331"/>
      <c r="CZ146" s="331"/>
      <c r="DA146" s="331"/>
      <c r="DB146" s="331"/>
      <c r="DC146" s="331"/>
      <c r="DD146" s="331"/>
      <c r="DE146" s="331"/>
      <c r="DF146" s="331"/>
      <c r="DG146" s="331"/>
      <c r="DH146" s="331"/>
      <c r="DI146" s="331"/>
      <c r="DJ146" s="331"/>
      <c r="DK146" s="331"/>
      <c r="DL146" s="331"/>
      <c r="DM146" s="331"/>
      <c r="DN146" s="331"/>
      <c r="DO146" s="331"/>
      <c r="DP146" s="331"/>
      <c r="DQ146" s="331"/>
      <c r="DR146" s="331"/>
      <c r="DS146" s="331"/>
      <c r="DT146" s="331"/>
      <c r="DU146" s="331"/>
      <c r="DV146" s="331"/>
      <c r="DW146" s="331"/>
      <c r="DX146" s="331"/>
      <c r="DY146" s="331"/>
      <c r="DZ146" s="331"/>
      <c r="EA146" s="331"/>
      <c r="EB146" s="331"/>
      <c r="EC146" s="331"/>
      <c r="ED146" s="331"/>
      <c r="EE146" s="331"/>
      <c r="EF146" s="331"/>
      <c r="EG146" s="331"/>
      <c r="EH146" s="331"/>
      <c r="EI146" s="331"/>
      <c r="EJ146" s="331"/>
      <c r="EK146" s="331"/>
      <c r="EL146" s="331"/>
      <c r="EM146" s="331"/>
      <c r="EN146" s="331"/>
      <c r="EO146" s="331"/>
      <c r="EP146" s="331"/>
      <c r="EQ146" s="331"/>
      <c r="ER146" s="331"/>
      <c r="ES146" s="331"/>
      <c r="ET146" s="331"/>
      <c r="EU146" s="331"/>
      <c r="EV146" s="331"/>
      <c r="EW146" s="331"/>
      <c r="EX146" s="331"/>
      <c r="EY146" s="331"/>
      <c r="EZ146" s="331"/>
      <c r="FA146" s="331"/>
      <c r="FB146" s="331"/>
      <c r="FC146" s="331"/>
      <c r="FD146" s="331"/>
      <c r="FE146" s="331"/>
      <c r="FF146" s="331"/>
      <c r="FG146" s="331"/>
      <c r="FH146" s="331"/>
      <c r="FI146" s="331"/>
      <c r="FJ146" s="331"/>
      <c r="FK146" s="331"/>
      <c r="FL146" s="331"/>
      <c r="FM146" s="331"/>
      <c r="FN146" s="331"/>
      <c r="FO146" s="331"/>
      <c r="FP146" s="331"/>
      <c r="FQ146" s="331"/>
      <c r="FR146" s="331"/>
      <c r="FS146" s="331"/>
      <c r="FT146" s="331"/>
      <c r="FU146" s="331"/>
      <c r="FV146" s="331"/>
      <c r="FW146" s="331"/>
      <c r="FX146" s="331"/>
      <c r="FY146" s="331"/>
      <c r="FZ146" s="331"/>
      <c r="GA146" s="331"/>
      <c r="GB146" s="331"/>
      <c r="GC146" s="331"/>
      <c r="GD146" s="331"/>
      <c r="GE146" s="331"/>
      <c r="GF146" s="331"/>
      <c r="GG146" s="331"/>
      <c r="GH146" s="331"/>
      <c r="GI146" s="331"/>
      <c r="GJ146" s="331"/>
      <c r="GK146" s="331"/>
      <c r="GL146" s="331"/>
      <c r="GM146" s="331"/>
      <c r="GN146" s="331"/>
      <c r="GO146" s="331"/>
      <c r="GP146" s="331"/>
      <c r="GQ146" s="331"/>
      <c r="GR146" s="331"/>
      <c r="GS146" s="331"/>
      <c r="GT146" s="331"/>
      <c r="GU146" s="331"/>
      <c r="GV146" s="331"/>
      <c r="GW146" s="331"/>
      <c r="GX146" s="331"/>
      <c r="GY146" s="331"/>
      <c r="GZ146" s="331"/>
      <c r="HA146" s="331"/>
      <c r="HB146" s="331"/>
      <c r="HC146" s="331"/>
      <c r="HD146" s="331"/>
      <c r="HE146" s="331"/>
      <c r="HF146" s="331"/>
      <c r="HG146" s="331"/>
      <c r="HH146" s="331"/>
      <c r="HI146" s="331"/>
      <c r="HJ146" s="331"/>
      <c r="HK146" s="331"/>
      <c r="HL146" s="331"/>
      <c r="HM146" s="331"/>
      <c r="HN146" s="331"/>
      <c r="HO146" s="331"/>
      <c r="HP146" s="331"/>
      <c r="HQ146" s="331"/>
      <c r="HR146" s="331"/>
      <c r="HS146" s="331"/>
      <c r="HT146" s="331"/>
      <c r="HU146" s="331"/>
      <c r="HV146" s="331"/>
      <c r="HW146" s="331"/>
      <c r="HX146" s="331"/>
      <c r="HY146" s="331"/>
      <c r="HZ146" s="331"/>
      <c r="IA146" s="331"/>
      <c r="IB146" s="331"/>
      <c r="IC146" s="331"/>
      <c r="ID146" s="331"/>
      <c r="IE146" s="331"/>
      <c r="IF146" s="331"/>
      <c r="IG146" s="331"/>
      <c r="IH146" s="331"/>
      <c r="II146" s="331"/>
      <c r="IJ146" s="331"/>
      <c r="IK146" s="331"/>
      <c r="IL146" s="331"/>
      <c r="IM146" s="331"/>
      <c r="IN146" s="331"/>
      <c r="IO146" s="331"/>
      <c r="IP146" s="331"/>
      <c r="IQ146" s="331"/>
      <c r="IR146" s="331"/>
      <c r="IS146" s="331"/>
      <c r="IT146" s="331"/>
      <c r="IU146" s="331"/>
      <c r="IV146" s="331"/>
    </row>
    <row r="147" spans="1:256" s="332" customFormat="1" ht="15.6">
      <c r="B147" s="1053" t="s">
        <v>36</v>
      </c>
      <c r="C147" s="969" t="s">
        <v>1065</v>
      </c>
      <c r="D147" s="969" t="s">
        <v>12610</v>
      </c>
      <c r="E147" s="969" t="s">
        <v>12611</v>
      </c>
      <c r="F147" s="969" t="s">
        <v>5995</v>
      </c>
      <c r="G147" s="1009" t="s">
        <v>12594</v>
      </c>
      <c r="J147" s="313"/>
      <c r="K147" s="313"/>
      <c r="L147" s="313"/>
      <c r="M147" s="313"/>
      <c r="N147" s="313"/>
      <c r="O147" s="313"/>
      <c r="P147" s="313"/>
      <c r="Q147" s="194"/>
      <c r="R147" s="194"/>
      <c r="S147" s="194"/>
      <c r="T147" s="194"/>
      <c r="U147" s="331"/>
      <c r="V147" s="331"/>
      <c r="W147" s="331"/>
      <c r="X147" s="331"/>
      <c r="Y147" s="331"/>
      <c r="Z147" s="331"/>
      <c r="AA147" s="331"/>
      <c r="AB147" s="331"/>
      <c r="AC147" s="331"/>
      <c r="AD147" s="331"/>
      <c r="AE147" s="331"/>
      <c r="AF147" s="331"/>
      <c r="AG147" s="331"/>
      <c r="AH147" s="331"/>
      <c r="AI147" s="331"/>
      <c r="AJ147" s="331"/>
      <c r="AK147" s="331"/>
      <c r="AL147" s="331"/>
      <c r="AM147" s="331"/>
      <c r="AN147" s="331"/>
      <c r="AO147" s="331"/>
      <c r="AP147" s="331"/>
      <c r="AQ147" s="331"/>
      <c r="AR147" s="331"/>
      <c r="AS147" s="331"/>
      <c r="AT147" s="331"/>
      <c r="AU147" s="331"/>
      <c r="AV147" s="331"/>
      <c r="AW147" s="331"/>
      <c r="AX147" s="331"/>
      <c r="AY147" s="331"/>
      <c r="AZ147" s="331"/>
      <c r="BA147" s="331"/>
      <c r="BB147" s="331"/>
      <c r="BC147" s="331"/>
      <c r="BD147" s="331"/>
      <c r="BE147" s="331"/>
      <c r="BF147" s="331"/>
      <c r="BG147" s="331"/>
      <c r="BH147" s="331"/>
      <c r="BI147" s="331"/>
      <c r="BJ147" s="331"/>
      <c r="BK147" s="331"/>
      <c r="BL147" s="331"/>
      <c r="BM147" s="331"/>
      <c r="BN147" s="331"/>
      <c r="BO147" s="331"/>
      <c r="BP147" s="331"/>
      <c r="BQ147" s="331"/>
      <c r="BR147" s="331"/>
      <c r="BS147" s="331"/>
      <c r="BT147" s="331"/>
      <c r="BU147" s="331"/>
      <c r="BV147" s="331"/>
      <c r="BW147" s="331"/>
      <c r="BX147" s="331"/>
      <c r="BY147" s="331"/>
      <c r="BZ147" s="331"/>
      <c r="CA147" s="331"/>
      <c r="CB147" s="331"/>
      <c r="CC147" s="331"/>
      <c r="CD147" s="331"/>
      <c r="CE147" s="331"/>
      <c r="CF147" s="331"/>
      <c r="CG147" s="331"/>
      <c r="CH147" s="331"/>
      <c r="CI147" s="331"/>
      <c r="CJ147" s="331"/>
      <c r="CK147" s="331"/>
      <c r="CL147" s="331"/>
      <c r="CM147" s="331"/>
      <c r="CN147" s="331"/>
      <c r="CO147" s="331"/>
      <c r="CP147" s="331"/>
      <c r="CQ147" s="331"/>
      <c r="CR147" s="331"/>
      <c r="CS147" s="331"/>
      <c r="CT147" s="331"/>
      <c r="CU147" s="331"/>
      <c r="CV147" s="331"/>
      <c r="CW147" s="331"/>
      <c r="CX147" s="331"/>
      <c r="CY147" s="331"/>
      <c r="CZ147" s="331"/>
      <c r="DA147" s="331"/>
      <c r="DB147" s="331"/>
      <c r="DC147" s="331"/>
      <c r="DD147" s="331"/>
      <c r="DE147" s="331"/>
      <c r="DF147" s="331"/>
      <c r="DG147" s="331"/>
      <c r="DH147" s="331"/>
      <c r="DI147" s="331"/>
      <c r="DJ147" s="331"/>
      <c r="DK147" s="331"/>
      <c r="DL147" s="331"/>
      <c r="DM147" s="331"/>
      <c r="DN147" s="331"/>
      <c r="DO147" s="331"/>
      <c r="DP147" s="331"/>
      <c r="DQ147" s="331"/>
      <c r="DR147" s="331"/>
      <c r="DS147" s="331"/>
      <c r="DT147" s="331"/>
      <c r="DU147" s="331"/>
      <c r="DV147" s="331"/>
      <c r="DW147" s="331"/>
      <c r="DX147" s="331"/>
      <c r="DY147" s="331"/>
      <c r="DZ147" s="331"/>
      <c r="EA147" s="331"/>
      <c r="EB147" s="331"/>
      <c r="EC147" s="331"/>
      <c r="ED147" s="331"/>
      <c r="EE147" s="331"/>
      <c r="EF147" s="331"/>
      <c r="EG147" s="331"/>
      <c r="EH147" s="331"/>
      <c r="EI147" s="331"/>
      <c r="EJ147" s="331"/>
      <c r="EK147" s="331"/>
      <c r="EL147" s="331"/>
      <c r="EM147" s="331"/>
      <c r="EN147" s="331"/>
      <c r="EO147" s="331"/>
      <c r="EP147" s="331"/>
      <c r="EQ147" s="331"/>
      <c r="ER147" s="331"/>
      <c r="ES147" s="331"/>
      <c r="ET147" s="331"/>
      <c r="EU147" s="331"/>
      <c r="EV147" s="331"/>
      <c r="EW147" s="331"/>
      <c r="EX147" s="331"/>
      <c r="EY147" s="331"/>
      <c r="EZ147" s="331"/>
      <c r="FA147" s="331"/>
      <c r="FB147" s="331"/>
      <c r="FC147" s="331"/>
      <c r="FD147" s="331"/>
      <c r="FE147" s="331"/>
      <c r="FF147" s="331"/>
      <c r="FG147" s="331"/>
      <c r="FH147" s="331"/>
      <c r="FI147" s="331"/>
      <c r="FJ147" s="331"/>
      <c r="FK147" s="331"/>
      <c r="FL147" s="331"/>
      <c r="FM147" s="331"/>
      <c r="FN147" s="331"/>
      <c r="FO147" s="331"/>
      <c r="FP147" s="331"/>
      <c r="FQ147" s="331"/>
      <c r="FR147" s="331"/>
      <c r="FS147" s="331"/>
      <c r="FT147" s="331"/>
      <c r="FU147" s="331"/>
      <c r="FV147" s="331"/>
      <c r="FW147" s="331"/>
      <c r="FX147" s="331"/>
      <c r="FY147" s="331"/>
      <c r="FZ147" s="331"/>
      <c r="GA147" s="331"/>
      <c r="GB147" s="331"/>
      <c r="GC147" s="331"/>
      <c r="GD147" s="331"/>
      <c r="GE147" s="331"/>
      <c r="GF147" s="331"/>
      <c r="GG147" s="331"/>
      <c r="GH147" s="331"/>
      <c r="GI147" s="331"/>
      <c r="GJ147" s="331"/>
      <c r="GK147" s="331"/>
      <c r="GL147" s="331"/>
      <c r="GM147" s="331"/>
      <c r="GN147" s="331"/>
      <c r="GO147" s="331"/>
      <c r="GP147" s="331"/>
      <c r="GQ147" s="331"/>
      <c r="GR147" s="331"/>
      <c r="GS147" s="331"/>
      <c r="GT147" s="331"/>
      <c r="GU147" s="331"/>
      <c r="GV147" s="331"/>
      <c r="GW147" s="331"/>
      <c r="GX147" s="331"/>
      <c r="GY147" s="331"/>
      <c r="GZ147" s="331"/>
      <c r="HA147" s="331"/>
      <c r="HB147" s="331"/>
      <c r="HC147" s="331"/>
      <c r="HD147" s="331"/>
      <c r="HE147" s="331"/>
      <c r="HF147" s="331"/>
      <c r="HG147" s="331"/>
      <c r="HH147" s="331"/>
      <c r="HI147" s="331"/>
      <c r="HJ147" s="331"/>
      <c r="HK147" s="331"/>
      <c r="HL147" s="331"/>
      <c r="HM147" s="331"/>
      <c r="HN147" s="331"/>
      <c r="HO147" s="331"/>
      <c r="HP147" s="331"/>
      <c r="HQ147" s="331"/>
      <c r="HR147" s="331"/>
      <c r="HS147" s="331"/>
      <c r="HT147" s="331"/>
      <c r="HU147" s="331"/>
      <c r="HV147" s="331"/>
      <c r="HW147" s="331"/>
      <c r="HX147" s="331"/>
      <c r="HY147" s="331"/>
      <c r="HZ147" s="331"/>
      <c r="IA147" s="331"/>
      <c r="IB147" s="331"/>
      <c r="IC147" s="331"/>
      <c r="ID147" s="331"/>
      <c r="IE147" s="331"/>
      <c r="IF147" s="331"/>
      <c r="IG147" s="331"/>
      <c r="IH147" s="331"/>
      <c r="II147" s="331"/>
      <c r="IJ147" s="331"/>
      <c r="IK147" s="331"/>
      <c r="IL147" s="331"/>
      <c r="IM147" s="331"/>
      <c r="IN147" s="331"/>
      <c r="IO147" s="331"/>
      <c r="IP147" s="331"/>
      <c r="IQ147" s="331"/>
      <c r="IR147" s="331"/>
      <c r="IS147" s="331"/>
      <c r="IT147" s="331"/>
      <c r="IU147" s="331"/>
      <c r="IV147" s="331"/>
    </row>
    <row r="148" spans="1:256" s="332" customFormat="1" ht="21" customHeight="1">
      <c r="B148" s="1054" t="s">
        <v>12612</v>
      </c>
      <c r="C148" s="1055" t="s">
        <v>12623</v>
      </c>
      <c r="D148" s="58"/>
      <c r="E148" s="1035"/>
      <c r="F148" s="58">
        <v>110</v>
      </c>
      <c r="G148" s="1036">
        <v>6.6</v>
      </c>
      <c r="H148" s="547"/>
      <c r="I148" s="547"/>
      <c r="J148" s="313"/>
      <c r="K148" s="313"/>
      <c r="L148" s="313"/>
      <c r="M148" s="313"/>
      <c r="N148" s="313"/>
      <c r="O148" s="313"/>
      <c r="P148" s="313"/>
      <c r="Q148" s="194"/>
      <c r="R148" s="194"/>
      <c r="S148" s="194"/>
      <c r="T148" s="194"/>
      <c r="U148" s="331"/>
      <c r="V148" s="331"/>
      <c r="W148" s="331"/>
      <c r="X148" s="331"/>
      <c r="Y148" s="331"/>
      <c r="Z148" s="331"/>
      <c r="AA148" s="331"/>
      <c r="AB148" s="331"/>
      <c r="AC148" s="331"/>
      <c r="AD148" s="331"/>
      <c r="AE148" s="331"/>
      <c r="AF148" s="331"/>
      <c r="AG148" s="331"/>
      <c r="AH148" s="331"/>
      <c r="AI148" s="331"/>
      <c r="AJ148" s="331"/>
      <c r="AK148" s="331"/>
      <c r="AL148" s="331"/>
      <c r="AM148" s="331"/>
      <c r="AN148" s="331"/>
      <c r="AO148" s="331"/>
      <c r="AP148" s="331"/>
      <c r="AQ148" s="331"/>
      <c r="AR148" s="331"/>
      <c r="AS148" s="331"/>
      <c r="AT148" s="331"/>
      <c r="AU148" s="331"/>
      <c r="AV148" s="331"/>
      <c r="AW148" s="331"/>
      <c r="AX148" s="331"/>
      <c r="AY148" s="331"/>
      <c r="AZ148" s="331"/>
      <c r="BA148" s="331"/>
      <c r="BB148" s="331"/>
      <c r="BC148" s="331"/>
      <c r="BD148" s="331"/>
      <c r="BE148" s="331"/>
      <c r="BF148" s="331"/>
      <c r="BG148" s="331"/>
      <c r="BH148" s="331"/>
      <c r="BI148" s="331"/>
      <c r="BJ148" s="331"/>
      <c r="BK148" s="331"/>
      <c r="BL148" s="331"/>
      <c r="BM148" s="331"/>
      <c r="BN148" s="331"/>
      <c r="BO148" s="331"/>
      <c r="BP148" s="331"/>
      <c r="BQ148" s="331"/>
      <c r="BR148" s="331"/>
      <c r="BS148" s="331"/>
      <c r="BT148" s="331"/>
      <c r="BU148" s="331"/>
      <c r="BV148" s="331"/>
      <c r="BW148" s="331"/>
      <c r="BX148" s="331"/>
      <c r="BY148" s="331"/>
      <c r="BZ148" s="331"/>
      <c r="CA148" s="331"/>
      <c r="CB148" s="331"/>
      <c r="CC148" s="331"/>
      <c r="CD148" s="331"/>
      <c r="CE148" s="331"/>
      <c r="CF148" s="331"/>
      <c r="CG148" s="331"/>
      <c r="CH148" s="331"/>
      <c r="CI148" s="331"/>
      <c r="CJ148" s="331"/>
      <c r="CK148" s="331"/>
      <c r="CL148" s="331"/>
      <c r="CM148" s="331"/>
      <c r="CN148" s="331"/>
      <c r="CO148" s="331"/>
      <c r="CP148" s="331"/>
      <c r="CQ148" s="331"/>
      <c r="CR148" s="331"/>
      <c r="CS148" s="331"/>
      <c r="CT148" s="331"/>
      <c r="CU148" s="331"/>
      <c r="CV148" s="331"/>
      <c r="CW148" s="331"/>
      <c r="CX148" s="331"/>
      <c r="CY148" s="331"/>
      <c r="CZ148" s="331"/>
      <c r="DA148" s="331"/>
      <c r="DB148" s="331"/>
      <c r="DC148" s="331"/>
      <c r="DD148" s="331"/>
      <c r="DE148" s="331"/>
      <c r="DF148" s="331"/>
      <c r="DG148" s="331"/>
      <c r="DH148" s="331"/>
      <c r="DI148" s="331"/>
      <c r="DJ148" s="331"/>
      <c r="DK148" s="331"/>
      <c r="DL148" s="331"/>
      <c r="DM148" s="331"/>
      <c r="DN148" s="331"/>
      <c r="DO148" s="331"/>
      <c r="DP148" s="331"/>
      <c r="DQ148" s="331"/>
      <c r="DR148" s="331"/>
      <c r="DS148" s="331"/>
      <c r="DT148" s="331"/>
      <c r="DU148" s="331"/>
      <c r="DV148" s="331"/>
      <c r="DW148" s="331"/>
      <c r="DX148" s="331"/>
      <c r="DY148" s="331"/>
      <c r="DZ148" s="331"/>
      <c r="EA148" s="331"/>
      <c r="EB148" s="331"/>
      <c r="EC148" s="331"/>
      <c r="ED148" s="331"/>
      <c r="EE148" s="331"/>
      <c r="EF148" s="331"/>
      <c r="EG148" s="331"/>
      <c r="EH148" s="331"/>
      <c r="EI148" s="331"/>
      <c r="EJ148" s="331"/>
      <c r="EK148" s="331"/>
      <c r="EL148" s="331"/>
      <c r="EM148" s="331"/>
      <c r="EN148" s="331"/>
      <c r="EO148" s="331"/>
      <c r="EP148" s="331"/>
      <c r="EQ148" s="331"/>
      <c r="ER148" s="331"/>
      <c r="ES148" s="331"/>
      <c r="ET148" s="331"/>
      <c r="EU148" s="331"/>
      <c r="EV148" s="331"/>
      <c r="EW148" s="331"/>
      <c r="EX148" s="331"/>
      <c r="EY148" s="331"/>
      <c r="EZ148" s="331"/>
      <c r="FA148" s="331"/>
      <c r="FB148" s="331"/>
      <c r="FC148" s="331"/>
      <c r="FD148" s="331"/>
      <c r="FE148" s="331"/>
      <c r="FF148" s="331"/>
      <c r="FG148" s="331"/>
      <c r="FH148" s="331"/>
      <c r="FI148" s="331"/>
      <c r="FJ148" s="331"/>
      <c r="FK148" s="331"/>
      <c r="FL148" s="331"/>
      <c r="FM148" s="331"/>
      <c r="FN148" s="331"/>
      <c r="FO148" s="331"/>
      <c r="FP148" s="331"/>
      <c r="FQ148" s="331"/>
      <c r="FR148" s="331"/>
      <c r="FS148" s="331"/>
      <c r="FT148" s="331"/>
      <c r="FU148" s="331"/>
      <c r="FV148" s="331"/>
      <c r="FW148" s="331"/>
      <c r="FX148" s="331"/>
      <c r="FY148" s="331"/>
      <c r="FZ148" s="331"/>
      <c r="GA148" s="331"/>
      <c r="GB148" s="331"/>
      <c r="GC148" s="331"/>
      <c r="GD148" s="331"/>
      <c r="GE148" s="331"/>
      <c r="GF148" s="331"/>
      <c r="GG148" s="331"/>
      <c r="GH148" s="331"/>
      <c r="GI148" s="331"/>
      <c r="GJ148" s="331"/>
      <c r="GK148" s="331"/>
      <c r="GL148" s="331"/>
      <c r="GM148" s="331"/>
      <c r="GN148" s="331"/>
      <c r="GO148" s="331"/>
      <c r="GP148" s="331"/>
      <c r="GQ148" s="331"/>
      <c r="GR148" s="331"/>
      <c r="GS148" s="331"/>
      <c r="GT148" s="331"/>
      <c r="GU148" s="331"/>
      <c r="GV148" s="331"/>
      <c r="GW148" s="331"/>
      <c r="GX148" s="331"/>
      <c r="GY148" s="331"/>
      <c r="GZ148" s="331"/>
      <c r="HA148" s="331"/>
      <c r="HB148" s="331"/>
      <c r="HC148" s="331"/>
      <c r="HD148" s="331"/>
      <c r="HE148" s="331"/>
      <c r="HF148" s="331"/>
      <c r="HG148" s="331"/>
      <c r="HH148" s="331"/>
      <c r="HI148" s="331"/>
      <c r="HJ148" s="331"/>
      <c r="HK148" s="331"/>
      <c r="HL148" s="331"/>
      <c r="HM148" s="331"/>
      <c r="HN148" s="331"/>
      <c r="HO148" s="331"/>
      <c r="HP148" s="331"/>
      <c r="HQ148" s="331"/>
      <c r="HR148" s="331"/>
      <c r="HS148" s="331"/>
      <c r="HT148" s="331"/>
      <c r="HU148" s="331"/>
      <c r="HV148" s="331"/>
      <c r="HW148" s="331"/>
      <c r="HX148" s="331"/>
      <c r="HY148" s="331"/>
      <c r="HZ148" s="331"/>
      <c r="IA148" s="331"/>
      <c r="IB148" s="331"/>
      <c r="IC148" s="331"/>
      <c r="ID148" s="331"/>
      <c r="IE148" s="331"/>
      <c r="IF148" s="331"/>
      <c r="IG148" s="331"/>
      <c r="IH148" s="331"/>
      <c r="II148" s="331"/>
      <c r="IJ148" s="331"/>
      <c r="IK148" s="331"/>
      <c r="IL148" s="331"/>
      <c r="IM148" s="331"/>
      <c r="IN148" s="331"/>
      <c r="IO148" s="331"/>
      <c r="IP148" s="331"/>
      <c r="IQ148" s="331"/>
      <c r="IR148" s="331"/>
      <c r="IS148" s="331"/>
      <c r="IT148" s="331"/>
      <c r="IU148" s="331"/>
      <c r="IV148" s="331"/>
    </row>
    <row r="149" spans="1:256" s="332" customFormat="1" ht="18" customHeight="1">
      <c r="B149" s="1054"/>
      <c r="C149" s="1056"/>
      <c r="D149" s="1035"/>
      <c r="E149" s="1035"/>
      <c r="F149" s="1035"/>
      <c r="G149" s="1036"/>
      <c r="H149" s="547"/>
      <c r="I149" s="547"/>
      <c r="J149" s="313"/>
      <c r="K149" s="313"/>
      <c r="L149" s="313"/>
      <c r="M149" s="313"/>
      <c r="N149" s="313"/>
      <c r="O149" s="313"/>
      <c r="P149" s="313"/>
      <c r="Q149" s="194"/>
      <c r="R149" s="194"/>
      <c r="S149" s="194"/>
      <c r="T149" s="194"/>
      <c r="U149" s="331"/>
      <c r="V149" s="331"/>
      <c r="W149" s="331"/>
      <c r="X149" s="331"/>
      <c r="Y149" s="331"/>
      <c r="Z149" s="331"/>
      <c r="AA149" s="331"/>
      <c r="AB149" s="331"/>
      <c r="AC149" s="331"/>
      <c r="AD149" s="331"/>
      <c r="AE149" s="331"/>
      <c r="AF149" s="331"/>
      <c r="AG149" s="331"/>
      <c r="AH149" s="331"/>
      <c r="AI149" s="331"/>
      <c r="AJ149" s="331"/>
      <c r="AK149" s="331"/>
      <c r="AL149" s="331"/>
      <c r="AM149" s="331"/>
      <c r="AN149" s="331"/>
      <c r="AO149" s="331"/>
      <c r="AP149" s="331"/>
      <c r="AQ149" s="331"/>
      <c r="AR149" s="331"/>
      <c r="AS149" s="331"/>
      <c r="AT149" s="331"/>
      <c r="AU149" s="331"/>
      <c r="AV149" s="331"/>
      <c r="AW149" s="331"/>
      <c r="AX149" s="331"/>
      <c r="AY149" s="331"/>
      <c r="AZ149" s="331"/>
      <c r="BA149" s="331"/>
      <c r="BB149" s="331"/>
      <c r="BC149" s="331"/>
      <c r="BD149" s="331"/>
      <c r="BE149" s="331"/>
      <c r="BF149" s="331"/>
      <c r="BG149" s="331"/>
      <c r="BH149" s="331"/>
      <c r="BI149" s="331"/>
      <c r="BJ149" s="331"/>
      <c r="BK149" s="331"/>
      <c r="BL149" s="331"/>
      <c r="BM149" s="331"/>
      <c r="BN149" s="331"/>
      <c r="BO149" s="331"/>
      <c r="BP149" s="331"/>
      <c r="BQ149" s="331"/>
      <c r="BR149" s="331"/>
      <c r="BS149" s="331"/>
      <c r="BT149" s="331"/>
      <c r="BU149" s="331"/>
      <c r="BV149" s="331"/>
      <c r="BW149" s="331"/>
      <c r="BX149" s="331"/>
      <c r="BY149" s="331"/>
      <c r="BZ149" s="331"/>
      <c r="CA149" s="331"/>
      <c r="CB149" s="331"/>
      <c r="CC149" s="331"/>
      <c r="CD149" s="331"/>
      <c r="CE149" s="331"/>
      <c r="CF149" s="331"/>
      <c r="CG149" s="331"/>
      <c r="CH149" s="331"/>
      <c r="CI149" s="331"/>
      <c r="CJ149" s="331"/>
      <c r="CK149" s="331"/>
      <c r="CL149" s="331"/>
      <c r="CM149" s="331"/>
      <c r="CN149" s="331"/>
      <c r="CO149" s="331"/>
      <c r="CP149" s="331"/>
      <c r="CQ149" s="331"/>
      <c r="CR149" s="331"/>
      <c r="CS149" s="331"/>
      <c r="CT149" s="331"/>
      <c r="CU149" s="331"/>
      <c r="CV149" s="331"/>
      <c r="CW149" s="331"/>
      <c r="CX149" s="331"/>
      <c r="CY149" s="331"/>
      <c r="CZ149" s="331"/>
      <c r="DA149" s="331"/>
      <c r="DB149" s="331"/>
      <c r="DC149" s="331"/>
      <c r="DD149" s="331"/>
      <c r="DE149" s="331"/>
      <c r="DF149" s="331"/>
      <c r="DG149" s="331"/>
      <c r="DH149" s="331"/>
      <c r="DI149" s="331"/>
      <c r="DJ149" s="331"/>
      <c r="DK149" s="331"/>
      <c r="DL149" s="331"/>
      <c r="DM149" s="331"/>
      <c r="DN149" s="331"/>
      <c r="DO149" s="331"/>
      <c r="DP149" s="331"/>
      <c r="DQ149" s="331"/>
      <c r="DR149" s="331"/>
      <c r="DS149" s="331"/>
      <c r="DT149" s="331"/>
      <c r="DU149" s="331"/>
      <c r="DV149" s="331"/>
      <c r="DW149" s="331"/>
      <c r="DX149" s="331"/>
      <c r="DY149" s="331"/>
      <c r="DZ149" s="331"/>
      <c r="EA149" s="331"/>
      <c r="EB149" s="331"/>
      <c r="EC149" s="331"/>
      <c r="ED149" s="331"/>
      <c r="EE149" s="331"/>
      <c r="EF149" s="331"/>
      <c r="EG149" s="331"/>
      <c r="EH149" s="331"/>
      <c r="EI149" s="331"/>
      <c r="EJ149" s="331"/>
      <c r="EK149" s="331"/>
      <c r="EL149" s="331"/>
      <c r="EM149" s="331"/>
      <c r="EN149" s="331"/>
      <c r="EO149" s="331"/>
      <c r="EP149" s="331"/>
      <c r="EQ149" s="331"/>
      <c r="ER149" s="331"/>
      <c r="ES149" s="331"/>
      <c r="ET149" s="331"/>
      <c r="EU149" s="331"/>
      <c r="EV149" s="331"/>
      <c r="EW149" s="331"/>
      <c r="EX149" s="331"/>
      <c r="EY149" s="331"/>
      <c r="EZ149" s="331"/>
      <c r="FA149" s="331"/>
      <c r="FB149" s="331"/>
      <c r="FC149" s="331"/>
      <c r="FD149" s="331"/>
      <c r="FE149" s="331"/>
      <c r="FF149" s="331"/>
      <c r="FG149" s="331"/>
      <c r="FH149" s="331"/>
      <c r="FI149" s="331"/>
      <c r="FJ149" s="331"/>
      <c r="FK149" s="331"/>
      <c r="FL149" s="331"/>
      <c r="FM149" s="331"/>
      <c r="FN149" s="331"/>
      <c r="FO149" s="331"/>
      <c r="FP149" s="331"/>
      <c r="FQ149" s="331"/>
      <c r="FR149" s="331"/>
      <c r="FS149" s="331"/>
      <c r="FT149" s="331"/>
      <c r="FU149" s="331"/>
      <c r="FV149" s="331"/>
      <c r="FW149" s="331"/>
      <c r="FX149" s="331"/>
      <c r="FY149" s="331"/>
      <c r="FZ149" s="331"/>
      <c r="GA149" s="331"/>
      <c r="GB149" s="331"/>
      <c r="GC149" s="331"/>
      <c r="GD149" s="331"/>
      <c r="GE149" s="331"/>
      <c r="GF149" s="331"/>
      <c r="GG149" s="331"/>
      <c r="GH149" s="331"/>
      <c r="GI149" s="331"/>
      <c r="GJ149" s="331"/>
      <c r="GK149" s="331"/>
      <c r="GL149" s="331"/>
      <c r="GM149" s="331"/>
      <c r="GN149" s="331"/>
      <c r="GO149" s="331"/>
      <c r="GP149" s="331"/>
      <c r="GQ149" s="331"/>
      <c r="GR149" s="331"/>
      <c r="GS149" s="331"/>
      <c r="GT149" s="331"/>
      <c r="GU149" s="331"/>
      <c r="GV149" s="331"/>
      <c r="GW149" s="331"/>
      <c r="GX149" s="331"/>
      <c r="GY149" s="331"/>
      <c r="GZ149" s="331"/>
      <c r="HA149" s="331"/>
      <c r="HB149" s="331"/>
      <c r="HC149" s="331"/>
      <c r="HD149" s="331"/>
      <c r="HE149" s="331"/>
      <c r="HF149" s="331"/>
      <c r="HG149" s="331"/>
      <c r="HH149" s="331"/>
      <c r="HI149" s="331"/>
      <c r="HJ149" s="331"/>
      <c r="HK149" s="331"/>
      <c r="HL149" s="331"/>
      <c r="HM149" s="331"/>
      <c r="HN149" s="331"/>
      <c r="HO149" s="331"/>
      <c r="HP149" s="331"/>
      <c r="HQ149" s="331"/>
      <c r="HR149" s="331"/>
      <c r="HS149" s="331"/>
      <c r="HT149" s="331"/>
      <c r="HU149" s="331"/>
      <c r="HV149" s="331"/>
      <c r="HW149" s="331"/>
      <c r="HX149" s="331"/>
      <c r="HY149" s="331"/>
      <c r="HZ149" s="331"/>
      <c r="IA149" s="331"/>
      <c r="IB149" s="331"/>
      <c r="IC149" s="331"/>
      <c r="ID149" s="331"/>
      <c r="IE149" s="331"/>
      <c r="IF149" s="331"/>
      <c r="IG149" s="331"/>
      <c r="IH149" s="331"/>
      <c r="II149" s="331"/>
      <c r="IJ149" s="331"/>
      <c r="IK149" s="331"/>
      <c r="IL149" s="331"/>
      <c r="IM149" s="331"/>
      <c r="IN149" s="331"/>
      <c r="IO149" s="331"/>
      <c r="IP149" s="331"/>
      <c r="IQ149" s="331"/>
      <c r="IR149" s="331"/>
      <c r="IS149" s="331"/>
      <c r="IT149" s="331"/>
      <c r="IU149" s="331"/>
      <c r="IV149" s="331"/>
    </row>
    <row r="150" spans="1:256" s="182" customFormat="1" ht="15.6">
      <c r="A150" s="262"/>
      <c r="B150" s="1057" t="s">
        <v>12613</v>
      </c>
      <c r="C150" s="1058"/>
      <c r="D150" s="1058"/>
      <c r="E150" s="1059"/>
      <c r="F150" s="1060"/>
      <c r="G150" s="696">
        <v>6.6</v>
      </c>
      <c r="I150" s="264"/>
      <c r="J150" s="270"/>
      <c r="K150" s="263"/>
      <c r="L150" s="263"/>
      <c r="M150" s="272"/>
      <c r="N150" s="272"/>
      <c r="O150" s="272"/>
      <c r="P150" s="272"/>
      <c r="Q150" s="272"/>
      <c r="R150" s="272"/>
      <c r="S150" s="272"/>
      <c r="T150" s="272"/>
      <c r="U150" s="181"/>
      <c r="V150" s="181"/>
      <c r="W150" s="181"/>
      <c r="X150" s="181"/>
      <c r="Y150" s="181"/>
      <c r="Z150" s="181"/>
      <c r="AA150" s="181"/>
      <c r="AB150" s="181"/>
      <c r="AC150" s="181"/>
      <c r="AD150" s="181"/>
      <c r="AE150" s="181"/>
      <c r="AF150" s="181"/>
      <c r="AG150" s="181"/>
      <c r="AH150" s="181"/>
      <c r="AI150" s="181"/>
      <c r="AJ150" s="181"/>
      <c r="AK150" s="181"/>
      <c r="AL150" s="181"/>
      <c r="AM150" s="181"/>
      <c r="AN150" s="181"/>
      <c r="AO150" s="181"/>
      <c r="AP150" s="181"/>
      <c r="AQ150" s="181"/>
      <c r="AR150" s="181"/>
      <c r="AS150" s="181"/>
      <c r="AT150" s="181"/>
      <c r="AU150" s="181"/>
      <c r="AV150" s="181"/>
      <c r="AW150" s="181"/>
      <c r="AX150" s="181"/>
      <c r="AY150" s="181"/>
      <c r="AZ150" s="181"/>
      <c r="BA150" s="181"/>
      <c r="BB150" s="181"/>
      <c r="BC150" s="181"/>
      <c r="BD150" s="181"/>
      <c r="BE150" s="181"/>
      <c r="BF150" s="181"/>
      <c r="BG150" s="181"/>
      <c r="BH150" s="181"/>
      <c r="BI150" s="181"/>
      <c r="BJ150" s="181"/>
      <c r="BK150" s="181"/>
      <c r="BL150" s="181"/>
      <c r="BM150" s="181"/>
      <c r="BN150" s="181"/>
      <c r="BO150" s="181"/>
      <c r="BP150" s="181"/>
      <c r="BQ150" s="181"/>
      <c r="BR150" s="181"/>
      <c r="BS150" s="181"/>
      <c r="BT150" s="181"/>
      <c r="BU150" s="181"/>
      <c r="BV150" s="181"/>
      <c r="BW150" s="181"/>
      <c r="BX150" s="181"/>
      <c r="BY150" s="181"/>
      <c r="BZ150" s="181"/>
      <c r="CA150" s="181"/>
      <c r="CB150" s="181"/>
      <c r="CC150" s="181"/>
      <c r="CD150" s="181"/>
      <c r="CE150" s="181"/>
      <c r="CF150" s="181"/>
      <c r="CG150" s="181"/>
      <c r="CH150" s="181"/>
      <c r="CI150" s="181"/>
      <c r="CJ150" s="181"/>
      <c r="CK150" s="181"/>
      <c r="CL150" s="181"/>
      <c r="CM150" s="181"/>
      <c r="CN150" s="181"/>
      <c r="CO150" s="181"/>
      <c r="CP150" s="181"/>
      <c r="CQ150" s="181"/>
      <c r="CR150" s="181"/>
      <c r="CS150" s="181"/>
      <c r="CT150" s="181"/>
      <c r="CU150" s="181"/>
      <c r="CV150" s="181"/>
      <c r="CW150" s="181"/>
      <c r="CX150" s="181"/>
      <c r="CY150" s="181"/>
      <c r="CZ150" s="181"/>
      <c r="DA150" s="181"/>
      <c r="DB150" s="181"/>
      <c r="DC150" s="181"/>
      <c r="DD150" s="181"/>
      <c r="DE150" s="181"/>
      <c r="DF150" s="181"/>
      <c r="DG150" s="181"/>
      <c r="DH150" s="181"/>
      <c r="DI150" s="181"/>
      <c r="DJ150" s="181"/>
      <c r="DK150" s="181"/>
      <c r="DL150" s="181"/>
      <c r="DM150" s="181"/>
      <c r="DN150" s="181"/>
      <c r="DO150" s="181"/>
      <c r="DP150" s="181"/>
      <c r="DQ150" s="181"/>
      <c r="DR150" s="181"/>
      <c r="DS150" s="181"/>
      <c r="DT150" s="181"/>
      <c r="DU150" s="181"/>
      <c r="DV150" s="181"/>
      <c r="DW150" s="181"/>
      <c r="DX150" s="181"/>
      <c r="DY150" s="181"/>
      <c r="DZ150" s="181"/>
      <c r="EA150" s="181"/>
      <c r="EB150" s="181"/>
      <c r="EC150" s="181"/>
      <c r="ED150" s="181"/>
      <c r="EE150" s="181"/>
      <c r="EF150" s="181"/>
      <c r="EG150" s="181"/>
      <c r="EH150" s="181"/>
      <c r="EI150" s="181"/>
      <c r="EJ150" s="181"/>
      <c r="EK150" s="181"/>
      <c r="EL150" s="181"/>
      <c r="EM150" s="181"/>
      <c r="EN150" s="181"/>
      <c r="EO150" s="181"/>
      <c r="EP150" s="181"/>
      <c r="EQ150" s="181"/>
      <c r="ER150" s="181"/>
      <c r="ES150" s="181"/>
      <c r="ET150" s="181"/>
      <c r="EU150" s="181"/>
      <c r="EV150" s="181"/>
      <c r="EW150" s="181"/>
      <c r="EX150" s="181"/>
      <c r="EY150" s="181"/>
      <c r="EZ150" s="181"/>
      <c r="FA150" s="181"/>
      <c r="FB150" s="181"/>
      <c r="FC150" s="181"/>
      <c r="FD150" s="181"/>
      <c r="FE150" s="181"/>
      <c r="FF150" s="181"/>
      <c r="FG150" s="181"/>
      <c r="FH150" s="181"/>
      <c r="FI150" s="181"/>
      <c r="FJ150" s="181"/>
      <c r="FK150" s="181"/>
      <c r="FL150" s="181"/>
      <c r="FM150" s="181"/>
      <c r="FN150" s="181"/>
      <c r="FO150" s="181"/>
      <c r="FP150" s="181"/>
      <c r="FQ150" s="181"/>
      <c r="FR150" s="181"/>
      <c r="FS150" s="181"/>
      <c r="FT150" s="181"/>
      <c r="FU150" s="181"/>
      <c r="FV150" s="181"/>
      <c r="FW150" s="181"/>
      <c r="FX150" s="181"/>
      <c r="FY150" s="181"/>
      <c r="FZ150" s="181"/>
      <c r="GA150" s="181"/>
      <c r="GB150" s="181"/>
      <c r="GC150" s="181"/>
      <c r="GD150" s="181"/>
      <c r="GE150" s="181"/>
      <c r="GF150" s="181"/>
      <c r="GG150" s="181"/>
      <c r="GH150" s="181"/>
      <c r="GI150" s="181"/>
      <c r="GJ150" s="181"/>
      <c r="GK150" s="181"/>
      <c r="GL150" s="181"/>
      <c r="GM150" s="181"/>
      <c r="GN150" s="181"/>
      <c r="GO150" s="181"/>
      <c r="GP150" s="181"/>
      <c r="GQ150" s="181"/>
      <c r="GR150" s="181"/>
      <c r="GS150" s="181"/>
      <c r="GT150" s="181"/>
      <c r="GU150" s="181"/>
      <c r="GV150" s="181"/>
      <c r="GW150" s="181"/>
      <c r="GX150" s="181"/>
      <c r="GY150" s="181"/>
      <c r="GZ150" s="181"/>
      <c r="HA150" s="181"/>
      <c r="HB150" s="181"/>
      <c r="HC150" s="181"/>
      <c r="HD150" s="181"/>
      <c r="HE150" s="181"/>
      <c r="HF150" s="181"/>
      <c r="HG150" s="181"/>
      <c r="HH150" s="181"/>
      <c r="HI150" s="181"/>
      <c r="HJ150" s="181"/>
      <c r="HK150" s="181"/>
      <c r="HL150" s="181"/>
      <c r="HM150" s="181"/>
      <c r="HN150" s="181"/>
      <c r="HO150" s="181"/>
      <c r="HP150" s="181"/>
      <c r="HQ150" s="181"/>
      <c r="HR150" s="181"/>
      <c r="HS150" s="181"/>
      <c r="HT150" s="181"/>
      <c r="HU150" s="181"/>
      <c r="HV150" s="181"/>
      <c r="HW150" s="181"/>
      <c r="HX150" s="181"/>
      <c r="HY150" s="181"/>
      <c r="HZ150" s="181"/>
      <c r="IA150" s="181"/>
      <c r="IB150" s="181"/>
      <c r="IC150" s="181"/>
      <c r="ID150" s="181"/>
      <c r="IE150" s="181"/>
      <c r="IF150" s="181"/>
      <c r="IG150" s="181"/>
      <c r="IH150" s="181"/>
      <c r="II150" s="181"/>
      <c r="IJ150" s="181"/>
      <c r="IK150" s="181"/>
      <c r="IL150" s="181"/>
      <c r="IM150" s="181"/>
      <c r="IN150" s="181"/>
      <c r="IO150" s="181"/>
      <c r="IP150" s="181"/>
      <c r="IQ150" s="181"/>
      <c r="IR150" s="181"/>
      <c r="IS150" s="181"/>
      <c r="IT150" s="181"/>
      <c r="IU150" s="181"/>
      <c r="IV150" s="181"/>
    </row>
    <row r="151" spans="1:256" s="332" customFormat="1" ht="15.6">
      <c r="A151" s="547"/>
      <c r="B151" s="1061"/>
      <c r="D151" s="1062"/>
      <c r="E151" s="1062"/>
      <c r="F151" s="1062"/>
      <c r="G151" s="547"/>
      <c r="H151" s="547"/>
      <c r="I151" s="547"/>
      <c r="J151" s="313"/>
      <c r="K151" s="313"/>
      <c r="L151" s="313"/>
      <c r="M151" s="313"/>
      <c r="N151" s="313"/>
      <c r="O151" s="313"/>
      <c r="P151" s="313"/>
      <c r="Q151" s="194"/>
      <c r="R151" s="194"/>
      <c r="S151" s="194"/>
      <c r="T151" s="194"/>
      <c r="U151" s="331"/>
      <c r="V151" s="331"/>
      <c r="W151" s="331"/>
      <c r="X151" s="331"/>
      <c r="Y151" s="331"/>
      <c r="Z151" s="331"/>
      <c r="AA151" s="331"/>
      <c r="AB151" s="331"/>
      <c r="AC151" s="331"/>
      <c r="AD151" s="331"/>
      <c r="AE151" s="331"/>
      <c r="AF151" s="331"/>
      <c r="AG151" s="331"/>
      <c r="AH151" s="331"/>
      <c r="AI151" s="331"/>
      <c r="AJ151" s="331"/>
      <c r="AK151" s="331"/>
      <c r="AL151" s="331"/>
      <c r="AM151" s="331"/>
      <c r="AN151" s="331"/>
      <c r="AO151" s="331"/>
      <c r="AP151" s="331"/>
      <c r="AQ151" s="331"/>
      <c r="AR151" s="331"/>
      <c r="AS151" s="331"/>
      <c r="AT151" s="331"/>
      <c r="AU151" s="331"/>
      <c r="AV151" s="331"/>
      <c r="AW151" s="331"/>
      <c r="AX151" s="331"/>
      <c r="AY151" s="331"/>
      <c r="AZ151" s="331"/>
      <c r="BA151" s="331"/>
      <c r="BB151" s="331"/>
      <c r="BC151" s="331"/>
      <c r="BD151" s="331"/>
      <c r="BE151" s="331"/>
      <c r="BF151" s="331"/>
      <c r="BG151" s="331"/>
      <c r="BH151" s="331"/>
      <c r="BI151" s="331"/>
      <c r="BJ151" s="331"/>
      <c r="BK151" s="331"/>
      <c r="BL151" s="331"/>
      <c r="BM151" s="331"/>
      <c r="BN151" s="331"/>
      <c r="BO151" s="331"/>
      <c r="BP151" s="331"/>
      <c r="BQ151" s="331"/>
      <c r="BR151" s="331"/>
      <c r="BS151" s="331"/>
      <c r="BT151" s="331"/>
      <c r="BU151" s="331"/>
      <c r="BV151" s="331"/>
      <c r="BW151" s="331"/>
      <c r="BX151" s="331"/>
      <c r="BY151" s="331"/>
      <c r="BZ151" s="331"/>
      <c r="CA151" s="331"/>
      <c r="CB151" s="331"/>
      <c r="CC151" s="331"/>
      <c r="CD151" s="331"/>
      <c r="CE151" s="331"/>
      <c r="CF151" s="331"/>
      <c r="CG151" s="331"/>
      <c r="CH151" s="331"/>
      <c r="CI151" s="331"/>
      <c r="CJ151" s="331"/>
      <c r="CK151" s="331"/>
      <c r="CL151" s="331"/>
      <c r="CM151" s="331"/>
      <c r="CN151" s="331"/>
      <c r="CO151" s="331"/>
      <c r="CP151" s="331"/>
      <c r="CQ151" s="331"/>
      <c r="CR151" s="331"/>
      <c r="CS151" s="331"/>
      <c r="CT151" s="331"/>
      <c r="CU151" s="331"/>
      <c r="CV151" s="331"/>
      <c r="CW151" s="331"/>
      <c r="CX151" s="331"/>
      <c r="CY151" s="331"/>
      <c r="CZ151" s="331"/>
      <c r="DA151" s="331"/>
      <c r="DB151" s="331"/>
      <c r="DC151" s="331"/>
      <c r="DD151" s="331"/>
      <c r="DE151" s="331"/>
      <c r="DF151" s="331"/>
      <c r="DG151" s="331"/>
      <c r="DH151" s="331"/>
      <c r="DI151" s="331"/>
      <c r="DJ151" s="331"/>
      <c r="DK151" s="331"/>
      <c r="DL151" s="331"/>
      <c r="DM151" s="331"/>
      <c r="DN151" s="331"/>
      <c r="DO151" s="331"/>
      <c r="DP151" s="331"/>
      <c r="DQ151" s="331"/>
      <c r="DR151" s="331"/>
      <c r="DS151" s="331"/>
      <c r="DT151" s="331"/>
      <c r="DU151" s="331"/>
      <c r="DV151" s="331"/>
      <c r="DW151" s="331"/>
      <c r="DX151" s="331"/>
      <c r="DY151" s="331"/>
      <c r="DZ151" s="331"/>
      <c r="EA151" s="331"/>
      <c r="EB151" s="331"/>
      <c r="EC151" s="331"/>
      <c r="ED151" s="331"/>
      <c r="EE151" s="331"/>
      <c r="EF151" s="331"/>
      <c r="EG151" s="331"/>
      <c r="EH151" s="331"/>
      <c r="EI151" s="331"/>
      <c r="EJ151" s="331"/>
      <c r="EK151" s="331"/>
      <c r="EL151" s="331"/>
      <c r="EM151" s="331"/>
      <c r="EN151" s="331"/>
      <c r="EO151" s="331"/>
      <c r="EP151" s="331"/>
      <c r="EQ151" s="331"/>
      <c r="ER151" s="331"/>
      <c r="ES151" s="331"/>
      <c r="ET151" s="331"/>
      <c r="EU151" s="331"/>
      <c r="EV151" s="331"/>
      <c r="EW151" s="331"/>
      <c r="EX151" s="331"/>
      <c r="EY151" s="331"/>
      <c r="EZ151" s="331"/>
      <c r="FA151" s="331"/>
      <c r="FB151" s="331"/>
      <c r="FC151" s="331"/>
      <c r="FD151" s="331"/>
      <c r="FE151" s="331"/>
      <c r="FF151" s="331"/>
      <c r="FG151" s="331"/>
      <c r="FH151" s="331"/>
      <c r="FI151" s="331"/>
      <c r="FJ151" s="331"/>
      <c r="FK151" s="331"/>
      <c r="FL151" s="331"/>
      <c r="FM151" s="331"/>
      <c r="FN151" s="331"/>
      <c r="FO151" s="331"/>
      <c r="FP151" s="331"/>
      <c r="FQ151" s="331"/>
      <c r="FR151" s="331"/>
      <c r="FS151" s="331"/>
      <c r="FT151" s="331"/>
      <c r="FU151" s="331"/>
      <c r="FV151" s="331"/>
      <c r="FW151" s="331"/>
      <c r="FX151" s="331"/>
      <c r="FY151" s="331"/>
      <c r="FZ151" s="331"/>
      <c r="GA151" s="331"/>
      <c r="GB151" s="331"/>
      <c r="GC151" s="331"/>
      <c r="GD151" s="331"/>
      <c r="GE151" s="331"/>
      <c r="GF151" s="331"/>
      <c r="GG151" s="331"/>
      <c r="GH151" s="331"/>
      <c r="GI151" s="331"/>
      <c r="GJ151" s="331"/>
      <c r="GK151" s="331"/>
      <c r="GL151" s="331"/>
      <c r="GM151" s="331"/>
      <c r="GN151" s="331"/>
      <c r="GO151" s="331"/>
      <c r="GP151" s="331"/>
      <c r="GQ151" s="331"/>
      <c r="GR151" s="331"/>
      <c r="GS151" s="331"/>
      <c r="GT151" s="331"/>
      <c r="GU151" s="331"/>
      <c r="GV151" s="331"/>
      <c r="GW151" s="331"/>
      <c r="GX151" s="331"/>
      <c r="GY151" s="331"/>
      <c r="GZ151" s="331"/>
      <c r="HA151" s="331"/>
      <c r="HB151" s="331"/>
      <c r="HC151" s="331"/>
      <c r="HD151" s="331"/>
      <c r="HE151" s="331"/>
      <c r="HF151" s="331"/>
      <c r="HG151" s="331"/>
      <c r="HH151" s="331"/>
      <c r="HI151" s="331"/>
      <c r="HJ151" s="331"/>
      <c r="HK151" s="331"/>
      <c r="HL151" s="331"/>
      <c r="HM151" s="331"/>
      <c r="HN151" s="331"/>
      <c r="HO151" s="331"/>
      <c r="HP151" s="331"/>
      <c r="HQ151" s="331"/>
      <c r="HR151" s="331"/>
      <c r="HS151" s="331"/>
      <c r="HT151" s="331"/>
      <c r="HU151" s="331"/>
      <c r="HV151" s="331"/>
      <c r="HW151" s="331"/>
      <c r="HX151" s="331"/>
      <c r="HY151" s="331"/>
      <c r="HZ151" s="331"/>
      <c r="IA151" s="331"/>
      <c r="IB151" s="331"/>
      <c r="IC151" s="331"/>
      <c r="ID151" s="331"/>
      <c r="IE151" s="331"/>
      <c r="IF151" s="331"/>
      <c r="IG151" s="331"/>
      <c r="IH151" s="331"/>
      <c r="II151" s="331"/>
      <c r="IJ151" s="331"/>
      <c r="IK151" s="331"/>
      <c r="IL151" s="331"/>
      <c r="IM151" s="331"/>
      <c r="IN151" s="331"/>
      <c r="IO151" s="331"/>
      <c r="IP151" s="331"/>
      <c r="IQ151" s="331"/>
      <c r="IR151" s="331"/>
      <c r="IS151" s="331"/>
      <c r="IT151" s="331"/>
      <c r="IU151" s="331"/>
      <c r="IV151" s="331"/>
    </row>
    <row r="152" spans="1:256" s="332" customFormat="1" ht="15.6">
      <c r="A152" s="547"/>
      <c r="B152" s="547"/>
      <c r="C152" s="547"/>
      <c r="D152" s="547"/>
      <c r="E152" s="547"/>
      <c r="F152" s="57"/>
      <c r="G152" s="407"/>
      <c r="H152" s="405"/>
      <c r="I152" s="312"/>
      <c r="J152" s="313"/>
      <c r="K152" s="313"/>
      <c r="L152" s="313"/>
      <c r="M152" s="313"/>
      <c r="N152" s="313"/>
      <c r="O152" s="313"/>
      <c r="P152" s="313"/>
      <c r="Q152" s="194"/>
      <c r="R152" s="194"/>
      <c r="S152" s="194"/>
      <c r="T152" s="194"/>
      <c r="U152" s="331"/>
      <c r="V152" s="331"/>
      <c r="W152" s="331"/>
      <c r="X152" s="331"/>
      <c r="Y152" s="331"/>
      <c r="Z152" s="331"/>
      <c r="AA152" s="331"/>
      <c r="AB152" s="331"/>
      <c r="AC152" s="331"/>
      <c r="AD152" s="331"/>
      <c r="AE152" s="331"/>
      <c r="AF152" s="331"/>
      <c r="AG152" s="331"/>
      <c r="AH152" s="331"/>
      <c r="AI152" s="331"/>
      <c r="AJ152" s="331"/>
      <c r="AK152" s="331"/>
      <c r="AL152" s="331"/>
      <c r="AM152" s="331"/>
      <c r="AN152" s="331"/>
      <c r="AO152" s="331"/>
      <c r="AP152" s="331"/>
      <c r="AQ152" s="331"/>
      <c r="AR152" s="331"/>
      <c r="AS152" s="331"/>
      <c r="AT152" s="331"/>
      <c r="AU152" s="331"/>
      <c r="AV152" s="331"/>
      <c r="AW152" s="331"/>
      <c r="AX152" s="331"/>
      <c r="AY152" s="331"/>
      <c r="AZ152" s="331"/>
      <c r="BA152" s="331"/>
      <c r="BB152" s="331"/>
      <c r="BC152" s="331"/>
      <c r="BD152" s="331"/>
      <c r="BE152" s="331"/>
      <c r="BF152" s="331"/>
      <c r="BG152" s="331"/>
      <c r="BH152" s="331"/>
      <c r="BI152" s="331"/>
      <c r="BJ152" s="331"/>
      <c r="BK152" s="331"/>
      <c r="BL152" s="331"/>
      <c r="BM152" s="331"/>
      <c r="BN152" s="331"/>
      <c r="BO152" s="331"/>
      <c r="BP152" s="331"/>
      <c r="BQ152" s="331"/>
      <c r="BR152" s="331"/>
      <c r="BS152" s="331"/>
      <c r="BT152" s="331"/>
      <c r="BU152" s="331"/>
      <c r="BV152" s="331"/>
      <c r="BW152" s="331"/>
      <c r="BX152" s="331"/>
      <c r="BY152" s="331"/>
      <c r="BZ152" s="331"/>
      <c r="CA152" s="331"/>
      <c r="CB152" s="331"/>
      <c r="CC152" s="331"/>
      <c r="CD152" s="331"/>
      <c r="CE152" s="331"/>
      <c r="CF152" s="331"/>
      <c r="CG152" s="331"/>
      <c r="CH152" s="331"/>
      <c r="CI152" s="331"/>
      <c r="CJ152" s="331"/>
      <c r="CK152" s="331"/>
      <c r="CL152" s="331"/>
      <c r="CM152" s="331"/>
      <c r="CN152" s="331"/>
      <c r="CO152" s="331"/>
      <c r="CP152" s="331"/>
      <c r="CQ152" s="331"/>
      <c r="CR152" s="331"/>
      <c r="CS152" s="331"/>
      <c r="CT152" s="331"/>
      <c r="CU152" s="331"/>
      <c r="CV152" s="331"/>
      <c r="CW152" s="331"/>
      <c r="CX152" s="331"/>
      <c r="CY152" s="331"/>
      <c r="CZ152" s="331"/>
      <c r="DA152" s="331"/>
      <c r="DB152" s="331"/>
      <c r="DC152" s="331"/>
      <c r="DD152" s="331"/>
      <c r="DE152" s="331"/>
      <c r="DF152" s="331"/>
      <c r="DG152" s="331"/>
      <c r="DH152" s="331"/>
      <c r="DI152" s="331"/>
      <c r="DJ152" s="331"/>
      <c r="DK152" s="331"/>
      <c r="DL152" s="331"/>
      <c r="DM152" s="331"/>
      <c r="DN152" s="331"/>
      <c r="DO152" s="331"/>
      <c r="DP152" s="331"/>
      <c r="DQ152" s="331"/>
      <c r="DR152" s="331"/>
      <c r="DS152" s="331"/>
      <c r="DT152" s="331"/>
      <c r="DU152" s="331"/>
      <c r="DV152" s="331"/>
      <c r="DW152" s="331"/>
      <c r="DX152" s="331"/>
      <c r="DY152" s="331"/>
      <c r="DZ152" s="331"/>
      <c r="EA152" s="331"/>
      <c r="EB152" s="331"/>
      <c r="EC152" s="331"/>
      <c r="ED152" s="331"/>
      <c r="EE152" s="331"/>
      <c r="EF152" s="331"/>
      <c r="EG152" s="331"/>
      <c r="EH152" s="331"/>
      <c r="EI152" s="331"/>
      <c r="EJ152" s="331"/>
      <c r="EK152" s="331"/>
      <c r="EL152" s="331"/>
      <c r="EM152" s="331"/>
      <c r="EN152" s="331"/>
      <c r="EO152" s="331"/>
      <c r="EP152" s="331"/>
      <c r="EQ152" s="331"/>
      <c r="ER152" s="331"/>
      <c r="ES152" s="331"/>
      <c r="ET152" s="331"/>
      <c r="EU152" s="331"/>
      <c r="EV152" s="331"/>
      <c r="EW152" s="331"/>
      <c r="EX152" s="331"/>
      <c r="EY152" s="331"/>
      <c r="EZ152" s="331"/>
      <c r="FA152" s="331"/>
      <c r="FB152" s="331"/>
      <c r="FC152" s="331"/>
      <c r="FD152" s="331"/>
      <c r="FE152" s="331"/>
      <c r="FF152" s="331"/>
      <c r="FG152" s="331"/>
      <c r="FH152" s="331"/>
      <c r="FI152" s="331"/>
      <c r="FJ152" s="331"/>
      <c r="FK152" s="331"/>
      <c r="FL152" s="331"/>
      <c r="FM152" s="331"/>
      <c r="FN152" s="331"/>
      <c r="FO152" s="331"/>
      <c r="FP152" s="331"/>
      <c r="FQ152" s="331"/>
      <c r="FR152" s="331"/>
      <c r="FS152" s="331"/>
      <c r="FT152" s="331"/>
      <c r="FU152" s="331"/>
      <c r="FV152" s="331"/>
      <c r="FW152" s="331"/>
      <c r="FX152" s="331"/>
      <c r="FY152" s="331"/>
      <c r="FZ152" s="331"/>
      <c r="GA152" s="331"/>
      <c r="GB152" s="331"/>
      <c r="GC152" s="331"/>
      <c r="GD152" s="331"/>
      <c r="GE152" s="331"/>
      <c r="GF152" s="331"/>
      <c r="GG152" s="331"/>
      <c r="GH152" s="331"/>
      <c r="GI152" s="331"/>
      <c r="GJ152" s="331"/>
      <c r="GK152" s="331"/>
      <c r="GL152" s="331"/>
      <c r="GM152" s="331"/>
      <c r="GN152" s="331"/>
      <c r="GO152" s="331"/>
      <c r="GP152" s="331"/>
      <c r="GQ152" s="331"/>
      <c r="GR152" s="331"/>
      <c r="GS152" s="331"/>
      <c r="GT152" s="331"/>
      <c r="GU152" s="331"/>
      <c r="GV152" s="331"/>
      <c r="GW152" s="331"/>
      <c r="GX152" s="331"/>
      <c r="GY152" s="331"/>
      <c r="GZ152" s="331"/>
      <c r="HA152" s="331"/>
      <c r="HB152" s="331"/>
      <c r="HC152" s="331"/>
      <c r="HD152" s="331"/>
      <c r="HE152" s="331"/>
      <c r="HF152" s="331"/>
      <c r="HG152" s="331"/>
      <c r="HH152" s="331"/>
      <c r="HI152" s="331"/>
      <c r="HJ152" s="331"/>
      <c r="HK152" s="331"/>
      <c r="HL152" s="331"/>
      <c r="HM152" s="331"/>
      <c r="HN152" s="331"/>
      <c r="HO152" s="331"/>
      <c r="HP152" s="331"/>
      <c r="HQ152" s="331"/>
      <c r="HR152" s="331"/>
      <c r="HS152" s="331"/>
      <c r="HT152" s="331"/>
      <c r="HU152" s="331"/>
      <c r="HV152" s="331"/>
      <c r="HW152" s="331"/>
      <c r="HX152" s="331"/>
      <c r="HY152" s="331"/>
      <c r="HZ152" s="331"/>
      <c r="IA152" s="331"/>
      <c r="IB152" s="331"/>
      <c r="IC152" s="331"/>
      <c r="ID152" s="331"/>
      <c r="IE152" s="331"/>
      <c r="IF152" s="331"/>
      <c r="IG152" s="331"/>
      <c r="IH152" s="331"/>
      <c r="II152" s="331"/>
      <c r="IJ152" s="331"/>
      <c r="IK152" s="331"/>
      <c r="IL152" s="331"/>
      <c r="IM152" s="331"/>
      <c r="IN152" s="331"/>
      <c r="IO152" s="331"/>
      <c r="IP152" s="331"/>
      <c r="IQ152" s="331"/>
      <c r="IR152" s="331"/>
      <c r="IS152" s="331"/>
      <c r="IT152" s="331"/>
      <c r="IU152" s="331"/>
      <c r="IV152" s="331"/>
    </row>
    <row r="153" spans="1:256" s="182" customFormat="1" ht="24.6">
      <c r="A153" s="298"/>
      <c r="B153" s="221" t="s">
        <v>12614</v>
      </c>
      <c r="C153" s="1052"/>
      <c r="D153" s="270"/>
      <c r="E153" s="270"/>
      <c r="F153" s="270"/>
      <c r="G153" s="338"/>
      <c r="H153" s="322"/>
      <c r="I153" s="264"/>
      <c r="J153" s="313"/>
      <c r="K153" s="694"/>
      <c r="L153" s="694"/>
      <c r="M153" s="133"/>
      <c r="N153" s="133"/>
      <c r="O153" s="133"/>
      <c r="P153" s="133"/>
      <c r="Q153" s="320"/>
      <c r="R153" s="320"/>
      <c r="S153" s="320"/>
      <c r="T153" s="320"/>
      <c r="U153" s="181"/>
      <c r="V153" s="181"/>
      <c r="W153" s="181"/>
      <c r="X153" s="181"/>
      <c r="Y153" s="181"/>
      <c r="Z153" s="181"/>
      <c r="AA153" s="181"/>
      <c r="AB153" s="181"/>
      <c r="AC153" s="181"/>
      <c r="AD153" s="181"/>
      <c r="AE153" s="181"/>
      <c r="AF153" s="181"/>
      <c r="AG153" s="181"/>
      <c r="AH153" s="181"/>
      <c r="AI153" s="181"/>
      <c r="AJ153" s="181"/>
      <c r="AK153" s="181"/>
      <c r="AL153" s="181"/>
      <c r="AM153" s="181"/>
      <c r="AN153" s="181"/>
      <c r="AO153" s="181"/>
      <c r="AP153" s="181"/>
      <c r="AQ153" s="181"/>
      <c r="AR153" s="181"/>
      <c r="AS153" s="181"/>
      <c r="AT153" s="181"/>
      <c r="AU153" s="181"/>
      <c r="AV153" s="181"/>
      <c r="AW153" s="181"/>
      <c r="AX153" s="181"/>
      <c r="AY153" s="181"/>
      <c r="AZ153" s="181"/>
      <c r="BA153" s="181"/>
      <c r="BB153" s="181"/>
      <c r="BC153" s="181"/>
      <c r="BD153" s="181"/>
      <c r="BE153" s="181"/>
      <c r="BF153" s="181"/>
      <c r="BG153" s="181"/>
      <c r="BH153" s="181"/>
      <c r="BI153" s="181"/>
      <c r="BJ153" s="181"/>
      <c r="BK153" s="181"/>
      <c r="BL153" s="181"/>
      <c r="BM153" s="181"/>
      <c r="BN153" s="181"/>
      <c r="BO153" s="181"/>
      <c r="BP153" s="181"/>
      <c r="BQ153" s="181"/>
      <c r="BR153" s="181"/>
      <c r="BS153" s="181"/>
      <c r="BT153" s="181"/>
      <c r="BU153" s="181"/>
      <c r="BV153" s="181"/>
      <c r="BW153" s="181"/>
      <c r="BX153" s="181"/>
      <c r="BY153" s="181"/>
      <c r="BZ153" s="181"/>
      <c r="CA153" s="181"/>
      <c r="CB153" s="181"/>
      <c r="CC153" s="181"/>
      <c r="CD153" s="181"/>
      <c r="CE153" s="181"/>
      <c r="CF153" s="181"/>
      <c r="CG153" s="181"/>
      <c r="CH153" s="181"/>
      <c r="CI153" s="181"/>
      <c r="CJ153" s="181"/>
      <c r="CK153" s="181"/>
      <c r="CL153" s="181"/>
      <c r="CM153" s="181"/>
      <c r="CN153" s="181"/>
      <c r="CO153" s="181"/>
      <c r="CP153" s="181"/>
      <c r="CQ153" s="181"/>
      <c r="CR153" s="181"/>
      <c r="CS153" s="181"/>
      <c r="CT153" s="181"/>
      <c r="CU153" s="181"/>
      <c r="CV153" s="181"/>
      <c r="CW153" s="181"/>
      <c r="CX153" s="181"/>
      <c r="CY153" s="181"/>
      <c r="CZ153" s="181"/>
      <c r="DA153" s="181"/>
      <c r="DB153" s="181"/>
      <c r="DC153" s="181"/>
      <c r="DD153" s="181"/>
      <c r="DE153" s="181"/>
      <c r="DF153" s="181"/>
      <c r="DG153" s="181"/>
      <c r="DH153" s="181"/>
      <c r="DI153" s="181"/>
      <c r="DJ153" s="181"/>
      <c r="DK153" s="181"/>
      <c r="DL153" s="181"/>
      <c r="DM153" s="181"/>
      <c r="DN153" s="181"/>
      <c r="DO153" s="181"/>
      <c r="DP153" s="181"/>
      <c r="DQ153" s="181"/>
      <c r="DR153" s="181"/>
      <c r="DS153" s="181"/>
      <c r="DT153" s="181"/>
      <c r="DU153" s="181"/>
      <c r="DV153" s="181"/>
      <c r="DW153" s="181"/>
      <c r="DX153" s="181"/>
      <c r="DY153" s="181"/>
      <c r="DZ153" s="181"/>
      <c r="EA153" s="181"/>
      <c r="EB153" s="181"/>
      <c r="EC153" s="181"/>
      <c r="ED153" s="181"/>
      <c r="EE153" s="181"/>
      <c r="EF153" s="181"/>
      <c r="EG153" s="181"/>
      <c r="EH153" s="181"/>
      <c r="EI153" s="181"/>
      <c r="EJ153" s="181"/>
      <c r="EK153" s="181"/>
      <c r="EL153" s="181"/>
      <c r="EM153" s="181"/>
      <c r="EN153" s="181"/>
      <c r="EO153" s="181"/>
      <c r="EP153" s="181"/>
      <c r="EQ153" s="181"/>
      <c r="ER153" s="181"/>
      <c r="ES153" s="181"/>
      <c r="ET153" s="181"/>
      <c r="EU153" s="181"/>
      <c r="EV153" s="181"/>
      <c r="EW153" s="181"/>
      <c r="EX153" s="181"/>
      <c r="EY153" s="181"/>
      <c r="EZ153" s="181"/>
      <c r="FA153" s="181"/>
      <c r="FB153" s="181"/>
      <c r="FC153" s="181"/>
      <c r="FD153" s="181"/>
      <c r="FE153" s="181"/>
      <c r="FF153" s="181"/>
      <c r="FG153" s="181"/>
      <c r="FH153" s="181"/>
      <c r="FI153" s="181"/>
      <c r="FJ153" s="181"/>
      <c r="FK153" s="181"/>
      <c r="FL153" s="181"/>
      <c r="FM153" s="181"/>
      <c r="FN153" s="181"/>
      <c r="FO153" s="181"/>
      <c r="FP153" s="181"/>
      <c r="FQ153" s="181"/>
      <c r="FR153" s="181"/>
      <c r="FS153" s="181"/>
      <c r="FT153" s="181"/>
      <c r="FU153" s="181"/>
      <c r="FV153" s="181"/>
      <c r="FW153" s="181"/>
      <c r="FX153" s="181"/>
      <c r="FY153" s="181"/>
      <c r="FZ153" s="181"/>
      <c r="GA153" s="181"/>
      <c r="GB153" s="181"/>
      <c r="GC153" s="181"/>
      <c r="GD153" s="181"/>
      <c r="GE153" s="181"/>
      <c r="GF153" s="181"/>
      <c r="GG153" s="181"/>
      <c r="GH153" s="181"/>
      <c r="GI153" s="181"/>
      <c r="GJ153" s="181"/>
      <c r="GK153" s="181"/>
      <c r="GL153" s="181"/>
      <c r="GM153" s="181"/>
      <c r="GN153" s="181"/>
      <c r="GO153" s="181"/>
      <c r="GP153" s="181"/>
      <c r="GQ153" s="181"/>
      <c r="GR153" s="181"/>
      <c r="GS153" s="181"/>
      <c r="GT153" s="181"/>
      <c r="GU153" s="181"/>
      <c r="GV153" s="181"/>
      <c r="GW153" s="181"/>
      <c r="GX153" s="181"/>
      <c r="GY153" s="181"/>
      <c r="GZ153" s="181"/>
      <c r="HA153" s="181"/>
      <c r="HB153" s="181"/>
      <c r="HC153" s="181"/>
      <c r="HD153" s="181"/>
      <c r="HE153" s="181"/>
      <c r="HF153" s="181"/>
      <c r="HG153" s="181"/>
      <c r="HH153" s="181"/>
      <c r="HI153" s="181"/>
      <c r="HJ153" s="181"/>
      <c r="HK153" s="181"/>
      <c r="HL153" s="181"/>
      <c r="HM153" s="181"/>
      <c r="HN153" s="181"/>
      <c r="HO153" s="181"/>
      <c r="HP153" s="181"/>
      <c r="HQ153" s="181"/>
      <c r="HR153" s="181"/>
      <c r="HS153" s="181"/>
      <c r="HT153" s="181"/>
      <c r="HU153" s="181"/>
      <c r="HV153" s="181"/>
      <c r="HW153" s="181"/>
      <c r="HX153" s="181"/>
      <c r="HY153" s="181"/>
      <c r="HZ153" s="181"/>
      <c r="IA153" s="181"/>
      <c r="IB153" s="181"/>
      <c r="IC153" s="181"/>
      <c r="ID153" s="181"/>
      <c r="IE153" s="181"/>
      <c r="IF153" s="181"/>
      <c r="IG153" s="181"/>
      <c r="IH153" s="181"/>
      <c r="II153" s="181"/>
      <c r="IJ153" s="181"/>
      <c r="IK153" s="181"/>
      <c r="IL153" s="181"/>
      <c r="IM153" s="181"/>
      <c r="IN153" s="181"/>
      <c r="IO153" s="181"/>
      <c r="IP153" s="181"/>
      <c r="IQ153" s="181"/>
      <c r="IR153" s="181"/>
      <c r="IS153" s="181"/>
      <c r="IT153" s="181"/>
      <c r="IU153" s="181"/>
      <c r="IV153" s="181"/>
    </row>
    <row r="154" spans="1:256" s="332" customFormat="1" ht="15.6">
      <c r="A154" s="547"/>
      <c r="B154" s="407"/>
      <c r="C154" s="57"/>
      <c r="D154" s="1062"/>
      <c r="E154" s="57"/>
      <c r="F154" s="299"/>
      <c r="G154" s="407"/>
      <c r="H154" s="405"/>
      <c r="I154" s="312"/>
      <c r="J154" s="313"/>
      <c r="K154" s="313"/>
      <c r="L154" s="313"/>
      <c r="M154" s="313"/>
      <c r="N154" s="313"/>
      <c r="O154" s="313"/>
      <c r="P154" s="313"/>
      <c r="Q154" s="194"/>
      <c r="R154" s="194"/>
      <c r="S154" s="194"/>
      <c r="T154" s="194"/>
      <c r="U154" s="331"/>
      <c r="V154" s="331"/>
      <c r="W154" s="331"/>
      <c r="X154" s="331"/>
      <c r="Y154" s="331"/>
      <c r="Z154" s="331"/>
      <c r="AA154" s="331"/>
      <c r="AB154" s="331"/>
      <c r="AC154" s="331"/>
      <c r="AD154" s="331"/>
      <c r="AE154" s="331"/>
      <c r="AF154" s="331"/>
      <c r="AG154" s="331"/>
      <c r="AH154" s="331"/>
      <c r="AI154" s="331"/>
      <c r="AJ154" s="331"/>
      <c r="AK154" s="331"/>
      <c r="AL154" s="331"/>
      <c r="AM154" s="331"/>
      <c r="AN154" s="331"/>
      <c r="AO154" s="331"/>
      <c r="AP154" s="331"/>
      <c r="AQ154" s="331"/>
      <c r="AR154" s="331"/>
      <c r="AS154" s="331"/>
      <c r="AT154" s="331"/>
      <c r="AU154" s="331"/>
      <c r="AV154" s="331"/>
      <c r="AW154" s="331"/>
      <c r="AX154" s="331"/>
      <c r="AY154" s="331"/>
      <c r="AZ154" s="331"/>
      <c r="BA154" s="331"/>
      <c r="BB154" s="331"/>
      <c r="BC154" s="331"/>
      <c r="BD154" s="331"/>
      <c r="BE154" s="331"/>
      <c r="BF154" s="331"/>
      <c r="BG154" s="331"/>
      <c r="BH154" s="331"/>
      <c r="BI154" s="331"/>
      <c r="BJ154" s="331"/>
      <c r="BK154" s="331"/>
      <c r="BL154" s="331"/>
      <c r="BM154" s="331"/>
      <c r="BN154" s="331"/>
      <c r="BO154" s="331"/>
      <c r="BP154" s="331"/>
      <c r="BQ154" s="331"/>
      <c r="BR154" s="331"/>
      <c r="BS154" s="331"/>
      <c r="BT154" s="331"/>
      <c r="BU154" s="331"/>
      <c r="BV154" s="331"/>
      <c r="BW154" s="331"/>
      <c r="BX154" s="331"/>
      <c r="BY154" s="331"/>
      <c r="BZ154" s="331"/>
      <c r="CA154" s="331"/>
      <c r="CB154" s="331"/>
      <c r="CC154" s="331"/>
      <c r="CD154" s="331"/>
      <c r="CE154" s="331"/>
      <c r="CF154" s="331"/>
      <c r="CG154" s="331"/>
      <c r="CH154" s="331"/>
      <c r="CI154" s="331"/>
      <c r="CJ154" s="331"/>
      <c r="CK154" s="331"/>
      <c r="CL154" s="331"/>
      <c r="CM154" s="331"/>
      <c r="CN154" s="331"/>
      <c r="CO154" s="331"/>
      <c r="CP154" s="331"/>
      <c r="CQ154" s="331"/>
      <c r="CR154" s="331"/>
      <c r="CS154" s="331"/>
      <c r="CT154" s="331"/>
      <c r="CU154" s="331"/>
      <c r="CV154" s="331"/>
      <c r="CW154" s="331"/>
      <c r="CX154" s="331"/>
      <c r="CY154" s="331"/>
      <c r="CZ154" s="331"/>
      <c r="DA154" s="331"/>
      <c r="DB154" s="331"/>
      <c r="DC154" s="331"/>
      <c r="DD154" s="331"/>
      <c r="DE154" s="331"/>
      <c r="DF154" s="331"/>
      <c r="DG154" s="331"/>
      <c r="DH154" s="331"/>
      <c r="DI154" s="331"/>
      <c r="DJ154" s="331"/>
      <c r="DK154" s="331"/>
      <c r="DL154" s="331"/>
      <c r="DM154" s="331"/>
      <c r="DN154" s="331"/>
      <c r="DO154" s="331"/>
      <c r="DP154" s="331"/>
      <c r="DQ154" s="331"/>
      <c r="DR154" s="331"/>
      <c r="DS154" s="331"/>
      <c r="DT154" s="331"/>
      <c r="DU154" s="331"/>
      <c r="DV154" s="331"/>
      <c r="DW154" s="331"/>
      <c r="DX154" s="331"/>
      <c r="DY154" s="331"/>
      <c r="DZ154" s="331"/>
      <c r="EA154" s="331"/>
      <c r="EB154" s="331"/>
      <c r="EC154" s="331"/>
      <c r="ED154" s="331"/>
      <c r="EE154" s="331"/>
      <c r="EF154" s="331"/>
      <c r="EG154" s="331"/>
      <c r="EH154" s="331"/>
      <c r="EI154" s="331"/>
      <c r="EJ154" s="331"/>
      <c r="EK154" s="331"/>
      <c r="EL154" s="331"/>
      <c r="EM154" s="331"/>
      <c r="EN154" s="331"/>
      <c r="EO154" s="331"/>
      <c r="EP154" s="331"/>
      <c r="EQ154" s="331"/>
      <c r="ER154" s="331"/>
      <c r="ES154" s="331"/>
      <c r="ET154" s="331"/>
      <c r="EU154" s="331"/>
      <c r="EV154" s="331"/>
      <c r="EW154" s="331"/>
      <c r="EX154" s="331"/>
      <c r="EY154" s="331"/>
      <c r="EZ154" s="331"/>
      <c r="FA154" s="331"/>
      <c r="FB154" s="331"/>
      <c r="FC154" s="331"/>
      <c r="FD154" s="331"/>
      <c r="FE154" s="331"/>
      <c r="FF154" s="331"/>
      <c r="FG154" s="331"/>
      <c r="FH154" s="331"/>
      <c r="FI154" s="331"/>
      <c r="FJ154" s="331"/>
      <c r="FK154" s="331"/>
      <c r="FL154" s="331"/>
      <c r="FM154" s="331"/>
      <c r="FN154" s="331"/>
      <c r="FO154" s="331"/>
      <c r="FP154" s="331"/>
      <c r="FQ154" s="331"/>
      <c r="FR154" s="331"/>
      <c r="FS154" s="331"/>
      <c r="FT154" s="331"/>
      <c r="FU154" s="331"/>
      <c r="FV154" s="331"/>
      <c r="FW154" s="331"/>
      <c r="FX154" s="331"/>
      <c r="FY154" s="331"/>
      <c r="FZ154" s="331"/>
      <c r="GA154" s="331"/>
      <c r="GB154" s="331"/>
      <c r="GC154" s="331"/>
      <c r="GD154" s="331"/>
      <c r="GE154" s="331"/>
      <c r="GF154" s="331"/>
      <c r="GG154" s="331"/>
      <c r="GH154" s="331"/>
      <c r="GI154" s="331"/>
      <c r="GJ154" s="331"/>
      <c r="GK154" s="331"/>
      <c r="GL154" s="331"/>
      <c r="GM154" s="331"/>
      <c r="GN154" s="331"/>
      <c r="GO154" s="331"/>
      <c r="GP154" s="331"/>
      <c r="GQ154" s="331"/>
      <c r="GR154" s="331"/>
      <c r="GS154" s="331"/>
      <c r="GT154" s="331"/>
      <c r="GU154" s="331"/>
      <c r="GV154" s="331"/>
      <c r="GW154" s="331"/>
      <c r="GX154" s="331"/>
      <c r="GY154" s="331"/>
      <c r="GZ154" s="331"/>
      <c r="HA154" s="331"/>
      <c r="HB154" s="331"/>
      <c r="HC154" s="331"/>
      <c r="HD154" s="331"/>
      <c r="HE154" s="331"/>
      <c r="HF154" s="331"/>
      <c r="HG154" s="331"/>
      <c r="HH154" s="331"/>
      <c r="HI154" s="331"/>
      <c r="HJ154" s="331"/>
      <c r="HK154" s="331"/>
      <c r="HL154" s="331"/>
      <c r="HM154" s="331"/>
      <c r="HN154" s="331"/>
      <c r="HO154" s="331"/>
      <c r="HP154" s="331"/>
      <c r="HQ154" s="331"/>
      <c r="HR154" s="331"/>
      <c r="HS154" s="331"/>
      <c r="HT154" s="331"/>
      <c r="HU154" s="331"/>
      <c r="HV154" s="331"/>
      <c r="HW154" s="331"/>
      <c r="HX154" s="331"/>
      <c r="HY154" s="331"/>
      <c r="HZ154" s="331"/>
      <c r="IA154" s="331"/>
      <c r="IB154" s="331"/>
      <c r="IC154" s="331"/>
      <c r="ID154" s="331"/>
      <c r="IE154" s="331"/>
      <c r="IF154" s="331"/>
      <c r="IG154" s="331"/>
      <c r="IH154" s="331"/>
      <c r="II154" s="331"/>
      <c r="IJ154" s="331"/>
      <c r="IK154" s="331"/>
      <c r="IL154" s="331"/>
      <c r="IM154" s="331"/>
      <c r="IN154" s="331"/>
      <c r="IO154" s="331"/>
      <c r="IP154" s="331"/>
      <c r="IQ154" s="331"/>
      <c r="IR154" s="331"/>
      <c r="IS154" s="331"/>
      <c r="IT154" s="331"/>
      <c r="IU154" s="331"/>
      <c r="IV154" s="331"/>
    </row>
    <row r="155" spans="1:256" s="182" customFormat="1" ht="32.25" customHeight="1">
      <c r="A155" s="265"/>
      <c r="B155" s="1063" t="s">
        <v>12615</v>
      </c>
      <c r="C155" s="1064" t="s">
        <v>12606</v>
      </c>
      <c r="D155" s="1064" t="s">
        <v>12616</v>
      </c>
      <c r="E155" s="1065" t="s">
        <v>12606</v>
      </c>
      <c r="F155" s="274"/>
      <c r="G155" s="1066" t="s">
        <v>12613</v>
      </c>
      <c r="H155" s="321"/>
      <c r="I155" s="264"/>
      <c r="J155" s="133"/>
      <c r="K155" s="694"/>
      <c r="L155" s="694"/>
      <c r="M155" s="133"/>
      <c r="N155" s="133"/>
      <c r="O155" s="133"/>
      <c r="P155" s="133"/>
      <c r="Q155" s="263"/>
      <c r="R155" s="263"/>
      <c r="S155" s="263"/>
      <c r="T155" s="263"/>
      <c r="U155" s="181"/>
      <c r="V155" s="181"/>
      <c r="W155" s="181"/>
      <c r="X155" s="181"/>
      <c r="Y155" s="181"/>
      <c r="Z155" s="181"/>
      <c r="AA155" s="181"/>
      <c r="AB155" s="181"/>
      <c r="AC155" s="181"/>
      <c r="AD155" s="181"/>
      <c r="AE155" s="181"/>
      <c r="AF155" s="181"/>
      <c r="AG155" s="181"/>
      <c r="AH155" s="181"/>
      <c r="AI155" s="181"/>
      <c r="AJ155" s="181"/>
      <c r="AK155" s="181"/>
      <c r="AL155" s="181"/>
      <c r="AM155" s="181"/>
      <c r="AN155" s="181"/>
      <c r="AO155" s="181"/>
      <c r="AP155" s="181"/>
      <c r="AQ155" s="181"/>
      <c r="AR155" s="181"/>
      <c r="AS155" s="181"/>
      <c r="AT155" s="181"/>
      <c r="AU155" s="181"/>
      <c r="AV155" s="181"/>
      <c r="AW155" s="181"/>
      <c r="AX155" s="181"/>
      <c r="AY155" s="181"/>
      <c r="AZ155" s="181"/>
      <c r="BA155" s="181"/>
      <c r="BB155" s="181"/>
      <c r="BC155" s="181"/>
      <c r="BD155" s="181"/>
      <c r="BE155" s="181"/>
      <c r="BF155" s="181"/>
      <c r="BG155" s="181"/>
      <c r="BH155" s="181"/>
      <c r="BI155" s="181"/>
      <c r="BJ155" s="181"/>
      <c r="BK155" s="181"/>
      <c r="BL155" s="181"/>
      <c r="BM155" s="181"/>
      <c r="BN155" s="181"/>
      <c r="BO155" s="181"/>
      <c r="BP155" s="181"/>
      <c r="BQ155" s="181"/>
      <c r="BR155" s="181"/>
      <c r="BS155" s="181"/>
      <c r="BT155" s="181"/>
      <c r="BU155" s="181"/>
      <c r="BV155" s="181"/>
      <c r="BW155" s="181"/>
      <c r="BX155" s="181"/>
      <c r="BY155" s="181"/>
      <c r="BZ155" s="181"/>
      <c r="CA155" s="181"/>
      <c r="CB155" s="181"/>
      <c r="CC155" s="181"/>
      <c r="CD155" s="181"/>
      <c r="CE155" s="181"/>
      <c r="CF155" s="181"/>
      <c r="CG155" s="181"/>
      <c r="CH155" s="181"/>
      <c r="CI155" s="181"/>
      <c r="CJ155" s="181"/>
      <c r="CK155" s="181"/>
      <c r="CL155" s="181"/>
      <c r="CM155" s="181"/>
      <c r="CN155" s="181"/>
      <c r="CO155" s="181"/>
      <c r="CP155" s="181"/>
      <c r="CQ155" s="181"/>
      <c r="CR155" s="181"/>
      <c r="CS155" s="181"/>
      <c r="CT155" s="181"/>
      <c r="CU155" s="181"/>
      <c r="CV155" s="181"/>
      <c r="CW155" s="181"/>
      <c r="CX155" s="181"/>
      <c r="CY155" s="181"/>
      <c r="CZ155" s="181"/>
      <c r="DA155" s="181"/>
      <c r="DB155" s="181"/>
      <c r="DC155" s="181"/>
      <c r="DD155" s="181"/>
      <c r="DE155" s="181"/>
      <c r="DF155" s="181"/>
      <c r="DG155" s="181"/>
      <c r="DH155" s="181"/>
      <c r="DI155" s="181"/>
      <c r="DJ155" s="181"/>
      <c r="DK155" s="181"/>
      <c r="DL155" s="181"/>
      <c r="DM155" s="181"/>
      <c r="DN155" s="181"/>
      <c r="DO155" s="181"/>
      <c r="DP155" s="181"/>
      <c r="DQ155" s="181"/>
      <c r="DR155" s="181"/>
      <c r="DS155" s="181"/>
      <c r="DT155" s="181"/>
      <c r="DU155" s="181"/>
      <c r="DV155" s="181"/>
      <c r="DW155" s="181"/>
      <c r="DX155" s="181"/>
      <c r="DY155" s="181"/>
      <c r="DZ155" s="181"/>
      <c r="EA155" s="181"/>
      <c r="EB155" s="181"/>
      <c r="EC155" s="181"/>
      <c r="ED155" s="181"/>
      <c r="EE155" s="181"/>
      <c r="EF155" s="181"/>
      <c r="EG155" s="181"/>
      <c r="EH155" s="181"/>
      <c r="EI155" s="181"/>
      <c r="EJ155" s="181"/>
      <c r="EK155" s="181"/>
      <c r="EL155" s="181"/>
      <c r="EM155" s="181"/>
      <c r="EN155" s="181"/>
      <c r="EO155" s="181"/>
      <c r="EP155" s="181"/>
      <c r="EQ155" s="181"/>
      <c r="ER155" s="181"/>
      <c r="ES155" s="181"/>
      <c r="ET155" s="181"/>
      <c r="EU155" s="181"/>
      <c r="EV155" s="181"/>
      <c r="EW155" s="181"/>
      <c r="EX155" s="181"/>
      <c r="EY155" s="181"/>
      <c r="EZ155" s="181"/>
      <c r="FA155" s="181"/>
      <c r="FB155" s="181"/>
      <c r="FC155" s="181"/>
      <c r="FD155" s="181"/>
      <c r="FE155" s="181"/>
      <c r="FF155" s="181"/>
      <c r="FG155" s="181"/>
      <c r="FH155" s="181"/>
      <c r="FI155" s="181"/>
      <c r="FJ155" s="181"/>
      <c r="FK155" s="181"/>
      <c r="FL155" s="181"/>
      <c r="FM155" s="181"/>
      <c r="FN155" s="181"/>
      <c r="FO155" s="181"/>
      <c r="FP155" s="181"/>
      <c r="FQ155" s="181"/>
      <c r="FR155" s="181"/>
      <c r="FS155" s="181"/>
      <c r="FT155" s="181"/>
      <c r="FU155" s="181"/>
      <c r="FV155" s="181"/>
      <c r="FW155" s="181"/>
      <c r="FX155" s="181"/>
      <c r="FY155" s="181"/>
      <c r="FZ155" s="181"/>
      <c r="GA155" s="181"/>
      <c r="GB155" s="181"/>
      <c r="GC155" s="181"/>
      <c r="GD155" s="181"/>
      <c r="GE155" s="181"/>
      <c r="GF155" s="181"/>
      <c r="GG155" s="181"/>
      <c r="GH155" s="181"/>
      <c r="GI155" s="181"/>
      <c r="GJ155" s="181"/>
      <c r="GK155" s="181"/>
      <c r="GL155" s="181"/>
      <c r="GM155" s="181"/>
      <c r="GN155" s="181"/>
      <c r="GO155" s="181"/>
      <c r="GP155" s="181"/>
      <c r="GQ155" s="181"/>
      <c r="GR155" s="181"/>
      <c r="GS155" s="181"/>
      <c r="GT155" s="181"/>
      <c r="GU155" s="181"/>
      <c r="GV155" s="181"/>
      <c r="GW155" s="181"/>
      <c r="GX155" s="181"/>
      <c r="GY155" s="181"/>
      <c r="GZ155" s="181"/>
      <c r="HA155" s="181"/>
      <c r="HB155" s="181"/>
      <c r="HC155" s="181"/>
      <c r="HD155" s="181"/>
      <c r="HE155" s="181"/>
      <c r="HF155" s="181"/>
      <c r="HG155" s="181"/>
      <c r="HH155" s="181"/>
      <c r="HI155" s="181"/>
      <c r="HJ155" s="181"/>
      <c r="HK155" s="181"/>
      <c r="HL155" s="181"/>
      <c r="HM155" s="181"/>
      <c r="HN155" s="181"/>
      <c r="HO155" s="181"/>
      <c r="HP155" s="181"/>
      <c r="HQ155" s="181"/>
      <c r="HR155" s="181"/>
      <c r="HS155" s="181"/>
      <c r="HT155" s="181"/>
      <c r="HU155" s="181"/>
      <c r="HV155" s="181"/>
      <c r="HW155" s="181"/>
      <c r="HX155" s="181"/>
      <c r="HY155" s="181"/>
      <c r="HZ155" s="181"/>
      <c r="IA155" s="181"/>
      <c r="IB155" s="181"/>
      <c r="IC155" s="181"/>
      <c r="ID155" s="181"/>
      <c r="IE155" s="181"/>
      <c r="IF155" s="181"/>
      <c r="IG155" s="181"/>
      <c r="IH155" s="181"/>
      <c r="II155" s="181"/>
      <c r="IJ155" s="181"/>
      <c r="IK155" s="181"/>
      <c r="IL155" s="181"/>
      <c r="IM155" s="181"/>
      <c r="IN155" s="181"/>
      <c r="IO155" s="181"/>
      <c r="IP155" s="181"/>
      <c r="IQ155" s="181"/>
      <c r="IR155" s="181"/>
      <c r="IS155" s="181"/>
      <c r="IT155" s="181"/>
      <c r="IU155" s="181"/>
      <c r="IV155" s="181"/>
    </row>
    <row r="156" spans="1:256" s="182" customFormat="1" ht="17.25" customHeight="1">
      <c r="A156" s="265" t="s">
        <v>12617</v>
      </c>
      <c r="B156" s="1067">
        <v>6.6</v>
      </c>
      <c r="C156" s="1064"/>
      <c r="D156" s="1068"/>
      <c r="E156" s="1065"/>
      <c r="F156" s="274"/>
      <c r="G156" s="322">
        <v>6.6</v>
      </c>
      <c r="H156" s="321"/>
      <c r="I156" s="264"/>
      <c r="J156" s="133"/>
      <c r="K156" s="694"/>
      <c r="L156" s="694"/>
      <c r="M156" s="133"/>
      <c r="N156" s="133"/>
      <c r="O156" s="133"/>
      <c r="P156" s="133"/>
      <c r="Q156" s="263"/>
      <c r="R156" s="263"/>
      <c r="S156" s="263"/>
      <c r="T156" s="263"/>
      <c r="U156" s="181"/>
      <c r="V156" s="181"/>
      <c r="W156" s="181"/>
      <c r="X156" s="181"/>
      <c r="Y156" s="181"/>
      <c r="Z156" s="181"/>
      <c r="AA156" s="181"/>
      <c r="AB156" s="181"/>
      <c r="AC156" s="181"/>
      <c r="AD156" s="181"/>
      <c r="AE156" s="181"/>
      <c r="AF156" s="181"/>
      <c r="AG156" s="181"/>
      <c r="AH156" s="181"/>
      <c r="AI156" s="181"/>
      <c r="AJ156" s="181"/>
      <c r="AK156" s="181"/>
      <c r="AL156" s="181"/>
      <c r="AM156" s="181"/>
      <c r="AN156" s="181"/>
      <c r="AO156" s="181"/>
      <c r="AP156" s="181"/>
      <c r="AQ156" s="181"/>
      <c r="AR156" s="181"/>
      <c r="AS156" s="181"/>
      <c r="AT156" s="181"/>
      <c r="AU156" s="181"/>
      <c r="AV156" s="181"/>
      <c r="AW156" s="181"/>
      <c r="AX156" s="181"/>
      <c r="AY156" s="181"/>
      <c r="AZ156" s="181"/>
      <c r="BA156" s="181"/>
      <c r="BB156" s="181"/>
      <c r="BC156" s="181"/>
      <c r="BD156" s="181"/>
      <c r="BE156" s="181"/>
      <c r="BF156" s="181"/>
      <c r="BG156" s="181"/>
      <c r="BH156" s="181"/>
      <c r="BI156" s="181"/>
      <c r="BJ156" s="181"/>
      <c r="BK156" s="181"/>
      <c r="BL156" s="181"/>
      <c r="BM156" s="181"/>
      <c r="BN156" s="181"/>
      <c r="BO156" s="181"/>
      <c r="BP156" s="181"/>
      <c r="BQ156" s="181"/>
      <c r="BR156" s="181"/>
      <c r="BS156" s="181"/>
      <c r="BT156" s="181"/>
      <c r="BU156" s="181"/>
      <c r="BV156" s="181"/>
      <c r="BW156" s="181"/>
      <c r="BX156" s="181"/>
      <c r="BY156" s="181"/>
      <c r="BZ156" s="181"/>
      <c r="CA156" s="181"/>
      <c r="CB156" s="181"/>
      <c r="CC156" s="181"/>
      <c r="CD156" s="181"/>
      <c r="CE156" s="181"/>
      <c r="CF156" s="181"/>
      <c r="CG156" s="181"/>
      <c r="CH156" s="181"/>
      <c r="CI156" s="181"/>
      <c r="CJ156" s="181"/>
      <c r="CK156" s="181"/>
      <c r="CL156" s="181"/>
      <c r="CM156" s="181"/>
      <c r="CN156" s="181"/>
      <c r="CO156" s="181"/>
      <c r="CP156" s="181"/>
      <c r="CQ156" s="181"/>
      <c r="CR156" s="181"/>
      <c r="CS156" s="181"/>
      <c r="CT156" s="181"/>
      <c r="CU156" s="181"/>
      <c r="CV156" s="181"/>
      <c r="CW156" s="181"/>
      <c r="CX156" s="181"/>
      <c r="CY156" s="181"/>
      <c r="CZ156" s="181"/>
      <c r="DA156" s="181"/>
      <c r="DB156" s="181"/>
      <c r="DC156" s="181"/>
      <c r="DD156" s="181"/>
      <c r="DE156" s="181"/>
      <c r="DF156" s="181"/>
      <c r="DG156" s="181"/>
      <c r="DH156" s="181"/>
      <c r="DI156" s="181"/>
      <c r="DJ156" s="181"/>
      <c r="DK156" s="181"/>
      <c r="DL156" s="181"/>
      <c r="DM156" s="181"/>
      <c r="DN156" s="181"/>
      <c r="DO156" s="181"/>
      <c r="DP156" s="181"/>
      <c r="DQ156" s="181"/>
      <c r="DR156" s="181"/>
      <c r="DS156" s="181"/>
      <c r="DT156" s="181"/>
      <c r="DU156" s="181"/>
      <c r="DV156" s="181"/>
      <c r="DW156" s="181"/>
      <c r="DX156" s="181"/>
      <c r="DY156" s="181"/>
      <c r="DZ156" s="181"/>
      <c r="EA156" s="181"/>
      <c r="EB156" s="181"/>
      <c r="EC156" s="181"/>
      <c r="ED156" s="181"/>
      <c r="EE156" s="181"/>
      <c r="EF156" s="181"/>
      <c r="EG156" s="181"/>
      <c r="EH156" s="181"/>
      <c r="EI156" s="181"/>
      <c r="EJ156" s="181"/>
      <c r="EK156" s="181"/>
      <c r="EL156" s="181"/>
      <c r="EM156" s="181"/>
      <c r="EN156" s="181"/>
      <c r="EO156" s="181"/>
      <c r="EP156" s="181"/>
      <c r="EQ156" s="181"/>
      <c r="ER156" s="181"/>
      <c r="ES156" s="181"/>
      <c r="ET156" s="181"/>
      <c r="EU156" s="181"/>
      <c r="EV156" s="181"/>
      <c r="EW156" s="181"/>
      <c r="EX156" s="181"/>
      <c r="EY156" s="181"/>
      <c r="EZ156" s="181"/>
      <c r="FA156" s="181"/>
      <c r="FB156" s="181"/>
      <c r="FC156" s="181"/>
      <c r="FD156" s="181"/>
      <c r="FE156" s="181"/>
      <c r="FF156" s="181"/>
      <c r="FG156" s="181"/>
      <c r="FH156" s="181"/>
      <c r="FI156" s="181"/>
      <c r="FJ156" s="181"/>
      <c r="FK156" s="181"/>
      <c r="FL156" s="181"/>
      <c r="FM156" s="181"/>
      <c r="FN156" s="181"/>
      <c r="FO156" s="181"/>
      <c r="FP156" s="181"/>
      <c r="FQ156" s="181"/>
      <c r="FR156" s="181"/>
      <c r="FS156" s="181"/>
      <c r="FT156" s="181"/>
      <c r="FU156" s="181"/>
      <c r="FV156" s="181"/>
      <c r="FW156" s="181"/>
      <c r="FX156" s="181"/>
      <c r="FY156" s="181"/>
      <c r="FZ156" s="181"/>
      <c r="GA156" s="181"/>
      <c r="GB156" s="181"/>
      <c r="GC156" s="181"/>
      <c r="GD156" s="181"/>
      <c r="GE156" s="181"/>
      <c r="GF156" s="181"/>
      <c r="GG156" s="181"/>
      <c r="GH156" s="181"/>
      <c r="GI156" s="181"/>
      <c r="GJ156" s="181"/>
      <c r="GK156" s="181"/>
      <c r="GL156" s="181"/>
      <c r="GM156" s="181"/>
      <c r="GN156" s="181"/>
      <c r="GO156" s="181"/>
      <c r="GP156" s="181"/>
      <c r="GQ156" s="181"/>
      <c r="GR156" s="181"/>
      <c r="GS156" s="181"/>
      <c r="GT156" s="181"/>
      <c r="GU156" s="181"/>
      <c r="GV156" s="181"/>
      <c r="GW156" s="181"/>
      <c r="GX156" s="181"/>
      <c r="GY156" s="181"/>
      <c r="GZ156" s="181"/>
      <c r="HA156" s="181"/>
      <c r="HB156" s="181"/>
      <c r="HC156" s="181"/>
      <c r="HD156" s="181"/>
      <c r="HE156" s="181"/>
      <c r="HF156" s="181"/>
      <c r="HG156" s="181"/>
      <c r="HH156" s="181"/>
      <c r="HI156" s="181"/>
      <c r="HJ156" s="181"/>
      <c r="HK156" s="181"/>
      <c r="HL156" s="181"/>
      <c r="HM156" s="181"/>
      <c r="HN156" s="181"/>
      <c r="HO156" s="181"/>
      <c r="HP156" s="181"/>
      <c r="HQ156" s="181"/>
      <c r="HR156" s="181"/>
      <c r="HS156" s="181"/>
      <c r="HT156" s="181"/>
      <c r="HU156" s="181"/>
      <c r="HV156" s="181"/>
      <c r="HW156" s="181"/>
      <c r="HX156" s="181"/>
      <c r="HY156" s="181"/>
      <c r="HZ156" s="181"/>
      <c r="IA156" s="181"/>
      <c r="IB156" s="181"/>
      <c r="IC156" s="181"/>
      <c r="ID156" s="181"/>
      <c r="IE156" s="181"/>
      <c r="IF156" s="181"/>
      <c r="IG156" s="181"/>
      <c r="IH156" s="181"/>
      <c r="II156" s="181"/>
      <c r="IJ156" s="181"/>
      <c r="IK156" s="181"/>
      <c r="IL156" s="181"/>
      <c r="IM156" s="181"/>
      <c r="IN156" s="181"/>
      <c r="IO156" s="181"/>
      <c r="IP156" s="181"/>
      <c r="IQ156" s="181"/>
      <c r="IR156" s="181"/>
      <c r="IS156" s="181"/>
      <c r="IT156" s="181"/>
      <c r="IU156" s="181"/>
      <c r="IV156" s="181"/>
    </row>
    <row r="157" spans="1:256" s="182" customFormat="1" ht="15">
      <c r="A157" s="265" t="s">
        <v>12618</v>
      </c>
      <c r="B157" s="322">
        <v>6.6</v>
      </c>
      <c r="C157" s="57"/>
      <c r="D157" s="1068">
        <v>0.15</v>
      </c>
      <c r="E157" s="51"/>
      <c r="F157" s="270"/>
      <c r="G157" s="321">
        <v>7.59</v>
      </c>
      <c r="H157" s="321"/>
      <c r="I157" s="264"/>
      <c r="J157" s="133"/>
      <c r="K157" s="694"/>
      <c r="L157" s="694"/>
      <c r="M157" s="133"/>
      <c r="N157" s="133"/>
      <c r="O157" s="133"/>
      <c r="P157" s="133"/>
      <c r="Q157" s="263"/>
      <c r="R157" s="263"/>
      <c r="S157" s="263"/>
      <c r="T157" s="263"/>
      <c r="U157" s="181"/>
      <c r="V157" s="181"/>
      <c r="W157" s="181"/>
      <c r="X157" s="181"/>
      <c r="Y157" s="181"/>
      <c r="Z157" s="181"/>
      <c r="AA157" s="181"/>
      <c r="AB157" s="181"/>
      <c r="AC157" s="181"/>
      <c r="AD157" s="181"/>
      <c r="AE157" s="181"/>
      <c r="AF157" s="181"/>
      <c r="AG157" s="181"/>
      <c r="AH157" s="181"/>
      <c r="AI157" s="181"/>
      <c r="AJ157" s="181"/>
      <c r="AK157" s="181"/>
      <c r="AL157" s="181"/>
      <c r="AM157" s="181"/>
      <c r="AN157" s="181"/>
      <c r="AO157" s="181"/>
      <c r="AP157" s="181"/>
      <c r="AQ157" s="181"/>
      <c r="AR157" s="181"/>
      <c r="AS157" s="181"/>
      <c r="AT157" s="181"/>
      <c r="AU157" s="181"/>
      <c r="AV157" s="181"/>
      <c r="AW157" s="181"/>
      <c r="AX157" s="181"/>
      <c r="AY157" s="181"/>
      <c r="AZ157" s="181"/>
      <c r="BA157" s="181"/>
      <c r="BB157" s="181"/>
      <c r="BC157" s="181"/>
      <c r="BD157" s="181"/>
      <c r="BE157" s="181"/>
      <c r="BF157" s="181"/>
      <c r="BG157" s="181"/>
      <c r="BH157" s="181"/>
      <c r="BI157" s="181"/>
      <c r="BJ157" s="181"/>
      <c r="BK157" s="181"/>
      <c r="BL157" s="181"/>
      <c r="BM157" s="181"/>
      <c r="BN157" s="181"/>
      <c r="BO157" s="181"/>
      <c r="BP157" s="181"/>
      <c r="BQ157" s="181"/>
      <c r="BR157" s="181"/>
      <c r="BS157" s="181"/>
      <c r="BT157" s="181"/>
      <c r="BU157" s="181"/>
      <c r="BV157" s="181"/>
      <c r="BW157" s="181"/>
      <c r="BX157" s="181"/>
      <c r="BY157" s="181"/>
      <c r="BZ157" s="181"/>
      <c r="CA157" s="181"/>
      <c r="CB157" s="181"/>
      <c r="CC157" s="181"/>
      <c r="CD157" s="181"/>
      <c r="CE157" s="181"/>
      <c r="CF157" s="181"/>
      <c r="CG157" s="181"/>
      <c r="CH157" s="181"/>
      <c r="CI157" s="181"/>
      <c r="CJ157" s="181"/>
      <c r="CK157" s="181"/>
      <c r="CL157" s="181"/>
      <c r="CM157" s="181"/>
      <c r="CN157" s="181"/>
      <c r="CO157" s="181"/>
      <c r="CP157" s="181"/>
      <c r="CQ157" s="181"/>
      <c r="CR157" s="181"/>
      <c r="CS157" s="181"/>
      <c r="CT157" s="181"/>
      <c r="CU157" s="181"/>
      <c r="CV157" s="181"/>
      <c r="CW157" s="181"/>
      <c r="CX157" s="181"/>
      <c r="CY157" s="181"/>
      <c r="CZ157" s="181"/>
      <c r="DA157" s="181"/>
      <c r="DB157" s="181"/>
      <c r="DC157" s="181"/>
      <c r="DD157" s="181"/>
      <c r="DE157" s="181"/>
      <c r="DF157" s="181"/>
      <c r="DG157" s="181"/>
      <c r="DH157" s="181"/>
      <c r="DI157" s="181"/>
      <c r="DJ157" s="181"/>
      <c r="DK157" s="181"/>
      <c r="DL157" s="181"/>
      <c r="DM157" s="181"/>
      <c r="DN157" s="181"/>
      <c r="DO157" s="181"/>
      <c r="DP157" s="181"/>
      <c r="DQ157" s="181"/>
      <c r="DR157" s="181"/>
      <c r="DS157" s="181"/>
      <c r="DT157" s="181"/>
      <c r="DU157" s="181"/>
      <c r="DV157" s="181"/>
      <c r="DW157" s="181"/>
      <c r="DX157" s="181"/>
      <c r="DY157" s="181"/>
      <c r="DZ157" s="181"/>
      <c r="EA157" s="181"/>
      <c r="EB157" s="181"/>
      <c r="EC157" s="181"/>
      <c r="ED157" s="181"/>
      <c r="EE157" s="181"/>
      <c r="EF157" s="181"/>
      <c r="EG157" s="181"/>
      <c r="EH157" s="181"/>
      <c r="EI157" s="181"/>
      <c r="EJ157" s="181"/>
      <c r="EK157" s="181"/>
      <c r="EL157" s="181"/>
      <c r="EM157" s="181"/>
      <c r="EN157" s="181"/>
      <c r="EO157" s="181"/>
      <c r="EP157" s="181"/>
      <c r="EQ157" s="181"/>
      <c r="ER157" s="181"/>
      <c r="ES157" s="181"/>
      <c r="ET157" s="181"/>
      <c r="EU157" s="181"/>
      <c r="EV157" s="181"/>
      <c r="EW157" s="181"/>
      <c r="EX157" s="181"/>
      <c r="EY157" s="181"/>
      <c r="EZ157" s="181"/>
      <c r="FA157" s="181"/>
      <c r="FB157" s="181"/>
      <c r="FC157" s="181"/>
      <c r="FD157" s="181"/>
      <c r="FE157" s="181"/>
      <c r="FF157" s="181"/>
      <c r="FG157" s="181"/>
      <c r="FH157" s="181"/>
      <c r="FI157" s="181"/>
      <c r="FJ157" s="181"/>
      <c r="FK157" s="181"/>
      <c r="FL157" s="181"/>
      <c r="FM157" s="181"/>
      <c r="FN157" s="181"/>
      <c r="FO157" s="181"/>
      <c r="FP157" s="181"/>
      <c r="FQ157" s="181"/>
      <c r="FR157" s="181"/>
      <c r="FS157" s="181"/>
      <c r="FT157" s="181"/>
      <c r="FU157" s="181"/>
      <c r="FV157" s="181"/>
      <c r="FW157" s="181"/>
      <c r="FX157" s="181"/>
      <c r="FY157" s="181"/>
      <c r="FZ157" s="181"/>
      <c r="GA157" s="181"/>
      <c r="GB157" s="181"/>
      <c r="GC157" s="181"/>
      <c r="GD157" s="181"/>
      <c r="GE157" s="181"/>
      <c r="GF157" s="181"/>
      <c r="GG157" s="181"/>
      <c r="GH157" s="181"/>
      <c r="GI157" s="181"/>
      <c r="GJ157" s="181"/>
      <c r="GK157" s="181"/>
      <c r="GL157" s="181"/>
      <c r="GM157" s="181"/>
      <c r="GN157" s="181"/>
      <c r="GO157" s="181"/>
      <c r="GP157" s="181"/>
      <c r="GQ157" s="181"/>
      <c r="GR157" s="181"/>
      <c r="GS157" s="181"/>
      <c r="GT157" s="181"/>
      <c r="GU157" s="181"/>
      <c r="GV157" s="181"/>
      <c r="GW157" s="181"/>
      <c r="GX157" s="181"/>
      <c r="GY157" s="181"/>
      <c r="GZ157" s="181"/>
      <c r="HA157" s="181"/>
      <c r="HB157" s="181"/>
      <c r="HC157" s="181"/>
      <c r="HD157" s="181"/>
      <c r="HE157" s="181"/>
      <c r="HF157" s="181"/>
      <c r="HG157" s="181"/>
      <c r="HH157" s="181"/>
      <c r="HI157" s="181"/>
      <c r="HJ157" s="181"/>
      <c r="HK157" s="181"/>
      <c r="HL157" s="181"/>
      <c r="HM157" s="181"/>
      <c r="HN157" s="181"/>
      <c r="HO157" s="181"/>
      <c r="HP157" s="181"/>
      <c r="HQ157" s="181"/>
      <c r="HR157" s="181"/>
      <c r="HS157" s="181"/>
      <c r="HT157" s="181"/>
      <c r="HU157" s="181"/>
      <c r="HV157" s="181"/>
      <c r="HW157" s="181"/>
      <c r="HX157" s="181"/>
      <c r="HY157" s="181"/>
      <c r="HZ157" s="181"/>
      <c r="IA157" s="181"/>
      <c r="IB157" s="181"/>
      <c r="IC157" s="181"/>
      <c r="ID157" s="181"/>
      <c r="IE157" s="181"/>
      <c r="IF157" s="181"/>
      <c r="IG157" s="181"/>
      <c r="IH157" s="181"/>
      <c r="II157" s="181"/>
      <c r="IJ157" s="181"/>
      <c r="IK157" s="181"/>
      <c r="IL157" s="181"/>
      <c r="IM157" s="181"/>
      <c r="IN157" s="181"/>
      <c r="IO157" s="181"/>
      <c r="IP157" s="181"/>
      <c r="IQ157" s="181"/>
      <c r="IR157" s="181"/>
      <c r="IS157" s="181"/>
      <c r="IT157" s="181"/>
      <c r="IU157" s="181"/>
      <c r="IV157" s="181"/>
    </row>
    <row r="158" spans="1:256" s="182" customFormat="1" ht="15">
      <c r="A158" s="265"/>
      <c r="B158" s="320"/>
      <c r="C158" s="57"/>
      <c r="D158" s="54"/>
      <c r="E158" s="51"/>
      <c r="F158" s="270"/>
      <c r="G158" s="695">
        <v>2</v>
      </c>
      <c r="H158" s="321"/>
      <c r="I158" s="264"/>
      <c r="J158" s="133"/>
      <c r="K158" s="694"/>
      <c r="L158" s="694"/>
      <c r="M158" s="133"/>
      <c r="N158" s="133"/>
      <c r="O158" s="133"/>
      <c r="P158" s="133"/>
      <c r="Q158" s="263"/>
      <c r="R158" s="263"/>
      <c r="S158" s="263"/>
      <c r="T158" s="263"/>
      <c r="U158" s="181"/>
      <c r="V158" s="181"/>
      <c r="W158" s="181"/>
      <c r="X158" s="181"/>
      <c r="Y158" s="181"/>
      <c r="Z158" s="181"/>
      <c r="AA158" s="181"/>
      <c r="AB158" s="181"/>
      <c r="AC158" s="181"/>
      <c r="AD158" s="181"/>
      <c r="AE158" s="181"/>
      <c r="AF158" s="181"/>
      <c r="AG158" s="181"/>
      <c r="AH158" s="181"/>
      <c r="AI158" s="181"/>
      <c r="AJ158" s="181"/>
      <c r="AK158" s="181"/>
      <c r="AL158" s="181"/>
      <c r="AM158" s="181"/>
      <c r="AN158" s="181"/>
      <c r="AO158" s="181"/>
      <c r="AP158" s="181"/>
      <c r="AQ158" s="181"/>
      <c r="AR158" s="181"/>
      <c r="AS158" s="181"/>
      <c r="AT158" s="181"/>
      <c r="AU158" s="181"/>
      <c r="AV158" s="181"/>
      <c r="AW158" s="181"/>
      <c r="AX158" s="181"/>
      <c r="AY158" s="181"/>
      <c r="AZ158" s="181"/>
      <c r="BA158" s="181"/>
      <c r="BB158" s="181"/>
      <c r="BC158" s="181"/>
      <c r="BD158" s="181"/>
      <c r="BE158" s="181"/>
      <c r="BF158" s="181"/>
      <c r="BG158" s="181"/>
      <c r="BH158" s="181"/>
      <c r="BI158" s="181"/>
      <c r="BJ158" s="181"/>
      <c r="BK158" s="181"/>
      <c r="BL158" s="181"/>
      <c r="BM158" s="181"/>
      <c r="BN158" s="181"/>
      <c r="BO158" s="181"/>
      <c r="BP158" s="181"/>
      <c r="BQ158" s="181"/>
      <c r="BR158" s="181"/>
      <c r="BS158" s="181"/>
      <c r="BT158" s="181"/>
      <c r="BU158" s="181"/>
      <c r="BV158" s="181"/>
      <c r="BW158" s="181"/>
      <c r="BX158" s="181"/>
      <c r="BY158" s="181"/>
      <c r="BZ158" s="181"/>
      <c r="CA158" s="181"/>
      <c r="CB158" s="181"/>
      <c r="CC158" s="181"/>
      <c r="CD158" s="181"/>
      <c r="CE158" s="181"/>
      <c r="CF158" s="181"/>
      <c r="CG158" s="181"/>
      <c r="CH158" s="181"/>
      <c r="CI158" s="181"/>
      <c r="CJ158" s="181"/>
      <c r="CK158" s="181"/>
      <c r="CL158" s="181"/>
      <c r="CM158" s="181"/>
      <c r="CN158" s="181"/>
      <c r="CO158" s="181"/>
      <c r="CP158" s="181"/>
      <c r="CQ158" s="181"/>
      <c r="CR158" s="181"/>
      <c r="CS158" s="181"/>
      <c r="CT158" s="181"/>
      <c r="CU158" s="181"/>
      <c r="CV158" s="181"/>
      <c r="CW158" s="181"/>
      <c r="CX158" s="181"/>
      <c r="CY158" s="181"/>
      <c r="CZ158" s="181"/>
      <c r="DA158" s="181"/>
      <c r="DB158" s="181"/>
      <c r="DC158" s="181"/>
      <c r="DD158" s="181"/>
      <c r="DE158" s="181"/>
      <c r="DF158" s="181"/>
      <c r="DG158" s="181"/>
      <c r="DH158" s="181"/>
      <c r="DI158" s="181"/>
      <c r="DJ158" s="181"/>
      <c r="DK158" s="181"/>
      <c r="DL158" s="181"/>
      <c r="DM158" s="181"/>
      <c r="DN158" s="181"/>
      <c r="DO158" s="181"/>
      <c r="DP158" s="181"/>
      <c r="DQ158" s="181"/>
      <c r="DR158" s="181"/>
      <c r="DS158" s="181"/>
      <c r="DT158" s="181"/>
      <c r="DU158" s="181"/>
      <c r="DV158" s="181"/>
      <c r="DW158" s="181"/>
      <c r="DX158" s="181"/>
      <c r="DY158" s="181"/>
      <c r="DZ158" s="181"/>
      <c r="EA158" s="181"/>
      <c r="EB158" s="181"/>
      <c r="EC158" s="181"/>
      <c r="ED158" s="181"/>
      <c r="EE158" s="181"/>
      <c r="EF158" s="181"/>
      <c r="EG158" s="181"/>
      <c r="EH158" s="181"/>
      <c r="EI158" s="181"/>
      <c r="EJ158" s="181"/>
      <c r="EK158" s="181"/>
      <c r="EL158" s="181"/>
      <c r="EM158" s="181"/>
      <c r="EN158" s="181"/>
      <c r="EO158" s="181"/>
      <c r="EP158" s="181"/>
      <c r="EQ158" s="181"/>
      <c r="ER158" s="181"/>
      <c r="ES158" s="181"/>
      <c r="ET158" s="181"/>
      <c r="EU158" s="181"/>
      <c r="EV158" s="181"/>
      <c r="EW158" s="181"/>
      <c r="EX158" s="181"/>
      <c r="EY158" s="181"/>
      <c r="EZ158" s="181"/>
      <c r="FA158" s="181"/>
      <c r="FB158" s="181"/>
      <c r="FC158" s="181"/>
      <c r="FD158" s="181"/>
      <c r="FE158" s="181"/>
      <c r="FF158" s="181"/>
      <c r="FG158" s="181"/>
      <c r="FH158" s="181"/>
      <c r="FI158" s="181"/>
      <c r="FJ158" s="181"/>
      <c r="FK158" s="181"/>
      <c r="FL158" s="181"/>
      <c r="FM158" s="181"/>
      <c r="FN158" s="181"/>
      <c r="FO158" s="181"/>
      <c r="FP158" s="181"/>
      <c r="FQ158" s="181"/>
      <c r="FR158" s="181"/>
      <c r="FS158" s="181"/>
      <c r="FT158" s="181"/>
      <c r="FU158" s="181"/>
      <c r="FV158" s="181"/>
      <c r="FW158" s="181"/>
      <c r="FX158" s="181"/>
      <c r="FY158" s="181"/>
      <c r="FZ158" s="181"/>
      <c r="GA158" s="181"/>
      <c r="GB158" s="181"/>
      <c r="GC158" s="181"/>
      <c r="GD158" s="181"/>
      <c r="GE158" s="181"/>
      <c r="GF158" s="181"/>
      <c r="GG158" s="181"/>
      <c r="GH158" s="181"/>
      <c r="GI158" s="181"/>
      <c r="GJ158" s="181"/>
      <c r="GK158" s="181"/>
      <c r="GL158" s="181"/>
      <c r="GM158" s="181"/>
      <c r="GN158" s="181"/>
      <c r="GO158" s="181"/>
      <c r="GP158" s="181"/>
      <c r="GQ158" s="181"/>
      <c r="GR158" s="181"/>
      <c r="GS158" s="181"/>
      <c r="GT158" s="181"/>
      <c r="GU158" s="181"/>
      <c r="GV158" s="181"/>
      <c r="GW158" s="181"/>
      <c r="GX158" s="181"/>
      <c r="GY158" s="181"/>
      <c r="GZ158" s="181"/>
      <c r="HA158" s="181"/>
      <c r="HB158" s="181"/>
      <c r="HC158" s="181"/>
      <c r="HD158" s="181"/>
      <c r="HE158" s="181"/>
      <c r="HF158" s="181"/>
      <c r="HG158" s="181"/>
      <c r="HH158" s="181"/>
      <c r="HI158" s="181"/>
      <c r="HJ158" s="181"/>
      <c r="HK158" s="181"/>
      <c r="HL158" s="181"/>
      <c r="HM158" s="181"/>
      <c r="HN158" s="181"/>
      <c r="HO158" s="181"/>
      <c r="HP158" s="181"/>
      <c r="HQ158" s="181"/>
      <c r="HR158" s="181"/>
      <c r="HS158" s="181"/>
      <c r="HT158" s="181"/>
      <c r="HU158" s="181"/>
      <c r="HV158" s="181"/>
      <c r="HW158" s="181"/>
      <c r="HX158" s="181"/>
      <c r="HY158" s="181"/>
      <c r="HZ158" s="181"/>
      <c r="IA158" s="181"/>
      <c r="IB158" s="181"/>
      <c r="IC158" s="181"/>
      <c r="ID158" s="181"/>
      <c r="IE158" s="181"/>
      <c r="IF158" s="181"/>
      <c r="IG158" s="181"/>
      <c r="IH158" s="181"/>
      <c r="II158" s="181"/>
      <c r="IJ158" s="181"/>
      <c r="IK158" s="181"/>
      <c r="IL158" s="181"/>
      <c r="IM158" s="181"/>
      <c r="IN158" s="181"/>
      <c r="IO158" s="181"/>
      <c r="IP158" s="181"/>
      <c r="IQ158" s="181"/>
      <c r="IR158" s="181"/>
      <c r="IS158" s="181"/>
      <c r="IT158" s="181"/>
      <c r="IU158" s="181"/>
      <c r="IV158" s="181"/>
    </row>
    <row r="159" spans="1:256" s="332" customFormat="1" ht="15.6">
      <c r="A159" s="547"/>
      <c r="B159" s="407"/>
      <c r="C159" s="57"/>
      <c r="D159" s="54"/>
      <c r="E159" s="57"/>
      <c r="F159" s="299"/>
      <c r="G159" s="407"/>
      <c r="H159" s="405"/>
      <c r="I159" s="312"/>
      <c r="J159" s="313"/>
      <c r="K159" s="313"/>
      <c r="L159" s="313"/>
      <c r="M159" s="313"/>
      <c r="N159" s="313"/>
      <c r="O159" s="313"/>
      <c r="P159" s="313"/>
      <c r="Q159" s="194"/>
      <c r="R159" s="194"/>
      <c r="S159" s="194"/>
      <c r="T159" s="194"/>
      <c r="U159" s="331"/>
      <c r="V159" s="331"/>
      <c r="W159" s="331"/>
      <c r="X159" s="331"/>
      <c r="Y159" s="331"/>
      <c r="Z159" s="331"/>
      <c r="AA159" s="331"/>
      <c r="AB159" s="331"/>
      <c r="AC159" s="331"/>
      <c r="AD159" s="331"/>
      <c r="AE159" s="331"/>
      <c r="AF159" s="331"/>
      <c r="AG159" s="331"/>
      <c r="AH159" s="331"/>
      <c r="AI159" s="331"/>
      <c r="AJ159" s="331"/>
      <c r="AK159" s="331"/>
      <c r="AL159" s="331"/>
      <c r="AM159" s="331"/>
      <c r="AN159" s="331"/>
      <c r="AO159" s="331"/>
      <c r="AP159" s="331"/>
      <c r="AQ159" s="331"/>
      <c r="AR159" s="331"/>
      <c r="AS159" s="331"/>
      <c r="AT159" s="331"/>
      <c r="AU159" s="331"/>
      <c r="AV159" s="331"/>
      <c r="AW159" s="331"/>
      <c r="AX159" s="331"/>
      <c r="AY159" s="331"/>
      <c r="AZ159" s="331"/>
      <c r="BA159" s="331"/>
      <c r="BB159" s="331"/>
      <c r="BC159" s="331"/>
      <c r="BD159" s="331"/>
      <c r="BE159" s="331"/>
      <c r="BF159" s="331"/>
      <c r="BG159" s="331"/>
      <c r="BH159" s="331"/>
      <c r="BI159" s="331"/>
      <c r="BJ159" s="331"/>
      <c r="BK159" s="331"/>
      <c r="BL159" s="331"/>
      <c r="BM159" s="331"/>
      <c r="BN159" s="331"/>
      <c r="BO159" s="331"/>
      <c r="BP159" s="331"/>
      <c r="BQ159" s="331"/>
      <c r="BR159" s="331"/>
      <c r="BS159" s="331"/>
      <c r="BT159" s="331"/>
      <c r="BU159" s="331"/>
      <c r="BV159" s="331"/>
      <c r="BW159" s="331"/>
      <c r="BX159" s="331"/>
      <c r="BY159" s="331"/>
      <c r="BZ159" s="331"/>
      <c r="CA159" s="331"/>
      <c r="CB159" s="331"/>
      <c r="CC159" s="331"/>
      <c r="CD159" s="331"/>
      <c r="CE159" s="331"/>
      <c r="CF159" s="331"/>
      <c r="CG159" s="331"/>
      <c r="CH159" s="331"/>
      <c r="CI159" s="331"/>
      <c r="CJ159" s="331"/>
      <c r="CK159" s="331"/>
      <c r="CL159" s="331"/>
      <c r="CM159" s="331"/>
      <c r="CN159" s="331"/>
      <c r="CO159" s="331"/>
      <c r="CP159" s="331"/>
      <c r="CQ159" s="331"/>
      <c r="CR159" s="331"/>
      <c r="CS159" s="331"/>
      <c r="CT159" s="331"/>
      <c r="CU159" s="331"/>
      <c r="CV159" s="331"/>
      <c r="CW159" s="331"/>
      <c r="CX159" s="331"/>
      <c r="CY159" s="331"/>
      <c r="CZ159" s="331"/>
      <c r="DA159" s="331"/>
      <c r="DB159" s="331"/>
      <c r="DC159" s="331"/>
      <c r="DD159" s="331"/>
      <c r="DE159" s="331"/>
      <c r="DF159" s="331"/>
      <c r="DG159" s="331"/>
      <c r="DH159" s="331"/>
      <c r="DI159" s="331"/>
      <c r="DJ159" s="331"/>
      <c r="DK159" s="331"/>
      <c r="DL159" s="331"/>
      <c r="DM159" s="331"/>
      <c r="DN159" s="331"/>
      <c r="DO159" s="331"/>
      <c r="DP159" s="331"/>
      <c r="DQ159" s="331"/>
      <c r="DR159" s="331"/>
      <c r="DS159" s="331"/>
      <c r="DT159" s="331"/>
      <c r="DU159" s="331"/>
      <c r="DV159" s="331"/>
      <c r="DW159" s="331"/>
      <c r="DX159" s="331"/>
      <c r="DY159" s="331"/>
      <c r="DZ159" s="331"/>
      <c r="EA159" s="331"/>
      <c r="EB159" s="331"/>
      <c r="EC159" s="331"/>
      <c r="ED159" s="331"/>
      <c r="EE159" s="331"/>
      <c r="EF159" s="331"/>
      <c r="EG159" s="331"/>
      <c r="EH159" s="331"/>
      <c r="EI159" s="331"/>
      <c r="EJ159" s="331"/>
      <c r="EK159" s="331"/>
      <c r="EL159" s="331"/>
      <c r="EM159" s="331"/>
      <c r="EN159" s="331"/>
      <c r="EO159" s="331"/>
      <c r="EP159" s="331"/>
      <c r="EQ159" s="331"/>
      <c r="ER159" s="331"/>
      <c r="ES159" s="331"/>
      <c r="ET159" s="331"/>
      <c r="EU159" s="331"/>
      <c r="EV159" s="331"/>
      <c r="EW159" s="331"/>
      <c r="EX159" s="331"/>
      <c r="EY159" s="331"/>
      <c r="EZ159" s="331"/>
      <c r="FA159" s="331"/>
      <c r="FB159" s="331"/>
      <c r="FC159" s="331"/>
      <c r="FD159" s="331"/>
      <c r="FE159" s="331"/>
      <c r="FF159" s="331"/>
      <c r="FG159" s="331"/>
      <c r="FH159" s="331"/>
      <c r="FI159" s="331"/>
      <c r="FJ159" s="331"/>
      <c r="FK159" s="331"/>
      <c r="FL159" s="331"/>
      <c r="FM159" s="331"/>
      <c r="FN159" s="331"/>
      <c r="FO159" s="331"/>
      <c r="FP159" s="331"/>
      <c r="FQ159" s="331"/>
      <c r="FR159" s="331"/>
      <c r="FS159" s="331"/>
      <c r="FT159" s="331"/>
      <c r="FU159" s="331"/>
      <c r="FV159" s="331"/>
      <c r="FW159" s="331"/>
      <c r="FX159" s="331"/>
      <c r="FY159" s="331"/>
      <c r="FZ159" s="331"/>
      <c r="GA159" s="331"/>
      <c r="GB159" s="331"/>
      <c r="GC159" s="331"/>
      <c r="GD159" s="331"/>
      <c r="GE159" s="331"/>
      <c r="GF159" s="331"/>
      <c r="GG159" s="331"/>
      <c r="GH159" s="331"/>
      <c r="GI159" s="331"/>
      <c r="GJ159" s="331"/>
      <c r="GK159" s="331"/>
      <c r="GL159" s="331"/>
      <c r="GM159" s="331"/>
      <c r="GN159" s="331"/>
      <c r="GO159" s="331"/>
      <c r="GP159" s="331"/>
      <c r="GQ159" s="331"/>
      <c r="GR159" s="331"/>
      <c r="GS159" s="331"/>
      <c r="GT159" s="331"/>
      <c r="GU159" s="331"/>
      <c r="GV159" s="331"/>
      <c r="GW159" s="331"/>
      <c r="GX159" s="331"/>
      <c r="GY159" s="331"/>
      <c r="GZ159" s="331"/>
      <c r="HA159" s="331"/>
      <c r="HB159" s="331"/>
      <c r="HC159" s="331"/>
      <c r="HD159" s="331"/>
      <c r="HE159" s="331"/>
      <c r="HF159" s="331"/>
      <c r="HG159" s="331"/>
      <c r="HH159" s="331"/>
      <c r="HI159" s="331"/>
      <c r="HJ159" s="331"/>
      <c r="HK159" s="331"/>
      <c r="HL159" s="331"/>
      <c r="HM159" s="331"/>
      <c r="HN159" s="331"/>
      <c r="HO159" s="331"/>
      <c r="HP159" s="331"/>
      <c r="HQ159" s="331"/>
      <c r="HR159" s="331"/>
      <c r="HS159" s="331"/>
      <c r="HT159" s="331"/>
      <c r="HU159" s="331"/>
      <c r="HV159" s="331"/>
      <c r="HW159" s="331"/>
      <c r="HX159" s="331"/>
      <c r="HY159" s="331"/>
      <c r="HZ159" s="331"/>
      <c r="IA159" s="331"/>
      <c r="IB159" s="331"/>
      <c r="IC159" s="331"/>
      <c r="ID159" s="331"/>
      <c r="IE159" s="331"/>
      <c r="IF159" s="331"/>
      <c r="IG159" s="331"/>
      <c r="IH159" s="331"/>
      <c r="II159" s="331"/>
      <c r="IJ159" s="331"/>
      <c r="IK159" s="331"/>
      <c r="IL159" s="331"/>
      <c r="IM159" s="331"/>
      <c r="IN159" s="331"/>
      <c r="IO159" s="331"/>
      <c r="IP159" s="331"/>
      <c r="IQ159" s="331"/>
      <c r="IR159" s="331"/>
      <c r="IS159" s="331"/>
      <c r="IT159" s="331"/>
      <c r="IU159" s="331"/>
      <c r="IV159" s="331"/>
    </row>
    <row r="160" spans="1:256" s="1041" customFormat="1" ht="18" customHeight="1">
      <c r="A160" s="311"/>
      <c r="B160" s="40"/>
      <c r="C160" s="57"/>
      <c r="D160" s="54"/>
      <c r="E160" s="57"/>
      <c r="F160" s="299"/>
      <c r="G160" s="40"/>
      <c r="H160" s="1038"/>
      <c r="I160" s="312"/>
      <c r="J160" s="1039"/>
      <c r="K160" s="1039"/>
      <c r="L160" s="1039"/>
      <c r="M160" s="1039"/>
      <c r="N160" s="1039"/>
      <c r="O160" s="1039"/>
      <c r="P160" s="1039"/>
      <c r="Q160" s="194"/>
      <c r="R160" s="194"/>
      <c r="S160" s="194"/>
      <c r="T160" s="194"/>
      <c r="U160" s="1040"/>
      <c r="V160" s="1040"/>
      <c r="W160" s="1040"/>
      <c r="X160" s="1040"/>
      <c r="Y160" s="1040"/>
      <c r="Z160" s="1040"/>
      <c r="AA160" s="1040"/>
      <c r="AB160" s="1040"/>
      <c r="AC160" s="1040"/>
      <c r="AD160" s="1040"/>
      <c r="AE160" s="1040"/>
      <c r="AF160" s="1040"/>
      <c r="AG160" s="1040"/>
      <c r="AH160" s="1040"/>
      <c r="AI160" s="1040"/>
      <c r="AJ160" s="1040"/>
      <c r="AK160" s="1040"/>
      <c r="AL160" s="1040"/>
      <c r="AM160" s="1040"/>
      <c r="AN160" s="1040"/>
      <c r="AO160" s="1040"/>
      <c r="AP160" s="1040"/>
      <c r="AQ160" s="1040"/>
      <c r="AR160" s="1040"/>
      <c r="AS160" s="1040"/>
      <c r="AT160" s="1040"/>
      <c r="AU160" s="1040"/>
      <c r="AV160" s="1040"/>
      <c r="AW160" s="1040"/>
      <c r="AX160" s="1040"/>
      <c r="AY160" s="1040"/>
      <c r="AZ160" s="1040"/>
      <c r="BA160" s="1040"/>
      <c r="BB160" s="1040"/>
      <c r="BC160" s="1040"/>
      <c r="BD160" s="1040"/>
      <c r="BE160" s="1040"/>
      <c r="BF160" s="1040"/>
      <c r="BG160" s="1040"/>
      <c r="BH160" s="1040"/>
      <c r="BI160" s="1040"/>
      <c r="BJ160" s="1040"/>
      <c r="BK160" s="1040"/>
      <c r="BL160" s="1040"/>
      <c r="BM160" s="1040"/>
      <c r="BN160" s="1040"/>
      <c r="BO160" s="1040"/>
      <c r="BP160" s="1040"/>
      <c r="BQ160" s="1040"/>
      <c r="BR160" s="1040"/>
      <c r="BS160" s="1040"/>
      <c r="BT160" s="1040"/>
      <c r="BU160" s="1040"/>
      <c r="BV160" s="1040"/>
      <c r="BW160" s="1040"/>
      <c r="BX160" s="1040"/>
      <c r="BY160" s="1040"/>
      <c r="BZ160" s="1040"/>
      <c r="CA160" s="1040"/>
      <c r="CB160" s="1040"/>
      <c r="CC160" s="1040"/>
      <c r="CD160" s="1040"/>
      <c r="CE160" s="1040"/>
      <c r="CF160" s="1040"/>
      <c r="CG160" s="1040"/>
      <c r="CH160" s="1040"/>
      <c r="CI160" s="1040"/>
      <c r="CJ160" s="1040"/>
      <c r="CK160" s="1040"/>
      <c r="CL160" s="1040"/>
      <c r="CM160" s="1040"/>
      <c r="CN160" s="1040"/>
      <c r="CO160" s="1040"/>
      <c r="CP160" s="1040"/>
      <c r="CQ160" s="1040"/>
      <c r="CR160" s="1040"/>
      <c r="CS160" s="1040"/>
      <c r="CT160" s="1040"/>
      <c r="CU160" s="1040"/>
      <c r="CV160" s="1040"/>
      <c r="CW160" s="1040"/>
      <c r="CX160" s="1040"/>
      <c r="CY160" s="1040"/>
      <c r="CZ160" s="1040"/>
      <c r="DA160" s="1040"/>
      <c r="DB160" s="1040"/>
      <c r="DC160" s="1040"/>
      <c r="DD160" s="1040"/>
      <c r="DE160" s="1040"/>
      <c r="DF160" s="1040"/>
      <c r="DG160" s="1040"/>
      <c r="DH160" s="1040"/>
      <c r="DI160" s="1040"/>
      <c r="DJ160" s="1040"/>
      <c r="DK160" s="1040"/>
      <c r="DL160" s="1040"/>
      <c r="DM160" s="1040"/>
      <c r="DN160" s="1040"/>
      <c r="DO160" s="1040"/>
      <c r="DP160" s="1040"/>
      <c r="DQ160" s="1040"/>
      <c r="DR160" s="1040"/>
      <c r="DS160" s="1040"/>
      <c r="DT160" s="1040"/>
      <c r="DU160" s="1040"/>
      <c r="DV160" s="1040"/>
      <c r="DW160" s="1040"/>
      <c r="DX160" s="1040"/>
      <c r="DY160" s="1040"/>
      <c r="DZ160" s="1040"/>
      <c r="EA160" s="1040"/>
      <c r="EB160" s="1040"/>
      <c r="EC160" s="1040"/>
      <c r="ED160" s="1040"/>
      <c r="EE160" s="1040"/>
      <c r="EF160" s="1040"/>
      <c r="EG160" s="1040"/>
      <c r="EH160" s="1040"/>
      <c r="EI160" s="1040"/>
      <c r="EJ160" s="1040"/>
      <c r="EK160" s="1040"/>
      <c r="EL160" s="1040"/>
      <c r="EM160" s="1040"/>
      <c r="EN160" s="1040"/>
      <c r="EO160" s="1040"/>
      <c r="EP160" s="1040"/>
      <c r="EQ160" s="1040"/>
      <c r="ER160" s="1040"/>
      <c r="ES160" s="1040"/>
      <c r="ET160" s="1040"/>
      <c r="EU160" s="1040"/>
      <c r="EV160" s="1040"/>
      <c r="EW160" s="1040"/>
      <c r="EX160" s="1040"/>
      <c r="EY160" s="1040"/>
      <c r="EZ160" s="1040"/>
      <c r="FA160" s="1040"/>
      <c r="FB160" s="1040"/>
      <c r="FC160" s="1040"/>
      <c r="FD160" s="1040"/>
      <c r="FE160" s="1040"/>
      <c r="FF160" s="1040"/>
      <c r="FG160" s="1040"/>
      <c r="FH160" s="1040"/>
      <c r="FI160" s="1040"/>
      <c r="FJ160" s="1040"/>
      <c r="FK160" s="1040"/>
      <c r="FL160" s="1040"/>
      <c r="FM160" s="1040"/>
      <c r="FN160" s="1040"/>
      <c r="FO160" s="1040"/>
      <c r="FP160" s="1040"/>
      <c r="FQ160" s="1040"/>
      <c r="FR160" s="1040"/>
      <c r="FS160" s="1040"/>
      <c r="FT160" s="1040"/>
      <c r="FU160" s="1040"/>
      <c r="FV160" s="1040"/>
      <c r="FW160" s="1040"/>
      <c r="FX160" s="1040"/>
      <c r="FY160" s="1040"/>
      <c r="FZ160" s="1040"/>
      <c r="GA160" s="1040"/>
      <c r="GB160" s="1040"/>
      <c r="GC160" s="1040"/>
      <c r="GD160" s="1040"/>
      <c r="GE160" s="1040"/>
      <c r="GF160" s="1040"/>
      <c r="GG160" s="1040"/>
      <c r="GH160" s="1040"/>
      <c r="GI160" s="1040"/>
      <c r="GJ160" s="1040"/>
      <c r="GK160" s="1040"/>
      <c r="GL160" s="1040"/>
      <c r="GM160" s="1040"/>
      <c r="GN160" s="1040"/>
      <c r="GO160" s="1040"/>
      <c r="GP160" s="1040"/>
      <c r="GQ160" s="1040"/>
      <c r="GR160" s="1040"/>
      <c r="GS160" s="1040"/>
      <c r="GT160" s="1040"/>
      <c r="GU160" s="1040"/>
      <c r="GV160" s="1040"/>
      <c r="GW160" s="1040"/>
      <c r="GX160" s="1040"/>
      <c r="GY160" s="1040"/>
      <c r="GZ160" s="1040"/>
      <c r="HA160" s="1040"/>
      <c r="HB160" s="1040"/>
      <c r="HC160" s="1040"/>
      <c r="HD160" s="1040"/>
      <c r="HE160" s="1040"/>
      <c r="HF160" s="1040"/>
      <c r="HG160" s="1040"/>
      <c r="HH160" s="1040"/>
      <c r="HI160" s="1040"/>
      <c r="HJ160" s="1040"/>
      <c r="HK160" s="1040"/>
      <c r="HL160" s="1040"/>
      <c r="HM160" s="1040"/>
      <c r="HN160" s="1040"/>
      <c r="HO160" s="1040"/>
      <c r="HP160" s="1040"/>
      <c r="HQ160" s="1040"/>
      <c r="HR160" s="1040"/>
      <c r="HS160" s="1040"/>
      <c r="HT160" s="1040"/>
      <c r="HU160" s="1040"/>
      <c r="HV160" s="1040"/>
      <c r="HW160" s="1040"/>
      <c r="HX160" s="1040"/>
      <c r="HY160" s="1040"/>
      <c r="HZ160" s="1040"/>
      <c r="IA160" s="1040"/>
      <c r="IB160" s="1040"/>
      <c r="IC160" s="1040"/>
      <c r="ID160" s="1040"/>
      <c r="IE160" s="1040"/>
      <c r="IF160" s="1040"/>
      <c r="IG160" s="1040"/>
      <c r="IH160" s="1040"/>
      <c r="II160" s="1040"/>
      <c r="IJ160" s="1040"/>
      <c r="IK160" s="1040"/>
      <c r="IL160" s="1040"/>
      <c r="IM160" s="1040"/>
      <c r="IN160" s="1040"/>
      <c r="IO160" s="1040"/>
      <c r="IP160" s="1040"/>
      <c r="IQ160" s="1040"/>
      <c r="IR160" s="1040"/>
      <c r="IS160" s="1040"/>
      <c r="IT160" s="1040"/>
      <c r="IU160" s="1040"/>
      <c r="IV160" s="1040"/>
    </row>
    <row r="161" spans="1:256" s="1041" customFormat="1" ht="18" customHeight="1">
      <c r="A161" s="311"/>
      <c r="B161" s="40"/>
      <c r="C161" s="57"/>
      <c r="D161" s="54"/>
      <c r="E161" s="57"/>
      <c r="F161" s="299"/>
      <c r="G161" s="40"/>
      <c r="H161" s="1038"/>
      <c r="I161" s="312"/>
      <c r="J161" s="1039"/>
      <c r="K161" s="1039"/>
      <c r="L161" s="1039"/>
      <c r="M161" s="1039"/>
      <c r="N161" s="1039"/>
      <c r="O161" s="1039"/>
      <c r="P161" s="1039"/>
      <c r="Q161" s="194"/>
      <c r="R161" s="194"/>
      <c r="S161" s="194"/>
      <c r="T161" s="194"/>
      <c r="U161" s="1040"/>
      <c r="V161" s="1040"/>
      <c r="W161" s="1040"/>
      <c r="X161" s="1040"/>
      <c r="Y161" s="1040"/>
      <c r="Z161" s="1040"/>
      <c r="AA161" s="1040"/>
      <c r="AB161" s="1040"/>
      <c r="AC161" s="1040"/>
      <c r="AD161" s="1040"/>
      <c r="AE161" s="1040"/>
      <c r="AF161" s="1040"/>
      <c r="AG161" s="1040"/>
      <c r="AH161" s="1040"/>
      <c r="AI161" s="1040"/>
      <c r="AJ161" s="1040"/>
      <c r="AK161" s="1040"/>
      <c r="AL161" s="1040"/>
      <c r="AM161" s="1040"/>
      <c r="AN161" s="1040"/>
      <c r="AO161" s="1040"/>
      <c r="AP161" s="1040"/>
      <c r="AQ161" s="1040"/>
      <c r="AR161" s="1040"/>
      <c r="AS161" s="1040"/>
      <c r="AT161" s="1040"/>
      <c r="AU161" s="1040"/>
      <c r="AV161" s="1040"/>
      <c r="AW161" s="1040"/>
      <c r="AX161" s="1040"/>
      <c r="AY161" s="1040"/>
      <c r="AZ161" s="1040"/>
      <c r="BA161" s="1040"/>
      <c r="BB161" s="1040"/>
      <c r="BC161" s="1040"/>
      <c r="BD161" s="1040"/>
      <c r="BE161" s="1040"/>
      <c r="BF161" s="1040"/>
      <c r="BG161" s="1040"/>
      <c r="BH161" s="1040"/>
      <c r="BI161" s="1040"/>
      <c r="BJ161" s="1040"/>
      <c r="BK161" s="1040"/>
      <c r="BL161" s="1040"/>
      <c r="BM161" s="1040"/>
      <c r="BN161" s="1040"/>
      <c r="BO161" s="1040"/>
      <c r="BP161" s="1040"/>
      <c r="BQ161" s="1040"/>
      <c r="BR161" s="1040"/>
      <c r="BS161" s="1040"/>
      <c r="BT161" s="1040"/>
      <c r="BU161" s="1040"/>
      <c r="BV161" s="1040"/>
      <c r="BW161" s="1040"/>
      <c r="BX161" s="1040"/>
      <c r="BY161" s="1040"/>
      <c r="BZ161" s="1040"/>
      <c r="CA161" s="1040"/>
      <c r="CB161" s="1040"/>
      <c r="CC161" s="1040"/>
      <c r="CD161" s="1040"/>
      <c r="CE161" s="1040"/>
      <c r="CF161" s="1040"/>
      <c r="CG161" s="1040"/>
      <c r="CH161" s="1040"/>
      <c r="CI161" s="1040"/>
      <c r="CJ161" s="1040"/>
      <c r="CK161" s="1040"/>
      <c r="CL161" s="1040"/>
      <c r="CM161" s="1040"/>
      <c r="CN161" s="1040"/>
      <c r="CO161" s="1040"/>
      <c r="CP161" s="1040"/>
      <c r="CQ161" s="1040"/>
      <c r="CR161" s="1040"/>
      <c r="CS161" s="1040"/>
      <c r="CT161" s="1040"/>
      <c r="CU161" s="1040"/>
      <c r="CV161" s="1040"/>
      <c r="CW161" s="1040"/>
      <c r="CX161" s="1040"/>
      <c r="CY161" s="1040"/>
      <c r="CZ161" s="1040"/>
      <c r="DA161" s="1040"/>
      <c r="DB161" s="1040"/>
      <c r="DC161" s="1040"/>
      <c r="DD161" s="1040"/>
      <c r="DE161" s="1040"/>
      <c r="DF161" s="1040"/>
      <c r="DG161" s="1040"/>
      <c r="DH161" s="1040"/>
      <c r="DI161" s="1040"/>
      <c r="DJ161" s="1040"/>
      <c r="DK161" s="1040"/>
      <c r="DL161" s="1040"/>
      <c r="DM161" s="1040"/>
      <c r="DN161" s="1040"/>
      <c r="DO161" s="1040"/>
      <c r="DP161" s="1040"/>
      <c r="DQ161" s="1040"/>
      <c r="DR161" s="1040"/>
      <c r="DS161" s="1040"/>
      <c r="DT161" s="1040"/>
      <c r="DU161" s="1040"/>
      <c r="DV161" s="1040"/>
      <c r="DW161" s="1040"/>
      <c r="DX161" s="1040"/>
      <c r="DY161" s="1040"/>
      <c r="DZ161" s="1040"/>
      <c r="EA161" s="1040"/>
      <c r="EB161" s="1040"/>
      <c r="EC161" s="1040"/>
      <c r="ED161" s="1040"/>
      <c r="EE161" s="1040"/>
      <c r="EF161" s="1040"/>
      <c r="EG161" s="1040"/>
      <c r="EH161" s="1040"/>
      <c r="EI161" s="1040"/>
      <c r="EJ161" s="1040"/>
      <c r="EK161" s="1040"/>
      <c r="EL161" s="1040"/>
      <c r="EM161" s="1040"/>
      <c r="EN161" s="1040"/>
      <c r="EO161" s="1040"/>
      <c r="EP161" s="1040"/>
      <c r="EQ161" s="1040"/>
      <c r="ER161" s="1040"/>
      <c r="ES161" s="1040"/>
      <c r="ET161" s="1040"/>
      <c r="EU161" s="1040"/>
      <c r="EV161" s="1040"/>
      <c r="EW161" s="1040"/>
      <c r="EX161" s="1040"/>
      <c r="EY161" s="1040"/>
      <c r="EZ161" s="1040"/>
      <c r="FA161" s="1040"/>
      <c r="FB161" s="1040"/>
      <c r="FC161" s="1040"/>
      <c r="FD161" s="1040"/>
      <c r="FE161" s="1040"/>
      <c r="FF161" s="1040"/>
      <c r="FG161" s="1040"/>
      <c r="FH161" s="1040"/>
      <c r="FI161" s="1040"/>
      <c r="FJ161" s="1040"/>
      <c r="FK161" s="1040"/>
      <c r="FL161" s="1040"/>
      <c r="FM161" s="1040"/>
      <c r="FN161" s="1040"/>
      <c r="FO161" s="1040"/>
      <c r="FP161" s="1040"/>
      <c r="FQ161" s="1040"/>
      <c r="FR161" s="1040"/>
      <c r="FS161" s="1040"/>
      <c r="FT161" s="1040"/>
      <c r="FU161" s="1040"/>
      <c r="FV161" s="1040"/>
      <c r="FW161" s="1040"/>
      <c r="FX161" s="1040"/>
      <c r="FY161" s="1040"/>
      <c r="FZ161" s="1040"/>
      <c r="GA161" s="1040"/>
      <c r="GB161" s="1040"/>
      <c r="GC161" s="1040"/>
      <c r="GD161" s="1040"/>
      <c r="GE161" s="1040"/>
      <c r="GF161" s="1040"/>
      <c r="GG161" s="1040"/>
      <c r="GH161" s="1040"/>
      <c r="GI161" s="1040"/>
      <c r="GJ161" s="1040"/>
      <c r="GK161" s="1040"/>
      <c r="GL161" s="1040"/>
      <c r="GM161" s="1040"/>
      <c r="GN161" s="1040"/>
      <c r="GO161" s="1040"/>
      <c r="GP161" s="1040"/>
      <c r="GQ161" s="1040"/>
      <c r="GR161" s="1040"/>
      <c r="GS161" s="1040"/>
      <c r="GT161" s="1040"/>
      <c r="GU161" s="1040"/>
      <c r="GV161" s="1040"/>
      <c r="GW161" s="1040"/>
      <c r="GX161" s="1040"/>
      <c r="GY161" s="1040"/>
      <c r="GZ161" s="1040"/>
      <c r="HA161" s="1040"/>
      <c r="HB161" s="1040"/>
      <c r="HC161" s="1040"/>
      <c r="HD161" s="1040"/>
      <c r="HE161" s="1040"/>
      <c r="HF161" s="1040"/>
      <c r="HG161" s="1040"/>
      <c r="HH161" s="1040"/>
      <c r="HI161" s="1040"/>
      <c r="HJ161" s="1040"/>
      <c r="HK161" s="1040"/>
      <c r="HL161" s="1040"/>
      <c r="HM161" s="1040"/>
      <c r="HN161" s="1040"/>
      <c r="HO161" s="1040"/>
      <c r="HP161" s="1040"/>
      <c r="HQ161" s="1040"/>
      <c r="HR161" s="1040"/>
      <c r="HS161" s="1040"/>
      <c r="HT161" s="1040"/>
      <c r="HU161" s="1040"/>
      <c r="HV161" s="1040"/>
      <c r="HW161" s="1040"/>
      <c r="HX161" s="1040"/>
      <c r="HY161" s="1040"/>
      <c r="HZ161" s="1040"/>
      <c r="IA161" s="1040"/>
      <c r="IB161" s="1040"/>
      <c r="IC161" s="1040"/>
      <c r="ID161" s="1040"/>
      <c r="IE161" s="1040"/>
      <c r="IF161" s="1040"/>
      <c r="IG161" s="1040"/>
      <c r="IH161" s="1040"/>
      <c r="II161" s="1040"/>
      <c r="IJ161" s="1040"/>
      <c r="IK161" s="1040"/>
      <c r="IL161" s="1040"/>
      <c r="IM161" s="1040"/>
      <c r="IN161" s="1040"/>
      <c r="IO161" s="1040"/>
      <c r="IP161" s="1040"/>
      <c r="IQ161" s="1040"/>
      <c r="IR161" s="1040"/>
      <c r="IS161" s="1040"/>
      <c r="IT161" s="1040"/>
      <c r="IU161" s="1040"/>
      <c r="IV161" s="1040"/>
    </row>
    <row r="162" spans="1:256" s="1041" customFormat="1" ht="18" customHeight="1">
      <c r="A162" s="311"/>
      <c r="B162" s="40"/>
      <c r="C162" s="57"/>
      <c r="D162" s="54"/>
      <c r="E162" s="57"/>
      <c r="F162" s="299"/>
      <c r="G162" s="40"/>
      <c r="H162" s="1038"/>
      <c r="I162" s="312"/>
      <c r="J162" s="1039"/>
      <c r="K162" s="1039"/>
      <c r="L162" s="1039"/>
      <c r="M162" s="1039"/>
      <c r="N162" s="1039"/>
      <c r="O162" s="1039"/>
      <c r="P162" s="1039"/>
      <c r="Q162" s="194"/>
      <c r="R162" s="194"/>
      <c r="S162" s="194"/>
      <c r="T162" s="194"/>
      <c r="U162" s="1040"/>
      <c r="V162" s="1040"/>
      <c r="W162" s="1040"/>
      <c r="X162" s="1040"/>
      <c r="Y162" s="1040"/>
      <c r="Z162" s="1040"/>
      <c r="AA162" s="1040"/>
      <c r="AB162" s="1040"/>
      <c r="AC162" s="1040"/>
      <c r="AD162" s="1040"/>
      <c r="AE162" s="1040"/>
      <c r="AF162" s="1040"/>
      <c r="AG162" s="1040"/>
      <c r="AH162" s="1040"/>
      <c r="AI162" s="1040"/>
      <c r="AJ162" s="1040"/>
      <c r="AK162" s="1040"/>
      <c r="AL162" s="1040"/>
      <c r="AM162" s="1040"/>
      <c r="AN162" s="1040"/>
      <c r="AO162" s="1040"/>
      <c r="AP162" s="1040"/>
      <c r="AQ162" s="1040"/>
      <c r="AR162" s="1040"/>
      <c r="AS162" s="1040"/>
      <c r="AT162" s="1040"/>
      <c r="AU162" s="1040"/>
      <c r="AV162" s="1040"/>
      <c r="AW162" s="1040"/>
      <c r="AX162" s="1040"/>
      <c r="AY162" s="1040"/>
      <c r="AZ162" s="1040"/>
      <c r="BA162" s="1040"/>
      <c r="BB162" s="1040"/>
      <c r="BC162" s="1040"/>
      <c r="BD162" s="1040"/>
      <c r="BE162" s="1040"/>
      <c r="BF162" s="1040"/>
      <c r="BG162" s="1040"/>
      <c r="BH162" s="1040"/>
      <c r="BI162" s="1040"/>
      <c r="BJ162" s="1040"/>
      <c r="BK162" s="1040"/>
      <c r="BL162" s="1040"/>
      <c r="BM162" s="1040"/>
      <c r="BN162" s="1040"/>
      <c r="BO162" s="1040"/>
      <c r="BP162" s="1040"/>
      <c r="BQ162" s="1040"/>
      <c r="BR162" s="1040"/>
      <c r="BS162" s="1040"/>
      <c r="BT162" s="1040"/>
      <c r="BU162" s="1040"/>
      <c r="BV162" s="1040"/>
      <c r="BW162" s="1040"/>
      <c r="BX162" s="1040"/>
      <c r="BY162" s="1040"/>
      <c r="BZ162" s="1040"/>
      <c r="CA162" s="1040"/>
      <c r="CB162" s="1040"/>
      <c r="CC162" s="1040"/>
      <c r="CD162" s="1040"/>
      <c r="CE162" s="1040"/>
      <c r="CF162" s="1040"/>
      <c r="CG162" s="1040"/>
      <c r="CH162" s="1040"/>
      <c r="CI162" s="1040"/>
      <c r="CJ162" s="1040"/>
      <c r="CK162" s="1040"/>
      <c r="CL162" s="1040"/>
      <c r="CM162" s="1040"/>
      <c r="CN162" s="1040"/>
      <c r="CO162" s="1040"/>
      <c r="CP162" s="1040"/>
      <c r="CQ162" s="1040"/>
      <c r="CR162" s="1040"/>
      <c r="CS162" s="1040"/>
      <c r="CT162" s="1040"/>
      <c r="CU162" s="1040"/>
      <c r="CV162" s="1040"/>
      <c r="CW162" s="1040"/>
      <c r="CX162" s="1040"/>
      <c r="CY162" s="1040"/>
      <c r="CZ162" s="1040"/>
      <c r="DA162" s="1040"/>
      <c r="DB162" s="1040"/>
      <c r="DC162" s="1040"/>
      <c r="DD162" s="1040"/>
      <c r="DE162" s="1040"/>
      <c r="DF162" s="1040"/>
      <c r="DG162" s="1040"/>
      <c r="DH162" s="1040"/>
      <c r="DI162" s="1040"/>
      <c r="DJ162" s="1040"/>
      <c r="DK162" s="1040"/>
      <c r="DL162" s="1040"/>
      <c r="DM162" s="1040"/>
      <c r="DN162" s="1040"/>
      <c r="DO162" s="1040"/>
      <c r="DP162" s="1040"/>
      <c r="DQ162" s="1040"/>
      <c r="DR162" s="1040"/>
      <c r="DS162" s="1040"/>
      <c r="DT162" s="1040"/>
      <c r="DU162" s="1040"/>
      <c r="DV162" s="1040"/>
      <c r="DW162" s="1040"/>
      <c r="DX162" s="1040"/>
      <c r="DY162" s="1040"/>
      <c r="DZ162" s="1040"/>
      <c r="EA162" s="1040"/>
      <c r="EB162" s="1040"/>
      <c r="EC162" s="1040"/>
      <c r="ED162" s="1040"/>
      <c r="EE162" s="1040"/>
      <c r="EF162" s="1040"/>
      <c r="EG162" s="1040"/>
      <c r="EH162" s="1040"/>
      <c r="EI162" s="1040"/>
      <c r="EJ162" s="1040"/>
      <c r="EK162" s="1040"/>
      <c r="EL162" s="1040"/>
      <c r="EM162" s="1040"/>
      <c r="EN162" s="1040"/>
      <c r="EO162" s="1040"/>
      <c r="EP162" s="1040"/>
      <c r="EQ162" s="1040"/>
      <c r="ER162" s="1040"/>
      <c r="ES162" s="1040"/>
      <c r="ET162" s="1040"/>
      <c r="EU162" s="1040"/>
      <c r="EV162" s="1040"/>
      <c r="EW162" s="1040"/>
      <c r="EX162" s="1040"/>
      <c r="EY162" s="1040"/>
      <c r="EZ162" s="1040"/>
      <c r="FA162" s="1040"/>
      <c r="FB162" s="1040"/>
      <c r="FC162" s="1040"/>
      <c r="FD162" s="1040"/>
      <c r="FE162" s="1040"/>
      <c r="FF162" s="1040"/>
      <c r="FG162" s="1040"/>
      <c r="FH162" s="1040"/>
      <c r="FI162" s="1040"/>
      <c r="FJ162" s="1040"/>
      <c r="FK162" s="1040"/>
      <c r="FL162" s="1040"/>
      <c r="FM162" s="1040"/>
      <c r="FN162" s="1040"/>
      <c r="FO162" s="1040"/>
      <c r="FP162" s="1040"/>
      <c r="FQ162" s="1040"/>
      <c r="FR162" s="1040"/>
      <c r="FS162" s="1040"/>
      <c r="FT162" s="1040"/>
      <c r="FU162" s="1040"/>
      <c r="FV162" s="1040"/>
      <c r="FW162" s="1040"/>
      <c r="FX162" s="1040"/>
      <c r="FY162" s="1040"/>
      <c r="FZ162" s="1040"/>
      <c r="GA162" s="1040"/>
      <c r="GB162" s="1040"/>
      <c r="GC162" s="1040"/>
      <c r="GD162" s="1040"/>
      <c r="GE162" s="1040"/>
      <c r="GF162" s="1040"/>
      <c r="GG162" s="1040"/>
      <c r="GH162" s="1040"/>
      <c r="GI162" s="1040"/>
      <c r="GJ162" s="1040"/>
      <c r="GK162" s="1040"/>
      <c r="GL162" s="1040"/>
      <c r="GM162" s="1040"/>
      <c r="GN162" s="1040"/>
      <c r="GO162" s="1040"/>
      <c r="GP162" s="1040"/>
      <c r="GQ162" s="1040"/>
      <c r="GR162" s="1040"/>
      <c r="GS162" s="1040"/>
      <c r="GT162" s="1040"/>
      <c r="GU162" s="1040"/>
      <c r="GV162" s="1040"/>
      <c r="GW162" s="1040"/>
      <c r="GX162" s="1040"/>
      <c r="GY162" s="1040"/>
      <c r="GZ162" s="1040"/>
      <c r="HA162" s="1040"/>
      <c r="HB162" s="1040"/>
      <c r="HC162" s="1040"/>
      <c r="HD162" s="1040"/>
      <c r="HE162" s="1040"/>
      <c r="HF162" s="1040"/>
      <c r="HG162" s="1040"/>
      <c r="HH162" s="1040"/>
      <c r="HI162" s="1040"/>
      <c r="HJ162" s="1040"/>
      <c r="HK162" s="1040"/>
      <c r="HL162" s="1040"/>
      <c r="HM162" s="1040"/>
      <c r="HN162" s="1040"/>
      <c r="HO162" s="1040"/>
      <c r="HP162" s="1040"/>
      <c r="HQ162" s="1040"/>
      <c r="HR162" s="1040"/>
      <c r="HS162" s="1040"/>
      <c r="HT162" s="1040"/>
      <c r="HU162" s="1040"/>
      <c r="HV162" s="1040"/>
      <c r="HW162" s="1040"/>
      <c r="HX162" s="1040"/>
      <c r="HY162" s="1040"/>
      <c r="HZ162" s="1040"/>
      <c r="IA162" s="1040"/>
      <c r="IB162" s="1040"/>
      <c r="IC162" s="1040"/>
      <c r="ID162" s="1040"/>
      <c r="IE162" s="1040"/>
      <c r="IF162" s="1040"/>
      <c r="IG162" s="1040"/>
      <c r="IH162" s="1040"/>
      <c r="II162" s="1040"/>
      <c r="IJ162" s="1040"/>
      <c r="IK162" s="1040"/>
      <c r="IL162" s="1040"/>
      <c r="IM162" s="1040"/>
      <c r="IN162" s="1040"/>
      <c r="IO162" s="1040"/>
      <c r="IP162" s="1040"/>
      <c r="IQ162" s="1040"/>
      <c r="IR162" s="1040"/>
      <c r="IS162" s="1040"/>
      <c r="IT162" s="1040"/>
      <c r="IU162" s="1040"/>
      <c r="IV162" s="1040"/>
    </row>
    <row r="163" spans="1:256" s="1041" customFormat="1" ht="18" customHeight="1">
      <c r="A163" s="311"/>
      <c r="B163" s="40"/>
      <c r="C163" s="57"/>
      <c r="D163" s="54"/>
      <c r="E163" s="57"/>
      <c r="F163" s="299"/>
      <c r="G163" s="40"/>
      <c r="H163" s="1038"/>
      <c r="I163" s="312"/>
      <c r="J163" s="1039"/>
      <c r="K163" s="1039"/>
      <c r="L163" s="1039"/>
      <c r="M163" s="1039"/>
      <c r="N163" s="1039"/>
      <c r="O163" s="1039"/>
      <c r="P163" s="1039"/>
      <c r="Q163" s="194"/>
      <c r="R163" s="194"/>
      <c r="S163" s="194"/>
      <c r="T163" s="194"/>
      <c r="U163" s="1040"/>
      <c r="V163" s="1040"/>
      <c r="W163" s="1040"/>
      <c r="X163" s="1040"/>
      <c r="Y163" s="1040"/>
      <c r="Z163" s="1040"/>
      <c r="AA163" s="1040"/>
      <c r="AB163" s="1040"/>
      <c r="AC163" s="1040"/>
      <c r="AD163" s="1040"/>
      <c r="AE163" s="1040"/>
      <c r="AF163" s="1040"/>
      <c r="AG163" s="1040"/>
      <c r="AH163" s="1040"/>
      <c r="AI163" s="1040"/>
      <c r="AJ163" s="1040"/>
      <c r="AK163" s="1040"/>
      <c r="AL163" s="1040"/>
      <c r="AM163" s="1040"/>
      <c r="AN163" s="1040"/>
      <c r="AO163" s="1040"/>
      <c r="AP163" s="1040"/>
      <c r="AQ163" s="1040"/>
      <c r="AR163" s="1040"/>
      <c r="AS163" s="1040"/>
      <c r="AT163" s="1040"/>
      <c r="AU163" s="1040"/>
      <c r="AV163" s="1040"/>
      <c r="AW163" s="1040"/>
      <c r="AX163" s="1040"/>
      <c r="AY163" s="1040"/>
      <c r="AZ163" s="1040"/>
      <c r="BA163" s="1040"/>
      <c r="BB163" s="1040"/>
      <c r="BC163" s="1040"/>
      <c r="BD163" s="1040"/>
      <c r="BE163" s="1040"/>
      <c r="BF163" s="1040"/>
      <c r="BG163" s="1040"/>
      <c r="BH163" s="1040"/>
      <c r="BI163" s="1040"/>
      <c r="BJ163" s="1040"/>
      <c r="BK163" s="1040"/>
      <c r="BL163" s="1040"/>
      <c r="BM163" s="1040"/>
      <c r="BN163" s="1040"/>
      <c r="BO163" s="1040"/>
      <c r="BP163" s="1040"/>
      <c r="BQ163" s="1040"/>
      <c r="BR163" s="1040"/>
      <c r="BS163" s="1040"/>
      <c r="BT163" s="1040"/>
      <c r="BU163" s="1040"/>
      <c r="BV163" s="1040"/>
      <c r="BW163" s="1040"/>
      <c r="BX163" s="1040"/>
      <c r="BY163" s="1040"/>
      <c r="BZ163" s="1040"/>
      <c r="CA163" s="1040"/>
      <c r="CB163" s="1040"/>
      <c r="CC163" s="1040"/>
      <c r="CD163" s="1040"/>
      <c r="CE163" s="1040"/>
      <c r="CF163" s="1040"/>
      <c r="CG163" s="1040"/>
      <c r="CH163" s="1040"/>
      <c r="CI163" s="1040"/>
      <c r="CJ163" s="1040"/>
      <c r="CK163" s="1040"/>
      <c r="CL163" s="1040"/>
      <c r="CM163" s="1040"/>
      <c r="CN163" s="1040"/>
      <c r="CO163" s="1040"/>
      <c r="CP163" s="1040"/>
      <c r="CQ163" s="1040"/>
      <c r="CR163" s="1040"/>
      <c r="CS163" s="1040"/>
      <c r="CT163" s="1040"/>
      <c r="CU163" s="1040"/>
      <c r="CV163" s="1040"/>
      <c r="CW163" s="1040"/>
      <c r="CX163" s="1040"/>
      <c r="CY163" s="1040"/>
      <c r="CZ163" s="1040"/>
      <c r="DA163" s="1040"/>
      <c r="DB163" s="1040"/>
      <c r="DC163" s="1040"/>
      <c r="DD163" s="1040"/>
      <c r="DE163" s="1040"/>
      <c r="DF163" s="1040"/>
      <c r="DG163" s="1040"/>
      <c r="DH163" s="1040"/>
      <c r="DI163" s="1040"/>
      <c r="DJ163" s="1040"/>
      <c r="DK163" s="1040"/>
      <c r="DL163" s="1040"/>
      <c r="DM163" s="1040"/>
      <c r="DN163" s="1040"/>
      <c r="DO163" s="1040"/>
      <c r="DP163" s="1040"/>
      <c r="DQ163" s="1040"/>
      <c r="DR163" s="1040"/>
      <c r="DS163" s="1040"/>
      <c r="DT163" s="1040"/>
      <c r="DU163" s="1040"/>
      <c r="DV163" s="1040"/>
      <c r="DW163" s="1040"/>
      <c r="DX163" s="1040"/>
      <c r="DY163" s="1040"/>
      <c r="DZ163" s="1040"/>
      <c r="EA163" s="1040"/>
      <c r="EB163" s="1040"/>
      <c r="EC163" s="1040"/>
      <c r="ED163" s="1040"/>
      <c r="EE163" s="1040"/>
      <c r="EF163" s="1040"/>
      <c r="EG163" s="1040"/>
      <c r="EH163" s="1040"/>
      <c r="EI163" s="1040"/>
      <c r="EJ163" s="1040"/>
      <c r="EK163" s="1040"/>
      <c r="EL163" s="1040"/>
      <c r="EM163" s="1040"/>
      <c r="EN163" s="1040"/>
      <c r="EO163" s="1040"/>
      <c r="EP163" s="1040"/>
      <c r="EQ163" s="1040"/>
      <c r="ER163" s="1040"/>
      <c r="ES163" s="1040"/>
      <c r="ET163" s="1040"/>
      <c r="EU163" s="1040"/>
      <c r="EV163" s="1040"/>
      <c r="EW163" s="1040"/>
      <c r="EX163" s="1040"/>
      <c r="EY163" s="1040"/>
      <c r="EZ163" s="1040"/>
      <c r="FA163" s="1040"/>
      <c r="FB163" s="1040"/>
      <c r="FC163" s="1040"/>
      <c r="FD163" s="1040"/>
      <c r="FE163" s="1040"/>
      <c r="FF163" s="1040"/>
      <c r="FG163" s="1040"/>
      <c r="FH163" s="1040"/>
      <c r="FI163" s="1040"/>
      <c r="FJ163" s="1040"/>
      <c r="FK163" s="1040"/>
      <c r="FL163" s="1040"/>
      <c r="FM163" s="1040"/>
      <c r="FN163" s="1040"/>
      <c r="FO163" s="1040"/>
      <c r="FP163" s="1040"/>
      <c r="FQ163" s="1040"/>
      <c r="FR163" s="1040"/>
      <c r="FS163" s="1040"/>
      <c r="FT163" s="1040"/>
      <c r="FU163" s="1040"/>
      <c r="FV163" s="1040"/>
      <c r="FW163" s="1040"/>
      <c r="FX163" s="1040"/>
      <c r="FY163" s="1040"/>
      <c r="FZ163" s="1040"/>
      <c r="GA163" s="1040"/>
      <c r="GB163" s="1040"/>
      <c r="GC163" s="1040"/>
      <c r="GD163" s="1040"/>
      <c r="GE163" s="1040"/>
      <c r="GF163" s="1040"/>
      <c r="GG163" s="1040"/>
      <c r="GH163" s="1040"/>
      <c r="GI163" s="1040"/>
      <c r="GJ163" s="1040"/>
      <c r="GK163" s="1040"/>
      <c r="GL163" s="1040"/>
      <c r="GM163" s="1040"/>
      <c r="GN163" s="1040"/>
      <c r="GO163" s="1040"/>
      <c r="GP163" s="1040"/>
      <c r="GQ163" s="1040"/>
      <c r="GR163" s="1040"/>
      <c r="GS163" s="1040"/>
      <c r="GT163" s="1040"/>
      <c r="GU163" s="1040"/>
      <c r="GV163" s="1040"/>
      <c r="GW163" s="1040"/>
      <c r="GX163" s="1040"/>
      <c r="GY163" s="1040"/>
      <c r="GZ163" s="1040"/>
      <c r="HA163" s="1040"/>
      <c r="HB163" s="1040"/>
      <c r="HC163" s="1040"/>
      <c r="HD163" s="1040"/>
      <c r="HE163" s="1040"/>
      <c r="HF163" s="1040"/>
      <c r="HG163" s="1040"/>
      <c r="HH163" s="1040"/>
      <c r="HI163" s="1040"/>
      <c r="HJ163" s="1040"/>
      <c r="HK163" s="1040"/>
      <c r="HL163" s="1040"/>
      <c r="HM163" s="1040"/>
      <c r="HN163" s="1040"/>
      <c r="HO163" s="1040"/>
      <c r="HP163" s="1040"/>
      <c r="HQ163" s="1040"/>
      <c r="HR163" s="1040"/>
      <c r="HS163" s="1040"/>
      <c r="HT163" s="1040"/>
      <c r="HU163" s="1040"/>
      <c r="HV163" s="1040"/>
      <c r="HW163" s="1040"/>
      <c r="HX163" s="1040"/>
      <c r="HY163" s="1040"/>
      <c r="HZ163" s="1040"/>
      <c r="IA163" s="1040"/>
      <c r="IB163" s="1040"/>
      <c r="IC163" s="1040"/>
      <c r="ID163" s="1040"/>
      <c r="IE163" s="1040"/>
      <c r="IF163" s="1040"/>
      <c r="IG163" s="1040"/>
      <c r="IH163" s="1040"/>
      <c r="II163" s="1040"/>
      <c r="IJ163" s="1040"/>
      <c r="IK163" s="1040"/>
      <c r="IL163" s="1040"/>
      <c r="IM163" s="1040"/>
      <c r="IN163" s="1040"/>
      <c r="IO163" s="1040"/>
      <c r="IP163" s="1040"/>
      <c r="IQ163" s="1040"/>
      <c r="IR163" s="1040"/>
      <c r="IS163" s="1040"/>
      <c r="IT163" s="1040"/>
      <c r="IU163" s="1040"/>
      <c r="IV163" s="1040"/>
    </row>
    <row r="164" spans="1:256" s="332" customFormat="1" ht="18" customHeight="1">
      <c r="A164" s="547"/>
      <c r="B164" s="407"/>
      <c r="C164" s="57"/>
      <c r="D164" s="54"/>
      <c r="E164" s="57"/>
      <c r="F164" s="299"/>
      <c r="G164" s="407"/>
      <c r="H164" s="405"/>
      <c r="I164" s="312"/>
      <c r="J164" s="313"/>
      <c r="K164" s="313"/>
      <c r="L164" s="313"/>
      <c r="M164" s="313"/>
      <c r="N164" s="313"/>
      <c r="O164" s="313"/>
      <c r="P164" s="313"/>
      <c r="Q164" s="194"/>
      <c r="R164" s="194"/>
      <c r="S164" s="194"/>
      <c r="T164" s="194"/>
      <c r="U164" s="331"/>
      <c r="V164" s="331"/>
      <c r="W164" s="331"/>
      <c r="X164" s="331"/>
      <c r="Y164" s="331"/>
      <c r="Z164" s="331"/>
      <c r="AA164" s="331"/>
      <c r="AB164" s="331"/>
      <c r="AC164" s="331"/>
      <c r="AD164" s="331"/>
      <c r="AE164" s="331"/>
      <c r="AF164" s="331"/>
      <c r="AG164" s="331"/>
      <c r="AH164" s="331"/>
      <c r="AI164" s="331"/>
      <c r="AJ164" s="331"/>
      <c r="AK164" s="331"/>
      <c r="AL164" s="331"/>
      <c r="AM164" s="331"/>
      <c r="AN164" s="331"/>
      <c r="AO164" s="331"/>
      <c r="AP164" s="331"/>
      <c r="AQ164" s="331"/>
      <c r="AR164" s="331"/>
      <c r="AS164" s="331"/>
      <c r="AT164" s="331"/>
      <c r="AU164" s="331"/>
      <c r="AV164" s="331"/>
      <c r="AW164" s="331"/>
      <c r="AX164" s="331"/>
      <c r="AY164" s="331"/>
      <c r="AZ164" s="331"/>
      <c r="BA164" s="331"/>
      <c r="BB164" s="331"/>
      <c r="BC164" s="331"/>
      <c r="BD164" s="331"/>
      <c r="BE164" s="331"/>
      <c r="BF164" s="331"/>
      <c r="BG164" s="331"/>
      <c r="BH164" s="331"/>
      <c r="BI164" s="331"/>
      <c r="BJ164" s="331"/>
      <c r="BK164" s="331"/>
      <c r="BL164" s="331"/>
      <c r="BM164" s="331"/>
      <c r="BN164" s="331"/>
      <c r="BO164" s="331"/>
      <c r="BP164" s="331"/>
      <c r="BQ164" s="331"/>
      <c r="BR164" s="331"/>
      <c r="BS164" s="331"/>
      <c r="BT164" s="331"/>
      <c r="BU164" s="331"/>
      <c r="BV164" s="331"/>
      <c r="BW164" s="331"/>
      <c r="BX164" s="331"/>
      <c r="BY164" s="331"/>
      <c r="BZ164" s="331"/>
      <c r="CA164" s="331"/>
      <c r="CB164" s="331"/>
      <c r="CC164" s="331"/>
      <c r="CD164" s="331"/>
      <c r="CE164" s="331"/>
      <c r="CF164" s="331"/>
      <c r="CG164" s="331"/>
      <c r="CH164" s="331"/>
      <c r="CI164" s="331"/>
      <c r="CJ164" s="331"/>
      <c r="CK164" s="331"/>
      <c r="CL164" s="331"/>
      <c r="CM164" s="331"/>
      <c r="CN164" s="331"/>
      <c r="CO164" s="331"/>
      <c r="CP164" s="331"/>
      <c r="CQ164" s="331"/>
      <c r="CR164" s="331"/>
      <c r="CS164" s="331"/>
      <c r="CT164" s="331"/>
      <c r="CU164" s="331"/>
      <c r="CV164" s="331"/>
      <c r="CW164" s="331"/>
      <c r="CX164" s="331"/>
      <c r="CY164" s="331"/>
      <c r="CZ164" s="331"/>
      <c r="DA164" s="331"/>
      <c r="DB164" s="331"/>
      <c r="DC164" s="331"/>
      <c r="DD164" s="331"/>
      <c r="DE164" s="331"/>
      <c r="DF164" s="331"/>
      <c r="DG164" s="331"/>
      <c r="DH164" s="331"/>
      <c r="DI164" s="331"/>
      <c r="DJ164" s="331"/>
      <c r="DK164" s="331"/>
      <c r="DL164" s="331"/>
      <c r="DM164" s="331"/>
      <c r="DN164" s="331"/>
      <c r="DO164" s="331"/>
      <c r="DP164" s="331"/>
      <c r="DQ164" s="331"/>
      <c r="DR164" s="331"/>
      <c r="DS164" s="331"/>
      <c r="DT164" s="331"/>
      <c r="DU164" s="331"/>
      <c r="DV164" s="331"/>
      <c r="DW164" s="331"/>
      <c r="DX164" s="331"/>
      <c r="DY164" s="331"/>
      <c r="DZ164" s="331"/>
      <c r="EA164" s="331"/>
      <c r="EB164" s="331"/>
      <c r="EC164" s="331"/>
      <c r="ED164" s="331"/>
      <c r="EE164" s="331"/>
      <c r="EF164" s="331"/>
      <c r="EG164" s="331"/>
      <c r="EH164" s="331"/>
      <c r="EI164" s="331"/>
      <c r="EJ164" s="331"/>
      <c r="EK164" s="331"/>
      <c r="EL164" s="331"/>
      <c r="EM164" s="331"/>
      <c r="EN164" s="331"/>
      <c r="EO164" s="331"/>
      <c r="EP164" s="331"/>
      <c r="EQ164" s="331"/>
      <c r="ER164" s="331"/>
      <c r="ES164" s="331"/>
      <c r="ET164" s="331"/>
      <c r="EU164" s="331"/>
      <c r="EV164" s="331"/>
      <c r="EW164" s="331"/>
      <c r="EX164" s="331"/>
      <c r="EY164" s="331"/>
      <c r="EZ164" s="331"/>
      <c r="FA164" s="331"/>
      <c r="FB164" s="331"/>
      <c r="FC164" s="331"/>
      <c r="FD164" s="331"/>
      <c r="FE164" s="331"/>
      <c r="FF164" s="331"/>
      <c r="FG164" s="331"/>
      <c r="FH164" s="331"/>
      <c r="FI164" s="331"/>
      <c r="FJ164" s="331"/>
      <c r="FK164" s="331"/>
      <c r="FL164" s="331"/>
      <c r="FM164" s="331"/>
      <c r="FN164" s="331"/>
      <c r="FO164" s="331"/>
      <c r="FP164" s="331"/>
      <c r="FQ164" s="331"/>
      <c r="FR164" s="331"/>
      <c r="FS164" s="331"/>
      <c r="FT164" s="331"/>
      <c r="FU164" s="331"/>
      <c r="FV164" s="331"/>
      <c r="FW164" s="331"/>
      <c r="FX164" s="331"/>
      <c r="FY164" s="331"/>
      <c r="FZ164" s="331"/>
      <c r="GA164" s="331"/>
      <c r="GB164" s="331"/>
      <c r="GC164" s="331"/>
      <c r="GD164" s="331"/>
      <c r="GE164" s="331"/>
      <c r="GF164" s="331"/>
      <c r="GG164" s="331"/>
      <c r="GH164" s="331"/>
      <c r="GI164" s="331"/>
      <c r="GJ164" s="331"/>
      <c r="GK164" s="331"/>
      <c r="GL164" s="331"/>
      <c r="GM164" s="331"/>
      <c r="GN164" s="331"/>
      <c r="GO164" s="331"/>
      <c r="GP164" s="331"/>
      <c r="GQ164" s="331"/>
      <c r="GR164" s="331"/>
      <c r="GS164" s="331"/>
      <c r="GT164" s="331"/>
      <c r="GU164" s="331"/>
      <c r="GV164" s="331"/>
      <c r="GW164" s="331"/>
      <c r="GX164" s="331"/>
      <c r="GY164" s="331"/>
      <c r="GZ164" s="331"/>
      <c r="HA164" s="331"/>
      <c r="HB164" s="331"/>
      <c r="HC164" s="331"/>
      <c r="HD164" s="331"/>
      <c r="HE164" s="331"/>
      <c r="HF164" s="331"/>
      <c r="HG164" s="331"/>
      <c r="HH164" s="331"/>
      <c r="HI164" s="331"/>
      <c r="HJ164" s="331"/>
      <c r="HK164" s="331"/>
      <c r="HL164" s="331"/>
      <c r="HM164" s="331"/>
      <c r="HN164" s="331"/>
      <c r="HO164" s="331"/>
      <c r="HP164" s="331"/>
      <c r="HQ164" s="331"/>
      <c r="HR164" s="331"/>
      <c r="HS164" s="331"/>
      <c r="HT164" s="331"/>
      <c r="HU164" s="331"/>
      <c r="HV164" s="331"/>
      <c r="HW164" s="331"/>
      <c r="HX164" s="331"/>
      <c r="HY164" s="331"/>
      <c r="HZ164" s="331"/>
      <c r="IA164" s="331"/>
      <c r="IB164" s="331"/>
      <c r="IC164" s="331"/>
      <c r="ID164" s="331"/>
      <c r="IE164" s="331"/>
      <c r="IF164" s="331"/>
      <c r="IG164" s="331"/>
      <c r="IH164" s="331"/>
      <c r="II164" s="331"/>
      <c r="IJ164" s="331"/>
      <c r="IK164" s="331"/>
      <c r="IL164" s="331"/>
      <c r="IM164" s="331"/>
      <c r="IN164" s="331"/>
      <c r="IO164" s="331"/>
      <c r="IP164" s="331"/>
      <c r="IQ164" s="331"/>
      <c r="IR164" s="331"/>
      <c r="IS164" s="331"/>
      <c r="IT164" s="331"/>
      <c r="IU164" s="331"/>
      <c r="IV164" s="331"/>
    </row>
    <row r="165" spans="1:256" s="332" customFormat="1" ht="18" customHeight="1">
      <c r="A165" s="546"/>
      <c r="B165" s="331"/>
      <c r="C165" s="331"/>
      <c r="D165" s="871"/>
      <c r="E165" s="57"/>
      <c r="F165" s="872"/>
      <c r="G165" s="331"/>
      <c r="H165" s="546"/>
      <c r="I165" s="873"/>
      <c r="J165" s="313"/>
      <c r="K165" s="313"/>
      <c r="L165" s="313"/>
      <c r="M165" s="313"/>
      <c r="N165" s="313"/>
      <c r="O165" s="313"/>
      <c r="P165" s="313"/>
      <c r="Q165" s="331"/>
      <c r="R165" s="331"/>
      <c r="S165" s="331"/>
      <c r="T165" s="331"/>
      <c r="U165" s="331"/>
      <c r="V165" s="331"/>
      <c r="W165" s="331"/>
      <c r="X165" s="331"/>
      <c r="Y165" s="331"/>
      <c r="Z165" s="331"/>
      <c r="AA165" s="331"/>
      <c r="AB165" s="331"/>
      <c r="AC165" s="331"/>
      <c r="AD165" s="331"/>
      <c r="AE165" s="331"/>
      <c r="AF165" s="331"/>
      <c r="AG165" s="331"/>
      <c r="AH165" s="331"/>
      <c r="AI165" s="331"/>
      <c r="AJ165" s="331"/>
      <c r="AK165" s="331"/>
      <c r="AL165" s="331"/>
      <c r="AM165" s="331"/>
      <c r="AN165" s="331"/>
      <c r="AO165" s="331"/>
      <c r="AP165" s="331"/>
      <c r="AQ165" s="331"/>
      <c r="AR165" s="331"/>
      <c r="AS165" s="331"/>
      <c r="AT165" s="331"/>
      <c r="AU165" s="331"/>
      <c r="AV165" s="331"/>
      <c r="AW165" s="331"/>
      <c r="AX165" s="331"/>
      <c r="AY165" s="331"/>
      <c r="AZ165" s="331"/>
      <c r="BA165" s="331"/>
      <c r="BB165" s="331"/>
      <c r="BC165" s="331"/>
      <c r="BD165" s="331"/>
      <c r="BE165" s="331"/>
      <c r="BF165" s="331"/>
      <c r="BG165" s="331"/>
      <c r="BH165" s="331"/>
      <c r="BI165" s="331"/>
      <c r="BJ165" s="331"/>
      <c r="BK165" s="331"/>
      <c r="BL165" s="331"/>
      <c r="BM165" s="331"/>
      <c r="BN165" s="331"/>
      <c r="BO165" s="331"/>
      <c r="BP165" s="331"/>
      <c r="BQ165" s="331"/>
      <c r="BR165" s="331"/>
      <c r="BS165" s="331"/>
      <c r="BT165" s="331"/>
      <c r="BU165" s="331"/>
      <c r="BV165" s="331"/>
      <c r="BW165" s="331"/>
      <c r="BX165" s="331"/>
      <c r="BY165" s="331"/>
      <c r="BZ165" s="331"/>
      <c r="CA165" s="331"/>
      <c r="CB165" s="331"/>
      <c r="CC165" s="331"/>
      <c r="CD165" s="331"/>
      <c r="CE165" s="331"/>
      <c r="CF165" s="331"/>
      <c r="CG165" s="331"/>
      <c r="CH165" s="331"/>
      <c r="CI165" s="331"/>
      <c r="CJ165" s="331"/>
      <c r="CK165" s="331"/>
      <c r="CL165" s="331"/>
      <c r="CM165" s="331"/>
      <c r="CN165" s="331"/>
      <c r="CO165" s="331"/>
      <c r="CP165" s="331"/>
      <c r="CQ165" s="331"/>
      <c r="CR165" s="331"/>
      <c r="CS165" s="331"/>
      <c r="CT165" s="331"/>
      <c r="CU165" s="331"/>
      <c r="CV165" s="331"/>
      <c r="CW165" s="331"/>
      <c r="CX165" s="331"/>
      <c r="CY165" s="331"/>
      <c r="CZ165" s="331"/>
      <c r="DA165" s="331"/>
      <c r="DB165" s="331"/>
      <c r="DC165" s="331"/>
      <c r="DD165" s="331"/>
      <c r="DE165" s="331"/>
      <c r="DF165" s="331"/>
      <c r="DG165" s="331"/>
      <c r="DH165" s="331"/>
      <c r="DI165" s="331"/>
      <c r="DJ165" s="331"/>
      <c r="DK165" s="331"/>
      <c r="DL165" s="331"/>
      <c r="DM165" s="331"/>
      <c r="DN165" s="331"/>
      <c r="DO165" s="331"/>
      <c r="DP165" s="331"/>
      <c r="DQ165" s="331"/>
      <c r="DR165" s="331"/>
      <c r="DS165" s="331"/>
      <c r="DT165" s="331"/>
      <c r="DU165" s="331"/>
      <c r="DV165" s="331"/>
      <c r="DW165" s="331"/>
      <c r="DX165" s="331"/>
      <c r="DY165" s="331"/>
      <c r="DZ165" s="331"/>
      <c r="EA165" s="331"/>
      <c r="EB165" s="331"/>
      <c r="EC165" s="331"/>
      <c r="ED165" s="331"/>
      <c r="EE165" s="331"/>
      <c r="EF165" s="331"/>
      <c r="EG165" s="331"/>
      <c r="EH165" s="331"/>
      <c r="EI165" s="331"/>
      <c r="EJ165" s="331"/>
      <c r="EK165" s="331"/>
      <c r="EL165" s="331"/>
      <c r="EM165" s="331"/>
      <c r="EN165" s="331"/>
      <c r="EO165" s="331"/>
      <c r="EP165" s="331"/>
      <c r="EQ165" s="331"/>
      <c r="ER165" s="331"/>
      <c r="ES165" s="331"/>
      <c r="ET165" s="331"/>
      <c r="EU165" s="331"/>
      <c r="EV165" s="331"/>
      <c r="EW165" s="331"/>
      <c r="EX165" s="331"/>
      <c r="EY165" s="331"/>
      <c r="EZ165" s="331"/>
      <c r="FA165" s="331"/>
      <c r="FB165" s="331"/>
      <c r="FC165" s="331"/>
      <c r="FD165" s="331"/>
      <c r="FE165" s="331"/>
      <c r="FF165" s="331"/>
      <c r="FG165" s="331"/>
      <c r="FH165" s="331"/>
      <c r="FI165" s="331"/>
      <c r="FJ165" s="331"/>
      <c r="FK165" s="331"/>
      <c r="FL165" s="331"/>
      <c r="FM165" s="331"/>
      <c r="FN165" s="331"/>
      <c r="FO165" s="331"/>
      <c r="FP165" s="331"/>
      <c r="FQ165" s="331"/>
      <c r="FR165" s="331"/>
      <c r="FS165" s="331"/>
      <c r="FT165" s="331"/>
      <c r="FU165" s="331"/>
      <c r="FV165" s="331"/>
      <c r="FW165" s="331"/>
      <c r="FX165" s="331"/>
      <c r="FY165" s="331"/>
      <c r="FZ165" s="331"/>
      <c r="GA165" s="331"/>
      <c r="GB165" s="331"/>
      <c r="GC165" s="331"/>
      <c r="GD165" s="331"/>
      <c r="GE165" s="331"/>
      <c r="GF165" s="331"/>
      <c r="GG165" s="331"/>
      <c r="GH165" s="331"/>
      <c r="GI165" s="331"/>
      <c r="GJ165" s="331"/>
      <c r="GK165" s="331"/>
      <c r="GL165" s="331"/>
      <c r="GM165" s="331"/>
      <c r="GN165" s="331"/>
      <c r="GO165" s="331"/>
      <c r="GP165" s="331"/>
      <c r="GQ165" s="331"/>
      <c r="GR165" s="331"/>
      <c r="GS165" s="331"/>
      <c r="GT165" s="331"/>
      <c r="GU165" s="331"/>
      <c r="GV165" s="331"/>
      <c r="GW165" s="331"/>
      <c r="GX165" s="331"/>
      <c r="GY165" s="331"/>
      <c r="GZ165" s="331"/>
      <c r="HA165" s="331"/>
      <c r="HB165" s="331"/>
      <c r="HC165" s="331"/>
      <c r="HD165" s="331"/>
      <c r="HE165" s="331"/>
      <c r="HF165" s="331"/>
      <c r="HG165" s="331"/>
      <c r="HH165" s="331"/>
      <c r="HI165" s="331"/>
      <c r="HJ165" s="331"/>
      <c r="HK165" s="331"/>
      <c r="HL165" s="331"/>
      <c r="HM165" s="331"/>
      <c r="HN165" s="331"/>
      <c r="HO165" s="331"/>
      <c r="HP165" s="331"/>
      <c r="HQ165" s="331"/>
      <c r="HR165" s="331"/>
      <c r="HS165" s="331"/>
      <c r="HT165" s="331"/>
      <c r="HU165" s="331"/>
      <c r="HV165" s="331"/>
      <c r="HW165" s="331"/>
      <c r="HX165" s="331"/>
      <c r="HY165" s="331"/>
      <c r="HZ165" s="331"/>
      <c r="IA165" s="331"/>
      <c r="IB165" s="331"/>
      <c r="IC165" s="331"/>
      <c r="ID165" s="331"/>
      <c r="IE165" s="331"/>
      <c r="IF165" s="331"/>
      <c r="IG165" s="331"/>
      <c r="IH165" s="331"/>
      <c r="II165" s="331"/>
      <c r="IJ165" s="331"/>
      <c r="IK165" s="331"/>
      <c r="IL165" s="331"/>
      <c r="IM165" s="331"/>
      <c r="IN165" s="331"/>
      <c r="IO165" s="331"/>
      <c r="IP165" s="331"/>
      <c r="IQ165" s="331"/>
      <c r="IR165" s="331"/>
      <c r="IS165" s="331"/>
      <c r="IT165" s="331"/>
      <c r="IU165" s="331"/>
      <c r="IV165" s="331"/>
    </row>
    <row r="166" spans="1:256" s="869" customFormat="1" ht="18" customHeight="1">
      <c r="A166" s="862"/>
      <c r="B166" s="693"/>
      <c r="C166" s="863"/>
      <c r="D166" s="864"/>
      <c r="E166" s="864"/>
      <c r="F166" s="865"/>
      <c r="G166" s="866"/>
      <c r="H166" s="866"/>
      <c r="I166" s="865"/>
      <c r="J166" s="867"/>
      <c r="K166" s="867"/>
      <c r="L166" s="867"/>
      <c r="M166" s="867"/>
      <c r="N166" s="867"/>
      <c r="O166" s="867"/>
      <c r="P166" s="867"/>
      <c r="Q166" s="868"/>
      <c r="R166" s="868"/>
      <c r="S166" s="868"/>
      <c r="T166" s="868"/>
    </row>
    <row r="167" spans="1:256" s="182" customFormat="1" ht="18" customHeight="1">
      <c r="A167" s="298"/>
      <c r="B167" s="221"/>
      <c r="D167" s="270"/>
      <c r="E167" s="270"/>
      <c r="F167" s="270"/>
      <c r="G167" s="338"/>
      <c r="H167" s="322"/>
      <c r="I167" s="264"/>
      <c r="J167" s="133"/>
      <c r="K167" s="694"/>
      <c r="L167" s="694"/>
      <c r="M167" s="133"/>
      <c r="N167" s="133"/>
      <c r="O167" s="133"/>
      <c r="P167" s="133"/>
      <c r="Q167" s="320"/>
      <c r="R167" s="320"/>
      <c r="S167" s="320"/>
      <c r="T167" s="320"/>
      <c r="U167" s="181"/>
      <c r="V167" s="181"/>
      <c r="W167" s="181"/>
      <c r="X167" s="181"/>
      <c r="Y167" s="181"/>
      <c r="Z167" s="181"/>
      <c r="AA167" s="181"/>
      <c r="AB167" s="181"/>
      <c r="AC167" s="181"/>
      <c r="AD167" s="181"/>
      <c r="AE167" s="181"/>
      <c r="AF167" s="181"/>
      <c r="AG167" s="181"/>
      <c r="AH167" s="181"/>
      <c r="AI167" s="181"/>
      <c r="AJ167" s="181"/>
      <c r="AK167" s="181"/>
      <c r="AL167" s="181"/>
      <c r="AM167" s="181"/>
      <c r="AN167" s="181"/>
      <c r="AO167" s="181"/>
      <c r="AP167" s="181"/>
      <c r="AQ167" s="181"/>
      <c r="AR167" s="181"/>
      <c r="AS167" s="181"/>
      <c r="AT167" s="181"/>
      <c r="AU167" s="181"/>
      <c r="AV167" s="181"/>
      <c r="AW167" s="181"/>
      <c r="AX167" s="181"/>
      <c r="AY167" s="181"/>
      <c r="AZ167" s="181"/>
      <c r="BA167" s="181"/>
      <c r="BB167" s="181"/>
      <c r="BC167" s="181"/>
      <c r="BD167" s="181"/>
      <c r="BE167" s="181"/>
      <c r="BF167" s="181"/>
      <c r="BG167" s="181"/>
      <c r="BH167" s="181"/>
      <c r="BI167" s="181"/>
      <c r="BJ167" s="181"/>
      <c r="BK167" s="181"/>
      <c r="BL167" s="181"/>
      <c r="BM167" s="181"/>
      <c r="BN167" s="181"/>
      <c r="BO167" s="181"/>
      <c r="BP167" s="181"/>
      <c r="BQ167" s="181"/>
      <c r="BR167" s="181"/>
      <c r="BS167" s="181"/>
      <c r="BT167" s="181"/>
      <c r="BU167" s="181"/>
      <c r="BV167" s="181"/>
      <c r="BW167" s="181"/>
      <c r="BX167" s="181"/>
      <c r="BY167" s="181"/>
      <c r="BZ167" s="181"/>
      <c r="CA167" s="181"/>
      <c r="CB167" s="181"/>
      <c r="CC167" s="181"/>
      <c r="CD167" s="181"/>
      <c r="CE167" s="181"/>
      <c r="CF167" s="181"/>
      <c r="CG167" s="181"/>
      <c r="CH167" s="181"/>
      <c r="CI167" s="181"/>
      <c r="CJ167" s="181"/>
      <c r="CK167" s="181"/>
      <c r="CL167" s="181"/>
      <c r="CM167" s="181"/>
      <c r="CN167" s="181"/>
      <c r="CO167" s="181"/>
      <c r="CP167" s="181"/>
      <c r="CQ167" s="181"/>
      <c r="CR167" s="181"/>
      <c r="CS167" s="181"/>
      <c r="CT167" s="181"/>
      <c r="CU167" s="181"/>
      <c r="CV167" s="181"/>
      <c r="CW167" s="181"/>
      <c r="CX167" s="181"/>
      <c r="CY167" s="181"/>
      <c r="CZ167" s="181"/>
      <c r="DA167" s="181"/>
      <c r="DB167" s="181"/>
      <c r="DC167" s="181"/>
      <c r="DD167" s="181"/>
      <c r="DE167" s="181"/>
      <c r="DF167" s="181"/>
      <c r="DG167" s="181"/>
      <c r="DH167" s="181"/>
      <c r="DI167" s="181"/>
      <c r="DJ167" s="181"/>
      <c r="DK167" s="181"/>
      <c r="DL167" s="181"/>
      <c r="DM167" s="181"/>
      <c r="DN167" s="181"/>
      <c r="DO167" s="181"/>
      <c r="DP167" s="181"/>
      <c r="DQ167" s="181"/>
      <c r="DR167" s="181"/>
      <c r="DS167" s="181"/>
      <c r="DT167" s="181"/>
      <c r="DU167" s="181"/>
      <c r="DV167" s="181"/>
      <c r="DW167" s="181"/>
      <c r="DX167" s="181"/>
      <c r="DY167" s="181"/>
      <c r="DZ167" s="181"/>
      <c r="EA167" s="181"/>
      <c r="EB167" s="181"/>
      <c r="EC167" s="181"/>
      <c r="ED167" s="181"/>
      <c r="EE167" s="181"/>
      <c r="EF167" s="181"/>
      <c r="EG167" s="181"/>
      <c r="EH167" s="181"/>
      <c r="EI167" s="181"/>
      <c r="EJ167" s="181"/>
      <c r="EK167" s="181"/>
      <c r="EL167" s="181"/>
      <c r="EM167" s="181"/>
      <c r="EN167" s="181"/>
      <c r="EO167" s="181"/>
      <c r="EP167" s="181"/>
      <c r="EQ167" s="181"/>
      <c r="ER167" s="181"/>
      <c r="ES167" s="181"/>
      <c r="ET167" s="181"/>
      <c r="EU167" s="181"/>
      <c r="EV167" s="181"/>
      <c r="EW167" s="181"/>
      <c r="EX167" s="181"/>
      <c r="EY167" s="181"/>
      <c r="EZ167" s="181"/>
      <c r="FA167" s="181"/>
      <c r="FB167" s="181"/>
      <c r="FC167" s="181"/>
      <c r="FD167" s="181"/>
      <c r="FE167" s="181"/>
      <c r="FF167" s="181"/>
      <c r="FG167" s="181"/>
      <c r="FH167" s="181"/>
      <c r="FI167" s="181"/>
      <c r="FJ167" s="181"/>
      <c r="FK167" s="181"/>
      <c r="FL167" s="181"/>
      <c r="FM167" s="181"/>
      <c r="FN167" s="181"/>
      <c r="FO167" s="181"/>
      <c r="FP167" s="181"/>
      <c r="FQ167" s="181"/>
      <c r="FR167" s="181"/>
      <c r="FS167" s="181"/>
      <c r="FT167" s="181"/>
      <c r="FU167" s="181"/>
      <c r="FV167" s="181"/>
      <c r="FW167" s="181"/>
      <c r="FX167" s="181"/>
      <c r="FY167" s="181"/>
      <c r="FZ167" s="181"/>
      <c r="GA167" s="181"/>
      <c r="GB167" s="181"/>
      <c r="GC167" s="181"/>
      <c r="GD167" s="181"/>
      <c r="GE167" s="181"/>
      <c r="GF167" s="181"/>
      <c r="GG167" s="181"/>
      <c r="GH167" s="181"/>
      <c r="GI167" s="181"/>
      <c r="GJ167" s="181"/>
      <c r="GK167" s="181"/>
      <c r="GL167" s="181"/>
      <c r="GM167" s="181"/>
      <c r="GN167" s="181"/>
      <c r="GO167" s="181"/>
      <c r="GP167" s="181"/>
      <c r="GQ167" s="181"/>
      <c r="GR167" s="181"/>
      <c r="GS167" s="181"/>
      <c r="GT167" s="181"/>
      <c r="GU167" s="181"/>
      <c r="GV167" s="181"/>
      <c r="GW167" s="181"/>
      <c r="GX167" s="181"/>
      <c r="GY167" s="181"/>
      <c r="GZ167" s="181"/>
      <c r="HA167" s="181"/>
      <c r="HB167" s="181"/>
      <c r="HC167" s="181"/>
      <c r="HD167" s="181"/>
      <c r="HE167" s="181"/>
      <c r="HF167" s="181"/>
      <c r="HG167" s="181"/>
      <c r="HH167" s="181"/>
      <c r="HI167" s="181"/>
      <c r="HJ167" s="181"/>
      <c r="HK167" s="181"/>
      <c r="HL167" s="181"/>
      <c r="HM167" s="181"/>
      <c r="HN167" s="181"/>
      <c r="HO167" s="181"/>
      <c r="HP167" s="181"/>
      <c r="HQ167" s="181"/>
      <c r="HR167" s="181"/>
      <c r="HS167" s="181"/>
      <c r="HT167" s="181"/>
      <c r="HU167" s="181"/>
      <c r="HV167" s="181"/>
      <c r="HW167" s="181"/>
      <c r="HX167" s="181"/>
      <c r="HY167" s="181"/>
      <c r="HZ167" s="181"/>
      <c r="IA167" s="181"/>
      <c r="IB167" s="181"/>
      <c r="IC167" s="181"/>
      <c r="ID167" s="181"/>
      <c r="IE167" s="181"/>
      <c r="IF167" s="181"/>
      <c r="IG167" s="181"/>
      <c r="IH167" s="181"/>
      <c r="II167" s="181"/>
      <c r="IJ167" s="181"/>
      <c r="IK167" s="181"/>
      <c r="IL167" s="181"/>
      <c r="IM167" s="181"/>
      <c r="IN167" s="181"/>
      <c r="IO167" s="181"/>
      <c r="IP167" s="181"/>
      <c r="IQ167" s="181"/>
      <c r="IR167" s="181"/>
      <c r="IS167" s="181"/>
      <c r="IT167" s="181"/>
      <c r="IU167" s="181"/>
      <c r="IV167" s="181"/>
    </row>
    <row r="168" spans="1:256" s="332" customFormat="1" ht="18" customHeight="1">
      <c r="A168" s="311"/>
      <c r="B168" s="407"/>
      <c r="C168" s="57"/>
      <c r="D168" s="54"/>
      <c r="E168" s="57"/>
      <c r="F168" s="299"/>
      <c r="G168" s="407"/>
      <c r="H168" s="405"/>
      <c r="I168" s="312"/>
      <c r="J168" s="313"/>
      <c r="K168" s="313"/>
      <c r="L168" s="313"/>
      <c r="M168" s="313"/>
      <c r="N168" s="313"/>
      <c r="O168" s="313"/>
      <c r="P168" s="313"/>
      <c r="Q168" s="194"/>
      <c r="R168" s="194"/>
      <c r="S168" s="194"/>
      <c r="T168" s="194"/>
      <c r="U168" s="331"/>
      <c r="V168" s="331"/>
      <c r="W168" s="331"/>
      <c r="X168" s="331"/>
      <c r="Y168" s="331"/>
      <c r="Z168" s="331"/>
      <c r="AA168" s="331"/>
      <c r="AB168" s="331"/>
      <c r="AC168" s="331"/>
      <c r="AD168" s="331"/>
      <c r="AE168" s="331"/>
      <c r="AF168" s="331"/>
      <c r="AG168" s="331"/>
      <c r="AH168" s="331"/>
      <c r="AI168" s="331"/>
      <c r="AJ168" s="331"/>
      <c r="AK168" s="331"/>
      <c r="AL168" s="331"/>
      <c r="AM168" s="331"/>
      <c r="AN168" s="331"/>
      <c r="AO168" s="331"/>
      <c r="AP168" s="331"/>
      <c r="AQ168" s="331"/>
      <c r="AR168" s="331"/>
      <c r="AS168" s="331"/>
      <c r="AT168" s="331"/>
      <c r="AU168" s="331"/>
      <c r="AV168" s="331"/>
      <c r="AW168" s="331"/>
      <c r="AX168" s="331"/>
      <c r="AY168" s="331"/>
      <c r="AZ168" s="331"/>
      <c r="BA168" s="331"/>
      <c r="BB168" s="331"/>
      <c r="BC168" s="331"/>
      <c r="BD168" s="331"/>
      <c r="BE168" s="331"/>
      <c r="BF168" s="331"/>
      <c r="BG168" s="331"/>
      <c r="BH168" s="331"/>
      <c r="BI168" s="331"/>
      <c r="BJ168" s="331"/>
      <c r="BK168" s="331"/>
      <c r="BL168" s="331"/>
      <c r="BM168" s="331"/>
      <c r="BN168" s="331"/>
      <c r="BO168" s="331"/>
      <c r="BP168" s="331"/>
      <c r="BQ168" s="331"/>
      <c r="BR168" s="331"/>
      <c r="BS168" s="331"/>
      <c r="BT168" s="331"/>
      <c r="BU168" s="331"/>
      <c r="BV168" s="331"/>
      <c r="BW168" s="331"/>
      <c r="BX168" s="331"/>
      <c r="BY168" s="331"/>
      <c r="BZ168" s="331"/>
      <c r="CA168" s="331"/>
      <c r="CB168" s="331"/>
      <c r="CC168" s="331"/>
      <c r="CD168" s="331"/>
      <c r="CE168" s="331"/>
      <c r="CF168" s="331"/>
      <c r="CG168" s="331"/>
      <c r="CH168" s="331"/>
      <c r="CI168" s="331"/>
      <c r="CJ168" s="331"/>
      <c r="CK168" s="331"/>
      <c r="CL168" s="331"/>
      <c r="CM168" s="331"/>
      <c r="CN168" s="331"/>
      <c r="CO168" s="331"/>
      <c r="CP168" s="331"/>
      <c r="CQ168" s="331"/>
      <c r="CR168" s="331"/>
      <c r="CS168" s="331"/>
      <c r="CT168" s="331"/>
      <c r="CU168" s="331"/>
      <c r="CV168" s="331"/>
      <c r="CW168" s="331"/>
      <c r="CX168" s="331"/>
      <c r="CY168" s="331"/>
      <c r="CZ168" s="331"/>
      <c r="DA168" s="331"/>
      <c r="DB168" s="331"/>
      <c r="DC168" s="331"/>
      <c r="DD168" s="331"/>
      <c r="DE168" s="331"/>
      <c r="DF168" s="331"/>
      <c r="DG168" s="331"/>
      <c r="DH168" s="331"/>
      <c r="DI168" s="331"/>
      <c r="DJ168" s="331"/>
      <c r="DK168" s="331"/>
      <c r="DL168" s="331"/>
      <c r="DM168" s="331"/>
      <c r="DN168" s="331"/>
      <c r="DO168" s="331"/>
      <c r="DP168" s="331"/>
      <c r="DQ168" s="331"/>
      <c r="DR168" s="331"/>
      <c r="DS168" s="331"/>
      <c r="DT168" s="331"/>
      <c r="DU168" s="331"/>
      <c r="DV168" s="331"/>
      <c r="DW168" s="331"/>
      <c r="DX168" s="331"/>
      <c r="DY168" s="331"/>
      <c r="DZ168" s="331"/>
      <c r="EA168" s="331"/>
      <c r="EB168" s="331"/>
      <c r="EC168" s="331"/>
      <c r="ED168" s="331"/>
      <c r="EE168" s="331"/>
      <c r="EF168" s="331"/>
      <c r="EG168" s="331"/>
      <c r="EH168" s="331"/>
      <c r="EI168" s="331"/>
      <c r="EJ168" s="331"/>
      <c r="EK168" s="331"/>
      <c r="EL168" s="331"/>
      <c r="EM168" s="331"/>
      <c r="EN168" s="331"/>
      <c r="EO168" s="331"/>
      <c r="EP168" s="331"/>
      <c r="EQ168" s="331"/>
      <c r="ER168" s="331"/>
      <c r="ES168" s="331"/>
      <c r="ET168" s="331"/>
      <c r="EU168" s="331"/>
      <c r="EV168" s="331"/>
      <c r="EW168" s="331"/>
      <c r="EX168" s="331"/>
      <c r="EY168" s="331"/>
      <c r="EZ168" s="331"/>
      <c r="FA168" s="331"/>
      <c r="FB168" s="331"/>
      <c r="FC168" s="331"/>
      <c r="FD168" s="331"/>
      <c r="FE168" s="331"/>
      <c r="FF168" s="331"/>
      <c r="FG168" s="331"/>
      <c r="FH168" s="331"/>
      <c r="FI168" s="331"/>
      <c r="FJ168" s="331"/>
      <c r="FK168" s="331"/>
      <c r="FL168" s="331"/>
      <c r="FM168" s="331"/>
      <c r="FN168" s="331"/>
      <c r="FO168" s="331"/>
      <c r="FP168" s="331"/>
      <c r="FQ168" s="331"/>
      <c r="FR168" s="331"/>
      <c r="FS168" s="331"/>
      <c r="FT168" s="331"/>
      <c r="FU168" s="331"/>
      <c r="FV168" s="331"/>
      <c r="FW168" s="331"/>
      <c r="FX168" s="331"/>
      <c r="FY168" s="331"/>
      <c r="FZ168" s="331"/>
      <c r="GA168" s="331"/>
      <c r="GB168" s="331"/>
      <c r="GC168" s="331"/>
      <c r="GD168" s="331"/>
      <c r="GE168" s="331"/>
      <c r="GF168" s="331"/>
      <c r="GG168" s="331"/>
      <c r="GH168" s="331"/>
      <c r="GI168" s="331"/>
      <c r="GJ168" s="331"/>
      <c r="GK168" s="331"/>
      <c r="GL168" s="331"/>
      <c r="GM168" s="331"/>
      <c r="GN168" s="331"/>
      <c r="GO168" s="331"/>
      <c r="GP168" s="331"/>
      <c r="GQ168" s="331"/>
      <c r="GR168" s="331"/>
      <c r="GS168" s="331"/>
      <c r="GT168" s="331"/>
      <c r="GU168" s="331"/>
      <c r="GV168" s="331"/>
      <c r="GW168" s="331"/>
      <c r="GX168" s="331"/>
      <c r="GY168" s="331"/>
      <c r="GZ168" s="331"/>
      <c r="HA168" s="331"/>
      <c r="HB168" s="331"/>
      <c r="HC168" s="331"/>
      <c r="HD168" s="331"/>
      <c r="HE168" s="331"/>
      <c r="HF168" s="331"/>
      <c r="HG168" s="331"/>
      <c r="HH168" s="331"/>
      <c r="HI168" s="331"/>
      <c r="HJ168" s="331"/>
      <c r="HK168" s="331"/>
      <c r="HL168" s="331"/>
      <c r="HM168" s="331"/>
      <c r="HN168" s="331"/>
      <c r="HO168" s="331"/>
      <c r="HP168" s="331"/>
      <c r="HQ168" s="331"/>
      <c r="HR168" s="331"/>
      <c r="HS168" s="331"/>
      <c r="HT168" s="331"/>
      <c r="HU168" s="331"/>
      <c r="HV168" s="331"/>
      <c r="HW168" s="331"/>
      <c r="HX168" s="331"/>
      <c r="HY168" s="331"/>
      <c r="HZ168" s="331"/>
      <c r="IA168" s="331"/>
      <c r="IB168" s="331"/>
      <c r="IC168" s="331"/>
      <c r="ID168" s="331"/>
      <c r="IE168" s="331"/>
      <c r="IF168" s="331"/>
      <c r="IG168" s="331"/>
      <c r="IH168" s="331"/>
      <c r="II168" s="331"/>
      <c r="IJ168" s="331"/>
      <c r="IK168" s="331"/>
      <c r="IL168" s="331"/>
      <c r="IM168" s="331"/>
      <c r="IN168" s="331"/>
      <c r="IO168" s="331"/>
      <c r="IP168" s="331"/>
      <c r="IQ168" s="331"/>
      <c r="IR168" s="331"/>
      <c r="IS168" s="331"/>
      <c r="IT168" s="331"/>
      <c r="IU168" s="331"/>
      <c r="IV168" s="331"/>
    </row>
    <row r="169" spans="1:256" s="182" customFormat="1" ht="18" customHeight="1">
      <c r="A169" s="265"/>
      <c r="B169" s="320"/>
      <c r="C169" s="57"/>
      <c r="D169" s="54"/>
      <c r="E169" s="51"/>
      <c r="F169" s="270"/>
      <c r="G169" s="695"/>
      <c r="H169" s="321"/>
      <c r="I169" s="264"/>
      <c r="J169" s="133"/>
      <c r="K169" s="694"/>
      <c r="L169" s="694"/>
      <c r="M169" s="133"/>
      <c r="N169" s="133"/>
      <c r="O169" s="133"/>
      <c r="P169" s="133"/>
      <c r="Q169" s="263"/>
      <c r="R169" s="263"/>
      <c r="S169" s="263"/>
      <c r="T169" s="263"/>
      <c r="U169" s="181"/>
      <c r="V169" s="181"/>
      <c r="W169" s="181"/>
      <c r="X169" s="181"/>
      <c r="Y169" s="181"/>
      <c r="Z169" s="181"/>
      <c r="AA169" s="181"/>
      <c r="AB169" s="181"/>
      <c r="AC169" s="181"/>
      <c r="AD169" s="181"/>
      <c r="AE169" s="181"/>
      <c r="AF169" s="181"/>
      <c r="AG169" s="181"/>
      <c r="AH169" s="181"/>
      <c r="AI169" s="181"/>
      <c r="AJ169" s="181"/>
      <c r="AK169" s="181"/>
      <c r="AL169" s="181"/>
      <c r="AM169" s="181"/>
      <c r="AN169" s="181"/>
      <c r="AO169" s="181"/>
      <c r="AP169" s="181"/>
      <c r="AQ169" s="181"/>
      <c r="AR169" s="181"/>
      <c r="AS169" s="181"/>
      <c r="AT169" s="181"/>
      <c r="AU169" s="181"/>
      <c r="AV169" s="181"/>
      <c r="AW169" s="181"/>
      <c r="AX169" s="181"/>
      <c r="AY169" s="181"/>
      <c r="AZ169" s="181"/>
      <c r="BA169" s="181"/>
      <c r="BB169" s="181"/>
      <c r="BC169" s="181"/>
      <c r="BD169" s="181"/>
      <c r="BE169" s="181"/>
      <c r="BF169" s="181"/>
      <c r="BG169" s="181"/>
      <c r="BH169" s="181"/>
      <c r="BI169" s="181"/>
      <c r="BJ169" s="181"/>
      <c r="BK169" s="181"/>
      <c r="BL169" s="181"/>
      <c r="BM169" s="181"/>
      <c r="BN169" s="181"/>
      <c r="BO169" s="181"/>
      <c r="BP169" s="181"/>
      <c r="BQ169" s="181"/>
      <c r="BR169" s="181"/>
      <c r="BS169" s="181"/>
      <c r="BT169" s="181"/>
      <c r="BU169" s="181"/>
      <c r="BV169" s="181"/>
      <c r="BW169" s="181"/>
      <c r="BX169" s="181"/>
      <c r="BY169" s="181"/>
      <c r="BZ169" s="181"/>
      <c r="CA169" s="181"/>
      <c r="CB169" s="181"/>
      <c r="CC169" s="181"/>
      <c r="CD169" s="181"/>
      <c r="CE169" s="181"/>
      <c r="CF169" s="181"/>
      <c r="CG169" s="181"/>
      <c r="CH169" s="181"/>
      <c r="CI169" s="181"/>
      <c r="CJ169" s="181"/>
      <c r="CK169" s="181"/>
      <c r="CL169" s="181"/>
      <c r="CM169" s="181"/>
      <c r="CN169" s="181"/>
      <c r="CO169" s="181"/>
      <c r="CP169" s="181"/>
      <c r="CQ169" s="181"/>
      <c r="CR169" s="181"/>
      <c r="CS169" s="181"/>
      <c r="CT169" s="181"/>
      <c r="CU169" s="181"/>
      <c r="CV169" s="181"/>
      <c r="CW169" s="181"/>
      <c r="CX169" s="181"/>
      <c r="CY169" s="181"/>
      <c r="CZ169" s="181"/>
      <c r="DA169" s="181"/>
      <c r="DB169" s="181"/>
      <c r="DC169" s="181"/>
      <c r="DD169" s="181"/>
      <c r="DE169" s="181"/>
      <c r="DF169" s="181"/>
      <c r="DG169" s="181"/>
      <c r="DH169" s="181"/>
      <c r="DI169" s="181"/>
      <c r="DJ169" s="181"/>
      <c r="DK169" s="181"/>
      <c r="DL169" s="181"/>
      <c r="DM169" s="181"/>
      <c r="DN169" s="181"/>
      <c r="DO169" s="181"/>
      <c r="DP169" s="181"/>
      <c r="DQ169" s="181"/>
      <c r="DR169" s="181"/>
      <c r="DS169" s="181"/>
      <c r="DT169" s="181"/>
      <c r="DU169" s="181"/>
      <c r="DV169" s="181"/>
      <c r="DW169" s="181"/>
      <c r="DX169" s="181"/>
      <c r="DY169" s="181"/>
      <c r="DZ169" s="181"/>
      <c r="EA169" s="181"/>
      <c r="EB169" s="181"/>
      <c r="EC169" s="181"/>
      <c r="ED169" s="181"/>
      <c r="EE169" s="181"/>
      <c r="EF169" s="181"/>
      <c r="EG169" s="181"/>
      <c r="EH169" s="181"/>
      <c r="EI169" s="181"/>
      <c r="EJ169" s="181"/>
      <c r="EK169" s="181"/>
      <c r="EL169" s="181"/>
      <c r="EM169" s="181"/>
      <c r="EN169" s="181"/>
      <c r="EO169" s="181"/>
      <c r="EP169" s="181"/>
      <c r="EQ169" s="181"/>
      <c r="ER169" s="181"/>
      <c r="ES169" s="181"/>
      <c r="ET169" s="181"/>
      <c r="EU169" s="181"/>
      <c r="EV169" s="181"/>
      <c r="EW169" s="181"/>
      <c r="EX169" s="181"/>
      <c r="EY169" s="181"/>
      <c r="EZ169" s="181"/>
      <c r="FA169" s="181"/>
      <c r="FB169" s="181"/>
      <c r="FC169" s="181"/>
      <c r="FD169" s="181"/>
      <c r="FE169" s="181"/>
      <c r="FF169" s="181"/>
      <c r="FG169" s="181"/>
      <c r="FH169" s="181"/>
      <c r="FI169" s="181"/>
      <c r="FJ169" s="181"/>
      <c r="FK169" s="181"/>
      <c r="FL169" s="181"/>
      <c r="FM169" s="181"/>
      <c r="FN169" s="181"/>
      <c r="FO169" s="181"/>
      <c r="FP169" s="181"/>
      <c r="FQ169" s="181"/>
      <c r="FR169" s="181"/>
      <c r="FS169" s="181"/>
      <c r="FT169" s="181"/>
      <c r="FU169" s="181"/>
      <c r="FV169" s="181"/>
      <c r="FW169" s="181"/>
      <c r="FX169" s="181"/>
      <c r="FY169" s="181"/>
      <c r="FZ169" s="181"/>
      <c r="GA169" s="181"/>
      <c r="GB169" s="181"/>
      <c r="GC169" s="181"/>
      <c r="GD169" s="181"/>
      <c r="GE169" s="181"/>
      <c r="GF169" s="181"/>
      <c r="GG169" s="181"/>
      <c r="GH169" s="181"/>
      <c r="GI169" s="181"/>
      <c r="GJ169" s="181"/>
      <c r="GK169" s="181"/>
      <c r="GL169" s="181"/>
      <c r="GM169" s="181"/>
      <c r="GN169" s="181"/>
      <c r="GO169" s="181"/>
      <c r="GP169" s="181"/>
      <c r="GQ169" s="181"/>
      <c r="GR169" s="181"/>
      <c r="GS169" s="181"/>
      <c r="GT169" s="181"/>
      <c r="GU169" s="181"/>
      <c r="GV169" s="181"/>
      <c r="GW169" s="181"/>
      <c r="GX169" s="181"/>
      <c r="GY169" s="181"/>
      <c r="GZ169" s="181"/>
      <c r="HA169" s="181"/>
      <c r="HB169" s="181"/>
      <c r="HC169" s="181"/>
      <c r="HD169" s="181"/>
      <c r="HE169" s="181"/>
      <c r="HF169" s="181"/>
      <c r="HG169" s="181"/>
      <c r="HH169" s="181"/>
      <c r="HI169" s="181"/>
      <c r="HJ169" s="181"/>
      <c r="HK169" s="181"/>
      <c r="HL169" s="181"/>
      <c r="HM169" s="181"/>
      <c r="HN169" s="181"/>
      <c r="HO169" s="181"/>
      <c r="HP169" s="181"/>
      <c r="HQ169" s="181"/>
      <c r="HR169" s="181"/>
      <c r="HS169" s="181"/>
      <c r="HT169" s="181"/>
      <c r="HU169" s="181"/>
      <c r="HV169" s="181"/>
      <c r="HW169" s="181"/>
      <c r="HX169" s="181"/>
      <c r="HY169" s="181"/>
      <c r="HZ169" s="181"/>
      <c r="IA169" s="181"/>
      <c r="IB169" s="181"/>
      <c r="IC169" s="181"/>
      <c r="ID169" s="181"/>
      <c r="IE169" s="181"/>
      <c r="IF169" s="181"/>
      <c r="IG169" s="181"/>
      <c r="IH169" s="181"/>
      <c r="II169" s="181"/>
      <c r="IJ169" s="181"/>
      <c r="IK169" s="181"/>
      <c r="IL169" s="181"/>
      <c r="IM169" s="181"/>
      <c r="IN169" s="181"/>
      <c r="IO169" s="181"/>
      <c r="IP169" s="181"/>
      <c r="IQ169" s="181"/>
      <c r="IR169" s="181"/>
      <c r="IS169" s="181"/>
      <c r="IT169" s="181"/>
      <c r="IU169" s="181"/>
      <c r="IV169" s="181"/>
    </row>
    <row r="170" spans="1:256" s="332" customFormat="1" ht="18" customHeight="1">
      <c r="A170" s="547"/>
      <c r="B170" s="407"/>
      <c r="C170" s="57"/>
      <c r="D170" s="54"/>
      <c r="E170" s="57"/>
      <c r="F170" s="299"/>
      <c r="G170" s="407"/>
      <c r="H170" s="405"/>
      <c r="I170" s="312"/>
      <c r="J170" s="313"/>
      <c r="K170" s="313"/>
      <c r="L170" s="313"/>
      <c r="M170" s="313"/>
      <c r="N170" s="313"/>
      <c r="O170" s="313"/>
      <c r="P170" s="313"/>
      <c r="Q170" s="194"/>
      <c r="R170" s="194"/>
      <c r="S170" s="194"/>
      <c r="T170" s="194"/>
      <c r="U170" s="331"/>
      <c r="V170" s="331"/>
      <c r="W170" s="331"/>
      <c r="X170" s="331"/>
      <c r="Y170" s="331"/>
      <c r="Z170" s="331"/>
      <c r="AA170" s="331"/>
      <c r="AB170" s="331"/>
      <c r="AC170" s="331"/>
      <c r="AD170" s="331"/>
      <c r="AE170" s="331"/>
      <c r="AF170" s="331"/>
      <c r="AG170" s="331"/>
      <c r="AH170" s="331"/>
      <c r="AI170" s="331"/>
      <c r="AJ170" s="331"/>
      <c r="AK170" s="331"/>
      <c r="AL170" s="331"/>
      <c r="AM170" s="331"/>
      <c r="AN170" s="331"/>
      <c r="AO170" s="331"/>
      <c r="AP170" s="331"/>
      <c r="AQ170" s="331"/>
      <c r="AR170" s="331"/>
      <c r="AS170" s="331"/>
      <c r="AT170" s="331"/>
      <c r="AU170" s="331"/>
      <c r="AV170" s="331"/>
      <c r="AW170" s="331"/>
      <c r="AX170" s="331"/>
      <c r="AY170" s="331"/>
      <c r="AZ170" s="331"/>
      <c r="BA170" s="331"/>
      <c r="BB170" s="331"/>
      <c r="BC170" s="331"/>
      <c r="BD170" s="331"/>
      <c r="BE170" s="331"/>
      <c r="BF170" s="331"/>
      <c r="BG170" s="331"/>
      <c r="BH170" s="331"/>
      <c r="BI170" s="331"/>
      <c r="BJ170" s="331"/>
      <c r="BK170" s="331"/>
      <c r="BL170" s="331"/>
      <c r="BM170" s="331"/>
      <c r="BN170" s="331"/>
      <c r="BO170" s="331"/>
      <c r="BP170" s="331"/>
      <c r="BQ170" s="331"/>
      <c r="BR170" s="331"/>
      <c r="BS170" s="331"/>
      <c r="BT170" s="331"/>
      <c r="BU170" s="331"/>
      <c r="BV170" s="331"/>
      <c r="BW170" s="331"/>
      <c r="BX170" s="331"/>
      <c r="BY170" s="331"/>
      <c r="BZ170" s="331"/>
      <c r="CA170" s="331"/>
      <c r="CB170" s="331"/>
      <c r="CC170" s="331"/>
      <c r="CD170" s="331"/>
      <c r="CE170" s="331"/>
      <c r="CF170" s="331"/>
      <c r="CG170" s="331"/>
      <c r="CH170" s="331"/>
      <c r="CI170" s="331"/>
      <c r="CJ170" s="331"/>
      <c r="CK170" s="331"/>
      <c r="CL170" s="331"/>
      <c r="CM170" s="331"/>
      <c r="CN170" s="331"/>
      <c r="CO170" s="331"/>
      <c r="CP170" s="331"/>
      <c r="CQ170" s="331"/>
      <c r="CR170" s="331"/>
      <c r="CS170" s="331"/>
      <c r="CT170" s="331"/>
      <c r="CU170" s="331"/>
      <c r="CV170" s="331"/>
      <c r="CW170" s="331"/>
      <c r="CX170" s="331"/>
      <c r="CY170" s="331"/>
      <c r="CZ170" s="331"/>
      <c r="DA170" s="331"/>
      <c r="DB170" s="331"/>
      <c r="DC170" s="331"/>
      <c r="DD170" s="331"/>
      <c r="DE170" s="331"/>
      <c r="DF170" s="331"/>
      <c r="DG170" s="331"/>
      <c r="DH170" s="331"/>
      <c r="DI170" s="331"/>
      <c r="DJ170" s="331"/>
      <c r="DK170" s="331"/>
      <c r="DL170" s="331"/>
      <c r="DM170" s="331"/>
      <c r="DN170" s="331"/>
      <c r="DO170" s="331"/>
      <c r="DP170" s="331"/>
      <c r="DQ170" s="331"/>
      <c r="DR170" s="331"/>
      <c r="DS170" s="331"/>
      <c r="DT170" s="331"/>
      <c r="DU170" s="331"/>
      <c r="DV170" s="331"/>
      <c r="DW170" s="331"/>
      <c r="DX170" s="331"/>
      <c r="DY170" s="331"/>
      <c r="DZ170" s="331"/>
      <c r="EA170" s="331"/>
      <c r="EB170" s="331"/>
      <c r="EC170" s="331"/>
      <c r="ED170" s="331"/>
      <c r="EE170" s="331"/>
      <c r="EF170" s="331"/>
      <c r="EG170" s="331"/>
      <c r="EH170" s="331"/>
      <c r="EI170" s="331"/>
      <c r="EJ170" s="331"/>
      <c r="EK170" s="331"/>
      <c r="EL170" s="331"/>
      <c r="EM170" s="331"/>
      <c r="EN170" s="331"/>
      <c r="EO170" s="331"/>
      <c r="EP170" s="331"/>
      <c r="EQ170" s="331"/>
      <c r="ER170" s="331"/>
      <c r="ES170" s="331"/>
      <c r="ET170" s="331"/>
      <c r="EU170" s="331"/>
      <c r="EV170" s="331"/>
      <c r="EW170" s="331"/>
      <c r="EX170" s="331"/>
      <c r="EY170" s="331"/>
      <c r="EZ170" s="331"/>
      <c r="FA170" s="331"/>
      <c r="FB170" s="331"/>
      <c r="FC170" s="331"/>
      <c r="FD170" s="331"/>
      <c r="FE170" s="331"/>
      <c r="FF170" s="331"/>
      <c r="FG170" s="331"/>
      <c r="FH170" s="331"/>
      <c r="FI170" s="331"/>
      <c r="FJ170" s="331"/>
      <c r="FK170" s="331"/>
      <c r="FL170" s="331"/>
      <c r="FM170" s="331"/>
      <c r="FN170" s="331"/>
      <c r="FO170" s="331"/>
      <c r="FP170" s="331"/>
      <c r="FQ170" s="331"/>
      <c r="FR170" s="331"/>
      <c r="FS170" s="331"/>
      <c r="FT170" s="331"/>
      <c r="FU170" s="331"/>
      <c r="FV170" s="331"/>
      <c r="FW170" s="331"/>
      <c r="FX170" s="331"/>
      <c r="FY170" s="331"/>
      <c r="FZ170" s="331"/>
      <c r="GA170" s="331"/>
      <c r="GB170" s="331"/>
      <c r="GC170" s="331"/>
      <c r="GD170" s="331"/>
      <c r="GE170" s="331"/>
      <c r="GF170" s="331"/>
      <c r="GG170" s="331"/>
      <c r="GH170" s="331"/>
      <c r="GI170" s="331"/>
      <c r="GJ170" s="331"/>
      <c r="GK170" s="331"/>
      <c r="GL170" s="331"/>
      <c r="GM170" s="331"/>
      <c r="GN170" s="331"/>
      <c r="GO170" s="331"/>
      <c r="GP170" s="331"/>
      <c r="GQ170" s="331"/>
      <c r="GR170" s="331"/>
      <c r="GS170" s="331"/>
      <c r="GT170" s="331"/>
      <c r="GU170" s="331"/>
      <c r="GV170" s="331"/>
      <c r="GW170" s="331"/>
      <c r="GX170" s="331"/>
      <c r="GY170" s="331"/>
      <c r="GZ170" s="331"/>
      <c r="HA170" s="331"/>
      <c r="HB170" s="331"/>
      <c r="HC170" s="331"/>
      <c r="HD170" s="331"/>
      <c r="HE170" s="331"/>
      <c r="HF170" s="331"/>
      <c r="HG170" s="331"/>
      <c r="HH170" s="331"/>
      <c r="HI170" s="331"/>
      <c r="HJ170" s="331"/>
      <c r="HK170" s="331"/>
      <c r="HL170" s="331"/>
      <c r="HM170" s="331"/>
      <c r="HN170" s="331"/>
      <c r="HO170" s="331"/>
      <c r="HP170" s="331"/>
      <c r="HQ170" s="331"/>
      <c r="HR170" s="331"/>
      <c r="HS170" s="331"/>
      <c r="HT170" s="331"/>
      <c r="HU170" s="331"/>
      <c r="HV170" s="331"/>
      <c r="HW170" s="331"/>
      <c r="HX170" s="331"/>
      <c r="HY170" s="331"/>
      <c r="HZ170" s="331"/>
      <c r="IA170" s="331"/>
      <c r="IB170" s="331"/>
      <c r="IC170" s="331"/>
      <c r="ID170" s="331"/>
      <c r="IE170" s="331"/>
      <c r="IF170" s="331"/>
      <c r="IG170" s="331"/>
      <c r="IH170" s="331"/>
      <c r="II170" s="331"/>
      <c r="IJ170" s="331"/>
      <c r="IK170" s="331"/>
      <c r="IL170" s="331"/>
      <c r="IM170" s="331"/>
      <c r="IN170" s="331"/>
      <c r="IO170" s="331"/>
      <c r="IP170" s="331"/>
      <c r="IQ170" s="331"/>
      <c r="IR170" s="331"/>
      <c r="IS170" s="331"/>
      <c r="IT170" s="331"/>
      <c r="IU170" s="331"/>
      <c r="IV170" s="331"/>
    </row>
    <row r="171" spans="1:256" s="332" customFormat="1" ht="18" customHeight="1">
      <c r="A171" s="546"/>
      <c r="B171" s="331"/>
      <c r="C171" s="331"/>
      <c r="D171" s="871"/>
      <c r="E171" s="57"/>
      <c r="F171" s="872"/>
      <c r="G171" s="331"/>
      <c r="H171" s="546"/>
      <c r="I171" s="873"/>
      <c r="J171" s="313"/>
      <c r="K171" s="313"/>
      <c r="L171" s="313"/>
      <c r="M171" s="313"/>
      <c r="N171" s="313"/>
      <c r="O171" s="313"/>
      <c r="P171" s="313"/>
      <c r="Q171" s="331"/>
      <c r="R171" s="331"/>
      <c r="S171" s="331"/>
      <c r="T171" s="331"/>
      <c r="U171" s="331"/>
      <c r="V171" s="331"/>
      <c r="W171" s="331"/>
      <c r="X171" s="331"/>
      <c r="Y171" s="331"/>
      <c r="Z171" s="331"/>
      <c r="AA171" s="331"/>
      <c r="AB171" s="331"/>
      <c r="AC171" s="331"/>
      <c r="AD171" s="331"/>
      <c r="AE171" s="331"/>
      <c r="AF171" s="331"/>
      <c r="AG171" s="331"/>
      <c r="AH171" s="331"/>
      <c r="AI171" s="331"/>
      <c r="AJ171" s="331"/>
      <c r="AK171" s="331"/>
      <c r="AL171" s="331"/>
      <c r="AM171" s="331"/>
      <c r="AN171" s="331"/>
      <c r="AO171" s="331"/>
      <c r="AP171" s="331"/>
      <c r="AQ171" s="331"/>
      <c r="AR171" s="331"/>
      <c r="AS171" s="331"/>
      <c r="AT171" s="331"/>
      <c r="AU171" s="331"/>
      <c r="AV171" s="331"/>
      <c r="AW171" s="331"/>
      <c r="AX171" s="331"/>
      <c r="AY171" s="331"/>
      <c r="AZ171" s="331"/>
      <c r="BA171" s="331"/>
      <c r="BB171" s="331"/>
      <c r="BC171" s="331"/>
      <c r="BD171" s="331"/>
      <c r="BE171" s="331"/>
      <c r="BF171" s="331"/>
      <c r="BG171" s="331"/>
      <c r="BH171" s="331"/>
      <c r="BI171" s="331"/>
      <c r="BJ171" s="331"/>
      <c r="BK171" s="331"/>
      <c r="BL171" s="331"/>
      <c r="BM171" s="331"/>
      <c r="BN171" s="331"/>
      <c r="BO171" s="331"/>
      <c r="BP171" s="331"/>
      <c r="BQ171" s="331"/>
      <c r="BR171" s="331"/>
      <c r="BS171" s="331"/>
      <c r="BT171" s="331"/>
      <c r="BU171" s="331"/>
      <c r="BV171" s="331"/>
      <c r="BW171" s="331"/>
      <c r="BX171" s="331"/>
      <c r="BY171" s="331"/>
      <c r="BZ171" s="331"/>
      <c r="CA171" s="331"/>
      <c r="CB171" s="331"/>
      <c r="CC171" s="331"/>
      <c r="CD171" s="331"/>
      <c r="CE171" s="331"/>
      <c r="CF171" s="331"/>
      <c r="CG171" s="331"/>
      <c r="CH171" s="331"/>
      <c r="CI171" s="331"/>
      <c r="CJ171" s="331"/>
      <c r="CK171" s="331"/>
      <c r="CL171" s="331"/>
      <c r="CM171" s="331"/>
      <c r="CN171" s="331"/>
      <c r="CO171" s="331"/>
      <c r="CP171" s="331"/>
      <c r="CQ171" s="331"/>
      <c r="CR171" s="331"/>
      <c r="CS171" s="331"/>
      <c r="CT171" s="331"/>
      <c r="CU171" s="331"/>
      <c r="CV171" s="331"/>
      <c r="CW171" s="331"/>
      <c r="CX171" s="331"/>
      <c r="CY171" s="331"/>
      <c r="CZ171" s="331"/>
      <c r="DA171" s="331"/>
      <c r="DB171" s="331"/>
      <c r="DC171" s="331"/>
      <c r="DD171" s="331"/>
      <c r="DE171" s="331"/>
      <c r="DF171" s="331"/>
      <c r="DG171" s="331"/>
      <c r="DH171" s="331"/>
      <c r="DI171" s="331"/>
      <c r="DJ171" s="331"/>
      <c r="DK171" s="331"/>
      <c r="DL171" s="331"/>
      <c r="DM171" s="331"/>
      <c r="DN171" s="331"/>
      <c r="DO171" s="331"/>
      <c r="DP171" s="331"/>
      <c r="DQ171" s="331"/>
      <c r="DR171" s="331"/>
      <c r="DS171" s="331"/>
      <c r="DT171" s="331"/>
      <c r="DU171" s="331"/>
      <c r="DV171" s="331"/>
      <c r="DW171" s="331"/>
      <c r="DX171" s="331"/>
      <c r="DY171" s="331"/>
      <c r="DZ171" s="331"/>
      <c r="EA171" s="331"/>
      <c r="EB171" s="331"/>
      <c r="EC171" s="331"/>
      <c r="ED171" s="331"/>
      <c r="EE171" s="331"/>
      <c r="EF171" s="331"/>
      <c r="EG171" s="331"/>
      <c r="EH171" s="331"/>
      <c r="EI171" s="331"/>
      <c r="EJ171" s="331"/>
      <c r="EK171" s="331"/>
      <c r="EL171" s="331"/>
      <c r="EM171" s="331"/>
      <c r="EN171" s="331"/>
      <c r="EO171" s="331"/>
      <c r="EP171" s="331"/>
      <c r="EQ171" s="331"/>
      <c r="ER171" s="331"/>
      <c r="ES171" s="331"/>
      <c r="ET171" s="331"/>
      <c r="EU171" s="331"/>
      <c r="EV171" s="331"/>
      <c r="EW171" s="331"/>
      <c r="EX171" s="331"/>
      <c r="EY171" s="331"/>
      <c r="EZ171" s="331"/>
      <c r="FA171" s="331"/>
      <c r="FB171" s="331"/>
      <c r="FC171" s="331"/>
      <c r="FD171" s="331"/>
      <c r="FE171" s="331"/>
      <c r="FF171" s="331"/>
      <c r="FG171" s="331"/>
      <c r="FH171" s="331"/>
      <c r="FI171" s="331"/>
      <c r="FJ171" s="331"/>
      <c r="FK171" s="331"/>
      <c r="FL171" s="331"/>
      <c r="FM171" s="331"/>
      <c r="FN171" s="331"/>
      <c r="FO171" s="331"/>
      <c r="FP171" s="331"/>
      <c r="FQ171" s="331"/>
      <c r="FR171" s="331"/>
      <c r="FS171" s="331"/>
      <c r="FT171" s="331"/>
      <c r="FU171" s="331"/>
      <c r="FV171" s="331"/>
      <c r="FW171" s="331"/>
      <c r="FX171" s="331"/>
      <c r="FY171" s="331"/>
      <c r="FZ171" s="331"/>
      <c r="GA171" s="331"/>
      <c r="GB171" s="331"/>
      <c r="GC171" s="331"/>
      <c r="GD171" s="331"/>
      <c r="GE171" s="331"/>
      <c r="GF171" s="331"/>
      <c r="GG171" s="331"/>
      <c r="GH171" s="331"/>
      <c r="GI171" s="331"/>
      <c r="GJ171" s="331"/>
      <c r="GK171" s="331"/>
      <c r="GL171" s="331"/>
      <c r="GM171" s="331"/>
      <c r="GN171" s="331"/>
      <c r="GO171" s="331"/>
      <c r="GP171" s="331"/>
      <c r="GQ171" s="331"/>
      <c r="GR171" s="331"/>
      <c r="GS171" s="331"/>
      <c r="GT171" s="331"/>
      <c r="GU171" s="331"/>
      <c r="GV171" s="331"/>
      <c r="GW171" s="331"/>
      <c r="GX171" s="331"/>
      <c r="GY171" s="331"/>
      <c r="GZ171" s="331"/>
      <c r="HA171" s="331"/>
      <c r="HB171" s="331"/>
      <c r="HC171" s="331"/>
      <c r="HD171" s="331"/>
      <c r="HE171" s="331"/>
      <c r="HF171" s="331"/>
      <c r="HG171" s="331"/>
      <c r="HH171" s="331"/>
      <c r="HI171" s="331"/>
      <c r="HJ171" s="331"/>
      <c r="HK171" s="331"/>
      <c r="HL171" s="331"/>
      <c r="HM171" s="331"/>
      <c r="HN171" s="331"/>
      <c r="HO171" s="331"/>
      <c r="HP171" s="331"/>
      <c r="HQ171" s="331"/>
      <c r="HR171" s="331"/>
      <c r="HS171" s="331"/>
      <c r="HT171" s="331"/>
      <c r="HU171" s="331"/>
      <c r="HV171" s="331"/>
      <c r="HW171" s="331"/>
      <c r="HX171" s="331"/>
      <c r="HY171" s="331"/>
      <c r="HZ171" s="331"/>
      <c r="IA171" s="331"/>
      <c r="IB171" s="331"/>
      <c r="IC171" s="331"/>
      <c r="ID171" s="331"/>
      <c r="IE171" s="331"/>
      <c r="IF171" s="331"/>
      <c r="IG171" s="331"/>
      <c r="IH171" s="331"/>
      <c r="II171" s="331"/>
      <c r="IJ171" s="331"/>
      <c r="IK171" s="331"/>
      <c r="IL171" s="331"/>
      <c r="IM171" s="331"/>
      <c r="IN171" s="331"/>
      <c r="IO171" s="331"/>
      <c r="IP171" s="331"/>
      <c r="IQ171" s="331"/>
      <c r="IR171" s="331"/>
      <c r="IS171" s="331"/>
      <c r="IT171" s="331"/>
      <c r="IU171" s="331"/>
      <c r="IV171" s="331"/>
    </row>
    <row r="172" spans="1:256" s="332" customFormat="1" ht="15.6">
      <c r="A172" s="202"/>
      <c r="B172" s="548"/>
      <c r="C172" s="203"/>
      <c r="D172" s="203"/>
      <c r="E172" s="203"/>
      <c r="F172" s="203"/>
      <c r="G172" s="550"/>
      <c r="H172" s="549"/>
      <c r="I172" s="551"/>
      <c r="J172" s="313"/>
      <c r="K172" s="313"/>
      <c r="L172" s="313"/>
      <c r="M172" s="313"/>
      <c r="N172" s="313"/>
      <c r="O172" s="313"/>
      <c r="P172" s="313"/>
      <c r="Q172" s="331"/>
      <c r="R172" s="331"/>
      <c r="S172" s="331"/>
      <c r="T172" s="331"/>
      <c r="U172" s="331"/>
      <c r="V172" s="331"/>
      <c r="W172" s="331"/>
      <c r="X172" s="331"/>
      <c r="Y172" s="331"/>
      <c r="Z172" s="331"/>
      <c r="AA172" s="331"/>
      <c r="AB172" s="331"/>
      <c r="AC172" s="331"/>
      <c r="AD172" s="331"/>
      <c r="AE172" s="331"/>
      <c r="AF172" s="331"/>
      <c r="AG172" s="331"/>
      <c r="AH172" s="331"/>
      <c r="AI172" s="331"/>
      <c r="AJ172" s="331"/>
      <c r="AK172" s="331"/>
      <c r="AL172" s="331"/>
      <c r="AM172" s="331"/>
      <c r="AN172" s="331"/>
      <c r="AO172" s="331"/>
      <c r="AP172" s="331"/>
      <c r="AQ172" s="331"/>
      <c r="AR172" s="331"/>
      <c r="AS172" s="331"/>
      <c r="AT172" s="331"/>
      <c r="AU172" s="331"/>
      <c r="AV172" s="331"/>
      <c r="AW172" s="331"/>
      <c r="AX172" s="331"/>
      <c r="AY172" s="331"/>
      <c r="AZ172" s="331"/>
      <c r="BA172" s="331"/>
      <c r="BB172" s="331"/>
      <c r="BC172" s="331"/>
      <c r="BD172" s="331"/>
      <c r="BE172" s="331"/>
      <c r="BF172" s="331"/>
      <c r="BG172" s="331"/>
      <c r="BH172" s="331"/>
      <c r="BI172" s="331"/>
      <c r="BJ172" s="331"/>
      <c r="BK172" s="331"/>
      <c r="BL172" s="331"/>
      <c r="BM172" s="331"/>
      <c r="BN172" s="331"/>
      <c r="BO172" s="331"/>
      <c r="BP172" s="331"/>
      <c r="BQ172" s="331"/>
      <c r="BR172" s="331"/>
      <c r="BS172" s="331"/>
      <c r="BT172" s="331"/>
      <c r="BU172" s="331"/>
      <c r="BV172" s="331"/>
      <c r="BW172" s="331"/>
      <c r="BX172" s="331"/>
      <c r="BY172" s="331"/>
      <c r="BZ172" s="331"/>
      <c r="CA172" s="331"/>
      <c r="CB172" s="331"/>
      <c r="CC172" s="331"/>
      <c r="CD172" s="331"/>
      <c r="CE172" s="331"/>
      <c r="CF172" s="331"/>
      <c r="CG172" s="331"/>
      <c r="CH172" s="331"/>
      <c r="CI172" s="331"/>
      <c r="CJ172" s="331"/>
      <c r="CK172" s="331"/>
      <c r="CL172" s="331"/>
      <c r="CM172" s="331"/>
      <c r="CN172" s="331"/>
      <c r="CO172" s="331"/>
      <c r="CP172" s="331"/>
      <c r="CQ172" s="331"/>
      <c r="CR172" s="331"/>
      <c r="CS172" s="331"/>
      <c r="CT172" s="331"/>
      <c r="CU172" s="331"/>
      <c r="CV172" s="331"/>
      <c r="CW172" s="331"/>
      <c r="CX172" s="331"/>
      <c r="CY172" s="331"/>
      <c r="CZ172" s="331"/>
      <c r="DA172" s="331"/>
      <c r="DB172" s="331"/>
      <c r="DC172" s="331"/>
      <c r="DD172" s="331"/>
      <c r="DE172" s="331"/>
      <c r="DF172" s="331"/>
      <c r="DG172" s="331"/>
      <c r="DH172" s="331"/>
      <c r="DI172" s="331"/>
      <c r="DJ172" s="331"/>
      <c r="DK172" s="331"/>
      <c r="DL172" s="331"/>
      <c r="DM172" s="331"/>
      <c r="DN172" s="331"/>
      <c r="DO172" s="331"/>
      <c r="DP172" s="331"/>
      <c r="DQ172" s="331"/>
      <c r="DR172" s="331"/>
      <c r="DS172" s="331"/>
      <c r="DT172" s="331"/>
      <c r="DU172" s="331"/>
      <c r="DV172" s="331"/>
      <c r="DW172" s="331"/>
      <c r="DX172" s="331"/>
      <c r="DY172" s="331"/>
      <c r="DZ172" s="331"/>
      <c r="EA172" s="331"/>
      <c r="EB172" s="331"/>
      <c r="EC172" s="331"/>
      <c r="ED172" s="331"/>
      <c r="EE172" s="331"/>
      <c r="EF172" s="331"/>
      <c r="EG172" s="331"/>
      <c r="EH172" s="331"/>
      <c r="EI172" s="331"/>
      <c r="EJ172" s="331"/>
      <c r="EK172" s="331"/>
      <c r="EL172" s="331"/>
      <c r="EM172" s="331"/>
      <c r="EN172" s="331"/>
      <c r="EO172" s="331"/>
      <c r="EP172" s="331"/>
      <c r="EQ172" s="331"/>
      <c r="ER172" s="331"/>
      <c r="ES172" s="331"/>
      <c r="ET172" s="331"/>
      <c r="EU172" s="331"/>
      <c r="EV172" s="331"/>
      <c r="EW172" s="331"/>
      <c r="EX172" s="331"/>
      <c r="EY172" s="331"/>
      <c r="EZ172" s="331"/>
      <c r="FA172" s="331"/>
      <c r="FB172" s="331"/>
      <c r="FC172" s="331"/>
      <c r="FD172" s="331"/>
      <c r="FE172" s="331"/>
      <c r="FF172" s="331"/>
      <c r="FG172" s="331"/>
      <c r="FH172" s="331"/>
      <c r="FI172" s="331"/>
      <c r="FJ172" s="331"/>
      <c r="FK172" s="331"/>
      <c r="FL172" s="331"/>
      <c r="FM172" s="331"/>
      <c r="FN172" s="331"/>
      <c r="FO172" s="331"/>
      <c r="FP172" s="331"/>
      <c r="FQ172" s="331"/>
      <c r="FR172" s="331"/>
      <c r="FS172" s="331"/>
      <c r="FT172" s="331"/>
      <c r="FU172" s="331"/>
      <c r="FV172" s="331"/>
      <c r="FW172" s="331"/>
      <c r="FX172" s="331"/>
      <c r="FY172" s="331"/>
      <c r="FZ172" s="331"/>
      <c r="GA172" s="331"/>
      <c r="GB172" s="331"/>
      <c r="GC172" s="331"/>
      <c r="GD172" s="331"/>
      <c r="GE172" s="331"/>
      <c r="GF172" s="331"/>
      <c r="GG172" s="331"/>
      <c r="GH172" s="331"/>
      <c r="GI172" s="331"/>
      <c r="GJ172" s="331"/>
      <c r="GK172" s="331"/>
      <c r="GL172" s="331"/>
      <c r="GM172" s="331"/>
      <c r="GN172" s="331"/>
      <c r="GO172" s="331"/>
      <c r="GP172" s="331"/>
      <c r="GQ172" s="331"/>
      <c r="GR172" s="331"/>
      <c r="GS172" s="331"/>
      <c r="GT172" s="331"/>
      <c r="GU172" s="331"/>
      <c r="GV172" s="331"/>
      <c r="GW172" s="331"/>
      <c r="GX172" s="331"/>
      <c r="GY172" s="331"/>
      <c r="GZ172" s="331"/>
      <c r="HA172" s="331"/>
      <c r="HB172" s="331"/>
      <c r="HC172" s="331"/>
      <c r="HD172" s="331"/>
      <c r="HE172" s="331"/>
      <c r="HF172" s="331"/>
      <c r="HG172" s="331"/>
      <c r="HH172" s="331"/>
      <c r="HI172" s="331"/>
      <c r="HJ172" s="331"/>
      <c r="HK172" s="331"/>
      <c r="HL172" s="331"/>
      <c r="HM172" s="331"/>
      <c r="HN172" s="331"/>
      <c r="HO172" s="331"/>
      <c r="HP172" s="331"/>
      <c r="HQ172" s="331"/>
      <c r="HR172" s="331"/>
      <c r="HS172" s="331"/>
      <c r="HT172" s="331"/>
      <c r="HU172" s="331"/>
      <c r="HV172" s="331"/>
      <c r="HW172" s="331"/>
      <c r="HX172" s="331"/>
      <c r="HY172" s="331"/>
      <c r="HZ172" s="331"/>
      <c r="IA172" s="331"/>
      <c r="IB172" s="331"/>
      <c r="IC172" s="331"/>
      <c r="ID172" s="331"/>
      <c r="IE172" s="331"/>
      <c r="IF172" s="331"/>
      <c r="IG172" s="331"/>
      <c r="IH172" s="331"/>
      <c r="II172" s="331"/>
      <c r="IJ172" s="331"/>
      <c r="IK172" s="331"/>
      <c r="IL172" s="331"/>
      <c r="IM172" s="331"/>
      <c r="IN172" s="331"/>
      <c r="IO172" s="331"/>
      <c r="IP172" s="331"/>
      <c r="IQ172" s="331"/>
      <c r="IR172" s="331"/>
      <c r="IS172" s="331"/>
      <c r="IT172" s="331"/>
      <c r="IU172" s="331"/>
      <c r="IV172" s="331"/>
    </row>
    <row r="173" spans="1:256" s="182" customFormat="1" ht="15">
      <c r="A173" s="298"/>
      <c r="B173" s="320"/>
      <c r="C173" s="57"/>
      <c r="D173" s="54"/>
      <c r="E173" s="57"/>
      <c r="F173" s="274"/>
      <c r="G173" s="320"/>
      <c r="H173" s="321"/>
      <c r="I173" s="264"/>
      <c r="J173" s="133"/>
      <c r="K173" s="694"/>
      <c r="L173" s="694"/>
      <c r="M173" s="133"/>
      <c r="N173" s="133"/>
      <c r="O173" s="133"/>
      <c r="P173" s="133"/>
      <c r="Q173" s="263"/>
      <c r="R173" s="263"/>
      <c r="S173" s="263"/>
      <c r="T173" s="263"/>
      <c r="U173" s="181"/>
      <c r="V173" s="181"/>
      <c r="W173" s="181"/>
      <c r="X173" s="181"/>
      <c r="Y173" s="181"/>
      <c r="Z173" s="181"/>
      <c r="AA173" s="181"/>
      <c r="AB173" s="181"/>
      <c r="AC173" s="181"/>
      <c r="AD173" s="181"/>
      <c r="AE173" s="181"/>
      <c r="AF173" s="181"/>
      <c r="AG173" s="181"/>
      <c r="AH173" s="181"/>
      <c r="AI173" s="181"/>
      <c r="AJ173" s="181"/>
      <c r="AK173" s="181"/>
      <c r="AL173" s="181"/>
      <c r="AM173" s="181"/>
      <c r="AN173" s="181"/>
      <c r="AO173" s="181"/>
      <c r="AP173" s="181"/>
      <c r="AQ173" s="181"/>
      <c r="AR173" s="181"/>
      <c r="AS173" s="181"/>
      <c r="AT173" s="181"/>
      <c r="AU173" s="181"/>
      <c r="AV173" s="181"/>
      <c r="AW173" s="181"/>
      <c r="AX173" s="181"/>
      <c r="AY173" s="181"/>
      <c r="AZ173" s="181"/>
      <c r="BA173" s="181"/>
      <c r="BB173" s="181"/>
      <c r="BC173" s="181"/>
      <c r="BD173" s="181"/>
      <c r="BE173" s="181"/>
      <c r="BF173" s="181"/>
      <c r="BG173" s="181"/>
      <c r="BH173" s="181"/>
      <c r="BI173" s="181"/>
      <c r="BJ173" s="181"/>
      <c r="BK173" s="181"/>
      <c r="BL173" s="181"/>
      <c r="BM173" s="181"/>
      <c r="BN173" s="181"/>
      <c r="BO173" s="181"/>
      <c r="BP173" s="181"/>
      <c r="BQ173" s="181"/>
      <c r="BR173" s="181"/>
      <c r="BS173" s="181"/>
      <c r="BT173" s="181"/>
      <c r="BU173" s="181"/>
      <c r="BV173" s="181"/>
      <c r="BW173" s="181"/>
      <c r="BX173" s="181"/>
      <c r="BY173" s="181"/>
      <c r="BZ173" s="181"/>
      <c r="CA173" s="181"/>
      <c r="CB173" s="181"/>
      <c r="CC173" s="181"/>
      <c r="CD173" s="181"/>
      <c r="CE173" s="181"/>
      <c r="CF173" s="181"/>
      <c r="CG173" s="181"/>
      <c r="CH173" s="181"/>
      <c r="CI173" s="181"/>
      <c r="CJ173" s="181"/>
      <c r="CK173" s="181"/>
      <c r="CL173" s="181"/>
      <c r="CM173" s="181"/>
      <c r="CN173" s="181"/>
      <c r="CO173" s="181"/>
      <c r="CP173" s="181"/>
      <c r="CQ173" s="181"/>
      <c r="CR173" s="181"/>
      <c r="CS173" s="181"/>
      <c r="CT173" s="181"/>
      <c r="CU173" s="181"/>
      <c r="CV173" s="181"/>
      <c r="CW173" s="181"/>
      <c r="CX173" s="181"/>
      <c r="CY173" s="181"/>
      <c r="CZ173" s="181"/>
      <c r="DA173" s="181"/>
      <c r="DB173" s="181"/>
      <c r="DC173" s="181"/>
      <c r="DD173" s="181"/>
      <c r="DE173" s="181"/>
      <c r="DF173" s="181"/>
      <c r="DG173" s="181"/>
      <c r="DH173" s="181"/>
      <c r="DI173" s="181"/>
      <c r="DJ173" s="181"/>
      <c r="DK173" s="181"/>
      <c r="DL173" s="181"/>
      <c r="DM173" s="181"/>
      <c r="DN173" s="181"/>
      <c r="DO173" s="181"/>
      <c r="DP173" s="181"/>
      <c r="DQ173" s="181"/>
      <c r="DR173" s="181"/>
      <c r="DS173" s="181"/>
      <c r="DT173" s="181"/>
      <c r="DU173" s="181"/>
      <c r="DV173" s="181"/>
      <c r="DW173" s="181"/>
      <c r="DX173" s="181"/>
      <c r="DY173" s="181"/>
      <c r="DZ173" s="181"/>
      <c r="EA173" s="181"/>
      <c r="EB173" s="181"/>
      <c r="EC173" s="181"/>
      <c r="ED173" s="181"/>
      <c r="EE173" s="181"/>
      <c r="EF173" s="181"/>
      <c r="EG173" s="181"/>
      <c r="EH173" s="181"/>
      <c r="EI173" s="181"/>
      <c r="EJ173" s="181"/>
      <c r="EK173" s="181"/>
      <c r="EL173" s="181"/>
      <c r="EM173" s="181"/>
      <c r="EN173" s="181"/>
      <c r="EO173" s="181"/>
      <c r="EP173" s="181"/>
      <c r="EQ173" s="181"/>
      <c r="ER173" s="181"/>
      <c r="ES173" s="181"/>
      <c r="ET173" s="181"/>
      <c r="EU173" s="181"/>
      <c r="EV173" s="181"/>
      <c r="EW173" s="181"/>
      <c r="EX173" s="181"/>
      <c r="EY173" s="181"/>
      <c r="EZ173" s="181"/>
      <c r="FA173" s="181"/>
      <c r="FB173" s="181"/>
      <c r="FC173" s="181"/>
      <c r="FD173" s="181"/>
      <c r="FE173" s="181"/>
      <c r="FF173" s="181"/>
      <c r="FG173" s="181"/>
      <c r="FH173" s="181"/>
      <c r="FI173" s="181"/>
      <c r="FJ173" s="181"/>
      <c r="FK173" s="181"/>
      <c r="FL173" s="181"/>
      <c r="FM173" s="181"/>
      <c r="FN173" s="181"/>
      <c r="FO173" s="181"/>
      <c r="FP173" s="181"/>
      <c r="FQ173" s="181"/>
      <c r="FR173" s="181"/>
      <c r="FS173" s="181"/>
      <c r="FT173" s="181"/>
      <c r="FU173" s="181"/>
      <c r="FV173" s="181"/>
      <c r="FW173" s="181"/>
      <c r="FX173" s="181"/>
      <c r="FY173" s="181"/>
      <c r="FZ173" s="181"/>
      <c r="GA173" s="181"/>
      <c r="GB173" s="181"/>
      <c r="GC173" s="181"/>
      <c r="GD173" s="181"/>
      <c r="GE173" s="181"/>
      <c r="GF173" s="181"/>
      <c r="GG173" s="181"/>
      <c r="GH173" s="181"/>
      <c r="GI173" s="181"/>
      <c r="GJ173" s="181"/>
      <c r="GK173" s="181"/>
      <c r="GL173" s="181"/>
      <c r="GM173" s="181"/>
      <c r="GN173" s="181"/>
      <c r="GO173" s="181"/>
      <c r="GP173" s="181"/>
      <c r="GQ173" s="181"/>
      <c r="GR173" s="181"/>
      <c r="GS173" s="181"/>
      <c r="GT173" s="181"/>
      <c r="GU173" s="181"/>
      <c r="GV173" s="181"/>
      <c r="GW173" s="181"/>
      <c r="GX173" s="181"/>
      <c r="GY173" s="181"/>
      <c r="GZ173" s="181"/>
      <c r="HA173" s="181"/>
      <c r="HB173" s="181"/>
      <c r="HC173" s="181"/>
      <c r="HD173" s="181"/>
      <c r="HE173" s="181"/>
      <c r="HF173" s="181"/>
      <c r="HG173" s="181"/>
      <c r="HH173" s="181"/>
      <c r="HI173" s="181"/>
      <c r="HJ173" s="181"/>
      <c r="HK173" s="181"/>
      <c r="HL173" s="181"/>
      <c r="HM173" s="181"/>
      <c r="HN173" s="181"/>
      <c r="HO173" s="181"/>
      <c r="HP173" s="181"/>
      <c r="HQ173" s="181"/>
      <c r="HR173" s="181"/>
      <c r="HS173" s="181"/>
      <c r="HT173" s="181"/>
      <c r="HU173" s="181"/>
      <c r="HV173" s="181"/>
      <c r="HW173" s="181"/>
      <c r="HX173" s="181"/>
      <c r="HY173" s="181"/>
      <c r="HZ173" s="181"/>
      <c r="IA173" s="181"/>
      <c r="IB173" s="181"/>
      <c r="IC173" s="181"/>
      <c r="ID173" s="181"/>
      <c r="IE173" s="181"/>
      <c r="IF173" s="181"/>
      <c r="IG173" s="181"/>
      <c r="IH173" s="181"/>
      <c r="II173" s="181"/>
      <c r="IJ173" s="181"/>
      <c r="IK173" s="181"/>
      <c r="IL173" s="181"/>
      <c r="IM173" s="181"/>
      <c r="IN173" s="181"/>
      <c r="IO173" s="181"/>
      <c r="IP173" s="181"/>
      <c r="IQ173" s="181"/>
      <c r="IR173" s="181"/>
      <c r="IS173" s="181"/>
      <c r="IT173" s="181"/>
      <c r="IU173" s="181"/>
      <c r="IV173" s="181"/>
    </row>
    <row r="174" spans="1:256" s="566" customFormat="1" ht="21">
      <c r="A174" s="559" t="s">
        <v>6752</v>
      </c>
      <c r="B174" s="560"/>
      <c r="C174" s="560" t="s">
        <v>1598</v>
      </c>
      <c r="D174" s="561"/>
      <c r="E174" s="562"/>
      <c r="F174" s="563"/>
      <c r="G174" s="563"/>
      <c r="H174" s="563"/>
      <c r="I174" s="564"/>
      <c r="J174" s="272"/>
      <c r="K174" s="556"/>
      <c r="L174" s="556"/>
      <c r="M174" s="556"/>
      <c r="N174" s="556"/>
      <c r="O174" s="565"/>
      <c r="P174" s="565"/>
      <c r="Q174" s="565"/>
      <c r="R174" s="565"/>
      <c r="S174" s="565"/>
      <c r="T174" s="565"/>
      <c r="U174" s="565"/>
      <c r="V174" s="565"/>
      <c r="W174" s="565"/>
      <c r="X174" s="565"/>
      <c r="Y174" s="565"/>
      <c r="Z174" s="565"/>
      <c r="AA174" s="565"/>
      <c r="AB174" s="565"/>
      <c r="AC174" s="565"/>
      <c r="AD174" s="565"/>
      <c r="AE174" s="565"/>
      <c r="AF174" s="565"/>
      <c r="AG174" s="565"/>
      <c r="AH174" s="565"/>
      <c r="AI174" s="565"/>
      <c r="AJ174" s="565"/>
      <c r="AK174" s="565"/>
      <c r="AL174" s="565"/>
      <c r="AM174" s="565"/>
      <c r="AN174" s="565"/>
      <c r="AO174" s="565"/>
      <c r="AP174" s="565"/>
      <c r="AQ174" s="565"/>
      <c r="AR174" s="565"/>
      <c r="AS174" s="565"/>
      <c r="AT174" s="565"/>
      <c r="AU174" s="565"/>
      <c r="AV174" s="565"/>
      <c r="AW174" s="565"/>
      <c r="AX174" s="565"/>
      <c r="AY174" s="565"/>
      <c r="AZ174" s="565"/>
      <c r="BA174" s="565"/>
      <c r="BB174" s="565"/>
      <c r="BC174" s="565"/>
      <c r="BD174" s="565"/>
      <c r="BE174" s="565"/>
      <c r="BF174" s="565"/>
      <c r="BG174" s="565"/>
      <c r="BH174" s="565"/>
      <c r="BI174" s="565"/>
      <c r="BJ174" s="565"/>
      <c r="BK174" s="565"/>
      <c r="BL174" s="565"/>
      <c r="BM174" s="565"/>
      <c r="BN174" s="565"/>
      <c r="BO174" s="565"/>
      <c r="BP174" s="565"/>
      <c r="BQ174" s="565"/>
      <c r="BR174" s="565"/>
      <c r="BS174" s="565"/>
      <c r="BT174" s="565"/>
      <c r="BU174" s="565"/>
      <c r="BV174" s="565"/>
      <c r="BW174" s="565"/>
      <c r="BX174" s="565"/>
      <c r="BY174" s="565"/>
      <c r="BZ174" s="565"/>
      <c r="CA174" s="565"/>
      <c r="CB174" s="565"/>
      <c r="CC174" s="565"/>
      <c r="CD174" s="565"/>
      <c r="CE174" s="565"/>
      <c r="CF174" s="565"/>
      <c r="CG174" s="565"/>
      <c r="CH174" s="565"/>
      <c r="CI174" s="565"/>
      <c r="CJ174" s="565"/>
      <c r="CK174" s="565"/>
      <c r="CL174" s="565"/>
      <c r="CM174" s="565"/>
      <c r="CN174" s="565"/>
      <c r="CO174" s="565"/>
      <c r="CP174" s="565"/>
      <c r="CQ174" s="565"/>
      <c r="CR174" s="565"/>
      <c r="CS174" s="565"/>
      <c r="CT174" s="565"/>
      <c r="CU174" s="565"/>
      <c r="CV174" s="565"/>
      <c r="CW174" s="565"/>
      <c r="CX174" s="565"/>
      <c r="CY174" s="565"/>
      <c r="CZ174" s="565"/>
      <c r="DA174" s="565"/>
      <c r="DB174" s="565"/>
      <c r="DC174" s="565"/>
      <c r="DD174" s="565"/>
      <c r="DE174" s="565"/>
      <c r="DF174" s="565"/>
      <c r="DG174" s="565"/>
      <c r="DH174" s="565"/>
      <c r="DI174" s="565"/>
      <c r="DJ174" s="565"/>
      <c r="DK174" s="565"/>
      <c r="DL174" s="565"/>
      <c r="DM174" s="565"/>
      <c r="DN174" s="565"/>
      <c r="DO174" s="565"/>
      <c r="DP174" s="565"/>
      <c r="DQ174" s="565"/>
      <c r="DR174" s="565"/>
      <c r="DS174" s="565"/>
      <c r="DT174" s="565"/>
      <c r="DU174" s="565"/>
      <c r="DV174" s="565"/>
      <c r="DW174" s="565"/>
      <c r="DX174" s="565"/>
      <c r="DY174" s="565"/>
      <c r="DZ174" s="565"/>
      <c r="EA174" s="565"/>
      <c r="EB174" s="565"/>
      <c r="EC174" s="565"/>
      <c r="ED174" s="565"/>
      <c r="EE174" s="565"/>
      <c r="EF174" s="565"/>
      <c r="EG174" s="565"/>
      <c r="EH174" s="565"/>
      <c r="EI174" s="565"/>
      <c r="EJ174" s="565"/>
      <c r="EK174" s="565"/>
      <c r="EL174" s="565"/>
      <c r="EM174" s="565"/>
      <c r="EN174" s="565"/>
      <c r="EO174" s="565"/>
      <c r="EP174" s="565"/>
      <c r="EQ174" s="565"/>
      <c r="ER174" s="565"/>
      <c r="ES174" s="565"/>
      <c r="ET174" s="565"/>
      <c r="EU174" s="565"/>
      <c r="EV174" s="565"/>
      <c r="EW174" s="565"/>
      <c r="EX174" s="565"/>
      <c r="EY174" s="565"/>
      <c r="EZ174" s="565"/>
      <c r="FA174" s="565"/>
      <c r="FB174" s="565"/>
      <c r="FC174" s="565"/>
      <c r="FD174" s="565"/>
      <c r="FE174" s="565"/>
      <c r="FF174" s="565"/>
      <c r="FG174" s="565"/>
      <c r="FH174" s="565"/>
      <c r="FI174" s="565"/>
      <c r="FJ174" s="565"/>
      <c r="FK174" s="565"/>
      <c r="FL174" s="565"/>
      <c r="FM174" s="565"/>
      <c r="FN174" s="565"/>
      <c r="FO174" s="565"/>
      <c r="FP174" s="565"/>
      <c r="FQ174" s="565"/>
      <c r="FR174" s="565"/>
      <c r="FS174" s="565"/>
      <c r="FT174" s="565"/>
      <c r="FU174" s="565"/>
      <c r="FV174" s="565"/>
      <c r="FW174" s="565"/>
      <c r="FX174" s="565"/>
      <c r="FY174" s="565"/>
      <c r="FZ174" s="565"/>
      <c r="GA174" s="565"/>
      <c r="GB174" s="565"/>
      <c r="GC174" s="565"/>
      <c r="GD174" s="565"/>
      <c r="GE174" s="565"/>
      <c r="GF174" s="565"/>
      <c r="GG174" s="565"/>
      <c r="GH174" s="565"/>
      <c r="GI174" s="565"/>
      <c r="GJ174" s="565"/>
      <c r="GK174" s="565"/>
      <c r="GL174" s="565"/>
      <c r="GM174" s="565"/>
      <c r="GN174" s="565"/>
      <c r="GO174" s="565"/>
      <c r="GP174" s="565"/>
      <c r="GQ174" s="565"/>
      <c r="GR174" s="565"/>
      <c r="GS174" s="565"/>
      <c r="GT174" s="565"/>
      <c r="GU174" s="565"/>
      <c r="GV174" s="565"/>
      <c r="GW174" s="565"/>
      <c r="GX174" s="565"/>
      <c r="GY174" s="565"/>
      <c r="GZ174" s="565"/>
      <c r="HA174" s="565"/>
      <c r="HB174" s="565"/>
      <c r="HC174" s="565"/>
      <c r="HD174" s="565"/>
      <c r="HE174" s="565"/>
      <c r="HF174" s="565"/>
      <c r="HG174" s="565"/>
      <c r="HH174" s="565"/>
      <c r="HI174" s="565"/>
      <c r="HJ174" s="565"/>
      <c r="HK174" s="565"/>
      <c r="HL174" s="565"/>
      <c r="HM174" s="565"/>
      <c r="HN174" s="565"/>
      <c r="HO174" s="565"/>
      <c r="HP174" s="565"/>
      <c r="HQ174" s="565"/>
      <c r="HR174" s="565"/>
      <c r="HS174" s="565"/>
      <c r="HT174" s="565"/>
      <c r="HU174" s="565"/>
      <c r="HV174" s="565"/>
      <c r="HW174" s="565"/>
      <c r="HX174" s="565"/>
      <c r="HY174" s="565"/>
      <c r="HZ174" s="565"/>
      <c r="IA174" s="565"/>
      <c r="IB174" s="565"/>
      <c r="IC174" s="565"/>
      <c r="ID174" s="565"/>
      <c r="IE174" s="565"/>
      <c r="IF174" s="565"/>
      <c r="IG174" s="565"/>
      <c r="IH174" s="565"/>
      <c r="II174" s="565"/>
      <c r="IJ174" s="565"/>
      <c r="IK174" s="565"/>
      <c r="IL174" s="565"/>
      <c r="IM174" s="565"/>
      <c r="IN174" s="565"/>
      <c r="IO174" s="565"/>
      <c r="IP174" s="565"/>
    </row>
    <row r="175" spans="1:256" s="907" customFormat="1" ht="15">
      <c r="A175" s="265"/>
      <c r="B175" s="841"/>
      <c r="C175" s="57"/>
      <c r="D175" s="54"/>
      <c r="E175" s="51"/>
      <c r="F175" s="270"/>
      <c r="G175" s="841"/>
      <c r="H175" s="905"/>
      <c r="I175" s="264"/>
      <c r="J175" s="133"/>
      <c r="K175" s="694"/>
      <c r="L175" s="694"/>
      <c r="M175" s="133"/>
      <c r="N175" s="133"/>
      <c r="O175" s="133"/>
      <c r="P175" s="133"/>
      <c r="Q175" s="263"/>
      <c r="R175" s="263"/>
      <c r="S175" s="263"/>
      <c r="T175" s="263"/>
      <c r="U175" s="906"/>
      <c r="V175" s="906"/>
      <c r="W175" s="906"/>
      <c r="X175" s="906"/>
      <c r="Y175" s="906"/>
      <c r="Z175" s="906"/>
      <c r="AA175" s="906"/>
      <c r="AB175" s="906"/>
      <c r="AC175" s="906"/>
      <c r="AD175" s="906"/>
      <c r="AE175" s="906"/>
      <c r="AF175" s="906"/>
      <c r="AG175" s="906"/>
      <c r="AH175" s="906"/>
      <c r="AI175" s="906"/>
      <c r="AJ175" s="906"/>
      <c r="AK175" s="906"/>
      <c r="AL175" s="906"/>
      <c r="AM175" s="906"/>
      <c r="AN175" s="906"/>
      <c r="AO175" s="906"/>
      <c r="AP175" s="906"/>
      <c r="AQ175" s="906"/>
      <c r="AR175" s="906"/>
      <c r="AS175" s="906"/>
      <c r="AT175" s="906"/>
      <c r="AU175" s="906"/>
      <c r="AV175" s="906"/>
      <c r="AW175" s="906"/>
      <c r="AX175" s="906"/>
      <c r="AY175" s="906"/>
      <c r="AZ175" s="906"/>
      <c r="BA175" s="906"/>
      <c r="BB175" s="906"/>
      <c r="BC175" s="906"/>
      <c r="BD175" s="906"/>
      <c r="BE175" s="906"/>
      <c r="BF175" s="906"/>
      <c r="BG175" s="906"/>
      <c r="BH175" s="906"/>
      <c r="BI175" s="906"/>
      <c r="BJ175" s="906"/>
      <c r="BK175" s="906"/>
      <c r="BL175" s="906"/>
      <c r="BM175" s="906"/>
      <c r="BN175" s="906"/>
      <c r="BO175" s="906"/>
      <c r="BP175" s="906"/>
      <c r="BQ175" s="906"/>
      <c r="BR175" s="906"/>
      <c r="BS175" s="906"/>
      <c r="BT175" s="906"/>
      <c r="BU175" s="906"/>
      <c r="BV175" s="906"/>
      <c r="BW175" s="906"/>
      <c r="BX175" s="906"/>
      <c r="BY175" s="906"/>
      <c r="BZ175" s="906"/>
      <c r="CA175" s="906"/>
      <c r="CB175" s="906"/>
      <c r="CC175" s="906"/>
      <c r="CD175" s="906"/>
      <c r="CE175" s="906"/>
      <c r="CF175" s="906"/>
      <c r="CG175" s="906"/>
      <c r="CH175" s="906"/>
      <c r="CI175" s="906"/>
      <c r="CJ175" s="906"/>
      <c r="CK175" s="906"/>
      <c r="CL175" s="906"/>
      <c r="CM175" s="906"/>
      <c r="CN175" s="906"/>
      <c r="CO175" s="906"/>
      <c r="CP175" s="906"/>
      <c r="CQ175" s="906"/>
      <c r="CR175" s="906"/>
      <c r="CS175" s="906"/>
      <c r="CT175" s="906"/>
      <c r="CU175" s="906"/>
      <c r="CV175" s="906"/>
      <c r="CW175" s="906"/>
      <c r="CX175" s="906"/>
      <c r="CY175" s="906"/>
      <c r="CZ175" s="906"/>
      <c r="DA175" s="906"/>
      <c r="DB175" s="906"/>
      <c r="DC175" s="906"/>
      <c r="DD175" s="906"/>
      <c r="DE175" s="906"/>
      <c r="DF175" s="906"/>
      <c r="DG175" s="906"/>
      <c r="DH175" s="906"/>
      <c r="DI175" s="906"/>
      <c r="DJ175" s="906"/>
      <c r="DK175" s="906"/>
      <c r="DL175" s="906"/>
      <c r="DM175" s="906"/>
      <c r="DN175" s="906"/>
      <c r="DO175" s="906"/>
      <c r="DP175" s="906"/>
      <c r="DQ175" s="906"/>
      <c r="DR175" s="906"/>
      <c r="DS175" s="906"/>
      <c r="DT175" s="906"/>
      <c r="DU175" s="906"/>
      <c r="DV175" s="906"/>
      <c r="DW175" s="906"/>
      <c r="DX175" s="906"/>
      <c r="DY175" s="906"/>
      <c r="DZ175" s="906"/>
      <c r="EA175" s="906"/>
      <c r="EB175" s="906"/>
      <c r="EC175" s="906"/>
      <c r="ED175" s="906"/>
      <c r="EE175" s="906"/>
      <c r="EF175" s="906"/>
      <c r="EG175" s="906"/>
      <c r="EH175" s="906"/>
      <c r="EI175" s="906"/>
      <c r="EJ175" s="906"/>
      <c r="EK175" s="906"/>
      <c r="EL175" s="906"/>
      <c r="EM175" s="906"/>
      <c r="EN175" s="906"/>
      <c r="EO175" s="906"/>
      <c r="EP175" s="906"/>
      <c r="EQ175" s="906"/>
      <c r="ER175" s="906"/>
      <c r="ES175" s="906"/>
      <c r="ET175" s="906"/>
      <c r="EU175" s="906"/>
      <c r="EV175" s="906"/>
      <c r="EW175" s="906"/>
      <c r="EX175" s="906"/>
      <c r="EY175" s="906"/>
      <c r="EZ175" s="906"/>
      <c r="FA175" s="906"/>
      <c r="FB175" s="906"/>
      <c r="FC175" s="906"/>
      <c r="FD175" s="906"/>
      <c r="FE175" s="906"/>
      <c r="FF175" s="906"/>
      <c r="FG175" s="906"/>
      <c r="FH175" s="906"/>
      <c r="FI175" s="906"/>
      <c r="FJ175" s="906"/>
      <c r="FK175" s="906"/>
      <c r="FL175" s="906"/>
      <c r="FM175" s="906"/>
      <c r="FN175" s="906"/>
      <c r="FO175" s="906"/>
      <c r="FP175" s="906"/>
      <c r="FQ175" s="906"/>
      <c r="FR175" s="906"/>
      <c r="FS175" s="906"/>
      <c r="FT175" s="906"/>
      <c r="FU175" s="906"/>
      <c r="FV175" s="906"/>
      <c r="FW175" s="906"/>
      <c r="FX175" s="906"/>
      <c r="FY175" s="906"/>
      <c r="FZ175" s="906"/>
      <c r="GA175" s="906"/>
      <c r="GB175" s="906"/>
      <c r="GC175" s="906"/>
      <c r="GD175" s="906"/>
      <c r="GE175" s="906"/>
      <c r="GF175" s="906"/>
      <c r="GG175" s="906"/>
      <c r="GH175" s="906"/>
      <c r="GI175" s="906"/>
      <c r="GJ175" s="906"/>
      <c r="GK175" s="906"/>
      <c r="GL175" s="906"/>
      <c r="GM175" s="906"/>
      <c r="GN175" s="906"/>
      <c r="GO175" s="906"/>
      <c r="GP175" s="906"/>
      <c r="GQ175" s="906"/>
      <c r="GR175" s="906"/>
      <c r="GS175" s="906"/>
      <c r="GT175" s="906"/>
      <c r="GU175" s="906"/>
      <c r="GV175" s="906"/>
      <c r="GW175" s="906"/>
      <c r="GX175" s="906"/>
      <c r="GY175" s="906"/>
      <c r="GZ175" s="906"/>
      <c r="HA175" s="906"/>
      <c r="HB175" s="906"/>
      <c r="HC175" s="906"/>
      <c r="HD175" s="906"/>
      <c r="HE175" s="906"/>
      <c r="HF175" s="906"/>
      <c r="HG175" s="906"/>
      <c r="HH175" s="906"/>
      <c r="HI175" s="906"/>
      <c r="HJ175" s="906"/>
      <c r="HK175" s="906"/>
      <c r="HL175" s="906"/>
      <c r="HM175" s="906"/>
      <c r="HN175" s="906"/>
      <c r="HO175" s="906"/>
      <c r="HP175" s="906"/>
      <c r="HQ175" s="906"/>
      <c r="HR175" s="906"/>
      <c r="HS175" s="906"/>
      <c r="HT175" s="906"/>
      <c r="HU175" s="906"/>
      <c r="HV175" s="906"/>
      <c r="HW175" s="906"/>
      <c r="HX175" s="906"/>
      <c r="HY175" s="906"/>
      <c r="HZ175" s="906"/>
      <c r="IA175" s="906"/>
      <c r="IB175" s="906"/>
      <c r="IC175" s="906"/>
      <c r="ID175" s="906"/>
      <c r="IE175" s="906"/>
      <c r="IF175" s="906"/>
      <c r="IG175" s="906"/>
      <c r="IH175" s="906"/>
      <c r="II175" s="906"/>
      <c r="IJ175" s="906"/>
      <c r="IK175" s="906"/>
      <c r="IL175" s="906"/>
      <c r="IM175" s="906"/>
      <c r="IN175" s="906"/>
      <c r="IO175" s="906"/>
      <c r="IP175" s="906"/>
      <c r="IQ175" s="906"/>
      <c r="IR175" s="906"/>
      <c r="IS175" s="906"/>
      <c r="IT175" s="906"/>
      <c r="IU175" s="906"/>
      <c r="IV175" s="906"/>
    </row>
    <row r="176" spans="1:256" s="907" customFormat="1" ht="15.6" thickBot="1">
      <c r="A176" s="265"/>
      <c r="B176" s="908" t="s">
        <v>12511</v>
      </c>
      <c r="C176" s="57"/>
      <c r="D176" s="54"/>
      <c r="E176" s="51"/>
      <c r="F176" s="270"/>
      <c r="G176" s="841"/>
      <c r="H176" s="905"/>
      <c r="I176" s="264"/>
      <c r="J176" s="133"/>
      <c r="K176" s="694"/>
      <c r="L176" s="694"/>
      <c r="M176" s="133"/>
      <c r="N176" s="133"/>
      <c r="O176" s="133"/>
      <c r="P176" s="133"/>
      <c r="Q176" s="263"/>
      <c r="R176" s="263"/>
      <c r="S176" s="263"/>
      <c r="T176" s="263"/>
      <c r="U176" s="906"/>
      <c r="V176" s="906"/>
      <c r="W176" s="906"/>
      <c r="X176" s="906"/>
      <c r="Y176" s="906"/>
      <c r="Z176" s="906"/>
      <c r="AA176" s="906"/>
      <c r="AB176" s="906"/>
      <c r="AC176" s="906"/>
      <c r="AD176" s="906"/>
      <c r="AE176" s="906"/>
      <c r="AF176" s="906"/>
      <c r="AG176" s="906"/>
      <c r="AH176" s="906"/>
      <c r="AI176" s="906"/>
      <c r="AJ176" s="906"/>
      <c r="AK176" s="906"/>
      <c r="AL176" s="906"/>
      <c r="AM176" s="906"/>
      <c r="AN176" s="906"/>
      <c r="AO176" s="906"/>
      <c r="AP176" s="906"/>
      <c r="AQ176" s="906"/>
      <c r="AR176" s="906"/>
      <c r="AS176" s="906"/>
      <c r="AT176" s="906"/>
      <c r="AU176" s="906"/>
      <c r="AV176" s="906"/>
      <c r="AW176" s="906"/>
      <c r="AX176" s="906"/>
      <c r="AY176" s="906"/>
      <c r="AZ176" s="906"/>
      <c r="BA176" s="906"/>
      <c r="BB176" s="906"/>
      <c r="BC176" s="906"/>
      <c r="BD176" s="906"/>
      <c r="BE176" s="906"/>
      <c r="BF176" s="906"/>
      <c r="BG176" s="906"/>
      <c r="BH176" s="906"/>
      <c r="BI176" s="906"/>
      <c r="BJ176" s="906"/>
      <c r="BK176" s="906"/>
      <c r="BL176" s="906"/>
      <c r="BM176" s="906"/>
      <c r="BN176" s="906"/>
      <c r="BO176" s="906"/>
      <c r="BP176" s="906"/>
      <c r="BQ176" s="906"/>
      <c r="BR176" s="906"/>
      <c r="BS176" s="906"/>
      <c r="BT176" s="906"/>
      <c r="BU176" s="906"/>
      <c r="BV176" s="906"/>
      <c r="BW176" s="906"/>
      <c r="BX176" s="906"/>
      <c r="BY176" s="906"/>
      <c r="BZ176" s="906"/>
      <c r="CA176" s="906"/>
      <c r="CB176" s="906"/>
      <c r="CC176" s="906"/>
      <c r="CD176" s="906"/>
      <c r="CE176" s="906"/>
      <c r="CF176" s="906"/>
      <c r="CG176" s="906"/>
      <c r="CH176" s="906"/>
      <c r="CI176" s="906"/>
      <c r="CJ176" s="906"/>
      <c r="CK176" s="906"/>
      <c r="CL176" s="906"/>
      <c r="CM176" s="906"/>
      <c r="CN176" s="906"/>
      <c r="CO176" s="906"/>
      <c r="CP176" s="906"/>
      <c r="CQ176" s="906"/>
      <c r="CR176" s="906"/>
      <c r="CS176" s="906"/>
      <c r="CT176" s="906"/>
      <c r="CU176" s="906"/>
      <c r="CV176" s="906"/>
      <c r="CW176" s="906"/>
      <c r="CX176" s="906"/>
      <c r="CY176" s="906"/>
      <c r="CZ176" s="906"/>
      <c r="DA176" s="906"/>
      <c r="DB176" s="906"/>
      <c r="DC176" s="906"/>
      <c r="DD176" s="906"/>
      <c r="DE176" s="906"/>
      <c r="DF176" s="906"/>
      <c r="DG176" s="906"/>
      <c r="DH176" s="906"/>
      <c r="DI176" s="906"/>
      <c r="DJ176" s="906"/>
      <c r="DK176" s="906"/>
      <c r="DL176" s="906"/>
      <c r="DM176" s="906"/>
      <c r="DN176" s="906"/>
      <c r="DO176" s="906"/>
      <c r="DP176" s="906"/>
      <c r="DQ176" s="906"/>
      <c r="DR176" s="906"/>
      <c r="DS176" s="906"/>
      <c r="DT176" s="906"/>
      <c r="DU176" s="906"/>
      <c r="DV176" s="906"/>
      <c r="DW176" s="906"/>
      <c r="DX176" s="906"/>
      <c r="DY176" s="906"/>
      <c r="DZ176" s="906"/>
      <c r="EA176" s="906"/>
      <c r="EB176" s="906"/>
      <c r="EC176" s="906"/>
      <c r="ED176" s="906"/>
      <c r="EE176" s="906"/>
      <c r="EF176" s="906"/>
      <c r="EG176" s="906"/>
      <c r="EH176" s="906"/>
      <c r="EI176" s="906"/>
      <c r="EJ176" s="906"/>
      <c r="EK176" s="906"/>
      <c r="EL176" s="906"/>
      <c r="EM176" s="906"/>
      <c r="EN176" s="906"/>
      <c r="EO176" s="906"/>
      <c r="EP176" s="906"/>
      <c r="EQ176" s="906"/>
      <c r="ER176" s="906"/>
      <c r="ES176" s="906"/>
      <c r="ET176" s="906"/>
      <c r="EU176" s="906"/>
      <c r="EV176" s="906"/>
      <c r="EW176" s="906"/>
      <c r="EX176" s="906"/>
      <c r="EY176" s="906"/>
      <c r="EZ176" s="906"/>
      <c r="FA176" s="906"/>
      <c r="FB176" s="906"/>
      <c r="FC176" s="906"/>
      <c r="FD176" s="906"/>
      <c r="FE176" s="906"/>
      <c r="FF176" s="906"/>
      <c r="FG176" s="906"/>
      <c r="FH176" s="906"/>
      <c r="FI176" s="906"/>
      <c r="FJ176" s="906"/>
      <c r="FK176" s="906"/>
      <c r="FL176" s="906"/>
      <c r="FM176" s="906"/>
      <c r="FN176" s="906"/>
      <c r="FO176" s="906"/>
      <c r="FP176" s="906"/>
      <c r="FQ176" s="906"/>
      <c r="FR176" s="906"/>
      <c r="FS176" s="906"/>
      <c r="FT176" s="906"/>
      <c r="FU176" s="906"/>
      <c r="FV176" s="906"/>
      <c r="FW176" s="906"/>
      <c r="FX176" s="906"/>
      <c r="FY176" s="906"/>
      <c r="FZ176" s="906"/>
      <c r="GA176" s="906"/>
      <c r="GB176" s="906"/>
      <c r="GC176" s="906"/>
      <c r="GD176" s="906"/>
      <c r="GE176" s="906"/>
      <c r="GF176" s="906"/>
      <c r="GG176" s="906"/>
      <c r="GH176" s="906"/>
      <c r="GI176" s="906"/>
      <c r="GJ176" s="906"/>
      <c r="GK176" s="906"/>
      <c r="GL176" s="906"/>
      <c r="GM176" s="906"/>
      <c r="GN176" s="906"/>
      <c r="GO176" s="906"/>
      <c r="GP176" s="906"/>
      <c r="GQ176" s="906"/>
      <c r="GR176" s="906"/>
      <c r="GS176" s="906"/>
      <c r="GT176" s="906"/>
      <c r="GU176" s="906"/>
      <c r="GV176" s="906"/>
      <c r="GW176" s="906"/>
      <c r="GX176" s="906"/>
      <c r="GY176" s="906"/>
      <c r="GZ176" s="906"/>
      <c r="HA176" s="906"/>
      <c r="HB176" s="906"/>
      <c r="HC176" s="906"/>
      <c r="HD176" s="906"/>
      <c r="HE176" s="906"/>
      <c r="HF176" s="906"/>
      <c r="HG176" s="906"/>
      <c r="HH176" s="906"/>
      <c r="HI176" s="906"/>
      <c r="HJ176" s="906"/>
      <c r="HK176" s="906"/>
      <c r="HL176" s="906"/>
      <c r="HM176" s="906"/>
      <c r="HN176" s="906"/>
      <c r="HO176" s="906"/>
      <c r="HP176" s="906"/>
      <c r="HQ176" s="906"/>
      <c r="HR176" s="906"/>
      <c r="HS176" s="906"/>
      <c r="HT176" s="906"/>
      <c r="HU176" s="906"/>
      <c r="HV176" s="906"/>
      <c r="HW176" s="906"/>
      <c r="HX176" s="906"/>
      <c r="HY176" s="906"/>
      <c r="HZ176" s="906"/>
      <c r="IA176" s="906"/>
      <c r="IB176" s="906"/>
      <c r="IC176" s="906"/>
      <c r="ID176" s="906"/>
      <c r="IE176" s="906"/>
      <c r="IF176" s="906"/>
      <c r="IG176" s="906"/>
      <c r="IH176" s="906"/>
      <c r="II176" s="906"/>
      <c r="IJ176" s="906"/>
      <c r="IK176" s="906"/>
      <c r="IL176" s="906"/>
      <c r="IM176" s="906"/>
      <c r="IN176" s="906"/>
      <c r="IO176" s="906"/>
      <c r="IP176" s="906"/>
      <c r="IQ176" s="906"/>
      <c r="IR176" s="906"/>
      <c r="IS176" s="906"/>
      <c r="IT176" s="906"/>
      <c r="IU176" s="906"/>
      <c r="IV176" s="906"/>
    </row>
    <row r="177" spans="1:12" s="272" customFormat="1" ht="15" customHeight="1">
      <c r="A177" s="1142"/>
      <c r="B177" s="909" t="s">
        <v>12512</v>
      </c>
      <c r="C177" s="910" t="s">
        <v>12549</v>
      </c>
      <c r="D177" s="911">
        <v>3.6</v>
      </c>
      <c r="E177" s="912"/>
      <c r="F177" s="912"/>
      <c r="G177" s="913" t="s">
        <v>12513</v>
      </c>
      <c r="H177" s="912">
        <v>3.6</v>
      </c>
      <c r="I177" s="914" t="s">
        <v>1095</v>
      </c>
      <c r="J177" s="915"/>
      <c r="K177" s="916"/>
      <c r="L177" s="917"/>
    </row>
    <row r="178" spans="1:12" s="272" customFormat="1" ht="17.25" customHeight="1">
      <c r="A178" s="1142"/>
      <c r="B178" s="918" t="s">
        <v>12514</v>
      </c>
      <c r="C178" s="919" t="s">
        <v>12549</v>
      </c>
      <c r="D178" s="924">
        <v>14.4</v>
      </c>
      <c r="E178" s="921"/>
      <c r="F178" s="921"/>
      <c r="G178" s="922" t="s">
        <v>12513</v>
      </c>
      <c r="H178" s="921">
        <v>14.4</v>
      </c>
      <c r="I178" s="923" t="s">
        <v>3</v>
      </c>
      <c r="J178" s="915"/>
      <c r="K178" s="916"/>
      <c r="L178" s="917"/>
    </row>
    <row r="179" spans="1:12" s="272" customFormat="1" ht="15" customHeight="1">
      <c r="A179" s="1142"/>
      <c r="B179" s="918"/>
      <c r="C179" s="919"/>
      <c r="D179" s="924"/>
      <c r="E179" s="921"/>
      <c r="F179" s="921"/>
      <c r="G179" s="922"/>
      <c r="H179" s="921"/>
      <c r="I179" s="923"/>
      <c r="J179" s="915"/>
      <c r="K179" s="916"/>
      <c r="L179" s="917"/>
    </row>
    <row r="180" spans="1:12" s="272" customFormat="1" ht="15" customHeight="1">
      <c r="A180" s="1142"/>
      <c r="B180" s="918" t="s">
        <v>12515</v>
      </c>
      <c r="C180" s="919" t="s">
        <v>12516</v>
      </c>
      <c r="D180" s="924">
        <v>0</v>
      </c>
      <c r="E180" s="921"/>
      <c r="F180" s="921"/>
      <c r="G180" s="922" t="s">
        <v>12513</v>
      </c>
      <c r="H180" s="921">
        <v>0</v>
      </c>
      <c r="I180" s="923" t="s">
        <v>47</v>
      </c>
      <c r="J180" s="915"/>
      <c r="K180" s="916"/>
      <c r="L180" s="917"/>
    </row>
    <row r="181" spans="1:12" s="272" customFormat="1" ht="15" customHeight="1">
      <c r="A181" s="1142"/>
      <c r="B181" s="918"/>
      <c r="C181" s="919"/>
      <c r="D181" s="921"/>
      <c r="E181" s="921"/>
      <c r="F181" s="921"/>
      <c r="G181" s="922"/>
      <c r="H181" s="921"/>
      <c r="I181" s="923"/>
      <c r="J181" s="915"/>
      <c r="K181" s="916"/>
      <c r="L181" s="917"/>
    </row>
    <row r="182" spans="1:12" s="272" customFormat="1" ht="15" customHeight="1">
      <c r="A182" s="1142"/>
      <c r="B182" s="918" t="s">
        <v>12517</v>
      </c>
      <c r="C182" s="919" t="s">
        <v>12518</v>
      </c>
      <c r="D182" s="924">
        <v>0</v>
      </c>
      <c r="E182" s="921"/>
      <c r="F182" s="921"/>
      <c r="G182" s="922" t="s">
        <v>12513</v>
      </c>
      <c r="H182" s="921">
        <v>0</v>
      </c>
      <c r="I182" s="923" t="s">
        <v>47</v>
      </c>
      <c r="J182" s="915"/>
      <c r="K182" s="916"/>
      <c r="L182" s="917"/>
    </row>
    <row r="183" spans="1:12" s="272" customFormat="1" ht="15" customHeight="1">
      <c r="A183" s="1142"/>
      <c r="B183" s="918"/>
      <c r="C183" s="919" t="s">
        <v>12519</v>
      </c>
      <c r="D183" s="924">
        <v>0</v>
      </c>
      <c r="E183" s="921"/>
      <c r="F183" s="921"/>
      <c r="G183" s="922" t="s">
        <v>12513</v>
      </c>
      <c r="H183" s="921">
        <v>0</v>
      </c>
      <c r="I183" s="923" t="s">
        <v>47</v>
      </c>
      <c r="J183" s="915"/>
      <c r="K183" s="916"/>
      <c r="L183" s="917"/>
    </row>
    <row r="184" spans="1:12" s="272" customFormat="1" ht="15" customHeight="1">
      <c r="A184" s="1142"/>
      <c r="B184" s="918"/>
      <c r="C184" s="919" t="s">
        <v>12520</v>
      </c>
      <c r="D184" s="924">
        <v>334</v>
      </c>
      <c r="E184" s="921"/>
      <c r="F184" s="921"/>
      <c r="G184" s="922" t="s">
        <v>12513</v>
      </c>
      <c r="H184" s="921">
        <v>334</v>
      </c>
      <c r="I184" s="923" t="s">
        <v>47</v>
      </c>
      <c r="J184" s="915"/>
      <c r="K184" s="916"/>
      <c r="L184" s="917"/>
    </row>
    <row r="185" spans="1:12" s="272" customFormat="1" ht="15" customHeight="1">
      <c r="A185" s="1142"/>
      <c r="B185" s="918"/>
      <c r="C185" s="919" t="s">
        <v>12521</v>
      </c>
      <c r="D185" s="924">
        <v>0</v>
      </c>
      <c r="E185" s="921"/>
      <c r="F185" s="921"/>
      <c r="G185" s="922" t="s">
        <v>12513</v>
      </c>
      <c r="H185" s="921">
        <v>0</v>
      </c>
      <c r="I185" s="923" t="s">
        <v>47</v>
      </c>
      <c r="J185" s="915"/>
      <c r="K185" s="916"/>
      <c r="L185" s="917"/>
    </row>
    <row r="186" spans="1:12" s="272" customFormat="1" ht="15" customHeight="1">
      <c r="A186" s="1142"/>
      <c r="B186" s="918"/>
      <c r="C186" s="919" t="s">
        <v>12522</v>
      </c>
      <c r="D186" s="924">
        <v>0</v>
      </c>
      <c r="E186" s="921"/>
      <c r="F186" s="921"/>
      <c r="G186" s="922" t="s">
        <v>12513</v>
      </c>
      <c r="H186" s="921">
        <v>0</v>
      </c>
      <c r="I186" s="923" t="s">
        <v>47</v>
      </c>
      <c r="J186" s="915"/>
      <c r="K186" s="916"/>
      <c r="L186" s="917"/>
    </row>
    <row r="187" spans="1:12" s="272" customFormat="1" ht="15" customHeight="1">
      <c r="A187" s="1142"/>
      <c r="B187" s="918"/>
      <c r="C187" s="919"/>
      <c r="D187" s="924"/>
      <c r="E187" s="921"/>
      <c r="F187" s="921"/>
      <c r="G187" s="922"/>
      <c r="H187" s="921"/>
      <c r="I187" s="923"/>
      <c r="J187" s="915"/>
      <c r="K187" s="916"/>
      <c r="L187" s="917"/>
    </row>
    <row r="188" spans="1:12" s="272" customFormat="1" ht="15" customHeight="1">
      <c r="A188" s="1142"/>
      <c r="B188" s="918"/>
      <c r="C188" s="919" t="s">
        <v>12523</v>
      </c>
      <c r="D188" s="924">
        <v>0</v>
      </c>
      <c r="E188" s="921"/>
      <c r="F188" s="921"/>
      <c r="G188" s="922" t="s">
        <v>12513</v>
      </c>
      <c r="H188" s="921">
        <v>0</v>
      </c>
      <c r="I188" s="923" t="s">
        <v>47</v>
      </c>
      <c r="J188" s="915"/>
      <c r="K188" s="916"/>
      <c r="L188" s="917"/>
    </row>
    <row r="189" spans="1:12" s="272" customFormat="1" ht="15" customHeight="1">
      <c r="A189" s="1142"/>
      <c r="B189" s="918"/>
      <c r="C189" s="919" t="s">
        <v>12524</v>
      </c>
      <c r="D189" s="924">
        <v>0</v>
      </c>
      <c r="E189" s="921"/>
      <c r="F189" s="921"/>
      <c r="G189" s="922" t="s">
        <v>12513</v>
      </c>
      <c r="H189" s="921">
        <v>0</v>
      </c>
      <c r="I189" s="923" t="s">
        <v>47</v>
      </c>
      <c r="J189" s="915"/>
      <c r="K189" s="916"/>
      <c r="L189" s="917"/>
    </row>
    <row r="190" spans="1:12" s="272" customFormat="1" ht="15" customHeight="1">
      <c r="A190" s="1142"/>
      <c r="B190" s="918"/>
      <c r="C190" s="919" t="s">
        <v>12525</v>
      </c>
      <c r="D190" s="924">
        <v>0</v>
      </c>
      <c r="E190" s="921"/>
      <c r="F190" s="921"/>
      <c r="G190" s="922" t="s">
        <v>12513</v>
      </c>
      <c r="H190" s="921">
        <v>0</v>
      </c>
      <c r="I190" s="923" t="s">
        <v>47</v>
      </c>
      <c r="J190" s="915"/>
      <c r="K190" s="916"/>
      <c r="L190" s="917"/>
    </row>
    <row r="191" spans="1:12" s="272" customFormat="1" ht="15" customHeight="1">
      <c r="A191" s="1142"/>
      <c r="B191" s="918"/>
      <c r="C191" s="919" t="s">
        <v>12526</v>
      </c>
      <c r="D191" s="924">
        <v>0</v>
      </c>
      <c r="E191" s="921"/>
      <c r="F191" s="921"/>
      <c r="G191" s="922" t="s">
        <v>12513</v>
      </c>
      <c r="H191" s="921">
        <v>0</v>
      </c>
      <c r="I191" s="923" t="s">
        <v>47</v>
      </c>
      <c r="J191" s="915"/>
      <c r="K191" s="916"/>
      <c r="L191" s="917"/>
    </row>
    <row r="192" spans="1:12" s="272" customFormat="1" ht="15" customHeight="1" thickBot="1">
      <c r="A192" s="1142"/>
      <c r="B192" s="925"/>
      <c r="C192" s="926" t="s">
        <v>12527</v>
      </c>
      <c r="D192" s="927">
        <v>0</v>
      </c>
      <c r="E192" s="928"/>
      <c r="F192" s="929"/>
      <c r="G192" s="930"/>
      <c r="H192" s="928">
        <v>0</v>
      </c>
      <c r="I192" s="931" t="s">
        <v>3</v>
      </c>
      <c r="J192" s="915"/>
      <c r="K192" s="916"/>
      <c r="L192" s="917"/>
    </row>
    <row r="193" spans="1:12" s="272" customFormat="1" ht="15" customHeight="1">
      <c r="A193" s="932"/>
      <c r="B193" s="933"/>
      <c r="C193" s="934"/>
      <c r="D193" s="935"/>
      <c r="E193" s="198"/>
      <c r="F193" s="298"/>
      <c r="G193" s="936"/>
      <c r="H193" s="937"/>
      <c r="I193" s="198"/>
      <c r="J193" s="915"/>
      <c r="K193" s="916"/>
      <c r="L193" s="917"/>
    </row>
    <row r="194" spans="1:12" s="272" customFormat="1" ht="15" customHeight="1">
      <c r="A194" s="932"/>
      <c r="B194" s="933"/>
      <c r="C194" s="934"/>
      <c r="D194" s="935"/>
      <c r="E194" s="198"/>
      <c r="F194" s="298"/>
      <c r="G194" s="936"/>
      <c r="H194" s="937"/>
      <c r="I194" s="198"/>
      <c r="J194" s="915"/>
      <c r="K194" s="916"/>
      <c r="L194" s="917"/>
    </row>
    <row r="195" spans="1:12" s="272" customFormat="1" ht="15" customHeight="1" thickBot="1">
      <c r="B195" s="908" t="s">
        <v>12528</v>
      </c>
      <c r="C195" s="940"/>
      <c r="D195" s="939"/>
      <c r="E195" s="938"/>
      <c r="F195" s="940"/>
      <c r="G195" s="938"/>
      <c r="H195" s="938"/>
      <c r="I195" s="938"/>
      <c r="J195" s="939"/>
      <c r="K195" s="941"/>
      <c r="L195" s="939"/>
    </row>
    <row r="196" spans="1:12" s="272" customFormat="1" ht="15" customHeight="1">
      <c r="A196" s="942"/>
      <c r="B196" s="943"/>
      <c r="C196" s="986" t="s">
        <v>12566</v>
      </c>
      <c r="D196" s="945"/>
      <c r="E196" s="198"/>
      <c r="F196" s="298"/>
      <c r="G196" s="936"/>
      <c r="H196" s="936"/>
      <c r="I196" s="946"/>
      <c r="J196" s="939"/>
      <c r="K196" s="941"/>
      <c r="L196" s="939"/>
    </row>
    <row r="197" spans="1:12" s="272" customFormat="1" ht="15" customHeight="1">
      <c r="A197" s="947"/>
      <c r="B197" s="948" t="s">
        <v>12529</v>
      </c>
      <c r="C197" s="949"/>
      <c r="D197" s="935">
        <v>3.6</v>
      </c>
      <c r="E197" s="950"/>
      <c r="F197" s="837"/>
      <c r="G197" s="937" t="s">
        <v>12513</v>
      </c>
      <c r="H197" s="198">
        <v>3.6</v>
      </c>
      <c r="I197" s="951" t="s">
        <v>12530</v>
      </c>
      <c r="J197" s="939"/>
      <c r="K197" s="941"/>
      <c r="L197" s="939"/>
    </row>
    <row r="198" spans="1:12" s="272" customFormat="1" ht="15" customHeight="1">
      <c r="A198" s="947"/>
      <c r="B198" s="948" t="s">
        <v>12514</v>
      </c>
      <c r="C198" s="949"/>
      <c r="D198" s="935">
        <v>14.4</v>
      </c>
      <c r="E198" s="950"/>
      <c r="F198" s="837"/>
      <c r="G198" s="937" t="s">
        <v>12513</v>
      </c>
      <c r="H198" s="198">
        <v>14.4</v>
      </c>
      <c r="I198" s="951" t="s">
        <v>3</v>
      </c>
      <c r="J198" s="939"/>
      <c r="K198" s="941"/>
      <c r="L198" s="939"/>
    </row>
    <row r="199" spans="1:12" s="272" customFormat="1" ht="15" customHeight="1">
      <c r="A199" s="947"/>
      <c r="B199" s="948" t="s">
        <v>12515</v>
      </c>
      <c r="C199" s="949" t="s">
        <v>12516</v>
      </c>
      <c r="D199" s="935">
        <v>0</v>
      </c>
      <c r="E199" s="950"/>
      <c r="F199" s="837"/>
      <c r="G199" s="937" t="s">
        <v>12513</v>
      </c>
      <c r="H199" s="198">
        <v>0</v>
      </c>
      <c r="I199" s="951" t="s">
        <v>12531</v>
      </c>
      <c r="J199" s="939"/>
      <c r="K199" s="941"/>
      <c r="L199" s="939"/>
    </row>
    <row r="200" spans="1:12" s="272" customFormat="1" ht="15" customHeight="1">
      <c r="A200" s="947"/>
      <c r="B200" s="948"/>
      <c r="C200" s="936"/>
      <c r="D200" s="937"/>
      <c r="E200" s="952"/>
      <c r="F200" s="837"/>
      <c r="G200" s="936"/>
      <c r="H200" s="198"/>
      <c r="I200" s="951"/>
      <c r="J200" s="939"/>
      <c r="K200" s="941"/>
      <c r="L200" s="939"/>
    </row>
    <row r="201" spans="1:12" s="272" customFormat="1" ht="15" customHeight="1">
      <c r="A201" s="947"/>
      <c r="B201" s="948" t="s">
        <v>12517</v>
      </c>
      <c r="C201" s="949" t="s">
        <v>12518</v>
      </c>
      <c r="D201" s="935">
        <v>0</v>
      </c>
      <c r="E201" s="953"/>
      <c r="F201" s="954"/>
      <c r="G201" s="937" t="s">
        <v>12513</v>
      </c>
      <c r="H201" s="198">
        <v>0</v>
      </c>
      <c r="I201" s="951" t="s">
        <v>12531</v>
      </c>
      <c r="J201" s="939"/>
      <c r="K201" s="941"/>
      <c r="L201" s="939"/>
    </row>
    <row r="202" spans="1:12" s="272" customFormat="1" ht="15" customHeight="1">
      <c r="A202" s="947"/>
      <c r="B202" s="955"/>
      <c r="C202" s="949" t="s">
        <v>12519</v>
      </c>
      <c r="D202" s="935">
        <v>0</v>
      </c>
      <c r="E202" s="953"/>
      <c r="F202" s="954"/>
      <c r="G202" s="937" t="s">
        <v>12513</v>
      </c>
      <c r="H202" s="198">
        <v>0</v>
      </c>
      <c r="I202" s="951" t="s">
        <v>12531</v>
      </c>
      <c r="J202" s="939"/>
      <c r="K202" s="941"/>
      <c r="L202" s="939"/>
    </row>
    <row r="203" spans="1:12" s="272" customFormat="1" ht="15" customHeight="1">
      <c r="A203" s="947"/>
      <c r="B203" s="955"/>
      <c r="C203" s="949" t="s">
        <v>12520</v>
      </c>
      <c r="D203" s="935">
        <v>334</v>
      </c>
      <c r="E203" s="953"/>
      <c r="F203" s="954"/>
      <c r="G203" s="937" t="s">
        <v>12513</v>
      </c>
      <c r="H203" s="198">
        <v>334</v>
      </c>
      <c r="I203" s="951" t="s">
        <v>12531</v>
      </c>
      <c r="J203" s="939"/>
      <c r="K203" s="941"/>
      <c r="L203" s="939"/>
    </row>
    <row r="204" spans="1:12" s="272" customFormat="1" ht="15" customHeight="1">
      <c r="A204" s="947"/>
      <c r="B204" s="955"/>
      <c r="C204" s="949" t="s">
        <v>12532</v>
      </c>
      <c r="D204" s="935">
        <v>0</v>
      </c>
      <c r="E204" s="953"/>
      <c r="F204" s="954"/>
      <c r="G204" s="937" t="s">
        <v>12513</v>
      </c>
      <c r="H204" s="198">
        <v>0</v>
      </c>
      <c r="I204" s="951" t="s">
        <v>12531</v>
      </c>
      <c r="J204" s="939"/>
      <c r="K204" s="941"/>
      <c r="L204" s="939"/>
    </row>
    <row r="205" spans="1:12" s="272" customFormat="1" ht="15" customHeight="1">
      <c r="A205" s="947"/>
      <c r="B205" s="955"/>
      <c r="C205" s="949" t="s">
        <v>12522</v>
      </c>
      <c r="D205" s="935">
        <v>0</v>
      </c>
      <c r="E205" s="953"/>
      <c r="F205" s="954"/>
      <c r="G205" s="937" t="s">
        <v>12513</v>
      </c>
      <c r="H205" s="198">
        <v>0</v>
      </c>
      <c r="I205" s="951" t="s">
        <v>12531</v>
      </c>
      <c r="J205" s="939"/>
      <c r="K205" s="941"/>
      <c r="L205" s="939"/>
    </row>
    <row r="206" spans="1:12" s="272" customFormat="1" ht="15" customHeight="1">
      <c r="A206" s="947"/>
      <c r="B206" s="955"/>
      <c r="C206" s="949"/>
      <c r="D206" s="935"/>
      <c r="E206" s="953"/>
      <c r="F206" s="954"/>
      <c r="G206" s="937"/>
      <c r="H206" s="198"/>
      <c r="I206" s="951"/>
      <c r="J206" s="939"/>
      <c r="K206" s="941"/>
      <c r="L206" s="939"/>
    </row>
    <row r="207" spans="1:12" s="272" customFormat="1" ht="15" customHeight="1">
      <c r="A207" s="947"/>
      <c r="B207" s="955"/>
      <c r="C207" s="949" t="s">
        <v>12523</v>
      </c>
      <c r="D207" s="935">
        <v>0</v>
      </c>
      <c r="E207" s="954"/>
      <c r="F207" s="954"/>
      <c r="G207" s="937" t="s">
        <v>12513</v>
      </c>
      <c r="H207" s="198">
        <v>0</v>
      </c>
      <c r="I207" s="951" t="s">
        <v>12531</v>
      </c>
      <c r="J207" s="939"/>
      <c r="K207" s="941"/>
      <c r="L207" s="939"/>
    </row>
    <row r="208" spans="1:12" s="272" customFormat="1" ht="15" customHeight="1">
      <c r="A208" s="947"/>
      <c r="B208" s="955"/>
      <c r="C208" s="949" t="s">
        <v>12524</v>
      </c>
      <c r="D208" s="935">
        <v>0</v>
      </c>
      <c r="E208" s="954"/>
      <c r="F208" s="954"/>
      <c r="G208" s="937" t="s">
        <v>12513</v>
      </c>
      <c r="H208" s="198">
        <v>0</v>
      </c>
      <c r="I208" s="951" t="s">
        <v>12531</v>
      </c>
      <c r="J208" s="939"/>
      <c r="K208" s="941"/>
      <c r="L208" s="939"/>
    </row>
    <row r="209" spans="1:256" s="272" customFormat="1" ht="15" customHeight="1">
      <c r="A209" s="947"/>
      <c r="B209" s="955"/>
      <c r="C209" s="949" t="s">
        <v>12525</v>
      </c>
      <c r="D209" s="935">
        <v>0</v>
      </c>
      <c r="E209" s="954"/>
      <c r="F209" s="954"/>
      <c r="G209" s="937" t="s">
        <v>12513</v>
      </c>
      <c r="H209" s="198">
        <v>0</v>
      </c>
      <c r="I209" s="951" t="s">
        <v>12531</v>
      </c>
      <c r="J209" s="939"/>
      <c r="K209" s="941"/>
      <c r="L209" s="939"/>
    </row>
    <row r="210" spans="1:256" s="272" customFormat="1" ht="15" customHeight="1" thickBot="1">
      <c r="A210" s="947"/>
      <c r="B210" s="956"/>
      <c r="C210" s="957" t="s">
        <v>12526</v>
      </c>
      <c r="D210" s="958">
        <v>0</v>
      </c>
      <c r="E210" s="958"/>
      <c r="F210" s="958"/>
      <c r="G210" s="959" t="s">
        <v>12513</v>
      </c>
      <c r="H210" s="960">
        <v>0</v>
      </c>
      <c r="I210" s="961" t="s">
        <v>12531</v>
      </c>
      <c r="J210" s="939"/>
      <c r="K210" s="941"/>
      <c r="L210" s="939"/>
    </row>
    <row r="211" spans="1:256" s="962" customFormat="1" ht="15" customHeight="1">
      <c r="B211" s="1143" t="s">
        <v>12533</v>
      </c>
      <c r="C211" s="1143"/>
      <c r="D211" s="963">
        <v>0</v>
      </c>
      <c r="E211" s="964"/>
      <c r="F211" s="965"/>
      <c r="G211" s="949"/>
      <c r="H211" s="966"/>
      <c r="I211" s="964"/>
      <c r="J211" s="934"/>
      <c r="K211" s="941"/>
      <c r="L211" s="934"/>
    </row>
    <row r="212" spans="1:256" s="962" customFormat="1" ht="15" customHeight="1">
      <c r="B212" s="1143" t="s">
        <v>12534</v>
      </c>
      <c r="C212" s="1143"/>
      <c r="D212" s="963">
        <v>334</v>
      </c>
      <c r="E212" s="964"/>
      <c r="F212" s="965"/>
      <c r="G212" s="949"/>
      <c r="H212" s="966"/>
      <c r="I212" s="964"/>
      <c r="J212" s="949"/>
      <c r="K212" s="941"/>
      <c r="L212" s="934"/>
    </row>
    <row r="213" spans="1:256" s="907" customFormat="1" ht="15">
      <c r="A213" s="265"/>
      <c r="B213" s="841"/>
      <c r="C213" s="57"/>
      <c r="D213" s="54"/>
      <c r="E213" s="51"/>
      <c r="F213" s="270"/>
      <c r="G213" s="841"/>
      <c r="H213" s="905"/>
      <c r="I213" s="264"/>
      <c r="J213" s="133"/>
      <c r="K213" s="694"/>
      <c r="L213" s="694"/>
      <c r="M213" s="133"/>
      <c r="N213" s="133"/>
      <c r="O213" s="133"/>
      <c r="P213" s="133"/>
      <c r="Q213" s="263"/>
      <c r="R213" s="263"/>
      <c r="S213" s="263"/>
      <c r="T213" s="263"/>
      <c r="U213" s="906"/>
      <c r="V213" s="906"/>
      <c r="W213" s="906"/>
      <c r="X213" s="906"/>
      <c r="Y213" s="906"/>
      <c r="Z213" s="906"/>
      <c r="AA213" s="906"/>
      <c r="AB213" s="906"/>
      <c r="AC213" s="906"/>
      <c r="AD213" s="906"/>
      <c r="AE213" s="906"/>
      <c r="AF213" s="906"/>
      <c r="AG213" s="906"/>
      <c r="AH213" s="906"/>
      <c r="AI213" s="906"/>
      <c r="AJ213" s="906"/>
      <c r="AK213" s="906"/>
      <c r="AL213" s="906"/>
      <c r="AM213" s="906"/>
      <c r="AN213" s="906"/>
      <c r="AO213" s="906"/>
      <c r="AP213" s="906"/>
      <c r="AQ213" s="906"/>
      <c r="AR213" s="906"/>
      <c r="AS213" s="906"/>
      <c r="AT213" s="906"/>
      <c r="AU213" s="906"/>
      <c r="AV213" s="906"/>
      <c r="AW213" s="906"/>
      <c r="AX213" s="906"/>
      <c r="AY213" s="906"/>
      <c r="AZ213" s="906"/>
      <c r="BA213" s="906"/>
      <c r="BB213" s="906"/>
      <c r="BC213" s="906"/>
      <c r="BD213" s="906"/>
      <c r="BE213" s="906"/>
      <c r="BF213" s="906"/>
      <c r="BG213" s="906"/>
      <c r="BH213" s="906"/>
      <c r="BI213" s="906"/>
      <c r="BJ213" s="906"/>
      <c r="BK213" s="906"/>
      <c r="BL213" s="906"/>
      <c r="BM213" s="906"/>
      <c r="BN213" s="906"/>
      <c r="BO213" s="906"/>
      <c r="BP213" s="906"/>
      <c r="BQ213" s="906"/>
      <c r="BR213" s="906"/>
      <c r="BS213" s="906"/>
      <c r="BT213" s="906"/>
      <c r="BU213" s="906"/>
      <c r="BV213" s="906"/>
      <c r="BW213" s="906"/>
      <c r="BX213" s="906"/>
      <c r="BY213" s="906"/>
      <c r="BZ213" s="906"/>
      <c r="CA213" s="906"/>
      <c r="CB213" s="906"/>
      <c r="CC213" s="906"/>
      <c r="CD213" s="906"/>
      <c r="CE213" s="906"/>
      <c r="CF213" s="906"/>
      <c r="CG213" s="906"/>
      <c r="CH213" s="906"/>
      <c r="CI213" s="906"/>
      <c r="CJ213" s="906"/>
      <c r="CK213" s="906"/>
      <c r="CL213" s="906"/>
      <c r="CM213" s="906"/>
      <c r="CN213" s="906"/>
      <c r="CO213" s="906"/>
      <c r="CP213" s="906"/>
      <c r="CQ213" s="906"/>
      <c r="CR213" s="906"/>
      <c r="CS213" s="906"/>
      <c r="CT213" s="906"/>
      <c r="CU213" s="906"/>
      <c r="CV213" s="906"/>
      <c r="CW213" s="906"/>
      <c r="CX213" s="906"/>
      <c r="CY213" s="906"/>
      <c r="CZ213" s="906"/>
      <c r="DA213" s="906"/>
      <c r="DB213" s="906"/>
      <c r="DC213" s="906"/>
      <c r="DD213" s="906"/>
      <c r="DE213" s="906"/>
      <c r="DF213" s="906"/>
      <c r="DG213" s="906"/>
      <c r="DH213" s="906"/>
      <c r="DI213" s="906"/>
      <c r="DJ213" s="906"/>
      <c r="DK213" s="906"/>
      <c r="DL213" s="906"/>
      <c r="DM213" s="906"/>
      <c r="DN213" s="906"/>
      <c r="DO213" s="906"/>
      <c r="DP213" s="906"/>
      <c r="DQ213" s="906"/>
      <c r="DR213" s="906"/>
      <c r="DS213" s="906"/>
      <c r="DT213" s="906"/>
      <c r="DU213" s="906"/>
      <c r="DV213" s="906"/>
      <c r="DW213" s="906"/>
      <c r="DX213" s="906"/>
      <c r="DY213" s="906"/>
      <c r="DZ213" s="906"/>
      <c r="EA213" s="906"/>
      <c r="EB213" s="906"/>
      <c r="EC213" s="906"/>
      <c r="ED213" s="906"/>
      <c r="EE213" s="906"/>
      <c r="EF213" s="906"/>
      <c r="EG213" s="906"/>
      <c r="EH213" s="906"/>
      <c r="EI213" s="906"/>
      <c r="EJ213" s="906"/>
      <c r="EK213" s="906"/>
      <c r="EL213" s="906"/>
      <c r="EM213" s="906"/>
      <c r="EN213" s="906"/>
      <c r="EO213" s="906"/>
      <c r="EP213" s="906"/>
      <c r="EQ213" s="906"/>
      <c r="ER213" s="906"/>
      <c r="ES213" s="906"/>
      <c r="ET213" s="906"/>
      <c r="EU213" s="906"/>
      <c r="EV213" s="906"/>
      <c r="EW213" s="906"/>
      <c r="EX213" s="906"/>
      <c r="EY213" s="906"/>
      <c r="EZ213" s="906"/>
      <c r="FA213" s="906"/>
      <c r="FB213" s="906"/>
      <c r="FC213" s="906"/>
      <c r="FD213" s="906"/>
      <c r="FE213" s="906"/>
      <c r="FF213" s="906"/>
      <c r="FG213" s="906"/>
      <c r="FH213" s="906"/>
      <c r="FI213" s="906"/>
      <c r="FJ213" s="906"/>
      <c r="FK213" s="906"/>
      <c r="FL213" s="906"/>
      <c r="FM213" s="906"/>
      <c r="FN213" s="906"/>
      <c r="FO213" s="906"/>
      <c r="FP213" s="906"/>
      <c r="FQ213" s="906"/>
      <c r="FR213" s="906"/>
      <c r="FS213" s="906"/>
      <c r="FT213" s="906"/>
      <c r="FU213" s="906"/>
      <c r="FV213" s="906"/>
      <c r="FW213" s="906"/>
      <c r="FX213" s="906"/>
      <c r="FY213" s="906"/>
      <c r="FZ213" s="906"/>
      <c r="GA213" s="906"/>
      <c r="GB213" s="906"/>
      <c r="GC213" s="906"/>
      <c r="GD213" s="906"/>
      <c r="GE213" s="906"/>
      <c r="GF213" s="906"/>
      <c r="GG213" s="906"/>
      <c r="GH213" s="906"/>
      <c r="GI213" s="906"/>
      <c r="GJ213" s="906"/>
      <c r="GK213" s="906"/>
      <c r="GL213" s="906"/>
      <c r="GM213" s="906"/>
      <c r="GN213" s="906"/>
      <c r="GO213" s="906"/>
      <c r="GP213" s="906"/>
      <c r="GQ213" s="906"/>
      <c r="GR213" s="906"/>
      <c r="GS213" s="906"/>
      <c r="GT213" s="906"/>
      <c r="GU213" s="906"/>
      <c r="GV213" s="906"/>
      <c r="GW213" s="906"/>
      <c r="GX213" s="906"/>
      <c r="GY213" s="906"/>
      <c r="GZ213" s="906"/>
      <c r="HA213" s="906"/>
      <c r="HB213" s="906"/>
      <c r="HC213" s="906"/>
      <c r="HD213" s="906"/>
      <c r="HE213" s="906"/>
      <c r="HF213" s="906"/>
      <c r="HG213" s="906"/>
      <c r="HH213" s="906"/>
      <c r="HI213" s="906"/>
      <c r="HJ213" s="906"/>
      <c r="HK213" s="906"/>
      <c r="HL213" s="906"/>
      <c r="HM213" s="906"/>
      <c r="HN213" s="906"/>
      <c r="HO213" s="906"/>
      <c r="HP213" s="906"/>
      <c r="HQ213" s="906"/>
      <c r="HR213" s="906"/>
      <c r="HS213" s="906"/>
      <c r="HT213" s="906"/>
      <c r="HU213" s="906"/>
      <c r="HV213" s="906"/>
      <c r="HW213" s="906"/>
      <c r="HX213" s="906"/>
      <c r="HY213" s="906"/>
      <c r="HZ213" s="906"/>
      <c r="IA213" s="906"/>
      <c r="IB213" s="906"/>
      <c r="IC213" s="906"/>
      <c r="ID213" s="906"/>
      <c r="IE213" s="906"/>
      <c r="IF213" s="906"/>
      <c r="IG213" s="906"/>
      <c r="IH213" s="906"/>
      <c r="II213" s="906"/>
      <c r="IJ213" s="906"/>
      <c r="IK213" s="906"/>
      <c r="IL213" s="906"/>
      <c r="IM213" s="906"/>
      <c r="IN213" s="906"/>
      <c r="IO213" s="906"/>
      <c r="IP213" s="906"/>
      <c r="IQ213" s="906"/>
      <c r="IR213" s="906"/>
      <c r="IS213" s="906"/>
      <c r="IT213" s="906"/>
      <c r="IU213" s="906"/>
      <c r="IV213" s="906"/>
    </row>
    <row r="214" spans="1:256" s="272" customFormat="1" ht="15" customHeight="1">
      <c r="B214" s="948"/>
      <c r="C214" s="936"/>
      <c r="D214" s="937"/>
      <c r="E214" s="198"/>
      <c r="F214" s="298"/>
      <c r="G214" s="936"/>
      <c r="H214" s="937"/>
      <c r="I214" s="198"/>
      <c r="J214" s="939"/>
      <c r="K214" s="941"/>
      <c r="L214" s="939"/>
    </row>
    <row r="215" spans="1:256" s="907" customFormat="1" ht="15">
      <c r="A215" s="265"/>
      <c r="B215" s="841"/>
      <c r="C215" s="57"/>
      <c r="D215" s="54"/>
      <c r="E215" s="51"/>
      <c r="F215" s="270"/>
      <c r="G215" s="841"/>
      <c r="H215" s="905"/>
      <c r="I215" s="264"/>
      <c r="J215" s="133"/>
      <c r="K215" s="694"/>
      <c r="L215" s="694"/>
      <c r="M215" s="133"/>
      <c r="N215" s="133"/>
      <c r="O215" s="133"/>
      <c r="P215" s="133"/>
      <c r="Q215" s="263"/>
      <c r="R215" s="263"/>
      <c r="S215" s="263"/>
      <c r="T215" s="263"/>
      <c r="U215" s="906"/>
      <c r="V215" s="906"/>
      <c r="W215" s="906"/>
      <c r="X215" s="906"/>
      <c r="Y215" s="906"/>
      <c r="Z215" s="906"/>
      <c r="AA215" s="906"/>
      <c r="AB215" s="906"/>
      <c r="AC215" s="906"/>
      <c r="AD215" s="906"/>
      <c r="AE215" s="906"/>
      <c r="AF215" s="906"/>
      <c r="AG215" s="906"/>
      <c r="AH215" s="906"/>
      <c r="AI215" s="906"/>
      <c r="AJ215" s="906"/>
      <c r="AK215" s="906"/>
      <c r="AL215" s="906"/>
      <c r="AM215" s="906"/>
      <c r="AN215" s="906"/>
      <c r="AO215" s="906"/>
      <c r="AP215" s="906"/>
      <c r="AQ215" s="906"/>
      <c r="AR215" s="906"/>
      <c r="AS215" s="906"/>
      <c r="AT215" s="906"/>
      <c r="AU215" s="906"/>
      <c r="AV215" s="906"/>
      <c r="AW215" s="906"/>
      <c r="AX215" s="906"/>
      <c r="AY215" s="906"/>
      <c r="AZ215" s="906"/>
      <c r="BA215" s="906"/>
      <c r="BB215" s="906"/>
      <c r="BC215" s="906"/>
      <c r="BD215" s="906"/>
      <c r="BE215" s="906"/>
      <c r="BF215" s="906"/>
      <c r="BG215" s="906"/>
      <c r="BH215" s="906"/>
      <c r="BI215" s="906"/>
      <c r="BJ215" s="906"/>
      <c r="BK215" s="906"/>
      <c r="BL215" s="906"/>
      <c r="BM215" s="906"/>
      <c r="BN215" s="906"/>
      <c r="BO215" s="906"/>
      <c r="BP215" s="906"/>
      <c r="BQ215" s="906"/>
      <c r="BR215" s="906"/>
      <c r="BS215" s="906"/>
      <c r="BT215" s="906"/>
      <c r="BU215" s="906"/>
      <c r="BV215" s="906"/>
      <c r="BW215" s="906"/>
      <c r="BX215" s="906"/>
      <c r="BY215" s="906"/>
      <c r="BZ215" s="906"/>
      <c r="CA215" s="906"/>
      <c r="CB215" s="906"/>
      <c r="CC215" s="906"/>
      <c r="CD215" s="906"/>
      <c r="CE215" s="906"/>
      <c r="CF215" s="906"/>
      <c r="CG215" s="906"/>
      <c r="CH215" s="906"/>
      <c r="CI215" s="906"/>
      <c r="CJ215" s="906"/>
      <c r="CK215" s="906"/>
      <c r="CL215" s="906"/>
      <c r="CM215" s="906"/>
      <c r="CN215" s="906"/>
      <c r="CO215" s="906"/>
      <c r="CP215" s="906"/>
      <c r="CQ215" s="906"/>
      <c r="CR215" s="906"/>
      <c r="CS215" s="906"/>
      <c r="CT215" s="906"/>
      <c r="CU215" s="906"/>
      <c r="CV215" s="906"/>
      <c r="CW215" s="906"/>
      <c r="CX215" s="906"/>
      <c r="CY215" s="906"/>
      <c r="CZ215" s="906"/>
      <c r="DA215" s="906"/>
      <c r="DB215" s="906"/>
      <c r="DC215" s="906"/>
      <c r="DD215" s="906"/>
      <c r="DE215" s="906"/>
      <c r="DF215" s="906"/>
      <c r="DG215" s="906"/>
      <c r="DH215" s="906"/>
      <c r="DI215" s="906"/>
      <c r="DJ215" s="906"/>
      <c r="DK215" s="906"/>
      <c r="DL215" s="906"/>
      <c r="DM215" s="906"/>
      <c r="DN215" s="906"/>
      <c r="DO215" s="906"/>
      <c r="DP215" s="906"/>
      <c r="DQ215" s="906"/>
      <c r="DR215" s="906"/>
      <c r="DS215" s="906"/>
      <c r="DT215" s="906"/>
      <c r="DU215" s="906"/>
      <c r="DV215" s="906"/>
      <c r="DW215" s="906"/>
      <c r="DX215" s="906"/>
      <c r="DY215" s="906"/>
      <c r="DZ215" s="906"/>
      <c r="EA215" s="906"/>
      <c r="EB215" s="906"/>
      <c r="EC215" s="906"/>
      <c r="ED215" s="906"/>
      <c r="EE215" s="906"/>
      <c r="EF215" s="906"/>
      <c r="EG215" s="906"/>
      <c r="EH215" s="906"/>
      <c r="EI215" s="906"/>
      <c r="EJ215" s="906"/>
      <c r="EK215" s="906"/>
      <c r="EL215" s="906"/>
      <c r="EM215" s="906"/>
      <c r="EN215" s="906"/>
      <c r="EO215" s="906"/>
      <c r="EP215" s="906"/>
      <c r="EQ215" s="906"/>
      <c r="ER215" s="906"/>
      <c r="ES215" s="906"/>
      <c r="ET215" s="906"/>
      <c r="EU215" s="906"/>
      <c r="EV215" s="906"/>
      <c r="EW215" s="906"/>
      <c r="EX215" s="906"/>
      <c r="EY215" s="906"/>
      <c r="EZ215" s="906"/>
      <c r="FA215" s="906"/>
      <c r="FB215" s="906"/>
      <c r="FC215" s="906"/>
      <c r="FD215" s="906"/>
      <c r="FE215" s="906"/>
      <c r="FF215" s="906"/>
      <c r="FG215" s="906"/>
      <c r="FH215" s="906"/>
      <c r="FI215" s="906"/>
      <c r="FJ215" s="906"/>
      <c r="FK215" s="906"/>
      <c r="FL215" s="906"/>
      <c r="FM215" s="906"/>
      <c r="FN215" s="906"/>
      <c r="FO215" s="906"/>
      <c r="FP215" s="906"/>
      <c r="FQ215" s="906"/>
      <c r="FR215" s="906"/>
      <c r="FS215" s="906"/>
      <c r="FT215" s="906"/>
      <c r="FU215" s="906"/>
      <c r="FV215" s="906"/>
      <c r="FW215" s="906"/>
      <c r="FX215" s="906"/>
      <c r="FY215" s="906"/>
      <c r="FZ215" s="906"/>
      <c r="GA215" s="906"/>
      <c r="GB215" s="906"/>
      <c r="GC215" s="906"/>
      <c r="GD215" s="906"/>
      <c r="GE215" s="906"/>
      <c r="GF215" s="906"/>
      <c r="GG215" s="906"/>
      <c r="GH215" s="906"/>
      <c r="GI215" s="906"/>
      <c r="GJ215" s="906"/>
      <c r="GK215" s="906"/>
      <c r="GL215" s="906"/>
      <c r="GM215" s="906"/>
      <c r="GN215" s="906"/>
      <c r="GO215" s="906"/>
      <c r="GP215" s="906"/>
      <c r="GQ215" s="906"/>
      <c r="GR215" s="906"/>
      <c r="GS215" s="906"/>
      <c r="GT215" s="906"/>
      <c r="GU215" s="906"/>
      <c r="GV215" s="906"/>
      <c r="GW215" s="906"/>
      <c r="GX215" s="906"/>
      <c r="GY215" s="906"/>
      <c r="GZ215" s="906"/>
      <c r="HA215" s="906"/>
      <c r="HB215" s="906"/>
      <c r="HC215" s="906"/>
      <c r="HD215" s="906"/>
      <c r="HE215" s="906"/>
      <c r="HF215" s="906"/>
      <c r="HG215" s="906"/>
      <c r="HH215" s="906"/>
      <c r="HI215" s="906"/>
      <c r="HJ215" s="906"/>
      <c r="HK215" s="906"/>
      <c r="HL215" s="906"/>
      <c r="HM215" s="906"/>
      <c r="HN215" s="906"/>
      <c r="HO215" s="906"/>
      <c r="HP215" s="906"/>
      <c r="HQ215" s="906"/>
      <c r="HR215" s="906"/>
      <c r="HS215" s="906"/>
      <c r="HT215" s="906"/>
      <c r="HU215" s="906"/>
      <c r="HV215" s="906"/>
      <c r="HW215" s="906"/>
      <c r="HX215" s="906"/>
      <c r="HY215" s="906"/>
      <c r="HZ215" s="906"/>
      <c r="IA215" s="906"/>
      <c r="IB215" s="906"/>
      <c r="IC215" s="906"/>
      <c r="ID215" s="906"/>
      <c r="IE215" s="906"/>
      <c r="IF215" s="906"/>
      <c r="IG215" s="906"/>
      <c r="IH215" s="906"/>
      <c r="II215" s="906"/>
      <c r="IJ215" s="906"/>
      <c r="IK215" s="906"/>
      <c r="IL215" s="906"/>
      <c r="IM215" s="906"/>
      <c r="IN215" s="906"/>
      <c r="IO215" s="906"/>
      <c r="IP215" s="906"/>
      <c r="IQ215" s="906"/>
      <c r="IR215" s="906"/>
      <c r="IS215" s="906"/>
      <c r="IT215" s="906"/>
      <c r="IU215" s="906"/>
      <c r="IV215" s="906"/>
    </row>
    <row r="216" spans="1:256" s="907" customFormat="1" ht="19.5" customHeight="1">
      <c r="A216" s="265"/>
      <c r="B216" s="967" t="s">
        <v>12535</v>
      </c>
      <c r="C216" s="57"/>
      <c r="D216" s="54"/>
      <c r="E216" s="51"/>
      <c r="F216" s="270"/>
      <c r="G216" s="841"/>
      <c r="H216" s="905"/>
      <c r="I216" s="264"/>
      <c r="J216" s="133"/>
      <c r="K216" s="694"/>
      <c r="L216" s="694"/>
      <c r="M216" s="133"/>
      <c r="N216" s="133"/>
      <c r="O216" s="133"/>
      <c r="P216" s="133"/>
      <c r="Q216" s="263"/>
      <c r="R216" s="263"/>
      <c r="S216" s="263"/>
      <c r="T216" s="263"/>
      <c r="U216" s="906"/>
      <c r="V216" s="906"/>
      <c r="W216" s="906"/>
      <c r="X216" s="906"/>
      <c r="Y216" s="906"/>
      <c r="Z216" s="906"/>
      <c r="AA216" s="906"/>
      <c r="AB216" s="906"/>
      <c r="AC216" s="906"/>
      <c r="AD216" s="906"/>
      <c r="AE216" s="906"/>
      <c r="AF216" s="906"/>
      <c r="AG216" s="906"/>
      <c r="AH216" s="906"/>
      <c r="AI216" s="906"/>
      <c r="AJ216" s="906"/>
      <c r="AK216" s="906"/>
      <c r="AL216" s="906"/>
      <c r="AM216" s="906"/>
      <c r="AN216" s="906"/>
      <c r="AO216" s="906"/>
      <c r="AP216" s="906"/>
      <c r="AQ216" s="906"/>
      <c r="AR216" s="906"/>
      <c r="AS216" s="906"/>
      <c r="AT216" s="906"/>
      <c r="AU216" s="906"/>
      <c r="AV216" s="906"/>
      <c r="AW216" s="906"/>
      <c r="AX216" s="906"/>
      <c r="AY216" s="906"/>
      <c r="AZ216" s="906"/>
      <c r="BA216" s="906"/>
      <c r="BB216" s="906"/>
      <c r="BC216" s="906"/>
      <c r="BD216" s="906"/>
      <c r="BE216" s="906"/>
      <c r="BF216" s="906"/>
      <c r="BG216" s="906"/>
      <c r="BH216" s="906"/>
      <c r="BI216" s="906"/>
      <c r="BJ216" s="906"/>
      <c r="BK216" s="906"/>
      <c r="BL216" s="906"/>
      <c r="BM216" s="906"/>
      <c r="BN216" s="906"/>
      <c r="BO216" s="906"/>
      <c r="BP216" s="906"/>
      <c r="BQ216" s="906"/>
      <c r="BR216" s="906"/>
      <c r="BS216" s="906"/>
      <c r="BT216" s="906"/>
      <c r="BU216" s="906"/>
      <c r="BV216" s="906"/>
      <c r="BW216" s="906"/>
      <c r="BX216" s="906"/>
      <c r="BY216" s="906"/>
      <c r="BZ216" s="906"/>
      <c r="CA216" s="906"/>
      <c r="CB216" s="906"/>
      <c r="CC216" s="906"/>
      <c r="CD216" s="906"/>
      <c r="CE216" s="906"/>
      <c r="CF216" s="906"/>
      <c r="CG216" s="906"/>
      <c r="CH216" s="906"/>
      <c r="CI216" s="906"/>
      <c r="CJ216" s="906"/>
      <c r="CK216" s="906"/>
      <c r="CL216" s="906"/>
      <c r="CM216" s="906"/>
      <c r="CN216" s="906"/>
      <c r="CO216" s="906"/>
      <c r="CP216" s="906"/>
      <c r="CQ216" s="906"/>
      <c r="CR216" s="906"/>
      <c r="CS216" s="906"/>
      <c r="CT216" s="906"/>
      <c r="CU216" s="906"/>
      <c r="CV216" s="906"/>
      <c r="CW216" s="906"/>
      <c r="CX216" s="906"/>
      <c r="CY216" s="906"/>
      <c r="CZ216" s="906"/>
      <c r="DA216" s="906"/>
      <c r="DB216" s="906"/>
      <c r="DC216" s="906"/>
      <c r="DD216" s="906"/>
      <c r="DE216" s="906"/>
      <c r="DF216" s="906"/>
      <c r="DG216" s="906"/>
      <c r="DH216" s="906"/>
      <c r="DI216" s="906"/>
      <c r="DJ216" s="906"/>
      <c r="DK216" s="906"/>
      <c r="DL216" s="906"/>
      <c r="DM216" s="906"/>
      <c r="DN216" s="906"/>
      <c r="DO216" s="906"/>
      <c r="DP216" s="906"/>
      <c r="DQ216" s="906"/>
      <c r="DR216" s="906"/>
      <c r="DS216" s="906"/>
      <c r="DT216" s="906"/>
      <c r="DU216" s="906"/>
      <c r="DV216" s="906"/>
      <c r="DW216" s="906"/>
      <c r="DX216" s="906"/>
      <c r="DY216" s="906"/>
      <c r="DZ216" s="906"/>
      <c r="EA216" s="906"/>
      <c r="EB216" s="906"/>
      <c r="EC216" s="906"/>
      <c r="ED216" s="906"/>
      <c r="EE216" s="906"/>
      <c r="EF216" s="906"/>
      <c r="EG216" s="906"/>
      <c r="EH216" s="906"/>
      <c r="EI216" s="906"/>
      <c r="EJ216" s="906"/>
      <c r="EK216" s="906"/>
      <c r="EL216" s="906"/>
      <c r="EM216" s="906"/>
      <c r="EN216" s="906"/>
      <c r="EO216" s="906"/>
      <c r="EP216" s="906"/>
      <c r="EQ216" s="906"/>
      <c r="ER216" s="906"/>
      <c r="ES216" s="906"/>
      <c r="ET216" s="906"/>
      <c r="EU216" s="906"/>
      <c r="EV216" s="906"/>
      <c r="EW216" s="906"/>
      <c r="EX216" s="906"/>
      <c r="EY216" s="906"/>
      <c r="EZ216" s="906"/>
      <c r="FA216" s="906"/>
      <c r="FB216" s="906"/>
      <c r="FC216" s="906"/>
      <c r="FD216" s="906"/>
      <c r="FE216" s="906"/>
      <c r="FF216" s="906"/>
      <c r="FG216" s="906"/>
      <c r="FH216" s="906"/>
      <c r="FI216" s="906"/>
      <c r="FJ216" s="906"/>
      <c r="FK216" s="906"/>
      <c r="FL216" s="906"/>
      <c r="FM216" s="906"/>
      <c r="FN216" s="906"/>
      <c r="FO216" s="906"/>
      <c r="FP216" s="906"/>
      <c r="FQ216" s="906"/>
      <c r="FR216" s="906"/>
      <c r="FS216" s="906"/>
      <c r="FT216" s="906"/>
      <c r="FU216" s="906"/>
      <c r="FV216" s="906"/>
      <c r="FW216" s="906"/>
      <c r="FX216" s="906"/>
      <c r="FY216" s="906"/>
      <c r="FZ216" s="906"/>
      <c r="GA216" s="906"/>
      <c r="GB216" s="906"/>
      <c r="GC216" s="906"/>
      <c r="GD216" s="906"/>
      <c r="GE216" s="906"/>
      <c r="GF216" s="906"/>
      <c r="GG216" s="906"/>
      <c r="GH216" s="906"/>
      <c r="GI216" s="906"/>
      <c r="GJ216" s="906"/>
      <c r="GK216" s="906"/>
      <c r="GL216" s="906"/>
      <c r="GM216" s="906"/>
      <c r="GN216" s="906"/>
      <c r="GO216" s="906"/>
      <c r="GP216" s="906"/>
      <c r="GQ216" s="906"/>
      <c r="GR216" s="906"/>
      <c r="GS216" s="906"/>
      <c r="GT216" s="906"/>
      <c r="GU216" s="906"/>
      <c r="GV216" s="906"/>
      <c r="GW216" s="906"/>
      <c r="GX216" s="906"/>
      <c r="GY216" s="906"/>
      <c r="GZ216" s="906"/>
      <c r="HA216" s="906"/>
      <c r="HB216" s="906"/>
      <c r="HC216" s="906"/>
      <c r="HD216" s="906"/>
      <c r="HE216" s="906"/>
      <c r="HF216" s="906"/>
      <c r="HG216" s="906"/>
      <c r="HH216" s="906"/>
      <c r="HI216" s="906"/>
      <c r="HJ216" s="906"/>
      <c r="HK216" s="906"/>
      <c r="HL216" s="906"/>
      <c r="HM216" s="906"/>
      <c r="HN216" s="906"/>
      <c r="HO216" s="906"/>
      <c r="HP216" s="906"/>
      <c r="HQ216" s="906"/>
      <c r="HR216" s="906"/>
      <c r="HS216" s="906"/>
      <c r="HT216" s="906"/>
      <c r="HU216" s="906"/>
      <c r="HV216" s="906"/>
      <c r="HW216" s="906"/>
      <c r="HX216" s="906"/>
      <c r="HY216" s="906"/>
      <c r="HZ216" s="906"/>
      <c r="IA216" s="906"/>
      <c r="IB216" s="906"/>
      <c r="IC216" s="906"/>
      <c r="ID216" s="906"/>
      <c r="IE216" s="906"/>
      <c r="IF216" s="906"/>
      <c r="IG216" s="906"/>
      <c r="IH216" s="906"/>
      <c r="II216" s="906"/>
      <c r="IJ216" s="906"/>
      <c r="IK216" s="906"/>
      <c r="IL216" s="906"/>
      <c r="IM216" s="906"/>
      <c r="IN216" s="906"/>
      <c r="IO216" s="906"/>
      <c r="IP216" s="906"/>
      <c r="IQ216" s="906"/>
      <c r="IR216" s="906"/>
      <c r="IS216" s="906"/>
      <c r="IT216" s="906"/>
      <c r="IU216" s="906"/>
      <c r="IV216" s="906"/>
    </row>
    <row r="217" spans="1:256" s="907" customFormat="1" ht="22.5" customHeight="1">
      <c r="A217" s="265"/>
      <c r="B217" s="968" t="s">
        <v>1065</v>
      </c>
      <c r="C217" s="969" t="s">
        <v>12536</v>
      </c>
      <c r="D217" s="969" t="s">
        <v>12537</v>
      </c>
      <c r="E217" s="969" t="s">
        <v>12538</v>
      </c>
      <c r="F217" s="969" t="s">
        <v>12539</v>
      </c>
      <c r="G217" s="970" t="s">
        <v>12540</v>
      </c>
      <c r="H217" s="905"/>
      <c r="I217" s="264"/>
      <c r="J217" s="133"/>
      <c r="K217" s="694"/>
      <c r="L217" s="694"/>
      <c r="M217" s="133"/>
      <c r="N217" s="133"/>
      <c r="O217" s="133"/>
      <c r="P217" s="133"/>
      <c r="Q217" s="263"/>
      <c r="R217" s="263"/>
      <c r="S217" s="263"/>
      <c r="T217" s="263"/>
      <c r="U217" s="906"/>
      <c r="V217" s="906"/>
      <c r="W217" s="906"/>
      <c r="X217" s="906"/>
      <c r="Y217" s="906"/>
      <c r="Z217" s="906"/>
      <c r="AA217" s="906"/>
      <c r="AB217" s="906"/>
      <c r="AC217" s="906"/>
      <c r="AD217" s="906"/>
      <c r="AE217" s="906"/>
      <c r="AF217" s="906"/>
      <c r="AG217" s="906"/>
      <c r="AH217" s="906"/>
      <c r="AI217" s="906"/>
      <c r="AJ217" s="906"/>
      <c r="AK217" s="906"/>
      <c r="AL217" s="906"/>
      <c r="AM217" s="906"/>
      <c r="AN217" s="906"/>
      <c r="AO217" s="906"/>
      <c r="AP217" s="906"/>
      <c r="AQ217" s="906"/>
      <c r="AR217" s="906"/>
      <c r="AS217" s="906"/>
      <c r="AT217" s="906"/>
      <c r="AU217" s="906"/>
      <c r="AV217" s="906"/>
      <c r="AW217" s="906"/>
      <c r="AX217" s="906"/>
      <c r="AY217" s="906"/>
      <c r="AZ217" s="906"/>
      <c r="BA217" s="906"/>
      <c r="BB217" s="906"/>
      <c r="BC217" s="906"/>
      <c r="BD217" s="906"/>
      <c r="BE217" s="906"/>
      <c r="BF217" s="906"/>
      <c r="BG217" s="906"/>
      <c r="BH217" s="906"/>
      <c r="BI217" s="906"/>
      <c r="BJ217" s="906"/>
      <c r="BK217" s="906"/>
      <c r="BL217" s="906"/>
      <c r="BM217" s="906"/>
      <c r="BN217" s="906"/>
      <c r="BO217" s="906"/>
      <c r="BP217" s="906"/>
      <c r="BQ217" s="906"/>
      <c r="BR217" s="906"/>
      <c r="BS217" s="906"/>
      <c r="BT217" s="906"/>
      <c r="BU217" s="906"/>
      <c r="BV217" s="906"/>
      <c r="BW217" s="906"/>
      <c r="BX217" s="906"/>
      <c r="BY217" s="906"/>
      <c r="BZ217" s="906"/>
      <c r="CA217" s="906"/>
      <c r="CB217" s="906"/>
      <c r="CC217" s="906"/>
      <c r="CD217" s="906"/>
      <c r="CE217" s="906"/>
      <c r="CF217" s="906"/>
      <c r="CG217" s="906"/>
      <c r="CH217" s="906"/>
      <c r="CI217" s="906"/>
      <c r="CJ217" s="906"/>
      <c r="CK217" s="906"/>
      <c r="CL217" s="906"/>
      <c r="CM217" s="906"/>
      <c r="CN217" s="906"/>
      <c r="CO217" s="906"/>
      <c r="CP217" s="906"/>
      <c r="CQ217" s="906"/>
      <c r="CR217" s="906"/>
      <c r="CS217" s="906"/>
      <c r="CT217" s="906"/>
      <c r="CU217" s="906"/>
      <c r="CV217" s="906"/>
      <c r="CW217" s="906"/>
      <c r="CX217" s="906"/>
      <c r="CY217" s="906"/>
      <c r="CZ217" s="906"/>
      <c r="DA217" s="906"/>
      <c r="DB217" s="906"/>
      <c r="DC217" s="906"/>
      <c r="DD217" s="906"/>
      <c r="DE217" s="906"/>
      <c r="DF217" s="906"/>
      <c r="DG217" s="906"/>
      <c r="DH217" s="906"/>
      <c r="DI217" s="906"/>
      <c r="DJ217" s="906"/>
      <c r="DK217" s="906"/>
      <c r="DL217" s="906"/>
      <c r="DM217" s="906"/>
      <c r="DN217" s="906"/>
      <c r="DO217" s="906"/>
      <c r="DP217" s="906"/>
      <c r="DQ217" s="906"/>
      <c r="DR217" s="906"/>
      <c r="DS217" s="906"/>
      <c r="DT217" s="906"/>
      <c r="DU217" s="906"/>
      <c r="DV217" s="906"/>
      <c r="DW217" s="906"/>
      <c r="DX217" s="906"/>
      <c r="DY217" s="906"/>
      <c r="DZ217" s="906"/>
      <c r="EA217" s="906"/>
      <c r="EB217" s="906"/>
      <c r="EC217" s="906"/>
      <c r="ED217" s="906"/>
      <c r="EE217" s="906"/>
      <c r="EF217" s="906"/>
      <c r="EG217" s="906"/>
      <c r="EH217" s="906"/>
      <c r="EI217" s="906"/>
      <c r="EJ217" s="906"/>
      <c r="EK217" s="906"/>
      <c r="EL217" s="906"/>
      <c r="EM217" s="906"/>
      <c r="EN217" s="906"/>
      <c r="EO217" s="906"/>
      <c r="EP217" s="906"/>
      <c r="EQ217" s="906"/>
      <c r="ER217" s="906"/>
      <c r="ES217" s="906"/>
      <c r="ET217" s="906"/>
      <c r="EU217" s="906"/>
      <c r="EV217" s="906"/>
      <c r="EW217" s="906"/>
      <c r="EX217" s="906"/>
      <c r="EY217" s="906"/>
      <c r="EZ217" s="906"/>
      <c r="FA217" s="906"/>
      <c r="FB217" s="906"/>
      <c r="FC217" s="906"/>
      <c r="FD217" s="906"/>
      <c r="FE217" s="906"/>
      <c r="FF217" s="906"/>
      <c r="FG217" s="906"/>
      <c r="FH217" s="906"/>
      <c r="FI217" s="906"/>
      <c r="FJ217" s="906"/>
      <c r="FK217" s="906"/>
      <c r="FL217" s="906"/>
      <c r="FM217" s="906"/>
      <c r="FN217" s="906"/>
      <c r="FO217" s="906"/>
      <c r="FP217" s="906"/>
      <c r="FQ217" s="906"/>
      <c r="FR217" s="906"/>
      <c r="FS217" s="906"/>
      <c r="FT217" s="906"/>
      <c r="FU217" s="906"/>
      <c r="FV217" s="906"/>
      <c r="FW217" s="906"/>
      <c r="FX217" s="906"/>
      <c r="FY217" s="906"/>
      <c r="FZ217" s="906"/>
      <c r="GA217" s="906"/>
      <c r="GB217" s="906"/>
      <c r="GC217" s="906"/>
      <c r="GD217" s="906"/>
      <c r="GE217" s="906"/>
      <c r="GF217" s="906"/>
      <c r="GG217" s="906"/>
      <c r="GH217" s="906"/>
      <c r="GI217" s="906"/>
      <c r="GJ217" s="906"/>
      <c r="GK217" s="906"/>
      <c r="GL217" s="906"/>
      <c r="GM217" s="906"/>
      <c r="GN217" s="906"/>
      <c r="GO217" s="906"/>
      <c r="GP217" s="906"/>
      <c r="GQ217" s="906"/>
      <c r="GR217" s="906"/>
      <c r="GS217" s="906"/>
      <c r="GT217" s="906"/>
      <c r="GU217" s="906"/>
      <c r="GV217" s="906"/>
      <c r="GW217" s="906"/>
      <c r="GX217" s="906"/>
      <c r="GY217" s="906"/>
      <c r="GZ217" s="906"/>
      <c r="HA217" s="906"/>
      <c r="HB217" s="906"/>
      <c r="HC217" s="906"/>
      <c r="HD217" s="906"/>
      <c r="HE217" s="906"/>
      <c r="HF217" s="906"/>
      <c r="HG217" s="906"/>
      <c r="HH217" s="906"/>
      <c r="HI217" s="906"/>
      <c r="HJ217" s="906"/>
      <c r="HK217" s="906"/>
      <c r="HL217" s="906"/>
      <c r="HM217" s="906"/>
      <c r="HN217" s="906"/>
      <c r="HO217" s="906"/>
      <c r="HP217" s="906"/>
      <c r="HQ217" s="906"/>
      <c r="HR217" s="906"/>
      <c r="HS217" s="906"/>
      <c r="HT217" s="906"/>
      <c r="HU217" s="906"/>
      <c r="HV217" s="906"/>
      <c r="HW217" s="906"/>
      <c r="HX217" s="906"/>
      <c r="HY217" s="906"/>
      <c r="HZ217" s="906"/>
      <c r="IA217" s="906"/>
      <c r="IB217" s="906"/>
      <c r="IC217" s="906"/>
      <c r="ID217" s="906"/>
      <c r="IE217" s="906"/>
      <c r="IF217" s="906"/>
      <c r="IG217" s="906"/>
      <c r="IH217" s="906"/>
      <c r="II217" s="906"/>
      <c r="IJ217" s="906"/>
      <c r="IK217" s="906"/>
      <c r="IL217" s="906"/>
      <c r="IM217" s="906"/>
      <c r="IN217" s="906"/>
      <c r="IO217" s="906"/>
      <c r="IP217" s="906"/>
      <c r="IQ217" s="906"/>
      <c r="IR217" s="906"/>
      <c r="IS217" s="906"/>
      <c r="IT217" s="906"/>
      <c r="IU217" s="906"/>
      <c r="IV217" s="906"/>
    </row>
    <row r="218" spans="1:256" s="907" customFormat="1" ht="15">
      <c r="A218" s="265"/>
      <c r="B218" s="971"/>
      <c r="C218" s="194"/>
      <c r="D218" s="194"/>
      <c r="E218" s="195"/>
      <c r="F218" s="195"/>
      <c r="G218" s="972"/>
      <c r="H218" s="905"/>
      <c r="I218" s="264"/>
      <c r="J218" s="133"/>
      <c r="K218" s="694"/>
      <c r="L218" s="694"/>
      <c r="M218" s="133"/>
      <c r="N218" s="133"/>
      <c r="O218" s="133"/>
      <c r="P218" s="133"/>
      <c r="Q218" s="263"/>
      <c r="R218" s="263"/>
      <c r="S218" s="263"/>
      <c r="T218" s="263"/>
      <c r="U218" s="906"/>
      <c r="V218" s="906"/>
      <c r="W218" s="906"/>
      <c r="X218" s="906"/>
      <c r="Y218" s="906"/>
      <c r="Z218" s="906"/>
      <c r="AA218" s="906"/>
      <c r="AB218" s="906"/>
      <c r="AC218" s="906"/>
      <c r="AD218" s="906"/>
      <c r="AE218" s="906"/>
      <c r="AF218" s="906"/>
      <c r="AG218" s="906"/>
      <c r="AH218" s="906"/>
      <c r="AI218" s="906"/>
      <c r="AJ218" s="906"/>
      <c r="AK218" s="906"/>
      <c r="AL218" s="906"/>
      <c r="AM218" s="906"/>
      <c r="AN218" s="906"/>
      <c r="AO218" s="906"/>
      <c r="AP218" s="906"/>
      <c r="AQ218" s="906"/>
      <c r="AR218" s="906"/>
      <c r="AS218" s="906"/>
      <c r="AT218" s="906"/>
      <c r="AU218" s="906"/>
      <c r="AV218" s="906"/>
      <c r="AW218" s="906"/>
      <c r="AX218" s="906"/>
      <c r="AY218" s="906"/>
      <c r="AZ218" s="906"/>
      <c r="BA218" s="906"/>
      <c r="BB218" s="906"/>
      <c r="BC218" s="906"/>
      <c r="BD218" s="906"/>
      <c r="BE218" s="906"/>
      <c r="BF218" s="906"/>
      <c r="BG218" s="906"/>
      <c r="BH218" s="906"/>
      <c r="BI218" s="906"/>
      <c r="BJ218" s="906"/>
      <c r="BK218" s="906"/>
      <c r="BL218" s="906"/>
      <c r="BM218" s="906"/>
      <c r="BN218" s="906"/>
      <c r="BO218" s="906"/>
      <c r="BP218" s="906"/>
      <c r="BQ218" s="906"/>
      <c r="BR218" s="906"/>
      <c r="BS218" s="906"/>
      <c r="BT218" s="906"/>
      <c r="BU218" s="906"/>
      <c r="BV218" s="906"/>
      <c r="BW218" s="906"/>
      <c r="BX218" s="906"/>
      <c r="BY218" s="906"/>
      <c r="BZ218" s="906"/>
      <c r="CA218" s="906"/>
      <c r="CB218" s="906"/>
      <c r="CC218" s="906"/>
      <c r="CD218" s="906"/>
      <c r="CE218" s="906"/>
      <c r="CF218" s="906"/>
      <c r="CG218" s="906"/>
      <c r="CH218" s="906"/>
      <c r="CI218" s="906"/>
      <c r="CJ218" s="906"/>
      <c r="CK218" s="906"/>
      <c r="CL218" s="906"/>
      <c r="CM218" s="906"/>
      <c r="CN218" s="906"/>
      <c r="CO218" s="906"/>
      <c r="CP218" s="906"/>
      <c r="CQ218" s="906"/>
      <c r="CR218" s="906"/>
      <c r="CS218" s="906"/>
      <c r="CT218" s="906"/>
      <c r="CU218" s="906"/>
      <c r="CV218" s="906"/>
      <c r="CW218" s="906"/>
      <c r="CX218" s="906"/>
      <c r="CY218" s="906"/>
      <c r="CZ218" s="906"/>
      <c r="DA218" s="906"/>
      <c r="DB218" s="906"/>
      <c r="DC218" s="906"/>
      <c r="DD218" s="906"/>
      <c r="DE218" s="906"/>
      <c r="DF218" s="906"/>
      <c r="DG218" s="906"/>
      <c r="DH218" s="906"/>
      <c r="DI218" s="906"/>
      <c r="DJ218" s="906"/>
      <c r="DK218" s="906"/>
      <c r="DL218" s="906"/>
      <c r="DM218" s="906"/>
      <c r="DN218" s="906"/>
      <c r="DO218" s="906"/>
      <c r="DP218" s="906"/>
      <c r="DQ218" s="906"/>
      <c r="DR218" s="906"/>
      <c r="DS218" s="906"/>
      <c r="DT218" s="906"/>
      <c r="DU218" s="906"/>
      <c r="DV218" s="906"/>
      <c r="DW218" s="906"/>
      <c r="DX218" s="906"/>
      <c r="DY218" s="906"/>
      <c r="DZ218" s="906"/>
      <c r="EA218" s="906"/>
      <c r="EB218" s="906"/>
      <c r="EC218" s="906"/>
      <c r="ED218" s="906"/>
      <c r="EE218" s="906"/>
      <c r="EF218" s="906"/>
      <c r="EG218" s="906"/>
      <c r="EH218" s="906"/>
      <c r="EI218" s="906"/>
      <c r="EJ218" s="906"/>
      <c r="EK218" s="906"/>
      <c r="EL218" s="906"/>
      <c r="EM218" s="906"/>
      <c r="EN218" s="906"/>
      <c r="EO218" s="906"/>
      <c r="EP218" s="906"/>
      <c r="EQ218" s="906"/>
      <c r="ER218" s="906"/>
      <c r="ES218" s="906"/>
      <c r="ET218" s="906"/>
      <c r="EU218" s="906"/>
      <c r="EV218" s="906"/>
      <c r="EW218" s="906"/>
      <c r="EX218" s="906"/>
      <c r="EY218" s="906"/>
      <c r="EZ218" s="906"/>
      <c r="FA218" s="906"/>
      <c r="FB218" s="906"/>
      <c r="FC218" s="906"/>
      <c r="FD218" s="906"/>
      <c r="FE218" s="906"/>
      <c r="FF218" s="906"/>
      <c r="FG218" s="906"/>
      <c r="FH218" s="906"/>
      <c r="FI218" s="906"/>
      <c r="FJ218" s="906"/>
      <c r="FK218" s="906"/>
      <c r="FL218" s="906"/>
      <c r="FM218" s="906"/>
      <c r="FN218" s="906"/>
      <c r="FO218" s="906"/>
      <c r="FP218" s="906"/>
      <c r="FQ218" s="906"/>
      <c r="FR218" s="906"/>
      <c r="FS218" s="906"/>
      <c r="FT218" s="906"/>
      <c r="FU218" s="906"/>
      <c r="FV218" s="906"/>
      <c r="FW218" s="906"/>
      <c r="FX218" s="906"/>
      <c r="FY218" s="906"/>
      <c r="FZ218" s="906"/>
      <c r="GA218" s="906"/>
      <c r="GB218" s="906"/>
      <c r="GC218" s="906"/>
      <c r="GD218" s="906"/>
      <c r="GE218" s="906"/>
      <c r="GF218" s="906"/>
      <c r="GG218" s="906"/>
      <c r="GH218" s="906"/>
      <c r="GI218" s="906"/>
      <c r="GJ218" s="906"/>
      <c r="GK218" s="906"/>
      <c r="GL218" s="906"/>
      <c r="GM218" s="906"/>
      <c r="GN218" s="906"/>
      <c r="GO218" s="906"/>
      <c r="GP218" s="906"/>
      <c r="GQ218" s="906"/>
      <c r="GR218" s="906"/>
      <c r="GS218" s="906"/>
      <c r="GT218" s="906"/>
      <c r="GU218" s="906"/>
      <c r="GV218" s="906"/>
      <c r="GW218" s="906"/>
      <c r="GX218" s="906"/>
      <c r="GY218" s="906"/>
      <c r="GZ218" s="906"/>
      <c r="HA218" s="906"/>
      <c r="HB218" s="906"/>
      <c r="HC218" s="906"/>
      <c r="HD218" s="906"/>
      <c r="HE218" s="906"/>
      <c r="HF218" s="906"/>
      <c r="HG218" s="906"/>
      <c r="HH218" s="906"/>
      <c r="HI218" s="906"/>
      <c r="HJ218" s="906"/>
      <c r="HK218" s="906"/>
      <c r="HL218" s="906"/>
      <c r="HM218" s="906"/>
      <c r="HN218" s="906"/>
      <c r="HO218" s="906"/>
      <c r="HP218" s="906"/>
      <c r="HQ218" s="906"/>
      <c r="HR218" s="906"/>
      <c r="HS218" s="906"/>
      <c r="HT218" s="906"/>
      <c r="HU218" s="906"/>
      <c r="HV218" s="906"/>
      <c r="HW218" s="906"/>
      <c r="HX218" s="906"/>
      <c r="HY218" s="906"/>
      <c r="HZ218" s="906"/>
      <c r="IA218" s="906"/>
      <c r="IB218" s="906"/>
      <c r="IC218" s="906"/>
      <c r="ID218" s="906"/>
      <c r="IE218" s="906"/>
      <c r="IF218" s="906"/>
      <c r="IG218" s="906"/>
      <c r="IH218" s="906"/>
      <c r="II218" s="906"/>
      <c r="IJ218" s="906"/>
      <c r="IK218" s="906"/>
      <c r="IL218" s="906"/>
      <c r="IM218" s="906"/>
      <c r="IN218" s="906"/>
      <c r="IO218" s="906"/>
      <c r="IP218" s="906"/>
      <c r="IQ218" s="906"/>
      <c r="IR218" s="906"/>
      <c r="IS218" s="906"/>
      <c r="IT218" s="906"/>
      <c r="IU218" s="906"/>
      <c r="IV218" s="906"/>
    </row>
    <row r="219" spans="1:256" s="181" customFormat="1" ht="37.5" customHeight="1">
      <c r="A219" s="265" t="s">
        <v>12541</v>
      </c>
      <c r="B219" s="973" t="s">
        <v>12547</v>
      </c>
      <c r="C219" s="311">
        <v>12</v>
      </c>
      <c r="D219" s="408">
        <v>1.3224999999999998</v>
      </c>
      <c r="E219" s="408">
        <v>1.7</v>
      </c>
      <c r="F219" s="408" t="s">
        <v>12548</v>
      </c>
      <c r="G219" s="974">
        <v>26.978999999999996</v>
      </c>
      <c r="H219" s="321"/>
      <c r="I219" s="264"/>
      <c r="J219" s="975"/>
      <c r="K219" s="976"/>
      <c r="L219" s="976"/>
      <c r="M219" s="975"/>
      <c r="N219" s="975"/>
      <c r="O219" s="975"/>
      <c r="P219" s="975"/>
      <c r="Q219" s="263"/>
      <c r="R219" s="263"/>
      <c r="S219" s="263"/>
      <c r="T219" s="263"/>
    </row>
    <row r="220" spans="1:256" s="181" customFormat="1" ht="37.5" customHeight="1">
      <c r="A220" s="265" t="s">
        <v>12542</v>
      </c>
      <c r="B220" s="973" t="s">
        <v>12547</v>
      </c>
      <c r="C220" s="311">
        <v>12</v>
      </c>
      <c r="D220" s="408">
        <v>1</v>
      </c>
      <c r="E220" s="408">
        <v>1.5</v>
      </c>
      <c r="F220" s="408"/>
      <c r="G220" s="974">
        <v>22.802999999999997</v>
      </c>
      <c r="H220" s="321"/>
      <c r="I220" s="264"/>
      <c r="J220" s="975"/>
      <c r="K220" s="976"/>
      <c r="L220" s="976"/>
      <c r="M220" s="975"/>
      <c r="N220" s="975"/>
      <c r="O220" s="975"/>
      <c r="P220" s="975"/>
      <c r="Q220" s="263"/>
      <c r="R220" s="263"/>
      <c r="S220" s="263"/>
      <c r="T220" s="263"/>
    </row>
    <row r="221" spans="1:256" s="907" customFormat="1" ht="15">
      <c r="A221" s="265"/>
      <c r="B221" s="977"/>
      <c r="C221" s="978"/>
      <c r="D221" s="979"/>
      <c r="E221" s="980"/>
      <c r="F221" s="980"/>
      <c r="G221" s="981"/>
      <c r="H221" s="905"/>
      <c r="I221" s="264"/>
      <c r="J221" s="133"/>
      <c r="K221" s="694"/>
      <c r="L221" s="694"/>
      <c r="M221" s="133"/>
      <c r="N221" s="133"/>
      <c r="O221" s="133"/>
      <c r="P221" s="133"/>
      <c r="Q221" s="263"/>
      <c r="R221" s="263"/>
      <c r="S221" s="263"/>
      <c r="T221" s="263"/>
      <c r="U221" s="906"/>
      <c r="V221" s="906"/>
      <c r="W221" s="906"/>
      <c r="X221" s="906"/>
      <c r="Y221" s="906"/>
      <c r="Z221" s="906"/>
      <c r="AA221" s="906"/>
      <c r="AB221" s="906"/>
      <c r="AC221" s="906"/>
      <c r="AD221" s="906"/>
      <c r="AE221" s="906"/>
      <c r="AF221" s="906"/>
      <c r="AG221" s="906"/>
      <c r="AH221" s="906"/>
      <c r="AI221" s="906"/>
      <c r="AJ221" s="906"/>
      <c r="AK221" s="906"/>
      <c r="AL221" s="906"/>
      <c r="AM221" s="906"/>
      <c r="AN221" s="906"/>
      <c r="AO221" s="906"/>
      <c r="AP221" s="906"/>
      <c r="AQ221" s="906"/>
      <c r="AR221" s="906"/>
      <c r="AS221" s="906"/>
      <c r="AT221" s="906"/>
      <c r="AU221" s="906"/>
      <c r="AV221" s="906"/>
      <c r="AW221" s="906"/>
      <c r="AX221" s="906"/>
      <c r="AY221" s="906"/>
      <c r="AZ221" s="906"/>
      <c r="BA221" s="906"/>
      <c r="BB221" s="906"/>
      <c r="BC221" s="906"/>
      <c r="BD221" s="906"/>
      <c r="BE221" s="906"/>
      <c r="BF221" s="906"/>
      <c r="BG221" s="906"/>
      <c r="BH221" s="906"/>
      <c r="BI221" s="906"/>
      <c r="BJ221" s="906"/>
      <c r="BK221" s="906"/>
      <c r="BL221" s="906"/>
      <c r="BM221" s="906"/>
      <c r="BN221" s="906"/>
      <c r="BO221" s="906"/>
      <c r="BP221" s="906"/>
      <c r="BQ221" s="906"/>
      <c r="BR221" s="906"/>
      <c r="BS221" s="906"/>
      <c r="BT221" s="906"/>
      <c r="BU221" s="906"/>
      <c r="BV221" s="906"/>
      <c r="BW221" s="906"/>
      <c r="BX221" s="906"/>
      <c r="BY221" s="906"/>
      <c r="BZ221" s="906"/>
      <c r="CA221" s="906"/>
      <c r="CB221" s="906"/>
      <c r="CC221" s="906"/>
      <c r="CD221" s="906"/>
      <c r="CE221" s="906"/>
      <c r="CF221" s="906"/>
      <c r="CG221" s="906"/>
      <c r="CH221" s="906"/>
      <c r="CI221" s="906"/>
      <c r="CJ221" s="906"/>
      <c r="CK221" s="906"/>
      <c r="CL221" s="906"/>
      <c r="CM221" s="906"/>
      <c r="CN221" s="906"/>
      <c r="CO221" s="906"/>
      <c r="CP221" s="906"/>
      <c r="CQ221" s="906"/>
      <c r="CR221" s="906"/>
      <c r="CS221" s="906"/>
      <c r="CT221" s="906"/>
      <c r="CU221" s="906"/>
      <c r="CV221" s="906"/>
      <c r="CW221" s="906"/>
      <c r="CX221" s="906"/>
      <c r="CY221" s="906"/>
      <c r="CZ221" s="906"/>
      <c r="DA221" s="906"/>
      <c r="DB221" s="906"/>
      <c r="DC221" s="906"/>
      <c r="DD221" s="906"/>
      <c r="DE221" s="906"/>
      <c r="DF221" s="906"/>
      <c r="DG221" s="906"/>
      <c r="DH221" s="906"/>
      <c r="DI221" s="906"/>
      <c r="DJ221" s="906"/>
      <c r="DK221" s="906"/>
      <c r="DL221" s="906"/>
      <c r="DM221" s="906"/>
      <c r="DN221" s="906"/>
      <c r="DO221" s="906"/>
      <c r="DP221" s="906"/>
      <c r="DQ221" s="906"/>
      <c r="DR221" s="906"/>
      <c r="DS221" s="906"/>
      <c r="DT221" s="906"/>
      <c r="DU221" s="906"/>
      <c r="DV221" s="906"/>
      <c r="DW221" s="906"/>
      <c r="DX221" s="906"/>
      <c r="DY221" s="906"/>
      <c r="DZ221" s="906"/>
      <c r="EA221" s="906"/>
      <c r="EB221" s="906"/>
      <c r="EC221" s="906"/>
      <c r="ED221" s="906"/>
      <c r="EE221" s="906"/>
      <c r="EF221" s="906"/>
      <c r="EG221" s="906"/>
      <c r="EH221" s="906"/>
      <c r="EI221" s="906"/>
      <c r="EJ221" s="906"/>
      <c r="EK221" s="906"/>
      <c r="EL221" s="906"/>
      <c r="EM221" s="906"/>
      <c r="EN221" s="906"/>
      <c r="EO221" s="906"/>
      <c r="EP221" s="906"/>
      <c r="EQ221" s="906"/>
      <c r="ER221" s="906"/>
      <c r="ES221" s="906"/>
      <c r="ET221" s="906"/>
      <c r="EU221" s="906"/>
      <c r="EV221" s="906"/>
      <c r="EW221" s="906"/>
      <c r="EX221" s="906"/>
      <c r="EY221" s="906"/>
      <c r="EZ221" s="906"/>
      <c r="FA221" s="906"/>
      <c r="FB221" s="906"/>
      <c r="FC221" s="906"/>
      <c r="FD221" s="906"/>
      <c r="FE221" s="906"/>
      <c r="FF221" s="906"/>
      <c r="FG221" s="906"/>
      <c r="FH221" s="906"/>
      <c r="FI221" s="906"/>
      <c r="FJ221" s="906"/>
      <c r="FK221" s="906"/>
      <c r="FL221" s="906"/>
      <c r="FM221" s="906"/>
      <c r="FN221" s="906"/>
      <c r="FO221" s="906"/>
      <c r="FP221" s="906"/>
      <c r="FQ221" s="906"/>
      <c r="FR221" s="906"/>
      <c r="FS221" s="906"/>
      <c r="FT221" s="906"/>
      <c r="FU221" s="906"/>
      <c r="FV221" s="906"/>
      <c r="FW221" s="906"/>
      <c r="FX221" s="906"/>
      <c r="FY221" s="906"/>
      <c r="FZ221" s="906"/>
      <c r="GA221" s="906"/>
      <c r="GB221" s="906"/>
      <c r="GC221" s="906"/>
      <c r="GD221" s="906"/>
      <c r="GE221" s="906"/>
      <c r="GF221" s="906"/>
      <c r="GG221" s="906"/>
      <c r="GH221" s="906"/>
      <c r="GI221" s="906"/>
      <c r="GJ221" s="906"/>
      <c r="GK221" s="906"/>
      <c r="GL221" s="906"/>
      <c r="GM221" s="906"/>
      <c r="GN221" s="906"/>
      <c r="GO221" s="906"/>
      <c r="GP221" s="906"/>
      <c r="GQ221" s="906"/>
      <c r="GR221" s="906"/>
      <c r="GS221" s="906"/>
      <c r="GT221" s="906"/>
      <c r="GU221" s="906"/>
      <c r="GV221" s="906"/>
      <c r="GW221" s="906"/>
      <c r="GX221" s="906"/>
      <c r="GY221" s="906"/>
      <c r="GZ221" s="906"/>
      <c r="HA221" s="906"/>
      <c r="HB221" s="906"/>
      <c r="HC221" s="906"/>
      <c r="HD221" s="906"/>
      <c r="HE221" s="906"/>
      <c r="HF221" s="906"/>
      <c r="HG221" s="906"/>
      <c r="HH221" s="906"/>
      <c r="HI221" s="906"/>
      <c r="HJ221" s="906"/>
      <c r="HK221" s="906"/>
      <c r="HL221" s="906"/>
      <c r="HM221" s="906"/>
      <c r="HN221" s="906"/>
      <c r="HO221" s="906"/>
      <c r="HP221" s="906"/>
      <c r="HQ221" s="906"/>
      <c r="HR221" s="906"/>
      <c r="HS221" s="906"/>
      <c r="HT221" s="906"/>
      <c r="HU221" s="906"/>
      <c r="HV221" s="906"/>
      <c r="HW221" s="906"/>
      <c r="HX221" s="906"/>
      <c r="HY221" s="906"/>
      <c r="HZ221" s="906"/>
      <c r="IA221" s="906"/>
      <c r="IB221" s="906"/>
      <c r="IC221" s="906"/>
      <c r="ID221" s="906"/>
      <c r="IE221" s="906"/>
      <c r="IF221" s="906"/>
      <c r="IG221" s="906"/>
      <c r="IH221" s="906"/>
      <c r="II221" s="906"/>
      <c r="IJ221" s="906"/>
      <c r="IK221" s="906"/>
      <c r="IL221" s="906"/>
      <c r="IM221" s="906"/>
      <c r="IN221" s="906"/>
      <c r="IO221" s="906"/>
      <c r="IP221" s="906"/>
      <c r="IQ221" s="906"/>
      <c r="IR221" s="906"/>
      <c r="IS221" s="906"/>
      <c r="IT221" s="906"/>
      <c r="IU221" s="906"/>
      <c r="IV221" s="906"/>
    </row>
    <row r="222" spans="1:256" s="907" customFormat="1" ht="19.5" customHeight="1">
      <c r="A222" s="265"/>
      <c r="B222" s="1158" t="s">
        <v>12543</v>
      </c>
      <c r="C222" s="1159"/>
      <c r="D222" s="982" t="s">
        <v>1095</v>
      </c>
      <c r="E222" s="983"/>
      <c r="F222" s="983"/>
      <c r="G222" s="984">
        <v>26.978999999999996</v>
      </c>
      <c r="H222" s="905"/>
      <c r="I222" s="264"/>
      <c r="J222" s="133"/>
      <c r="K222" s="694"/>
      <c r="L222" s="694"/>
      <c r="M222" s="133"/>
      <c r="N222" s="133"/>
      <c r="O222" s="133"/>
      <c r="P222" s="133"/>
      <c r="Q222" s="263"/>
      <c r="R222" s="263"/>
      <c r="S222" s="263"/>
      <c r="T222" s="263"/>
      <c r="U222" s="906"/>
      <c r="V222" s="906"/>
      <c r="W222" s="906"/>
      <c r="X222" s="906"/>
      <c r="Y222" s="906"/>
      <c r="Z222" s="906"/>
      <c r="AA222" s="906"/>
      <c r="AB222" s="906"/>
      <c r="AC222" s="906"/>
      <c r="AD222" s="906"/>
      <c r="AE222" s="906"/>
      <c r="AF222" s="906"/>
      <c r="AG222" s="906"/>
      <c r="AH222" s="906"/>
      <c r="AI222" s="906"/>
      <c r="AJ222" s="906"/>
      <c r="AK222" s="906"/>
      <c r="AL222" s="906"/>
      <c r="AM222" s="906"/>
      <c r="AN222" s="906"/>
      <c r="AO222" s="906"/>
      <c r="AP222" s="906"/>
      <c r="AQ222" s="906"/>
      <c r="AR222" s="906"/>
      <c r="AS222" s="906"/>
      <c r="AT222" s="906"/>
      <c r="AU222" s="906"/>
      <c r="AV222" s="906"/>
      <c r="AW222" s="906"/>
      <c r="AX222" s="906"/>
      <c r="AY222" s="906"/>
      <c r="AZ222" s="906"/>
      <c r="BA222" s="906"/>
      <c r="BB222" s="906"/>
      <c r="BC222" s="906"/>
      <c r="BD222" s="906"/>
      <c r="BE222" s="906"/>
      <c r="BF222" s="906"/>
      <c r="BG222" s="906"/>
      <c r="BH222" s="906"/>
      <c r="BI222" s="906"/>
      <c r="BJ222" s="906"/>
      <c r="BK222" s="906"/>
      <c r="BL222" s="906"/>
      <c r="BM222" s="906"/>
      <c r="BN222" s="906"/>
      <c r="BO222" s="906"/>
      <c r="BP222" s="906"/>
      <c r="BQ222" s="906"/>
      <c r="BR222" s="906"/>
      <c r="BS222" s="906"/>
      <c r="BT222" s="906"/>
      <c r="BU222" s="906"/>
      <c r="BV222" s="906"/>
      <c r="BW222" s="906"/>
      <c r="BX222" s="906"/>
      <c r="BY222" s="906"/>
      <c r="BZ222" s="906"/>
      <c r="CA222" s="906"/>
      <c r="CB222" s="906"/>
      <c r="CC222" s="906"/>
      <c r="CD222" s="906"/>
      <c r="CE222" s="906"/>
      <c r="CF222" s="906"/>
      <c r="CG222" s="906"/>
      <c r="CH222" s="906"/>
      <c r="CI222" s="906"/>
      <c r="CJ222" s="906"/>
      <c r="CK222" s="906"/>
      <c r="CL222" s="906"/>
      <c r="CM222" s="906"/>
      <c r="CN222" s="906"/>
      <c r="CO222" s="906"/>
      <c r="CP222" s="906"/>
      <c r="CQ222" s="906"/>
      <c r="CR222" s="906"/>
      <c r="CS222" s="906"/>
      <c r="CT222" s="906"/>
      <c r="CU222" s="906"/>
      <c r="CV222" s="906"/>
      <c r="CW222" s="906"/>
      <c r="CX222" s="906"/>
      <c r="CY222" s="906"/>
      <c r="CZ222" s="906"/>
      <c r="DA222" s="906"/>
      <c r="DB222" s="906"/>
      <c r="DC222" s="906"/>
      <c r="DD222" s="906"/>
      <c r="DE222" s="906"/>
      <c r="DF222" s="906"/>
      <c r="DG222" s="906"/>
      <c r="DH222" s="906"/>
      <c r="DI222" s="906"/>
      <c r="DJ222" s="906"/>
      <c r="DK222" s="906"/>
      <c r="DL222" s="906"/>
      <c r="DM222" s="906"/>
      <c r="DN222" s="906"/>
      <c r="DO222" s="906"/>
      <c r="DP222" s="906"/>
      <c r="DQ222" s="906"/>
      <c r="DR222" s="906"/>
      <c r="DS222" s="906"/>
      <c r="DT222" s="906"/>
      <c r="DU222" s="906"/>
      <c r="DV222" s="906"/>
      <c r="DW222" s="906"/>
      <c r="DX222" s="906"/>
      <c r="DY222" s="906"/>
      <c r="DZ222" s="906"/>
      <c r="EA222" s="906"/>
      <c r="EB222" s="906"/>
      <c r="EC222" s="906"/>
      <c r="ED222" s="906"/>
      <c r="EE222" s="906"/>
      <c r="EF222" s="906"/>
      <c r="EG222" s="906"/>
      <c r="EH222" s="906"/>
      <c r="EI222" s="906"/>
      <c r="EJ222" s="906"/>
      <c r="EK222" s="906"/>
      <c r="EL222" s="906"/>
      <c r="EM222" s="906"/>
      <c r="EN222" s="906"/>
      <c r="EO222" s="906"/>
      <c r="EP222" s="906"/>
      <c r="EQ222" s="906"/>
      <c r="ER222" s="906"/>
      <c r="ES222" s="906"/>
      <c r="ET222" s="906"/>
      <c r="EU222" s="906"/>
      <c r="EV222" s="906"/>
      <c r="EW222" s="906"/>
      <c r="EX222" s="906"/>
      <c r="EY222" s="906"/>
      <c r="EZ222" s="906"/>
      <c r="FA222" s="906"/>
      <c r="FB222" s="906"/>
      <c r="FC222" s="906"/>
      <c r="FD222" s="906"/>
      <c r="FE222" s="906"/>
      <c r="FF222" s="906"/>
      <c r="FG222" s="906"/>
      <c r="FH222" s="906"/>
      <c r="FI222" s="906"/>
      <c r="FJ222" s="906"/>
      <c r="FK222" s="906"/>
      <c r="FL222" s="906"/>
      <c r="FM222" s="906"/>
      <c r="FN222" s="906"/>
      <c r="FO222" s="906"/>
      <c r="FP222" s="906"/>
      <c r="FQ222" s="906"/>
      <c r="FR222" s="906"/>
      <c r="FS222" s="906"/>
      <c r="FT222" s="906"/>
      <c r="FU222" s="906"/>
      <c r="FV222" s="906"/>
      <c r="FW222" s="906"/>
      <c r="FX222" s="906"/>
      <c r="FY222" s="906"/>
      <c r="FZ222" s="906"/>
      <c r="GA222" s="906"/>
      <c r="GB222" s="906"/>
      <c r="GC222" s="906"/>
      <c r="GD222" s="906"/>
      <c r="GE222" s="906"/>
      <c r="GF222" s="906"/>
      <c r="GG222" s="906"/>
      <c r="GH222" s="906"/>
      <c r="GI222" s="906"/>
      <c r="GJ222" s="906"/>
      <c r="GK222" s="906"/>
      <c r="GL222" s="906"/>
      <c r="GM222" s="906"/>
      <c r="GN222" s="906"/>
      <c r="GO222" s="906"/>
      <c r="GP222" s="906"/>
      <c r="GQ222" s="906"/>
      <c r="GR222" s="906"/>
      <c r="GS222" s="906"/>
      <c r="GT222" s="906"/>
      <c r="GU222" s="906"/>
      <c r="GV222" s="906"/>
      <c r="GW222" s="906"/>
      <c r="GX222" s="906"/>
      <c r="GY222" s="906"/>
      <c r="GZ222" s="906"/>
      <c r="HA222" s="906"/>
      <c r="HB222" s="906"/>
      <c r="HC222" s="906"/>
      <c r="HD222" s="906"/>
      <c r="HE222" s="906"/>
      <c r="HF222" s="906"/>
      <c r="HG222" s="906"/>
      <c r="HH222" s="906"/>
      <c r="HI222" s="906"/>
      <c r="HJ222" s="906"/>
      <c r="HK222" s="906"/>
      <c r="HL222" s="906"/>
      <c r="HM222" s="906"/>
      <c r="HN222" s="906"/>
      <c r="HO222" s="906"/>
      <c r="HP222" s="906"/>
      <c r="HQ222" s="906"/>
      <c r="HR222" s="906"/>
      <c r="HS222" s="906"/>
      <c r="HT222" s="906"/>
      <c r="HU222" s="906"/>
      <c r="HV222" s="906"/>
      <c r="HW222" s="906"/>
      <c r="HX222" s="906"/>
      <c r="HY222" s="906"/>
      <c r="HZ222" s="906"/>
      <c r="IA222" s="906"/>
      <c r="IB222" s="906"/>
      <c r="IC222" s="906"/>
      <c r="ID222" s="906"/>
      <c r="IE222" s="906"/>
      <c r="IF222" s="906"/>
      <c r="IG222" s="906"/>
      <c r="IH222" s="906"/>
      <c r="II222" s="906"/>
      <c r="IJ222" s="906"/>
      <c r="IK222" s="906"/>
      <c r="IL222" s="906"/>
      <c r="IM222" s="906"/>
      <c r="IN222" s="906"/>
      <c r="IO222" s="906"/>
      <c r="IP222" s="906"/>
      <c r="IQ222" s="906"/>
      <c r="IR222" s="906"/>
      <c r="IS222" s="906"/>
      <c r="IT222" s="906"/>
      <c r="IU222" s="906"/>
      <c r="IV222" s="906"/>
    </row>
    <row r="223" spans="1:256" s="907" customFormat="1" ht="19.5" customHeight="1">
      <c r="A223" s="265"/>
      <c r="B223" s="1158" t="s">
        <v>12544</v>
      </c>
      <c r="C223" s="1159"/>
      <c r="D223" s="982" t="s">
        <v>1095</v>
      </c>
      <c r="E223" s="983"/>
      <c r="F223" s="983"/>
      <c r="G223" s="984">
        <v>22.802999999999997</v>
      </c>
      <c r="H223" s="905"/>
      <c r="I223" s="264"/>
      <c r="J223" s="133"/>
      <c r="K223" s="694"/>
      <c r="L223" s="694"/>
      <c r="M223" s="133"/>
      <c r="N223" s="133"/>
      <c r="O223" s="133"/>
      <c r="P223" s="133"/>
      <c r="Q223" s="263"/>
      <c r="R223" s="263"/>
      <c r="S223" s="263"/>
      <c r="T223" s="263"/>
      <c r="U223" s="906"/>
      <c r="V223" s="906"/>
      <c r="W223" s="906"/>
      <c r="X223" s="906"/>
      <c r="Y223" s="906"/>
      <c r="Z223" s="906"/>
      <c r="AA223" s="906"/>
      <c r="AB223" s="906"/>
      <c r="AC223" s="906"/>
      <c r="AD223" s="906"/>
      <c r="AE223" s="906"/>
      <c r="AF223" s="906"/>
      <c r="AG223" s="906"/>
      <c r="AH223" s="906"/>
      <c r="AI223" s="906"/>
      <c r="AJ223" s="906"/>
      <c r="AK223" s="906"/>
      <c r="AL223" s="906"/>
      <c r="AM223" s="906"/>
      <c r="AN223" s="906"/>
      <c r="AO223" s="906"/>
      <c r="AP223" s="906"/>
      <c r="AQ223" s="906"/>
      <c r="AR223" s="906"/>
      <c r="AS223" s="906"/>
      <c r="AT223" s="906"/>
      <c r="AU223" s="906"/>
      <c r="AV223" s="906"/>
      <c r="AW223" s="906"/>
      <c r="AX223" s="906"/>
      <c r="AY223" s="906"/>
      <c r="AZ223" s="906"/>
      <c r="BA223" s="906"/>
      <c r="BB223" s="906"/>
      <c r="BC223" s="906"/>
      <c r="BD223" s="906"/>
      <c r="BE223" s="906"/>
      <c r="BF223" s="906"/>
      <c r="BG223" s="906"/>
      <c r="BH223" s="906"/>
      <c r="BI223" s="906"/>
      <c r="BJ223" s="906"/>
      <c r="BK223" s="906"/>
      <c r="BL223" s="906"/>
      <c r="BM223" s="906"/>
      <c r="BN223" s="906"/>
      <c r="BO223" s="906"/>
      <c r="BP223" s="906"/>
      <c r="BQ223" s="906"/>
      <c r="BR223" s="906"/>
      <c r="BS223" s="906"/>
      <c r="BT223" s="906"/>
      <c r="BU223" s="906"/>
      <c r="BV223" s="906"/>
      <c r="BW223" s="906"/>
      <c r="BX223" s="906"/>
      <c r="BY223" s="906"/>
      <c r="BZ223" s="906"/>
      <c r="CA223" s="906"/>
      <c r="CB223" s="906"/>
      <c r="CC223" s="906"/>
      <c r="CD223" s="906"/>
      <c r="CE223" s="906"/>
      <c r="CF223" s="906"/>
      <c r="CG223" s="906"/>
      <c r="CH223" s="906"/>
      <c r="CI223" s="906"/>
      <c r="CJ223" s="906"/>
      <c r="CK223" s="906"/>
      <c r="CL223" s="906"/>
      <c r="CM223" s="906"/>
      <c r="CN223" s="906"/>
      <c r="CO223" s="906"/>
      <c r="CP223" s="906"/>
      <c r="CQ223" s="906"/>
      <c r="CR223" s="906"/>
      <c r="CS223" s="906"/>
      <c r="CT223" s="906"/>
      <c r="CU223" s="906"/>
      <c r="CV223" s="906"/>
      <c r="CW223" s="906"/>
      <c r="CX223" s="906"/>
      <c r="CY223" s="906"/>
      <c r="CZ223" s="906"/>
      <c r="DA223" s="906"/>
      <c r="DB223" s="906"/>
      <c r="DC223" s="906"/>
      <c r="DD223" s="906"/>
      <c r="DE223" s="906"/>
      <c r="DF223" s="906"/>
      <c r="DG223" s="906"/>
      <c r="DH223" s="906"/>
      <c r="DI223" s="906"/>
      <c r="DJ223" s="906"/>
      <c r="DK223" s="906"/>
      <c r="DL223" s="906"/>
      <c r="DM223" s="906"/>
      <c r="DN223" s="906"/>
      <c r="DO223" s="906"/>
      <c r="DP223" s="906"/>
      <c r="DQ223" s="906"/>
      <c r="DR223" s="906"/>
      <c r="DS223" s="906"/>
      <c r="DT223" s="906"/>
      <c r="DU223" s="906"/>
      <c r="DV223" s="906"/>
      <c r="DW223" s="906"/>
      <c r="DX223" s="906"/>
      <c r="DY223" s="906"/>
      <c r="DZ223" s="906"/>
      <c r="EA223" s="906"/>
      <c r="EB223" s="906"/>
      <c r="EC223" s="906"/>
      <c r="ED223" s="906"/>
      <c r="EE223" s="906"/>
      <c r="EF223" s="906"/>
      <c r="EG223" s="906"/>
      <c r="EH223" s="906"/>
      <c r="EI223" s="906"/>
      <c r="EJ223" s="906"/>
      <c r="EK223" s="906"/>
      <c r="EL223" s="906"/>
      <c r="EM223" s="906"/>
      <c r="EN223" s="906"/>
      <c r="EO223" s="906"/>
      <c r="EP223" s="906"/>
      <c r="EQ223" s="906"/>
      <c r="ER223" s="906"/>
      <c r="ES223" s="906"/>
      <c r="ET223" s="906"/>
      <c r="EU223" s="906"/>
      <c r="EV223" s="906"/>
      <c r="EW223" s="906"/>
      <c r="EX223" s="906"/>
      <c r="EY223" s="906"/>
      <c r="EZ223" s="906"/>
      <c r="FA223" s="906"/>
      <c r="FB223" s="906"/>
      <c r="FC223" s="906"/>
      <c r="FD223" s="906"/>
      <c r="FE223" s="906"/>
      <c r="FF223" s="906"/>
      <c r="FG223" s="906"/>
      <c r="FH223" s="906"/>
      <c r="FI223" s="906"/>
      <c r="FJ223" s="906"/>
      <c r="FK223" s="906"/>
      <c r="FL223" s="906"/>
      <c r="FM223" s="906"/>
      <c r="FN223" s="906"/>
      <c r="FO223" s="906"/>
      <c r="FP223" s="906"/>
      <c r="FQ223" s="906"/>
      <c r="FR223" s="906"/>
      <c r="FS223" s="906"/>
      <c r="FT223" s="906"/>
      <c r="FU223" s="906"/>
      <c r="FV223" s="906"/>
      <c r="FW223" s="906"/>
      <c r="FX223" s="906"/>
      <c r="FY223" s="906"/>
      <c r="FZ223" s="906"/>
      <c r="GA223" s="906"/>
      <c r="GB223" s="906"/>
      <c r="GC223" s="906"/>
      <c r="GD223" s="906"/>
      <c r="GE223" s="906"/>
      <c r="GF223" s="906"/>
      <c r="GG223" s="906"/>
      <c r="GH223" s="906"/>
      <c r="GI223" s="906"/>
      <c r="GJ223" s="906"/>
      <c r="GK223" s="906"/>
      <c r="GL223" s="906"/>
      <c r="GM223" s="906"/>
      <c r="GN223" s="906"/>
      <c r="GO223" s="906"/>
      <c r="GP223" s="906"/>
      <c r="GQ223" s="906"/>
      <c r="GR223" s="906"/>
      <c r="GS223" s="906"/>
      <c r="GT223" s="906"/>
      <c r="GU223" s="906"/>
      <c r="GV223" s="906"/>
      <c r="GW223" s="906"/>
      <c r="GX223" s="906"/>
      <c r="GY223" s="906"/>
      <c r="GZ223" s="906"/>
      <c r="HA223" s="906"/>
      <c r="HB223" s="906"/>
      <c r="HC223" s="906"/>
      <c r="HD223" s="906"/>
      <c r="HE223" s="906"/>
      <c r="HF223" s="906"/>
      <c r="HG223" s="906"/>
      <c r="HH223" s="906"/>
      <c r="HI223" s="906"/>
      <c r="HJ223" s="906"/>
      <c r="HK223" s="906"/>
      <c r="HL223" s="906"/>
      <c r="HM223" s="906"/>
      <c r="HN223" s="906"/>
      <c r="HO223" s="906"/>
      <c r="HP223" s="906"/>
      <c r="HQ223" s="906"/>
      <c r="HR223" s="906"/>
      <c r="HS223" s="906"/>
      <c r="HT223" s="906"/>
      <c r="HU223" s="906"/>
      <c r="HV223" s="906"/>
      <c r="HW223" s="906"/>
      <c r="HX223" s="906"/>
      <c r="HY223" s="906"/>
      <c r="HZ223" s="906"/>
      <c r="IA223" s="906"/>
      <c r="IB223" s="906"/>
      <c r="IC223" s="906"/>
      <c r="ID223" s="906"/>
      <c r="IE223" s="906"/>
      <c r="IF223" s="906"/>
      <c r="IG223" s="906"/>
      <c r="IH223" s="906"/>
      <c r="II223" s="906"/>
      <c r="IJ223" s="906"/>
      <c r="IK223" s="906"/>
      <c r="IL223" s="906"/>
      <c r="IM223" s="906"/>
      <c r="IN223" s="906"/>
      <c r="IO223" s="906"/>
      <c r="IP223" s="906"/>
      <c r="IQ223" s="906"/>
      <c r="IR223" s="906"/>
      <c r="IS223" s="906"/>
      <c r="IT223" s="906"/>
      <c r="IU223" s="906"/>
      <c r="IV223" s="906"/>
    </row>
    <row r="224" spans="1:256" s="907" customFormat="1" ht="19.5" customHeight="1">
      <c r="A224" s="265"/>
      <c r="B224" s="1158" t="s">
        <v>12545</v>
      </c>
      <c r="C224" s="1159"/>
      <c r="D224" s="982" t="s">
        <v>3</v>
      </c>
      <c r="E224" s="983"/>
      <c r="F224" s="983"/>
      <c r="G224" s="984">
        <v>12</v>
      </c>
      <c r="H224" s="905"/>
      <c r="I224" s="264"/>
      <c r="J224" s="133"/>
      <c r="K224" s="694"/>
      <c r="L224" s="694"/>
      <c r="M224" s="133"/>
      <c r="N224" s="133"/>
      <c r="O224" s="133"/>
      <c r="P224" s="133"/>
      <c r="Q224" s="263"/>
      <c r="R224" s="263"/>
      <c r="S224" s="263"/>
      <c r="T224" s="263"/>
      <c r="U224" s="906"/>
      <c r="V224" s="906"/>
      <c r="W224" s="906"/>
      <c r="X224" s="906"/>
      <c r="Y224" s="906"/>
      <c r="Z224" s="906"/>
      <c r="AA224" s="906"/>
      <c r="AB224" s="906"/>
      <c r="AC224" s="906"/>
      <c r="AD224" s="906"/>
      <c r="AE224" s="906"/>
      <c r="AF224" s="906"/>
      <c r="AG224" s="906"/>
      <c r="AH224" s="906"/>
      <c r="AI224" s="906"/>
      <c r="AJ224" s="906"/>
      <c r="AK224" s="906"/>
      <c r="AL224" s="906"/>
      <c r="AM224" s="906"/>
      <c r="AN224" s="906"/>
      <c r="AO224" s="906"/>
      <c r="AP224" s="906"/>
      <c r="AQ224" s="906"/>
      <c r="AR224" s="906"/>
      <c r="AS224" s="906"/>
      <c r="AT224" s="906"/>
      <c r="AU224" s="906"/>
      <c r="AV224" s="906"/>
      <c r="AW224" s="906"/>
      <c r="AX224" s="906"/>
      <c r="AY224" s="906"/>
      <c r="AZ224" s="906"/>
      <c r="BA224" s="906"/>
      <c r="BB224" s="906"/>
      <c r="BC224" s="906"/>
      <c r="BD224" s="906"/>
      <c r="BE224" s="906"/>
      <c r="BF224" s="906"/>
      <c r="BG224" s="906"/>
      <c r="BH224" s="906"/>
      <c r="BI224" s="906"/>
      <c r="BJ224" s="906"/>
      <c r="BK224" s="906"/>
      <c r="BL224" s="906"/>
      <c r="BM224" s="906"/>
      <c r="BN224" s="906"/>
      <c r="BO224" s="906"/>
      <c r="BP224" s="906"/>
      <c r="BQ224" s="906"/>
      <c r="BR224" s="906"/>
      <c r="BS224" s="906"/>
      <c r="BT224" s="906"/>
      <c r="BU224" s="906"/>
      <c r="BV224" s="906"/>
      <c r="BW224" s="906"/>
      <c r="BX224" s="906"/>
      <c r="BY224" s="906"/>
      <c r="BZ224" s="906"/>
      <c r="CA224" s="906"/>
      <c r="CB224" s="906"/>
      <c r="CC224" s="906"/>
      <c r="CD224" s="906"/>
      <c r="CE224" s="906"/>
      <c r="CF224" s="906"/>
      <c r="CG224" s="906"/>
      <c r="CH224" s="906"/>
      <c r="CI224" s="906"/>
      <c r="CJ224" s="906"/>
      <c r="CK224" s="906"/>
      <c r="CL224" s="906"/>
      <c r="CM224" s="906"/>
      <c r="CN224" s="906"/>
      <c r="CO224" s="906"/>
      <c r="CP224" s="906"/>
      <c r="CQ224" s="906"/>
      <c r="CR224" s="906"/>
      <c r="CS224" s="906"/>
      <c r="CT224" s="906"/>
      <c r="CU224" s="906"/>
      <c r="CV224" s="906"/>
      <c r="CW224" s="906"/>
      <c r="CX224" s="906"/>
      <c r="CY224" s="906"/>
      <c r="CZ224" s="906"/>
      <c r="DA224" s="906"/>
      <c r="DB224" s="906"/>
      <c r="DC224" s="906"/>
      <c r="DD224" s="906"/>
      <c r="DE224" s="906"/>
      <c r="DF224" s="906"/>
      <c r="DG224" s="906"/>
      <c r="DH224" s="906"/>
      <c r="DI224" s="906"/>
      <c r="DJ224" s="906"/>
      <c r="DK224" s="906"/>
      <c r="DL224" s="906"/>
      <c r="DM224" s="906"/>
      <c r="DN224" s="906"/>
      <c r="DO224" s="906"/>
      <c r="DP224" s="906"/>
      <c r="DQ224" s="906"/>
      <c r="DR224" s="906"/>
      <c r="DS224" s="906"/>
      <c r="DT224" s="906"/>
      <c r="DU224" s="906"/>
      <c r="DV224" s="906"/>
      <c r="DW224" s="906"/>
      <c r="DX224" s="906"/>
      <c r="DY224" s="906"/>
      <c r="DZ224" s="906"/>
      <c r="EA224" s="906"/>
      <c r="EB224" s="906"/>
      <c r="EC224" s="906"/>
      <c r="ED224" s="906"/>
      <c r="EE224" s="906"/>
      <c r="EF224" s="906"/>
      <c r="EG224" s="906"/>
      <c r="EH224" s="906"/>
      <c r="EI224" s="906"/>
      <c r="EJ224" s="906"/>
      <c r="EK224" s="906"/>
      <c r="EL224" s="906"/>
      <c r="EM224" s="906"/>
      <c r="EN224" s="906"/>
      <c r="EO224" s="906"/>
      <c r="EP224" s="906"/>
      <c r="EQ224" s="906"/>
      <c r="ER224" s="906"/>
      <c r="ES224" s="906"/>
      <c r="ET224" s="906"/>
      <c r="EU224" s="906"/>
      <c r="EV224" s="906"/>
      <c r="EW224" s="906"/>
      <c r="EX224" s="906"/>
      <c r="EY224" s="906"/>
      <c r="EZ224" s="906"/>
      <c r="FA224" s="906"/>
      <c r="FB224" s="906"/>
      <c r="FC224" s="906"/>
      <c r="FD224" s="906"/>
      <c r="FE224" s="906"/>
      <c r="FF224" s="906"/>
      <c r="FG224" s="906"/>
      <c r="FH224" s="906"/>
      <c r="FI224" s="906"/>
      <c r="FJ224" s="906"/>
      <c r="FK224" s="906"/>
      <c r="FL224" s="906"/>
      <c r="FM224" s="906"/>
      <c r="FN224" s="906"/>
      <c r="FO224" s="906"/>
      <c r="FP224" s="906"/>
      <c r="FQ224" s="906"/>
      <c r="FR224" s="906"/>
      <c r="FS224" s="906"/>
      <c r="FT224" s="906"/>
      <c r="FU224" s="906"/>
      <c r="FV224" s="906"/>
      <c r="FW224" s="906"/>
      <c r="FX224" s="906"/>
      <c r="FY224" s="906"/>
      <c r="FZ224" s="906"/>
      <c r="GA224" s="906"/>
      <c r="GB224" s="906"/>
      <c r="GC224" s="906"/>
      <c r="GD224" s="906"/>
      <c r="GE224" s="906"/>
      <c r="GF224" s="906"/>
      <c r="GG224" s="906"/>
      <c r="GH224" s="906"/>
      <c r="GI224" s="906"/>
      <c r="GJ224" s="906"/>
      <c r="GK224" s="906"/>
      <c r="GL224" s="906"/>
      <c r="GM224" s="906"/>
      <c r="GN224" s="906"/>
      <c r="GO224" s="906"/>
      <c r="GP224" s="906"/>
      <c r="GQ224" s="906"/>
      <c r="GR224" s="906"/>
      <c r="GS224" s="906"/>
      <c r="GT224" s="906"/>
      <c r="GU224" s="906"/>
      <c r="GV224" s="906"/>
      <c r="GW224" s="906"/>
      <c r="GX224" s="906"/>
      <c r="GY224" s="906"/>
      <c r="GZ224" s="906"/>
      <c r="HA224" s="906"/>
      <c r="HB224" s="906"/>
      <c r="HC224" s="906"/>
      <c r="HD224" s="906"/>
      <c r="HE224" s="906"/>
      <c r="HF224" s="906"/>
      <c r="HG224" s="906"/>
      <c r="HH224" s="906"/>
      <c r="HI224" s="906"/>
      <c r="HJ224" s="906"/>
      <c r="HK224" s="906"/>
      <c r="HL224" s="906"/>
      <c r="HM224" s="906"/>
      <c r="HN224" s="906"/>
      <c r="HO224" s="906"/>
      <c r="HP224" s="906"/>
      <c r="HQ224" s="906"/>
      <c r="HR224" s="906"/>
      <c r="HS224" s="906"/>
      <c r="HT224" s="906"/>
      <c r="HU224" s="906"/>
      <c r="HV224" s="906"/>
      <c r="HW224" s="906"/>
      <c r="HX224" s="906"/>
      <c r="HY224" s="906"/>
      <c r="HZ224" s="906"/>
      <c r="IA224" s="906"/>
      <c r="IB224" s="906"/>
      <c r="IC224" s="906"/>
      <c r="ID224" s="906"/>
      <c r="IE224" s="906"/>
      <c r="IF224" s="906"/>
      <c r="IG224" s="906"/>
      <c r="IH224" s="906"/>
      <c r="II224" s="906"/>
      <c r="IJ224" s="906"/>
      <c r="IK224" s="906"/>
      <c r="IL224" s="906"/>
      <c r="IM224" s="906"/>
      <c r="IN224" s="906"/>
      <c r="IO224" s="906"/>
      <c r="IP224" s="906"/>
      <c r="IQ224" s="906"/>
      <c r="IR224" s="906"/>
      <c r="IS224" s="906"/>
      <c r="IT224" s="906"/>
      <c r="IU224" s="906"/>
      <c r="IV224" s="906"/>
    </row>
    <row r="225" spans="1:256" s="907" customFormat="1" ht="19.5" customHeight="1">
      <c r="A225" s="265"/>
      <c r="B225" s="1158" t="s">
        <v>12546</v>
      </c>
      <c r="C225" s="1159"/>
      <c r="D225" s="982" t="s">
        <v>3</v>
      </c>
      <c r="E225" s="983"/>
      <c r="F225" s="983"/>
      <c r="G225" s="984">
        <v>12</v>
      </c>
      <c r="H225" s="905"/>
      <c r="I225" s="264"/>
      <c r="J225" s="133"/>
      <c r="K225" s="694"/>
      <c r="L225" s="694"/>
      <c r="M225" s="133"/>
      <c r="N225" s="133"/>
      <c r="O225" s="133"/>
      <c r="P225" s="133"/>
      <c r="Q225" s="263"/>
      <c r="R225" s="263"/>
      <c r="S225" s="263"/>
      <c r="T225" s="263"/>
      <c r="U225" s="906"/>
      <c r="V225" s="906"/>
      <c r="W225" s="906"/>
      <c r="X225" s="906"/>
      <c r="Y225" s="906"/>
      <c r="Z225" s="906"/>
      <c r="AA225" s="906"/>
      <c r="AB225" s="906"/>
      <c r="AC225" s="906"/>
      <c r="AD225" s="906"/>
      <c r="AE225" s="906"/>
      <c r="AF225" s="906"/>
      <c r="AG225" s="906"/>
      <c r="AH225" s="906"/>
      <c r="AI225" s="906"/>
      <c r="AJ225" s="906"/>
      <c r="AK225" s="906"/>
      <c r="AL225" s="906"/>
      <c r="AM225" s="906"/>
      <c r="AN225" s="906"/>
      <c r="AO225" s="906"/>
      <c r="AP225" s="906"/>
      <c r="AQ225" s="906"/>
      <c r="AR225" s="906"/>
      <c r="AS225" s="906"/>
      <c r="AT225" s="906"/>
      <c r="AU225" s="906"/>
      <c r="AV225" s="906"/>
      <c r="AW225" s="906"/>
      <c r="AX225" s="906"/>
      <c r="AY225" s="906"/>
      <c r="AZ225" s="906"/>
      <c r="BA225" s="906"/>
      <c r="BB225" s="906"/>
      <c r="BC225" s="906"/>
      <c r="BD225" s="906"/>
      <c r="BE225" s="906"/>
      <c r="BF225" s="906"/>
      <c r="BG225" s="906"/>
      <c r="BH225" s="906"/>
      <c r="BI225" s="906"/>
      <c r="BJ225" s="906"/>
      <c r="BK225" s="906"/>
      <c r="BL225" s="906"/>
      <c r="BM225" s="906"/>
      <c r="BN225" s="906"/>
      <c r="BO225" s="906"/>
      <c r="BP225" s="906"/>
      <c r="BQ225" s="906"/>
      <c r="BR225" s="906"/>
      <c r="BS225" s="906"/>
      <c r="BT225" s="906"/>
      <c r="BU225" s="906"/>
      <c r="BV225" s="906"/>
      <c r="BW225" s="906"/>
      <c r="BX225" s="906"/>
      <c r="BY225" s="906"/>
      <c r="BZ225" s="906"/>
      <c r="CA225" s="906"/>
      <c r="CB225" s="906"/>
      <c r="CC225" s="906"/>
      <c r="CD225" s="906"/>
      <c r="CE225" s="906"/>
      <c r="CF225" s="906"/>
      <c r="CG225" s="906"/>
      <c r="CH225" s="906"/>
      <c r="CI225" s="906"/>
      <c r="CJ225" s="906"/>
      <c r="CK225" s="906"/>
      <c r="CL225" s="906"/>
      <c r="CM225" s="906"/>
      <c r="CN225" s="906"/>
      <c r="CO225" s="906"/>
      <c r="CP225" s="906"/>
      <c r="CQ225" s="906"/>
      <c r="CR225" s="906"/>
      <c r="CS225" s="906"/>
      <c r="CT225" s="906"/>
      <c r="CU225" s="906"/>
      <c r="CV225" s="906"/>
      <c r="CW225" s="906"/>
      <c r="CX225" s="906"/>
      <c r="CY225" s="906"/>
      <c r="CZ225" s="906"/>
      <c r="DA225" s="906"/>
      <c r="DB225" s="906"/>
      <c r="DC225" s="906"/>
      <c r="DD225" s="906"/>
      <c r="DE225" s="906"/>
      <c r="DF225" s="906"/>
      <c r="DG225" s="906"/>
      <c r="DH225" s="906"/>
      <c r="DI225" s="906"/>
      <c r="DJ225" s="906"/>
      <c r="DK225" s="906"/>
      <c r="DL225" s="906"/>
      <c r="DM225" s="906"/>
      <c r="DN225" s="906"/>
      <c r="DO225" s="906"/>
      <c r="DP225" s="906"/>
      <c r="DQ225" s="906"/>
      <c r="DR225" s="906"/>
      <c r="DS225" s="906"/>
      <c r="DT225" s="906"/>
      <c r="DU225" s="906"/>
      <c r="DV225" s="906"/>
      <c r="DW225" s="906"/>
      <c r="DX225" s="906"/>
      <c r="DY225" s="906"/>
      <c r="DZ225" s="906"/>
      <c r="EA225" s="906"/>
      <c r="EB225" s="906"/>
      <c r="EC225" s="906"/>
      <c r="ED225" s="906"/>
      <c r="EE225" s="906"/>
      <c r="EF225" s="906"/>
      <c r="EG225" s="906"/>
      <c r="EH225" s="906"/>
      <c r="EI225" s="906"/>
      <c r="EJ225" s="906"/>
      <c r="EK225" s="906"/>
      <c r="EL225" s="906"/>
      <c r="EM225" s="906"/>
      <c r="EN225" s="906"/>
      <c r="EO225" s="906"/>
      <c r="EP225" s="906"/>
      <c r="EQ225" s="906"/>
      <c r="ER225" s="906"/>
      <c r="ES225" s="906"/>
      <c r="ET225" s="906"/>
      <c r="EU225" s="906"/>
      <c r="EV225" s="906"/>
      <c r="EW225" s="906"/>
      <c r="EX225" s="906"/>
      <c r="EY225" s="906"/>
      <c r="EZ225" s="906"/>
      <c r="FA225" s="906"/>
      <c r="FB225" s="906"/>
      <c r="FC225" s="906"/>
      <c r="FD225" s="906"/>
      <c r="FE225" s="906"/>
      <c r="FF225" s="906"/>
      <c r="FG225" s="906"/>
      <c r="FH225" s="906"/>
      <c r="FI225" s="906"/>
      <c r="FJ225" s="906"/>
      <c r="FK225" s="906"/>
      <c r="FL225" s="906"/>
      <c r="FM225" s="906"/>
      <c r="FN225" s="906"/>
      <c r="FO225" s="906"/>
      <c r="FP225" s="906"/>
      <c r="FQ225" s="906"/>
      <c r="FR225" s="906"/>
      <c r="FS225" s="906"/>
      <c r="FT225" s="906"/>
      <c r="FU225" s="906"/>
      <c r="FV225" s="906"/>
      <c r="FW225" s="906"/>
      <c r="FX225" s="906"/>
      <c r="FY225" s="906"/>
      <c r="FZ225" s="906"/>
      <c r="GA225" s="906"/>
      <c r="GB225" s="906"/>
      <c r="GC225" s="906"/>
      <c r="GD225" s="906"/>
      <c r="GE225" s="906"/>
      <c r="GF225" s="906"/>
      <c r="GG225" s="906"/>
      <c r="GH225" s="906"/>
      <c r="GI225" s="906"/>
      <c r="GJ225" s="906"/>
      <c r="GK225" s="906"/>
      <c r="GL225" s="906"/>
      <c r="GM225" s="906"/>
      <c r="GN225" s="906"/>
      <c r="GO225" s="906"/>
      <c r="GP225" s="906"/>
      <c r="GQ225" s="906"/>
      <c r="GR225" s="906"/>
      <c r="GS225" s="906"/>
      <c r="GT225" s="906"/>
      <c r="GU225" s="906"/>
      <c r="GV225" s="906"/>
      <c r="GW225" s="906"/>
      <c r="GX225" s="906"/>
      <c r="GY225" s="906"/>
      <c r="GZ225" s="906"/>
      <c r="HA225" s="906"/>
      <c r="HB225" s="906"/>
      <c r="HC225" s="906"/>
      <c r="HD225" s="906"/>
      <c r="HE225" s="906"/>
      <c r="HF225" s="906"/>
      <c r="HG225" s="906"/>
      <c r="HH225" s="906"/>
      <c r="HI225" s="906"/>
      <c r="HJ225" s="906"/>
      <c r="HK225" s="906"/>
      <c r="HL225" s="906"/>
      <c r="HM225" s="906"/>
      <c r="HN225" s="906"/>
      <c r="HO225" s="906"/>
      <c r="HP225" s="906"/>
      <c r="HQ225" s="906"/>
      <c r="HR225" s="906"/>
      <c r="HS225" s="906"/>
      <c r="HT225" s="906"/>
      <c r="HU225" s="906"/>
      <c r="HV225" s="906"/>
      <c r="HW225" s="906"/>
      <c r="HX225" s="906"/>
      <c r="HY225" s="906"/>
      <c r="HZ225" s="906"/>
      <c r="IA225" s="906"/>
      <c r="IB225" s="906"/>
      <c r="IC225" s="906"/>
      <c r="ID225" s="906"/>
      <c r="IE225" s="906"/>
      <c r="IF225" s="906"/>
      <c r="IG225" s="906"/>
      <c r="IH225" s="906"/>
      <c r="II225" s="906"/>
      <c r="IJ225" s="906"/>
      <c r="IK225" s="906"/>
      <c r="IL225" s="906"/>
      <c r="IM225" s="906"/>
      <c r="IN225" s="906"/>
      <c r="IO225" s="906"/>
      <c r="IP225" s="906"/>
      <c r="IQ225" s="906"/>
      <c r="IR225" s="906"/>
      <c r="IS225" s="906"/>
      <c r="IT225" s="906"/>
      <c r="IU225" s="906"/>
      <c r="IV225" s="906"/>
    </row>
    <row r="226" spans="1:256" s="272" customFormat="1" ht="15" customHeight="1">
      <c r="B226" s="948"/>
      <c r="C226" s="936"/>
      <c r="D226" s="937"/>
      <c r="E226" s="198"/>
      <c r="F226" s="298"/>
      <c r="G226" s="936"/>
      <c r="H226" s="937"/>
      <c r="I226" s="198"/>
      <c r="J226" s="939"/>
      <c r="K226" s="941"/>
      <c r="L226" s="939"/>
    </row>
    <row r="227" spans="1:256" s="907" customFormat="1" ht="15">
      <c r="A227" s="265"/>
      <c r="B227" s="841"/>
      <c r="C227" s="57"/>
      <c r="D227" s="54"/>
      <c r="E227" s="51"/>
      <c r="F227" s="270"/>
      <c r="G227" s="841"/>
      <c r="H227" s="905"/>
      <c r="I227" s="264"/>
      <c r="J227" s="133"/>
      <c r="K227" s="694"/>
      <c r="L227" s="694"/>
      <c r="M227" s="133"/>
      <c r="N227" s="133"/>
      <c r="O227" s="133"/>
      <c r="P227" s="133"/>
      <c r="Q227" s="263"/>
      <c r="R227" s="263"/>
      <c r="S227" s="263"/>
      <c r="T227" s="263"/>
      <c r="U227" s="906"/>
      <c r="V227" s="906"/>
      <c r="W227" s="906"/>
      <c r="X227" s="906"/>
      <c r="Y227" s="906"/>
      <c r="Z227" s="906"/>
      <c r="AA227" s="906"/>
      <c r="AB227" s="906"/>
      <c r="AC227" s="906"/>
      <c r="AD227" s="906"/>
      <c r="AE227" s="906"/>
      <c r="AF227" s="906"/>
      <c r="AG227" s="906"/>
      <c r="AH227" s="906"/>
      <c r="AI227" s="906"/>
      <c r="AJ227" s="906"/>
      <c r="AK227" s="906"/>
      <c r="AL227" s="906"/>
      <c r="AM227" s="906"/>
      <c r="AN227" s="906"/>
      <c r="AO227" s="906"/>
      <c r="AP227" s="906"/>
      <c r="AQ227" s="906"/>
      <c r="AR227" s="906"/>
      <c r="AS227" s="906"/>
      <c r="AT227" s="906"/>
      <c r="AU227" s="906"/>
      <c r="AV227" s="906"/>
      <c r="AW227" s="906"/>
      <c r="AX227" s="906"/>
      <c r="AY227" s="906"/>
      <c r="AZ227" s="906"/>
      <c r="BA227" s="906"/>
      <c r="BB227" s="906"/>
      <c r="BC227" s="906"/>
      <c r="BD227" s="906"/>
      <c r="BE227" s="906"/>
      <c r="BF227" s="906"/>
      <c r="BG227" s="906"/>
      <c r="BH227" s="906"/>
      <c r="BI227" s="906"/>
      <c r="BJ227" s="906"/>
      <c r="BK227" s="906"/>
      <c r="BL227" s="906"/>
      <c r="BM227" s="906"/>
      <c r="BN227" s="906"/>
      <c r="BO227" s="906"/>
      <c r="BP227" s="906"/>
      <c r="BQ227" s="906"/>
      <c r="BR227" s="906"/>
      <c r="BS227" s="906"/>
      <c r="BT227" s="906"/>
      <c r="BU227" s="906"/>
      <c r="BV227" s="906"/>
      <c r="BW227" s="906"/>
      <c r="BX227" s="906"/>
      <c r="BY227" s="906"/>
      <c r="BZ227" s="906"/>
      <c r="CA227" s="906"/>
      <c r="CB227" s="906"/>
      <c r="CC227" s="906"/>
      <c r="CD227" s="906"/>
      <c r="CE227" s="906"/>
      <c r="CF227" s="906"/>
      <c r="CG227" s="906"/>
      <c r="CH227" s="906"/>
      <c r="CI227" s="906"/>
      <c r="CJ227" s="906"/>
      <c r="CK227" s="906"/>
      <c r="CL227" s="906"/>
      <c r="CM227" s="906"/>
      <c r="CN227" s="906"/>
      <c r="CO227" s="906"/>
      <c r="CP227" s="906"/>
      <c r="CQ227" s="906"/>
      <c r="CR227" s="906"/>
      <c r="CS227" s="906"/>
      <c r="CT227" s="906"/>
      <c r="CU227" s="906"/>
      <c r="CV227" s="906"/>
      <c r="CW227" s="906"/>
      <c r="CX227" s="906"/>
      <c r="CY227" s="906"/>
      <c r="CZ227" s="906"/>
      <c r="DA227" s="906"/>
      <c r="DB227" s="906"/>
      <c r="DC227" s="906"/>
      <c r="DD227" s="906"/>
      <c r="DE227" s="906"/>
      <c r="DF227" s="906"/>
      <c r="DG227" s="906"/>
      <c r="DH227" s="906"/>
      <c r="DI227" s="906"/>
      <c r="DJ227" s="906"/>
      <c r="DK227" s="906"/>
      <c r="DL227" s="906"/>
      <c r="DM227" s="906"/>
      <c r="DN227" s="906"/>
      <c r="DO227" s="906"/>
      <c r="DP227" s="906"/>
      <c r="DQ227" s="906"/>
      <c r="DR227" s="906"/>
      <c r="DS227" s="906"/>
      <c r="DT227" s="906"/>
      <c r="DU227" s="906"/>
      <c r="DV227" s="906"/>
      <c r="DW227" s="906"/>
      <c r="DX227" s="906"/>
      <c r="DY227" s="906"/>
      <c r="DZ227" s="906"/>
      <c r="EA227" s="906"/>
      <c r="EB227" s="906"/>
      <c r="EC227" s="906"/>
      <c r="ED227" s="906"/>
      <c r="EE227" s="906"/>
      <c r="EF227" s="906"/>
      <c r="EG227" s="906"/>
      <c r="EH227" s="906"/>
      <c r="EI227" s="906"/>
      <c r="EJ227" s="906"/>
      <c r="EK227" s="906"/>
      <c r="EL227" s="906"/>
      <c r="EM227" s="906"/>
      <c r="EN227" s="906"/>
      <c r="EO227" s="906"/>
      <c r="EP227" s="906"/>
      <c r="EQ227" s="906"/>
      <c r="ER227" s="906"/>
      <c r="ES227" s="906"/>
      <c r="ET227" s="906"/>
      <c r="EU227" s="906"/>
      <c r="EV227" s="906"/>
      <c r="EW227" s="906"/>
      <c r="EX227" s="906"/>
      <c r="EY227" s="906"/>
      <c r="EZ227" s="906"/>
      <c r="FA227" s="906"/>
      <c r="FB227" s="906"/>
      <c r="FC227" s="906"/>
      <c r="FD227" s="906"/>
      <c r="FE227" s="906"/>
      <c r="FF227" s="906"/>
      <c r="FG227" s="906"/>
      <c r="FH227" s="906"/>
      <c r="FI227" s="906"/>
      <c r="FJ227" s="906"/>
      <c r="FK227" s="906"/>
      <c r="FL227" s="906"/>
      <c r="FM227" s="906"/>
      <c r="FN227" s="906"/>
      <c r="FO227" s="906"/>
      <c r="FP227" s="906"/>
      <c r="FQ227" s="906"/>
      <c r="FR227" s="906"/>
      <c r="FS227" s="906"/>
      <c r="FT227" s="906"/>
      <c r="FU227" s="906"/>
      <c r="FV227" s="906"/>
      <c r="FW227" s="906"/>
      <c r="FX227" s="906"/>
      <c r="FY227" s="906"/>
      <c r="FZ227" s="906"/>
      <c r="GA227" s="906"/>
      <c r="GB227" s="906"/>
      <c r="GC227" s="906"/>
      <c r="GD227" s="906"/>
      <c r="GE227" s="906"/>
      <c r="GF227" s="906"/>
      <c r="GG227" s="906"/>
      <c r="GH227" s="906"/>
      <c r="GI227" s="906"/>
      <c r="GJ227" s="906"/>
      <c r="GK227" s="906"/>
      <c r="GL227" s="906"/>
      <c r="GM227" s="906"/>
      <c r="GN227" s="906"/>
      <c r="GO227" s="906"/>
      <c r="GP227" s="906"/>
      <c r="GQ227" s="906"/>
      <c r="GR227" s="906"/>
      <c r="GS227" s="906"/>
      <c r="GT227" s="906"/>
      <c r="GU227" s="906"/>
      <c r="GV227" s="906"/>
      <c r="GW227" s="906"/>
      <c r="GX227" s="906"/>
      <c r="GY227" s="906"/>
      <c r="GZ227" s="906"/>
      <c r="HA227" s="906"/>
      <c r="HB227" s="906"/>
      <c r="HC227" s="906"/>
      <c r="HD227" s="906"/>
      <c r="HE227" s="906"/>
      <c r="HF227" s="906"/>
      <c r="HG227" s="906"/>
      <c r="HH227" s="906"/>
      <c r="HI227" s="906"/>
      <c r="HJ227" s="906"/>
      <c r="HK227" s="906"/>
      <c r="HL227" s="906"/>
      <c r="HM227" s="906"/>
      <c r="HN227" s="906"/>
      <c r="HO227" s="906"/>
      <c r="HP227" s="906"/>
      <c r="HQ227" s="906"/>
      <c r="HR227" s="906"/>
      <c r="HS227" s="906"/>
      <c r="HT227" s="906"/>
      <c r="HU227" s="906"/>
      <c r="HV227" s="906"/>
      <c r="HW227" s="906"/>
      <c r="HX227" s="906"/>
      <c r="HY227" s="906"/>
      <c r="HZ227" s="906"/>
      <c r="IA227" s="906"/>
      <c r="IB227" s="906"/>
      <c r="IC227" s="906"/>
      <c r="ID227" s="906"/>
      <c r="IE227" s="906"/>
      <c r="IF227" s="906"/>
      <c r="IG227" s="906"/>
      <c r="IH227" s="906"/>
      <c r="II227" s="906"/>
      <c r="IJ227" s="906"/>
      <c r="IK227" s="906"/>
      <c r="IL227" s="906"/>
      <c r="IM227" s="906"/>
      <c r="IN227" s="906"/>
      <c r="IO227" s="906"/>
      <c r="IP227" s="906"/>
      <c r="IQ227" s="906"/>
      <c r="IR227" s="906"/>
      <c r="IS227" s="906"/>
      <c r="IT227" s="906"/>
      <c r="IU227" s="906"/>
      <c r="IV227" s="906"/>
    </row>
    <row r="228" spans="1:256" s="907" customFormat="1" ht="15">
      <c r="A228" s="265"/>
      <c r="B228" s="841"/>
      <c r="C228" s="57"/>
      <c r="D228" s="54"/>
      <c r="E228" s="51"/>
      <c r="F228" s="270"/>
      <c r="G228" s="841"/>
      <c r="H228" s="905"/>
      <c r="I228" s="264"/>
      <c r="J228" s="133"/>
      <c r="K228" s="694"/>
      <c r="L228" s="694"/>
      <c r="M228" s="133"/>
      <c r="N228" s="133"/>
      <c r="O228" s="133"/>
      <c r="P228" s="133"/>
      <c r="Q228" s="263"/>
      <c r="R228" s="263"/>
      <c r="S228" s="263"/>
      <c r="T228" s="263"/>
      <c r="U228" s="906"/>
      <c r="V228" s="906"/>
      <c r="W228" s="906"/>
      <c r="X228" s="906"/>
      <c r="Y228" s="906"/>
      <c r="Z228" s="906"/>
      <c r="AA228" s="906"/>
      <c r="AB228" s="906"/>
      <c r="AC228" s="906"/>
      <c r="AD228" s="906"/>
      <c r="AE228" s="906"/>
      <c r="AF228" s="906"/>
      <c r="AG228" s="906"/>
      <c r="AH228" s="906"/>
      <c r="AI228" s="906"/>
      <c r="AJ228" s="906"/>
      <c r="AK228" s="906"/>
      <c r="AL228" s="906"/>
      <c r="AM228" s="906"/>
      <c r="AN228" s="906"/>
      <c r="AO228" s="906"/>
      <c r="AP228" s="906"/>
      <c r="AQ228" s="906"/>
      <c r="AR228" s="906"/>
      <c r="AS228" s="906"/>
      <c r="AT228" s="906"/>
      <c r="AU228" s="906"/>
      <c r="AV228" s="906"/>
      <c r="AW228" s="906"/>
      <c r="AX228" s="906"/>
      <c r="AY228" s="906"/>
      <c r="AZ228" s="906"/>
      <c r="BA228" s="906"/>
      <c r="BB228" s="906"/>
      <c r="BC228" s="906"/>
      <c r="BD228" s="906"/>
      <c r="BE228" s="906"/>
      <c r="BF228" s="906"/>
      <c r="BG228" s="906"/>
      <c r="BH228" s="906"/>
      <c r="BI228" s="906"/>
      <c r="BJ228" s="906"/>
      <c r="BK228" s="906"/>
      <c r="BL228" s="906"/>
      <c r="BM228" s="906"/>
      <c r="BN228" s="906"/>
      <c r="BO228" s="906"/>
      <c r="BP228" s="906"/>
      <c r="BQ228" s="906"/>
      <c r="BR228" s="906"/>
      <c r="BS228" s="906"/>
      <c r="BT228" s="906"/>
      <c r="BU228" s="906"/>
      <c r="BV228" s="906"/>
      <c r="BW228" s="906"/>
      <c r="BX228" s="906"/>
      <c r="BY228" s="906"/>
      <c r="BZ228" s="906"/>
      <c r="CA228" s="906"/>
      <c r="CB228" s="906"/>
      <c r="CC228" s="906"/>
      <c r="CD228" s="906"/>
      <c r="CE228" s="906"/>
      <c r="CF228" s="906"/>
      <c r="CG228" s="906"/>
      <c r="CH228" s="906"/>
      <c r="CI228" s="906"/>
      <c r="CJ228" s="906"/>
      <c r="CK228" s="906"/>
      <c r="CL228" s="906"/>
      <c r="CM228" s="906"/>
      <c r="CN228" s="906"/>
      <c r="CO228" s="906"/>
      <c r="CP228" s="906"/>
      <c r="CQ228" s="906"/>
      <c r="CR228" s="906"/>
      <c r="CS228" s="906"/>
      <c r="CT228" s="906"/>
      <c r="CU228" s="906"/>
      <c r="CV228" s="906"/>
      <c r="CW228" s="906"/>
      <c r="CX228" s="906"/>
      <c r="CY228" s="906"/>
      <c r="CZ228" s="906"/>
      <c r="DA228" s="906"/>
      <c r="DB228" s="906"/>
      <c r="DC228" s="906"/>
      <c r="DD228" s="906"/>
      <c r="DE228" s="906"/>
      <c r="DF228" s="906"/>
      <c r="DG228" s="906"/>
      <c r="DH228" s="906"/>
      <c r="DI228" s="906"/>
      <c r="DJ228" s="906"/>
      <c r="DK228" s="906"/>
      <c r="DL228" s="906"/>
      <c r="DM228" s="906"/>
      <c r="DN228" s="906"/>
      <c r="DO228" s="906"/>
      <c r="DP228" s="906"/>
      <c r="DQ228" s="906"/>
      <c r="DR228" s="906"/>
      <c r="DS228" s="906"/>
      <c r="DT228" s="906"/>
      <c r="DU228" s="906"/>
      <c r="DV228" s="906"/>
      <c r="DW228" s="906"/>
      <c r="DX228" s="906"/>
      <c r="DY228" s="906"/>
      <c r="DZ228" s="906"/>
      <c r="EA228" s="906"/>
      <c r="EB228" s="906"/>
      <c r="EC228" s="906"/>
      <c r="ED228" s="906"/>
      <c r="EE228" s="906"/>
      <c r="EF228" s="906"/>
      <c r="EG228" s="906"/>
      <c r="EH228" s="906"/>
      <c r="EI228" s="906"/>
      <c r="EJ228" s="906"/>
      <c r="EK228" s="906"/>
      <c r="EL228" s="906"/>
      <c r="EM228" s="906"/>
      <c r="EN228" s="906"/>
      <c r="EO228" s="906"/>
      <c r="EP228" s="906"/>
      <c r="EQ228" s="906"/>
      <c r="ER228" s="906"/>
      <c r="ES228" s="906"/>
      <c r="ET228" s="906"/>
      <c r="EU228" s="906"/>
      <c r="EV228" s="906"/>
      <c r="EW228" s="906"/>
      <c r="EX228" s="906"/>
      <c r="EY228" s="906"/>
      <c r="EZ228" s="906"/>
      <c r="FA228" s="906"/>
      <c r="FB228" s="906"/>
      <c r="FC228" s="906"/>
      <c r="FD228" s="906"/>
      <c r="FE228" s="906"/>
      <c r="FF228" s="906"/>
      <c r="FG228" s="906"/>
      <c r="FH228" s="906"/>
      <c r="FI228" s="906"/>
      <c r="FJ228" s="906"/>
      <c r="FK228" s="906"/>
      <c r="FL228" s="906"/>
      <c r="FM228" s="906"/>
      <c r="FN228" s="906"/>
      <c r="FO228" s="906"/>
      <c r="FP228" s="906"/>
      <c r="FQ228" s="906"/>
      <c r="FR228" s="906"/>
      <c r="FS228" s="906"/>
      <c r="FT228" s="906"/>
      <c r="FU228" s="906"/>
      <c r="FV228" s="906"/>
      <c r="FW228" s="906"/>
      <c r="FX228" s="906"/>
      <c r="FY228" s="906"/>
      <c r="FZ228" s="906"/>
      <c r="GA228" s="906"/>
      <c r="GB228" s="906"/>
      <c r="GC228" s="906"/>
      <c r="GD228" s="906"/>
      <c r="GE228" s="906"/>
      <c r="GF228" s="906"/>
      <c r="GG228" s="906"/>
      <c r="GH228" s="906"/>
      <c r="GI228" s="906"/>
      <c r="GJ228" s="906"/>
      <c r="GK228" s="906"/>
      <c r="GL228" s="906"/>
      <c r="GM228" s="906"/>
      <c r="GN228" s="906"/>
      <c r="GO228" s="906"/>
      <c r="GP228" s="906"/>
      <c r="GQ228" s="906"/>
      <c r="GR228" s="906"/>
      <c r="GS228" s="906"/>
      <c r="GT228" s="906"/>
      <c r="GU228" s="906"/>
      <c r="GV228" s="906"/>
      <c r="GW228" s="906"/>
      <c r="GX228" s="906"/>
      <c r="GY228" s="906"/>
      <c r="GZ228" s="906"/>
      <c r="HA228" s="906"/>
      <c r="HB228" s="906"/>
      <c r="HC228" s="906"/>
      <c r="HD228" s="906"/>
      <c r="HE228" s="906"/>
      <c r="HF228" s="906"/>
      <c r="HG228" s="906"/>
      <c r="HH228" s="906"/>
      <c r="HI228" s="906"/>
      <c r="HJ228" s="906"/>
      <c r="HK228" s="906"/>
      <c r="HL228" s="906"/>
      <c r="HM228" s="906"/>
      <c r="HN228" s="906"/>
      <c r="HO228" s="906"/>
      <c r="HP228" s="906"/>
      <c r="HQ228" s="906"/>
      <c r="HR228" s="906"/>
      <c r="HS228" s="906"/>
      <c r="HT228" s="906"/>
      <c r="HU228" s="906"/>
      <c r="HV228" s="906"/>
      <c r="HW228" s="906"/>
      <c r="HX228" s="906"/>
      <c r="HY228" s="906"/>
      <c r="HZ228" s="906"/>
      <c r="IA228" s="906"/>
      <c r="IB228" s="906"/>
      <c r="IC228" s="906"/>
      <c r="ID228" s="906"/>
      <c r="IE228" s="906"/>
      <c r="IF228" s="906"/>
      <c r="IG228" s="906"/>
      <c r="IH228" s="906"/>
      <c r="II228" s="906"/>
      <c r="IJ228" s="906"/>
      <c r="IK228" s="906"/>
      <c r="IL228" s="906"/>
      <c r="IM228" s="906"/>
      <c r="IN228" s="906"/>
      <c r="IO228" s="906"/>
      <c r="IP228" s="906"/>
      <c r="IQ228" s="906"/>
      <c r="IR228" s="906"/>
      <c r="IS228" s="906"/>
      <c r="IT228" s="906"/>
      <c r="IU228" s="906"/>
      <c r="IV228" s="906"/>
    </row>
    <row r="229" spans="1:256" s="182" customFormat="1" ht="18" customHeight="1">
      <c r="B229" s="570"/>
      <c r="C229" s="300"/>
      <c r="D229" s="300"/>
      <c r="E229" s="300"/>
      <c r="H229" s="318"/>
      <c r="I229" s="318"/>
      <c r="K229" s="275"/>
      <c r="L229" s="275"/>
      <c r="M229" s="181"/>
      <c r="N229" s="181"/>
      <c r="O229" s="181"/>
      <c r="P229" s="181"/>
      <c r="Q229" s="181"/>
      <c r="R229" s="181"/>
      <c r="S229" s="181"/>
      <c r="T229" s="181"/>
      <c r="U229" s="181"/>
      <c r="V229" s="181"/>
      <c r="W229" s="181"/>
      <c r="X229" s="181"/>
      <c r="Y229" s="181"/>
      <c r="Z229" s="181"/>
      <c r="AA229" s="181"/>
      <c r="AB229" s="181"/>
      <c r="AC229" s="181"/>
      <c r="AD229" s="181"/>
      <c r="AE229" s="181"/>
      <c r="AF229" s="181"/>
      <c r="AG229" s="181"/>
      <c r="AH229" s="181"/>
      <c r="AI229" s="181"/>
      <c r="AJ229" s="181"/>
      <c r="AK229" s="181"/>
      <c r="AL229" s="181"/>
      <c r="AM229" s="181"/>
      <c r="AN229" s="181"/>
      <c r="AO229" s="181"/>
      <c r="AP229" s="181"/>
      <c r="AQ229" s="181"/>
      <c r="AR229" s="181"/>
      <c r="AS229" s="181"/>
      <c r="AT229" s="181"/>
      <c r="AU229" s="181"/>
      <c r="AV229" s="181"/>
      <c r="AW229" s="181"/>
      <c r="AX229" s="181"/>
      <c r="AY229" s="181"/>
      <c r="AZ229" s="181"/>
      <c r="BA229" s="181"/>
      <c r="BB229" s="181"/>
      <c r="BC229" s="181"/>
      <c r="BD229" s="181"/>
      <c r="BE229" s="181"/>
      <c r="BF229" s="181"/>
      <c r="BG229" s="181"/>
      <c r="BH229" s="181"/>
      <c r="BI229" s="181"/>
      <c r="BJ229" s="181"/>
      <c r="BK229" s="181"/>
      <c r="BL229" s="181"/>
      <c r="BM229" s="181"/>
      <c r="BN229" s="181"/>
      <c r="BO229" s="181"/>
      <c r="BP229" s="181"/>
      <c r="BQ229" s="181"/>
      <c r="BR229" s="181"/>
      <c r="BS229" s="181"/>
      <c r="BT229" s="181"/>
      <c r="BU229" s="181"/>
      <c r="BV229" s="181"/>
      <c r="BW229" s="181"/>
      <c r="BX229" s="181"/>
      <c r="BY229" s="181"/>
      <c r="BZ229" s="181"/>
      <c r="CA229" s="181"/>
      <c r="CB229" s="181"/>
      <c r="CC229" s="181"/>
      <c r="CD229" s="181"/>
      <c r="CE229" s="181"/>
      <c r="CF229" s="181"/>
      <c r="CG229" s="181"/>
      <c r="CH229" s="181"/>
      <c r="CI229" s="181"/>
      <c r="CJ229" s="181"/>
      <c r="CK229" s="181"/>
      <c r="CL229" s="181"/>
      <c r="CM229" s="181"/>
      <c r="CN229" s="181"/>
      <c r="CO229" s="181"/>
      <c r="CP229" s="181"/>
      <c r="CQ229" s="181"/>
      <c r="CR229" s="181"/>
      <c r="CS229" s="181"/>
      <c r="CT229" s="181"/>
      <c r="CU229" s="181"/>
      <c r="CV229" s="181"/>
      <c r="CW229" s="181"/>
      <c r="CX229" s="181"/>
      <c r="CY229" s="181"/>
      <c r="CZ229" s="181"/>
      <c r="DA229" s="181"/>
      <c r="DB229" s="181"/>
      <c r="DC229" s="181"/>
      <c r="DD229" s="181"/>
      <c r="DE229" s="181"/>
      <c r="DF229" s="181"/>
      <c r="DG229" s="181"/>
      <c r="DH229" s="181"/>
      <c r="DI229" s="181"/>
      <c r="DJ229" s="181"/>
      <c r="DK229" s="181"/>
      <c r="DL229" s="181"/>
      <c r="DM229" s="181"/>
      <c r="DN229" s="181"/>
      <c r="DO229" s="181"/>
      <c r="DP229" s="181"/>
      <c r="DQ229" s="181"/>
      <c r="DR229" s="181"/>
      <c r="DS229" s="181"/>
      <c r="DT229" s="181"/>
      <c r="DU229" s="181"/>
      <c r="DV229" s="181"/>
      <c r="DW229" s="181"/>
      <c r="DX229" s="181"/>
      <c r="DY229" s="181"/>
      <c r="DZ229" s="181"/>
      <c r="EA229" s="181"/>
      <c r="EB229" s="181"/>
      <c r="EC229" s="181"/>
      <c r="ED229" s="181"/>
      <c r="EE229" s="181"/>
      <c r="EF229" s="181"/>
      <c r="EG229" s="181"/>
      <c r="EH229" s="181"/>
      <c r="EI229" s="181"/>
      <c r="EJ229" s="181"/>
      <c r="EK229" s="181"/>
      <c r="EL229" s="181"/>
      <c r="EM229" s="181"/>
      <c r="EN229" s="181"/>
      <c r="EO229" s="181"/>
      <c r="EP229" s="181"/>
      <c r="EQ229" s="181"/>
      <c r="ER229" s="181"/>
      <c r="ES229" s="181"/>
      <c r="ET229" s="181"/>
      <c r="EU229" s="181"/>
      <c r="EV229" s="181"/>
      <c r="EW229" s="181"/>
      <c r="EX229" s="181"/>
      <c r="EY229" s="181"/>
      <c r="EZ229" s="181"/>
      <c r="FA229" s="181"/>
      <c r="FB229" s="181"/>
      <c r="FC229" s="181"/>
      <c r="FD229" s="181"/>
      <c r="FE229" s="181"/>
      <c r="FF229" s="181"/>
      <c r="FG229" s="181"/>
      <c r="FH229" s="181"/>
      <c r="FI229" s="181"/>
      <c r="FJ229" s="181"/>
      <c r="FK229" s="181"/>
      <c r="FL229" s="181"/>
      <c r="FM229" s="181"/>
      <c r="FN229" s="181"/>
      <c r="FO229" s="181"/>
      <c r="FP229" s="181"/>
      <c r="FQ229" s="181"/>
      <c r="FR229" s="181"/>
      <c r="FS229" s="181"/>
      <c r="FT229" s="181"/>
      <c r="FU229" s="181"/>
      <c r="FV229" s="181"/>
      <c r="FW229" s="181"/>
      <c r="FX229" s="181"/>
      <c r="FY229" s="181"/>
      <c r="FZ229" s="181"/>
      <c r="GA229" s="181"/>
      <c r="GB229" s="181"/>
      <c r="GC229" s="181"/>
      <c r="GD229" s="181"/>
      <c r="GE229" s="181"/>
      <c r="GF229" s="181"/>
      <c r="GG229" s="181"/>
      <c r="GH229" s="181"/>
      <c r="GI229" s="181"/>
      <c r="GJ229" s="181"/>
      <c r="GK229" s="181"/>
      <c r="GL229" s="181"/>
      <c r="GM229" s="181"/>
      <c r="GN229" s="181"/>
      <c r="GO229" s="181"/>
      <c r="GP229" s="181"/>
      <c r="GQ229" s="181"/>
      <c r="GR229" s="181"/>
      <c r="GS229" s="181"/>
      <c r="GT229" s="181"/>
      <c r="GU229" s="181"/>
      <c r="GV229" s="181"/>
      <c r="GW229" s="181"/>
      <c r="GX229" s="181"/>
      <c r="GY229" s="181"/>
      <c r="GZ229" s="181"/>
      <c r="HA229" s="181"/>
      <c r="HB229" s="181"/>
      <c r="HC229" s="181"/>
      <c r="HD229" s="181"/>
      <c r="HE229" s="181"/>
      <c r="HF229" s="181"/>
      <c r="HG229" s="181"/>
      <c r="HH229" s="181"/>
      <c r="HI229" s="181"/>
      <c r="HJ229" s="181"/>
      <c r="HK229" s="181"/>
      <c r="HL229" s="181"/>
      <c r="HM229" s="181"/>
      <c r="HN229" s="181"/>
      <c r="HO229" s="181"/>
      <c r="HP229" s="181"/>
      <c r="HQ229" s="181"/>
      <c r="HR229" s="181"/>
      <c r="HS229" s="181"/>
      <c r="HT229" s="181"/>
      <c r="HU229" s="181"/>
      <c r="HV229" s="181"/>
      <c r="HW229" s="181"/>
      <c r="HX229" s="181"/>
      <c r="HY229" s="181"/>
      <c r="HZ229" s="181"/>
      <c r="IA229" s="181"/>
      <c r="IB229" s="181"/>
      <c r="IC229" s="181"/>
      <c r="ID229" s="181"/>
      <c r="IE229" s="181"/>
      <c r="IF229" s="181"/>
      <c r="IG229" s="181"/>
      <c r="IH229" s="181"/>
      <c r="II229" s="181"/>
      <c r="IJ229" s="181"/>
      <c r="IK229" s="181"/>
      <c r="IL229" s="181"/>
      <c r="IM229" s="181"/>
      <c r="IN229" s="181"/>
    </row>
    <row r="230" spans="1:256" s="182" customFormat="1" ht="18" customHeight="1">
      <c r="A230" s="298"/>
      <c r="B230" s="263"/>
      <c r="C230" s="263"/>
      <c r="D230" s="197"/>
      <c r="E230" s="264"/>
      <c r="I230" s="318"/>
      <c r="J230" s="270"/>
      <c r="K230" s="181"/>
      <c r="L230" s="181"/>
      <c r="M230" s="181"/>
      <c r="N230" s="181"/>
      <c r="O230" s="181"/>
      <c r="P230" s="181"/>
      <c r="Q230" s="181"/>
      <c r="R230" s="181"/>
      <c r="S230" s="181"/>
      <c r="T230" s="181"/>
      <c r="U230" s="181"/>
      <c r="V230" s="181"/>
      <c r="W230" s="181"/>
      <c r="X230" s="181"/>
      <c r="Y230" s="181"/>
      <c r="Z230" s="181"/>
      <c r="AA230" s="181"/>
      <c r="AB230" s="181"/>
      <c r="AC230" s="181"/>
      <c r="AD230" s="181"/>
      <c r="AE230" s="181"/>
      <c r="AF230" s="181"/>
      <c r="AG230" s="181"/>
      <c r="AH230" s="181"/>
      <c r="AI230" s="181"/>
      <c r="AJ230" s="181"/>
      <c r="AK230" s="181"/>
      <c r="AL230" s="181"/>
      <c r="AM230" s="181"/>
      <c r="AN230" s="181"/>
      <c r="AO230" s="181"/>
      <c r="AP230" s="181"/>
      <c r="AQ230" s="181"/>
      <c r="AR230" s="181"/>
      <c r="AS230" s="181"/>
      <c r="AT230" s="181"/>
      <c r="AU230" s="181"/>
      <c r="AV230" s="181"/>
      <c r="AW230" s="181"/>
      <c r="AX230" s="181"/>
      <c r="AY230" s="181"/>
      <c r="AZ230" s="181"/>
      <c r="BA230" s="181"/>
      <c r="BB230" s="181"/>
      <c r="BC230" s="181"/>
      <c r="BD230" s="181"/>
      <c r="BE230" s="181"/>
      <c r="BF230" s="181"/>
      <c r="BG230" s="181"/>
      <c r="BH230" s="181"/>
      <c r="BI230" s="181"/>
      <c r="BJ230" s="181"/>
      <c r="BK230" s="181"/>
      <c r="BL230" s="181"/>
      <c r="BM230" s="181"/>
      <c r="BN230" s="181"/>
      <c r="BO230" s="181"/>
      <c r="BP230" s="181"/>
      <c r="BQ230" s="181"/>
      <c r="BR230" s="181"/>
      <c r="BS230" s="181"/>
      <c r="BT230" s="181"/>
      <c r="BU230" s="181"/>
      <c r="BV230" s="181"/>
      <c r="BW230" s="181"/>
      <c r="BX230" s="181"/>
      <c r="BY230" s="181"/>
      <c r="BZ230" s="181"/>
      <c r="CA230" s="181"/>
      <c r="CB230" s="181"/>
      <c r="CC230" s="181"/>
      <c r="CD230" s="181"/>
      <c r="CE230" s="181"/>
      <c r="CF230" s="181"/>
      <c r="CG230" s="181"/>
      <c r="CH230" s="181"/>
      <c r="CI230" s="181"/>
      <c r="CJ230" s="181"/>
      <c r="CK230" s="181"/>
      <c r="CL230" s="181"/>
      <c r="CM230" s="181"/>
      <c r="CN230" s="181"/>
      <c r="CO230" s="181"/>
      <c r="CP230" s="181"/>
      <c r="CQ230" s="181"/>
      <c r="CR230" s="181"/>
      <c r="CS230" s="181"/>
      <c r="CT230" s="181"/>
      <c r="CU230" s="181"/>
      <c r="CV230" s="181"/>
      <c r="CW230" s="181"/>
      <c r="CX230" s="181"/>
      <c r="CY230" s="181"/>
      <c r="CZ230" s="181"/>
      <c r="DA230" s="181"/>
      <c r="DB230" s="181"/>
      <c r="DC230" s="181"/>
      <c r="DD230" s="181"/>
      <c r="DE230" s="181"/>
      <c r="DF230" s="181"/>
      <c r="DG230" s="181"/>
      <c r="DH230" s="181"/>
      <c r="DI230" s="181"/>
      <c r="DJ230" s="181"/>
      <c r="DK230" s="181"/>
      <c r="DL230" s="181"/>
      <c r="DM230" s="181"/>
      <c r="DN230" s="181"/>
      <c r="DO230" s="181"/>
      <c r="DP230" s="181"/>
      <c r="DQ230" s="181"/>
      <c r="DR230" s="181"/>
      <c r="DS230" s="181"/>
      <c r="DT230" s="181"/>
      <c r="DU230" s="181"/>
      <c r="DV230" s="181"/>
      <c r="DW230" s="181"/>
      <c r="DX230" s="181"/>
      <c r="DY230" s="181"/>
      <c r="DZ230" s="181"/>
      <c r="EA230" s="181"/>
      <c r="EB230" s="181"/>
      <c r="EC230" s="181"/>
      <c r="ED230" s="181"/>
      <c r="EE230" s="181"/>
      <c r="EF230" s="181"/>
      <c r="EG230" s="181"/>
      <c r="EH230" s="181"/>
      <c r="EI230" s="181"/>
      <c r="EJ230" s="181"/>
      <c r="EK230" s="181"/>
      <c r="EL230" s="181"/>
      <c r="EM230" s="181"/>
      <c r="EN230" s="181"/>
      <c r="EO230" s="181"/>
      <c r="EP230" s="181"/>
      <c r="EQ230" s="181"/>
      <c r="ER230" s="181"/>
      <c r="ES230" s="181"/>
      <c r="ET230" s="181"/>
      <c r="EU230" s="181"/>
      <c r="EV230" s="181"/>
      <c r="EW230" s="181"/>
      <c r="EX230" s="181"/>
      <c r="EY230" s="181"/>
      <c r="EZ230" s="181"/>
      <c r="FA230" s="181"/>
      <c r="FB230" s="181"/>
      <c r="FC230" s="181"/>
      <c r="FD230" s="181"/>
      <c r="FE230" s="181"/>
      <c r="FF230" s="181"/>
      <c r="FG230" s="181"/>
      <c r="FH230" s="181"/>
      <c r="FI230" s="181"/>
      <c r="FJ230" s="181"/>
      <c r="FK230" s="181"/>
      <c r="FL230" s="181"/>
      <c r="FM230" s="181"/>
      <c r="FN230" s="181"/>
      <c r="FO230" s="181"/>
      <c r="FP230" s="181"/>
      <c r="FQ230" s="181"/>
      <c r="FR230" s="181"/>
      <c r="FS230" s="181"/>
      <c r="FT230" s="181"/>
      <c r="FU230" s="181"/>
      <c r="FV230" s="181"/>
      <c r="FW230" s="181"/>
      <c r="FX230" s="181"/>
      <c r="FY230" s="181"/>
      <c r="FZ230" s="181"/>
      <c r="GA230" s="181"/>
      <c r="GB230" s="181"/>
      <c r="GC230" s="181"/>
      <c r="GD230" s="181"/>
      <c r="GE230" s="181"/>
      <c r="GF230" s="181"/>
      <c r="GG230" s="181"/>
      <c r="GH230" s="181"/>
      <c r="GI230" s="181"/>
      <c r="GJ230" s="181"/>
      <c r="GK230" s="181"/>
      <c r="GL230" s="181"/>
      <c r="GM230" s="181"/>
      <c r="GN230" s="181"/>
      <c r="GO230" s="181"/>
      <c r="GP230" s="181"/>
      <c r="GQ230" s="181"/>
      <c r="GR230" s="181"/>
      <c r="GS230" s="181"/>
      <c r="GT230" s="181"/>
      <c r="GU230" s="181"/>
      <c r="GV230" s="181"/>
      <c r="GW230" s="181"/>
      <c r="GX230" s="181"/>
      <c r="GY230" s="181"/>
      <c r="GZ230" s="181"/>
      <c r="HA230" s="181"/>
      <c r="HB230" s="181"/>
      <c r="HC230" s="181"/>
      <c r="HD230" s="181"/>
      <c r="HE230" s="181"/>
      <c r="HF230" s="181"/>
      <c r="HG230" s="181"/>
      <c r="HH230" s="181"/>
      <c r="HI230" s="181"/>
      <c r="HJ230" s="181"/>
      <c r="HK230" s="181"/>
      <c r="HL230" s="181"/>
      <c r="HM230" s="181"/>
      <c r="HN230" s="181"/>
      <c r="HO230" s="181"/>
      <c r="HP230" s="181"/>
      <c r="HQ230" s="181"/>
      <c r="HR230" s="181"/>
      <c r="HS230" s="181"/>
      <c r="HT230" s="181"/>
      <c r="HU230" s="181"/>
      <c r="HV230" s="181"/>
      <c r="HW230" s="181"/>
      <c r="HX230" s="181"/>
      <c r="HY230" s="181"/>
      <c r="HZ230" s="181"/>
      <c r="IA230" s="181"/>
      <c r="IB230" s="181"/>
      <c r="IC230" s="181"/>
      <c r="ID230" s="181"/>
      <c r="IE230" s="181"/>
      <c r="IF230" s="181"/>
      <c r="IG230" s="181"/>
      <c r="IH230" s="181"/>
      <c r="II230" s="181"/>
      <c r="IJ230" s="181"/>
      <c r="IK230" s="181"/>
      <c r="IL230" s="181"/>
      <c r="IM230" s="181"/>
      <c r="IN230" s="181"/>
      <c r="IO230" s="181"/>
      <c r="IP230" s="181"/>
    </row>
    <row r="231" spans="1:256" s="182" customFormat="1" ht="18" customHeight="1">
      <c r="A231" s="262"/>
      <c r="B231" s="263"/>
      <c r="C231" s="272"/>
      <c r="D231" s="264"/>
      <c r="E231" s="264"/>
      <c r="F231" s="264"/>
      <c r="G231" s="264"/>
      <c r="H231" s="264"/>
      <c r="I231" s="264"/>
      <c r="J231" s="274"/>
      <c r="K231" s="272"/>
      <c r="L231" s="272"/>
      <c r="M231" s="272"/>
      <c r="N231" s="272"/>
      <c r="O231" s="181"/>
      <c r="P231" s="181"/>
      <c r="Q231" s="181"/>
      <c r="R231" s="181"/>
      <c r="S231" s="181"/>
      <c r="T231" s="181"/>
      <c r="U231" s="181"/>
      <c r="V231" s="181"/>
      <c r="W231" s="181"/>
      <c r="X231" s="181"/>
      <c r="Y231" s="181"/>
      <c r="Z231" s="181"/>
      <c r="AA231" s="181"/>
      <c r="AB231" s="181"/>
      <c r="AC231" s="181"/>
      <c r="AD231" s="181"/>
      <c r="AE231" s="181"/>
      <c r="AF231" s="181"/>
      <c r="AG231" s="181"/>
      <c r="AH231" s="181"/>
      <c r="AI231" s="181"/>
      <c r="AJ231" s="181"/>
      <c r="AK231" s="181"/>
      <c r="AL231" s="181"/>
      <c r="AM231" s="181"/>
      <c r="AN231" s="181"/>
      <c r="AO231" s="181"/>
      <c r="AP231" s="181"/>
      <c r="AQ231" s="181"/>
      <c r="AR231" s="181"/>
      <c r="AS231" s="181"/>
      <c r="AT231" s="181"/>
      <c r="AU231" s="181"/>
      <c r="AV231" s="181"/>
      <c r="AW231" s="181"/>
      <c r="AX231" s="181"/>
      <c r="AY231" s="181"/>
      <c r="AZ231" s="181"/>
      <c r="BA231" s="181"/>
      <c r="BB231" s="181"/>
      <c r="BC231" s="181"/>
      <c r="BD231" s="181"/>
      <c r="BE231" s="181"/>
      <c r="BF231" s="181"/>
      <c r="BG231" s="181"/>
      <c r="BH231" s="181"/>
      <c r="BI231" s="181"/>
      <c r="BJ231" s="181"/>
      <c r="BK231" s="181"/>
      <c r="BL231" s="181"/>
      <c r="BM231" s="181"/>
      <c r="BN231" s="181"/>
      <c r="BO231" s="181"/>
      <c r="BP231" s="181"/>
      <c r="BQ231" s="181"/>
      <c r="BR231" s="181"/>
      <c r="BS231" s="181"/>
      <c r="BT231" s="181"/>
      <c r="BU231" s="181"/>
      <c r="BV231" s="181"/>
      <c r="BW231" s="181"/>
      <c r="BX231" s="181"/>
      <c r="BY231" s="181"/>
      <c r="BZ231" s="181"/>
      <c r="CA231" s="181"/>
      <c r="CB231" s="181"/>
      <c r="CC231" s="181"/>
      <c r="CD231" s="181"/>
      <c r="CE231" s="181"/>
      <c r="CF231" s="181"/>
      <c r="CG231" s="181"/>
      <c r="CH231" s="181"/>
      <c r="CI231" s="181"/>
      <c r="CJ231" s="181"/>
      <c r="CK231" s="181"/>
      <c r="CL231" s="181"/>
      <c r="CM231" s="181"/>
      <c r="CN231" s="181"/>
      <c r="CO231" s="181"/>
      <c r="CP231" s="181"/>
      <c r="CQ231" s="181"/>
      <c r="CR231" s="181"/>
      <c r="CS231" s="181"/>
      <c r="CT231" s="181"/>
      <c r="CU231" s="181"/>
      <c r="CV231" s="181"/>
      <c r="CW231" s="181"/>
      <c r="CX231" s="181"/>
      <c r="CY231" s="181"/>
      <c r="CZ231" s="181"/>
      <c r="DA231" s="181"/>
      <c r="DB231" s="181"/>
      <c r="DC231" s="181"/>
      <c r="DD231" s="181"/>
      <c r="DE231" s="181"/>
      <c r="DF231" s="181"/>
      <c r="DG231" s="181"/>
      <c r="DH231" s="181"/>
      <c r="DI231" s="181"/>
      <c r="DJ231" s="181"/>
      <c r="DK231" s="181"/>
      <c r="DL231" s="181"/>
      <c r="DM231" s="181"/>
      <c r="DN231" s="181"/>
      <c r="DO231" s="181"/>
      <c r="DP231" s="181"/>
      <c r="DQ231" s="181"/>
      <c r="DR231" s="181"/>
      <c r="DS231" s="181"/>
      <c r="DT231" s="181"/>
      <c r="DU231" s="181"/>
      <c r="DV231" s="181"/>
      <c r="DW231" s="181"/>
      <c r="DX231" s="181"/>
      <c r="DY231" s="181"/>
      <c r="DZ231" s="181"/>
      <c r="EA231" s="181"/>
      <c r="EB231" s="181"/>
      <c r="EC231" s="181"/>
      <c r="ED231" s="181"/>
      <c r="EE231" s="181"/>
      <c r="EF231" s="181"/>
      <c r="EG231" s="181"/>
      <c r="EH231" s="181"/>
      <c r="EI231" s="181"/>
      <c r="EJ231" s="181"/>
      <c r="EK231" s="181"/>
      <c r="EL231" s="181"/>
      <c r="EM231" s="181"/>
      <c r="EN231" s="181"/>
      <c r="EO231" s="181"/>
      <c r="EP231" s="181"/>
      <c r="EQ231" s="181"/>
      <c r="ER231" s="181"/>
      <c r="ES231" s="181"/>
      <c r="ET231" s="181"/>
      <c r="EU231" s="181"/>
      <c r="EV231" s="181"/>
      <c r="EW231" s="181"/>
      <c r="EX231" s="181"/>
      <c r="EY231" s="181"/>
      <c r="EZ231" s="181"/>
      <c r="FA231" s="181"/>
      <c r="FB231" s="181"/>
      <c r="FC231" s="181"/>
      <c r="FD231" s="181"/>
      <c r="FE231" s="181"/>
      <c r="FF231" s="181"/>
      <c r="FG231" s="181"/>
      <c r="FH231" s="181"/>
      <c r="FI231" s="181"/>
      <c r="FJ231" s="181"/>
      <c r="FK231" s="181"/>
      <c r="FL231" s="181"/>
      <c r="FM231" s="181"/>
      <c r="FN231" s="181"/>
      <c r="FO231" s="181"/>
      <c r="FP231" s="181"/>
      <c r="FQ231" s="181"/>
      <c r="FR231" s="181"/>
      <c r="FS231" s="181"/>
      <c r="FT231" s="181"/>
      <c r="FU231" s="181"/>
      <c r="FV231" s="181"/>
      <c r="FW231" s="181"/>
      <c r="FX231" s="181"/>
      <c r="FY231" s="181"/>
      <c r="FZ231" s="181"/>
      <c r="GA231" s="181"/>
      <c r="GB231" s="181"/>
      <c r="GC231" s="181"/>
      <c r="GD231" s="181"/>
      <c r="GE231" s="181"/>
      <c r="GF231" s="181"/>
      <c r="GG231" s="181"/>
      <c r="GH231" s="181"/>
      <c r="GI231" s="181"/>
      <c r="GJ231" s="181"/>
      <c r="GK231" s="181"/>
      <c r="GL231" s="181"/>
      <c r="GM231" s="181"/>
      <c r="GN231" s="181"/>
      <c r="GO231" s="181"/>
      <c r="GP231" s="181"/>
      <c r="GQ231" s="181"/>
      <c r="GR231" s="181"/>
      <c r="GS231" s="181"/>
      <c r="GT231" s="181"/>
      <c r="GU231" s="181"/>
      <c r="GV231" s="181"/>
      <c r="GW231" s="181"/>
      <c r="GX231" s="181"/>
      <c r="GY231" s="181"/>
      <c r="GZ231" s="181"/>
      <c r="HA231" s="181"/>
      <c r="HB231" s="181"/>
      <c r="HC231" s="181"/>
      <c r="HD231" s="181"/>
      <c r="HE231" s="181"/>
      <c r="HF231" s="181"/>
      <c r="HG231" s="181"/>
      <c r="HH231" s="181"/>
      <c r="HI231" s="181"/>
      <c r="HJ231" s="181"/>
      <c r="HK231" s="181"/>
      <c r="HL231" s="181"/>
      <c r="HM231" s="181"/>
      <c r="HN231" s="181"/>
      <c r="HO231" s="181"/>
      <c r="HP231" s="181"/>
      <c r="HQ231" s="181"/>
      <c r="HR231" s="181"/>
      <c r="HS231" s="181"/>
      <c r="HT231" s="181"/>
      <c r="HU231" s="181"/>
      <c r="HV231" s="181"/>
      <c r="HW231" s="181"/>
      <c r="HX231" s="181"/>
      <c r="HY231" s="181"/>
      <c r="HZ231" s="181"/>
      <c r="IA231" s="181"/>
      <c r="IB231" s="181"/>
      <c r="IC231" s="181"/>
      <c r="ID231" s="181"/>
      <c r="IE231" s="181"/>
      <c r="IF231" s="181"/>
      <c r="IG231" s="181"/>
      <c r="IH231" s="181"/>
      <c r="II231" s="181"/>
      <c r="IJ231" s="181"/>
      <c r="IK231" s="181"/>
      <c r="IL231" s="181"/>
      <c r="IM231" s="181"/>
      <c r="IN231" s="181"/>
      <c r="IO231" s="181"/>
      <c r="IP231" s="181"/>
    </row>
    <row r="232" spans="1:256" s="182" customFormat="1" ht="18" customHeight="1">
      <c r="A232" s="262"/>
      <c r="B232" s="263"/>
      <c r="C232" s="272"/>
      <c r="D232" s="273"/>
      <c r="E232" s="273"/>
      <c r="F232" s="273"/>
      <c r="G232" s="273"/>
      <c r="H232" s="273"/>
      <c r="I232" s="273"/>
      <c r="J232" s="274"/>
      <c r="L232" s="181"/>
      <c r="M232" s="181"/>
      <c r="N232" s="181"/>
      <c r="O232" s="181"/>
      <c r="P232" s="181"/>
      <c r="Q232" s="181"/>
      <c r="R232" s="181"/>
      <c r="S232" s="181"/>
      <c r="T232" s="181"/>
      <c r="U232" s="181"/>
      <c r="V232" s="181"/>
      <c r="W232" s="181"/>
      <c r="X232" s="181"/>
      <c r="Y232" s="181"/>
      <c r="Z232" s="181"/>
      <c r="AA232" s="181"/>
      <c r="AB232" s="181"/>
      <c r="AC232" s="181"/>
      <c r="AD232" s="181"/>
      <c r="AE232" s="181"/>
      <c r="AF232" s="181"/>
      <c r="AG232" s="181"/>
      <c r="AH232" s="181"/>
      <c r="AI232" s="181"/>
      <c r="AJ232" s="181"/>
      <c r="AK232" s="181"/>
      <c r="AL232" s="181"/>
      <c r="AM232" s="181"/>
      <c r="AN232" s="181"/>
      <c r="AO232" s="181"/>
      <c r="AP232" s="181"/>
      <c r="AQ232" s="181"/>
      <c r="AR232" s="181"/>
      <c r="AS232" s="181"/>
      <c r="AT232" s="181"/>
      <c r="AU232" s="181"/>
      <c r="AV232" s="181"/>
      <c r="AW232" s="181"/>
      <c r="AX232" s="181"/>
      <c r="AY232" s="181"/>
      <c r="AZ232" s="181"/>
      <c r="BA232" s="181"/>
      <c r="BB232" s="181"/>
      <c r="BC232" s="181"/>
      <c r="BD232" s="181"/>
      <c r="BE232" s="181"/>
      <c r="BF232" s="181"/>
      <c r="BG232" s="181"/>
      <c r="BH232" s="181"/>
      <c r="BI232" s="181"/>
      <c r="BJ232" s="181"/>
      <c r="BK232" s="181"/>
      <c r="BL232" s="181"/>
      <c r="BM232" s="181"/>
      <c r="BN232" s="181"/>
      <c r="BO232" s="181"/>
      <c r="BP232" s="181"/>
      <c r="BQ232" s="181"/>
      <c r="BR232" s="181"/>
      <c r="BS232" s="181"/>
      <c r="BT232" s="181"/>
      <c r="BU232" s="181"/>
      <c r="BV232" s="181"/>
      <c r="BW232" s="181"/>
      <c r="BX232" s="181"/>
      <c r="BY232" s="181"/>
      <c r="BZ232" s="181"/>
      <c r="CA232" s="181"/>
      <c r="CB232" s="181"/>
      <c r="CC232" s="181"/>
      <c r="CD232" s="181"/>
      <c r="CE232" s="181"/>
      <c r="CF232" s="181"/>
      <c r="CG232" s="181"/>
      <c r="CH232" s="181"/>
      <c r="CI232" s="181"/>
      <c r="CJ232" s="181"/>
      <c r="CK232" s="181"/>
      <c r="CL232" s="181"/>
      <c r="CM232" s="181"/>
      <c r="CN232" s="181"/>
      <c r="CO232" s="181"/>
      <c r="CP232" s="181"/>
      <c r="CQ232" s="181"/>
      <c r="CR232" s="181"/>
      <c r="CS232" s="181"/>
      <c r="CT232" s="181"/>
      <c r="CU232" s="181"/>
      <c r="CV232" s="181"/>
      <c r="CW232" s="181"/>
      <c r="CX232" s="181"/>
      <c r="CY232" s="181"/>
      <c r="CZ232" s="181"/>
      <c r="DA232" s="181"/>
      <c r="DB232" s="181"/>
      <c r="DC232" s="181"/>
      <c r="DD232" s="181"/>
      <c r="DE232" s="181"/>
      <c r="DF232" s="181"/>
      <c r="DG232" s="181"/>
      <c r="DH232" s="181"/>
      <c r="DI232" s="181"/>
      <c r="DJ232" s="181"/>
      <c r="DK232" s="181"/>
      <c r="DL232" s="181"/>
      <c r="DM232" s="181"/>
      <c r="DN232" s="181"/>
      <c r="DO232" s="181"/>
      <c r="DP232" s="181"/>
      <c r="DQ232" s="181"/>
      <c r="DR232" s="181"/>
      <c r="DS232" s="181"/>
      <c r="DT232" s="181"/>
      <c r="DU232" s="181"/>
      <c r="DV232" s="181"/>
      <c r="DW232" s="181"/>
      <c r="DX232" s="181"/>
      <c r="DY232" s="181"/>
      <c r="DZ232" s="181"/>
      <c r="EA232" s="181"/>
      <c r="EB232" s="181"/>
      <c r="EC232" s="181"/>
      <c r="ED232" s="181"/>
      <c r="EE232" s="181"/>
      <c r="EF232" s="181"/>
      <c r="EG232" s="181"/>
      <c r="EH232" s="181"/>
      <c r="EI232" s="181"/>
      <c r="EJ232" s="181"/>
      <c r="EK232" s="181"/>
      <c r="EL232" s="181"/>
      <c r="EM232" s="181"/>
      <c r="EN232" s="181"/>
      <c r="EO232" s="181"/>
      <c r="EP232" s="181"/>
      <c r="EQ232" s="181"/>
      <c r="ER232" s="181"/>
      <c r="ES232" s="181"/>
      <c r="ET232" s="181"/>
      <c r="EU232" s="181"/>
      <c r="EV232" s="181"/>
      <c r="EW232" s="181"/>
      <c r="EX232" s="181"/>
      <c r="EY232" s="181"/>
      <c r="EZ232" s="181"/>
      <c r="FA232" s="181"/>
      <c r="FB232" s="181"/>
      <c r="FC232" s="181"/>
      <c r="FD232" s="181"/>
      <c r="FE232" s="181"/>
      <c r="FF232" s="181"/>
      <c r="FG232" s="181"/>
      <c r="FH232" s="181"/>
      <c r="FI232" s="181"/>
      <c r="FJ232" s="181"/>
      <c r="FK232" s="181"/>
      <c r="FL232" s="181"/>
      <c r="FM232" s="181"/>
      <c r="FN232" s="181"/>
      <c r="FO232" s="181"/>
      <c r="FP232" s="181"/>
      <c r="FQ232" s="181"/>
      <c r="FR232" s="181"/>
      <c r="FS232" s="181"/>
      <c r="FT232" s="181"/>
      <c r="FU232" s="181"/>
      <c r="FV232" s="181"/>
      <c r="FW232" s="181"/>
      <c r="FX232" s="181"/>
      <c r="FY232" s="181"/>
      <c r="FZ232" s="181"/>
      <c r="GA232" s="181"/>
      <c r="GB232" s="181"/>
      <c r="GC232" s="181"/>
      <c r="GD232" s="181"/>
      <c r="GE232" s="181"/>
      <c r="GF232" s="181"/>
      <c r="GG232" s="181"/>
      <c r="GH232" s="181"/>
      <c r="GI232" s="181"/>
      <c r="GJ232" s="181"/>
      <c r="GK232" s="181"/>
      <c r="GL232" s="181"/>
      <c r="GM232" s="181"/>
      <c r="GN232" s="181"/>
      <c r="GO232" s="181"/>
      <c r="GP232" s="181"/>
      <c r="GQ232" s="181"/>
      <c r="GR232" s="181"/>
      <c r="GS232" s="181"/>
      <c r="GT232" s="181"/>
      <c r="GU232" s="181"/>
      <c r="GV232" s="181"/>
      <c r="GW232" s="181"/>
      <c r="GX232" s="181"/>
      <c r="GY232" s="181"/>
      <c r="GZ232" s="181"/>
      <c r="HA232" s="181"/>
      <c r="HB232" s="181"/>
      <c r="HC232" s="181"/>
      <c r="HD232" s="181"/>
      <c r="HE232" s="181"/>
      <c r="HF232" s="181"/>
      <c r="HG232" s="181"/>
      <c r="HH232" s="181"/>
      <c r="HI232" s="181"/>
      <c r="HJ232" s="181"/>
      <c r="HK232" s="181"/>
      <c r="HL232" s="181"/>
      <c r="HM232" s="181"/>
      <c r="HN232" s="181"/>
      <c r="HO232" s="181"/>
      <c r="HP232" s="181"/>
      <c r="HQ232" s="181"/>
      <c r="HR232" s="181"/>
      <c r="HS232" s="181"/>
      <c r="HT232" s="181"/>
      <c r="HU232" s="181"/>
      <c r="HV232" s="181"/>
      <c r="HW232" s="181"/>
      <c r="HX232" s="181"/>
      <c r="HY232" s="181"/>
      <c r="HZ232" s="181"/>
      <c r="IA232" s="181"/>
      <c r="IB232" s="181"/>
      <c r="IC232" s="181"/>
      <c r="ID232" s="181"/>
      <c r="IE232" s="181"/>
      <c r="IF232" s="181"/>
      <c r="IG232" s="181"/>
      <c r="IH232" s="181"/>
      <c r="II232" s="181"/>
      <c r="IJ232" s="181"/>
      <c r="IK232" s="181"/>
      <c r="IL232" s="181"/>
      <c r="IM232" s="181"/>
      <c r="IN232" s="181"/>
      <c r="IO232" s="181"/>
      <c r="IP232" s="181"/>
    </row>
    <row r="233" spans="1:256" s="182" customFormat="1" ht="18" customHeight="1">
      <c r="A233" s="298"/>
      <c r="B233" s="272"/>
      <c r="C233" s="272"/>
      <c r="D233" s="273"/>
      <c r="E233" s="273"/>
      <c r="F233" s="273"/>
      <c r="G233" s="273"/>
      <c r="H233" s="273"/>
      <c r="I233" s="273"/>
      <c r="J233" s="274"/>
      <c r="K233" s="181"/>
      <c r="L233" s="181"/>
      <c r="M233" s="181"/>
      <c r="N233" s="181"/>
      <c r="O233" s="181"/>
      <c r="P233" s="181"/>
      <c r="Q233" s="181"/>
      <c r="R233" s="181"/>
      <c r="S233" s="181"/>
      <c r="T233" s="181"/>
      <c r="U233" s="181"/>
      <c r="V233" s="181"/>
      <c r="W233" s="181"/>
      <c r="X233" s="181"/>
      <c r="Y233" s="181"/>
      <c r="Z233" s="181"/>
      <c r="AA233" s="181"/>
      <c r="AB233" s="181"/>
      <c r="AC233" s="181"/>
      <c r="AD233" s="181"/>
      <c r="AE233" s="181"/>
      <c r="AF233" s="181"/>
      <c r="AG233" s="181"/>
      <c r="AH233" s="181"/>
      <c r="AI233" s="181"/>
      <c r="AJ233" s="181"/>
      <c r="AK233" s="181"/>
      <c r="AL233" s="181"/>
      <c r="AM233" s="181"/>
      <c r="AN233" s="181"/>
      <c r="AO233" s="181"/>
      <c r="AP233" s="181"/>
      <c r="AQ233" s="181"/>
      <c r="AR233" s="181"/>
      <c r="AS233" s="181"/>
      <c r="AT233" s="181"/>
      <c r="AU233" s="181"/>
      <c r="AV233" s="181"/>
      <c r="AW233" s="181"/>
      <c r="AX233" s="181"/>
      <c r="AY233" s="181"/>
      <c r="AZ233" s="181"/>
      <c r="BA233" s="181"/>
      <c r="BB233" s="181"/>
      <c r="BC233" s="181"/>
      <c r="BD233" s="181"/>
      <c r="BE233" s="181"/>
      <c r="BF233" s="181"/>
      <c r="BG233" s="181"/>
      <c r="BH233" s="181"/>
      <c r="BI233" s="181"/>
      <c r="BJ233" s="181"/>
      <c r="BK233" s="181"/>
      <c r="BL233" s="181"/>
      <c r="BM233" s="181"/>
      <c r="BN233" s="181"/>
      <c r="BO233" s="181"/>
      <c r="BP233" s="181"/>
      <c r="BQ233" s="181"/>
      <c r="BR233" s="181"/>
      <c r="BS233" s="181"/>
      <c r="BT233" s="181"/>
      <c r="BU233" s="181"/>
      <c r="BV233" s="181"/>
      <c r="BW233" s="181"/>
      <c r="BX233" s="181"/>
      <c r="BY233" s="181"/>
      <c r="BZ233" s="181"/>
      <c r="CA233" s="181"/>
      <c r="CB233" s="181"/>
      <c r="CC233" s="181"/>
      <c r="CD233" s="181"/>
      <c r="CE233" s="181"/>
      <c r="CF233" s="181"/>
      <c r="CG233" s="181"/>
      <c r="CH233" s="181"/>
      <c r="CI233" s="181"/>
      <c r="CJ233" s="181"/>
      <c r="CK233" s="181"/>
      <c r="CL233" s="181"/>
      <c r="CM233" s="181"/>
      <c r="CN233" s="181"/>
      <c r="CO233" s="181"/>
      <c r="CP233" s="181"/>
      <c r="CQ233" s="181"/>
      <c r="CR233" s="181"/>
      <c r="CS233" s="181"/>
      <c r="CT233" s="181"/>
      <c r="CU233" s="181"/>
      <c r="CV233" s="181"/>
      <c r="CW233" s="181"/>
      <c r="CX233" s="181"/>
      <c r="CY233" s="181"/>
      <c r="CZ233" s="181"/>
      <c r="DA233" s="181"/>
      <c r="DB233" s="181"/>
      <c r="DC233" s="181"/>
      <c r="DD233" s="181"/>
      <c r="DE233" s="181"/>
      <c r="DF233" s="181"/>
      <c r="DG233" s="181"/>
      <c r="DH233" s="181"/>
      <c r="DI233" s="181"/>
      <c r="DJ233" s="181"/>
      <c r="DK233" s="181"/>
      <c r="DL233" s="181"/>
      <c r="DM233" s="181"/>
      <c r="DN233" s="181"/>
      <c r="DO233" s="181"/>
      <c r="DP233" s="181"/>
      <c r="DQ233" s="181"/>
      <c r="DR233" s="181"/>
      <c r="DS233" s="181"/>
      <c r="DT233" s="181"/>
      <c r="DU233" s="181"/>
      <c r="DV233" s="181"/>
      <c r="DW233" s="181"/>
      <c r="DX233" s="181"/>
      <c r="DY233" s="181"/>
      <c r="DZ233" s="181"/>
      <c r="EA233" s="181"/>
      <c r="EB233" s="181"/>
      <c r="EC233" s="181"/>
      <c r="ED233" s="181"/>
      <c r="EE233" s="181"/>
      <c r="EF233" s="181"/>
      <c r="EG233" s="181"/>
      <c r="EH233" s="181"/>
      <c r="EI233" s="181"/>
      <c r="EJ233" s="181"/>
      <c r="EK233" s="181"/>
      <c r="EL233" s="181"/>
      <c r="EM233" s="181"/>
      <c r="EN233" s="181"/>
      <c r="EO233" s="181"/>
      <c r="EP233" s="181"/>
      <c r="EQ233" s="181"/>
      <c r="ER233" s="181"/>
      <c r="ES233" s="181"/>
      <c r="ET233" s="181"/>
      <c r="EU233" s="181"/>
      <c r="EV233" s="181"/>
      <c r="EW233" s="181"/>
      <c r="EX233" s="181"/>
      <c r="EY233" s="181"/>
      <c r="EZ233" s="181"/>
      <c r="FA233" s="181"/>
      <c r="FB233" s="181"/>
      <c r="FC233" s="181"/>
      <c r="FD233" s="181"/>
      <c r="FE233" s="181"/>
      <c r="FF233" s="181"/>
      <c r="FG233" s="181"/>
      <c r="FH233" s="181"/>
      <c r="FI233" s="181"/>
      <c r="FJ233" s="181"/>
      <c r="FK233" s="181"/>
      <c r="FL233" s="181"/>
      <c r="FM233" s="181"/>
      <c r="FN233" s="181"/>
      <c r="FO233" s="181"/>
      <c r="FP233" s="181"/>
      <c r="FQ233" s="181"/>
      <c r="FR233" s="181"/>
      <c r="FS233" s="181"/>
      <c r="FT233" s="181"/>
      <c r="FU233" s="181"/>
      <c r="FV233" s="181"/>
      <c r="FW233" s="181"/>
      <c r="FX233" s="181"/>
      <c r="FY233" s="181"/>
      <c r="FZ233" s="181"/>
      <c r="GA233" s="181"/>
      <c r="GB233" s="181"/>
      <c r="GC233" s="181"/>
      <c r="GD233" s="181"/>
      <c r="GE233" s="181"/>
      <c r="GF233" s="181"/>
      <c r="GG233" s="181"/>
      <c r="GH233" s="181"/>
      <c r="GI233" s="181"/>
      <c r="GJ233" s="181"/>
      <c r="GK233" s="181"/>
      <c r="GL233" s="181"/>
      <c r="GM233" s="181"/>
      <c r="GN233" s="181"/>
      <c r="GO233" s="181"/>
      <c r="GP233" s="181"/>
      <c r="GQ233" s="181"/>
      <c r="GR233" s="181"/>
      <c r="GS233" s="181"/>
      <c r="GT233" s="181"/>
      <c r="GU233" s="181"/>
      <c r="GV233" s="181"/>
      <c r="GW233" s="181"/>
      <c r="GX233" s="181"/>
      <c r="GY233" s="181"/>
      <c r="GZ233" s="181"/>
      <c r="HA233" s="181"/>
      <c r="HB233" s="181"/>
      <c r="HC233" s="181"/>
      <c r="HD233" s="181"/>
      <c r="HE233" s="181"/>
      <c r="HF233" s="181"/>
      <c r="HG233" s="181"/>
      <c r="HH233" s="181"/>
      <c r="HI233" s="181"/>
      <c r="HJ233" s="181"/>
      <c r="HK233" s="181"/>
      <c r="HL233" s="181"/>
      <c r="HM233" s="181"/>
      <c r="HN233" s="181"/>
      <c r="HO233" s="181"/>
      <c r="HP233" s="181"/>
      <c r="HQ233" s="181"/>
      <c r="HR233" s="181"/>
      <c r="HS233" s="181"/>
      <c r="HT233" s="181"/>
      <c r="HU233" s="181"/>
      <c r="HV233" s="181"/>
      <c r="HW233" s="181"/>
      <c r="HX233" s="181"/>
      <c r="HY233" s="181"/>
      <c r="HZ233" s="181"/>
      <c r="IA233" s="181"/>
      <c r="IB233" s="181"/>
      <c r="IC233" s="181"/>
      <c r="ID233" s="181"/>
      <c r="IE233" s="181"/>
      <c r="IF233" s="181"/>
      <c r="IG233" s="181"/>
      <c r="IH233" s="181"/>
      <c r="II233" s="181"/>
      <c r="IJ233" s="181"/>
      <c r="IK233" s="181"/>
      <c r="IL233" s="181"/>
      <c r="IM233" s="181"/>
      <c r="IN233" s="181"/>
      <c r="IO233" s="181"/>
      <c r="IP233" s="181"/>
    </row>
    <row r="234" spans="1:256" s="182" customFormat="1" ht="18" customHeight="1">
      <c r="A234" s="298"/>
      <c r="B234" s="272"/>
      <c r="C234" s="272"/>
      <c r="D234" s="273"/>
      <c r="E234" s="273"/>
      <c r="F234" s="273"/>
      <c r="G234" s="273"/>
      <c r="H234" s="273"/>
      <c r="I234" s="273"/>
      <c r="J234" s="568"/>
      <c r="K234" s="181"/>
      <c r="L234" s="181"/>
      <c r="M234" s="181"/>
      <c r="N234" s="181"/>
      <c r="O234" s="181"/>
      <c r="P234" s="181"/>
      <c r="Q234" s="181"/>
      <c r="R234" s="181"/>
      <c r="S234" s="181"/>
      <c r="T234" s="181"/>
      <c r="U234" s="181"/>
      <c r="V234" s="181"/>
      <c r="W234" s="181"/>
      <c r="X234" s="181"/>
      <c r="Y234" s="181"/>
      <c r="Z234" s="181"/>
      <c r="AA234" s="181"/>
      <c r="AB234" s="181"/>
      <c r="AC234" s="181"/>
      <c r="AD234" s="181"/>
      <c r="AE234" s="181"/>
      <c r="AF234" s="181"/>
      <c r="AG234" s="181"/>
      <c r="AH234" s="181"/>
      <c r="AI234" s="181"/>
      <c r="AJ234" s="181"/>
      <c r="AK234" s="181"/>
      <c r="AL234" s="181"/>
      <c r="AM234" s="181"/>
      <c r="AN234" s="181"/>
      <c r="AO234" s="181"/>
      <c r="AP234" s="181"/>
      <c r="AQ234" s="181"/>
      <c r="AR234" s="181"/>
      <c r="AS234" s="181"/>
      <c r="AT234" s="181"/>
      <c r="AU234" s="181"/>
      <c r="AV234" s="181"/>
      <c r="AW234" s="181"/>
      <c r="AX234" s="181"/>
      <c r="AY234" s="181"/>
      <c r="AZ234" s="181"/>
      <c r="BA234" s="181"/>
      <c r="BB234" s="181"/>
      <c r="BC234" s="181"/>
      <c r="BD234" s="181"/>
      <c r="BE234" s="181"/>
      <c r="BF234" s="181"/>
      <c r="BG234" s="181"/>
      <c r="BH234" s="181"/>
      <c r="BI234" s="181"/>
      <c r="BJ234" s="181"/>
      <c r="BK234" s="181"/>
      <c r="BL234" s="181"/>
      <c r="BM234" s="181"/>
      <c r="BN234" s="181"/>
      <c r="BO234" s="181"/>
      <c r="BP234" s="181"/>
      <c r="BQ234" s="181"/>
      <c r="BR234" s="181"/>
      <c r="BS234" s="181"/>
      <c r="BT234" s="181"/>
      <c r="BU234" s="181"/>
      <c r="BV234" s="181"/>
      <c r="BW234" s="181"/>
      <c r="BX234" s="181"/>
      <c r="BY234" s="181"/>
      <c r="BZ234" s="181"/>
      <c r="CA234" s="181"/>
      <c r="CB234" s="181"/>
      <c r="CC234" s="181"/>
      <c r="CD234" s="181"/>
      <c r="CE234" s="181"/>
      <c r="CF234" s="181"/>
      <c r="CG234" s="181"/>
      <c r="CH234" s="181"/>
      <c r="CI234" s="181"/>
      <c r="CJ234" s="181"/>
      <c r="CK234" s="181"/>
      <c r="CL234" s="181"/>
      <c r="CM234" s="181"/>
      <c r="CN234" s="181"/>
      <c r="CO234" s="181"/>
      <c r="CP234" s="181"/>
      <c r="CQ234" s="181"/>
      <c r="CR234" s="181"/>
      <c r="CS234" s="181"/>
      <c r="CT234" s="181"/>
      <c r="CU234" s="181"/>
      <c r="CV234" s="181"/>
      <c r="CW234" s="181"/>
      <c r="CX234" s="181"/>
      <c r="CY234" s="181"/>
      <c r="CZ234" s="181"/>
      <c r="DA234" s="181"/>
      <c r="DB234" s="181"/>
      <c r="DC234" s="181"/>
      <c r="DD234" s="181"/>
      <c r="DE234" s="181"/>
      <c r="DF234" s="181"/>
      <c r="DG234" s="181"/>
      <c r="DH234" s="181"/>
      <c r="DI234" s="181"/>
      <c r="DJ234" s="181"/>
      <c r="DK234" s="181"/>
      <c r="DL234" s="181"/>
      <c r="DM234" s="181"/>
      <c r="DN234" s="181"/>
      <c r="DO234" s="181"/>
      <c r="DP234" s="181"/>
      <c r="DQ234" s="181"/>
      <c r="DR234" s="181"/>
      <c r="DS234" s="181"/>
      <c r="DT234" s="181"/>
      <c r="DU234" s="181"/>
      <c r="DV234" s="181"/>
      <c r="DW234" s="181"/>
      <c r="DX234" s="181"/>
      <c r="DY234" s="181"/>
      <c r="DZ234" s="181"/>
      <c r="EA234" s="181"/>
      <c r="EB234" s="181"/>
      <c r="EC234" s="181"/>
      <c r="ED234" s="181"/>
      <c r="EE234" s="181"/>
      <c r="EF234" s="181"/>
      <c r="EG234" s="181"/>
      <c r="EH234" s="181"/>
      <c r="EI234" s="181"/>
      <c r="EJ234" s="181"/>
      <c r="EK234" s="181"/>
      <c r="EL234" s="181"/>
      <c r="EM234" s="181"/>
      <c r="EN234" s="181"/>
      <c r="EO234" s="181"/>
      <c r="EP234" s="181"/>
      <c r="EQ234" s="181"/>
      <c r="ER234" s="181"/>
      <c r="ES234" s="181"/>
      <c r="ET234" s="181"/>
      <c r="EU234" s="181"/>
      <c r="EV234" s="181"/>
      <c r="EW234" s="181"/>
      <c r="EX234" s="181"/>
      <c r="EY234" s="181"/>
      <c r="EZ234" s="181"/>
      <c r="FA234" s="181"/>
      <c r="FB234" s="181"/>
      <c r="FC234" s="181"/>
      <c r="FD234" s="181"/>
      <c r="FE234" s="181"/>
      <c r="FF234" s="181"/>
      <c r="FG234" s="181"/>
      <c r="FH234" s="181"/>
      <c r="FI234" s="181"/>
      <c r="FJ234" s="181"/>
      <c r="FK234" s="181"/>
      <c r="FL234" s="181"/>
      <c r="FM234" s="181"/>
      <c r="FN234" s="181"/>
      <c r="FO234" s="181"/>
      <c r="FP234" s="181"/>
      <c r="FQ234" s="181"/>
      <c r="FR234" s="181"/>
      <c r="FS234" s="181"/>
      <c r="FT234" s="181"/>
      <c r="FU234" s="181"/>
      <c r="FV234" s="181"/>
      <c r="FW234" s="181"/>
      <c r="FX234" s="181"/>
      <c r="FY234" s="181"/>
      <c r="FZ234" s="181"/>
      <c r="GA234" s="181"/>
      <c r="GB234" s="181"/>
      <c r="GC234" s="181"/>
      <c r="GD234" s="181"/>
      <c r="GE234" s="181"/>
      <c r="GF234" s="181"/>
      <c r="GG234" s="181"/>
      <c r="GH234" s="181"/>
      <c r="GI234" s="181"/>
      <c r="GJ234" s="181"/>
      <c r="GK234" s="181"/>
      <c r="GL234" s="181"/>
      <c r="GM234" s="181"/>
      <c r="GN234" s="181"/>
      <c r="GO234" s="181"/>
      <c r="GP234" s="181"/>
      <c r="GQ234" s="181"/>
      <c r="GR234" s="181"/>
      <c r="GS234" s="181"/>
      <c r="GT234" s="181"/>
      <c r="GU234" s="181"/>
      <c r="GV234" s="181"/>
      <c r="GW234" s="181"/>
      <c r="GX234" s="181"/>
      <c r="GY234" s="181"/>
      <c r="GZ234" s="181"/>
      <c r="HA234" s="181"/>
      <c r="HB234" s="181"/>
      <c r="HC234" s="181"/>
      <c r="HD234" s="181"/>
      <c r="HE234" s="181"/>
      <c r="HF234" s="181"/>
      <c r="HG234" s="181"/>
      <c r="HH234" s="181"/>
      <c r="HI234" s="181"/>
      <c r="HJ234" s="181"/>
      <c r="HK234" s="181"/>
      <c r="HL234" s="181"/>
      <c r="HM234" s="181"/>
      <c r="HN234" s="181"/>
      <c r="HO234" s="181"/>
      <c r="HP234" s="181"/>
      <c r="HQ234" s="181"/>
      <c r="HR234" s="181"/>
      <c r="HS234" s="181"/>
      <c r="HT234" s="181"/>
      <c r="HU234" s="181"/>
      <c r="HV234" s="181"/>
      <c r="HW234" s="181"/>
      <c r="HX234" s="181"/>
      <c r="HY234" s="181"/>
      <c r="HZ234" s="181"/>
      <c r="IA234" s="181"/>
      <c r="IB234" s="181"/>
      <c r="IC234" s="181"/>
      <c r="ID234" s="181"/>
      <c r="IE234" s="181"/>
      <c r="IF234" s="181"/>
      <c r="IG234" s="181"/>
      <c r="IH234" s="181"/>
      <c r="II234" s="181"/>
      <c r="IJ234" s="181"/>
      <c r="IK234" s="181"/>
      <c r="IL234" s="181"/>
      <c r="IM234" s="181"/>
      <c r="IN234" s="181"/>
      <c r="IO234" s="181"/>
      <c r="IP234" s="181"/>
    </row>
    <row r="235" spans="1:256" s="261" customFormat="1" ht="15">
      <c r="A235" s="202"/>
      <c r="B235" s="174"/>
      <c r="C235" s="203"/>
      <c r="D235" s="203"/>
      <c r="E235" s="203"/>
      <c r="F235" s="203"/>
      <c r="G235" s="203"/>
      <c r="H235" s="634"/>
      <c r="I235" s="634"/>
      <c r="J235" s="272"/>
      <c r="K235" s="272"/>
      <c r="L235" s="272"/>
      <c r="M235" s="272"/>
      <c r="N235" s="272"/>
      <c r="O235" s="272"/>
      <c r="P235" s="272"/>
      <c r="Q235" s="260"/>
      <c r="R235" s="260"/>
      <c r="S235" s="260"/>
      <c r="T235" s="260"/>
      <c r="U235" s="260"/>
      <c r="V235" s="260"/>
      <c r="W235" s="260"/>
      <c r="X235" s="260"/>
      <c r="Y235" s="260"/>
      <c r="Z235" s="260"/>
      <c r="AA235" s="260"/>
      <c r="AB235" s="260"/>
      <c r="AC235" s="260"/>
      <c r="AD235" s="260"/>
      <c r="AE235" s="260"/>
      <c r="AF235" s="260"/>
      <c r="AG235" s="260"/>
      <c r="AH235" s="260"/>
      <c r="AI235" s="260"/>
      <c r="AJ235" s="260"/>
      <c r="AK235" s="260"/>
      <c r="AL235" s="260"/>
      <c r="AM235" s="260"/>
      <c r="AN235" s="260"/>
      <c r="AO235" s="260"/>
      <c r="AP235" s="260"/>
      <c r="AQ235" s="260"/>
      <c r="AR235" s="260"/>
      <c r="AS235" s="260"/>
      <c r="AT235" s="260"/>
      <c r="AU235" s="260"/>
      <c r="AV235" s="260"/>
      <c r="AW235" s="260"/>
      <c r="AX235" s="260"/>
      <c r="AY235" s="260"/>
      <c r="AZ235" s="260"/>
      <c r="BA235" s="260"/>
      <c r="BB235" s="260"/>
      <c r="BC235" s="260"/>
      <c r="BD235" s="260"/>
      <c r="BE235" s="260"/>
      <c r="BF235" s="260"/>
      <c r="BG235" s="260"/>
      <c r="BH235" s="260"/>
      <c r="BI235" s="260"/>
      <c r="BJ235" s="260"/>
      <c r="BK235" s="260"/>
      <c r="BL235" s="260"/>
      <c r="BM235" s="260"/>
      <c r="BN235" s="260"/>
      <c r="BO235" s="260"/>
      <c r="BP235" s="260"/>
      <c r="BQ235" s="260"/>
      <c r="BR235" s="260"/>
      <c r="BS235" s="260"/>
      <c r="BT235" s="260"/>
      <c r="BU235" s="260"/>
      <c r="BV235" s="260"/>
      <c r="BW235" s="260"/>
      <c r="BX235" s="260"/>
      <c r="BY235" s="260"/>
      <c r="BZ235" s="260"/>
      <c r="CA235" s="260"/>
      <c r="CB235" s="260"/>
      <c r="CC235" s="260"/>
      <c r="CD235" s="260"/>
      <c r="CE235" s="260"/>
      <c r="CF235" s="260"/>
      <c r="CG235" s="260"/>
      <c r="CH235" s="260"/>
      <c r="CI235" s="260"/>
      <c r="CJ235" s="260"/>
      <c r="CK235" s="260"/>
      <c r="CL235" s="260"/>
      <c r="CM235" s="260"/>
      <c r="CN235" s="260"/>
      <c r="CO235" s="260"/>
      <c r="CP235" s="260"/>
      <c r="CQ235" s="260"/>
      <c r="CR235" s="260"/>
      <c r="CS235" s="260"/>
      <c r="CT235" s="260"/>
      <c r="CU235" s="260"/>
      <c r="CV235" s="260"/>
      <c r="CW235" s="260"/>
      <c r="CX235" s="260"/>
      <c r="CY235" s="260"/>
      <c r="CZ235" s="260"/>
      <c r="DA235" s="260"/>
      <c r="DB235" s="260"/>
      <c r="DC235" s="260"/>
      <c r="DD235" s="260"/>
      <c r="DE235" s="260"/>
      <c r="DF235" s="260"/>
      <c r="DG235" s="260"/>
      <c r="DH235" s="260"/>
      <c r="DI235" s="260"/>
      <c r="DJ235" s="260"/>
      <c r="DK235" s="260"/>
      <c r="DL235" s="260"/>
      <c r="DM235" s="260"/>
      <c r="DN235" s="260"/>
      <c r="DO235" s="260"/>
      <c r="DP235" s="260"/>
      <c r="DQ235" s="260"/>
      <c r="DR235" s="260"/>
      <c r="DS235" s="260"/>
      <c r="DT235" s="260"/>
      <c r="DU235" s="260"/>
      <c r="DV235" s="260"/>
      <c r="DW235" s="260"/>
      <c r="DX235" s="260"/>
      <c r="DY235" s="260"/>
      <c r="DZ235" s="260"/>
      <c r="EA235" s="260"/>
      <c r="EB235" s="260"/>
      <c r="EC235" s="260"/>
      <c r="ED235" s="260"/>
      <c r="EE235" s="260"/>
      <c r="EF235" s="260"/>
      <c r="EG235" s="260"/>
      <c r="EH235" s="260"/>
      <c r="EI235" s="260"/>
      <c r="EJ235" s="260"/>
      <c r="EK235" s="260"/>
      <c r="EL235" s="260"/>
      <c r="EM235" s="260"/>
      <c r="EN235" s="260"/>
      <c r="EO235" s="260"/>
      <c r="EP235" s="260"/>
      <c r="EQ235" s="260"/>
      <c r="ER235" s="260"/>
      <c r="ES235" s="260"/>
      <c r="ET235" s="260"/>
      <c r="EU235" s="260"/>
      <c r="EV235" s="260"/>
      <c r="EW235" s="260"/>
      <c r="EX235" s="260"/>
      <c r="EY235" s="260"/>
      <c r="EZ235" s="260"/>
      <c r="FA235" s="260"/>
      <c r="FB235" s="260"/>
      <c r="FC235" s="260"/>
      <c r="FD235" s="260"/>
      <c r="FE235" s="260"/>
      <c r="FF235" s="260"/>
      <c r="FG235" s="260"/>
      <c r="FH235" s="260"/>
      <c r="FI235" s="260"/>
      <c r="FJ235" s="260"/>
      <c r="FK235" s="260"/>
      <c r="FL235" s="260"/>
      <c r="FM235" s="260"/>
      <c r="FN235" s="260"/>
      <c r="FO235" s="260"/>
      <c r="FP235" s="260"/>
      <c r="FQ235" s="260"/>
      <c r="FR235" s="260"/>
      <c r="FS235" s="260"/>
      <c r="FT235" s="260"/>
      <c r="FU235" s="260"/>
      <c r="FV235" s="260"/>
      <c r="FW235" s="260"/>
      <c r="FX235" s="260"/>
      <c r="FY235" s="260"/>
      <c r="FZ235" s="260"/>
      <c r="GA235" s="260"/>
      <c r="GB235" s="260"/>
      <c r="GC235" s="260"/>
      <c r="GD235" s="260"/>
      <c r="GE235" s="260"/>
      <c r="GF235" s="260"/>
      <c r="GG235" s="260"/>
      <c r="GH235" s="260"/>
      <c r="GI235" s="260"/>
      <c r="GJ235" s="260"/>
      <c r="GK235" s="260"/>
      <c r="GL235" s="260"/>
      <c r="GM235" s="260"/>
      <c r="GN235" s="260"/>
      <c r="GO235" s="260"/>
      <c r="GP235" s="260"/>
      <c r="GQ235" s="260"/>
      <c r="GR235" s="260"/>
      <c r="GS235" s="260"/>
      <c r="GT235" s="260"/>
      <c r="GU235" s="260"/>
      <c r="GV235" s="260"/>
      <c r="GW235" s="260"/>
      <c r="GX235" s="260"/>
      <c r="GY235" s="260"/>
      <c r="GZ235" s="260"/>
      <c r="HA235" s="260"/>
      <c r="HB235" s="260"/>
      <c r="HC235" s="260"/>
      <c r="HD235" s="260"/>
      <c r="HE235" s="260"/>
      <c r="HF235" s="260"/>
      <c r="HG235" s="260"/>
      <c r="HH235" s="260"/>
      <c r="HI235" s="260"/>
      <c r="HJ235" s="260"/>
      <c r="HK235" s="260"/>
      <c r="HL235" s="260"/>
      <c r="HM235" s="260"/>
      <c r="HN235" s="260"/>
      <c r="HO235" s="260"/>
      <c r="HP235" s="260"/>
      <c r="HQ235" s="260"/>
      <c r="HR235" s="260"/>
      <c r="HS235" s="260"/>
      <c r="HT235" s="260"/>
      <c r="HU235" s="260"/>
      <c r="HV235" s="260"/>
      <c r="HW235" s="260"/>
      <c r="HX235" s="260"/>
      <c r="HY235" s="260"/>
      <c r="HZ235" s="260"/>
      <c r="IA235" s="260"/>
      <c r="IB235" s="260"/>
      <c r="IC235" s="260"/>
      <c r="ID235" s="260"/>
      <c r="IE235" s="260"/>
      <c r="IF235" s="260"/>
      <c r="IG235" s="260"/>
      <c r="IH235" s="260"/>
      <c r="II235" s="260"/>
      <c r="IJ235" s="260"/>
      <c r="IK235" s="260"/>
      <c r="IL235" s="260"/>
      <c r="IM235" s="260"/>
      <c r="IN235" s="260"/>
      <c r="IO235" s="260"/>
      <c r="IP235" s="260"/>
      <c r="IQ235" s="260"/>
      <c r="IR235" s="260"/>
      <c r="IS235" s="260"/>
      <c r="IT235" s="260"/>
      <c r="IU235" s="260"/>
      <c r="IV235" s="260"/>
    </row>
    <row r="236" spans="1:256" s="261" customFormat="1">
      <c r="A236" s="190"/>
      <c r="B236" s="260"/>
      <c r="C236" s="260"/>
      <c r="D236" s="193"/>
      <c r="E236" s="198"/>
      <c r="F236" s="192"/>
      <c r="G236" s="260"/>
      <c r="H236" s="190"/>
      <c r="I236" s="191"/>
      <c r="J236" s="272"/>
      <c r="K236" s="272"/>
      <c r="L236" s="272"/>
      <c r="M236" s="272"/>
      <c r="N236" s="272"/>
      <c r="O236" s="272"/>
      <c r="P236" s="272"/>
      <c r="Q236" s="260"/>
      <c r="R236" s="260"/>
      <c r="S236" s="260"/>
      <c r="T236" s="260"/>
      <c r="U236" s="260"/>
      <c r="V236" s="260"/>
      <c r="W236" s="260"/>
      <c r="X236" s="260"/>
      <c r="Y236" s="260"/>
      <c r="Z236" s="260"/>
      <c r="AA236" s="260"/>
      <c r="AB236" s="260"/>
      <c r="AC236" s="260"/>
      <c r="AD236" s="260"/>
      <c r="AE236" s="260"/>
      <c r="AF236" s="260"/>
      <c r="AG236" s="260"/>
      <c r="AH236" s="260"/>
      <c r="AI236" s="260"/>
      <c r="AJ236" s="260"/>
      <c r="AK236" s="260"/>
      <c r="AL236" s="260"/>
      <c r="AM236" s="260"/>
      <c r="AN236" s="260"/>
      <c r="AO236" s="260"/>
      <c r="AP236" s="260"/>
      <c r="AQ236" s="260"/>
      <c r="AR236" s="260"/>
      <c r="AS236" s="260"/>
      <c r="AT236" s="260"/>
      <c r="AU236" s="260"/>
      <c r="AV236" s="260"/>
      <c r="AW236" s="260"/>
      <c r="AX236" s="260"/>
      <c r="AY236" s="260"/>
      <c r="AZ236" s="260"/>
      <c r="BA236" s="260"/>
      <c r="BB236" s="260"/>
      <c r="BC236" s="260"/>
      <c r="BD236" s="260"/>
      <c r="BE236" s="260"/>
      <c r="BF236" s="260"/>
      <c r="BG236" s="260"/>
      <c r="BH236" s="260"/>
      <c r="BI236" s="260"/>
      <c r="BJ236" s="260"/>
      <c r="BK236" s="260"/>
      <c r="BL236" s="260"/>
      <c r="BM236" s="260"/>
      <c r="BN236" s="260"/>
      <c r="BO236" s="260"/>
      <c r="BP236" s="260"/>
      <c r="BQ236" s="260"/>
      <c r="BR236" s="260"/>
      <c r="BS236" s="260"/>
      <c r="BT236" s="260"/>
      <c r="BU236" s="260"/>
      <c r="BV236" s="260"/>
      <c r="BW236" s="260"/>
      <c r="BX236" s="260"/>
      <c r="BY236" s="260"/>
      <c r="BZ236" s="260"/>
      <c r="CA236" s="260"/>
      <c r="CB236" s="260"/>
      <c r="CC236" s="260"/>
      <c r="CD236" s="260"/>
      <c r="CE236" s="260"/>
      <c r="CF236" s="260"/>
      <c r="CG236" s="260"/>
      <c r="CH236" s="260"/>
      <c r="CI236" s="260"/>
      <c r="CJ236" s="260"/>
      <c r="CK236" s="260"/>
      <c r="CL236" s="260"/>
      <c r="CM236" s="260"/>
      <c r="CN236" s="260"/>
      <c r="CO236" s="260"/>
      <c r="CP236" s="260"/>
      <c r="CQ236" s="260"/>
      <c r="CR236" s="260"/>
      <c r="CS236" s="260"/>
      <c r="CT236" s="260"/>
      <c r="CU236" s="260"/>
      <c r="CV236" s="260"/>
      <c r="CW236" s="260"/>
      <c r="CX236" s="260"/>
      <c r="CY236" s="260"/>
      <c r="CZ236" s="260"/>
      <c r="DA236" s="260"/>
      <c r="DB236" s="260"/>
      <c r="DC236" s="260"/>
      <c r="DD236" s="260"/>
      <c r="DE236" s="260"/>
      <c r="DF236" s="260"/>
      <c r="DG236" s="260"/>
      <c r="DH236" s="260"/>
      <c r="DI236" s="260"/>
      <c r="DJ236" s="260"/>
      <c r="DK236" s="260"/>
      <c r="DL236" s="260"/>
      <c r="DM236" s="260"/>
      <c r="DN236" s="260"/>
      <c r="DO236" s="260"/>
      <c r="DP236" s="260"/>
      <c r="DQ236" s="260"/>
      <c r="DR236" s="260"/>
      <c r="DS236" s="260"/>
      <c r="DT236" s="260"/>
      <c r="DU236" s="260"/>
      <c r="DV236" s="260"/>
      <c r="DW236" s="260"/>
      <c r="DX236" s="260"/>
      <c r="DY236" s="260"/>
      <c r="DZ236" s="260"/>
      <c r="EA236" s="260"/>
      <c r="EB236" s="260"/>
      <c r="EC236" s="260"/>
      <c r="ED236" s="260"/>
      <c r="EE236" s="260"/>
      <c r="EF236" s="260"/>
      <c r="EG236" s="260"/>
      <c r="EH236" s="260"/>
      <c r="EI236" s="260"/>
      <c r="EJ236" s="260"/>
      <c r="EK236" s="260"/>
      <c r="EL236" s="260"/>
      <c r="EM236" s="260"/>
      <c r="EN236" s="260"/>
      <c r="EO236" s="260"/>
      <c r="EP236" s="260"/>
      <c r="EQ236" s="260"/>
      <c r="ER236" s="260"/>
      <c r="ES236" s="260"/>
      <c r="ET236" s="260"/>
      <c r="EU236" s="260"/>
      <c r="EV236" s="260"/>
      <c r="EW236" s="260"/>
      <c r="EX236" s="260"/>
      <c r="EY236" s="260"/>
      <c r="EZ236" s="260"/>
      <c r="FA236" s="260"/>
      <c r="FB236" s="260"/>
      <c r="FC236" s="260"/>
      <c r="FD236" s="260"/>
      <c r="FE236" s="260"/>
      <c r="FF236" s="260"/>
      <c r="FG236" s="260"/>
      <c r="FH236" s="260"/>
      <c r="FI236" s="260"/>
      <c r="FJ236" s="260"/>
      <c r="FK236" s="260"/>
      <c r="FL236" s="260"/>
      <c r="FM236" s="260"/>
      <c r="FN236" s="260"/>
      <c r="FO236" s="260"/>
      <c r="FP236" s="260"/>
      <c r="FQ236" s="260"/>
      <c r="FR236" s="260"/>
      <c r="FS236" s="260"/>
      <c r="FT236" s="260"/>
      <c r="FU236" s="260"/>
      <c r="FV236" s="260"/>
      <c r="FW236" s="260"/>
      <c r="FX236" s="260"/>
      <c r="FY236" s="260"/>
      <c r="FZ236" s="260"/>
      <c r="GA236" s="260"/>
      <c r="GB236" s="260"/>
      <c r="GC236" s="260"/>
      <c r="GD236" s="260"/>
      <c r="GE236" s="260"/>
      <c r="GF236" s="260"/>
      <c r="GG236" s="260"/>
      <c r="GH236" s="260"/>
      <c r="GI236" s="260"/>
      <c r="GJ236" s="260"/>
      <c r="GK236" s="260"/>
      <c r="GL236" s="260"/>
      <c r="GM236" s="260"/>
      <c r="GN236" s="260"/>
      <c r="GO236" s="260"/>
      <c r="GP236" s="260"/>
      <c r="GQ236" s="260"/>
      <c r="GR236" s="260"/>
      <c r="GS236" s="260"/>
      <c r="GT236" s="260"/>
      <c r="GU236" s="260"/>
      <c r="GV236" s="260"/>
      <c r="GW236" s="260"/>
      <c r="GX236" s="260"/>
      <c r="GY236" s="260"/>
      <c r="GZ236" s="260"/>
      <c r="HA236" s="260"/>
      <c r="HB236" s="260"/>
      <c r="HC236" s="260"/>
      <c r="HD236" s="260"/>
      <c r="HE236" s="260"/>
      <c r="HF236" s="260"/>
      <c r="HG236" s="260"/>
      <c r="HH236" s="260"/>
      <c r="HI236" s="260"/>
      <c r="HJ236" s="260"/>
      <c r="HK236" s="260"/>
      <c r="HL236" s="260"/>
      <c r="HM236" s="260"/>
      <c r="HN236" s="260"/>
      <c r="HO236" s="260"/>
      <c r="HP236" s="260"/>
      <c r="HQ236" s="260"/>
      <c r="HR236" s="260"/>
      <c r="HS236" s="260"/>
      <c r="HT236" s="260"/>
      <c r="HU236" s="260"/>
      <c r="HV236" s="260"/>
      <c r="HW236" s="260"/>
      <c r="HX236" s="260"/>
      <c r="HY236" s="260"/>
      <c r="HZ236" s="260"/>
      <c r="IA236" s="260"/>
      <c r="IB236" s="260"/>
      <c r="IC236" s="260"/>
      <c r="ID236" s="260"/>
      <c r="IE236" s="260"/>
      <c r="IF236" s="260"/>
      <c r="IG236" s="260"/>
      <c r="IH236" s="260"/>
      <c r="II236" s="260"/>
      <c r="IJ236" s="260"/>
      <c r="IK236" s="260"/>
      <c r="IL236" s="260"/>
      <c r="IM236" s="260"/>
      <c r="IN236" s="260"/>
      <c r="IO236" s="260"/>
      <c r="IP236" s="260"/>
      <c r="IQ236" s="260"/>
      <c r="IR236" s="260"/>
      <c r="IS236" s="260"/>
      <c r="IT236" s="260"/>
      <c r="IU236" s="260"/>
      <c r="IV236" s="260"/>
    </row>
    <row r="237" spans="1:256" s="272" customFormat="1" ht="15" customHeight="1">
      <c r="E237" s="198"/>
    </row>
    <row r="238" spans="1:256" s="566" customFormat="1" ht="21">
      <c r="A238" s="559" t="s">
        <v>1599</v>
      </c>
      <c r="B238" s="560"/>
      <c r="C238" s="560" t="s">
        <v>1600</v>
      </c>
      <c r="D238" s="561"/>
      <c r="E238" s="562"/>
      <c r="F238" s="563"/>
      <c r="G238" s="563"/>
      <c r="H238" s="563"/>
      <c r="I238" s="564"/>
      <c r="J238" s="272"/>
      <c r="K238" s="556"/>
      <c r="L238" s="556"/>
      <c r="M238" s="556"/>
      <c r="N238" s="556"/>
      <c r="O238" s="565"/>
      <c r="P238" s="565"/>
      <c r="Q238" s="565"/>
      <c r="R238" s="565"/>
      <c r="S238" s="565"/>
      <c r="T238" s="565"/>
      <c r="U238" s="565"/>
      <c r="V238" s="565"/>
      <c r="W238" s="565"/>
      <c r="X238" s="565"/>
      <c r="Y238" s="565"/>
      <c r="Z238" s="565"/>
      <c r="AA238" s="565"/>
      <c r="AB238" s="565"/>
      <c r="AC238" s="565"/>
      <c r="AD238" s="565"/>
      <c r="AE238" s="565"/>
      <c r="AF238" s="565"/>
      <c r="AG238" s="565"/>
      <c r="AH238" s="565"/>
      <c r="AI238" s="565"/>
      <c r="AJ238" s="565"/>
      <c r="AK238" s="565"/>
      <c r="AL238" s="565"/>
      <c r="AM238" s="565"/>
      <c r="AN238" s="565"/>
      <c r="AO238" s="565"/>
      <c r="AP238" s="565"/>
      <c r="AQ238" s="565"/>
      <c r="AR238" s="565"/>
      <c r="AS238" s="565"/>
      <c r="AT238" s="565"/>
      <c r="AU238" s="565"/>
      <c r="AV238" s="565"/>
      <c r="AW238" s="565"/>
      <c r="AX238" s="565"/>
      <c r="AY238" s="565"/>
      <c r="AZ238" s="565"/>
      <c r="BA238" s="565"/>
      <c r="BB238" s="565"/>
      <c r="BC238" s="565"/>
      <c r="BD238" s="565"/>
      <c r="BE238" s="565"/>
      <c r="BF238" s="565"/>
      <c r="BG238" s="565"/>
      <c r="BH238" s="565"/>
      <c r="BI238" s="565"/>
      <c r="BJ238" s="565"/>
      <c r="BK238" s="565"/>
      <c r="BL238" s="565"/>
      <c r="BM238" s="565"/>
      <c r="BN238" s="565"/>
      <c r="BO238" s="565"/>
      <c r="BP238" s="565"/>
      <c r="BQ238" s="565"/>
      <c r="BR238" s="565"/>
      <c r="BS238" s="565"/>
      <c r="BT238" s="565"/>
      <c r="BU238" s="565"/>
      <c r="BV238" s="565"/>
      <c r="BW238" s="565"/>
      <c r="BX238" s="565"/>
      <c r="BY238" s="565"/>
      <c r="BZ238" s="565"/>
      <c r="CA238" s="565"/>
      <c r="CB238" s="565"/>
      <c r="CC238" s="565"/>
      <c r="CD238" s="565"/>
      <c r="CE238" s="565"/>
      <c r="CF238" s="565"/>
      <c r="CG238" s="565"/>
      <c r="CH238" s="565"/>
      <c r="CI238" s="565"/>
      <c r="CJ238" s="565"/>
      <c r="CK238" s="565"/>
      <c r="CL238" s="565"/>
      <c r="CM238" s="565"/>
      <c r="CN238" s="565"/>
      <c r="CO238" s="565"/>
      <c r="CP238" s="565"/>
      <c r="CQ238" s="565"/>
      <c r="CR238" s="565"/>
      <c r="CS238" s="565"/>
      <c r="CT238" s="565"/>
      <c r="CU238" s="565"/>
      <c r="CV238" s="565"/>
      <c r="CW238" s="565"/>
      <c r="CX238" s="565"/>
      <c r="CY238" s="565"/>
      <c r="CZ238" s="565"/>
      <c r="DA238" s="565"/>
      <c r="DB238" s="565"/>
      <c r="DC238" s="565"/>
      <c r="DD238" s="565"/>
      <c r="DE238" s="565"/>
      <c r="DF238" s="565"/>
      <c r="DG238" s="565"/>
      <c r="DH238" s="565"/>
      <c r="DI238" s="565"/>
      <c r="DJ238" s="565"/>
      <c r="DK238" s="565"/>
      <c r="DL238" s="565"/>
      <c r="DM238" s="565"/>
      <c r="DN238" s="565"/>
      <c r="DO238" s="565"/>
      <c r="DP238" s="565"/>
      <c r="DQ238" s="565"/>
      <c r="DR238" s="565"/>
      <c r="DS238" s="565"/>
      <c r="DT238" s="565"/>
      <c r="DU238" s="565"/>
      <c r="DV238" s="565"/>
      <c r="DW238" s="565"/>
      <c r="DX238" s="565"/>
      <c r="DY238" s="565"/>
      <c r="DZ238" s="565"/>
      <c r="EA238" s="565"/>
      <c r="EB238" s="565"/>
      <c r="EC238" s="565"/>
      <c r="ED238" s="565"/>
      <c r="EE238" s="565"/>
      <c r="EF238" s="565"/>
      <c r="EG238" s="565"/>
      <c r="EH238" s="565"/>
      <c r="EI238" s="565"/>
      <c r="EJ238" s="565"/>
      <c r="EK238" s="565"/>
      <c r="EL238" s="565"/>
      <c r="EM238" s="565"/>
      <c r="EN238" s="565"/>
      <c r="EO238" s="565"/>
      <c r="EP238" s="565"/>
      <c r="EQ238" s="565"/>
      <c r="ER238" s="565"/>
      <c r="ES238" s="565"/>
      <c r="ET238" s="565"/>
      <c r="EU238" s="565"/>
      <c r="EV238" s="565"/>
      <c r="EW238" s="565"/>
      <c r="EX238" s="565"/>
      <c r="EY238" s="565"/>
      <c r="EZ238" s="565"/>
      <c r="FA238" s="565"/>
      <c r="FB238" s="565"/>
      <c r="FC238" s="565"/>
      <c r="FD238" s="565"/>
      <c r="FE238" s="565"/>
      <c r="FF238" s="565"/>
      <c r="FG238" s="565"/>
      <c r="FH238" s="565"/>
      <c r="FI238" s="565"/>
      <c r="FJ238" s="565"/>
      <c r="FK238" s="565"/>
      <c r="FL238" s="565"/>
      <c r="FM238" s="565"/>
      <c r="FN238" s="565"/>
      <c r="FO238" s="565"/>
      <c r="FP238" s="565"/>
      <c r="FQ238" s="565"/>
      <c r="FR238" s="565"/>
      <c r="FS238" s="565"/>
      <c r="FT238" s="565"/>
      <c r="FU238" s="565"/>
      <c r="FV238" s="565"/>
      <c r="FW238" s="565"/>
      <c r="FX238" s="565"/>
      <c r="FY238" s="565"/>
      <c r="FZ238" s="565"/>
      <c r="GA238" s="565"/>
      <c r="GB238" s="565"/>
      <c r="GC238" s="565"/>
      <c r="GD238" s="565"/>
      <c r="GE238" s="565"/>
      <c r="GF238" s="565"/>
      <c r="GG238" s="565"/>
      <c r="GH238" s="565"/>
      <c r="GI238" s="565"/>
      <c r="GJ238" s="565"/>
      <c r="GK238" s="565"/>
      <c r="GL238" s="565"/>
      <c r="GM238" s="565"/>
      <c r="GN238" s="565"/>
      <c r="GO238" s="565"/>
      <c r="GP238" s="565"/>
      <c r="GQ238" s="565"/>
      <c r="GR238" s="565"/>
      <c r="GS238" s="565"/>
      <c r="GT238" s="565"/>
      <c r="GU238" s="565"/>
      <c r="GV238" s="565"/>
      <c r="GW238" s="565"/>
      <c r="GX238" s="565"/>
      <c r="GY238" s="565"/>
      <c r="GZ238" s="565"/>
      <c r="HA238" s="565"/>
      <c r="HB238" s="565"/>
      <c r="HC238" s="565"/>
      <c r="HD238" s="565"/>
      <c r="HE238" s="565"/>
      <c r="HF238" s="565"/>
      <c r="HG238" s="565"/>
      <c r="HH238" s="565"/>
      <c r="HI238" s="565"/>
      <c r="HJ238" s="565"/>
      <c r="HK238" s="565"/>
      <c r="HL238" s="565"/>
      <c r="HM238" s="565"/>
      <c r="HN238" s="565"/>
      <c r="HO238" s="565"/>
      <c r="HP238" s="565"/>
      <c r="HQ238" s="565"/>
      <c r="HR238" s="565"/>
      <c r="HS238" s="565"/>
      <c r="HT238" s="565"/>
      <c r="HU238" s="565"/>
      <c r="HV238" s="565"/>
      <c r="HW238" s="565"/>
      <c r="HX238" s="565"/>
      <c r="HY238" s="565"/>
      <c r="HZ238" s="565"/>
      <c r="IA238" s="565"/>
      <c r="IB238" s="565"/>
      <c r="IC238" s="565"/>
      <c r="ID238" s="565"/>
      <c r="IE238" s="565"/>
      <c r="IF238" s="565"/>
      <c r="IG238" s="565"/>
      <c r="IH238" s="565"/>
      <c r="II238" s="565"/>
      <c r="IJ238" s="565"/>
      <c r="IK238" s="565"/>
      <c r="IL238" s="565"/>
      <c r="IM238" s="565"/>
      <c r="IN238" s="565"/>
      <c r="IO238" s="565"/>
      <c r="IP238" s="565"/>
    </row>
    <row r="239" spans="1:256" s="182" customFormat="1" ht="18" customHeight="1">
      <c r="A239" s="220"/>
      <c r="B239" s="221"/>
      <c r="C239" s="221"/>
      <c r="D239" s="222"/>
      <c r="E239" s="60"/>
      <c r="F239" s="61"/>
      <c r="G239" s="60"/>
      <c r="H239" s="61"/>
      <c r="I239" s="335"/>
      <c r="J239" s="584"/>
      <c r="K239" s="336"/>
      <c r="L239" s="336"/>
      <c r="M239" s="336"/>
      <c r="N239" s="336"/>
      <c r="O239" s="181"/>
      <c r="P239" s="181"/>
      <c r="Q239" s="181"/>
      <c r="R239" s="181"/>
      <c r="S239" s="181"/>
      <c r="T239" s="181"/>
      <c r="U239" s="181"/>
      <c r="V239" s="181"/>
      <c r="W239" s="181"/>
      <c r="X239" s="181"/>
      <c r="Y239" s="181"/>
      <c r="Z239" s="181"/>
      <c r="AA239" s="181"/>
      <c r="AB239" s="181"/>
      <c r="AC239" s="181"/>
      <c r="AD239" s="181"/>
      <c r="AE239" s="181"/>
      <c r="AF239" s="181"/>
      <c r="AG239" s="181"/>
      <c r="AH239" s="181"/>
      <c r="AI239" s="181"/>
      <c r="AJ239" s="181"/>
      <c r="AK239" s="181"/>
      <c r="AL239" s="181"/>
      <c r="AM239" s="181"/>
      <c r="AN239" s="181"/>
      <c r="AO239" s="181"/>
      <c r="AP239" s="181"/>
      <c r="AQ239" s="181"/>
      <c r="AR239" s="181"/>
      <c r="AS239" s="181"/>
      <c r="AT239" s="181"/>
      <c r="AU239" s="181"/>
      <c r="AV239" s="181"/>
      <c r="AW239" s="181"/>
      <c r="AX239" s="181"/>
      <c r="AY239" s="181"/>
      <c r="AZ239" s="181"/>
      <c r="BA239" s="181"/>
      <c r="BB239" s="181"/>
      <c r="BC239" s="181"/>
      <c r="BD239" s="181"/>
      <c r="BE239" s="181"/>
      <c r="BF239" s="181"/>
      <c r="BG239" s="181"/>
      <c r="BH239" s="181"/>
      <c r="BI239" s="181"/>
      <c r="BJ239" s="181"/>
      <c r="BK239" s="181"/>
      <c r="BL239" s="181"/>
      <c r="BM239" s="181"/>
      <c r="BN239" s="181"/>
      <c r="BO239" s="181"/>
      <c r="BP239" s="181"/>
      <c r="BQ239" s="181"/>
      <c r="BR239" s="181"/>
      <c r="BS239" s="181"/>
      <c r="BT239" s="181"/>
      <c r="BU239" s="181"/>
      <c r="BV239" s="181"/>
      <c r="BW239" s="181"/>
      <c r="BX239" s="181"/>
      <c r="BY239" s="181"/>
      <c r="BZ239" s="181"/>
      <c r="CA239" s="181"/>
      <c r="CB239" s="181"/>
      <c r="CC239" s="181"/>
      <c r="CD239" s="181"/>
      <c r="CE239" s="181"/>
      <c r="CF239" s="181"/>
      <c r="CG239" s="181"/>
      <c r="CH239" s="181"/>
      <c r="CI239" s="181"/>
      <c r="CJ239" s="181"/>
      <c r="CK239" s="181"/>
      <c r="CL239" s="181"/>
      <c r="CM239" s="181"/>
      <c r="CN239" s="181"/>
      <c r="CO239" s="181"/>
      <c r="CP239" s="181"/>
      <c r="CQ239" s="181"/>
      <c r="CR239" s="181"/>
      <c r="CS239" s="181"/>
      <c r="CT239" s="181"/>
      <c r="CU239" s="181"/>
      <c r="CV239" s="181"/>
      <c r="CW239" s="181"/>
      <c r="CX239" s="181"/>
      <c r="CY239" s="181"/>
      <c r="CZ239" s="181"/>
      <c r="DA239" s="181"/>
      <c r="DB239" s="181"/>
      <c r="DC239" s="181"/>
      <c r="DD239" s="181"/>
      <c r="DE239" s="181"/>
      <c r="DF239" s="181"/>
      <c r="DG239" s="181"/>
      <c r="DH239" s="181"/>
      <c r="DI239" s="181"/>
      <c r="DJ239" s="181"/>
      <c r="DK239" s="181"/>
      <c r="DL239" s="181"/>
      <c r="DM239" s="181"/>
      <c r="DN239" s="181"/>
      <c r="DO239" s="181"/>
      <c r="DP239" s="181"/>
      <c r="DQ239" s="181"/>
      <c r="DR239" s="181"/>
      <c r="DS239" s="181"/>
      <c r="DT239" s="181"/>
      <c r="DU239" s="181"/>
      <c r="DV239" s="181"/>
      <c r="DW239" s="181"/>
      <c r="DX239" s="181"/>
      <c r="DY239" s="181"/>
      <c r="DZ239" s="181"/>
      <c r="EA239" s="181"/>
      <c r="EB239" s="181"/>
      <c r="EC239" s="181"/>
      <c r="ED239" s="181"/>
      <c r="EE239" s="181"/>
      <c r="EF239" s="181"/>
      <c r="EG239" s="181"/>
      <c r="EH239" s="181"/>
      <c r="EI239" s="181"/>
      <c r="EJ239" s="181"/>
      <c r="EK239" s="181"/>
      <c r="EL239" s="181"/>
      <c r="EM239" s="181"/>
      <c r="EN239" s="181"/>
      <c r="EO239" s="181"/>
      <c r="EP239" s="181"/>
      <c r="EQ239" s="181"/>
      <c r="ER239" s="181"/>
      <c r="ES239" s="181"/>
      <c r="ET239" s="181"/>
      <c r="EU239" s="181"/>
      <c r="EV239" s="181"/>
      <c r="EW239" s="181"/>
      <c r="EX239" s="181"/>
      <c r="EY239" s="181"/>
      <c r="EZ239" s="181"/>
      <c r="FA239" s="181"/>
      <c r="FB239" s="181"/>
      <c r="FC239" s="181"/>
      <c r="FD239" s="181"/>
      <c r="FE239" s="181"/>
      <c r="FF239" s="181"/>
      <c r="FG239" s="181"/>
      <c r="FH239" s="181"/>
      <c r="FI239" s="181"/>
      <c r="FJ239" s="181"/>
      <c r="FK239" s="181"/>
      <c r="FL239" s="181"/>
      <c r="FM239" s="181"/>
      <c r="FN239" s="181"/>
      <c r="FO239" s="181"/>
      <c r="FP239" s="181"/>
      <c r="FQ239" s="181"/>
      <c r="FR239" s="181"/>
      <c r="FS239" s="181"/>
      <c r="FT239" s="181"/>
      <c r="FU239" s="181"/>
      <c r="FV239" s="181"/>
      <c r="FW239" s="181"/>
      <c r="FX239" s="181"/>
      <c r="FY239" s="181"/>
      <c r="FZ239" s="181"/>
      <c r="GA239" s="181"/>
      <c r="GB239" s="181"/>
      <c r="GC239" s="181"/>
      <c r="GD239" s="181"/>
      <c r="GE239" s="181"/>
      <c r="GF239" s="181"/>
      <c r="GG239" s="181"/>
      <c r="GH239" s="181"/>
      <c r="GI239" s="181"/>
      <c r="GJ239" s="181"/>
      <c r="GK239" s="181"/>
      <c r="GL239" s="181"/>
      <c r="GM239" s="181"/>
      <c r="GN239" s="181"/>
      <c r="GO239" s="181"/>
      <c r="GP239" s="181"/>
      <c r="GQ239" s="181"/>
      <c r="GR239" s="181"/>
      <c r="GS239" s="181"/>
      <c r="GT239" s="181"/>
      <c r="GU239" s="181"/>
      <c r="GV239" s="181"/>
      <c r="GW239" s="181"/>
      <c r="GX239" s="181"/>
      <c r="GY239" s="181"/>
      <c r="GZ239" s="181"/>
      <c r="HA239" s="181"/>
      <c r="HB239" s="181"/>
      <c r="HC239" s="181"/>
      <c r="HD239" s="181"/>
      <c r="HE239" s="181"/>
      <c r="HF239" s="181"/>
      <c r="HG239" s="181"/>
      <c r="HH239" s="181"/>
      <c r="HI239" s="181"/>
      <c r="HJ239" s="181"/>
      <c r="HK239" s="181"/>
      <c r="HL239" s="181"/>
      <c r="HM239" s="181"/>
      <c r="HN239" s="181"/>
      <c r="HO239" s="181"/>
      <c r="HP239" s="181"/>
      <c r="HQ239" s="181"/>
      <c r="HR239" s="181"/>
      <c r="HS239" s="181"/>
      <c r="HT239" s="181"/>
      <c r="HU239" s="181"/>
      <c r="HV239" s="181"/>
      <c r="HW239" s="181"/>
      <c r="HX239" s="181"/>
      <c r="HY239" s="181"/>
      <c r="HZ239" s="181"/>
      <c r="IA239" s="181"/>
      <c r="IB239" s="181"/>
      <c r="IC239" s="181"/>
      <c r="ID239" s="181"/>
      <c r="IE239" s="181"/>
      <c r="IF239" s="181"/>
      <c r="IG239" s="181"/>
      <c r="IH239" s="181"/>
      <c r="II239" s="181"/>
      <c r="IJ239" s="181"/>
      <c r="IK239" s="181"/>
      <c r="IL239" s="181"/>
      <c r="IM239" s="181"/>
      <c r="IN239" s="181"/>
      <c r="IO239" s="181"/>
      <c r="IP239" s="181"/>
    </row>
    <row r="240" spans="1:256" s="272" customFormat="1" ht="15" customHeight="1">
      <c r="A240" s="196"/>
      <c r="B240" s="269"/>
      <c r="C240" s="269"/>
      <c r="D240" s="266"/>
      <c r="E240" s="267"/>
      <c r="F240" s="268"/>
      <c r="G240" s="267"/>
      <c r="H240" s="268"/>
      <c r="I240" s="821"/>
    </row>
    <row r="241" spans="1:256" s="907" customFormat="1" ht="15.6" thickBot="1">
      <c r="A241" s="265"/>
      <c r="B241" s="908" t="s">
        <v>6830</v>
      </c>
      <c r="C241" s="57"/>
      <c r="D241" s="54"/>
      <c r="E241" s="51"/>
      <c r="F241" s="270"/>
      <c r="G241" s="841"/>
      <c r="H241" s="905"/>
      <c r="I241" s="264"/>
      <c r="J241" s="133"/>
      <c r="K241" s="694"/>
      <c r="L241" s="694"/>
      <c r="M241" s="133"/>
      <c r="N241" s="133"/>
      <c r="O241" s="133"/>
      <c r="P241" s="133"/>
      <c r="Q241" s="263"/>
      <c r="R241" s="263"/>
      <c r="S241" s="263"/>
      <c r="T241" s="263"/>
      <c r="U241" s="906"/>
      <c r="V241" s="906"/>
      <c r="W241" s="906"/>
      <c r="X241" s="906"/>
      <c r="Y241" s="906"/>
      <c r="Z241" s="906"/>
      <c r="AA241" s="906"/>
      <c r="AB241" s="906"/>
      <c r="AC241" s="906"/>
      <c r="AD241" s="906"/>
      <c r="AE241" s="906"/>
      <c r="AF241" s="906"/>
      <c r="AG241" s="906"/>
      <c r="AH241" s="906"/>
      <c r="AI241" s="906"/>
      <c r="AJ241" s="906"/>
      <c r="AK241" s="906"/>
      <c r="AL241" s="906"/>
      <c r="AM241" s="906"/>
      <c r="AN241" s="906"/>
      <c r="AO241" s="906"/>
      <c r="AP241" s="906"/>
      <c r="AQ241" s="906"/>
      <c r="AR241" s="906"/>
      <c r="AS241" s="906"/>
      <c r="AT241" s="906"/>
      <c r="AU241" s="906"/>
      <c r="AV241" s="906"/>
      <c r="AW241" s="906"/>
      <c r="AX241" s="906"/>
      <c r="AY241" s="906"/>
      <c r="AZ241" s="906"/>
      <c r="BA241" s="906"/>
      <c r="BB241" s="906"/>
      <c r="BC241" s="906"/>
      <c r="BD241" s="906"/>
      <c r="BE241" s="906"/>
      <c r="BF241" s="906"/>
      <c r="BG241" s="906"/>
      <c r="BH241" s="906"/>
      <c r="BI241" s="906"/>
      <c r="BJ241" s="906"/>
      <c r="BK241" s="906"/>
      <c r="BL241" s="906"/>
      <c r="BM241" s="906"/>
      <c r="BN241" s="906"/>
      <c r="BO241" s="906"/>
      <c r="BP241" s="906"/>
      <c r="BQ241" s="906"/>
      <c r="BR241" s="906"/>
      <c r="BS241" s="906"/>
      <c r="BT241" s="906"/>
      <c r="BU241" s="906"/>
      <c r="BV241" s="906"/>
      <c r="BW241" s="906"/>
      <c r="BX241" s="906"/>
      <c r="BY241" s="906"/>
      <c r="BZ241" s="906"/>
      <c r="CA241" s="906"/>
      <c r="CB241" s="906"/>
      <c r="CC241" s="906"/>
      <c r="CD241" s="906"/>
      <c r="CE241" s="906"/>
      <c r="CF241" s="906"/>
      <c r="CG241" s="906"/>
      <c r="CH241" s="906"/>
      <c r="CI241" s="906"/>
      <c r="CJ241" s="906"/>
      <c r="CK241" s="906"/>
      <c r="CL241" s="906"/>
      <c r="CM241" s="906"/>
      <c r="CN241" s="906"/>
      <c r="CO241" s="906"/>
      <c r="CP241" s="906"/>
      <c r="CQ241" s="906"/>
      <c r="CR241" s="906"/>
      <c r="CS241" s="906"/>
      <c r="CT241" s="906"/>
      <c r="CU241" s="906"/>
      <c r="CV241" s="906"/>
      <c r="CW241" s="906"/>
      <c r="CX241" s="906"/>
      <c r="CY241" s="906"/>
      <c r="CZ241" s="906"/>
      <c r="DA241" s="906"/>
      <c r="DB241" s="906"/>
      <c r="DC241" s="906"/>
      <c r="DD241" s="906"/>
      <c r="DE241" s="906"/>
      <c r="DF241" s="906"/>
      <c r="DG241" s="906"/>
      <c r="DH241" s="906"/>
      <c r="DI241" s="906"/>
      <c r="DJ241" s="906"/>
      <c r="DK241" s="906"/>
      <c r="DL241" s="906"/>
      <c r="DM241" s="906"/>
      <c r="DN241" s="906"/>
      <c r="DO241" s="906"/>
      <c r="DP241" s="906"/>
      <c r="DQ241" s="906"/>
      <c r="DR241" s="906"/>
      <c r="DS241" s="906"/>
      <c r="DT241" s="906"/>
      <c r="DU241" s="906"/>
      <c r="DV241" s="906"/>
      <c r="DW241" s="906"/>
      <c r="DX241" s="906"/>
      <c r="DY241" s="906"/>
      <c r="DZ241" s="906"/>
      <c r="EA241" s="906"/>
      <c r="EB241" s="906"/>
      <c r="EC241" s="906"/>
      <c r="ED241" s="906"/>
      <c r="EE241" s="906"/>
      <c r="EF241" s="906"/>
      <c r="EG241" s="906"/>
      <c r="EH241" s="906"/>
      <c r="EI241" s="906"/>
      <c r="EJ241" s="906"/>
      <c r="EK241" s="906"/>
      <c r="EL241" s="906"/>
      <c r="EM241" s="906"/>
      <c r="EN241" s="906"/>
      <c r="EO241" s="906"/>
      <c r="EP241" s="906"/>
      <c r="EQ241" s="906"/>
      <c r="ER241" s="906"/>
      <c r="ES241" s="906"/>
      <c r="ET241" s="906"/>
      <c r="EU241" s="906"/>
      <c r="EV241" s="906"/>
      <c r="EW241" s="906"/>
      <c r="EX241" s="906"/>
      <c r="EY241" s="906"/>
      <c r="EZ241" s="906"/>
      <c r="FA241" s="906"/>
      <c r="FB241" s="906"/>
      <c r="FC241" s="906"/>
      <c r="FD241" s="906"/>
      <c r="FE241" s="906"/>
      <c r="FF241" s="906"/>
      <c r="FG241" s="906"/>
      <c r="FH241" s="906"/>
      <c r="FI241" s="906"/>
      <c r="FJ241" s="906"/>
      <c r="FK241" s="906"/>
      <c r="FL241" s="906"/>
      <c r="FM241" s="906"/>
      <c r="FN241" s="906"/>
      <c r="FO241" s="906"/>
      <c r="FP241" s="906"/>
      <c r="FQ241" s="906"/>
      <c r="FR241" s="906"/>
      <c r="FS241" s="906"/>
      <c r="FT241" s="906"/>
      <c r="FU241" s="906"/>
      <c r="FV241" s="906"/>
      <c r="FW241" s="906"/>
      <c r="FX241" s="906"/>
      <c r="FY241" s="906"/>
      <c r="FZ241" s="906"/>
      <c r="GA241" s="906"/>
      <c r="GB241" s="906"/>
      <c r="GC241" s="906"/>
      <c r="GD241" s="906"/>
      <c r="GE241" s="906"/>
      <c r="GF241" s="906"/>
      <c r="GG241" s="906"/>
      <c r="GH241" s="906"/>
      <c r="GI241" s="906"/>
      <c r="GJ241" s="906"/>
      <c r="GK241" s="906"/>
      <c r="GL241" s="906"/>
      <c r="GM241" s="906"/>
      <c r="GN241" s="906"/>
      <c r="GO241" s="906"/>
      <c r="GP241" s="906"/>
      <c r="GQ241" s="906"/>
      <c r="GR241" s="906"/>
      <c r="GS241" s="906"/>
      <c r="GT241" s="906"/>
      <c r="GU241" s="906"/>
      <c r="GV241" s="906"/>
      <c r="GW241" s="906"/>
      <c r="GX241" s="906"/>
      <c r="GY241" s="906"/>
      <c r="GZ241" s="906"/>
      <c r="HA241" s="906"/>
      <c r="HB241" s="906"/>
      <c r="HC241" s="906"/>
      <c r="HD241" s="906"/>
      <c r="HE241" s="906"/>
      <c r="HF241" s="906"/>
      <c r="HG241" s="906"/>
      <c r="HH241" s="906"/>
      <c r="HI241" s="906"/>
      <c r="HJ241" s="906"/>
      <c r="HK241" s="906"/>
      <c r="HL241" s="906"/>
      <c r="HM241" s="906"/>
      <c r="HN241" s="906"/>
      <c r="HO241" s="906"/>
      <c r="HP241" s="906"/>
      <c r="HQ241" s="906"/>
      <c r="HR241" s="906"/>
      <c r="HS241" s="906"/>
      <c r="HT241" s="906"/>
      <c r="HU241" s="906"/>
      <c r="HV241" s="906"/>
      <c r="HW241" s="906"/>
      <c r="HX241" s="906"/>
      <c r="HY241" s="906"/>
      <c r="HZ241" s="906"/>
      <c r="IA241" s="906"/>
      <c r="IB241" s="906"/>
      <c r="IC241" s="906"/>
      <c r="ID241" s="906"/>
      <c r="IE241" s="906"/>
      <c r="IF241" s="906"/>
      <c r="IG241" s="906"/>
      <c r="IH241" s="906"/>
      <c r="II241" s="906"/>
      <c r="IJ241" s="906"/>
      <c r="IK241" s="906"/>
      <c r="IL241" s="906"/>
      <c r="IM241" s="906"/>
      <c r="IN241" s="906"/>
      <c r="IO241" s="906"/>
      <c r="IP241" s="906"/>
      <c r="IQ241" s="906"/>
      <c r="IR241" s="906"/>
      <c r="IS241" s="906"/>
      <c r="IT241" s="906"/>
      <c r="IU241" s="906"/>
      <c r="IV241" s="906"/>
    </row>
    <row r="242" spans="1:256" s="272" customFormat="1" ht="15" customHeight="1">
      <c r="A242" s="1142"/>
      <c r="B242" s="909" t="s">
        <v>12512</v>
      </c>
      <c r="C242" s="910"/>
      <c r="D242" s="911">
        <v>0.6</v>
      </c>
      <c r="E242" s="912"/>
      <c r="F242" s="913" t="s">
        <v>12513</v>
      </c>
      <c r="G242" s="912">
        <v>0.6</v>
      </c>
      <c r="H242" s="914" t="s">
        <v>1095</v>
      </c>
      <c r="J242" s="915"/>
      <c r="K242" s="916"/>
      <c r="L242" s="917"/>
    </row>
    <row r="243" spans="1:256" s="272" customFormat="1" ht="15" customHeight="1">
      <c r="A243" s="1142"/>
      <c r="B243" s="918" t="s">
        <v>12514</v>
      </c>
      <c r="C243" s="919"/>
      <c r="D243" s="920">
        <v>11.5</v>
      </c>
      <c r="E243" s="921"/>
      <c r="F243" s="922" t="s">
        <v>12513</v>
      </c>
      <c r="G243" s="921">
        <v>11.5</v>
      </c>
      <c r="H243" s="923" t="s">
        <v>3</v>
      </c>
      <c r="J243" s="915"/>
      <c r="K243" s="916"/>
      <c r="L243" s="917"/>
    </row>
    <row r="244" spans="1:256" s="272" customFormat="1" ht="15" customHeight="1">
      <c r="A244" s="1142"/>
      <c r="B244" s="918"/>
      <c r="C244" s="919"/>
      <c r="D244" s="924"/>
      <c r="E244" s="921"/>
      <c r="F244" s="922"/>
      <c r="G244" s="921"/>
      <c r="H244" s="923"/>
      <c r="J244" s="915"/>
      <c r="K244" s="916"/>
      <c r="L244" s="917"/>
    </row>
    <row r="245" spans="1:256" s="272" customFormat="1" ht="15" customHeight="1">
      <c r="A245" s="1142"/>
      <c r="B245" s="918"/>
      <c r="C245" s="919"/>
      <c r="D245" s="924"/>
      <c r="E245" s="921"/>
      <c r="F245" s="922"/>
      <c r="G245" s="921"/>
      <c r="H245" s="923"/>
      <c r="J245" s="915"/>
      <c r="K245" s="916"/>
      <c r="L245" s="917"/>
    </row>
    <row r="246" spans="1:256" s="272" customFormat="1" ht="15" customHeight="1">
      <c r="A246" s="1142"/>
      <c r="B246" s="918" t="s">
        <v>12515</v>
      </c>
      <c r="C246" s="919" t="s">
        <v>12516</v>
      </c>
      <c r="D246" s="924">
        <v>16</v>
      </c>
      <c r="E246" s="921"/>
      <c r="F246" s="922" t="s">
        <v>12513</v>
      </c>
      <c r="G246" s="921">
        <v>16</v>
      </c>
      <c r="H246" s="923" t="s">
        <v>47</v>
      </c>
      <c r="J246" s="915"/>
      <c r="K246" s="916"/>
      <c r="L246" s="917"/>
    </row>
    <row r="247" spans="1:256" s="272" customFormat="1" ht="15" customHeight="1">
      <c r="A247" s="1142"/>
      <c r="B247" s="918"/>
      <c r="C247" s="919"/>
      <c r="D247" s="921"/>
      <c r="E247" s="921"/>
      <c r="F247" s="922"/>
      <c r="G247" s="921"/>
      <c r="H247" s="923"/>
      <c r="J247" s="915"/>
      <c r="K247" s="916"/>
      <c r="L247" s="917"/>
    </row>
    <row r="248" spans="1:256" s="272" customFormat="1" ht="15" customHeight="1">
      <c r="A248" s="1142"/>
      <c r="B248" s="918" t="s">
        <v>12517</v>
      </c>
      <c r="C248" s="919" t="s">
        <v>12518</v>
      </c>
      <c r="D248" s="924">
        <v>0</v>
      </c>
      <c r="E248" s="921"/>
      <c r="F248" s="922" t="s">
        <v>12513</v>
      </c>
      <c r="G248" s="921">
        <v>0</v>
      </c>
      <c r="H248" s="923" t="s">
        <v>47</v>
      </c>
      <c r="J248" s="915"/>
      <c r="K248" s="916"/>
      <c r="L248" s="917"/>
    </row>
    <row r="249" spans="1:256" s="272" customFormat="1" ht="15" customHeight="1">
      <c r="A249" s="1142"/>
      <c r="B249" s="918"/>
      <c r="C249" s="919" t="s">
        <v>12519</v>
      </c>
      <c r="D249" s="924">
        <v>0</v>
      </c>
      <c r="E249" s="921"/>
      <c r="F249" s="922" t="s">
        <v>12513</v>
      </c>
      <c r="G249" s="921">
        <v>0</v>
      </c>
      <c r="H249" s="923" t="s">
        <v>47</v>
      </c>
      <c r="J249" s="915"/>
      <c r="K249" s="916"/>
      <c r="L249" s="917"/>
    </row>
    <row r="250" spans="1:256" s="272" customFormat="1" ht="15" customHeight="1">
      <c r="A250" s="1142"/>
      <c r="B250" s="918"/>
      <c r="C250" s="919" t="s">
        <v>12520</v>
      </c>
      <c r="D250" s="924">
        <v>45</v>
      </c>
      <c r="E250" s="921"/>
      <c r="F250" s="922" t="s">
        <v>12513</v>
      </c>
      <c r="G250" s="921">
        <v>45</v>
      </c>
      <c r="H250" s="923" t="s">
        <v>47</v>
      </c>
      <c r="J250" s="915"/>
      <c r="K250" s="916"/>
      <c r="L250" s="917"/>
    </row>
    <row r="251" spans="1:256" s="272" customFormat="1" ht="15" customHeight="1">
      <c r="A251" s="1142"/>
      <c r="B251" s="918"/>
      <c r="C251" s="919" t="s">
        <v>12521</v>
      </c>
      <c r="D251" s="924">
        <v>0</v>
      </c>
      <c r="E251" s="921"/>
      <c r="F251" s="922" t="s">
        <v>12513</v>
      </c>
      <c r="G251" s="921">
        <v>0</v>
      </c>
      <c r="H251" s="923" t="s">
        <v>47</v>
      </c>
      <c r="J251" s="915"/>
      <c r="K251" s="916"/>
      <c r="L251" s="917"/>
    </row>
    <row r="252" spans="1:256" s="272" customFormat="1" ht="15" customHeight="1">
      <c r="A252" s="1142"/>
      <c r="B252" s="918"/>
      <c r="C252" s="919" t="s">
        <v>12522</v>
      </c>
      <c r="D252" s="924">
        <v>0</v>
      </c>
      <c r="E252" s="921"/>
      <c r="F252" s="922" t="s">
        <v>12513</v>
      </c>
      <c r="G252" s="921">
        <v>0</v>
      </c>
      <c r="H252" s="923" t="s">
        <v>47</v>
      </c>
      <c r="J252" s="915"/>
      <c r="K252" s="916"/>
      <c r="L252" s="917"/>
    </row>
    <row r="253" spans="1:256" s="272" customFormat="1" ht="15" customHeight="1">
      <c r="A253" s="1142"/>
      <c r="B253" s="918"/>
      <c r="C253" s="919"/>
      <c r="D253" s="924"/>
      <c r="E253" s="921"/>
      <c r="F253" s="922"/>
      <c r="G253" s="921"/>
      <c r="H253" s="923"/>
      <c r="J253" s="915"/>
      <c r="K253" s="916"/>
      <c r="L253" s="917"/>
    </row>
    <row r="254" spans="1:256" s="272" customFormat="1" ht="15" customHeight="1">
      <c r="A254" s="1142"/>
      <c r="B254" s="918"/>
      <c r="C254" s="919" t="s">
        <v>12523</v>
      </c>
      <c r="D254" s="924">
        <v>0</v>
      </c>
      <c r="E254" s="921"/>
      <c r="F254" s="922" t="s">
        <v>12513</v>
      </c>
      <c r="G254" s="921">
        <v>0</v>
      </c>
      <c r="H254" s="923" t="s">
        <v>47</v>
      </c>
      <c r="J254" s="915"/>
      <c r="K254" s="916"/>
      <c r="L254" s="917"/>
    </row>
    <row r="255" spans="1:256" s="272" customFormat="1" ht="15" customHeight="1">
      <c r="A255" s="1142"/>
      <c r="B255" s="918"/>
      <c r="C255" s="919" t="s">
        <v>12524</v>
      </c>
      <c r="D255" s="924">
        <v>0</v>
      </c>
      <c r="E255" s="921"/>
      <c r="F255" s="922" t="s">
        <v>12513</v>
      </c>
      <c r="G255" s="921">
        <v>0</v>
      </c>
      <c r="H255" s="923" t="s">
        <v>47</v>
      </c>
      <c r="J255" s="915"/>
      <c r="K255" s="916"/>
      <c r="L255" s="917"/>
    </row>
    <row r="256" spans="1:256" s="272" customFormat="1" ht="15" customHeight="1">
      <c r="A256" s="1142"/>
      <c r="B256" s="918"/>
      <c r="C256" s="919" t="s">
        <v>12525</v>
      </c>
      <c r="D256" s="924">
        <v>0</v>
      </c>
      <c r="E256" s="921"/>
      <c r="F256" s="922" t="s">
        <v>12513</v>
      </c>
      <c r="G256" s="921">
        <v>0</v>
      </c>
      <c r="H256" s="923" t="s">
        <v>47</v>
      </c>
      <c r="J256" s="915"/>
      <c r="K256" s="916"/>
      <c r="L256" s="917"/>
    </row>
    <row r="257" spans="1:12" s="272" customFormat="1" ht="15" customHeight="1" thickBot="1">
      <c r="A257" s="1142"/>
      <c r="B257" s="988"/>
      <c r="C257" s="926" t="s">
        <v>12526</v>
      </c>
      <c r="D257" s="927">
        <v>0</v>
      </c>
      <c r="E257" s="928"/>
      <c r="F257" s="930" t="s">
        <v>12513</v>
      </c>
      <c r="G257" s="928">
        <v>0</v>
      </c>
      <c r="H257" s="931" t="s">
        <v>47</v>
      </c>
      <c r="J257" s="915"/>
      <c r="K257" s="916"/>
      <c r="L257" s="917"/>
    </row>
    <row r="258" spans="1:12" s="272" customFormat="1" ht="15" customHeight="1">
      <c r="A258" s="932"/>
      <c r="B258" s="933"/>
      <c r="C258" s="934"/>
      <c r="D258" s="935"/>
      <c r="E258" s="198"/>
      <c r="F258" s="936"/>
      <c r="G258" s="937"/>
      <c r="H258" s="198"/>
      <c r="J258" s="915"/>
      <c r="K258" s="916"/>
      <c r="L258" s="917"/>
    </row>
    <row r="259" spans="1:12" s="272" customFormat="1" ht="15" customHeight="1" thickBot="1">
      <c r="B259" s="967" t="s">
        <v>6830</v>
      </c>
      <c r="C259" s="939"/>
      <c r="D259" s="939"/>
      <c r="E259" s="939"/>
      <c r="F259" s="939"/>
      <c r="G259" s="939"/>
      <c r="H259" s="939"/>
      <c r="J259" s="939"/>
      <c r="K259" s="941"/>
      <c r="L259" s="939"/>
    </row>
    <row r="260" spans="1:12" s="272" customFormat="1" ht="15" customHeight="1">
      <c r="A260" s="989"/>
      <c r="B260" s="990"/>
      <c r="C260" s="944" t="s">
        <v>12567</v>
      </c>
      <c r="D260" s="991"/>
      <c r="E260" s="992"/>
      <c r="F260" s="993"/>
      <c r="G260" s="993"/>
      <c r="H260" s="994"/>
      <c r="J260" s="939"/>
      <c r="K260" s="941"/>
      <c r="L260" s="939"/>
    </row>
    <row r="261" spans="1:12" s="272" customFormat="1" ht="15" customHeight="1">
      <c r="A261" s="995"/>
      <c r="B261" s="996" t="s">
        <v>12529</v>
      </c>
      <c r="C261" s="949"/>
      <c r="D261" s="935">
        <v>0.6</v>
      </c>
      <c r="E261" s="950"/>
      <c r="F261" s="937" t="s">
        <v>12513</v>
      </c>
      <c r="G261" s="198">
        <v>0.6</v>
      </c>
      <c r="H261" s="997" t="s">
        <v>12530</v>
      </c>
      <c r="J261" s="939"/>
      <c r="K261" s="941"/>
      <c r="L261" s="939"/>
    </row>
    <row r="262" spans="1:12" s="272" customFormat="1" ht="15" customHeight="1">
      <c r="A262" s="995"/>
      <c r="B262" s="996" t="s">
        <v>12514</v>
      </c>
      <c r="C262" s="949"/>
      <c r="D262" s="935">
        <v>11.5</v>
      </c>
      <c r="E262" s="950"/>
      <c r="F262" s="937" t="s">
        <v>12513</v>
      </c>
      <c r="G262" s="198">
        <v>11.5</v>
      </c>
      <c r="H262" s="997" t="s">
        <v>3</v>
      </c>
      <c r="J262" s="939"/>
      <c r="K262" s="941"/>
      <c r="L262" s="939"/>
    </row>
    <row r="263" spans="1:12" s="272" customFormat="1" ht="15" customHeight="1">
      <c r="A263" s="995"/>
      <c r="B263" s="996"/>
      <c r="C263" s="949"/>
      <c r="D263" s="935"/>
      <c r="E263" s="950"/>
      <c r="F263" s="937"/>
      <c r="G263" s="198"/>
      <c r="H263" s="997"/>
      <c r="J263" s="939"/>
      <c r="K263" s="941"/>
      <c r="L263" s="939"/>
    </row>
    <row r="264" spans="1:12" s="272" customFormat="1" ht="15" customHeight="1">
      <c r="A264" s="995"/>
      <c r="B264" s="996" t="s">
        <v>12515</v>
      </c>
      <c r="C264" s="949" t="s">
        <v>12516</v>
      </c>
      <c r="D264" s="935">
        <v>16</v>
      </c>
      <c r="E264" s="950"/>
      <c r="F264" s="937" t="s">
        <v>12513</v>
      </c>
      <c r="G264" s="198">
        <v>16</v>
      </c>
      <c r="H264" s="997" t="s">
        <v>12531</v>
      </c>
      <c r="J264" s="939"/>
      <c r="K264" s="941"/>
      <c r="L264" s="939"/>
    </row>
    <row r="265" spans="1:12" s="272" customFormat="1" ht="15" customHeight="1">
      <c r="A265" s="995"/>
      <c r="B265" s="996"/>
      <c r="C265" s="936"/>
      <c r="D265" s="937"/>
      <c r="E265" s="950"/>
      <c r="F265" s="936"/>
      <c r="G265" s="198"/>
      <c r="H265" s="997"/>
      <c r="J265" s="939"/>
      <c r="K265" s="941"/>
      <c r="L265" s="939"/>
    </row>
    <row r="266" spans="1:12" s="272" customFormat="1" ht="15" customHeight="1">
      <c r="A266" s="995"/>
      <c r="B266" s="996" t="s">
        <v>12517</v>
      </c>
      <c r="C266" s="949" t="s">
        <v>12518</v>
      </c>
      <c r="D266" s="935">
        <v>0</v>
      </c>
      <c r="E266" s="953"/>
      <c r="F266" s="937" t="s">
        <v>12513</v>
      </c>
      <c r="G266" s="198">
        <v>0</v>
      </c>
      <c r="H266" s="997" t="s">
        <v>12531</v>
      </c>
      <c r="J266" s="939"/>
      <c r="K266" s="941"/>
      <c r="L266" s="939"/>
    </row>
    <row r="267" spans="1:12" s="272" customFormat="1" ht="15" customHeight="1">
      <c r="A267" s="995"/>
      <c r="B267" s="998"/>
      <c r="C267" s="949" t="s">
        <v>12519</v>
      </c>
      <c r="D267" s="935">
        <v>0</v>
      </c>
      <c r="E267" s="953"/>
      <c r="F267" s="937" t="s">
        <v>12513</v>
      </c>
      <c r="G267" s="198">
        <v>0</v>
      </c>
      <c r="H267" s="997" t="s">
        <v>12531</v>
      </c>
      <c r="J267" s="939"/>
      <c r="K267" s="941"/>
      <c r="L267" s="939"/>
    </row>
    <row r="268" spans="1:12" s="272" customFormat="1" ht="15" customHeight="1">
      <c r="A268" s="995"/>
      <c r="B268" s="998"/>
      <c r="C268" s="949" t="s">
        <v>12520</v>
      </c>
      <c r="D268" s="935">
        <v>45</v>
      </c>
      <c r="E268" s="953"/>
      <c r="F268" s="937" t="s">
        <v>12513</v>
      </c>
      <c r="G268" s="198">
        <v>45</v>
      </c>
      <c r="H268" s="997" t="s">
        <v>12531</v>
      </c>
      <c r="J268" s="939"/>
      <c r="K268" s="941"/>
      <c r="L268" s="939"/>
    </row>
    <row r="269" spans="1:12" s="272" customFormat="1" ht="15" customHeight="1">
      <c r="A269" s="995"/>
      <c r="B269" s="998"/>
      <c r="C269" s="949" t="s">
        <v>12532</v>
      </c>
      <c r="D269" s="935">
        <v>0</v>
      </c>
      <c r="E269" s="953"/>
      <c r="F269" s="937" t="s">
        <v>12513</v>
      </c>
      <c r="G269" s="198">
        <v>0</v>
      </c>
      <c r="H269" s="997" t="s">
        <v>12531</v>
      </c>
      <c r="J269" s="939"/>
      <c r="K269" s="941"/>
      <c r="L269" s="939"/>
    </row>
    <row r="270" spans="1:12" s="272" customFormat="1" ht="15" customHeight="1">
      <c r="A270" s="995"/>
      <c r="B270" s="998"/>
      <c r="C270" s="949" t="s">
        <v>12522</v>
      </c>
      <c r="D270" s="935">
        <v>0</v>
      </c>
      <c r="E270" s="953"/>
      <c r="F270" s="937" t="s">
        <v>12513</v>
      </c>
      <c r="G270" s="198">
        <v>0</v>
      </c>
      <c r="H270" s="997" t="s">
        <v>12531</v>
      </c>
      <c r="J270" s="939"/>
      <c r="K270" s="941"/>
      <c r="L270" s="939"/>
    </row>
    <row r="271" spans="1:12" s="272" customFormat="1" ht="15" customHeight="1">
      <c r="A271" s="995"/>
      <c r="B271" s="998"/>
      <c r="C271" s="949"/>
      <c r="D271" s="935"/>
      <c r="E271" s="953"/>
      <c r="F271" s="937"/>
      <c r="G271" s="198"/>
      <c r="H271" s="997"/>
      <c r="J271" s="939"/>
      <c r="K271" s="941"/>
      <c r="L271" s="939"/>
    </row>
    <row r="272" spans="1:12" s="272" customFormat="1" ht="15" customHeight="1">
      <c r="A272" s="995"/>
      <c r="B272" s="998"/>
      <c r="C272" s="949" t="s">
        <v>12523</v>
      </c>
      <c r="D272" s="954">
        <v>0</v>
      </c>
      <c r="E272" s="954"/>
      <c r="F272" s="937" t="s">
        <v>12513</v>
      </c>
      <c r="G272" s="198">
        <v>0</v>
      </c>
      <c r="H272" s="997" t="s">
        <v>12531</v>
      </c>
      <c r="J272" s="939"/>
      <c r="K272" s="941"/>
      <c r="L272" s="939"/>
    </row>
    <row r="273" spans="1:12" s="272" customFormat="1" ht="15" customHeight="1">
      <c r="A273" s="995"/>
      <c r="B273" s="998"/>
      <c r="C273" s="949" t="s">
        <v>12524</v>
      </c>
      <c r="D273" s="954">
        <v>0</v>
      </c>
      <c r="E273" s="954"/>
      <c r="F273" s="937" t="s">
        <v>12513</v>
      </c>
      <c r="G273" s="198">
        <v>0</v>
      </c>
      <c r="H273" s="997" t="s">
        <v>12531</v>
      </c>
      <c r="J273" s="939"/>
      <c r="K273" s="941"/>
      <c r="L273" s="939"/>
    </row>
    <row r="274" spans="1:12" s="272" customFormat="1" ht="15" customHeight="1">
      <c r="A274" s="995"/>
      <c r="B274" s="998"/>
      <c r="C274" s="949" t="s">
        <v>12525</v>
      </c>
      <c r="D274" s="954">
        <v>0</v>
      </c>
      <c r="E274" s="954"/>
      <c r="F274" s="937" t="s">
        <v>12513</v>
      </c>
      <c r="G274" s="198">
        <v>0</v>
      </c>
      <c r="H274" s="997" t="s">
        <v>12531</v>
      </c>
      <c r="J274" s="939"/>
      <c r="K274" s="941"/>
      <c r="L274" s="939"/>
    </row>
    <row r="275" spans="1:12" s="272" customFormat="1" ht="15" customHeight="1" thickBot="1">
      <c r="A275" s="995"/>
      <c r="B275" s="999"/>
      <c r="C275" s="1000" t="s">
        <v>12526</v>
      </c>
      <c r="D275" s="1001">
        <v>0</v>
      </c>
      <c r="E275" s="1001"/>
      <c r="F275" s="1002" t="s">
        <v>12513</v>
      </c>
      <c r="G275" s="1003">
        <v>0</v>
      </c>
      <c r="H275" s="1004" t="s">
        <v>12531</v>
      </c>
      <c r="J275" s="939"/>
      <c r="K275" s="941"/>
      <c r="L275" s="939"/>
    </row>
    <row r="276" spans="1:12" s="962" customFormat="1" ht="15" customHeight="1">
      <c r="B276" s="1143" t="s">
        <v>12533</v>
      </c>
      <c r="C276" s="1143"/>
      <c r="D276" s="963">
        <v>16</v>
      </c>
      <c r="E276" s="964"/>
      <c r="F276" s="949"/>
      <c r="G276" s="966"/>
      <c r="H276" s="964"/>
      <c r="J276" s="934"/>
      <c r="K276" s="941"/>
      <c r="L276" s="934"/>
    </row>
    <row r="277" spans="1:12" s="962" customFormat="1" ht="15" customHeight="1">
      <c r="B277" s="1143" t="s">
        <v>12534</v>
      </c>
      <c r="C277" s="1143"/>
      <c r="D277" s="963">
        <v>45</v>
      </c>
      <c r="E277" s="964"/>
      <c r="F277" s="949"/>
      <c r="G277" s="966"/>
      <c r="H277" s="964"/>
      <c r="J277" s="949"/>
      <c r="K277" s="941"/>
      <c r="L277" s="934"/>
    </row>
    <row r="278" spans="1:12" s="962" customFormat="1" ht="15" customHeight="1">
      <c r="B278" s="985"/>
      <c r="C278" s="985"/>
      <c r="D278" s="963"/>
      <c r="E278" s="964"/>
      <c r="F278" s="949"/>
      <c r="G278" s="966"/>
      <c r="H278" s="964"/>
      <c r="J278" s="949"/>
      <c r="K278" s="941"/>
      <c r="L278" s="934"/>
    </row>
    <row r="279" spans="1:12" s="272" customFormat="1" ht="15" customHeight="1">
      <c r="B279" s="948"/>
      <c r="C279" s="936"/>
      <c r="D279" s="937"/>
      <c r="E279" s="198"/>
      <c r="F279" s="298"/>
      <c r="G279" s="936"/>
      <c r="H279" s="937"/>
      <c r="I279" s="198"/>
      <c r="J279" s="939"/>
      <c r="K279" s="941"/>
      <c r="L279" s="939"/>
    </row>
    <row r="280" spans="1:12" s="272" customFormat="1" ht="15" customHeight="1" thickBot="1">
      <c r="B280" s="1005" t="s">
        <v>12550</v>
      </c>
      <c r="C280" s="936"/>
      <c r="D280" s="937"/>
      <c r="E280" s="198"/>
      <c r="F280" s="298"/>
      <c r="G280" s="936"/>
      <c r="H280" s="937"/>
      <c r="I280" s="198"/>
      <c r="J280" s="939"/>
      <c r="K280" s="941"/>
      <c r="L280" s="939"/>
    </row>
    <row r="281" spans="1:12" s="272" customFormat="1" ht="15" customHeight="1">
      <c r="A281" s="1142"/>
      <c r="B281" s="909" t="s">
        <v>12512</v>
      </c>
      <c r="C281" s="910"/>
      <c r="D281" s="911">
        <v>3.4</v>
      </c>
      <c r="E281" s="912"/>
      <c r="F281" s="913" t="s">
        <v>12513</v>
      </c>
      <c r="G281" s="912">
        <v>3.4</v>
      </c>
      <c r="H281" s="914" t="s">
        <v>1095</v>
      </c>
      <c r="J281" s="915"/>
      <c r="K281" s="916"/>
      <c r="L281" s="917"/>
    </row>
    <row r="282" spans="1:12" s="272" customFormat="1" ht="15" customHeight="1">
      <c r="A282" s="1142"/>
      <c r="B282" s="918" t="s">
        <v>12514</v>
      </c>
      <c r="C282" s="919"/>
      <c r="D282" s="920">
        <v>53.8</v>
      </c>
      <c r="E282" s="921"/>
      <c r="F282" s="922" t="s">
        <v>12513</v>
      </c>
      <c r="G282" s="921">
        <v>53.8</v>
      </c>
      <c r="H282" s="923" t="s">
        <v>3</v>
      </c>
      <c r="J282" s="915"/>
      <c r="K282" s="916"/>
      <c r="L282" s="917"/>
    </row>
    <row r="283" spans="1:12" s="272" customFormat="1" ht="15" customHeight="1">
      <c r="A283" s="1142"/>
      <c r="B283" s="918"/>
      <c r="C283" s="919"/>
      <c r="D283" s="924"/>
      <c r="E283" s="921"/>
      <c r="F283" s="922"/>
      <c r="G283" s="921"/>
      <c r="H283" s="923"/>
      <c r="J283" s="915"/>
      <c r="K283" s="916"/>
      <c r="L283" s="917"/>
    </row>
    <row r="284" spans="1:12" s="272" customFormat="1" ht="15" customHeight="1">
      <c r="A284" s="1142"/>
      <c r="B284" s="918" t="s">
        <v>12515</v>
      </c>
      <c r="C284" s="919" t="s">
        <v>12551</v>
      </c>
      <c r="D284" s="924">
        <v>36</v>
      </c>
      <c r="E284" s="921"/>
      <c r="F284" s="922" t="s">
        <v>12513</v>
      </c>
      <c r="G284" s="921">
        <v>36</v>
      </c>
      <c r="H284" s="923" t="s">
        <v>47</v>
      </c>
      <c r="J284" s="915"/>
      <c r="K284" s="916"/>
      <c r="L284" s="917"/>
    </row>
    <row r="285" spans="1:12" s="272" customFormat="1" ht="15" customHeight="1">
      <c r="A285" s="1142"/>
      <c r="B285" s="918"/>
      <c r="C285" s="919" t="s">
        <v>12516</v>
      </c>
      <c r="D285" s="924">
        <v>10</v>
      </c>
      <c r="E285" s="921"/>
      <c r="F285" s="922" t="s">
        <v>12513</v>
      </c>
      <c r="G285" s="921">
        <v>10</v>
      </c>
      <c r="H285" s="923" t="s">
        <v>47</v>
      </c>
      <c r="J285" s="915"/>
      <c r="K285" s="916"/>
      <c r="L285" s="917"/>
    </row>
    <row r="286" spans="1:12" s="272" customFormat="1" ht="15" customHeight="1">
      <c r="A286" s="1142"/>
      <c r="B286" s="918"/>
      <c r="C286" s="919"/>
      <c r="D286" s="921"/>
      <c r="E286" s="921"/>
      <c r="F286" s="922"/>
      <c r="G286" s="921"/>
      <c r="H286" s="923"/>
      <c r="J286" s="915"/>
      <c r="K286" s="916"/>
      <c r="L286" s="917"/>
    </row>
    <row r="287" spans="1:12" s="272" customFormat="1" ht="15" customHeight="1">
      <c r="A287" s="1142"/>
      <c r="B287" s="918" t="s">
        <v>12517</v>
      </c>
      <c r="C287" s="919" t="s">
        <v>12518</v>
      </c>
      <c r="D287" s="924">
        <v>0</v>
      </c>
      <c r="E287" s="921"/>
      <c r="F287" s="922" t="s">
        <v>12513</v>
      </c>
      <c r="G287" s="921">
        <v>0</v>
      </c>
      <c r="H287" s="923" t="s">
        <v>47</v>
      </c>
      <c r="J287" s="915"/>
      <c r="K287" s="916"/>
      <c r="L287" s="917"/>
    </row>
    <row r="288" spans="1:12" s="272" customFormat="1" ht="15" customHeight="1">
      <c r="A288" s="1142"/>
      <c r="B288" s="918"/>
      <c r="C288" s="919" t="s">
        <v>12519</v>
      </c>
      <c r="D288" s="924">
        <v>81</v>
      </c>
      <c r="E288" s="921"/>
      <c r="F288" s="922" t="s">
        <v>12513</v>
      </c>
      <c r="G288" s="921">
        <v>81</v>
      </c>
      <c r="H288" s="923" t="s">
        <v>47</v>
      </c>
      <c r="J288" s="915"/>
      <c r="K288" s="916"/>
      <c r="L288" s="917"/>
    </row>
    <row r="289" spans="1:12" s="272" customFormat="1" ht="15" customHeight="1">
      <c r="A289" s="1142"/>
      <c r="B289" s="918"/>
      <c r="C289" s="919" t="s">
        <v>12520</v>
      </c>
      <c r="D289" s="924">
        <v>0</v>
      </c>
      <c r="E289" s="921"/>
      <c r="F289" s="922" t="s">
        <v>12513</v>
      </c>
      <c r="G289" s="921">
        <v>0</v>
      </c>
      <c r="H289" s="923" t="s">
        <v>47</v>
      </c>
      <c r="J289" s="915"/>
      <c r="K289" s="916"/>
      <c r="L289" s="917"/>
    </row>
    <row r="290" spans="1:12" s="272" customFormat="1" ht="15" customHeight="1">
      <c r="A290" s="1142"/>
      <c r="B290" s="918"/>
      <c r="C290" s="919" t="s">
        <v>12521</v>
      </c>
      <c r="D290" s="924">
        <v>0</v>
      </c>
      <c r="E290" s="921"/>
      <c r="F290" s="922" t="s">
        <v>12513</v>
      </c>
      <c r="G290" s="921">
        <v>0</v>
      </c>
      <c r="H290" s="923" t="s">
        <v>47</v>
      </c>
      <c r="J290" s="915"/>
      <c r="K290" s="916"/>
      <c r="L290" s="917"/>
    </row>
    <row r="291" spans="1:12" s="272" customFormat="1" ht="15" customHeight="1">
      <c r="A291" s="1142"/>
      <c r="B291" s="918"/>
      <c r="C291" s="919" t="s">
        <v>12522</v>
      </c>
      <c r="D291" s="924">
        <v>0</v>
      </c>
      <c r="E291" s="921"/>
      <c r="F291" s="922" t="s">
        <v>12513</v>
      </c>
      <c r="G291" s="921">
        <v>0</v>
      </c>
      <c r="H291" s="923" t="s">
        <v>47</v>
      </c>
      <c r="J291" s="915"/>
      <c r="K291" s="916"/>
      <c r="L291" s="917"/>
    </row>
    <row r="292" spans="1:12" s="272" customFormat="1" ht="15" customHeight="1">
      <c r="A292" s="1142"/>
      <c r="B292" s="918"/>
      <c r="C292" s="919"/>
      <c r="D292" s="924"/>
      <c r="E292" s="921"/>
      <c r="F292" s="922"/>
      <c r="G292" s="921"/>
      <c r="H292" s="923"/>
      <c r="J292" s="915"/>
      <c r="K292" s="916"/>
      <c r="L292" s="917"/>
    </row>
    <row r="293" spans="1:12" s="272" customFormat="1" ht="15" customHeight="1">
      <c r="A293" s="1142"/>
      <c r="B293" s="918"/>
      <c r="C293" s="919" t="s">
        <v>12523</v>
      </c>
      <c r="D293" s="924">
        <v>0</v>
      </c>
      <c r="E293" s="921"/>
      <c r="F293" s="922" t="s">
        <v>12513</v>
      </c>
      <c r="G293" s="921">
        <v>0</v>
      </c>
      <c r="H293" s="923" t="s">
        <v>47</v>
      </c>
      <c r="J293" s="915"/>
      <c r="K293" s="916"/>
      <c r="L293" s="917"/>
    </row>
    <row r="294" spans="1:12" s="272" customFormat="1" ht="15" customHeight="1">
      <c r="A294" s="1142"/>
      <c r="B294" s="918"/>
      <c r="C294" s="919" t="s">
        <v>12524</v>
      </c>
      <c r="D294" s="924">
        <v>0</v>
      </c>
      <c r="E294" s="921"/>
      <c r="F294" s="922" t="s">
        <v>12513</v>
      </c>
      <c r="G294" s="921">
        <v>0</v>
      </c>
      <c r="H294" s="923" t="s">
        <v>47</v>
      </c>
      <c r="J294" s="915"/>
      <c r="K294" s="916"/>
      <c r="L294" s="917"/>
    </row>
    <row r="295" spans="1:12" s="272" customFormat="1" ht="15" customHeight="1">
      <c r="A295" s="1142"/>
      <c r="B295" s="918"/>
      <c r="C295" s="919" t="s">
        <v>12525</v>
      </c>
      <c r="D295" s="924">
        <v>0</v>
      </c>
      <c r="E295" s="921"/>
      <c r="F295" s="922" t="s">
        <v>12513</v>
      </c>
      <c r="G295" s="921">
        <v>0</v>
      </c>
      <c r="H295" s="923" t="s">
        <v>47</v>
      </c>
      <c r="J295" s="915"/>
      <c r="K295" s="916"/>
      <c r="L295" s="917"/>
    </row>
    <row r="296" spans="1:12" s="272" customFormat="1" ht="15" customHeight="1">
      <c r="A296" s="1142"/>
      <c r="B296" s="918"/>
      <c r="C296" s="919" t="s">
        <v>12526</v>
      </c>
      <c r="D296" s="924">
        <v>0</v>
      </c>
      <c r="E296" s="921"/>
      <c r="F296" s="922" t="s">
        <v>12513</v>
      </c>
      <c r="G296" s="921">
        <v>0</v>
      </c>
      <c r="H296" s="923" t="s">
        <v>47</v>
      </c>
      <c r="J296" s="915"/>
      <c r="K296" s="916"/>
      <c r="L296" s="917"/>
    </row>
    <row r="297" spans="1:12" s="272" customFormat="1" ht="15" customHeight="1" thickBot="1">
      <c r="A297" s="1142"/>
      <c r="B297" s="925"/>
      <c r="C297" s="926" t="s">
        <v>12552</v>
      </c>
      <c r="D297" s="927"/>
      <c r="E297" s="928"/>
      <c r="F297" s="930"/>
      <c r="G297" s="928">
        <v>0</v>
      </c>
      <c r="H297" s="931" t="s">
        <v>1095</v>
      </c>
      <c r="J297" s="915"/>
      <c r="K297" s="916"/>
      <c r="L297" s="917"/>
    </row>
    <row r="298" spans="1:12" s="272" customFormat="1" ht="15" customHeight="1">
      <c r="A298" s="932"/>
      <c r="B298" s="933"/>
      <c r="C298" s="934"/>
      <c r="D298" s="935"/>
      <c r="E298" s="198"/>
      <c r="F298" s="936"/>
      <c r="G298" s="937"/>
      <c r="H298" s="198"/>
      <c r="J298" s="915"/>
      <c r="K298" s="916"/>
      <c r="L298" s="917"/>
    </row>
    <row r="299" spans="1:12" s="272" customFormat="1" ht="15" customHeight="1" thickBot="1">
      <c r="B299" s="967" t="s">
        <v>12550</v>
      </c>
      <c r="C299" s="939"/>
      <c r="D299" s="939"/>
      <c r="E299" s="939"/>
      <c r="F299" s="939"/>
      <c r="G299" s="939"/>
      <c r="H299" s="939"/>
      <c r="J299" s="939"/>
      <c r="K299" s="941"/>
      <c r="L299" s="939"/>
    </row>
    <row r="300" spans="1:12" s="272" customFormat="1" ht="15" customHeight="1">
      <c r="A300" s="989"/>
      <c r="B300" s="990"/>
      <c r="C300" s="944" t="s">
        <v>12553</v>
      </c>
      <c r="D300" s="991"/>
      <c r="E300" s="992"/>
      <c r="F300" s="993"/>
      <c r="G300" s="993"/>
      <c r="H300" s="994"/>
      <c r="J300" s="939"/>
      <c r="K300" s="941"/>
      <c r="L300" s="939"/>
    </row>
    <row r="301" spans="1:12" s="272" customFormat="1" ht="15" customHeight="1">
      <c r="A301" s="947"/>
      <c r="B301" s="948" t="s">
        <v>12529</v>
      </c>
      <c r="C301" s="949"/>
      <c r="D301" s="935">
        <v>3.4</v>
      </c>
      <c r="E301" s="950"/>
      <c r="F301" s="937" t="s">
        <v>12513</v>
      </c>
      <c r="G301" s="198">
        <v>3.4</v>
      </c>
      <c r="H301" s="951" t="s">
        <v>12530</v>
      </c>
      <c r="J301" s="939"/>
      <c r="K301" s="941"/>
      <c r="L301" s="939"/>
    </row>
    <row r="302" spans="1:12" s="272" customFormat="1" ht="15" customHeight="1">
      <c r="A302" s="947"/>
      <c r="B302" s="948" t="s">
        <v>12514</v>
      </c>
      <c r="C302" s="949"/>
      <c r="D302" s="935">
        <v>53.8</v>
      </c>
      <c r="E302" s="950"/>
      <c r="F302" s="937" t="s">
        <v>12513</v>
      </c>
      <c r="G302" s="198">
        <v>53.8</v>
      </c>
      <c r="H302" s="951" t="s">
        <v>3</v>
      </c>
      <c r="J302" s="939"/>
      <c r="K302" s="941"/>
      <c r="L302" s="939"/>
    </row>
    <row r="303" spans="1:12" s="272" customFormat="1" ht="15" customHeight="1">
      <c r="A303" s="947"/>
      <c r="B303" s="948"/>
      <c r="C303" s="949"/>
      <c r="D303" s="935"/>
      <c r="E303" s="950"/>
      <c r="F303" s="937"/>
      <c r="G303" s="198"/>
      <c r="H303" s="951"/>
      <c r="J303" s="939"/>
      <c r="K303" s="941"/>
      <c r="L303" s="939"/>
    </row>
    <row r="304" spans="1:12" s="272" customFormat="1" ht="15" customHeight="1">
      <c r="A304" s="947"/>
      <c r="B304" s="948" t="s">
        <v>12515</v>
      </c>
      <c r="C304" s="949" t="s">
        <v>12551</v>
      </c>
      <c r="D304" s="935">
        <v>36</v>
      </c>
      <c r="E304" s="950"/>
      <c r="F304" s="937" t="s">
        <v>12513</v>
      </c>
      <c r="G304" s="198">
        <v>36</v>
      </c>
      <c r="H304" s="951" t="s">
        <v>12531</v>
      </c>
      <c r="J304" s="939"/>
      <c r="K304" s="941"/>
      <c r="L304" s="939"/>
    </row>
    <row r="305" spans="1:12" s="272" customFormat="1" ht="15" customHeight="1">
      <c r="A305" s="947"/>
      <c r="B305" s="948" t="s">
        <v>12515</v>
      </c>
      <c r="C305" s="949" t="s">
        <v>12516</v>
      </c>
      <c r="D305" s="935">
        <v>10</v>
      </c>
      <c r="E305" s="950"/>
      <c r="F305" s="937" t="s">
        <v>12513</v>
      </c>
      <c r="G305" s="198">
        <v>10</v>
      </c>
      <c r="H305" s="951" t="s">
        <v>12531</v>
      </c>
      <c r="J305" s="939"/>
      <c r="K305" s="941"/>
      <c r="L305" s="939"/>
    </row>
    <row r="306" spans="1:12" s="272" customFormat="1" ht="15" customHeight="1">
      <c r="A306" s="947"/>
      <c r="B306" s="948"/>
      <c r="C306" s="936"/>
      <c r="D306" s="937"/>
      <c r="E306" s="950"/>
      <c r="F306" s="936"/>
      <c r="G306" s="198"/>
      <c r="H306" s="951"/>
      <c r="J306" s="939"/>
      <c r="K306" s="941"/>
      <c r="L306" s="939"/>
    </row>
    <row r="307" spans="1:12" s="272" customFormat="1" ht="15" customHeight="1">
      <c r="A307" s="947"/>
      <c r="B307" s="948" t="s">
        <v>12517</v>
      </c>
      <c r="C307" s="949" t="s">
        <v>12518</v>
      </c>
      <c r="D307" s="935">
        <v>0</v>
      </c>
      <c r="E307" s="953"/>
      <c r="F307" s="937" t="s">
        <v>12513</v>
      </c>
      <c r="G307" s="198">
        <v>0</v>
      </c>
      <c r="H307" s="951" t="s">
        <v>12531</v>
      </c>
      <c r="J307" s="939"/>
      <c r="K307" s="941"/>
      <c r="L307" s="939"/>
    </row>
    <row r="308" spans="1:12" s="272" customFormat="1" ht="15" customHeight="1">
      <c r="A308" s="947"/>
      <c r="B308" s="955"/>
      <c r="C308" s="949" t="s">
        <v>12519</v>
      </c>
      <c r="D308" s="935">
        <v>81</v>
      </c>
      <c r="E308" s="953"/>
      <c r="F308" s="937" t="s">
        <v>12513</v>
      </c>
      <c r="G308" s="198">
        <v>81</v>
      </c>
      <c r="H308" s="951" t="s">
        <v>12531</v>
      </c>
      <c r="J308" s="939"/>
      <c r="K308" s="941"/>
      <c r="L308" s="939"/>
    </row>
    <row r="309" spans="1:12" s="272" customFormat="1" ht="15" customHeight="1">
      <c r="A309" s="947"/>
      <c r="B309" s="955"/>
      <c r="C309" s="949" t="s">
        <v>12520</v>
      </c>
      <c r="D309" s="935">
        <v>0</v>
      </c>
      <c r="E309" s="953"/>
      <c r="F309" s="937" t="s">
        <v>12513</v>
      </c>
      <c r="G309" s="198">
        <v>0</v>
      </c>
      <c r="H309" s="951" t="s">
        <v>12531</v>
      </c>
      <c r="J309" s="939"/>
      <c r="K309" s="941"/>
      <c r="L309" s="939"/>
    </row>
    <row r="310" spans="1:12" s="272" customFormat="1" ht="15" customHeight="1">
      <c r="A310" s="947"/>
      <c r="B310" s="955"/>
      <c r="C310" s="949" t="s">
        <v>12532</v>
      </c>
      <c r="D310" s="935">
        <v>0</v>
      </c>
      <c r="E310" s="953"/>
      <c r="F310" s="937" t="s">
        <v>12513</v>
      </c>
      <c r="G310" s="198">
        <v>0</v>
      </c>
      <c r="H310" s="951" t="s">
        <v>12531</v>
      </c>
      <c r="J310" s="939"/>
      <c r="K310" s="941"/>
      <c r="L310" s="939"/>
    </row>
    <row r="311" spans="1:12" s="272" customFormat="1" ht="15" customHeight="1">
      <c r="A311" s="947"/>
      <c r="B311" s="955"/>
      <c r="C311" s="949" t="s">
        <v>12522</v>
      </c>
      <c r="D311" s="935">
        <v>0</v>
      </c>
      <c r="E311" s="953"/>
      <c r="F311" s="937" t="s">
        <v>12513</v>
      </c>
      <c r="G311" s="198">
        <v>0</v>
      </c>
      <c r="H311" s="951" t="s">
        <v>12531</v>
      </c>
      <c r="J311" s="939"/>
      <c r="K311" s="941"/>
      <c r="L311" s="939"/>
    </row>
    <row r="312" spans="1:12" s="272" customFormat="1" ht="15" customHeight="1">
      <c r="A312" s="947"/>
      <c r="B312" s="955"/>
      <c r="C312" s="949"/>
      <c r="D312" s="935"/>
      <c r="E312" s="953"/>
      <c r="F312" s="937"/>
      <c r="G312" s="198"/>
      <c r="H312" s="951"/>
      <c r="J312" s="939"/>
      <c r="K312" s="941"/>
      <c r="L312" s="939"/>
    </row>
    <row r="313" spans="1:12" s="272" customFormat="1" ht="15" customHeight="1">
      <c r="A313" s="947"/>
      <c r="B313" s="955"/>
      <c r="C313" s="949" t="s">
        <v>12523</v>
      </c>
      <c r="D313" s="935">
        <v>0</v>
      </c>
      <c r="E313" s="954"/>
      <c r="F313" s="937" t="s">
        <v>12513</v>
      </c>
      <c r="G313" s="198">
        <v>0</v>
      </c>
      <c r="H313" s="951" t="s">
        <v>12531</v>
      </c>
      <c r="J313" s="939"/>
      <c r="K313" s="941"/>
      <c r="L313" s="939"/>
    </row>
    <row r="314" spans="1:12" s="272" customFormat="1" ht="15" customHeight="1">
      <c r="A314" s="947"/>
      <c r="B314" s="955"/>
      <c r="C314" s="949" t="s">
        <v>12524</v>
      </c>
      <c r="D314" s="935">
        <v>0</v>
      </c>
      <c r="E314" s="954"/>
      <c r="F314" s="937" t="s">
        <v>12513</v>
      </c>
      <c r="G314" s="198">
        <v>0</v>
      </c>
      <c r="H314" s="951" t="s">
        <v>12531</v>
      </c>
      <c r="J314" s="939"/>
      <c r="K314" s="941"/>
      <c r="L314" s="939"/>
    </row>
    <row r="315" spans="1:12" s="272" customFormat="1" ht="15" customHeight="1">
      <c r="A315" s="947"/>
      <c r="B315" s="955"/>
      <c r="C315" s="949" t="s">
        <v>12525</v>
      </c>
      <c r="D315" s="954">
        <v>0</v>
      </c>
      <c r="E315" s="954"/>
      <c r="F315" s="937" t="s">
        <v>12513</v>
      </c>
      <c r="G315" s="198">
        <v>0</v>
      </c>
      <c r="H315" s="951" t="s">
        <v>12531</v>
      </c>
      <c r="J315" s="939"/>
      <c r="K315" s="941"/>
      <c r="L315" s="939"/>
    </row>
    <row r="316" spans="1:12" s="272" customFormat="1" ht="15" customHeight="1" thickBot="1">
      <c r="A316" s="947"/>
      <c r="B316" s="956"/>
      <c r="C316" s="957" t="s">
        <v>12526</v>
      </c>
      <c r="D316" s="958">
        <v>0</v>
      </c>
      <c r="E316" s="958"/>
      <c r="F316" s="959" t="s">
        <v>12513</v>
      </c>
      <c r="G316" s="960">
        <v>0</v>
      </c>
      <c r="H316" s="961" t="s">
        <v>12531</v>
      </c>
      <c r="J316" s="939"/>
      <c r="K316" s="941"/>
      <c r="L316" s="939"/>
    </row>
    <row r="317" spans="1:12" s="272" customFormat="1" ht="15" customHeight="1">
      <c r="B317" s="1143" t="s">
        <v>12533</v>
      </c>
      <c r="C317" s="1143"/>
      <c r="D317" s="963">
        <v>46</v>
      </c>
      <c r="E317" s="198"/>
      <c r="F317" s="936"/>
      <c r="G317" s="937"/>
      <c r="H317" s="198"/>
      <c r="J317" s="939"/>
      <c r="K317" s="941"/>
      <c r="L317" s="939"/>
    </row>
    <row r="318" spans="1:12" s="272" customFormat="1" ht="15" customHeight="1">
      <c r="B318" s="1143" t="s">
        <v>12534</v>
      </c>
      <c r="C318" s="1143"/>
      <c r="D318" s="963">
        <v>81</v>
      </c>
      <c r="E318" s="198"/>
      <c r="F318" s="936"/>
      <c r="G318" s="937"/>
      <c r="H318" s="198"/>
      <c r="J318" s="936"/>
      <c r="K318" s="941"/>
      <c r="L318" s="939"/>
    </row>
    <row r="319" spans="1:12" s="272" customFormat="1" ht="15" customHeight="1">
      <c r="B319" s="985"/>
      <c r="C319" s="985"/>
      <c r="D319" s="963"/>
      <c r="E319" s="198"/>
      <c r="F319" s="298"/>
      <c r="G319" s="936"/>
      <c r="H319" s="937"/>
      <c r="I319" s="198"/>
      <c r="J319" s="936"/>
      <c r="K319" s="941"/>
      <c r="L319" s="939"/>
    </row>
    <row r="320" spans="1:12" s="272" customFormat="1" ht="15" customHeight="1">
      <c r="B320" s="985"/>
      <c r="C320" s="985"/>
      <c r="D320" s="963"/>
      <c r="E320" s="198"/>
      <c r="F320" s="298"/>
      <c r="G320" s="936"/>
      <c r="H320" s="937"/>
      <c r="I320" s="198"/>
      <c r="J320" s="936"/>
      <c r="K320" s="941"/>
      <c r="L320" s="939"/>
    </row>
    <row r="321" spans="1:12" s="272" customFormat="1" ht="15" customHeight="1">
      <c r="B321" s="967" t="s">
        <v>12554</v>
      </c>
      <c r="C321" s="57"/>
      <c r="D321" s="54"/>
      <c r="E321" s="51"/>
      <c r="F321" s="270"/>
      <c r="G321" s="841"/>
      <c r="H321" s="937"/>
      <c r="I321" s="198"/>
      <c r="J321" s="936"/>
      <c r="K321" s="941"/>
      <c r="L321" s="939"/>
    </row>
    <row r="322" spans="1:12" s="272" customFormat="1" ht="15" customHeight="1">
      <c r="B322" s="968" t="s">
        <v>1065</v>
      </c>
      <c r="C322" s="969" t="s">
        <v>12555</v>
      </c>
      <c r="D322" s="969" t="s">
        <v>12556</v>
      </c>
      <c r="E322" s="969" t="s">
        <v>12538</v>
      </c>
      <c r="F322" s="970" t="s">
        <v>12540</v>
      </c>
      <c r="H322" s="937"/>
      <c r="I322" s="198"/>
      <c r="J322" s="936"/>
      <c r="K322" s="941"/>
      <c r="L322" s="939"/>
    </row>
    <row r="323" spans="1:12" s="272" customFormat="1" ht="15" customHeight="1">
      <c r="B323" s="971"/>
      <c r="C323" s="194"/>
      <c r="D323" s="194"/>
      <c r="E323" s="195"/>
      <c r="F323" s="972"/>
      <c r="H323" s="937"/>
      <c r="I323" s="198"/>
      <c r="J323" s="936"/>
      <c r="K323" s="941"/>
      <c r="L323" s="939"/>
    </row>
    <row r="324" spans="1:12" s="272" customFormat="1" ht="15" customHeight="1">
      <c r="A324" s="263"/>
      <c r="B324" s="1006" t="s">
        <v>12557</v>
      </c>
      <c r="C324" s="311">
        <v>4.4800000000000004</v>
      </c>
      <c r="D324" s="408">
        <v>0.15</v>
      </c>
      <c r="E324" s="408">
        <v>0.4</v>
      </c>
      <c r="F324" s="974">
        <v>0.56000000000000005</v>
      </c>
      <c r="H324" s="937"/>
      <c r="I324" s="198"/>
      <c r="J324" s="936"/>
      <c r="K324" s="941"/>
      <c r="L324" s="939"/>
    </row>
    <row r="325" spans="1:12" s="272" customFormat="1" ht="15" customHeight="1">
      <c r="A325" s="263"/>
      <c r="B325" s="1006" t="s">
        <v>12558</v>
      </c>
      <c r="C325" s="311">
        <v>19.98</v>
      </c>
      <c r="D325" s="408">
        <v>0.15</v>
      </c>
      <c r="E325" s="408">
        <v>0.4</v>
      </c>
      <c r="F325" s="974">
        <v>2.4975000000000001</v>
      </c>
      <c r="H325" s="937"/>
      <c r="I325" s="198"/>
      <c r="J325" s="936"/>
      <c r="K325" s="941"/>
      <c r="L325" s="939"/>
    </row>
    <row r="326" spans="1:12" s="272" customFormat="1" ht="15" customHeight="1">
      <c r="A326" s="263"/>
      <c r="B326" s="1006" t="s">
        <v>12559</v>
      </c>
      <c r="C326" s="311">
        <v>14.75</v>
      </c>
      <c r="D326" s="408">
        <v>0.15</v>
      </c>
      <c r="E326" s="408">
        <v>0.5</v>
      </c>
      <c r="F326" s="974">
        <v>2.2124999999999999</v>
      </c>
      <c r="H326" s="937"/>
      <c r="I326" s="198"/>
      <c r="J326" s="936"/>
      <c r="K326" s="941"/>
      <c r="L326" s="939"/>
    </row>
    <row r="327" spans="1:12" s="272" customFormat="1" ht="15" customHeight="1">
      <c r="A327" s="263"/>
      <c r="B327" s="1006" t="s">
        <v>12560</v>
      </c>
      <c r="C327" s="311">
        <v>4.5199999999999996</v>
      </c>
      <c r="D327" s="408">
        <v>0.15</v>
      </c>
      <c r="E327" s="408">
        <v>0.4</v>
      </c>
      <c r="F327" s="974">
        <v>0.56499999999999995</v>
      </c>
      <c r="H327" s="937"/>
      <c r="I327" s="198"/>
      <c r="J327" s="936"/>
      <c r="K327" s="941"/>
      <c r="L327" s="939"/>
    </row>
    <row r="328" spans="1:12" s="272" customFormat="1" ht="15" customHeight="1">
      <c r="A328" s="263"/>
      <c r="B328" s="1006" t="s">
        <v>12561</v>
      </c>
      <c r="C328" s="311">
        <v>4.5199999999999996</v>
      </c>
      <c r="D328" s="408">
        <v>0.15</v>
      </c>
      <c r="E328" s="408">
        <v>0.5</v>
      </c>
      <c r="F328" s="974">
        <v>0.67799999999999994</v>
      </c>
      <c r="H328" s="937"/>
      <c r="I328" s="198"/>
      <c r="J328" s="936"/>
      <c r="K328" s="941"/>
      <c r="L328" s="939"/>
    </row>
    <row r="329" spans="1:12" s="272" customFormat="1" ht="15" customHeight="1">
      <c r="A329" s="263"/>
      <c r="B329" s="1006" t="s">
        <v>12562</v>
      </c>
      <c r="C329" s="311">
        <v>9.6300000000000008</v>
      </c>
      <c r="D329" s="408">
        <v>0.15</v>
      </c>
      <c r="E329" s="408">
        <v>0.4</v>
      </c>
      <c r="F329" s="974">
        <v>1.2037500000000001</v>
      </c>
      <c r="H329" s="937"/>
      <c r="I329" s="198"/>
      <c r="J329" s="936"/>
      <c r="K329" s="941"/>
      <c r="L329" s="939"/>
    </row>
    <row r="330" spans="1:12" s="272" customFormat="1" ht="15" customHeight="1">
      <c r="B330" s="977"/>
      <c r="C330" s="978"/>
      <c r="D330" s="978"/>
      <c r="E330" s="978"/>
      <c r="F330" s="1007"/>
      <c r="H330" s="937"/>
      <c r="I330" s="198"/>
      <c r="J330" s="936"/>
      <c r="K330" s="941"/>
      <c r="L330" s="939"/>
    </row>
    <row r="331" spans="1:12" s="272" customFormat="1" ht="15" customHeight="1">
      <c r="B331" s="1008" t="s">
        <v>12563</v>
      </c>
      <c r="C331" s="982"/>
      <c r="D331" s="982"/>
      <c r="E331" s="983"/>
      <c r="F331" s="984">
        <v>7.7167499999999993</v>
      </c>
      <c r="H331" s="937"/>
      <c r="I331" s="198"/>
      <c r="J331" s="936"/>
      <c r="K331" s="941"/>
      <c r="L331" s="939"/>
    </row>
    <row r="332" spans="1:12" s="272" customFormat="1" ht="15" customHeight="1">
      <c r="B332" s="1008" t="s">
        <v>12564</v>
      </c>
      <c r="C332" s="982"/>
      <c r="D332" s="982"/>
      <c r="E332" s="983"/>
      <c r="F332" s="984">
        <v>3.7567500000000007</v>
      </c>
      <c r="H332" s="937"/>
      <c r="I332" s="198"/>
      <c r="J332" s="936"/>
      <c r="K332" s="941"/>
      <c r="L332" s="939"/>
    </row>
    <row r="333" spans="1:12" s="272" customFormat="1" ht="15" customHeight="1">
      <c r="B333" s="985"/>
      <c r="C333" s="985"/>
      <c r="D333" s="963"/>
      <c r="E333" s="198"/>
      <c r="F333" s="298"/>
      <c r="G333" s="936"/>
      <c r="H333" s="937"/>
      <c r="I333" s="198"/>
      <c r="J333" s="936"/>
      <c r="K333" s="941"/>
      <c r="L333" s="939"/>
    </row>
    <row r="334" spans="1:12" s="272" customFormat="1" ht="15" customHeight="1">
      <c r="B334" s="985"/>
      <c r="C334" s="985"/>
      <c r="D334" s="963"/>
      <c r="E334" s="198"/>
      <c r="F334" s="298"/>
      <c r="G334" s="936"/>
      <c r="H334" s="937"/>
      <c r="I334" s="198"/>
      <c r="J334" s="936"/>
      <c r="K334" s="941"/>
      <c r="L334" s="939"/>
    </row>
    <row r="335" spans="1:12" s="272" customFormat="1" ht="15" customHeight="1">
      <c r="B335" s="967" t="s">
        <v>12565</v>
      </c>
      <c r="C335" s="57"/>
      <c r="D335" s="54"/>
      <c r="E335" s="51"/>
      <c r="F335" s="270"/>
      <c r="G335" s="841"/>
      <c r="H335" s="937"/>
      <c r="I335" s="198"/>
      <c r="J335" s="936"/>
      <c r="K335" s="941"/>
      <c r="L335" s="939"/>
    </row>
    <row r="336" spans="1:12" s="272" customFormat="1" ht="15" customHeight="1">
      <c r="B336" s="968" t="s">
        <v>1065</v>
      </c>
      <c r="C336" s="969" t="s">
        <v>12555</v>
      </c>
      <c r="D336" s="969" t="s">
        <v>12556</v>
      </c>
      <c r="E336" s="1009" t="s">
        <v>12537</v>
      </c>
      <c r="F336" s="270"/>
      <c r="H336" s="937"/>
      <c r="I336" s="198"/>
      <c r="J336" s="936"/>
      <c r="K336" s="941"/>
      <c r="L336" s="939"/>
    </row>
    <row r="337" spans="1:254" s="272" customFormat="1" ht="15" customHeight="1">
      <c r="B337" s="971"/>
      <c r="C337" s="194"/>
      <c r="D337" s="194"/>
      <c r="E337" s="1010"/>
      <c r="F337" s="270"/>
      <c r="H337" s="937"/>
      <c r="I337" s="198"/>
      <c r="J337" s="936"/>
      <c r="K337" s="941"/>
      <c r="L337" s="939"/>
    </row>
    <row r="338" spans="1:254" s="272" customFormat="1" ht="15" customHeight="1">
      <c r="A338" s="263"/>
      <c r="B338" s="1006" t="s">
        <v>12557</v>
      </c>
      <c r="C338" s="311">
        <v>4.4800000000000004</v>
      </c>
      <c r="D338" s="408">
        <v>0.15</v>
      </c>
      <c r="E338" s="766">
        <v>0.67200000000000004</v>
      </c>
      <c r="F338" s="270"/>
      <c r="H338" s="937"/>
      <c r="I338" s="198"/>
      <c r="J338" s="936"/>
      <c r="K338" s="941"/>
      <c r="L338" s="939"/>
    </row>
    <row r="339" spans="1:254" s="272" customFormat="1" ht="15" customHeight="1">
      <c r="A339" s="263"/>
      <c r="B339" s="1006" t="s">
        <v>12558</v>
      </c>
      <c r="C339" s="311">
        <v>19.98</v>
      </c>
      <c r="D339" s="408">
        <v>0.15</v>
      </c>
      <c r="E339" s="766">
        <v>2.9969999999999999</v>
      </c>
      <c r="F339" s="270"/>
      <c r="H339" s="937"/>
      <c r="I339" s="198"/>
      <c r="J339" s="936"/>
      <c r="K339" s="941"/>
      <c r="L339" s="939"/>
    </row>
    <row r="340" spans="1:254" s="272" customFormat="1" ht="15" customHeight="1">
      <c r="A340" s="263"/>
      <c r="B340" s="1006" t="s">
        <v>12559</v>
      </c>
      <c r="C340" s="311">
        <v>14.75</v>
      </c>
      <c r="D340" s="408">
        <v>0.15</v>
      </c>
      <c r="E340" s="766">
        <v>2.2124999999999999</v>
      </c>
      <c r="F340" s="270"/>
      <c r="H340" s="937"/>
      <c r="I340" s="198"/>
      <c r="J340" s="936"/>
      <c r="K340" s="941"/>
      <c r="L340" s="939"/>
    </row>
    <row r="341" spans="1:254" s="272" customFormat="1" ht="15" customHeight="1">
      <c r="A341" s="263"/>
      <c r="B341" s="1006" t="s">
        <v>12560</v>
      </c>
      <c r="C341" s="311">
        <v>4.5199999999999996</v>
      </c>
      <c r="D341" s="408">
        <v>0.15</v>
      </c>
      <c r="E341" s="766">
        <v>0.67799999999999994</v>
      </c>
      <c r="F341" s="270"/>
      <c r="H341" s="937"/>
      <c r="I341" s="198"/>
      <c r="J341" s="936"/>
      <c r="K341" s="941"/>
      <c r="L341" s="939"/>
    </row>
    <row r="342" spans="1:254" s="272" customFormat="1" ht="15" customHeight="1">
      <c r="A342" s="263"/>
      <c r="B342" s="1006" t="s">
        <v>12561</v>
      </c>
      <c r="C342" s="311">
        <v>4.5199999999999996</v>
      </c>
      <c r="D342" s="408">
        <v>0.15</v>
      </c>
      <c r="E342" s="766">
        <v>0.67799999999999994</v>
      </c>
      <c r="F342" s="270"/>
      <c r="H342" s="937"/>
      <c r="I342" s="198"/>
      <c r="J342" s="936"/>
      <c r="K342" s="941"/>
      <c r="L342" s="939"/>
    </row>
    <row r="343" spans="1:254" s="272" customFormat="1" ht="15" customHeight="1">
      <c r="A343" s="263"/>
      <c r="B343" s="1006" t="s">
        <v>12562</v>
      </c>
      <c r="C343" s="311">
        <v>9.6300000000000008</v>
      </c>
      <c r="D343" s="408">
        <v>0.15</v>
      </c>
      <c r="E343" s="766">
        <v>1.4445000000000001</v>
      </c>
      <c r="F343" s="270"/>
      <c r="H343" s="937"/>
      <c r="I343" s="198"/>
      <c r="J343" s="936"/>
      <c r="K343" s="941"/>
      <c r="L343" s="939"/>
    </row>
    <row r="344" spans="1:254" s="272" customFormat="1" ht="15" customHeight="1">
      <c r="B344" s="977"/>
      <c r="C344" s="978"/>
      <c r="D344" s="978"/>
      <c r="E344" s="1011"/>
      <c r="F344" s="270"/>
      <c r="H344" s="937"/>
      <c r="I344" s="198"/>
      <c r="J344" s="936"/>
      <c r="K344" s="941"/>
      <c r="L344" s="939"/>
    </row>
    <row r="345" spans="1:254" s="272" customFormat="1" ht="15" customHeight="1">
      <c r="B345" s="1008" t="s">
        <v>12540</v>
      </c>
      <c r="C345" s="982"/>
      <c r="D345" s="982"/>
      <c r="E345" s="984">
        <v>8.6820000000000004</v>
      </c>
      <c r="F345" s="270"/>
      <c r="H345" s="937"/>
      <c r="I345" s="198"/>
      <c r="J345" s="936"/>
      <c r="K345" s="941"/>
      <c r="L345" s="939"/>
    </row>
    <row r="346" spans="1:254" s="272" customFormat="1" ht="15" customHeight="1">
      <c r="B346" s="948"/>
      <c r="C346" s="936"/>
      <c r="D346" s="937"/>
      <c r="E346" s="198"/>
      <c r="F346" s="298"/>
      <c r="G346" s="936"/>
      <c r="H346" s="937"/>
      <c r="I346" s="198"/>
      <c r="J346" s="939"/>
      <c r="K346" s="941"/>
      <c r="L346" s="939"/>
    </row>
    <row r="347" spans="1:254" s="272" customFormat="1" ht="15" customHeight="1">
      <c r="B347" s="948"/>
      <c r="C347" s="936"/>
      <c r="D347" s="937"/>
      <c r="E347" s="198"/>
      <c r="F347" s="298"/>
      <c r="G347" s="936"/>
      <c r="H347" s="937"/>
      <c r="I347" s="198"/>
      <c r="J347" s="939"/>
      <c r="K347" s="941"/>
      <c r="L347" s="939"/>
    </row>
    <row r="348" spans="1:254" s="182" customFormat="1" ht="18" customHeight="1">
      <c r="A348" s="265"/>
      <c r="B348" s="272"/>
      <c r="C348" s="197"/>
      <c r="D348" s="263"/>
      <c r="E348" s="270"/>
      <c r="F348" s="264"/>
      <c r="G348" s="274"/>
      <c r="H348" s="271"/>
      <c r="J348" s="690"/>
      <c r="K348" s="690"/>
      <c r="L348" s="264"/>
      <c r="M348" s="181"/>
      <c r="N348" s="697"/>
      <c r="O348" s="181"/>
      <c r="P348" s="181"/>
      <c r="Q348" s="181"/>
      <c r="R348" s="181"/>
      <c r="S348" s="181"/>
      <c r="T348" s="181"/>
      <c r="U348" s="181"/>
      <c r="V348" s="181"/>
      <c r="W348" s="181"/>
      <c r="X348" s="181"/>
      <c r="Y348" s="181"/>
      <c r="Z348" s="181"/>
      <c r="AA348" s="181"/>
      <c r="AB348" s="181"/>
      <c r="AC348" s="181"/>
      <c r="AD348" s="181"/>
      <c r="AE348" s="181"/>
      <c r="AF348" s="181"/>
      <c r="AG348" s="181"/>
      <c r="AH348" s="181"/>
      <c r="AI348" s="181"/>
      <c r="AJ348" s="181"/>
      <c r="AK348" s="181"/>
      <c r="AL348" s="181"/>
      <c r="AM348" s="181"/>
      <c r="AN348" s="181"/>
      <c r="AO348" s="181"/>
      <c r="AP348" s="181"/>
      <c r="AQ348" s="181"/>
      <c r="AR348" s="181"/>
      <c r="AS348" s="181"/>
      <c r="AT348" s="181"/>
      <c r="AU348" s="181"/>
      <c r="AV348" s="181"/>
      <c r="AW348" s="181"/>
      <c r="AX348" s="181"/>
      <c r="AY348" s="181"/>
      <c r="AZ348" s="181"/>
      <c r="BA348" s="181"/>
      <c r="BB348" s="181"/>
      <c r="BC348" s="181"/>
      <c r="BD348" s="181"/>
      <c r="BE348" s="181"/>
      <c r="BF348" s="181"/>
      <c r="BG348" s="181"/>
      <c r="BH348" s="181"/>
      <c r="BI348" s="181"/>
      <c r="BJ348" s="181"/>
      <c r="BK348" s="181"/>
      <c r="BL348" s="181"/>
      <c r="BM348" s="181"/>
      <c r="BN348" s="181"/>
      <c r="BO348" s="181"/>
      <c r="BP348" s="181"/>
      <c r="BQ348" s="181"/>
      <c r="BR348" s="181"/>
      <c r="BS348" s="181"/>
      <c r="BT348" s="181"/>
      <c r="BU348" s="181"/>
      <c r="BV348" s="181"/>
      <c r="BW348" s="181"/>
      <c r="BX348" s="181"/>
      <c r="BY348" s="181"/>
      <c r="BZ348" s="181"/>
      <c r="CA348" s="181"/>
      <c r="CB348" s="181"/>
      <c r="CC348" s="181"/>
      <c r="CD348" s="181"/>
      <c r="CE348" s="181"/>
      <c r="CF348" s="181"/>
      <c r="CG348" s="181"/>
      <c r="CH348" s="181"/>
      <c r="CI348" s="181"/>
      <c r="CJ348" s="181"/>
      <c r="CK348" s="181"/>
      <c r="CL348" s="181"/>
      <c r="CM348" s="181"/>
      <c r="CN348" s="181"/>
      <c r="CO348" s="181"/>
      <c r="CP348" s="181"/>
      <c r="CQ348" s="181"/>
      <c r="CR348" s="181"/>
      <c r="CS348" s="181"/>
      <c r="CT348" s="181"/>
      <c r="CU348" s="181"/>
      <c r="CV348" s="181"/>
      <c r="CW348" s="181"/>
      <c r="CX348" s="181"/>
      <c r="CY348" s="181"/>
      <c r="CZ348" s="181"/>
      <c r="DA348" s="181"/>
      <c r="DB348" s="181"/>
      <c r="DC348" s="181"/>
      <c r="DD348" s="181"/>
      <c r="DE348" s="181"/>
      <c r="DF348" s="181"/>
      <c r="DG348" s="181"/>
      <c r="DH348" s="181"/>
      <c r="DI348" s="181"/>
      <c r="DJ348" s="181"/>
      <c r="DK348" s="181"/>
      <c r="DL348" s="181"/>
      <c r="DM348" s="181"/>
      <c r="DN348" s="181"/>
      <c r="DO348" s="181"/>
      <c r="DP348" s="181"/>
      <c r="DQ348" s="181"/>
      <c r="DR348" s="181"/>
      <c r="DS348" s="181"/>
      <c r="DT348" s="181"/>
      <c r="DU348" s="181"/>
      <c r="DV348" s="181"/>
      <c r="DW348" s="181"/>
      <c r="DX348" s="181"/>
      <c r="DY348" s="181"/>
      <c r="DZ348" s="181"/>
      <c r="EA348" s="181"/>
      <c r="EB348" s="181"/>
      <c r="EC348" s="181"/>
      <c r="ED348" s="181"/>
      <c r="EE348" s="181"/>
      <c r="EF348" s="181"/>
      <c r="EG348" s="181"/>
      <c r="EH348" s="181"/>
      <c r="EI348" s="181"/>
      <c r="EJ348" s="181"/>
      <c r="EK348" s="181"/>
      <c r="EL348" s="181"/>
      <c r="EM348" s="181"/>
      <c r="EN348" s="181"/>
      <c r="EO348" s="181"/>
      <c r="EP348" s="181"/>
      <c r="EQ348" s="181"/>
      <c r="ER348" s="181"/>
      <c r="ES348" s="181"/>
      <c r="ET348" s="181"/>
      <c r="EU348" s="181"/>
      <c r="EV348" s="181"/>
      <c r="EW348" s="181"/>
      <c r="EX348" s="181"/>
      <c r="EY348" s="181"/>
      <c r="EZ348" s="181"/>
      <c r="FA348" s="181"/>
      <c r="FB348" s="181"/>
      <c r="FC348" s="181"/>
      <c r="FD348" s="181"/>
      <c r="FE348" s="181"/>
      <c r="FF348" s="181"/>
      <c r="FG348" s="181"/>
      <c r="FH348" s="181"/>
      <c r="FI348" s="181"/>
      <c r="FJ348" s="181"/>
      <c r="FK348" s="181"/>
      <c r="FL348" s="181"/>
      <c r="FM348" s="181"/>
      <c r="FN348" s="181"/>
      <c r="FO348" s="181"/>
      <c r="FP348" s="181"/>
      <c r="FQ348" s="181"/>
      <c r="FR348" s="181"/>
      <c r="FS348" s="181"/>
      <c r="FT348" s="181"/>
      <c r="FU348" s="181"/>
      <c r="FV348" s="181"/>
      <c r="FW348" s="181"/>
      <c r="FX348" s="181"/>
      <c r="FY348" s="181"/>
      <c r="FZ348" s="181"/>
      <c r="GA348" s="181"/>
      <c r="GB348" s="181"/>
      <c r="GC348" s="181"/>
      <c r="GD348" s="181"/>
      <c r="GE348" s="181"/>
      <c r="GF348" s="181"/>
      <c r="GG348" s="181"/>
      <c r="GH348" s="181"/>
      <c r="GI348" s="181"/>
      <c r="GJ348" s="181"/>
      <c r="GK348" s="181"/>
      <c r="GL348" s="181"/>
      <c r="GM348" s="181"/>
      <c r="GN348" s="181"/>
      <c r="GO348" s="181"/>
      <c r="GP348" s="181"/>
      <c r="GQ348" s="181"/>
      <c r="GR348" s="181"/>
      <c r="GS348" s="181"/>
      <c r="GT348" s="181"/>
      <c r="GU348" s="181"/>
      <c r="GV348" s="181"/>
      <c r="GW348" s="181"/>
      <c r="GX348" s="181"/>
      <c r="GY348" s="181"/>
      <c r="GZ348" s="181"/>
      <c r="HA348" s="181"/>
      <c r="HB348" s="181"/>
      <c r="HC348" s="181"/>
      <c r="HD348" s="181"/>
      <c r="HE348" s="181"/>
      <c r="HF348" s="181"/>
      <c r="HG348" s="181"/>
      <c r="HH348" s="181"/>
      <c r="HI348" s="181"/>
      <c r="HJ348" s="181"/>
      <c r="HK348" s="181"/>
      <c r="HL348" s="181"/>
      <c r="HM348" s="181"/>
      <c r="HN348" s="181"/>
      <c r="HO348" s="181"/>
      <c r="HP348" s="181"/>
      <c r="HQ348" s="181"/>
      <c r="HR348" s="181"/>
      <c r="HS348" s="181"/>
      <c r="HT348" s="181"/>
      <c r="HU348" s="181"/>
      <c r="HV348" s="181"/>
      <c r="HW348" s="181"/>
      <c r="HX348" s="181"/>
      <c r="HY348" s="181"/>
      <c r="HZ348" s="181"/>
      <c r="IA348" s="181"/>
      <c r="IB348" s="181"/>
      <c r="IC348" s="181"/>
      <c r="ID348" s="181"/>
      <c r="IE348" s="181"/>
      <c r="IF348" s="181"/>
      <c r="IG348" s="181"/>
      <c r="IH348" s="181"/>
      <c r="II348" s="181"/>
      <c r="IJ348" s="181"/>
      <c r="IK348" s="181"/>
      <c r="IL348" s="181"/>
      <c r="IM348" s="181"/>
      <c r="IN348" s="181"/>
      <c r="IO348" s="181"/>
      <c r="IP348" s="181"/>
      <c r="IQ348" s="181"/>
      <c r="IR348" s="181"/>
      <c r="IS348" s="181"/>
    </row>
    <row r="349" spans="1:254" s="182" customFormat="1" ht="18" customHeight="1">
      <c r="A349" s="265"/>
      <c r="B349" s="272"/>
      <c r="C349" s="197"/>
      <c r="D349" s="571"/>
      <c r="E349" s="270"/>
      <c r="F349" s="571"/>
      <c r="G349" s="571"/>
      <c r="H349" s="571"/>
      <c r="J349" s="571"/>
      <c r="K349" s="571"/>
      <c r="L349" s="571"/>
      <c r="M349" s="571"/>
      <c r="N349" s="571"/>
      <c r="O349" s="571"/>
      <c r="P349" s="571"/>
      <c r="Q349" s="571"/>
      <c r="R349" s="571"/>
      <c r="S349" s="181"/>
      <c r="T349" s="181"/>
      <c r="U349" s="181"/>
      <c r="V349" s="181"/>
      <c r="W349" s="181"/>
      <c r="X349" s="181"/>
      <c r="Y349" s="181"/>
      <c r="Z349" s="181"/>
      <c r="AA349" s="181"/>
      <c r="AB349" s="181"/>
      <c r="AC349" s="181"/>
      <c r="AD349" s="181"/>
      <c r="AE349" s="181"/>
      <c r="AF349" s="181"/>
      <c r="AG349" s="181"/>
      <c r="AH349" s="181"/>
      <c r="AI349" s="181"/>
      <c r="AJ349" s="181"/>
      <c r="AK349" s="181"/>
      <c r="AL349" s="181"/>
      <c r="AM349" s="181"/>
      <c r="AN349" s="181"/>
      <c r="AO349" s="181"/>
      <c r="AP349" s="181"/>
      <c r="AQ349" s="181"/>
      <c r="AR349" s="181"/>
      <c r="AS349" s="181"/>
      <c r="AT349" s="181"/>
      <c r="AU349" s="181"/>
      <c r="AV349" s="181"/>
      <c r="AW349" s="181"/>
      <c r="AX349" s="181"/>
      <c r="AY349" s="181"/>
      <c r="AZ349" s="181"/>
      <c r="BA349" s="181"/>
      <c r="BB349" s="181"/>
      <c r="BC349" s="181"/>
      <c r="BD349" s="181"/>
      <c r="BE349" s="181"/>
      <c r="BF349" s="181"/>
      <c r="BG349" s="181"/>
      <c r="BH349" s="181"/>
      <c r="BI349" s="181"/>
      <c r="BJ349" s="181"/>
      <c r="BK349" s="181"/>
      <c r="BL349" s="181"/>
      <c r="BM349" s="181"/>
      <c r="BN349" s="181"/>
      <c r="BO349" s="181"/>
      <c r="BP349" s="181"/>
      <c r="BQ349" s="181"/>
      <c r="BR349" s="181"/>
      <c r="BS349" s="181"/>
      <c r="BT349" s="181"/>
      <c r="BU349" s="181"/>
      <c r="BV349" s="181"/>
      <c r="BW349" s="181"/>
      <c r="BX349" s="181"/>
      <c r="BY349" s="181"/>
      <c r="BZ349" s="181"/>
      <c r="CA349" s="181"/>
      <c r="CB349" s="181"/>
      <c r="CC349" s="181"/>
      <c r="CD349" s="181"/>
      <c r="CE349" s="181"/>
      <c r="CF349" s="181"/>
      <c r="CG349" s="181"/>
      <c r="CH349" s="181"/>
      <c r="CI349" s="181"/>
      <c r="CJ349" s="181"/>
      <c r="CK349" s="181"/>
      <c r="CL349" s="181"/>
      <c r="CM349" s="181"/>
      <c r="CN349" s="181"/>
      <c r="CO349" s="181"/>
      <c r="CP349" s="181"/>
      <c r="CQ349" s="181"/>
      <c r="CR349" s="181"/>
      <c r="CS349" s="181"/>
      <c r="CT349" s="181"/>
      <c r="CU349" s="181"/>
      <c r="CV349" s="181"/>
      <c r="CW349" s="181"/>
      <c r="CX349" s="181"/>
      <c r="CY349" s="181"/>
      <c r="CZ349" s="181"/>
      <c r="DA349" s="181"/>
      <c r="DB349" s="181"/>
      <c r="DC349" s="181"/>
      <c r="DD349" s="181"/>
      <c r="DE349" s="181"/>
      <c r="DF349" s="181"/>
      <c r="DG349" s="181"/>
      <c r="DH349" s="181"/>
      <c r="DI349" s="181"/>
      <c r="DJ349" s="181"/>
      <c r="DK349" s="181"/>
      <c r="DL349" s="181"/>
      <c r="DM349" s="181"/>
      <c r="DN349" s="181"/>
      <c r="DO349" s="181"/>
      <c r="DP349" s="181"/>
      <c r="DQ349" s="181"/>
      <c r="DR349" s="181"/>
      <c r="DS349" s="181"/>
      <c r="DT349" s="181"/>
      <c r="DU349" s="181"/>
      <c r="DV349" s="181"/>
      <c r="DW349" s="181"/>
      <c r="DX349" s="181"/>
      <c r="DY349" s="181"/>
      <c r="DZ349" s="181"/>
      <c r="EA349" s="181"/>
      <c r="EB349" s="181"/>
      <c r="EC349" s="181"/>
      <c r="ED349" s="181"/>
      <c r="EE349" s="181"/>
      <c r="EF349" s="181"/>
      <c r="EG349" s="181"/>
      <c r="EH349" s="181"/>
      <c r="EI349" s="181"/>
      <c r="EJ349" s="181"/>
      <c r="EK349" s="181"/>
      <c r="EL349" s="181"/>
      <c r="EM349" s="181"/>
      <c r="EN349" s="181"/>
      <c r="EO349" s="181"/>
      <c r="EP349" s="181"/>
      <c r="EQ349" s="181"/>
      <c r="ER349" s="181"/>
      <c r="ES349" s="181"/>
      <c r="ET349" s="181"/>
      <c r="EU349" s="181"/>
      <c r="EV349" s="181"/>
      <c r="EW349" s="181"/>
      <c r="EX349" s="181"/>
      <c r="EY349" s="181"/>
      <c r="EZ349" s="181"/>
      <c r="FA349" s="181"/>
      <c r="FB349" s="181"/>
      <c r="FC349" s="181"/>
      <c r="FD349" s="181"/>
      <c r="FE349" s="181"/>
      <c r="FF349" s="181"/>
      <c r="FG349" s="181"/>
      <c r="FH349" s="181"/>
      <c r="FI349" s="181"/>
      <c r="FJ349" s="181"/>
      <c r="FK349" s="181"/>
      <c r="FL349" s="181"/>
      <c r="FM349" s="181"/>
      <c r="FN349" s="181"/>
      <c r="FO349" s="181"/>
      <c r="FP349" s="181"/>
      <c r="FQ349" s="181"/>
      <c r="FR349" s="181"/>
      <c r="FS349" s="181"/>
      <c r="FT349" s="181"/>
      <c r="FU349" s="181"/>
      <c r="FV349" s="181"/>
      <c r="FW349" s="181"/>
      <c r="FX349" s="181"/>
      <c r="FY349" s="181"/>
      <c r="FZ349" s="181"/>
      <c r="GA349" s="181"/>
      <c r="GB349" s="181"/>
      <c r="GC349" s="181"/>
      <c r="GD349" s="181"/>
      <c r="GE349" s="181"/>
      <c r="GF349" s="181"/>
      <c r="GG349" s="181"/>
      <c r="GH349" s="181"/>
      <c r="GI349" s="181"/>
      <c r="GJ349" s="181"/>
      <c r="GK349" s="181"/>
      <c r="GL349" s="181"/>
      <c r="GM349" s="181"/>
      <c r="GN349" s="181"/>
      <c r="GO349" s="181"/>
      <c r="GP349" s="181"/>
      <c r="GQ349" s="181"/>
      <c r="GR349" s="181"/>
      <c r="GS349" s="181"/>
      <c r="GT349" s="181"/>
      <c r="GU349" s="181"/>
      <c r="GV349" s="181"/>
      <c r="GW349" s="181"/>
      <c r="GX349" s="181"/>
      <c r="GY349" s="181"/>
      <c r="GZ349" s="181"/>
      <c r="HA349" s="181"/>
      <c r="HB349" s="181"/>
      <c r="HC349" s="181"/>
      <c r="HD349" s="181"/>
      <c r="HE349" s="181"/>
      <c r="HF349" s="181"/>
      <c r="HG349" s="181"/>
      <c r="HH349" s="181"/>
      <c r="HI349" s="181"/>
      <c r="HJ349" s="181"/>
      <c r="HK349" s="181"/>
      <c r="HL349" s="181"/>
      <c r="HM349" s="181"/>
      <c r="HN349" s="181"/>
      <c r="HO349" s="181"/>
      <c r="HP349" s="181"/>
      <c r="HQ349" s="181"/>
      <c r="HR349" s="181"/>
      <c r="HS349" s="181"/>
      <c r="HT349" s="181"/>
      <c r="HU349" s="181"/>
      <c r="HV349" s="181"/>
      <c r="HW349" s="181"/>
      <c r="HX349" s="181"/>
      <c r="HY349" s="181"/>
      <c r="HZ349" s="181"/>
      <c r="IA349" s="181"/>
      <c r="IB349" s="181"/>
      <c r="IC349" s="181"/>
      <c r="ID349" s="181"/>
      <c r="IE349" s="181"/>
      <c r="IF349" s="181"/>
      <c r="IG349" s="181"/>
      <c r="IH349" s="181"/>
      <c r="II349" s="181"/>
      <c r="IJ349" s="181"/>
      <c r="IK349" s="181"/>
      <c r="IL349" s="181"/>
      <c r="IM349" s="181"/>
      <c r="IN349" s="181"/>
      <c r="IO349" s="181"/>
      <c r="IP349" s="181"/>
      <c r="IQ349" s="181"/>
      <c r="IR349" s="181"/>
      <c r="IS349" s="181"/>
      <c r="IT349" s="181"/>
    </row>
    <row r="350" spans="1:254" s="182" customFormat="1" ht="18" customHeight="1">
      <c r="B350" s="570"/>
      <c r="C350" s="300"/>
      <c r="D350" s="300"/>
      <c r="E350" s="300"/>
      <c r="H350" s="318"/>
      <c r="I350" s="318"/>
      <c r="K350" s="275"/>
      <c r="L350" s="275"/>
      <c r="M350" s="181"/>
      <c r="N350" s="181"/>
      <c r="O350" s="181"/>
      <c r="P350" s="181"/>
      <c r="Q350" s="181"/>
      <c r="R350" s="181"/>
      <c r="S350" s="181"/>
      <c r="T350" s="181"/>
      <c r="U350" s="181"/>
      <c r="V350" s="181"/>
      <c r="W350" s="181"/>
      <c r="X350" s="181"/>
      <c r="Y350" s="181"/>
      <c r="Z350" s="181"/>
      <c r="AA350" s="181"/>
      <c r="AB350" s="181"/>
      <c r="AC350" s="181"/>
      <c r="AD350" s="181"/>
      <c r="AE350" s="181"/>
      <c r="AF350" s="181"/>
      <c r="AG350" s="181"/>
      <c r="AH350" s="181"/>
      <c r="AI350" s="181"/>
      <c r="AJ350" s="181"/>
      <c r="AK350" s="181"/>
      <c r="AL350" s="181"/>
      <c r="AM350" s="181"/>
      <c r="AN350" s="181"/>
      <c r="AO350" s="181"/>
      <c r="AP350" s="181"/>
      <c r="AQ350" s="181"/>
      <c r="AR350" s="181"/>
      <c r="AS350" s="181"/>
      <c r="AT350" s="181"/>
      <c r="AU350" s="181"/>
      <c r="AV350" s="181"/>
      <c r="AW350" s="181"/>
      <c r="AX350" s="181"/>
      <c r="AY350" s="181"/>
      <c r="AZ350" s="181"/>
      <c r="BA350" s="181"/>
      <c r="BB350" s="181"/>
      <c r="BC350" s="181"/>
      <c r="BD350" s="181"/>
      <c r="BE350" s="181"/>
      <c r="BF350" s="181"/>
      <c r="BG350" s="181"/>
      <c r="BH350" s="181"/>
      <c r="BI350" s="181"/>
      <c r="BJ350" s="181"/>
      <c r="BK350" s="181"/>
      <c r="BL350" s="181"/>
      <c r="BM350" s="181"/>
      <c r="BN350" s="181"/>
      <c r="BO350" s="181"/>
      <c r="BP350" s="181"/>
      <c r="BQ350" s="181"/>
      <c r="BR350" s="181"/>
      <c r="BS350" s="181"/>
      <c r="BT350" s="181"/>
      <c r="BU350" s="181"/>
      <c r="BV350" s="181"/>
      <c r="BW350" s="181"/>
      <c r="BX350" s="181"/>
      <c r="BY350" s="181"/>
      <c r="BZ350" s="181"/>
      <c r="CA350" s="181"/>
      <c r="CB350" s="181"/>
      <c r="CC350" s="181"/>
      <c r="CD350" s="181"/>
      <c r="CE350" s="181"/>
      <c r="CF350" s="181"/>
      <c r="CG350" s="181"/>
      <c r="CH350" s="181"/>
      <c r="CI350" s="181"/>
      <c r="CJ350" s="181"/>
      <c r="CK350" s="181"/>
      <c r="CL350" s="181"/>
      <c r="CM350" s="181"/>
      <c r="CN350" s="181"/>
      <c r="CO350" s="181"/>
      <c r="CP350" s="181"/>
      <c r="CQ350" s="181"/>
      <c r="CR350" s="181"/>
      <c r="CS350" s="181"/>
      <c r="CT350" s="181"/>
      <c r="CU350" s="181"/>
      <c r="CV350" s="181"/>
      <c r="CW350" s="181"/>
      <c r="CX350" s="181"/>
      <c r="CY350" s="181"/>
      <c r="CZ350" s="181"/>
      <c r="DA350" s="181"/>
      <c r="DB350" s="181"/>
      <c r="DC350" s="181"/>
      <c r="DD350" s="181"/>
      <c r="DE350" s="181"/>
      <c r="DF350" s="181"/>
      <c r="DG350" s="181"/>
      <c r="DH350" s="181"/>
      <c r="DI350" s="181"/>
      <c r="DJ350" s="181"/>
      <c r="DK350" s="181"/>
      <c r="DL350" s="181"/>
      <c r="DM350" s="181"/>
      <c r="DN350" s="181"/>
      <c r="DO350" s="181"/>
      <c r="DP350" s="181"/>
      <c r="DQ350" s="181"/>
      <c r="DR350" s="181"/>
      <c r="DS350" s="181"/>
      <c r="DT350" s="181"/>
      <c r="DU350" s="181"/>
      <c r="DV350" s="181"/>
      <c r="DW350" s="181"/>
      <c r="DX350" s="181"/>
      <c r="DY350" s="181"/>
      <c r="DZ350" s="181"/>
      <c r="EA350" s="181"/>
      <c r="EB350" s="181"/>
      <c r="EC350" s="181"/>
      <c r="ED350" s="181"/>
      <c r="EE350" s="181"/>
      <c r="EF350" s="181"/>
      <c r="EG350" s="181"/>
      <c r="EH350" s="181"/>
      <c r="EI350" s="181"/>
      <c r="EJ350" s="181"/>
      <c r="EK350" s="181"/>
      <c r="EL350" s="181"/>
      <c r="EM350" s="181"/>
      <c r="EN350" s="181"/>
      <c r="EO350" s="181"/>
      <c r="EP350" s="181"/>
      <c r="EQ350" s="181"/>
      <c r="ER350" s="181"/>
      <c r="ES350" s="181"/>
      <c r="ET350" s="181"/>
      <c r="EU350" s="181"/>
      <c r="EV350" s="181"/>
      <c r="EW350" s="181"/>
      <c r="EX350" s="181"/>
      <c r="EY350" s="181"/>
      <c r="EZ350" s="181"/>
      <c r="FA350" s="181"/>
      <c r="FB350" s="181"/>
      <c r="FC350" s="181"/>
      <c r="FD350" s="181"/>
      <c r="FE350" s="181"/>
      <c r="FF350" s="181"/>
      <c r="FG350" s="181"/>
      <c r="FH350" s="181"/>
      <c r="FI350" s="181"/>
      <c r="FJ350" s="181"/>
      <c r="FK350" s="181"/>
      <c r="FL350" s="181"/>
      <c r="FM350" s="181"/>
      <c r="FN350" s="181"/>
      <c r="FO350" s="181"/>
      <c r="FP350" s="181"/>
      <c r="FQ350" s="181"/>
      <c r="FR350" s="181"/>
      <c r="FS350" s="181"/>
      <c r="FT350" s="181"/>
      <c r="FU350" s="181"/>
      <c r="FV350" s="181"/>
      <c r="FW350" s="181"/>
      <c r="FX350" s="181"/>
      <c r="FY350" s="181"/>
      <c r="FZ350" s="181"/>
      <c r="GA350" s="181"/>
      <c r="GB350" s="181"/>
      <c r="GC350" s="181"/>
      <c r="GD350" s="181"/>
      <c r="GE350" s="181"/>
      <c r="GF350" s="181"/>
      <c r="GG350" s="181"/>
      <c r="GH350" s="181"/>
      <c r="GI350" s="181"/>
      <c r="GJ350" s="181"/>
      <c r="GK350" s="181"/>
      <c r="GL350" s="181"/>
      <c r="GM350" s="181"/>
      <c r="GN350" s="181"/>
      <c r="GO350" s="181"/>
      <c r="GP350" s="181"/>
      <c r="GQ350" s="181"/>
      <c r="GR350" s="181"/>
      <c r="GS350" s="181"/>
      <c r="GT350" s="181"/>
      <c r="GU350" s="181"/>
      <c r="GV350" s="181"/>
      <c r="GW350" s="181"/>
      <c r="GX350" s="181"/>
      <c r="GY350" s="181"/>
      <c r="GZ350" s="181"/>
      <c r="HA350" s="181"/>
      <c r="HB350" s="181"/>
      <c r="HC350" s="181"/>
      <c r="HD350" s="181"/>
      <c r="HE350" s="181"/>
      <c r="HF350" s="181"/>
      <c r="HG350" s="181"/>
      <c r="HH350" s="181"/>
      <c r="HI350" s="181"/>
      <c r="HJ350" s="181"/>
      <c r="HK350" s="181"/>
      <c r="HL350" s="181"/>
      <c r="HM350" s="181"/>
      <c r="HN350" s="181"/>
      <c r="HO350" s="181"/>
      <c r="HP350" s="181"/>
      <c r="HQ350" s="181"/>
      <c r="HR350" s="181"/>
      <c r="HS350" s="181"/>
      <c r="HT350" s="181"/>
      <c r="HU350" s="181"/>
      <c r="HV350" s="181"/>
      <c r="HW350" s="181"/>
      <c r="HX350" s="181"/>
      <c r="HY350" s="181"/>
      <c r="HZ350" s="181"/>
      <c r="IA350" s="181"/>
      <c r="IB350" s="181"/>
      <c r="IC350" s="181"/>
      <c r="ID350" s="181"/>
      <c r="IE350" s="181"/>
      <c r="IF350" s="181"/>
      <c r="IG350" s="181"/>
      <c r="IH350" s="181"/>
      <c r="II350" s="181"/>
      <c r="IJ350" s="181"/>
      <c r="IK350" s="181"/>
      <c r="IL350" s="181"/>
      <c r="IM350" s="181"/>
      <c r="IN350" s="181"/>
    </row>
    <row r="351" spans="1:254" s="182" customFormat="1" ht="18" customHeight="1">
      <c r="A351" s="298"/>
      <c r="B351" s="263"/>
      <c r="C351" s="263"/>
      <c r="D351" s="197"/>
      <c r="E351" s="264"/>
      <c r="I351" s="318"/>
      <c r="J351" s="270"/>
      <c r="K351" s="181"/>
      <c r="L351" s="181"/>
      <c r="M351" s="181"/>
      <c r="N351" s="181"/>
      <c r="O351" s="181"/>
      <c r="P351" s="181"/>
      <c r="Q351" s="181"/>
      <c r="R351" s="181"/>
      <c r="S351" s="181"/>
      <c r="T351" s="181"/>
      <c r="U351" s="181"/>
      <c r="V351" s="181"/>
      <c r="W351" s="181"/>
      <c r="X351" s="181"/>
      <c r="Y351" s="181"/>
      <c r="Z351" s="181"/>
      <c r="AA351" s="181"/>
      <c r="AB351" s="181"/>
      <c r="AC351" s="181"/>
      <c r="AD351" s="181"/>
      <c r="AE351" s="181"/>
      <c r="AF351" s="181"/>
      <c r="AG351" s="181"/>
      <c r="AH351" s="181"/>
      <c r="AI351" s="181"/>
      <c r="AJ351" s="181"/>
      <c r="AK351" s="181"/>
      <c r="AL351" s="181"/>
      <c r="AM351" s="181"/>
      <c r="AN351" s="181"/>
      <c r="AO351" s="181"/>
      <c r="AP351" s="181"/>
      <c r="AQ351" s="181"/>
      <c r="AR351" s="181"/>
      <c r="AS351" s="181"/>
      <c r="AT351" s="181"/>
      <c r="AU351" s="181"/>
      <c r="AV351" s="181"/>
      <c r="AW351" s="181"/>
      <c r="AX351" s="181"/>
      <c r="AY351" s="181"/>
      <c r="AZ351" s="181"/>
      <c r="BA351" s="181"/>
      <c r="BB351" s="181"/>
      <c r="BC351" s="181"/>
      <c r="BD351" s="181"/>
      <c r="BE351" s="181"/>
      <c r="BF351" s="181"/>
      <c r="BG351" s="181"/>
      <c r="BH351" s="181"/>
      <c r="BI351" s="181"/>
      <c r="BJ351" s="181"/>
      <c r="BK351" s="181"/>
      <c r="BL351" s="181"/>
      <c r="BM351" s="181"/>
      <c r="BN351" s="181"/>
      <c r="BO351" s="181"/>
      <c r="BP351" s="181"/>
      <c r="BQ351" s="181"/>
      <c r="BR351" s="181"/>
      <c r="BS351" s="181"/>
      <c r="BT351" s="181"/>
      <c r="BU351" s="181"/>
      <c r="BV351" s="181"/>
      <c r="BW351" s="181"/>
      <c r="BX351" s="181"/>
      <c r="BY351" s="181"/>
      <c r="BZ351" s="181"/>
      <c r="CA351" s="181"/>
      <c r="CB351" s="181"/>
      <c r="CC351" s="181"/>
      <c r="CD351" s="181"/>
      <c r="CE351" s="181"/>
      <c r="CF351" s="181"/>
      <c r="CG351" s="181"/>
      <c r="CH351" s="181"/>
      <c r="CI351" s="181"/>
      <c r="CJ351" s="181"/>
      <c r="CK351" s="181"/>
      <c r="CL351" s="181"/>
      <c r="CM351" s="181"/>
      <c r="CN351" s="181"/>
      <c r="CO351" s="181"/>
      <c r="CP351" s="181"/>
      <c r="CQ351" s="181"/>
      <c r="CR351" s="181"/>
      <c r="CS351" s="181"/>
      <c r="CT351" s="181"/>
      <c r="CU351" s="181"/>
      <c r="CV351" s="181"/>
      <c r="CW351" s="181"/>
      <c r="CX351" s="181"/>
      <c r="CY351" s="181"/>
      <c r="CZ351" s="181"/>
      <c r="DA351" s="181"/>
      <c r="DB351" s="181"/>
      <c r="DC351" s="181"/>
      <c r="DD351" s="181"/>
      <c r="DE351" s="181"/>
      <c r="DF351" s="181"/>
      <c r="DG351" s="181"/>
      <c r="DH351" s="181"/>
      <c r="DI351" s="181"/>
      <c r="DJ351" s="181"/>
      <c r="DK351" s="181"/>
      <c r="DL351" s="181"/>
      <c r="DM351" s="181"/>
      <c r="DN351" s="181"/>
      <c r="DO351" s="181"/>
      <c r="DP351" s="181"/>
      <c r="DQ351" s="181"/>
      <c r="DR351" s="181"/>
      <c r="DS351" s="181"/>
      <c r="DT351" s="181"/>
      <c r="DU351" s="181"/>
      <c r="DV351" s="181"/>
      <c r="DW351" s="181"/>
      <c r="DX351" s="181"/>
      <c r="DY351" s="181"/>
      <c r="DZ351" s="181"/>
      <c r="EA351" s="181"/>
      <c r="EB351" s="181"/>
      <c r="EC351" s="181"/>
      <c r="ED351" s="181"/>
      <c r="EE351" s="181"/>
      <c r="EF351" s="181"/>
      <c r="EG351" s="181"/>
      <c r="EH351" s="181"/>
      <c r="EI351" s="181"/>
      <c r="EJ351" s="181"/>
      <c r="EK351" s="181"/>
      <c r="EL351" s="181"/>
      <c r="EM351" s="181"/>
      <c r="EN351" s="181"/>
      <c r="EO351" s="181"/>
      <c r="EP351" s="181"/>
      <c r="EQ351" s="181"/>
      <c r="ER351" s="181"/>
      <c r="ES351" s="181"/>
      <c r="ET351" s="181"/>
      <c r="EU351" s="181"/>
      <c r="EV351" s="181"/>
      <c r="EW351" s="181"/>
      <c r="EX351" s="181"/>
      <c r="EY351" s="181"/>
      <c r="EZ351" s="181"/>
      <c r="FA351" s="181"/>
      <c r="FB351" s="181"/>
      <c r="FC351" s="181"/>
      <c r="FD351" s="181"/>
      <c r="FE351" s="181"/>
      <c r="FF351" s="181"/>
      <c r="FG351" s="181"/>
      <c r="FH351" s="181"/>
      <c r="FI351" s="181"/>
      <c r="FJ351" s="181"/>
      <c r="FK351" s="181"/>
      <c r="FL351" s="181"/>
      <c r="FM351" s="181"/>
      <c r="FN351" s="181"/>
      <c r="FO351" s="181"/>
      <c r="FP351" s="181"/>
      <c r="FQ351" s="181"/>
      <c r="FR351" s="181"/>
      <c r="FS351" s="181"/>
      <c r="FT351" s="181"/>
      <c r="FU351" s="181"/>
      <c r="FV351" s="181"/>
      <c r="FW351" s="181"/>
      <c r="FX351" s="181"/>
      <c r="FY351" s="181"/>
      <c r="FZ351" s="181"/>
      <c r="GA351" s="181"/>
      <c r="GB351" s="181"/>
      <c r="GC351" s="181"/>
      <c r="GD351" s="181"/>
      <c r="GE351" s="181"/>
      <c r="GF351" s="181"/>
      <c r="GG351" s="181"/>
      <c r="GH351" s="181"/>
      <c r="GI351" s="181"/>
      <c r="GJ351" s="181"/>
      <c r="GK351" s="181"/>
      <c r="GL351" s="181"/>
      <c r="GM351" s="181"/>
      <c r="GN351" s="181"/>
      <c r="GO351" s="181"/>
      <c r="GP351" s="181"/>
      <c r="GQ351" s="181"/>
      <c r="GR351" s="181"/>
      <c r="GS351" s="181"/>
      <c r="GT351" s="181"/>
      <c r="GU351" s="181"/>
      <c r="GV351" s="181"/>
      <c r="GW351" s="181"/>
      <c r="GX351" s="181"/>
      <c r="GY351" s="181"/>
      <c r="GZ351" s="181"/>
      <c r="HA351" s="181"/>
      <c r="HB351" s="181"/>
      <c r="HC351" s="181"/>
      <c r="HD351" s="181"/>
      <c r="HE351" s="181"/>
      <c r="HF351" s="181"/>
      <c r="HG351" s="181"/>
      <c r="HH351" s="181"/>
      <c r="HI351" s="181"/>
      <c r="HJ351" s="181"/>
      <c r="HK351" s="181"/>
      <c r="HL351" s="181"/>
      <c r="HM351" s="181"/>
      <c r="HN351" s="181"/>
      <c r="HO351" s="181"/>
      <c r="HP351" s="181"/>
      <c r="HQ351" s="181"/>
      <c r="HR351" s="181"/>
      <c r="HS351" s="181"/>
      <c r="HT351" s="181"/>
      <c r="HU351" s="181"/>
      <c r="HV351" s="181"/>
      <c r="HW351" s="181"/>
      <c r="HX351" s="181"/>
      <c r="HY351" s="181"/>
      <c r="HZ351" s="181"/>
      <c r="IA351" s="181"/>
      <c r="IB351" s="181"/>
      <c r="IC351" s="181"/>
      <c r="ID351" s="181"/>
      <c r="IE351" s="181"/>
      <c r="IF351" s="181"/>
      <c r="IG351" s="181"/>
      <c r="IH351" s="181"/>
      <c r="II351" s="181"/>
      <c r="IJ351" s="181"/>
      <c r="IK351" s="181"/>
      <c r="IL351" s="181"/>
      <c r="IM351" s="181"/>
      <c r="IN351" s="181"/>
      <c r="IO351" s="181"/>
      <c r="IP351" s="181"/>
    </row>
    <row r="352" spans="1:254" s="182" customFormat="1" ht="18" customHeight="1">
      <c r="A352" s="262"/>
      <c r="B352" s="263"/>
      <c r="C352" s="272"/>
      <c r="D352" s="264"/>
      <c r="E352" s="264"/>
      <c r="F352" s="264"/>
      <c r="G352" s="264"/>
      <c r="H352" s="264"/>
      <c r="I352" s="264"/>
      <c r="J352" s="274"/>
      <c r="K352" s="272"/>
      <c r="L352" s="272"/>
      <c r="M352" s="272"/>
      <c r="N352" s="272"/>
      <c r="O352" s="181"/>
      <c r="P352" s="181"/>
      <c r="Q352" s="181"/>
      <c r="R352" s="181"/>
      <c r="S352" s="181"/>
      <c r="T352" s="181"/>
      <c r="U352" s="181"/>
      <c r="V352" s="181"/>
      <c r="W352" s="181"/>
      <c r="X352" s="181"/>
      <c r="Y352" s="181"/>
      <c r="Z352" s="181"/>
      <c r="AA352" s="181"/>
      <c r="AB352" s="181"/>
      <c r="AC352" s="181"/>
      <c r="AD352" s="181"/>
      <c r="AE352" s="181"/>
      <c r="AF352" s="181"/>
      <c r="AG352" s="181"/>
      <c r="AH352" s="181"/>
      <c r="AI352" s="181"/>
      <c r="AJ352" s="181"/>
      <c r="AK352" s="181"/>
      <c r="AL352" s="181"/>
      <c r="AM352" s="181"/>
      <c r="AN352" s="181"/>
      <c r="AO352" s="181"/>
      <c r="AP352" s="181"/>
      <c r="AQ352" s="181"/>
      <c r="AR352" s="181"/>
      <c r="AS352" s="181"/>
      <c r="AT352" s="181"/>
      <c r="AU352" s="181"/>
      <c r="AV352" s="181"/>
      <c r="AW352" s="181"/>
      <c r="AX352" s="181"/>
      <c r="AY352" s="181"/>
      <c r="AZ352" s="181"/>
      <c r="BA352" s="181"/>
      <c r="BB352" s="181"/>
      <c r="BC352" s="181"/>
      <c r="BD352" s="181"/>
      <c r="BE352" s="181"/>
      <c r="BF352" s="181"/>
      <c r="BG352" s="181"/>
      <c r="BH352" s="181"/>
      <c r="BI352" s="181"/>
      <c r="BJ352" s="181"/>
      <c r="BK352" s="181"/>
      <c r="BL352" s="181"/>
      <c r="BM352" s="181"/>
      <c r="BN352" s="181"/>
      <c r="BO352" s="181"/>
      <c r="BP352" s="181"/>
      <c r="BQ352" s="181"/>
      <c r="BR352" s="181"/>
      <c r="BS352" s="181"/>
      <c r="BT352" s="181"/>
      <c r="BU352" s="181"/>
      <c r="BV352" s="181"/>
      <c r="BW352" s="181"/>
      <c r="BX352" s="181"/>
      <c r="BY352" s="181"/>
      <c r="BZ352" s="181"/>
      <c r="CA352" s="181"/>
      <c r="CB352" s="181"/>
      <c r="CC352" s="181"/>
      <c r="CD352" s="181"/>
      <c r="CE352" s="181"/>
      <c r="CF352" s="181"/>
      <c r="CG352" s="181"/>
      <c r="CH352" s="181"/>
      <c r="CI352" s="181"/>
      <c r="CJ352" s="181"/>
      <c r="CK352" s="181"/>
      <c r="CL352" s="181"/>
      <c r="CM352" s="181"/>
      <c r="CN352" s="181"/>
      <c r="CO352" s="181"/>
      <c r="CP352" s="181"/>
      <c r="CQ352" s="181"/>
      <c r="CR352" s="181"/>
      <c r="CS352" s="181"/>
      <c r="CT352" s="181"/>
      <c r="CU352" s="181"/>
      <c r="CV352" s="181"/>
      <c r="CW352" s="181"/>
      <c r="CX352" s="181"/>
      <c r="CY352" s="181"/>
      <c r="CZ352" s="181"/>
      <c r="DA352" s="181"/>
      <c r="DB352" s="181"/>
      <c r="DC352" s="181"/>
      <c r="DD352" s="181"/>
      <c r="DE352" s="181"/>
      <c r="DF352" s="181"/>
      <c r="DG352" s="181"/>
      <c r="DH352" s="181"/>
      <c r="DI352" s="181"/>
      <c r="DJ352" s="181"/>
      <c r="DK352" s="181"/>
      <c r="DL352" s="181"/>
      <c r="DM352" s="181"/>
      <c r="DN352" s="181"/>
      <c r="DO352" s="181"/>
      <c r="DP352" s="181"/>
      <c r="DQ352" s="181"/>
      <c r="DR352" s="181"/>
      <c r="DS352" s="181"/>
      <c r="DT352" s="181"/>
      <c r="DU352" s="181"/>
      <c r="DV352" s="181"/>
      <c r="DW352" s="181"/>
      <c r="DX352" s="181"/>
      <c r="DY352" s="181"/>
      <c r="DZ352" s="181"/>
      <c r="EA352" s="181"/>
      <c r="EB352" s="181"/>
      <c r="EC352" s="181"/>
      <c r="ED352" s="181"/>
      <c r="EE352" s="181"/>
      <c r="EF352" s="181"/>
      <c r="EG352" s="181"/>
      <c r="EH352" s="181"/>
      <c r="EI352" s="181"/>
      <c r="EJ352" s="181"/>
      <c r="EK352" s="181"/>
      <c r="EL352" s="181"/>
      <c r="EM352" s="181"/>
      <c r="EN352" s="181"/>
      <c r="EO352" s="181"/>
      <c r="EP352" s="181"/>
      <c r="EQ352" s="181"/>
      <c r="ER352" s="181"/>
      <c r="ES352" s="181"/>
      <c r="ET352" s="181"/>
      <c r="EU352" s="181"/>
      <c r="EV352" s="181"/>
      <c r="EW352" s="181"/>
      <c r="EX352" s="181"/>
      <c r="EY352" s="181"/>
      <c r="EZ352" s="181"/>
      <c r="FA352" s="181"/>
      <c r="FB352" s="181"/>
      <c r="FC352" s="181"/>
      <c r="FD352" s="181"/>
      <c r="FE352" s="181"/>
      <c r="FF352" s="181"/>
      <c r="FG352" s="181"/>
      <c r="FH352" s="181"/>
      <c r="FI352" s="181"/>
      <c r="FJ352" s="181"/>
      <c r="FK352" s="181"/>
      <c r="FL352" s="181"/>
      <c r="FM352" s="181"/>
      <c r="FN352" s="181"/>
      <c r="FO352" s="181"/>
      <c r="FP352" s="181"/>
      <c r="FQ352" s="181"/>
      <c r="FR352" s="181"/>
      <c r="FS352" s="181"/>
      <c r="FT352" s="181"/>
      <c r="FU352" s="181"/>
      <c r="FV352" s="181"/>
      <c r="FW352" s="181"/>
      <c r="FX352" s="181"/>
      <c r="FY352" s="181"/>
      <c r="FZ352" s="181"/>
      <c r="GA352" s="181"/>
      <c r="GB352" s="181"/>
      <c r="GC352" s="181"/>
      <c r="GD352" s="181"/>
      <c r="GE352" s="181"/>
      <c r="GF352" s="181"/>
      <c r="GG352" s="181"/>
      <c r="GH352" s="181"/>
      <c r="GI352" s="181"/>
      <c r="GJ352" s="181"/>
      <c r="GK352" s="181"/>
      <c r="GL352" s="181"/>
      <c r="GM352" s="181"/>
      <c r="GN352" s="181"/>
      <c r="GO352" s="181"/>
      <c r="GP352" s="181"/>
      <c r="GQ352" s="181"/>
      <c r="GR352" s="181"/>
      <c r="GS352" s="181"/>
      <c r="GT352" s="181"/>
      <c r="GU352" s="181"/>
      <c r="GV352" s="181"/>
      <c r="GW352" s="181"/>
      <c r="GX352" s="181"/>
      <c r="GY352" s="181"/>
      <c r="GZ352" s="181"/>
      <c r="HA352" s="181"/>
      <c r="HB352" s="181"/>
      <c r="HC352" s="181"/>
      <c r="HD352" s="181"/>
      <c r="HE352" s="181"/>
      <c r="HF352" s="181"/>
      <c r="HG352" s="181"/>
      <c r="HH352" s="181"/>
      <c r="HI352" s="181"/>
      <c r="HJ352" s="181"/>
      <c r="HK352" s="181"/>
      <c r="HL352" s="181"/>
      <c r="HM352" s="181"/>
      <c r="HN352" s="181"/>
      <c r="HO352" s="181"/>
      <c r="HP352" s="181"/>
      <c r="HQ352" s="181"/>
      <c r="HR352" s="181"/>
      <c r="HS352" s="181"/>
      <c r="HT352" s="181"/>
      <c r="HU352" s="181"/>
      <c r="HV352" s="181"/>
      <c r="HW352" s="181"/>
      <c r="HX352" s="181"/>
      <c r="HY352" s="181"/>
      <c r="HZ352" s="181"/>
      <c r="IA352" s="181"/>
      <c r="IB352" s="181"/>
      <c r="IC352" s="181"/>
      <c r="ID352" s="181"/>
      <c r="IE352" s="181"/>
      <c r="IF352" s="181"/>
      <c r="IG352" s="181"/>
      <c r="IH352" s="181"/>
      <c r="II352" s="181"/>
      <c r="IJ352" s="181"/>
      <c r="IK352" s="181"/>
      <c r="IL352" s="181"/>
      <c r="IM352" s="181"/>
      <c r="IN352" s="181"/>
      <c r="IO352" s="181"/>
      <c r="IP352" s="181"/>
    </row>
    <row r="353" spans="1:256" s="182" customFormat="1" ht="18" customHeight="1">
      <c r="A353" s="262"/>
      <c r="B353" s="263"/>
      <c r="C353" s="272"/>
      <c r="D353" s="273"/>
      <c r="E353" s="273"/>
      <c r="F353" s="273"/>
      <c r="G353" s="273"/>
      <c r="H353" s="273"/>
      <c r="I353" s="273"/>
      <c r="J353" s="274"/>
      <c r="L353" s="181"/>
      <c r="M353" s="181"/>
      <c r="N353" s="181"/>
      <c r="O353" s="181"/>
      <c r="P353" s="181"/>
      <c r="Q353" s="181"/>
      <c r="R353" s="181"/>
      <c r="S353" s="181"/>
      <c r="T353" s="181"/>
      <c r="U353" s="181"/>
      <c r="V353" s="181"/>
      <c r="W353" s="181"/>
      <c r="X353" s="181"/>
      <c r="Y353" s="181"/>
      <c r="Z353" s="181"/>
      <c r="AA353" s="181"/>
      <c r="AB353" s="181"/>
      <c r="AC353" s="181"/>
      <c r="AD353" s="181"/>
      <c r="AE353" s="181"/>
      <c r="AF353" s="181"/>
      <c r="AG353" s="181"/>
      <c r="AH353" s="181"/>
      <c r="AI353" s="181"/>
      <c r="AJ353" s="181"/>
      <c r="AK353" s="181"/>
      <c r="AL353" s="181"/>
      <c r="AM353" s="181"/>
      <c r="AN353" s="181"/>
      <c r="AO353" s="181"/>
      <c r="AP353" s="181"/>
      <c r="AQ353" s="181"/>
      <c r="AR353" s="181"/>
      <c r="AS353" s="181"/>
      <c r="AT353" s="181"/>
      <c r="AU353" s="181"/>
      <c r="AV353" s="181"/>
      <c r="AW353" s="181"/>
      <c r="AX353" s="181"/>
      <c r="AY353" s="181"/>
      <c r="AZ353" s="181"/>
      <c r="BA353" s="181"/>
      <c r="BB353" s="181"/>
      <c r="BC353" s="181"/>
      <c r="BD353" s="181"/>
      <c r="BE353" s="181"/>
      <c r="BF353" s="181"/>
      <c r="BG353" s="181"/>
      <c r="BH353" s="181"/>
      <c r="BI353" s="181"/>
      <c r="BJ353" s="181"/>
      <c r="BK353" s="181"/>
      <c r="BL353" s="181"/>
      <c r="BM353" s="181"/>
      <c r="BN353" s="181"/>
      <c r="BO353" s="181"/>
      <c r="BP353" s="181"/>
      <c r="BQ353" s="181"/>
      <c r="BR353" s="181"/>
      <c r="BS353" s="181"/>
      <c r="BT353" s="181"/>
      <c r="BU353" s="181"/>
      <c r="BV353" s="181"/>
      <c r="BW353" s="181"/>
      <c r="BX353" s="181"/>
      <c r="BY353" s="181"/>
      <c r="BZ353" s="181"/>
      <c r="CA353" s="181"/>
      <c r="CB353" s="181"/>
      <c r="CC353" s="181"/>
      <c r="CD353" s="181"/>
      <c r="CE353" s="181"/>
      <c r="CF353" s="181"/>
      <c r="CG353" s="181"/>
      <c r="CH353" s="181"/>
      <c r="CI353" s="181"/>
      <c r="CJ353" s="181"/>
      <c r="CK353" s="181"/>
      <c r="CL353" s="181"/>
      <c r="CM353" s="181"/>
      <c r="CN353" s="181"/>
      <c r="CO353" s="181"/>
      <c r="CP353" s="181"/>
      <c r="CQ353" s="181"/>
      <c r="CR353" s="181"/>
      <c r="CS353" s="181"/>
      <c r="CT353" s="181"/>
      <c r="CU353" s="181"/>
      <c r="CV353" s="181"/>
      <c r="CW353" s="181"/>
      <c r="CX353" s="181"/>
      <c r="CY353" s="181"/>
      <c r="CZ353" s="181"/>
      <c r="DA353" s="181"/>
      <c r="DB353" s="181"/>
      <c r="DC353" s="181"/>
      <c r="DD353" s="181"/>
      <c r="DE353" s="181"/>
      <c r="DF353" s="181"/>
      <c r="DG353" s="181"/>
      <c r="DH353" s="181"/>
      <c r="DI353" s="181"/>
      <c r="DJ353" s="181"/>
      <c r="DK353" s="181"/>
      <c r="DL353" s="181"/>
      <c r="DM353" s="181"/>
      <c r="DN353" s="181"/>
      <c r="DO353" s="181"/>
      <c r="DP353" s="181"/>
      <c r="DQ353" s="181"/>
      <c r="DR353" s="181"/>
      <c r="DS353" s="181"/>
      <c r="DT353" s="181"/>
      <c r="DU353" s="181"/>
      <c r="DV353" s="181"/>
      <c r="DW353" s="181"/>
      <c r="DX353" s="181"/>
      <c r="DY353" s="181"/>
      <c r="DZ353" s="181"/>
      <c r="EA353" s="181"/>
      <c r="EB353" s="181"/>
      <c r="EC353" s="181"/>
      <c r="ED353" s="181"/>
      <c r="EE353" s="181"/>
      <c r="EF353" s="181"/>
      <c r="EG353" s="181"/>
      <c r="EH353" s="181"/>
      <c r="EI353" s="181"/>
      <c r="EJ353" s="181"/>
      <c r="EK353" s="181"/>
      <c r="EL353" s="181"/>
      <c r="EM353" s="181"/>
      <c r="EN353" s="181"/>
      <c r="EO353" s="181"/>
      <c r="EP353" s="181"/>
      <c r="EQ353" s="181"/>
      <c r="ER353" s="181"/>
      <c r="ES353" s="181"/>
      <c r="ET353" s="181"/>
      <c r="EU353" s="181"/>
      <c r="EV353" s="181"/>
      <c r="EW353" s="181"/>
      <c r="EX353" s="181"/>
      <c r="EY353" s="181"/>
      <c r="EZ353" s="181"/>
      <c r="FA353" s="181"/>
      <c r="FB353" s="181"/>
      <c r="FC353" s="181"/>
      <c r="FD353" s="181"/>
      <c r="FE353" s="181"/>
      <c r="FF353" s="181"/>
      <c r="FG353" s="181"/>
      <c r="FH353" s="181"/>
      <c r="FI353" s="181"/>
      <c r="FJ353" s="181"/>
      <c r="FK353" s="181"/>
      <c r="FL353" s="181"/>
      <c r="FM353" s="181"/>
      <c r="FN353" s="181"/>
      <c r="FO353" s="181"/>
      <c r="FP353" s="181"/>
      <c r="FQ353" s="181"/>
      <c r="FR353" s="181"/>
      <c r="FS353" s="181"/>
      <c r="FT353" s="181"/>
      <c r="FU353" s="181"/>
      <c r="FV353" s="181"/>
      <c r="FW353" s="181"/>
      <c r="FX353" s="181"/>
      <c r="FY353" s="181"/>
      <c r="FZ353" s="181"/>
      <c r="GA353" s="181"/>
      <c r="GB353" s="181"/>
      <c r="GC353" s="181"/>
      <c r="GD353" s="181"/>
      <c r="GE353" s="181"/>
      <c r="GF353" s="181"/>
      <c r="GG353" s="181"/>
      <c r="GH353" s="181"/>
      <c r="GI353" s="181"/>
      <c r="GJ353" s="181"/>
      <c r="GK353" s="181"/>
      <c r="GL353" s="181"/>
      <c r="GM353" s="181"/>
      <c r="GN353" s="181"/>
      <c r="GO353" s="181"/>
      <c r="GP353" s="181"/>
      <c r="GQ353" s="181"/>
      <c r="GR353" s="181"/>
      <c r="GS353" s="181"/>
      <c r="GT353" s="181"/>
      <c r="GU353" s="181"/>
      <c r="GV353" s="181"/>
      <c r="GW353" s="181"/>
      <c r="GX353" s="181"/>
      <c r="GY353" s="181"/>
      <c r="GZ353" s="181"/>
      <c r="HA353" s="181"/>
      <c r="HB353" s="181"/>
      <c r="HC353" s="181"/>
      <c r="HD353" s="181"/>
      <c r="HE353" s="181"/>
      <c r="HF353" s="181"/>
      <c r="HG353" s="181"/>
      <c r="HH353" s="181"/>
      <c r="HI353" s="181"/>
      <c r="HJ353" s="181"/>
      <c r="HK353" s="181"/>
      <c r="HL353" s="181"/>
      <c r="HM353" s="181"/>
      <c r="HN353" s="181"/>
      <c r="HO353" s="181"/>
      <c r="HP353" s="181"/>
      <c r="HQ353" s="181"/>
      <c r="HR353" s="181"/>
      <c r="HS353" s="181"/>
      <c r="HT353" s="181"/>
      <c r="HU353" s="181"/>
      <c r="HV353" s="181"/>
      <c r="HW353" s="181"/>
      <c r="HX353" s="181"/>
      <c r="HY353" s="181"/>
      <c r="HZ353" s="181"/>
      <c r="IA353" s="181"/>
      <c r="IB353" s="181"/>
      <c r="IC353" s="181"/>
      <c r="ID353" s="181"/>
      <c r="IE353" s="181"/>
      <c r="IF353" s="181"/>
      <c r="IG353" s="181"/>
      <c r="IH353" s="181"/>
      <c r="II353" s="181"/>
      <c r="IJ353" s="181"/>
      <c r="IK353" s="181"/>
      <c r="IL353" s="181"/>
      <c r="IM353" s="181"/>
      <c r="IN353" s="181"/>
      <c r="IO353" s="181"/>
      <c r="IP353" s="181"/>
    </row>
    <row r="354" spans="1:256" s="182" customFormat="1" ht="18" customHeight="1">
      <c r="A354" s="298"/>
      <c r="B354" s="272"/>
      <c r="C354" s="272"/>
      <c r="D354" s="273"/>
      <c r="E354" s="273"/>
      <c r="F354" s="273"/>
      <c r="G354" s="273"/>
      <c r="H354" s="273"/>
      <c r="I354" s="273"/>
      <c r="J354" s="274"/>
      <c r="K354" s="181"/>
      <c r="L354" s="181"/>
      <c r="M354" s="181"/>
      <c r="N354" s="181"/>
      <c r="O354" s="181"/>
      <c r="P354" s="181"/>
      <c r="Q354" s="181"/>
      <c r="R354" s="181"/>
      <c r="S354" s="181"/>
      <c r="T354" s="181"/>
      <c r="U354" s="181"/>
      <c r="V354" s="181"/>
      <c r="W354" s="181"/>
      <c r="X354" s="181"/>
      <c r="Y354" s="181"/>
      <c r="Z354" s="181"/>
      <c r="AA354" s="181"/>
      <c r="AB354" s="181"/>
      <c r="AC354" s="181"/>
      <c r="AD354" s="181"/>
      <c r="AE354" s="181"/>
      <c r="AF354" s="181"/>
      <c r="AG354" s="181"/>
      <c r="AH354" s="181"/>
      <c r="AI354" s="181"/>
      <c r="AJ354" s="181"/>
      <c r="AK354" s="181"/>
      <c r="AL354" s="181"/>
      <c r="AM354" s="181"/>
      <c r="AN354" s="181"/>
      <c r="AO354" s="181"/>
      <c r="AP354" s="181"/>
      <c r="AQ354" s="181"/>
      <c r="AR354" s="181"/>
      <c r="AS354" s="181"/>
      <c r="AT354" s="181"/>
      <c r="AU354" s="181"/>
      <c r="AV354" s="181"/>
      <c r="AW354" s="181"/>
      <c r="AX354" s="181"/>
      <c r="AY354" s="181"/>
      <c r="AZ354" s="181"/>
      <c r="BA354" s="181"/>
      <c r="BB354" s="181"/>
      <c r="BC354" s="181"/>
      <c r="BD354" s="181"/>
      <c r="BE354" s="181"/>
      <c r="BF354" s="181"/>
      <c r="BG354" s="181"/>
      <c r="BH354" s="181"/>
      <c r="BI354" s="181"/>
      <c r="BJ354" s="181"/>
      <c r="BK354" s="181"/>
      <c r="BL354" s="181"/>
      <c r="BM354" s="181"/>
      <c r="BN354" s="181"/>
      <c r="BO354" s="181"/>
      <c r="BP354" s="181"/>
      <c r="BQ354" s="181"/>
      <c r="BR354" s="181"/>
      <c r="BS354" s="181"/>
      <c r="BT354" s="181"/>
      <c r="BU354" s="181"/>
      <c r="BV354" s="181"/>
      <c r="BW354" s="181"/>
      <c r="BX354" s="181"/>
      <c r="BY354" s="181"/>
      <c r="BZ354" s="181"/>
      <c r="CA354" s="181"/>
      <c r="CB354" s="181"/>
      <c r="CC354" s="181"/>
      <c r="CD354" s="181"/>
      <c r="CE354" s="181"/>
      <c r="CF354" s="181"/>
      <c r="CG354" s="181"/>
      <c r="CH354" s="181"/>
      <c r="CI354" s="181"/>
      <c r="CJ354" s="181"/>
      <c r="CK354" s="181"/>
      <c r="CL354" s="181"/>
      <c r="CM354" s="181"/>
      <c r="CN354" s="181"/>
      <c r="CO354" s="181"/>
      <c r="CP354" s="181"/>
      <c r="CQ354" s="181"/>
      <c r="CR354" s="181"/>
      <c r="CS354" s="181"/>
      <c r="CT354" s="181"/>
      <c r="CU354" s="181"/>
      <c r="CV354" s="181"/>
      <c r="CW354" s="181"/>
      <c r="CX354" s="181"/>
      <c r="CY354" s="181"/>
      <c r="CZ354" s="181"/>
      <c r="DA354" s="181"/>
      <c r="DB354" s="181"/>
      <c r="DC354" s="181"/>
      <c r="DD354" s="181"/>
      <c r="DE354" s="181"/>
      <c r="DF354" s="181"/>
      <c r="DG354" s="181"/>
      <c r="DH354" s="181"/>
      <c r="DI354" s="181"/>
      <c r="DJ354" s="181"/>
      <c r="DK354" s="181"/>
      <c r="DL354" s="181"/>
      <c r="DM354" s="181"/>
      <c r="DN354" s="181"/>
      <c r="DO354" s="181"/>
      <c r="DP354" s="181"/>
      <c r="DQ354" s="181"/>
      <c r="DR354" s="181"/>
      <c r="DS354" s="181"/>
      <c r="DT354" s="181"/>
      <c r="DU354" s="181"/>
      <c r="DV354" s="181"/>
      <c r="DW354" s="181"/>
      <c r="DX354" s="181"/>
      <c r="DY354" s="181"/>
      <c r="DZ354" s="181"/>
      <c r="EA354" s="181"/>
      <c r="EB354" s="181"/>
      <c r="EC354" s="181"/>
      <c r="ED354" s="181"/>
      <c r="EE354" s="181"/>
      <c r="EF354" s="181"/>
      <c r="EG354" s="181"/>
      <c r="EH354" s="181"/>
      <c r="EI354" s="181"/>
      <c r="EJ354" s="181"/>
      <c r="EK354" s="181"/>
      <c r="EL354" s="181"/>
      <c r="EM354" s="181"/>
      <c r="EN354" s="181"/>
      <c r="EO354" s="181"/>
      <c r="EP354" s="181"/>
      <c r="EQ354" s="181"/>
      <c r="ER354" s="181"/>
      <c r="ES354" s="181"/>
      <c r="ET354" s="181"/>
      <c r="EU354" s="181"/>
      <c r="EV354" s="181"/>
      <c r="EW354" s="181"/>
      <c r="EX354" s="181"/>
      <c r="EY354" s="181"/>
      <c r="EZ354" s="181"/>
      <c r="FA354" s="181"/>
      <c r="FB354" s="181"/>
      <c r="FC354" s="181"/>
      <c r="FD354" s="181"/>
      <c r="FE354" s="181"/>
      <c r="FF354" s="181"/>
      <c r="FG354" s="181"/>
      <c r="FH354" s="181"/>
      <c r="FI354" s="181"/>
      <c r="FJ354" s="181"/>
      <c r="FK354" s="181"/>
      <c r="FL354" s="181"/>
      <c r="FM354" s="181"/>
      <c r="FN354" s="181"/>
      <c r="FO354" s="181"/>
      <c r="FP354" s="181"/>
      <c r="FQ354" s="181"/>
      <c r="FR354" s="181"/>
      <c r="FS354" s="181"/>
      <c r="FT354" s="181"/>
      <c r="FU354" s="181"/>
      <c r="FV354" s="181"/>
      <c r="FW354" s="181"/>
      <c r="FX354" s="181"/>
      <c r="FY354" s="181"/>
      <c r="FZ354" s="181"/>
      <c r="GA354" s="181"/>
      <c r="GB354" s="181"/>
      <c r="GC354" s="181"/>
      <c r="GD354" s="181"/>
      <c r="GE354" s="181"/>
      <c r="GF354" s="181"/>
      <c r="GG354" s="181"/>
      <c r="GH354" s="181"/>
      <c r="GI354" s="181"/>
      <c r="GJ354" s="181"/>
      <c r="GK354" s="181"/>
      <c r="GL354" s="181"/>
      <c r="GM354" s="181"/>
      <c r="GN354" s="181"/>
      <c r="GO354" s="181"/>
      <c r="GP354" s="181"/>
      <c r="GQ354" s="181"/>
      <c r="GR354" s="181"/>
      <c r="GS354" s="181"/>
      <c r="GT354" s="181"/>
      <c r="GU354" s="181"/>
      <c r="GV354" s="181"/>
      <c r="GW354" s="181"/>
      <c r="GX354" s="181"/>
      <c r="GY354" s="181"/>
      <c r="GZ354" s="181"/>
      <c r="HA354" s="181"/>
      <c r="HB354" s="181"/>
      <c r="HC354" s="181"/>
      <c r="HD354" s="181"/>
      <c r="HE354" s="181"/>
      <c r="HF354" s="181"/>
      <c r="HG354" s="181"/>
      <c r="HH354" s="181"/>
      <c r="HI354" s="181"/>
      <c r="HJ354" s="181"/>
      <c r="HK354" s="181"/>
      <c r="HL354" s="181"/>
      <c r="HM354" s="181"/>
      <c r="HN354" s="181"/>
      <c r="HO354" s="181"/>
      <c r="HP354" s="181"/>
      <c r="HQ354" s="181"/>
      <c r="HR354" s="181"/>
      <c r="HS354" s="181"/>
      <c r="HT354" s="181"/>
      <c r="HU354" s="181"/>
      <c r="HV354" s="181"/>
      <c r="HW354" s="181"/>
      <c r="HX354" s="181"/>
      <c r="HY354" s="181"/>
      <c r="HZ354" s="181"/>
      <c r="IA354" s="181"/>
      <c r="IB354" s="181"/>
      <c r="IC354" s="181"/>
      <c r="ID354" s="181"/>
      <c r="IE354" s="181"/>
      <c r="IF354" s="181"/>
      <c r="IG354" s="181"/>
      <c r="IH354" s="181"/>
      <c r="II354" s="181"/>
      <c r="IJ354" s="181"/>
      <c r="IK354" s="181"/>
      <c r="IL354" s="181"/>
      <c r="IM354" s="181"/>
      <c r="IN354" s="181"/>
      <c r="IO354" s="181"/>
      <c r="IP354" s="181"/>
    </row>
    <row r="355" spans="1:256" s="182" customFormat="1" ht="18" customHeight="1">
      <c r="A355" s="298"/>
      <c r="B355" s="272"/>
      <c r="C355" s="272"/>
      <c r="D355" s="273"/>
      <c r="E355" s="273"/>
      <c r="F355" s="273"/>
      <c r="G355" s="273"/>
      <c r="H355" s="273"/>
      <c r="I355" s="273"/>
      <c r="J355" s="568"/>
      <c r="K355" s="181"/>
      <c r="L355" s="181"/>
      <c r="M355" s="181"/>
      <c r="N355" s="181"/>
      <c r="O355" s="181"/>
      <c r="P355" s="181"/>
      <c r="Q355" s="181"/>
      <c r="R355" s="181"/>
      <c r="S355" s="181"/>
      <c r="T355" s="181"/>
      <c r="U355" s="181"/>
      <c r="V355" s="181"/>
      <c r="W355" s="181"/>
      <c r="X355" s="181"/>
      <c r="Y355" s="181"/>
      <c r="Z355" s="181"/>
      <c r="AA355" s="181"/>
      <c r="AB355" s="181"/>
      <c r="AC355" s="181"/>
      <c r="AD355" s="181"/>
      <c r="AE355" s="181"/>
      <c r="AF355" s="181"/>
      <c r="AG355" s="181"/>
      <c r="AH355" s="181"/>
      <c r="AI355" s="181"/>
      <c r="AJ355" s="181"/>
      <c r="AK355" s="181"/>
      <c r="AL355" s="181"/>
      <c r="AM355" s="181"/>
      <c r="AN355" s="181"/>
      <c r="AO355" s="181"/>
      <c r="AP355" s="181"/>
      <c r="AQ355" s="181"/>
      <c r="AR355" s="181"/>
      <c r="AS355" s="181"/>
      <c r="AT355" s="181"/>
      <c r="AU355" s="181"/>
      <c r="AV355" s="181"/>
      <c r="AW355" s="181"/>
      <c r="AX355" s="181"/>
      <c r="AY355" s="181"/>
      <c r="AZ355" s="181"/>
      <c r="BA355" s="181"/>
      <c r="BB355" s="181"/>
      <c r="BC355" s="181"/>
      <c r="BD355" s="181"/>
      <c r="BE355" s="181"/>
      <c r="BF355" s="181"/>
      <c r="BG355" s="181"/>
      <c r="BH355" s="181"/>
      <c r="BI355" s="181"/>
      <c r="BJ355" s="181"/>
      <c r="BK355" s="181"/>
      <c r="BL355" s="181"/>
      <c r="BM355" s="181"/>
      <c r="BN355" s="181"/>
      <c r="BO355" s="181"/>
      <c r="BP355" s="181"/>
      <c r="BQ355" s="181"/>
      <c r="BR355" s="181"/>
      <c r="BS355" s="181"/>
      <c r="BT355" s="181"/>
      <c r="BU355" s="181"/>
      <c r="BV355" s="181"/>
      <c r="BW355" s="181"/>
      <c r="BX355" s="181"/>
      <c r="BY355" s="181"/>
      <c r="BZ355" s="181"/>
      <c r="CA355" s="181"/>
      <c r="CB355" s="181"/>
      <c r="CC355" s="181"/>
      <c r="CD355" s="181"/>
      <c r="CE355" s="181"/>
      <c r="CF355" s="181"/>
      <c r="CG355" s="181"/>
      <c r="CH355" s="181"/>
      <c r="CI355" s="181"/>
      <c r="CJ355" s="181"/>
      <c r="CK355" s="181"/>
      <c r="CL355" s="181"/>
      <c r="CM355" s="181"/>
      <c r="CN355" s="181"/>
      <c r="CO355" s="181"/>
      <c r="CP355" s="181"/>
      <c r="CQ355" s="181"/>
      <c r="CR355" s="181"/>
      <c r="CS355" s="181"/>
      <c r="CT355" s="181"/>
      <c r="CU355" s="181"/>
      <c r="CV355" s="181"/>
      <c r="CW355" s="181"/>
      <c r="CX355" s="181"/>
      <c r="CY355" s="181"/>
      <c r="CZ355" s="181"/>
      <c r="DA355" s="181"/>
      <c r="DB355" s="181"/>
      <c r="DC355" s="181"/>
      <c r="DD355" s="181"/>
      <c r="DE355" s="181"/>
      <c r="DF355" s="181"/>
      <c r="DG355" s="181"/>
      <c r="DH355" s="181"/>
      <c r="DI355" s="181"/>
      <c r="DJ355" s="181"/>
      <c r="DK355" s="181"/>
      <c r="DL355" s="181"/>
      <c r="DM355" s="181"/>
      <c r="DN355" s="181"/>
      <c r="DO355" s="181"/>
      <c r="DP355" s="181"/>
      <c r="DQ355" s="181"/>
      <c r="DR355" s="181"/>
      <c r="DS355" s="181"/>
      <c r="DT355" s="181"/>
      <c r="DU355" s="181"/>
      <c r="DV355" s="181"/>
      <c r="DW355" s="181"/>
      <c r="DX355" s="181"/>
      <c r="DY355" s="181"/>
      <c r="DZ355" s="181"/>
      <c r="EA355" s="181"/>
      <c r="EB355" s="181"/>
      <c r="EC355" s="181"/>
      <c r="ED355" s="181"/>
      <c r="EE355" s="181"/>
      <c r="EF355" s="181"/>
      <c r="EG355" s="181"/>
      <c r="EH355" s="181"/>
      <c r="EI355" s="181"/>
      <c r="EJ355" s="181"/>
      <c r="EK355" s="181"/>
      <c r="EL355" s="181"/>
      <c r="EM355" s="181"/>
      <c r="EN355" s="181"/>
      <c r="EO355" s="181"/>
      <c r="EP355" s="181"/>
      <c r="EQ355" s="181"/>
      <c r="ER355" s="181"/>
      <c r="ES355" s="181"/>
      <c r="ET355" s="181"/>
      <c r="EU355" s="181"/>
      <c r="EV355" s="181"/>
      <c r="EW355" s="181"/>
      <c r="EX355" s="181"/>
      <c r="EY355" s="181"/>
      <c r="EZ355" s="181"/>
      <c r="FA355" s="181"/>
      <c r="FB355" s="181"/>
      <c r="FC355" s="181"/>
      <c r="FD355" s="181"/>
      <c r="FE355" s="181"/>
      <c r="FF355" s="181"/>
      <c r="FG355" s="181"/>
      <c r="FH355" s="181"/>
      <c r="FI355" s="181"/>
      <c r="FJ355" s="181"/>
      <c r="FK355" s="181"/>
      <c r="FL355" s="181"/>
      <c r="FM355" s="181"/>
      <c r="FN355" s="181"/>
      <c r="FO355" s="181"/>
      <c r="FP355" s="181"/>
      <c r="FQ355" s="181"/>
      <c r="FR355" s="181"/>
      <c r="FS355" s="181"/>
      <c r="FT355" s="181"/>
      <c r="FU355" s="181"/>
      <c r="FV355" s="181"/>
      <c r="FW355" s="181"/>
      <c r="FX355" s="181"/>
      <c r="FY355" s="181"/>
      <c r="FZ355" s="181"/>
      <c r="GA355" s="181"/>
      <c r="GB355" s="181"/>
      <c r="GC355" s="181"/>
      <c r="GD355" s="181"/>
      <c r="GE355" s="181"/>
      <c r="GF355" s="181"/>
      <c r="GG355" s="181"/>
      <c r="GH355" s="181"/>
      <c r="GI355" s="181"/>
      <c r="GJ355" s="181"/>
      <c r="GK355" s="181"/>
      <c r="GL355" s="181"/>
      <c r="GM355" s="181"/>
      <c r="GN355" s="181"/>
      <c r="GO355" s="181"/>
      <c r="GP355" s="181"/>
      <c r="GQ355" s="181"/>
      <c r="GR355" s="181"/>
      <c r="GS355" s="181"/>
      <c r="GT355" s="181"/>
      <c r="GU355" s="181"/>
      <c r="GV355" s="181"/>
      <c r="GW355" s="181"/>
      <c r="GX355" s="181"/>
      <c r="GY355" s="181"/>
      <c r="GZ355" s="181"/>
      <c r="HA355" s="181"/>
      <c r="HB355" s="181"/>
      <c r="HC355" s="181"/>
      <c r="HD355" s="181"/>
      <c r="HE355" s="181"/>
      <c r="HF355" s="181"/>
      <c r="HG355" s="181"/>
      <c r="HH355" s="181"/>
      <c r="HI355" s="181"/>
      <c r="HJ355" s="181"/>
      <c r="HK355" s="181"/>
      <c r="HL355" s="181"/>
      <c r="HM355" s="181"/>
      <c r="HN355" s="181"/>
      <c r="HO355" s="181"/>
      <c r="HP355" s="181"/>
      <c r="HQ355" s="181"/>
      <c r="HR355" s="181"/>
      <c r="HS355" s="181"/>
      <c r="HT355" s="181"/>
      <c r="HU355" s="181"/>
      <c r="HV355" s="181"/>
      <c r="HW355" s="181"/>
      <c r="HX355" s="181"/>
      <c r="HY355" s="181"/>
      <c r="HZ355" s="181"/>
      <c r="IA355" s="181"/>
      <c r="IB355" s="181"/>
      <c r="IC355" s="181"/>
      <c r="ID355" s="181"/>
      <c r="IE355" s="181"/>
      <c r="IF355" s="181"/>
      <c r="IG355" s="181"/>
      <c r="IH355" s="181"/>
      <c r="II355" s="181"/>
      <c r="IJ355" s="181"/>
      <c r="IK355" s="181"/>
      <c r="IL355" s="181"/>
      <c r="IM355" s="181"/>
      <c r="IN355" s="181"/>
      <c r="IO355" s="181"/>
      <c r="IP355" s="181"/>
    </row>
    <row r="356" spans="1:256" s="182" customFormat="1" ht="15">
      <c r="A356" s="202"/>
      <c r="B356" s="542"/>
      <c r="C356" s="203"/>
      <c r="D356" s="204"/>
      <c r="E356" s="205"/>
      <c r="F356" s="543"/>
      <c r="G356" s="543"/>
      <c r="H356" s="543"/>
      <c r="I356" s="545"/>
      <c r="J356" s="272"/>
      <c r="K356" s="272"/>
      <c r="L356" s="272"/>
      <c r="M356" s="272"/>
      <c r="N356" s="272"/>
      <c r="O356" s="272"/>
      <c r="P356" s="272"/>
      <c r="Q356" s="181"/>
      <c r="R356" s="181"/>
      <c r="S356" s="181"/>
      <c r="T356" s="181"/>
      <c r="U356" s="181"/>
      <c r="V356" s="181"/>
      <c r="W356" s="181"/>
      <c r="X356" s="181"/>
      <c r="Y356" s="181"/>
      <c r="Z356" s="181"/>
      <c r="AA356" s="181"/>
      <c r="AB356" s="181"/>
      <c r="AC356" s="181"/>
      <c r="AD356" s="181"/>
      <c r="AE356" s="181"/>
      <c r="AF356" s="181"/>
      <c r="AG356" s="181"/>
      <c r="AH356" s="181"/>
      <c r="AI356" s="181"/>
      <c r="AJ356" s="181"/>
      <c r="AK356" s="181"/>
      <c r="AL356" s="181"/>
      <c r="AM356" s="181"/>
      <c r="AN356" s="181"/>
      <c r="AO356" s="181"/>
      <c r="AP356" s="181"/>
      <c r="AQ356" s="181"/>
      <c r="AR356" s="181"/>
      <c r="AS356" s="181"/>
      <c r="AT356" s="181"/>
      <c r="AU356" s="181"/>
      <c r="AV356" s="181"/>
      <c r="AW356" s="181"/>
      <c r="AX356" s="181"/>
      <c r="AY356" s="181"/>
      <c r="AZ356" s="181"/>
      <c r="BA356" s="181"/>
      <c r="BB356" s="181"/>
      <c r="BC356" s="181"/>
      <c r="BD356" s="181"/>
      <c r="BE356" s="181"/>
      <c r="BF356" s="181"/>
      <c r="BG356" s="181"/>
      <c r="BH356" s="181"/>
      <c r="BI356" s="181"/>
      <c r="BJ356" s="181"/>
      <c r="BK356" s="181"/>
      <c r="BL356" s="181"/>
      <c r="BM356" s="181"/>
      <c r="BN356" s="181"/>
      <c r="BO356" s="181"/>
      <c r="BP356" s="181"/>
      <c r="BQ356" s="181"/>
      <c r="BR356" s="181"/>
      <c r="BS356" s="181"/>
      <c r="BT356" s="181"/>
      <c r="BU356" s="181"/>
      <c r="BV356" s="181"/>
      <c r="BW356" s="181"/>
      <c r="BX356" s="181"/>
      <c r="BY356" s="181"/>
      <c r="BZ356" s="181"/>
      <c r="CA356" s="181"/>
      <c r="CB356" s="181"/>
      <c r="CC356" s="181"/>
      <c r="CD356" s="181"/>
      <c r="CE356" s="181"/>
      <c r="CF356" s="181"/>
      <c r="CG356" s="181"/>
      <c r="CH356" s="181"/>
      <c r="CI356" s="181"/>
      <c r="CJ356" s="181"/>
      <c r="CK356" s="181"/>
      <c r="CL356" s="181"/>
      <c r="CM356" s="181"/>
      <c r="CN356" s="181"/>
      <c r="CO356" s="181"/>
      <c r="CP356" s="181"/>
      <c r="CQ356" s="181"/>
      <c r="CR356" s="181"/>
      <c r="CS356" s="181"/>
      <c r="CT356" s="181"/>
      <c r="CU356" s="181"/>
      <c r="CV356" s="181"/>
      <c r="CW356" s="181"/>
      <c r="CX356" s="181"/>
      <c r="CY356" s="181"/>
      <c r="CZ356" s="181"/>
      <c r="DA356" s="181"/>
      <c r="DB356" s="181"/>
      <c r="DC356" s="181"/>
      <c r="DD356" s="181"/>
      <c r="DE356" s="181"/>
      <c r="DF356" s="181"/>
      <c r="DG356" s="181"/>
      <c r="DH356" s="181"/>
      <c r="DI356" s="181"/>
      <c r="DJ356" s="181"/>
      <c r="DK356" s="181"/>
      <c r="DL356" s="181"/>
      <c r="DM356" s="181"/>
      <c r="DN356" s="181"/>
      <c r="DO356" s="181"/>
      <c r="DP356" s="181"/>
      <c r="DQ356" s="181"/>
      <c r="DR356" s="181"/>
      <c r="DS356" s="181"/>
      <c r="DT356" s="181"/>
      <c r="DU356" s="181"/>
      <c r="DV356" s="181"/>
      <c r="DW356" s="181"/>
      <c r="DX356" s="181"/>
      <c r="DY356" s="181"/>
      <c r="DZ356" s="181"/>
      <c r="EA356" s="181"/>
      <c r="EB356" s="181"/>
      <c r="EC356" s="181"/>
      <c r="ED356" s="181"/>
      <c r="EE356" s="181"/>
      <c r="EF356" s="181"/>
      <c r="EG356" s="181"/>
      <c r="EH356" s="181"/>
      <c r="EI356" s="181"/>
      <c r="EJ356" s="181"/>
      <c r="EK356" s="181"/>
      <c r="EL356" s="181"/>
      <c r="EM356" s="181"/>
      <c r="EN356" s="181"/>
      <c r="EO356" s="181"/>
      <c r="EP356" s="181"/>
      <c r="EQ356" s="181"/>
      <c r="ER356" s="181"/>
      <c r="ES356" s="181"/>
      <c r="ET356" s="181"/>
      <c r="EU356" s="181"/>
      <c r="EV356" s="181"/>
      <c r="EW356" s="181"/>
      <c r="EX356" s="181"/>
      <c r="EY356" s="181"/>
      <c r="EZ356" s="181"/>
      <c r="FA356" s="181"/>
      <c r="FB356" s="181"/>
      <c r="FC356" s="181"/>
      <c r="FD356" s="181"/>
      <c r="FE356" s="181"/>
      <c r="FF356" s="181"/>
      <c r="FG356" s="181"/>
      <c r="FH356" s="181"/>
      <c r="FI356" s="181"/>
      <c r="FJ356" s="181"/>
      <c r="FK356" s="181"/>
      <c r="FL356" s="181"/>
      <c r="FM356" s="181"/>
      <c r="FN356" s="181"/>
      <c r="FO356" s="181"/>
      <c r="FP356" s="181"/>
      <c r="FQ356" s="181"/>
      <c r="FR356" s="181"/>
      <c r="FS356" s="181"/>
      <c r="FT356" s="181"/>
      <c r="FU356" s="181"/>
      <c r="FV356" s="181"/>
      <c r="FW356" s="181"/>
      <c r="FX356" s="181"/>
      <c r="FY356" s="181"/>
      <c r="FZ356" s="181"/>
      <c r="GA356" s="181"/>
      <c r="GB356" s="181"/>
      <c r="GC356" s="181"/>
      <c r="GD356" s="181"/>
      <c r="GE356" s="181"/>
      <c r="GF356" s="181"/>
      <c r="GG356" s="181"/>
      <c r="GH356" s="181"/>
      <c r="GI356" s="181"/>
      <c r="GJ356" s="181"/>
      <c r="GK356" s="181"/>
      <c r="GL356" s="181"/>
      <c r="GM356" s="181"/>
      <c r="GN356" s="181"/>
      <c r="GO356" s="181"/>
      <c r="GP356" s="181"/>
      <c r="GQ356" s="181"/>
      <c r="GR356" s="181"/>
      <c r="GS356" s="181"/>
      <c r="GT356" s="181"/>
      <c r="GU356" s="181"/>
      <c r="GV356" s="181"/>
      <c r="GW356" s="181"/>
      <c r="GX356" s="181"/>
      <c r="GY356" s="181"/>
      <c r="GZ356" s="181"/>
      <c r="HA356" s="181"/>
      <c r="HB356" s="181"/>
      <c r="HC356" s="181"/>
      <c r="HD356" s="181"/>
      <c r="HE356" s="181"/>
      <c r="HF356" s="181"/>
      <c r="HG356" s="181"/>
      <c r="HH356" s="181"/>
      <c r="HI356" s="181"/>
      <c r="HJ356" s="181"/>
      <c r="HK356" s="181"/>
      <c r="HL356" s="181"/>
      <c r="HM356" s="181"/>
      <c r="HN356" s="181"/>
      <c r="HO356" s="181"/>
      <c r="HP356" s="181"/>
      <c r="HQ356" s="181"/>
      <c r="HR356" s="181"/>
      <c r="HS356" s="181"/>
      <c r="HT356" s="181"/>
      <c r="HU356" s="181"/>
      <c r="HV356" s="181"/>
      <c r="HW356" s="181"/>
      <c r="HX356" s="181"/>
      <c r="HY356" s="181"/>
      <c r="HZ356" s="181"/>
      <c r="IA356" s="181"/>
      <c r="IB356" s="181"/>
      <c r="IC356" s="181"/>
      <c r="ID356" s="181"/>
      <c r="IE356" s="181"/>
      <c r="IF356" s="181"/>
      <c r="IG356" s="181"/>
      <c r="IH356" s="181"/>
      <c r="II356" s="181"/>
      <c r="IJ356" s="181"/>
      <c r="IK356" s="181"/>
      <c r="IL356" s="181"/>
      <c r="IM356" s="181"/>
      <c r="IN356" s="181"/>
      <c r="IO356" s="181"/>
      <c r="IP356" s="181"/>
      <c r="IQ356" s="181"/>
      <c r="IR356" s="181"/>
      <c r="IS356" s="181"/>
      <c r="IT356" s="181"/>
      <c r="IU356" s="181"/>
      <c r="IV356" s="181"/>
    </row>
    <row r="357" spans="1:256" s="182" customFormat="1" ht="15">
      <c r="A357" s="262"/>
      <c r="B357" s="552"/>
      <c r="C357" s="194"/>
      <c r="D357" s="195"/>
      <c r="E357" s="263"/>
      <c r="F357" s="322"/>
      <c r="G357" s="322"/>
      <c r="H357" s="322"/>
      <c r="I357" s="338"/>
      <c r="J357" s="272"/>
      <c r="K357" s="272"/>
      <c r="L357" s="272"/>
      <c r="M357" s="272"/>
      <c r="N357" s="272"/>
      <c r="O357" s="272"/>
      <c r="P357" s="272"/>
      <c r="Q357" s="181"/>
      <c r="R357" s="181"/>
      <c r="S357" s="181"/>
      <c r="T357" s="181"/>
      <c r="U357" s="181"/>
      <c r="V357" s="181"/>
      <c r="W357" s="181"/>
      <c r="X357" s="181"/>
      <c r="Y357" s="181"/>
      <c r="Z357" s="181"/>
      <c r="AA357" s="181"/>
      <c r="AB357" s="181"/>
      <c r="AC357" s="181"/>
      <c r="AD357" s="181"/>
      <c r="AE357" s="181"/>
      <c r="AF357" s="181"/>
      <c r="AG357" s="181"/>
      <c r="AH357" s="181"/>
      <c r="AI357" s="181"/>
      <c r="AJ357" s="181"/>
      <c r="AK357" s="181"/>
      <c r="AL357" s="181"/>
      <c r="AM357" s="181"/>
      <c r="AN357" s="181"/>
      <c r="AO357" s="181"/>
      <c r="AP357" s="181"/>
      <c r="AQ357" s="181"/>
      <c r="AR357" s="181"/>
      <c r="AS357" s="181"/>
      <c r="AT357" s="181"/>
      <c r="AU357" s="181"/>
      <c r="AV357" s="181"/>
      <c r="AW357" s="181"/>
      <c r="AX357" s="181"/>
      <c r="AY357" s="181"/>
      <c r="AZ357" s="181"/>
      <c r="BA357" s="181"/>
      <c r="BB357" s="181"/>
      <c r="BC357" s="181"/>
      <c r="BD357" s="181"/>
      <c r="BE357" s="181"/>
      <c r="BF357" s="181"/>
      <c r="BG357" s="181"/>
      <c r="BH357" s="181"/>
      <c r="BI357" s="181"/>
      <c r="BJ357" s="181"/>
      <c r="BK357" s="181"/>
      <c r="BL357" s="181"/>
      <c r="BM357" s="181"/>
      <c r="BN357" s="181"/>
      <c r="BO357" s="181"/>
      <c r="BP357" s="181"/>
      <c r="BQ357" s="181"/>
      <c r="BR357" s="181"/>
      <c r="BS357" s="181"/>
      <c r="BT357" s="181"/>
      <c r="BU357" s="181"/>
      <c r="BV357" s="181"/>
      <c r="BW357" s="181"/>
      <c r="BX357" s="181"/>
      <c r="BY357" s="181"/>
      <c r="BZ357" s="181"/>
      <c r="CA357" s="181"/>
      <c r="CB357" s="181"/>
      <c r="CC357" s="181"/>
      <c r="CD357" s="181"/>
      <c r="CE357" s="181"/>
      <c r="CF357" s="181"/>
      <c r="CG357" s="181"/>
      <c r="CH357" s="181"/>
      <c r="CI357" s="181"/>
      <c r="CJ357" s="181"/>
      <c r="CK357" s="181"/>
      <c r="CL357" s="181"/>
      <c r="CM357" s="181"/>
      <c r="CN357" s="181"/>
      <c r="CO357" s="181"/>
      <c r="CP357" s="181"/>
      <c r="CQ357" s="181"/>
      <c r="CR357" s="181"/>
      <c r="CS357" s="181"/>
      <c r="CT357" s="181"/>
      <c r="CU357" s="181"/>
      <c r="CV357" s="181"/>
      <c r="CW357" s="181"/>
      <c r="CX357" s="181"/>
      <c r="CY357" s="181"/>
      <c r="CZ357" s="181"/>
      <c r="DA357" s="181"/>
      <c r="DB357" s="181"/>
      <c r="DC357" s="181"/>
      <c r="DD357" s="181"/>
      <c r="DE357" s="181"/>
      <c r="DF357" s="181"/>
      <c r="DG357" s="181"/>
      <c r="DH357" s="181"/>
      <c r="DI357" s="181"/>
      <c r="DJ357" s="181"/>
      <c r="DK357" s="181"/>
      <c r="DL357" s="181"/>
      <c r="DM357" s="181"/>
      <c r="DN357" s="181"/>
      <c r="DO357" s="181"/>
      <c r="DP357" s="181"/>
      <c r="DQ357" s="181"/>
      <c r="DR357" s="181"/>
      <c r="DS357" s="181"/>
      <c r="DT357" s="181"/>
      <c r="DU357" s="181"/>
      <c r="DV357" s="181"/>
      <c r="DW357" s="181"/>
      <c r="DX357" s="181"/>
      <c r="DY357" s="181"/>
      <c r="DZ357" s="181"/>
      <c r="EA357" s="181"/>
      <c r="EB357" s="181"/>
      <c r="EC357" s="181"/>
      <c r="ED357" s="181"/>
      <c r="EE357" s="181"/>
      <c r="EF357" s="181"/>
      <c r="EG357" s="181"/>
      <c r="EH357" s="181"/>
      <c r="EI357" s="181"/>
      <c r="EJ357" s="181"/>
      <c r="EK357" s="181"/>
      <c r="EL357" s="181"/>
      <c r="EM357" s="181"/>
      <c r="EN357" s="181"/>
      <c r="EO357" s="181"/>
      <c r="EP357" s="181"/>
      <c r="EQ357" s="181"/>
      <c r="ER357" s="181"/>
      <c r="ES357" s="181"/>
      <c r="ET357" s="181"/>
      <c r="EU357" s="181"/>
      <c r="EV357" s="181"/>
      <c r="EW357" s="181"/>
      <c r="EX357" s="181"/>
      <c r="EY357" s="181"/>
      <c r="EZ357" s="181"/>
      <c r="FA357" s="181"/>
      <c r="FB357" s="181"/>
      <c r="FC357" s="181"/>
      <c r="FD357" s="181"/>
      <c r="FE357" s="181"/>
      <c r="FF357" s="181"/>
      <c r="FG357" s="181"/>
      <c r="FH357" s="181"/>
      <c r="FI357" s="181"/>
      <c r="FJ357" s="181"/>
      <c r="FK357" s="181"/>
      <c r="FL357" s="181"/>
      <c r="FM357" s="181"/>
      <c r="FN357" s="181"/>
      <c r="FO357" s="181"/>
      <c r="FP357" s="181"/>
      <c r="FQ357" s="181"/>
      <c r="FR357" s="181"/>
      <c r="FS357" s="181"/>
      <c r="FT357" s="181"/>
      <c r="FU357" s="181"/>
      <c r="FV357" s="181"/>
      <c r="FW357" s="181"/>
      <c r="FX357" s="181"/>
      <c r="FY357" s="181"/>
      <c r="FZ357" s="181"/>
      <c r="GA357" s="181"/>
      <c r="GB357" s="181"/>
      <c r="GC357" s="181"/>
      <c r="GD357" s="181"/>
      <c r="GE357" s="181"/>
      <c r="GF357" s="181"/>
      <c r="GG357" s="181"/>
      <c r="GH357" s="181"/>
      <c r="GI357" s="181"/>
      <c r="GJ357" s="181"/>
      <c r="GK357" s="181"/>
      <c r="GL357" s="181"/>
      <c r="GM357" s="181"/>
      <c r="GN357" s="181"/>
      <c r="GO357" s="181"/>
      <c r="GP357" s="181"/>
      <c r="GQ357" s="181"/>
      <c r="GR357" s="181"/>
      <c r="GS357" s="181"/>
      <c r="GT357" s="181"/>
      <c r="GU357" s="181"/>
      <c r="GV357" s="181"/>
      <c r="GW357" s="181"/>
      <c r="GX357" s="181"/>
      <c r="GY357" s="181"/>
      <c r="GZ357" s="181"/>
      <c r="HA357" s="181"/>
      <c r="HB357" s="181"/>
      <c r="HC357" s="181"/>
      <c r="HD357" s="181"/>
      <c r="HE357" s="181"/>
      <c r="HF357" s="181"/>
      <c r="HG357" s="181"/>
      <c r="HH357" s="181"/>
      <c r="HI357" s="181"/>
      <c r="HJ357" s="181"/>
      <c r="HK357" s="181"/>
      <c r="HL357" s="181"/>
      <c r="HM357" s="181"/>
      <c r="HN357" s="181"/>
      <c r="HO357" s="181"/>
      <c r="HP357" s="181"/>
      <c r="HQ357" s="181"/>
      <c r="HR357" s="181"/>
      <c r="HS357" s="181"/>
      <c r="HT357" s="181"/>
      <c r="HU357" s="181"/>
      <c r="HV357" s="181"/>
      <c r="HW357" s="181"/>
      <c r="HX357" s="181"/>
      <c r="HY357" s="181"/>
      <c r="HZ357" s="181"/>
      <c r="IA357" s="181"/>
      <c r="IB357" s="181"/>
      <c r="IC357" s="181"/>
      <c r="ID357" s="181"/>
      <c r="IE357" s="181"/>
      <c r="IF357" s="181"/>
      <c r="IG357" s="181"/>
      <c r="IH357" s="181"/>
      <c r="II357" s="181"/>
      <c r="IJ357" s="181"/>
      <c r="IK357" s="181"/>
      <c r="IL357" s="181"/>
      <c r="IM357" s="181"/>
      <c r="IN357" s="181"/>
      <c r="IO357" s="181"/>
      <c r="IP357" s="181"/>
      <c r="IQ357" s="181"/>
      <c r="IR357" s="181"/>
      <c r="IS357" s="181"/>
      <c r="IT357" s="181"/>
      <c r="IU357" s="181"/>
      <c r="IV357" s="181"/>
    </row>
    <row r="358" spans="1:256" s="558" customFormat="1" ht="15">
      <c r="A358" s="553"/>
      <c r="B358" s="554"/>
      <c r="C358" s="555"/>
      <c r="D358" s="555"/>
      <c r="E358" s="555"/>
      <c r="F358" s="555"/>
      <c r="G358" s="555"/>
      <c r="H358" s="555"/>
      <c r="I358" s="555"/>
      <c r="J358" s="272"/>
      <c r="K358" s="272"/>
      <c r="L358" s="272"/>
      <c r="M358" s="272"/>
      <c r="N358" s="272"/>
      <c r="O358" s="272"/>
      <c r="P358" s="272"/>
      <c r="Q358" s="556"/>
      <c r="R358" s="556"/>
      <c r="S358" s="556"/>
      <c r="T358" s="556"/>
      <c r="U358" s="557"/>
      <c r="V358" s="557"/>
      <c r="W358" s="557"/>
      <c r="X358" s="557"/>
      <c r="Y358" s="557"/>
      <c r="Z358" s="557"/>
      <c r="AA358" s="557"/>
      <c r="AB358" s="557"/>
      <c r="AC358" s="557"/>
      <c r="AD358" s="557"/>
      <c r="AE358" s="557"/>
      <c r="AF358" s="557"/>
      <c r="AG358" s="557"/>
      <c r="AH358" s="557"/>
      <c r="AI358" s="557"/>
      <c r="AJ358" s="557"/>
      <c r="AK358" s="557"/>
      <c r="AL358" s="557"/>
      <c r="AM358" s="557"/>
      <c r="AN358" s="557"/>
      <c r="AO358" s="557"/>
      <c r="AP358" s="557"/>
      <c r="AQ358" s="557"/>
      <c r="AR358" s="557"/>
      <c r="AS358" s="557"/>
      <c r="AT358" s="557"/>
      <c r="AU358" s="557"/>
      <c r="AV358" s="557"/>
      <c r="AW358" s="557"/>
      <c r="AX358" s="557"/>
      <c r="AY358" s="557"/>
      <c r="AZ358" s="557"/>
      <c r="BA358" s="557"/>
      <c r="BB358" s="557"/>
      <c r="BC358" s="557"/>
      <c r="BD358" s="557"/>
      <c r="BE358" s="557"/>
      <c r="BF358" s="557"/>
      <c r="BG358" s="557"/>
      <c r="BH358" s="557"/>
      <c r="BI358" s="557"/>
      <c r="BJ358" s="557"/>
      <c r="BK358" s="557"/>
      <c r="BL358" s="557"/>
      <c r="BM358" s="557"/>
      <c r="BN358" s="557"/>
      <c r="BO358" s="557"/>
      <c r="BP358" s="557"/>
      <c r="BQ358" s="557"/>
      <c r="BR358" s="557"/>
      <c r="BS358" s="557"/>
      <c r="BT358" s="557"/>
      <c r="BU358" s="557"/>
      <c r="BV358" s="557"/>
      <c r="BW358" s="557"/>
      <c r="BX358" s="557"/>
      <c r="BY358" s="557"/>
      <c r="BZ358" s="557"/>
      <c r="CA358" s="557"/>
      <c r="CB358" s="557"/>
      <c r="CC358" s="557"/>
      <c r="CD358" s="557"/>
      <c r="CE358" s="557"/>
      <c r="CF358" s="557"/>
      <c r="CG358" s="557"/>
      <c r="CH358" s="557"/>
      <c r="CI358" s="557"/>
      <c r="CJ358" s="557"/>
      <c r="CK358" s="557"/>
      <c r="CL358" s="557"/>
      <c r="CM358" s="557"/>
      <c r="CN358" s="557"/>
      <c r="CO358" s="557"/>
      <c r="CP358" s="557"/>
      <c r="CQ358" s="557"/>
      <c r="CR358" s="557"/>
      <c r="CS358" s="557"/>
      <c r="CT358" s="557"/>
      <c r="CU358" s="557"/>
      <c r="CV358" s="557"/>
      <c r="CW358" s="557"/>
      <c r="CX358" s="557"/>
      <c r="CY358" s="557"/>
      <c r="CZ358" s="557"/>
      <c r="DA358" s="557"/>
      <c r="DB358" s="557"/>
      <c r="DC358" s="557"/>
      <c r="DD358" s="557"/>
      <c r="DE358" s="557"/>
      <c r="DF358" s="557"/>
      <c r="DG358" s="557"/>
      <c r="DH358" s="557"/>
      <c r="DI358" s="557"/>
      <c r="DJ358" s="557"/>
      <c r="DK358" s="557"/>
      <c r="DL358" s="557"/>
      <c r="DM358" s="557"/>
      <c r="DN358" s="557"/>
      <c r="DO358" s="557"/>
      <c r="DP358" s="557"/>
      <c r="DQ358" s="557"/>
      <c r="DR358" s="557"/>
      <c r="DS358" s="557"/>
      <c r="DT358" s="557"/>
      <c r="DU358" s="557"/>
      <c r="DV358" s="557"/>
      <c r="DW358" s="557"/>
      <c r="DX358" s="557"/>
      <c r="DY358" s="557"/>
      <c r="DZ358" s="557"/>
      <c r="EA358" s="557"/>
      <c r="EB358" s="557"/>
      <c r="EC358" s="557"/>
      <c r="ED358" s="557"/>
      <c r="EE358" s="557"/>
      <c r="EF358" s="557"/>
      <c r="EG358" s="557"/>
      <c r="EH358" s="557"/>
      <c r="EI358" s="557"/>
      <c r="EJ358" s="557"/>
      <c r="EK358" s="557"/>
      <c r="EL358" s="557"/>
      <c r="EM358" s="557"/>
      <c r="EN358" s="557"/>
      <c r="EO358" s="557"/>
      <c r="EP358" s="557"/>
      <c r="EQ358" s="557"/>
      <c r="ER358" s="557"/>
      <c r="ES358" s="557"/>
      <c r="ET358" s="557"/>
      <c r="EU358" s="557"/>
      <c r="EV358" s="557"/>
      <c r="EW358" s="557"/>
      <c r="EX358" s="557"/>
      <c r="EY358" s="557"/>
      <c r="EZ358" s="557"/>
      <c r="FA358" s="557"/>
      <c r="FB358" s="557"/>
      <c r="FC358" s="557"/>
      <c r="FD358" s="557"/>
      <c r="FE358" s="557"/>
      <c r="FF358" s="557"/>
      <c r="FG358" s="557"/>
      <c r="FH358" s="557"/>
      <c r="FI358" s="557"/>
      <c r="FJ358" s="557"/>
      <c r="FK358" s="557"/>
      <c r="FL358" s="557"/>
      <c r="FM358" s="557"/>
      <c r="FN358" s="557"/>
      <c r="FO358" s="557"/>
      <c r="FP358" s="557"/>
      <c r="FQ358" s="557"/>
      <c r="FR358" s="557"/>
      <c r="FS358" s="557"/>
      <c r="FT358" s="557"/>
      <c r="FU358" s="557"/>
      <c r="FV358" s="557"/>
      <c r="FW358" s="557"/>
      <c r="FX358" s="557"/>
      <c r="FY358" s="557"/>
      <c r="FZ358" s="557"/>
      <c r="GA358" s="557"/>
      <c r="GB358" s="557"/>
      <c r="GC358" s="557"/>
      <c r="GD358" s="557"/>
      <c r="GE358" s="557"/>
      <c r="GF358" s="557"/>
      <c r="GG358" s="557"/>
      <c r="GH358" s="557"/>
      <c r="GI358" s="557"/>
      <c r="GJ358" s="557"/>
      <c r="GK358" s="557"/>
      <c r="GL358" s="557"/>
      <c r="GM358" s="557"/>
      <c r="GN358" s="557"/>
      <c r="GO358" s="557"/>
      <c r="GP358" s="557"/>
      <c r="GQ358" s="557"/>
      <c r="GR358" s="557"/>
      <c r="GS358" s="557"/>
      <c r="GT358" s="557"/>
      <c r="GU358" s="557"/>
      <c r="GV358" s="557"/>
      <c r="GW358" s="557"/>
      <c r="GX358" s="557"/>
      <c r="GY358" s="557"/>
      <c r="GZ358" s="557"/>
      <c r="HA358" s="557"/>
      <c r="HB358" s="557"/>
      <c r="HC358" s="557"/>
      <c r="HD358" s="557"/>
      <c r="HE358" s="557"/>
      <c r="HF358" s="557"/>
      <c r="HG358" s="557"/>
      <c r="HH358" s="557"/>
      <c r="HI358" s="557"/>
      <c r="HJ358" s="557"/>
      <c r="HK358" s="557"/>
      <c r="HL358" s="557"/>
      <c r="HM358" s="557"/>
      <c r="HN358" s="557"/>
      <c r="HO358" s="557"/>
      <c r="HP358" s="557"/>
      <c r="HQ358" s="557"/>
      <c r="HR358" s="557"/>
      <c r="HS358" s="557"/>
      <c r="HT358" s="557"/>
      <c r="HU358" s="557"/>
      <c r="HV358" s="557"/>
      <c r="HW358" s="557"/>
      <c r="HX358" s="557"/>
      <c r="HY358" s="557"/>
      <c r="HZ358" s="557"/>
      <c r="IA358" s="557"/>
      <c r="IB358" s="557"/>
      <c r="IC358" s="557"/>
      <c r="ID358" s="557"/>
      <c r="IE358" s="557"/>
      <c r="IF358" s="557"/>
      <c r="IG358" s="557"/>
      <c r="IH358" s="557"/>
      <c r="II358" s="557"/>
      <c r="IJ358" s="557"/>
      <c r="IK358" s="557"/>
      <c r="IL358" s="557"/>
      <c r="IM358" s="557"/>
      <c r="IN358" s="557"/>
      <c r="IO358" s="557"/>
      <c r="IP358" s="557"/>
      <c r="IQ358" s="557"/>
      <c r="IR358" s="557"/>
      <c r="IS358" s="557"/>
      <c r="IT358" s="557"/>
      <c r="IU358" s="557"/>
      <c r="IV358" s="557"/>
    </row>
    <row r="359" spans="1:256" s="566" customFormat="1" ht="21">
      <c r="A359" s="559" t="s">
        <v>1601</v>
      </c>
      <c r="B359" s="560"/>
      <c r="C359" s="560" t="s">
        <v>49</v>
      </c>
      <c r="D359" s="561"/>
      <c r="E359" s="562"/>
      <c r="F359" s="563"/>
      <c r="G359" s="563"/>
      <c r="H359" s="563"/>
      <c r="I359" s="564"/>
      <c r="J359" s="272"/>
      <c r="K359" s="556"/>
      <c r="L359" s="556"/>
      <c r="M359" s="556"/>
      <c r="N359" s="556"/>
      <c r="O359" s="565"/>
      <c r="P359" s="565"/>
      <c r="Q359" s="565"/>
      <c r="R359" s="565"/>
      <c r="S359" s="565"/>
      <c r="T359" s="565"/>
      <c r="U359" s="565"/>
      <c r="V359" s="565"/>
      <c r="W359" s="565"/>
      <c r="X359" s="565"/>
      <c r="Y359" s="565"/>
      <c r="Z359" s="565"/>
      <c r="AA359" s="565"/>
      <c r="AB359" s="565"/>
      <c r="AC359" s="565"/>
      <c r="AD359" s="565"/>
      <c r="AE359" s="565"/>
      <c r="AF359" s="565"/>
      <c r="AG359" s="565"/>
      <c r="AH359" s="565"/>
      <c r="AI359" s="565"/>
      <c r="AJ359" s="565"/>
      <c r="AK359" s="565"/>
      <c r="AL359" s="565"/>
      <c r="AM359" s="565"/>
      <c r="AN359" s="565"/>
      <c r="AO359" s="565"/>
      <c r="AP359" s="565"/>
      <c r="AQ359" s="565"/>
      <c r="AR359" s="565"/>
      <c r="AS359" s="565"/>
      <c r="AT359" s="565"/>
      <c r="AU359" s="565"/>
      <c r="AV359" s="565"/>
      <c r="AW359" s="565"/>
      <c r="AX359" s="565"/>
      <c r="AY359" s="565"/>
      <c r="AZ359" s="565"/>
      <c r="BA359" s="565"/>
      <c r="BB359" s="565"/>
      <c r="BC359" s="565"/>
      <c r="BD359" s="565"/>
      <c r="BE359" s="565"/>
      <c r="BF359" s="565"/>
      <c r="BG359" s="565"/>
      <c r="BH359" s="565"/>
      <c r="BI359" s="565"/>
      <c r="BJ359" s="565"/>
      <c r="BK359" s="565"/>
      <c r="BL359" s="565"/>
      <c r="BM359" s="565"/>
      <c r="BN359" s="565"/>
      <c r="BO359" s="565"/>
      <c r="BP359" s="565"/>
      <c r="BQ359" s="565"/>
      <c r="BR359" s="565"/>
      <c r="BS359" s="565"/>
      <c r="BT359" s="565"/>
      <c r="BU359" s="565"/>
      <c r="BV359" s="565"/>
      <c r="BW359" s="565"/>
      <c r="BX359" s="565"/>
      <c r="BY359" s="565"/>
      <c r="BZ359" s="565"/>
      <c r="CA359" s="565"/>
      <c r="CB359" s="565"/>
      <c r="CC359" s="565"/>
      <c r="CD359" s="565"/>
      <c r="CE359" s="565"/>
      <c r="CF359" s="565"/>
      <c r="CG359" s="565"/>
      <c r="CH359" s="565"/>
      <c r="CI359" s="565"/>
      <c r="CJ359" s="565"/>
      <c r="CK359" s="565"/>
      <c r="CL359" s="565"/>
      <c r="CM359" s="565"/>
      <c r="CN359" s="565"/>
      <c r="CO359" s="565"/>
      <c r="CP359" s="565"/>
      <c r="CQ359" s="565"/>
      <c r="CR359" s="565"/>
      <c r="CS359" s="565"/>
      <c r="CT359" s="565"/>
      <c r="CU359" s="565"/>
      <c r="CV359" s="565"/>
      <c r="CW359" s="565"/>
      <c r="CX359" s="565"/>
      <c r="CY359" s="565"/>
      <c r="CZ359" s="565"/>
      <c r="DA359" s="565"/>
      <c r="DB359" s="565"/>
      <c r="DC359" s="565"/>
      <c r="DD359" s="565"/>
      <c r="DE359" s="565"/>
      <c r="DF359" s="565"/>
      <c r="DG359" s="565"/>
      <c r="DH359" s="565"/>
      <c r="DI359" s="565"/>
      <c r="DJ359" s="565"/>
      <c r="DK359" s="565"/>
      <c r="DL359" s="565"/>
      <c r="DM359" s="565"/>
      <c r="DN359" s="565"/>
      <c r="DO359" s="565"/>
      <c r="DP359" s="565"/>
      <c r="DQ359" s="565"/>
      <c r="DR359" s="565"/>
      <c r="DS359" s="565"/>
      <c r="DT359" s="565"/>
      <c r="DU359" s="565"/>
      <c r="DV359" s="565"/>
      <c r="DW359" s="565"/>
      <c r="DX359" s="565"/>
      <c r="DY359" s="565"/>
      <c r="DZ359" s="565"/>
      <c r="EA359" s="565"/>
      <c r="EB359" s="565"/>
      <c r="EC359" s="565"/>
      <c r="ED359" s="565"/>
      <c r="EE359" s="565"/>
      <c r="EF359" s="565"/>
      <c r="EG359" s="565"/>
      <c r="EH359" s="565"/>
      <c r="EI359" s="565"/>
      <c r="EJ359" s="565"/>
      <c r="EK359" s="565"/>
      <c r="EL359" s="565"/>
      <c r="EM359" s="565"/>
      <c r="EN359" s="565"/>
      <c r="EO359" s="565"/>
      <c r="EP359" s="565"/>
      <c r="EQ359" s="565"/>
      <c r="ER359" s="565"/>
      <c r="ES359" s="565"/>
      <c r="ET359" s="565"/>
      <c r="EU359" s="565"/>
      <c r="EV359" s="565"/>
      <c r="EW359" s="565"/>
      <c r="EX359" s="565"/>
      <c r="EY359" s="565"/>
      <c r="EZ359" s="565"/>
      <c r="FA359" s="565"/>
      <c r="FB359" s="565"/>
      <c r="FC359" s="565"/>
      <c r="FD359" s="565"/>
      <c r="FE359" s="565"/>
      <c r="FF359" s="565"/>
      <c r="FG359" s="565"/>
      <c r="FH359" s="565"/>
      <c r="FI359" s="565"/>
      <c r="FJ359" s="565"/>
      <c r="FK359" s="565"/>
      <c r="FL359" s="565"/>
      <c r="FM359" s="565"/>
      <c r="FN359" s="565"/>
      <c r="FO359" s="565"/>
      <c r="FP359" s="565"/>
      <c r="FQ359" s="565"/>
      <c r="FR359" s="565"/>
      <c r="FS359" s="565"/>
      <c r="FT359" s="565"/>
      <c r="FU359" s="565"/>
      <c r="FV359" s="565"/>
      <c r="FW359" s="565"/>
      <c r="FX359" s="565"/>
      <c r="FY359" s="565"/>
      <c r="FZ359" s="565"/>
      <c r="GA359" s="565"/>
      <c r="GB359" s="565"/>
      <c r="GC359" s="565"/>
      <c r="GD359" s="565"/>
      <c r="GE359" s="565"/>
      <c r="GF359" s="565"/>
      <c r="GG359" s="565"/>
      <c r="GH359" s="565"/>
      <c r="GI359" s="565"/>
      <c r="GJ359" s="565"/>
      <c r="GK359" s="565"/>
      <c r="GL359" s="565"/>
      <c r="GM359" s="565"/>
      <c r="GN359" s="565"/>
      <c r="GO359" s="565"/>
      <c r="GP359" s="565"/>
      <c r="GQ359" s="565"/>
      <c r="GR359" s="565"/>
      <c r="GS359" s="565"/>
      <c r="GT359" s="565"/>
      <c r="GU359" s="565"/>
      <c r="GV359" s="565"/>
      <c r="GW359" s="565"/>
      <c r="GX359" s="565"/>
      <c r="GY359" s="565"/>
      <c r="GZ359" s="565"/>
      <c r="HA359" s="565"/>
      <c r="HB359" s="565"/>
      <c r="HC359" s="565"/>
      <c r="HD359" s="565"/>
      <c r="HE359" s="565"/>
      <c r="HF359" s="565"/>
      <c r="HG359" s="565"/>
      <c r="HH359" s="565"/>
      <c r="HI359" s="565"/>
      <c r="HJ359" s="565"/>
      <c r="HK359" s="565"/>
      <c r="HL359" s="565"/>
      <c r="HM359" s="565"/>
      <c r="HN359" s="565"/>
      <c r="HO359" s="565"/>
      <c r="HP359" s="565"/>
      <c r="HQ359" s="565"/>
      <c r="HR359" s="565"/>
      <c r="HS359" s="565"/>
      <c r="HT359" s="565"/>
      <c r="HU359" s="565"/>
      <c r="HV359" s="565"/>
      <c r="HW359" s="565"/>
      <c r="HX359" s="565"/>
      <c r="HY359" s="565"/>
      <c r="HZ359" s="565"/>
      <c r="IA359" s="565"/>
      <c r="IB359" s="565"/>
      <c r="IC359" s="565"/>
      <c r="ID359" s="565"/>
      <c r="IE359" s="565"/>
      <c r="IF359" s="565"/>
      <c r="IG359" s="565"/>
      <c r="IH359" s="565"/>
      <c r="II359" s="565"/>
      <c r="IJ359" s="565"/>
      <c r="IK359" s="565"/>
      <c r="IL359" s="565"/>
      <c r="IM359" s="565"/>
      <c r="IN359" s="565"/>
      <c r="IO359" s="565"/>
      <c r="IP359" s="565"/>
    </row>
    <row r="360" spans="1:256" s="182" customFormat="1" ht="18" customHeight="1">
      <c r="A360" s="220"/>
      <c r="B360" s="221"/>
      <c r="C360" s="221"/>
      <c r="D360" s="222"/>
      <c r="E360" s="60"/>
      <c r="F360" s="61"/>
      <c r="G360" s="60"/>
      <c r="H360" s="61"/>
      <c r="I360" s="335"/>
      <c r="J360" s="584"/>
      <c r="K360" s="336"/>
      <c r="L360" s="336"/>
      <c r="M360" s="336"/>
      <c r="N360" s="336"/>
      <c r="O360" s="181"/>
      <c r="P360" s="181"/>
      <c r="Q360" s="181"/>
      <c r="R360" s="181"/>
      <c r="S360" s="181"/>
      <c r="T360" s="181"/>
      <c r="U360" s="181"/>
      <c r="V360" s="181"/>
      <c r="W360" s="181"/>
      <c r="X360" s="181"/>
      <c r="Y360" s="181"/>
      <c r="Z360" s="181"/>
      <c r="AA360" s="181"/>
      <c r="AB360" s="181"/>
      <c r="AC360" s="181"/>
      <c r="AD360" s="181"/>
      <c r="AE360" s="181"/>
      <c r="AF360" s="181"/>
      <c r="AG360" s="181"/>
      <c r="AH360" s="181"/>
      <c r="AI360" s="181"/>
      <c r="AJ360" s="181"/>
      <c r="AK360" s="181"/>
      <c r="AL360" s="181"/>
      <c r="AM360" s="181"/>
      <c r="AN360" s="181"/>
      <c r="AO360" s="181"/>
      <c r="AP360" s="181"/>
      <c r="AQ360" s="181"/>
      <c r="AR360" s="181"/>
      <c r="AS360" s="181"/>
      <c r="AT360" s="181"/>
      <c r="AU360" s="181"/>
      <c r="AV360" s="181"/>
      <c r="AW360" s="181"/>
      <c r="AX360" s="181"/>
      <c r="AY360" s="181"/>
      <c r="AZ360" s="181"/>
      <c r="BA360" s="181"/>
      <c r="BB360" s="181"/>
      <c r="BC360" s="181"/>
      <c r="BD360" s="181"/>
      <c r="BE360" s="181"/>
      <c r="BF360" s="181"/>
      <c r="BG360" s="181"/>
      <c r="BH360" s="181"/>
      <c r="BI360" s="181"/>
      <c r="BJ360" s="181"/>
      <c r="BK360" s="181"/>
      <c r="BL360" s="181"/>
      <c r="BM360" s="181"/>
      <c r="BN360" s="181"/>
      <c r="BO360" s="181"/>
      <c r="BP360" s="181"/>
      <c r="BQ360" s="181"/>
      <c r="BR360" s="181"/>
      <c r="BS360" s="181"/>
      <c r="BT360" s="181"/>
      <c r="BU360" s="181"/>
      <c r="BV360" s="181"/>
      <c r="BW360" s="181"/>
      <c r="BX360" s="181"/>
      <c r="BY360" s="181"/>
      <c r="BZ360" s="181"/>
      <c r="CA360" s="181"/>
      <c r="CB360" s="181"/>
      <c r="CC360" s="181"/>
      <c r="CD360" s="181"/>
      <c r="CE360" s="181"/>
      <c r="CF360" s="181"/>
      <c r="CG360" s="181"/>
      <c r="CH360" s="181"/>
      <c r="CI360" s="181"/>
      <c r="CJ360" s="181"/>
      <c r="CK360" s="181"/>
      <c r="CL360" s="181"/>
      <c r="CM360" s="181"/>
      <c r="CN360" s="181"/>
      <c r="CO360" s="181"/>
      <c r="CP360" s="181"/>
      <c r="CQ360" s="181"/>
      <c r="CR360" s="181"/>
      <c r="CS360" s="181"/>
      <c r="CT360" s="181"/>
      <c r="CU360" s="181"/>
      <c r="CV360" s="181"/>
      <c r="CW360" s="181"/>
      <c r="CX360" s="181"/>
      <c r="CY360" s="181"/>
      <c r="CZ360" s="181"/>
      <c r="DA360" s="181"/>
      <c r="DB360" s="181"/>
      <c r="DC360" s="181"/>
      <c r="DD360" s="181"/>
      <c r="DE360" s="181"/>
      <c r="DF360" s="181"/>
      <c r="DG360" s="181"/>
      <c r="DH360" s="181"/>
      <c r="DI360" s="181"/>
      <c r="DJ360" s="181"/>
      <c r="DK360" s="181"/>
      <c r="DL360" s="181"/>
      <c r="DM360" s="181"/>
      <c r="DN360" s="181"/>
      <c r="DO360" s="181"/>
      <c r="DP360" s="181"/>
      <c r="DQ360" s="181"/>
      <c r="DR360" s="181"/>
      <c r="DS360" s="181"/>
      <c r="DT360" s="181"/>
      <c r="DU360" s="181"/>
      <c r="DV360" s="181"/>
      <c r="DW360" s="181"/>
      <c r="DX360" s="181"/>
      <c r="DY360" s="181"/>
      <c r="DZ360" s="181"/>
      <c r="EA360" s="181"/>
      <c r="EB360" s="181"/>
      <c r="EC360" s="181"/>
      <c r="ED360" s="181"/>
      <c r="EE360" s="181"/>
      <c r="EF360" s="181"/>
      <c r="EG360" s="181"/>
      <c r="EH360" s="181"/>
      <c r="EI360" s="181"/>
      <c r="EJ360" s="181"/>
      <c r="EK360" s="181"/>
      <c r="EL360" s="181"/>
      <c r="EM360" s="181"/>
      <c r="EN360" s="181"/>
      <c r="EO360" s="181"/>
      <c r="EP360" s="181"/>
      <c r="EQ360" s="181"/>
      <c r="ER360" s="181"/>
      <c r="ES360" s="181"/>
      <c r="ET360" s="181"/>
      <c r="EU360" s="181"/>
      <c r="EV360" s="181"/>
      <c r="EW360" s="181"/>
      <c r="EX360" s="181"/>
      <c r="EY360" s="181"/>
      <c r="EZ360" s="181"/>
      <c r="FA360" s="181"/>
      <c r="FB360" s="181"/>
      <c r="FC360" s="181"/>
      <c r="FD360" s="181"/>
      <c r="FE360" s="181"/>
      <c r="FF360" s="181"/>
      <c r="FG360" s="181"/>
      <c r="FH360" s="181"/>
      <c r="FI360" s="181"/>
      <c r="FJ360" s="181"/>
      <c r="FK360" s="181"/>
      <c r="FL360" s="181"/>
      <c r="FM360" s="181"/>
      <c r="FN360" s="181"/>
      <c r="FO360" s="181"/>
      <c r="FP360" s="181"/>
      <c r="FQ360" s="181"/>
      <c r="FR360" s="181"/>
      <c r="FS360" s="181"/>
      <c r="FT360" s="181"/>
      <c r="FU360" s="181"/>
      <c r="FV360" s="181"/>
      <c r="FW360" s="181"/>
      <c r="FX360" s="181"/>
      <c r="FY360" s="181"/>
      <c r="FZ360" s="181"/>
      <c r="GA360" s="181"/>
      <c r="GB360" s="181"/>
      <c r="GC360" s="181"/>
      <c r="GD360" s="181"/>
      <c r="GE360" s="181"/>
      <c r="GF360" s="181"/>
      <c r="GG360" s="181"/>
      <c r="GH360" s="181"/>
      <c r="GI360" s="181"/>
      <c r="GJ360" s="181"/>
      <c r="GK360" s="181"/>
      <c r="GL360" s="181"/>
      <c r="GM360" s="181"/>
      <c r="GN360" s="181"/>
      <c r="GO360" s="181"/>
      <c r="GP360" s="181"/>
      <c r="GQ360" s="181"/>
      <c r="GR360" s="181"/>
      <c r="GS360" s="181"/>
      <c r="GT360" s="181"/>
      <c r="GU360" s="181"/>
      <c r="GV360" s="181"/>
      <c r="GW360" s="181"/>
      <c r="GX360" s="181"/>
      <c r="GY360" s="181"/>
      <c r="GZ360" s="181"/>
      <c r="HA360" s="181"/>
      <c r="HB360" s="181"/>
      <c r="HC360" s="181"/>
      <c r="HD360" s="181"/>
      <c r="HE360" s="181"/>
      <c r="HF360" s="181"/>
      <c r="HG360" s="181"/>
      <c r="HH360" s="181"/>
      <c r="HI360" s="181"/>
      <c r="HJ360" s="181"/>
      <c r="HK360" s="181"/>
      <c r="HL360" s="181"/>
      <c r="HM360" s="181"/>
      <c r="HN360" s="181"/>
      <c r="HO360" s="181"/>
      <c r="HP360" s="181"/>
      <c r="HQ360" s="181"/>
      <c r="HR360" s="181"/>
      <c r="HS360" s="181"/>
      <c r="HT360" s="181"/>
      <c r="HU360" s="181"/>
      <c r="HV360" s="181"/>
      <c r="HW360" s="181"/>
      <c r="HX360" s="181"/>
      <c r="HY360" s="181"/>
      <c r="HZ360" s="181"/>
      <c r="IA360" s="181"/>
      <c r="IB360" s="181"/>
      <c r="IC360" s="181"/>
      <c r="ID360" s="181"/>
      <c r="IE360" s="181"/>
      <c r="IF360" s="181"/>
      <c r="IG360" s="181"/>
      <c r="IH360" s="181"/>
      <c r="II360" s="181"/>
      <c r="IJ360" s="181"/>
      <c r="IK360" s="181"/>
      <c r="IL360" s="181"/>
      <c r="IM360" s="181"/>
      <c r="IN360" s="181"/>
      <c r="IO360" s="181"/>
      <c r="IP360" s="181"/>
    </row>
    <row r="361" spans="1:256" s="272" customFormat="1" ht="15" customHeight="1">
      <c r="B361" s="985"/>
      <c r="C361" s="985"/>
      <c r="D361" s="963"/>
      <c r="E361" s="198"/>
      <c r="F361" s="298"/>
      <c r="G361" s="936"/>
      <c r="H361" s="937"/>
      <c r="I361" s="198"/>
      <c r="J361" s="936"/>
      <c r="K361" s="941"/>
      <c r="L361" s="939"/>
    </row>
    <row r="362" spans="1:256" s="272" customFormat="1" ht="15" customHeight="1">
      <c r="B362" s="985"/>
      <c r="C362" s="985"/>
      <c r="D362" s="963"/>
      <c r="E362" s="198"/>
      <c r="F362" s="298"/>
      <c r="G362" s="936"/>
      <c r="H362" s="937"/>
      <c r="I362" s="198"/>
      <c r="J362" s="936"/>
      <c r="K362" s="941"/>
      <c r="L362" s="939"/>
    </row>
    <row r="363" spans="1:256" s="272" customFormat="1" ht="15" customHeight="1">
      <c r="B363" s="967" t="s">
        <v>12570</v>
      </c>
      <c r="C363" s="57"/>
      <c r="D363" s="54"/>
      <c r="E363" s="51"/>
      <c r="F363" s="270"/>
      <c r="G363" s="841"/>
      <c r="H363" s="937"/>
      <c r="I363" s="198"/>
      <c r="J363" s="936"/>
      <c r="K363" s="941"/>
      <c r="L363" s="939"/>
    </row>
    <row r="364" spans="1:256" s="272" customFormat="1" ht="15" customHeight="1">
      <c r="B364" s="968" t="s">
        <v>1065</v>
      </c>
      <c r="C364" s="969" t="s">
        <v>12555</v>
      </c>
      <c r="D364" s="969" t="s">
        <v>12556</v>
      </c>
      <c r="E364" s="969" t="s">
        <v>12538</v>
      </c>
      <c r="F364" s="970" t="s">
        <v>12571</v>
      </c>
      <c r="H364" s="937"/>
      <c r="I364" s="198"/>
      <c r="J364" s="936"/>
      <c r="K364" s="941"/>
      <c r="L364" s="939"/>
    </row>
    <row r="365" spans="1:256" s="272" customFormat="1" ht="15" customHeight="1">
      <c r="B365" s="971"/>
      <c r="C365" s="194"/>
      <c r="D365" s="194"/>
      <c r="E365" s="195"/>
      <c r="F365" s="972"/>
      <c r="H365" s="937"/>
      <c r="I365" s="198"/>
      <c r="J365" s="936"/>
      <c r="K365" s="941"/>
      <c r="L365" s="939"/>
    </row>
    <row r="366" spans="1:256" s="272" customFormat="1" ht="15" customHeight="1">
      <c r="A366" s="263"/>
      <c r="B366" s="1006" t="s">
        <v>12557</v>
      </c>
      <c r="C366" s="311">
        <v>4.4800000000000004</v>
      </c>
      <c r="D366" s="408">
        <v>0.15</v>
      </c>
      <c r="E366" s="408">
        <v>0.4</v>
      </c>
      <c r="F366" s="974">
        <v>4.2560000000000011</v>
      </c>
      <c r="H366" s="937"/>
      <c r="I366" s="198"/>
      <c r="J366" s="936"/>
      <c r="K366" s="941"/>
      <c r="L366" s="939"/>
    </row>
    <row r="367" spans="1:256" s="272" customFormat="1" ht="15" customHeight="1">
      <c r="A367" s="263"/>
      <c r="B367" s="1006" t="s">
        <v>12558</v>
      </c>
      <c r="C367" s="311">
        <v>19.98</v>
      </c>
      <c r="D367" s="408">
        <v>0.15</v>
      </c>
      <c r="E367" s="408">
        <v>0.4</v>
      </c>
      <c r="F367" s="974">
        <v>18.981000000000002</v>
      </c>
      <c r="H367" s="937"/>
      <c r="I367" s="198"/>
      <c r="J367" s="936"/>
      <c r="K367" s="941"/>
      <c r="L367" s="939"/>
    </row>
    <row r="368" spans="1:256" s="272" customFormat="1" ht="15" customHeight="1">
      <c r="A368" s="263"/>
      <c r="B368" s="1006" t="s">
        <v>12559</v>
      </c>
      <c r="C368" s="311">
        <v>14.75</v>
      </c>
      <c r="D368" s="408">
        <v>0.15</v>
      </c>
      <c r="E368" s="408">
        <v>0.5</v>
      </c>
      <c r="F368" s="974">
        <v>16.962499999999999</v>
      </c>
      <c r="H368" s="937"/>
      <c r="I368" s="198"/>
      <c r="J368" s="936"/>
      <c r="K368" s="941"/>
      <c r="L368" s="939"/>
    </row>
    <row r="369" spans="1:256" s="272" customFormat="1" ht="15" customHeight="1">
      <c r="A369" s="263"/>
      <c r="B369" s="1006" t="s">
        <v>12560</v>
      </c>
      <c r="C369" s="311">
        <v>4.5199999999999996</v>
      </c>
      <c r="D369" s="408">
        <v>0.15</v>
      </c>
      <c r="E369" s="408">
        <v>0.4</v>
      </c>
      <c r="F369" s="974">
        <v>4.2939999999999996</v>
      </c>
      <c r="H369" s="937"/>
      <c r="I369" s="198"/>
      <c r="J369" s="936"/>
      <c r="K369" s="941"/>
      <c r="L369" s="939"/>
    </row>
    <row r="370" spans="1:256" s="272" customFormat="1" ht="15" customHeight="1">
      <c r="A370" s="263"/>
      <c r="B370" s="1006" t="s">
        <v>12561</v>
      </c>
      <c r="C370" s="311">
        <v>4.5199999999999996</v>
      </c>
      <c r="D370" s="408">
        <v>0.15</v>
      </c>
      <c r="E370" s="408">
        <v>0.5</v>
      </c>
      <c r="F370" s="974">
        <v>5.1979999999999995</v>
      </c>
      <c r="H370" s="937"/>
      <c r="I370" s="198"/>
      <c r="J370" s="936"/>
      <c r="K370" s="941"/>
      <c r="L370" s="939"/>
    </row>
    <row r="371" spans="1:256" s="272" customFormat="1" ht="15" customHeight="1">
      <c r="A371" s="263"/>
      <c r="B371" s="1006" t="s">
        <v>12562</v>
      </c>
      <c r="C371" s="311">
        <v>9.6300000000000008</v>
      </c>
      <c r="D371" s="408">
        <v>0.15</v>
      </c>
      <c r="E371" s="408">
        <v>0.4</v>
      </c>
      <c r="F371" s="974">
        <v>9.1485000000000021</v>
      </c>
      <c r="H371" s="937"/>
      <c r="I371" s="198"/>
      <c r="J371" s="936"/>
      <c r="K371" s="941"/>
      <c r="L371" s="939"/>
    </row>
    <row r="372" spans="1:256" s="272" customFormat="1" ht="15" customHeight="1">
      <c r="B372" s="977"/>
      <c r="C372" s="978"/>
      <c r="D372" s="978"/>
      <c r="E372" s="978"/>
      <c r="F372" s="1007"/>
      <c r="H372" s="937"/>
      <c r="I372" s="198"/>
      <c r="J372" s="936"/>
      <c r="K372" s="941"/>
      <c r="L372" s="939"/>
    </row>
    <row r="373" spans="1:256" s="272" customFormat="1" ht="15" customHeight="1">
      <c r="B373" s="1008" t="s">
        <v>12569</v>
      </c>
      <c r="C373" s="982"/>
      <c r="D373" s="982"/>
      <c r="E373" s="983"/>
      <c r="F373" s="984">
        <v>58.84</v>
      </c>
      <c r="H373" s="937"/>
      <c r="I373" s="198"/>
      <c r="J373" s="936"/>
      <c r="K373" s="941"/>
      <c r="L373" s="939"/>
    </row>
    <row r="374" spans="1:256" s="182" customFormat="1" ht="18" customHeight="1">
      <c r="A374" s="265"/>
      <c r="B374" s="272"/>
      <c r="C374" s="197"/>
      <c r="D374" s="263"/>
      <c r="E374" s="270"/>
      <c r="F374" s="264"/>
      <c r="G374" s="274"/>
      <c r="H374" s="271"/>
      <c r="J374" s="690"/>
      <c r="K374" s="690"/>
      <c r="L374" s="264"/>
      <c r="M374" s="181"/>
      <c r="N374" s="697"/>
      <c r="O374" s="181"/>
      <c r="P374" s="181"/>
      <c r="Q374" s="181"/>
      <c r="R374" s="181"/>
      <c r="S374" s="181"/>
      <c r="T374" s="181"/>
      <c r="U374" s="181"/>
      <c r="V374" s="181"/>
      <c r="W374" s="181"/>
      <c r="X374" s="181"/>
      <c r="Y374" s="181"/>
      <c r="Z374" s="181"/>
      <c r="AA374" s="181"/>
      <c r="AB374" s="181"/>
      <c r="AC374" s="181"/>
      <c r="AD374" s="181"/>
      <c r="AE374" s="181"/>
      <c r="AF374" s="181"/>
      <c r="AG374" s="181"/>
      <c r="AH374" s="181"/>
      <c r="AI374" s="181"/>
      <c r="AJ374" s="181"/>
      <c r="AK374" s="181"/>
      <c r="AL374" s="181"/>
      <c r="AM374" s="181"/>
      <c r="AN374" s="181"/>
      <c r="AO374" s="181"/>
      <c r="AP374" s="181"/>
      <c r="AQ374" s="181"/>
      <c r="AR374" s="181"/>
      <c r="AS374" s="181"/>
      <c r="AT374" s="181"/>
      <c r="AU374" s="181"/>
      <c r="AV374" s="181"/>
      <c r="AW374" s="181"/>
      <c r="AX374" s="181"/>
      <c r="AY374" s="181"/>
      <c r="AZ374" s="181"/>
      <c r="BA374" s="181"/>
      <c r="BB374" s="181"/>
      <c r="BC374" s="181"/>
      <c r="BD374" s="181"/>
      <c r="BE374" s="181"/>
      <c r="BF374" s="181"/>
      <c r="BG374" s="181"/>
      <c r="BH374" s="181"/>
      <c r="BI374" s="181"/>
      <c r="BJ374" s="181"/>
      <c r="BK374" s="181"/>
      <c r="BL374" s="181"/>
      <c r="BM374" s="181"/>
      <c r="BN374" s="181"/>
      <c r="BO374" s="181"/>
      <c r="BP374" s="181"/>
      <c r="BQ374" s="181"/>
      <c r="BR374" s="181"/>
      <c r="BS374" s="181"/>
      <c r="BT374" s="181"/>
      <c r="BU374" s="181"/>
      <c r="BV374" s="181"/>
      <c r="BW374" s="181"/>
      <c r="BX374" s="181"/>
      <c r="BY374" s="181"/>
      <c r="BZ374" s="181"/>
      <c r="CA374" s="181"/>
      <c r="CB374" s="181"/>
      <c r="CC374" s="181"/>
      <c r="CD374" s="181"/>
      <c r="CE374" s="181"/>
      <c r="CF374" s="181"/>
      <c r="CG374" s="181"/>
      <c r="CH374" s="181"/>
      <c r="CI374" s="181"/>
      <c r="CJ374" s="181"/>
      <c r="CK374" s="181"/>
      <c r="CL374" s="181"/>
      <c r="CM374" s="181"/>
      <c r="CN374" s="181"/>
      <c r="CO374" s="181"/>
      <c r="CP374" s="181"/>
      <c r="CQ374" s="181"/>
      <c r="CR374" s="181"/>
      <c r="CS374" s="181"/>
      <c r="CT374" s="181"/>
      <c r="CU374" s="181"/>
      <c r="CV374" s="181"/>
      <c r="CW374" s="181"/>
      <c r="CX374" s="181"/>
      <c r="CY374" s="181"/>
      <c r="CZ374" s="181"/>
      <c r="DA374" s="181"/>
      <c r="DB374" s="181"/>
      <c r="DC374" s="181"/>
      <c r="DD374" s="181"/>
      <c r="DE374" s="181"/>
      <c r="DF374" s="181"/>
      <c r="DG374" s="181"/>
      <c r="DH374" s="181"/>
      <c r="DI374" s="181"/>
      <c r="DJ374" s="181"/>
      <c r="DK374" s="181"/>
      <c r="DL374" s="181"/>
      <c r="DM374" s="181"/>
      <c r="DN374" s="181"/>
      <c r="DO374" s="181"/>
      <c r="DP374" s="181"/>
      <c r="DQ374" s="181"/>
      <c r="DR374" s="181"/>
      <c r="DS374" s="181"/>
      <c r="DT374" s="181"/>
      <c r="DU374" s="181"/>
      <c r="DV374" s="181"/>
      <c r="DW374" s="181"/>
      <c r="DX374" s="181"/>
      <c r="DY374" s="181"/>
      <c r="DZ374" s="181"/>
      <c r="EA374" s="181"/>
      <c r="EB374" s="181"/>
      <c r="EC374" s="181"/>
      <c r="ED374" s="181"/>
      <c r="EE374" s="181"/>
      <c r="EF374" s="181"/>
      <c r="EG374" s="181"/>
      <c r="EH374" s="181"/>
      <c r="EI374" s="181"/>
      <c r="EJ374" s="181"/>
      <c r="EK374" s="181"/>
      <c r="EL374" s="181"/>
      <c r="EM374" s="181"/>
      <c r="EN374" s="181"/>
      <c r="EO374" s="181"/>
      <c r="EP374" s="181"/>
      <c r="EQ374" s="181"/>
      <c r="ER374" s="181"/>
      <c r="ES374" s="181"/>
      <c r="ET374" s="181"/>
      <c r="EU374" s="181"/>
      <c r="EV374" s="181"/>
      <c r="EW374" s="181"/>
      <c r="EX374" s="181"/>
      <c r="EY374" s="181"/>
      <c r="EZ374" s="181"/>
      <c r="FA374" s="181"/>
      <c r="FB374" s="181"/>
      <c r="FC374" s="181"/>
      <c r="FD374" s="181"/>
      <c r="FE374" s="181"/>
      <c r="FF374" s="181"/>
      <c r="FG374" s="181"/>
      <c r="FH374" s="181"/>
      <c r="FI374" s="181"/>
      <c r="FJ374" s="181"/>
      <c r="FK374" s="181"/>
      <c r="FL374" s="181"/>
      <c r="FM374" s="181"/>
      <c r="FN374" s="181"/>
      <c r="FO374" s="181"/>
      <c r="FP374" s="181"/>
      <c r="FQ374" s="181"/>
      <c r="FR374" s="181"/>
      <c r="FS374" s="181"/>
      <c r="FT374" s="181"/>
      <c r="FU374" s="181"/>
      <c r="FV374" s="181"/>
      <c r="FW374" s="181"/>
      <c r="FX374" s="181"/>
      <c r="FY374" s="181"/>
      <c r="FZ374" s="181"/>
      <c r="GA374" s="181"/>
      <c r="GB374" s="181"/>
      <c r="GC374" s="181"/>
      <c r="GD374" s="181"/>
      <c r="GE374" s="181"/>
      <c r="GF374" s="181"/>
      <c r="GG374" s="181"/>
      <c r="GH374" s="181"/>
      <c r="GI374" s="181"/>
      <c r="GJ374" s="181"/>
      <c r="GK374" s="181"/>
      <c r="GL374" s="181"/>
      <c r="GM374" s="181"/>
      <c r="GN374" s="181"/>
      <c r="GO374" s="181"/>
      <c r="GP374" s="181"/>
      <c r="GQ374" s="181"/>
      <c r="GR374" s="181"/>
      <c r="GS374" s="181"/>
      <c r="GT374" s="181"/>
      <c r="GU374" s="181"/>
      <c r="GV374" s="181"/>
      <c r="GW374" s="181"/>
      <c r="GX374" s="181"/>
      <c r="GY374" s="181"/>
      <c r="GZ374" s="181"/>
      <c r="HA374" s="181"/>
      <c r="HB374" s="181"/>
      <c r="HC374" s="181"/>
      <c r="HD374" s="181"/>
      <c r="HE374" s="181"/>
      <c r="HF374" s="181"/>
      <c r="HG374" s="181"/>
      <c r="HH374" s="181"/>
      <c r="HI374" s="181"/>
      <c r="HJ374" s="181"/>
      <c r="HK374" s="181"/>
      <c r="HL374" s="181"/>
      <c r="HM374" s="181"/>
      <c r="HN374" s="181"/>
      <c r="HO374" s="181"/>
      <c r="HP374" s="181"/>
      <c r="HQ374" s="181"/>
      <c r="HR374" s="181"/>
      <c r="HS374" s="181"/>
      <c r="HT374" s="181"/>
      <c r="HU374" s="181"/>
      <c r="HV374" s="181"/>
      <c r="HW374" s="181"/>
      <c r="HX374" s="181"/>
      <c r="HY374" s="181"/>
      <c r="HZ374" s="181"/>
      <c r="IA374" s="181"/>
      <c r="IB374" s="181"/>
      <c r="IC374" s="181"/>
      <c r="ID374" s="181"/>
      <c r="IE374" s="181"/>
      <c r="IF374" s="181"/>
      <c r="IG374" s="181"/>
      <c r="IH374" s="181"/>
      <c r="II374" s="181"/>
      <c r="IJ374" s="181"/>
      <c r="IK374" s="181"/>
      <c r="IL374" s="181"/>
      <c r="IM374" s="181"/>
      <c r="IN374" s="181"/>
      <c r="IO374" s="181"/>
      <c r="IP374" s="181"/>
      <c r="IQ374" s="181"/>
      <c r="IR374" s="181"/>
      <c r="IS374" s="181"/>
    </row>
    <row r="375" spans="1:256" s="182" customFormat="1" ht="18" customHeight="1">
      <c r="A375" s="265"/>
      <c r="B375" s="272"/>
      <c r="C375" s="197"/>
      <c r="D375" s="571"/>
      <c r="E375" s="270"/>
      <c r="F375" s="571"/>
      <c r="G375" s="571"/>
      <c r="H375" s="571"/>
      <c r="J375" s="571"/>
      <c r="K375" s="571"/>
      <c r="L375" s="571"/>
      <c r="M375" s="571"/>
      <c r="N375" s="571"/>
      <c r="O375" s="571"/>
      <c r="P375" s="571"/>
      <c r="Q375" s="571"/>
      <c r="R375" s="571"/>
      <c r="S375" s="181"/>
      <c r="T375" s="181"/>
      <c r="U375" s="181"/>
      <c r="V375" s="181"/>
      <c r="W375" s="181"/>
      <c r="X375" s="181"/>
      <c r="Y375" s="181"/>
      <c r="Z375" s="181"/>
      <c r="AA375" s="181"/>
      <c r="AB375" s="181"/>
      <c r="AC375" s="181"/>
      <c r="AD375" s="181"/>
      <c r="AE375" s="181"/>
      <c r="AF375" s="181"/>
      <c r="AG375" s="181"/>
      <c r="AH375" s="181"/>
      <c r="AI375" s="181"/>
      <c r="AJ375" s="181"/>
      <c r="AK375" s="181"/>
      <c r="AL375" s="181"/>
      <c r="AM375" s="181"/>
      <c r="AN375" s="181"/>
      <c r="AO375" s="181"/>
      <c r="AP375" s="181"/>
      <c r="AQ375" s="181"/>
      <c r="AR375" s="181"/>
      <c r="AS375" s="181"/>
      <c r="AT375" s="181"/>
      <c r="AU375" s="181"/>
      <c r="AV375" s="181"/>
      <c r="AW375" s="181"/>
      <c r="AX375" s="181"/>
      <c r="AY375" s="181"/>
      <c r="AZ375" s="181"/>
      <c r="BA375" s="181"/>
      <c r="BB375" s="181"/>
      <c r="BC375" s="181"/>
      <c r="BD375" s="181"/>
      <c r="BE375" s="181"/>
      <c r="BF375" s="181"/>
      <c r="BG375" s="181"/>
      <c r="BH375" s="181"/>
      <c r="BI375" s="181"/>
      <c r="BJ375" s="181"/>
      <c r="BK375" s="181"/>
      <c r="BL375" s="181"/>
      <c r="BM375" s="181"/>
      <c r="BN375" s="181"/>
      <c r="BO375" s="181"/>
      <c r="BP375" s="181"/>
      <c r="BQ375" s="181"/>
      <c r="BR375" s="181"/>
      <c r="BS375" s="181"/>
      <c r="BT375" s="181"/>
      <c r="BU375" s="181"/>
      <c r="BV375" s="181"/>
      <c r="BW375" s="181"/>
      <c r="BX375" s="181"/>
      <c r="BY375" s="181"/>
      <c r="BZ375" s="181"/>
      <c r="CA375" s="181"/>
      <c r="CB375" s="181"/>
      <c r="CC375" s="181"/>
      <c r="CD375" s="181"/>
      <c r="CE375" s="181"/>
      <c r="CF375" s="181"/>
      <c r="CG375" s="181"/>
      <c r="CH375" s="181"/>
      <c r="CI375" s="181"/>
      <c r="CJ375" s="181"/>
      <c r="CK375" s="181"/>
      <c r="CL375" s="181"/>
      <c r="CM375" s="181"/>
      <c r="CN375" s="181"/>
      <c r="CO375" s="181"/>
      <c r="CP375" s="181"/>
      <c r="CQ375" s="181"/>
      <c r="CR375" s="181"/>
      <c r="CS375" s="181"/>
      <c r="CT375" s="181"/>
      <c r="CU375" s="181"/>
      <c r="CV375" s="181"/>
      <c r="CW375" s="181"/>
      <c r="CX375" s="181"/>
      <c r="CY375" s="181"/>
      <c r="CZ375" s="181"/>
      <c r="DA375" s="181"/>
      <c r="DB375" s="181"/>
      <c r="DC375" s="181"/>
      <c r="DD375" s="181"/>
      <c r="DE375" s="181"/>
      <c r="DF375" s="181"/>
      <c r="DG375" s="181"/>
      <c r="DH375" s="181"/>
      <c r="DI375" s="181"/>
      <c r="DJ375" s="181"/>
      <c r="DK375" s="181"/>
      <c r="DL375" s="181"/>
      <c r="DM375" s="181"/>
      <c r="DN375" s="181"/>
      <c r="DO375" s="181"/>
      <c r="DP375" s="181"/>
      <c r="DQ375" s="181"/>
      <c r="DR375" s="181"/>
      <c r="DS375" s="181"/>
      <c r="DT375" s="181"/>
      <c r="DU375" s="181"/>
      <c r="DV375" s="181"/>
      <c r="DW375" s="181"/>
      <c r="DX375" s="181"/>
      <c r="DY375" s="181"/>
      <c r="DZ375" s="181"/>
      <c r="EA375" s="181"/>
      <c r="EB375" s="181"/>
      <c r="EC375" s="181"/>
      <c r="ED375" s="181"/>
      <c r="EE375" s="181"/>
      <c r="EF375" s="181"/>
      <c r="EG375" s="181"/>
      <c r="EH375" s="181"/>
      <c r="EI375" s="181"/>
      <c r="EJ375" s="181"/>
      <c r="EK375" s="181"/>
      <c r="EL375" s="181"/>
      <c r="EM375" s="181"/>
      <c r="EN375" s="181"/>
      <c r="EO375" s="181"/>
      <c r="EP375" s="181"/>
      <c r="EQ375" s="181"/>
      <c r="ER375" s="181"/>
      <c r="ES375" s="181"/>
      <c r="ET375" s="181"/>
      <c r="EU375" s="181"/>
      <c r="EV375" s="181"/>
      <c r="EW375" s="181"/>
      <c r="EX375" s="181"/>
      <c r="EY375" s="181"/>
      <c r="EZ375" s="181"/>
      <c r="FA375" s="181"/>
      <c r="FB375" s="181"/>
      <c r="FC375" s="181"/>
      <c r="FD375" s="181"/>
      <c r="FE375" s="181"/>
      <c r="FF375" s="181"/>
      <c r="FG375" s="181"/>
      <c r="FH375" s="181"/>
      <c r="FI375" s="181"/>
      <c r="FJ375" s="181"/>
      <c r="FK375" s="181"/>
      <c r="FL375" s="181"/>
      <c r="FM375" s="181"/>
      <c r="FN375" s="181"/>
      <c r="FO375" s="181"/>
      <c r="FP375" s="181"/>
      <c r="FQ375" s="181"/>
      <c r="FR375" s="181"/>
      <c r="FS375" s="181"/>
      <c r="FT375" s="181"/>
      <c r="FU375" s="181"/>
      <c r="FV375" s="181"/>
      <c r="FW375" s="181"/>
      <c r="FX375" s="181"/>
      <c r="FY375" s="181"/>
      <c r="FZ375" s="181"/>
      <c r="GA375" s="181"/>
      <c r="GB375" s="181"/>
      <c r="GC375" s="181"/>
      <c r="GD375" s="181"/>
      <c r="GE375" s="181"/>
      <c r="GF375" s="181"/>
      <c r="GG375" s="181"/>
      <c r="GH375" s="181"/>
      <c r="GI375" s="181"/>
      <c r="GJ375" s="181"/>
      <c r="GK375" s="181"/>
      <c r="GL375" s="181"/>
      <c r="GM375" s="181"/>
      <c r="GN375" s="181"/>
      <c r="GO375" s="181"/>
      <c r="GP375" s="181"/>
      <c r="GQ375" s="181"/>
      <c r="GR375" s="181"/>
      <c r="GS375" s="181"/>
      <c r="GT375" s="181"/>
      <c r="GU375" s="181"/>
      <c r="GV375" s="181"/>
      <c r="GW375" s="181"/>
      <c r="GX375" s="181"/>
      <c r="GY375" s="181"/>
      <c r="GZ375" s="181"/>
      <c r="HA375" s="181"/>
      <c r="HB375" s="181"/>
      <c r="HC375" s="181"/>
      <c r="HD375" s="181"/>
      <c r="HE375" s="181"/>
      <c r="HF375" s="181"/>
      <c r="HG375" s="181"/>
      <c r="HH375" s="181"/>
      <c r="HI375" s="181"/>
      <c r="HJ375" s="181"/>
      <c r="HK375" s="181"/>
      <c r="HL375" s="181"/>
      <c r="HM375" s="181"/>
      <c r="HN375" s="181"/>
      <c r="HO375" s="181"/>
      <c r="HP375" s="181"/>
      <c r="HQ375" s="181"/>
      <c r="HR375" s="181"/>
      <c r="HS375" s="181"/>
      <c r="HT375" s="181"/>
      <c r="HU375" s="181"/>
      <c r="HV375" s="181"/>
      <c r="HW375" s="181"/>
      <c r="HX375" s="181"/>
      <c r="HY375" s="181"/>
      <c r="HZ375" s="181"/>
      <c r="IA375" s="181"/>
      <c r="IB375" s="181"/>
      <c r="IC375" s="181"/>
      <c r="ID375" s="181"/>
      <c r="IE375" s="181"/>
      <c r="IF375" s="181"/>
      <c r="IG375" s="181"/>
      <c r="IH375" s="181"/>
      <c r="II375" s="181"/>
      <c r="IJ375" s="181"/>
      <c r="IK375" s="181"/>
      <c r="IL375" s="181"/>
      <c r="IM375" s="181"/>
      <c r="IN375" s="181"/>
      <c r="IO375" s="181"/>
      <c r="IP375" s="181"/>
      <c r="IQ375" s="181"/>
      <c r="IR375" s="181"/>
      <c r="IS375" s="181"/>
      <c r="IT375" s="181"/>
    </row>
    <row r="376" spans="1:256" s="182" customFormat="1" ht="18" customHeight="1">
      <c r="B376" s="570"/>
      <c r="C376" s="300"/>
      <c r="D376" s="300"/>
      <c r="E376" s="300"/>
      <c r="H376" s="318"/>
      <c r="I376" s="318"/>
      <c r="K376" s="275"/>
      <c r="L376" s="275"/>
      <c r="M376" s="181"/>
      <c r="N376" s="181"/>
      <c r="O376" s="181"/>
      <c r="P376" s="181"/>
      <c r="Q376" s="181"/>
      <c r="R376" s="181"/>
      <c r="S376" s="181"/>
      <c r="T376" s="181"/>
      <c r="U376" s="181"/>
      <c r="V376" s="181"/>
      <c r="W376" s="181"/>
      <c r="X376" s="181"/>
      <c r="Y376" s="181"/>
      <c r="Z376" s="181"/>
      <c r="AA376" s="181"/>
      <c r="AB376" s="181"/>
      <c r="AC376" s="181"/>
      <c r="AD376" s="181"/>
      <c r="AE376" s="181"/>
      <c r="AF376" s="181"/>
      <c r="AG376" s="181"/>
      <c r="AH376" s="181"/>
      <c r="AI376" s="181"/>
      <c r="AJ376" s="181"/>
      <c r="AK376" s="181"/>
      <c r="AL376" s="181"/>
      <c r="AM376" s="181"/>
      <c r="AN376" s="181"/>
      <c r="AO376" s="181"/>
      <c r="AP376" s="181"/>
      <c r="AQ376" s="181"/>
      <c r="AR376" s="181"/>
      <c r="AS376" s="181"/>
      <c r="AT376" s="181"/>
      <c r="AU376" s="181"/>
      <c r="AV376" s="181"/>
      <c r="AW376" s="181"/>
      <c r="AX376" s="181"/>
      <c r="AY376" s="181"/>
      <c r="AZ376" s="181"/>
      <c r="BA376" s="181"/>
      <c r="BB376" s="181"/>
      <c r="BC376" s="181"/>
      <c r="BD376" s="181"/>
      <c r="BE376" s="181"/>
      <c r="BF376" s="181"/>
      <c r="BG376" s="181"/>
      <c r="BH376" s="181"/>
      <c r="BI376" s="181"/>
      <c r="BJ376" s="181"/>
      <c r="BK376" s="181"/>
      <c r="BL376" s="181"/>
      <c r="BM376" s="181"/>
      <c r="BN376" s="181"/>
      <c r="BO376" s="181"/>
      <c r="BP376" s="181"/>
      <c r="BQ376" s="181"/>
      <c r="BR376" s="181"/>
      <c r="BS376" s="181"/>
      <c r="BT376" s="181"/>
      <c r="BU376" s="181"/>
      <c r="BV376" s="181"/>
      <c r="BW376" s="181"/>
      <c r="BX376" s="181"/>
      <c r="BY376" s="181"/>
      <c r="BZ376" s="181"/>
      <c r="CA376" s="181"/>
      <c r="CB376" s="181"/>
      <c r="CC376" s="181"/>
      <c r="CD376" s="181"/>
      <c r="CE376" s="181"/>
      <c r="CF376" s="181"/>
      <c r="CG376" s="181"/>
      <c r="CH376" s="181"/>
      <c r="CI376" s="181"/>
      <c r="CJ376" s="181"/>
      <c r="CK376" s="181"/>
      <c r="CL376" s="181"/>
      <c r="CM376" s="181"/>
      <c r="CN376" s="181"/>
      <c r="CO376" s="181"/>
      <c r="CP376" s="181"/>
      <c r="CQ376" s="181"/>
      <c r="CR376" s="181"/>
      <c r="CS376" s="181"/>
      <c r="CT376" s="181"/>
      <c r="CU376" s="181"/>
      <c r="CV376" s="181"/>
      <c r="CW376" s="181"/>
      <c r="CX376" s="181"/>
      <c r="CY376" s="181"/>
      <c r="CZ376" s="181"/>
      <c r="DA376" s="181"/>
      <c r="DB376" s="181"/>
      <c r="DC376" s="181"/>
      <c r="DD376" s="181"/>
      <c r="DE376" s="181"/>
      <c r="DF376" s="181"/>
      <c r="DG376" s="181"/>
      <c r="DH376" s="181"/>
      <c r="DI376" s="181"/>
      <c r="DJ376" s="181"/>
      <c r="DK376" s="181"/>
      <c r="DL376" s="181"/>
      <c r="DM376" s="181"/>
      <c r="DN376" s="181"/>
      <c r="DO376" s="181"/>
      <c r="DP376" s="181"/>
      <c r="DQ376" s="181"/>
      <c r="DR376" s="181"/>
      <c r="DS376" s="181"/>
      <c r="DT376" s="181"/>
      <c r="DU376" s="181"/>
      <c r="DV376" s="181"/>
      <c r="DW376" s="181"/>
      <c r="DX376" s="181"/>
      <c r="DY376" s="181"/>
      <c r="DZ376" s="181"/>
      <c r="EA376" s="181"/>
      <c r="EB376" s="181"/>
      <c r="EC376" s="181"/>
      <c r="ED376" s="181"/>
      <c r="EE376" s="181"/>
      <c r="EF376" s="181"/>
      <c r="EG376" s="181"/>
      <c r="EH376" s="181"/>
      <c r="EI376" s="181"/>
      <c r="EJ376" s="181"/>
      <c r="EK376" s="181"/>
      <c r="EL376" s="181"/>
      <c r="EM376" s="181"/>
      <c r="EN376" s="181"/>
      <c r="EO376" s="181"/>
      <c r="EP376" s="181"/>
      <c r="EQ376" s="181"/>
      <c r="ER376" s="181"/>
      <c r="ES376" s="181"/>
      <c r="ET376" s="181"/>
      <c r="EU376" s="181"/>
      <c r="EV376" s="181"/>
      <c r="EW376" s="181"/>
      <c r="EX376" s="181"/>
      <c r="EY376" s="181"/>
      <c r="EZ376" s="181"/>
      <c r="FA376" s="181"/>
      <c r="FB376" s="181"/>
      <c r="FC376" s="181"/>
      <c r="FD376" s="181"/>
      <c r="FE376" s="181"/>
      <c r="FF376" s="181"/>
      <c r="FG376" s="181"/>
      <c r="FH376" s="181"/>
      <c r="FI376" s="181"/>
      <c r="FJ376" s="181"/>
      <c r="FK376" s="181"/>
      <c r="FL376" s="181"/>
      <c r="FM376" s="181"/>
      <c r="FN376" s="181"/>
      <c r="FO376" s="181"/>
      <c r="FP376" s="181"/>
      <c r="FQ376" s="181"/>
      <c r="FR376" s="181"/>
      <c r="FS376" s="181"/>
      <c r="FT376" s="181"/>
      <c r="FU376" s="181"/>
      <c r="FV376" s="181"/>
      <c r="FW376" s="181"/>
      <c r="FX376" s="181"/>
      <c r="FY376" s="181"/>
      <c r="FZ376" s="181"/>
      <c r="GA376" s="181"/>
      <c r="GB376" s="181"/>
      <c r="GC376" s="181"/>
      <c r="GD376" s="181"/>
      <c r="GE376" s="181"/>
      <c r="GF376" s="181"/>
      <c r="GG376" s="181"/>
      <c r="GH376" s="181"/>
      <c r="GI376" s="181"/>
      <c r="GJ376" s="181"/>
      <c r="GK376" s="181"/>
      <c r="GL376" s="181"/>
      <c r="GM376" s="181"/>
      <c r="GN376" s="181"/>
      <c r="GO376" s="181"/>
      <c r="GP376" s="181"/>
      <c r="GQ376" s="181"/>
      <c r="GR376" s="181"/>
      <c r="GS376" s="181"/>
      <c r="GT376" s="181"/>
      <c r="GU376" s="181"/>
      <c r="GV376" s="181"/>
      <c r="GW376" s="181"/>
      <c r="GX376" s="181"/>
      <c r="GY376" s="181"/>
      <c r="GZ376" s="181"/>
      <c r="HA376" s="181"/>
      <c r="HB376" s="181"/>
      <c r="HC376" s="181"/>
      <c r="HD376" s="181"/>
      <c r="HE376" s="181"/>
      <c r="HF376" s="181"/>
      <c r="HG376" s="181"/>
      <c r="HH376" s="181"/>
      <c r="HI376" s="181"/>
      <c r="HJ376" s="181"/>
      <c r="HK376" s="181"/>
      <c r="HL376" s="181"/>
      <c r="HM376" s="181"/>
      <c r="HN376" s="181"/>
      <c r="HO376" s="181"/>
      <c r="HP376" s="181"/>
      <c r="HQ376" s="181"/>
      <c r="HR376" s="181"/>
      <c r="HS376" s="181"/>
      <c r="HT376" s="181"/>
      <c r="HU376" s="181"/>
      <c r="HV376" s="181"/>
      <c r="HW376" s="181"/>
      <c r="HX376" s="181"/>
      <c r="HY376" s="181"/>
      <c r="HZ376" s="181"/>
      <c r="IA376" s="181"/>
      <c r="IB376" s="181"/>
      <c r="IC376" s="181"/>
      <c r="ID376" s="181"/>
      <c r="IE376" s="181"/>
      <c r="IF376" s="181"/>
      <c r="IG376" s="181"/>
      <c r="IH376" s="181"/>
      <c r="II376" s="181"/>
      <c r="IJ376" s="181"/>
      <c r="IK376" s="181"/>
      <c r="IL376" s="181"/>
      <c r="IM376" s="181"/>
      <c r="IN376" s="181"/>
    </row>
    <row r="377" spans="1:256" s="182" customFormat="1" ht="18" customHeight="1">
      <c r="A377" s="298"/>
      <c r="B377" s="263"/>
      <c r="C377" s="263"/>
      <c r="D377" s="197"/>
      <c r="E377" s="264"/>
      <c r="I377" s="318"/>
      <c r="J377" s="270"/>
      <c r="K377" s="181"/>
      <c r="L377" s="181"/>
      <c r="M377" s="181"/>
      <c r="N377" s="181"/>
      <c r="O377" s="181"/>
      <c r="P377" s="181"/>
      <c r="Q377" s="181"/>
      <c r="R377" s="181"/>
      <c r="S377" s="181"/>
      <c r="T377" s="181"/>
      <c r="U377" s="181"/>
      <c r="V377" s="181"/>
      <c r="W377" s="181"/>
      <c r="X377" s="181"/>
      <c r="Y377" s="181"/>
      <c r="Z377" s="181"/>
      <c r="AA377" s="181"/>
      <c r="AB377" s="181"/>
      <c r="AC377" s="181"/>
      <c r="AD377" s="181"/>
      <c r="AE377" s="181"/>
      <c r="AF377" s="181"/>
      <c r="AG377" s="181"/>
      <c r="AH377" s="181"/>
      <c r="AI377" s="181"/>
      <c r="AJ377" s="181"/>
      <c r="AK377" s="181"/>
      <c r="AL377" s="181"/>
      <c r="AM377" s="181"/>
      <c r="AN377" s="181"/>
      <c r="AO377" s="181"/>
      <c r="AP377" s="181"/>
      <c r="AQ377" s="181"/>
      <c r="AR377" s="181"/>
      <c r="AS377" s="181"/>
      <c r="AT377" s="181"/>
      <c r="AU377" s="181"/>
      <c r="AV377" s="181"/>
      <c r="AW377" s="181"/>
      <c r="AX377" s="181"/>
      <c r="AY377" s="181"/>
      <c r="AZ377" s="181"/>
      <c r="BA377" s="181"/>
      <c r="BB377" s="181"/>
      <c r="BC377" s="181"/>
      <c r="BD377" s="181"/>
      <c r="BE377" s="181"/>
      <c r="BF377" s="181"/>
      <c r="BG377" s="181"/>
      <c r="BH377" s="181"/>
      <c r="BI377" s="181"/>
      <c r="BJ377" s="181"/>
      <c r="BK377" s="181"/>
      <c r="BL377" s="181"/>
      <c r="BM377" s="181"/>
      <c r="BN377" s="181"/>
      <c r="BO377" s="181"/>
      <c r="BP377" s="181"/>
      <c r="BQ377" s="181"/>
      <c r="BR377" s="181"/>
      <c r="BS377" s="181"/>
      <c r="BT377" s="181"/>
      <c r="BU377" s="181"/>
      <c r="BV377" s="181"/>
      <c r="BW377" s="181"/>
      <c r="BX377" s="181"/>
      <c r="BY377" s="181"/>
      <c r="BZ377" s="181"/>
      <c r="CA377" s="181"/>
      <c r="CB377" s="181"/>
      <c r="CC377" s="181"/>
      <c r="CD377" s="181"/>
      <c r="CE377" s="181"/>
      <c r="CF377" s="181"/>
      <c r="CG377" s="181"/>
      <c r="CH377" s="181"/>
      <c r="CI377" s="181"/>
      <c r="CJ377" s="181"/>
      <c r="CK377" s="181"/>
      <c r="CL377" s="181"/>
      <c r="CM377" s="181"/>
      <c r="CN377" s="181"/>
      <c r="CO377" s="181"/>
      <c r="CP377" s="181"/>
      <c r="CQ377" s="181"/>
      <c r="CR377" s="181"/>
      <c r="CS377" s="181"/>
      <c r="CT377" s="181"/>
      <c r="CU377" s="181"/>
      <c r="CV377" s="181"/>
      <c r="CW377" s="181"/>
      <c r="CX377" s="181"/>
      <c r="CY377" s="181"/>
      <c r="CZ377" s="181"/>
      <c r="DA377" s="181"/>
      <c r="DB377" s="181"/>
      <c r="DC377" s="181"/>
      <c r="DD377" s="181"/>
      <c r="DE377" s="181"/>
      <c r="DF377" s="181"/>
      <c r="DG377" s="181"/>
      <c r="DH377" s="181"/>
      <c r="DI377" s="181"/>
      <c r="DJ377" s="181"/>
      <c r="DK377" s="181"/>
      <c r="DL377" s="181"/>
      <c r="DM377" s="181"/>
      <c r="DN377" s="181"/>
      <c r="DO377" s="181"/>
      <c r="DP377" s="181"/>
      <c r="DQ377" s="181"/>
      <c r="DR377" s="181"/>
      <c r="DS377" s="181"/>
      <c r="DT377" s="181"/>
      <c r="DU377" s="181"/>
      <c r="DV377" s="181"/>
      <c r="DW377" s="181"/>
      <c r="DX377" s="181"/>
      <c r="DY377" s="181"/>
      <c r="DZ377" s="181"/>
      <c r="EA377" s="181"/>
      <c r="EB377" s="181"/>
      <c r="EC377" s="181"/>
      <c r="ED377" s="181"/>
      <c r="EE377" s="181"/>
      <c r="EF377" s="181"/>
      <c r="EG377" s="181"/>
      <c r="EH377" s="181"/>
      <c r="EI377" s="181"/>
      <c r="EJ377" s="181"/>
      <c r="EK377" s="181"/>
      <c r="EL377" s="181"/>
      <c r="EM377" s="181"/>
      <c r="EN377" s="181"/>
      <c r="EO377" s="181"/>
      <c r="EP377" s="181"/>
      <c r="EQ377" s="181"/>
      <c r="ER377" s="181"/>
      <c r="ES377" s="181"/>
      <c r="ET377" s="181"/>
      <c r="EU377" s="181"/>
      <c r="EV377" s="181"/>
      <c r="EW377" s="181"/>
      <c r="EX377" s="181"/>
      <c r="EY377" s="181"/>
      <c r="EZ377" s="181"/>
      <c r="FA377" s="181"/>
      <c r="FB377" s="181"/>
      <c r="FC377" s="181"/>
      <c r="FD377" s="181"/>
      <c r="FE377" s="181"/>
      <c r="FF377" s="181"/>
      <c r="FG377" s="181"/>
      <c r="FH377" s="181"/>
      <c r="FI377" s="181"/>
      <c r="FJ377" s="181"/>
      <c r="FK377" s="181"/>
      <c r="FL377" s="181"/>
      <c r="FM377" s="181"/>
      <c r="FN377" s="181"/>
      <c r="FO377" s="181"/>
      <c r="FP377" s="181"/>
      <c r="FQ377" s="181"/>
      <c r="FR377" s="181"/>
      <c r="FS377" s="181"/>
      <c r="FT377" s="181"/>
      <c r="FU377" s="181"/>
      <c r="FV377" s="181"/>
      <c r="FW377" s="181"/>
      <c r="FX377" s="181"/>
      <c r="FY377" s="181"/>
      <c r="FZ377" s="181"/>
      <c r="GA377" s="181"/>
      <c r="GB377" s="181"/>
      <c r="GC377" s="181"/>
      <c r="GD377" s="181"/>
      <c r="GE377" s="181"/>
      <c r="GF377" s="181"/>
      <c r="GG377" s="181"/>
      <c r="GH377" s="181"/>
      <c r="GI377" s="181"/>
      <c r="GJ377" s="181"/>
      <c r="GK377" s="181"/>
      <c r="GL377" s="181"/>
      <c r="GM377" s="181"/>
      <c r="GN377" s="181"/>
      <c r="GO377" s="181"/>
      <c r="GP377" s="181"/>
      <c r="GQ377" s="181"/>
      <c r="GR377" s="181"/>
      <c r="GS377" s="181"/>
      <c r="GT377" s="181"/>
      <c r="GU377" s="181"/>
      <c r="GV377" s="181"/>
      <c r="GW377" s="181"/>
      <c r="GX377" s="181"/>
      <c r="GY377" s="181"/>
      <c r="GZ377" s="181"/>
      <c r="HA377" s="181"/>
      <c r="HB377" s="181"/>
      <c r="HC377" s="181"/>
      <c r="HD377" s="181"/>
      <c r="HE377" s="181"/>
      <c r="HF377" s="181"/>
      <c r="HG377" s="181"/>
      <c r="HH377" s="181"/>
      <c r="HI377" s="181"/>
      <c r="HJ377" s="181"/>
      <c r="HK377" s="181"/>
      <c r="HL377" s="181"/>
      <c r="HM377" s="181"/>
      <c r="HN377" s="181"/>
      <c r="HO377" s="181"/>
      <c r="HP377" s="181"/>
      <c r="HQ377" s="181"/>
      <c r="HR377" s="181"/>
      <c r="HS377" s="181"/>
      <c r="HT377" s="181"/>
      <c r="HU377" s="181"/>
      <c r="HV377" s="181"/>
      <c r="HW377" s="181"/>
      <c r="HX377" s="181"/>
      <c r="HY377" s="181"/>
      <c r="HZ377" s="181"/>
      <c r="IA377" s="181"/>
      <c r="IB377" s="181"/>
      <c r="IC377" s="181"/>
      <c r="ID377" s="181"/>
      <c r="IE377" s="181"/>
      <c r="IF377" s="181"/>
      <c r="IG377" s="181"/>
      <c r="IH377" s="181"/>
      <c r="II377" s="181"/>
      <c r="IJ377" s="181"/>
      <c r="IK377" s="181"/>
      <c r="IL377" s="181"/>
      <c r="IM377" s="181"/>
      <c r="IN377" s="181"/>
      <c r="IO377" s="181"/>
      <c r="IP377" s="181"/>
    </row>
    <row r="378" spans="1:256" s="182" customFormat="1" ht="18" customHeight="1">
      <c r="A378" s="262"/>
      <c r="B378" s="263"/>
      <c r="C378" s="272"/>
      <c r="D378" s="264"/>
      <c r="E378" s="264"/>
      <c r="F378" s="264"/>
      <c r="G378" s="264"/>
      <c r="H378" s="264"/>
      <c r="I378" s="264"/>
      <c r="J378" s="274"/>
      <c r="K378" s="272"/>
      <c r="L378" s="272"/>
      <c r="M378" s="272"/>
      <c r="N378" s="272"/>
      <c r="O378" s="181"/>
      <c r="P378" s="181"/>
      <c r="Q378" s="181"/>
      <c r="R378" s="181"/>
      <c r="S378" s="181"/>
      <c r="T378" s="181"/>
      <c r="U378" s="181"/>
      <c r="V378" s="181"/>
      <c r="W378" s="181"/>
      <c r="X378" s="181"/>
      <c r="Y378" s="181"/>
      <c r="Z378" s="181"/>
      <c r="AA378" s="181"/>
      <c r="AB378" s="181"/>
      <c r="AC378" s="181"/>
      <c r="AD378" s="181"/>
      <c r="AE378" s="181"/>
      <c r="AF378" s="181"/>
      <c r="AG378" s="181"/>
      <c r="AH378" s="181"/>
      <c r="AI378" s="181"/>
      <c r="AJ378" s="181"/>
      <c r="AK378" s="181"/>
      <c r="AL378" s="181"/>
      <c r="AM378" s="181"/>
      <c r="AN378" s="181"/>
      <c r="AO378" s="181"/>
      <c r="AP378" s="181"/>
      <c r="AQ378" s="181"/>
      <c r="AR378" s="181"/>
      <c r="AS378" s="181"/>
      <c r="AT378" s="181"/>
      <c r="AU378" s="181"/>
      <c r="AV378" s="181"/>
      <c r="AW378" s="181"/>
      <c r="AX378" s="181"/>
      <c r="AY378" s="181"/>
      <c r="AZ378" s="181"/>
      <c r="BA378" s="181"/>
      <c r="BB378" s="181"/>
      <c r="BC378" s="181"/>
      <c r="BD378" s="181"/>
      <c r="BE378" s="181"/>
      <c r="BF378" s="181"/>
      <c r="BG378" s="181"/>
      <c r="BH378" s="181"/>
      <c r="BI378" s="181"/>
      <c r="BJ378" s="181"/>
      <c r="BK378" s="181"/>
      <c r="BL378" s="181"/>
      <c r="BM378" s="181"/>
      <c r="BN378" s="181"/>
      <c r="BO378" s="181"/>
      <c r="BP378" s="181"/>
      <c r="BQ378" s="181"/>
      <c r="BR378" s="181"/>
      <c r="BS378" s="181"/>
      <c r="BT378" s="181"/>
      <c r="BU378" s="181"/>
      <c r="BV378" s="181"/>
      <c r="BW378" s="181"/>
      <c r="BX378" s="181"/>
      <c r="BY378" s="181"/>
      <c r="BZ378" s="181"/>
      <c r="CA378" s="181"/>
      <c r="CB378" s="181"/>
      <c r="CC378" s="181"/>
      <c r="CD378" s="181"/>
      <c r="CE378" s="181"/>
      <c r="CF378" s="181"/>
      <c r="CG378" s="181"/>
      <c r="CH378" s="181"/>
      <c r="CI378" s="181"/>
      <c r="CJ378" s="181"/>
      <c r="CK378" s="181"/>
      <c r="CL378" s="181"/>
      <c r="CM378" s="181"/>
      <c r="CN378" s="181"/>
      <c r="CO378" s="181"/>
      <c r="CP378" s="181"/>
      <c r="CQ378" s="181"/>
      <c r="CR378" s="181"/>
      <c r="CS378" s="181"/>
      <c r="CT378" s="181"/>
      <c r="CU378" s="181"/>
      <c r="CV378" s="181"/>
      <c r="CW378" s="181"/>
      <c r="CX378" s="181"/>
      <c r="CY378" s="181"/>
      <c r="CZ378" s="181"/>
      <c r="DA378" s="181"/>
      <c r="DB378" s="181"/>
      <c r="DC378" s="181"/>
      <c r="DD378" s="181"/>
      <c r="DE378" s="181"/>
      <c r="DF378" s="181"/>
      <c r="DG378" s="181"/>
      <c r="DH378" s="181"/>
      <c r="DI378" s="181"/>
      <c r="DJ378" s="181"/>
      <c r="DK378" s="181"/>
      <c r="DL378" s="181"/>
      <c r="DM378" s="181"/>
      <c r="DN378" s="181"/>
      <c r="DO378" s="181"/>
      <c r="DP378" s="181"/>
      <c r="DQ378" s="181"/>
      <c r="DR378" s="181"/>
      <c r="DS378" s="181"/>
      <c r="DT378" s="181"/>
      <c r="DU378" s="181"/>
      <c r="DV378" s="181"/>
      <c r="DW378" s="181"/>
      <c r="DX378" s="181"/>
      <c r="DY378" s="181"/>
      <c r="DZ378" s="181"/>
      <c r="EA378" s="181"/>
      <c r="EB378" s="181"/>
      <c r="EC378" s="181"/>
      <c r="ED378" s="181"/>
      <c r="EE378" s="181"/>
      <c r="EF378" s="181"/>
      <c r="EG378" s="181"/>
      <c r="EH378" s="181"/>
      <c r="EI378" s="181"/>
      <c r="EJ378" s="181"/>
      <c r="EK378" s="181"/>
      <c r="EL378" s="181"/>
      <c r="EM378" s="181"/>
      <c r="EN378" s="181"/>
      <c r="EO378" s="181"/>
      <c r="EP378" s="181"/>
      <c r="EQ378" s="181"/>
      <c r="ER378" s="181"/>
      <c r="ES378" s="181"/>
      <c r="ET378" s="181"/>
      <c r="EU378" s="181"/>
      <c r="EV378" s="181"/>
      <c r="EW378" s="181"/>
      <c r="EX378" s="181"/>
      <c r="EY378" s="181"/>
      <c r="EZ378" s="181"/>
      <c r="FA378" s="181"/>
      <c r="FB378" s="181"/>
      <c r="FC378" s="181"/>
      <c r="FD378" s="181"/>
      <c r="FE378" s="181"/>
      <c r="FF378" s="181"/>
      <c r="FG378" s="181"/>
      <c r="FH378" s="181"/>
      <c r="FI378" s="181"/>
      <c r="FJ378" s="181"/>
      <c r="FK378" s="181"/>
      <c r="FL378" s="181"/>
      <c r="FM378" s="181"/>
      <c r="FN378" s="181"/>
      <c r="FO378" s="181"/>
      <c r="FP378" s="181"/>
      <c r="FQ378" s="181"/>
      <c r="FR378" s="181"/>
      <c r="FS378" s="181"/>
      <c r="FT378" s="181"/>
      <c r="FU378" s="181"/>
      <c r="FV378" s="181"/>
      <c r="FW378" s="181"/>
      <c r="FX378" s="181"/>
      <c r="FY378" s="181"/>
      <c r="FZ378" s="181"/>
      <c r="GA378" s="181"/>
      <c r="GB378" s="181"/>
      <c r="GC378" s="181"/>
      <c r="GD378" s="181"/>
      <c r="GE378" s="181"/>
      <c r="GF378" s="181"/>
      <c r="GG378" s="181"/>
      <c r="GH378" s="181"/>
      <c r="GI378" s="181"/>
      <c r="GJ378" s="181"/>
      <c r="GK378" s="181"/>
      <c r="GL378" s="181"/>
      <c r="GM378" s="181"/>
      <c r="GN378" s="181"/>
      <c r="GO378" s="181"/>
      <c r="GP378" s="181"/>
      <c r="GQ378" s="181"/>
      <c r="GR378" s="181"/>
      <c r="GS378" s="181"/>
      <c r="GT378" s="181"/>
      <c r="GU378" s="181"/>
      <c r="GV378" s="181"/>
      <c r="GW378" s="181"/>
      <c r="GX378" s="181"/>
      <c r="GY378" s="181"/>
      <c r="GZ378" s="181"/>
      <c r="HA378" s="181"/>
      <c r="HB378" s="181"/>
      <c r="HC378" s="181"/>
      <c r="HD378" s="181"/>
      <c r="HE378" s="181"/>
      <c r="HF378" s="181"/>
      <c r="HG378" s="181"/>
      <c r="HH378" s="181"/>
      <c r="HI378" s="181"/>
      <c r="HJ378" s="181"/>
      <c r="HK378" s="181"/>
      <c r="HL378" s="181"/>
      <c r="HM378" s="181"/>
      <c r="HN378" s="181"/>
      <c r="HO378" s="181"/>
      <c r="HP378" s="181"/>
      <c r="HQ378" s="181"/>
      <c r="HR378" s="181"/>
      <c r="HS378" s="181"/>
      <c r="HT378" s="181"/>
      <c r="HU378" s="181"/>
      <c r="HV378" s="181"/>
      <c r="HW378" s="181"/>
      <c r="HX378" s="181"/>
      <c r="HY378" s="181"/>
      <c r="HZ378" s="181"/>
      <c r="IA378" s="181"/>
      <c r="IB378" s="181"/>
      <c r="IC378" s="181"/>
      <c r="ID378" s="181"/>
      <c r="IE378" s="181"/>
      <c r="IF378" s="181"/>
      <c r="IG378" s="181"/>
      <c r="IH378" s="181"/>
      <c r="II378" s="181"/>
      <c r="IJ378" s="181"/>
      <c r="IK378" s="181"/>
      <c r="IL378" s="181"/>
      <c r="IM378" s="181"/>
      <c r="IN378" s="181"/>
      <c r="IO378" s="181"/>
      <c r="IP378" s="181"/>
    </row>
    <row r="379" spans="1:256" s="182" customFormat="1" ht="18" customHeight="1">
      <c r="A379" s="262"/>
      <c r="B379" s="263"/>
      <c r="C379" s="272"/>
      <c r="D379" s="273"/>
      <c r="E379" s="273"/>
      <c r="F379" s="273"/>
      <c r="G379" s="273"/>
      <c r="H379" s="273"/>
      <c r="I379" s="273"/>
      <c r="J379" s="274"/>
      <c r="L379" s="181"/>
      <c r="M379" s="181"/>
      <c r="N379" s="181"/>
      <c r="O379" s="181"/>
      <c r="P379" s="181"/>
      <c r="Q379" s="181"/>
      <c r="R379" s="181"/>
      <c r="S379" s="181"/>
      <c r="T379" s="181"/>
      <c r="U379" s="181"/>
      <c r="V379" s="181"/>
      <c r="W379" s="181"/>
      <c r="X379" s="181"/>
      <c r="Y379" s="181"/>
      <c r="Z379" s="181"/>
      <c r="AA379" s="181"/>
      <c r="AB379" s="181"/>
      <c r="AC379" s="181"/>
      <c r="AD379" s="181"/>
      <c r="AE379" s="181"/>
      <c r="AF379" s="181"/>
      <c r="AG379" s="181"/>
      <c r="AH379" s="181"/>
      <c r="AI379" s="181"/>
      <c r="AJ379" s="181"/>
      <c r="AK379" s="181"/>
      <c r="AL379" s="181"/>
      <c r="AM379" s="181"/>
      <c r="AN379" s="181"/>
      <c r="AO379" s="181"/>
      <c r="AP379" s="181"/>
      <c r="AQ379" s="181"/>
      <c r="AR379" s="181"/>
      <c r="AS379" s="181"/>
      <c r="AT379" s="181"/>
      <c r="AU379" s="181"/>
      <c r="AV379" s="181"/>
      <c r="AW379" s="181"/>
      <c r="AX379" s="181"/>
      <c r="AY379" s="181"/>
      <c r="AZ379" s="181"/>
      <c r="BA379" s="181"/>
      <c r="BB379" s="181"/>
      <c r="BC379" s="181"/>
      <c r="BD379" s="181"/>
      <c r="BE379" s="181"/>
      <c r="BF379" s="181"/>
      <c r="BG379" s="181"/>
      <c r="BH379" s="181"/>
      <c r="BI379" s="181"/>
      <c r="BJ379" s="181"/>
      <c r="BK379" s="181"/>
      <c r="BL379" s="181"/>
      <c r="BM379" s="181"/>
      <c r="BN379" s="181"/>
      <c r="BO379" s="181"/>
      <c r="BP379" s="181"/>
      <c r="BQ379" s="181"/>
      <c r="BR379" s="181"/>
      <c r="BS379" s="181"/>
      <c r="BT379" s="181"/>
      <c r="BU379" s="181"/>
      <c r="BV379" s="181"/>
      <c r="BW379" s="181"/>
      <c r="BX379" s="181"/>
      <c r="BY379" s="181"/>
      <c r="BZ379" s="181"/>
      <c r="CA379" s="181"/>
      <c r="CB379" s="181"/>
      <c r="CC379" s="181"/>
      <c r="CD379" s="181"/>
      <c r="CE379" s="181"/>
      <c r="CF379" s="181"/>
      <c r="CG379" s="181"/>
      <c r="CH379" s="181"/>
      <c r="CI379" s="181"/>
      <c r="CJ379" s="181"/>
      <c r="CK379" s="181"/>
      <c r="CL379" s="181"/>
      <c r="CM379" s="181"/>
      <c r="CN379" s="181"/>
      <c r="CO379" s="181"/>
      <c r="CP379" s="181"/>
      <c r="CQ379" s="181"/>
      <c r="CR379" s="181"/>
      <c r="CS379" s="181"/>
      <c r="CT379" s="181"/>
      <c r="CU379" s="181"/>
      <c r="CV379" s="181"/>
      <c r="CW379" s="181"/>
      <c r="CX379" s="181"/>
      <c r="CY379" s="181"/>
      <c r="CZ379" s="181"/>
      <c r="DA379" s="181"/>
      <c r="DB379" s="181"/>
      <c r="DC379" s="181"/>
      <c r="DD379" s="181"/>
      <c r="DE379" s="181"/>
      <c r="DF379" s="181"/>
      <c r="DG379" s="181"/>
      <c r="DH379" s="181"/>
      <c r="DI379" s="181"/>
      <c r="DJ379" s="181"/>
      <c r="DK379" s="181"/>
      <c r="DL379" s="181"/>
      <c r="DM379" s="181"/>
      <c r="DN379" s="181"/>
      <c r="DO379" s="181"/>
      <c r="DP379" s="181"/>
      <c r="DQ379" s="181"/>
      <c r="DR379" s="181"/>
      <c r="DS379" s="181"/>
      <c r="DT379" s="181"/>
      <c r="DU379" s="181"/>
      <c r="DV379" s="181"/>
      <c r="DW379" s="181"/>
      <c r="DX379" s="181"/>
      <c r="DY379" s="181"/>
      <c r="DZ379" s="181"/>
      <c r="EA379" s="181"/>
      <c r="EB379" s="181"/>
      <c r="EC379" s="181"/>
      <c r="ED379" s="181"/>
      <c r="EE379" s="181"/>
      <c r="EF379" s="181"/>
      <c r="EG379" s="181"/>
      <c r="EH379" s="181"/>
      <c r="EI379" s="181"/>
      <c r="EJ379" s="181"/>
      <c r="EK379" s="181"/>
      <c r="EL379" s="181"/>
      <c r="EM379" s="181"/>
      <c r="EN379" s="181"/>
      <c r="EO379" s="181"/>
      <c r="EP379" s="181"/>
      <c r="EQ379" s="181"/>
      <c r="ER379" s="181"/>
      <c r="ES379" s="181"/>
      <c r="ET379" s="181"/>
      <c r="EU379" s="181"/>
      <c r="EV379" s="181"/>
      <c r="EW379" s="181"/>
      <c r="EX379" s="181"/>
      <c r="EY379" s="181"/>
      <c r="EZ379" s="181"/>
      <c r="FA379" s="181"/>
      <c r="FB379" s="181"/>
      <c r="FC379" s="181"/>
      <c r="FD379" s="181"/>
      <c r="FE379" s="181"/>
      <c r="FF379" s="181"/>
      <c r="FG379" s="181"/>
      <c r="FH379" s="181"/>
      <c r="FI379" s="181"/>
      <c r="FJ379" s="181"/>
      <c r="FK379" s="181"/>
      <c r="FL379" s="181"/>
      <c r="FM379" s="181"/>
      <c r="FN379" s="181"/>
      <c r="FO379" s="181"/>
      <c r="FP379" s="181"/>
      <c r="FQ379" s="181"/>
      <c r="FR379" s="181"/>
      <c r="FS379" s="181"/>
      <c r="FT379" s="181"/>
      <c r="FU379" s="181"/>
      <c r="FV379" s="181"/>
      <c r="FW379" s="181"/>
      <c r="FX379" s="181"/>
      <c r="FY379" s="181"/>
      <c r="FZ379" s="181"/>
      <c r="GA379" s="181"/>
      <c r="GB379" s="181"/>
      <c r="GC379" s="181"/>
      <c r="GD379" s="181"/>
      <c r="GE379" s="181"/>
      <c r="GF379" s="181"/>
      <c r="GG379" s="181"/>
      <c r="GH379" s="181"/>
      <c r="GI379" s="181"/>
      <c r="GJ379" s="181"/>
      <c r="GK379" s="181"/>
      <c r="GL379" s="181"/>
      <c r="GM379" s="181"/>
      <c r="GN379" s="181"/>
      <c r="GO379" s="181"/>
      <c r="GP379" s="181"/>
      <c r="GQ379" s="181"/>
      <c r="GR379" s="181"/>
      <c r="GS379" s="181"/>
      <c r="GT379" s="181"/>
      <c r="GU379" s="181"/>
      <c r="GV379" s="181"/>
      <c r="GW379" s="181"/>
      <c r="GX379" s="181"/>
      <c r="GY379" s="181"/>
      <c r="GZ379" s="181"/>
      <c r="HA379" s="181"/>
      <c r="HB379" s="181"/>
      <c r="HC379" s="181"/>
      <c r="HD379" s="181"/>
      <c r="HE379" s="181"/>
      <c r="HF379" s="181"/>
      <c r="HG379" s="181"/>
      <c r="HH379" s="181"/>
      <c r="HI379" s="181"/>
      <c r="HJ379" s="181"/>
      <c r="HK379" s="181"/>
      <c r="HL379" s="181"/>
      <c r="HM379" s="181"/>
      <c r="HN379" s="181"/>
      <c r="HO379" s="181"/>
      <c r="HP379" s="181"/>
      <c r="HQ379" s="181"/>
      <c r="HR379" s="181"/>
      <c r="HS379" s="181"/>
      <c r="HT379" s="181"/>
      <c r="HU379" s="181"/>
      <c r="HV379" s="181"/>
      <c r="HW379" s="181"/>
      <c r="HX379" s="181"/>
      <c r="HY379" s="181"/>
      <c r="HZ379" s="181"/>
      <c r="IA379" s="181"/>
      <c r="IB379" s="181"/>
      <c r="IC379" s="181"/>
      <c r="ID379" s="181"/>
      <c r="IE379" s="181"/>
      <c r="IF379" s="181"/>
      <c r="IG379" s="181"/>
      <c r="IH379" s="181"/>
      <c r="II379" s="181"/>
      <c r="IJ379" s="181"/>
      <c r="IK379" s="181"/>
      <c r="IL379" s="181"/>
      <c r="IM379" s="181"/>
      <c r="IN379" s="181"/>
      <c r="IO379" s="181"/>
      <c r="IP379" s="181"/>
    </row>
    <row r="380" spans="1:256" s="182" customFormat="1" ht="18" customHeight="1">
      <c r="A380" s="298"/>
      <c r="B380" s="272"/>
      <c r="C380" s="272"/>
      <c r="D380" s="273"/>
      <c r="E380" s="273"/>
      <c r="F380" s="273"/>
      <c r="G380" s="273"/>
      <c r="H380" s="273"/>
      <c r="I380" s="273"/>
      <c r="J380" s="274"/>
      <c r="K380" s="181"/>
      <c r="L380" s="181"/>
      <c r="M380" s="181"/>
      <c r="N380" s="181"/>
      <c r="O380" s="181"/>
      <c r="P380" s="181"/>
      <c r="Q380" s="181"/>
      <c r="R380" s="181"/>
      <c r="S380" s="181"/>
      <c r="T380" s="181"/>
      <c r="U380" s="181"/>
      <c r="V380" s="181"/>
      <c r="W380" s="181"/>
      <c r="X380" s="181"/>
      <c r="Y380" s="181"/>
      <c r="Z380" s="181"/>
      <c r="AA380" s="181"/>
      <c r="AB380" s="181"/>
      <c r="AC380" s="181"/>
      <c r="AD380" s="181"/>
      <c r="AE380" s="181"/>
      <c r="AF380" s="181"/>
      <c r="AG380" s="181"/>
      <c r="AH380" s="181"/>
      <c r="AI380" s="181"/>
      <c r="AJ380" s="181"/>
      <c r="AK380" s="181"/>
      <c r="AL380" s="181"/>
      <c r="AM380" s="181"/>
      <c r="AN380" s="181"/>
      <c r="AO380" s="181"/>
      <c r="AP380" s="181"/>
      <c r="AQ380" s="181"/>
      <c r="AR380" s="181"/>
      <c r="AS380" s="181"/>
      <c r="AT380" s="181"/>
      <c r="AU380" s="181"/>
      <c r="AV380" s="181"/>
      <c r="AW380" s="181"/>
      <c r="AX380" s="181"/>
      <c r="AY380" s="181"/>
      <c r="AZ380" s="181"/>
      <c r="BA380" s="181"/>
      <c r="BB380" s="181"/>
      <c r="BC380" s="181"/>
      <c r="BD380" s="181"/>
      <c r="BE380" s="181"/>
      <c r="BF380" s="181"/>
      <c r="BG380" s="181"/>
      <c r="BH380" s="181"/>
      <c r="BI380" s="181"/>
      <c r="BJ380" s="181"/>
      <c r="BK380" s="181"/>
      <c r="BL380" s="181"/>
      <c r="BM380" s="181"/>
      <c r="BN380" s="181"/>
      <c r="BO380" s="181"/>
      <c r="BP380" s="181"/>
      <c r="BQ380" s="181"/>
      <c r="BR380" s="181"/>
      <c r="BS380" s="181"/>
      <c r="BT380" s="181"/>
      <c r="BU380" s="181"/>
      <c r="BV380" s="181"/>
      <c r="BW380" s="181"/>
      <c r="BX380" s="181"/>
      <c r="BY380" s="181"/>
      <c r="BZ380" s="181"/>
      <c r="CA380" s="181"/>
      <c r="CB380" s="181"/>
      <c r="CC380" s="181"/>
      <c r="CD380" s="181"/>
      <c r="CE380" s="181"/>
      <c r="CF380" s="181"/>
      <c r="CG380" s="181"/>
      <c r="CH380" s="181"/>
      <c r="CI380" s="181"/>
      <c r="CJ380" s="181"/>
      <c r="CK380" s="181"/>
      <c r="CL380" s="181"/>
      <c r="CM380" s="181"/>
      <c r="CN380" s="181"/>
      <c r="CO380" s="181"/>
      <c r="CP380" s="181"/>
      <c r="CQ380" s="181"/>
      <c r="CR380" s="181"/>
      <c r="CS380" s="181"/>
      <c r="CT380" s="181"/>
      <c r="CU380" s="181"/>
      <c r="CV380" s="181"/>
      <c r="CW380" s="181"/>
      <c r="CX380" s="181"/>
      <c r="CY380" s="181"/>
      <c r="CZ380" s="181"/>
      <c r="DA380" s="181"/>
      <c r="DB380" s="181"/>
      <c r="DC380" s="181"/>
      <c r="DD380" s="181"/>
      <c r="DE380" s="181"/>
      <c r="DF380" s="181"/>
      <c r="DG380" s="181"/>
      <c r="DH380" s="181"/>
      <c r="DI380" s="181"/>
      <c r="DJ380" s="181"/>
      <c r="DK380" s="181"/>
      <c r="DL380" s="181"/>
      <c r="DM380" s="181"/>
      <c r="DN380" s="181"/>
      <c r="DO380" s="181"/>
      <c r="DP380" s="181"/>
      <c r="DQ380" s="181"/>
      <c r="DR380" s="181"/>
      <c r="DS380" s="181"/>
      <c r="DT380" s="181"/>
      <c r="DU380" s="181"/>
      <c r="DV380" s="181"/>
      <c r="DW380" s="181"/>
      <c r="DX380" s="181"/>
      <c r="DY380" s="181"/>
      <c r="DZ380" s="181"/>
      <c r="EA380" s="181"/>
      <c r="EB380" s="181"/>
      <c r="EC380" s="181"/>
      <c r="ED380" s="181"/>
      <c r="EE380" s="181"/>
      <c r="EF380" s="181"/>
      <c r="EG380" s="181"/>
      <c r="EH380" s="181"/>
      <c r="EI380" s="181"/>
      <c r="EJ380" s="181"/>
      <c r="EK380" s="181"/>
      <c r="EL380" s="181"/>
      <c r="EM380" s="181"/>
      <c r="EN380" s="181"/>
      <c r="EO380" s="181"/>
      <c r="EP380" s="181"/>
      <c r="EQ380" s="181"/>
      <c r="ER380" s="181"/>
      <c r="ES380" s="181"/>
      <c r="ET380" s="181"/>
      <c r="EU380" s="181"/>
      <c r="EV380" s="181"/>
      <c r="EW380" s="181"/>
      <c r="EX380" s="181"/>
      <c r="EY380" s="181"/>
      <c r="EZ380" s="181"/>
      <c r="FA380" s="181"/>
      <c r="FB380" s="181"/>
      <c r="FC380" s="181"/>
      <c r="FD380" s="181"/>
      <c r="FE380" s="181"/>
      <c r="FF380" s="181"/>
      <c r="FG380" s="181"/>
      <c r="FH380" s="181"/>
      <c r="FI380" s="181"/>
      <c r="FJ380" s="181"/>
      <c r="FK380" s="181"/>
      <c r="FL380" s="181"/>
      <c r="FM380" s="181"/>
      <c r="FN380" s="181"/>
      <c r="FO380" s="181"/>
      <c r="FP380" s="181"/>
      <c r="FQ380" s="181"/>
      <c r="FR380" s="181"/>
      <c r="FS380" s="181"/>
      <c r="FT380" s="181"/>
      <c r="FU380" s="181"/>
      <c r="FV380" s="181"/>
      <c r="FW380" s="181"/>
      <c r="FX380" s="181"/>
      <c r="FY380" s="181"/>
      <c r="FZ380" s="181"/>
      <c r="GA380" s="181"/>
      <c r="GB380" s="181"/>
      <c r="GC380" s="181"/>
      <c r="GD380" s="181"/>
      <c r="GE380" s="181"/>
      <c r="GF380" s="181"/>
      <c r="GG380" s="181"/>
      <c r="GH380" s="181"/>
      <c r="GI380" s="181"/>
      <c r="GJ380" s="181"/>
      <c r="GK380" s="181"/>
      <c r="GL380" s="181"/>
      <c r="GM380" s="181"/>
      <c r="GN380" s="181"/>
      <c r="GO380" s="181"/>
      <c r="GP380" s="181"/>
      <c r="GQ380" s="181"/>
      <c r="GR380" s="181"/>
      <c r="GS380" s="181"/>
      <c r="GT380" s="181"/>
      <c r="GU380" s="181"/>
      <c r="GV380" s="181"/>
      <c r="GW380" s="181"/>
      <c r="GX380" s="181"/>
      <c r="GY380" s="181"/>
      <c r="GZ380" s="181"/>
      <c r="HA380" s="181"/>
      <c r="HB380" s="181"/>
      <c r="HC380" s="181"/>
      <c r="HD380" s="181"/>
      <c r="HE380" s="181"/>
      <c r="HF380" s="181"/>
      <c r="HG380" s="181"/>
      <c r="HH380" s="181"/>
      <c r="HI380" s="181"/>
      <c r="HJ380" s="181"/>
      <c r="HK380" s="181"/>
      <c r="HL380" s="181"/>
      <c r="HM380" s="181"/>
      <c r="HN380" s="181"/>
      <c r="HO380" s="181"/>
      <c r="HP380" s="181"/>
      <c r="HQ380" s="181"/>
      <c r="HR380" s="181"/>
      <c r="HS380" s="181"/>
      <c r="HT380" s="181"/>
      <c r="HU380" s="181"/>
      <c r="HV380" s="181"/>
      <c r="HW380" s="181"/>
      <c r="HX380" s="181"/>
      <c r="HY380" s="181"/>
      <c r="HZ380" s="181"/>
      <c r="IA380" s="181"/>
      <c r="IB380" s="181"/>
      <c r="IC380" s="181"/>
      <c r="ID380" s="181"/>
      <c r="IE380" s="181"/>
      <c r="IF380" s="181"/>
      <c r="IG380" s="181"/>
      <c r="IH380" s="181"/>
      <c r="II380" s="181"/>
      <c r="IJ380" s="181"/>
      <c r="IK380" s="181"/>
      <c r="IL380" s="181"/>
      <c r="IM380" s="181"/>
      <c r="IN380" s="181"/>
      <c r="IO380" s="181"/>
      <c r="IP380" s="181"/>
    </row>
    <row r="381" spans="1:256" s="182" customFormat="1" ht="18" customHeight="1">
      <c r="A381" s="298"/>
      <c r="B381" s="272"/>
      <c r="C381" s="272"/>
      <c r="D381" s="273"/>
      <c r="E381" s="273"/>
      <c r="F381" s="273"/>
      <c r="G381" s="273"/>
      <c r="H381" s="273"/>
      <c r="I381" s="273"/>
      <c r="J381" s="568"/>
      <c r="K381" s="181"/>
      <c r="L381" s="181"/>
      <c r="M381" s="181"/>
      <c r="N381" s="181"/>
      <c r="O381" s="181"/>
      <c r="P381" s="181"/>
      <c r="Q381" s="181"/>
      <c r="R381" s="181"/>
      <c r="S381" s="181"/>
      <c r="T381" s="181"/>
      <c r="U381" s="181"/>
      <c r="V381" s="181"/>
      <c r="W381" s="181"/>
      <c r="X381" s="181"/>
      <c r="Y381" s="181"/>
      <c r="Z381" s="181"/>
      <c r="AA381" s="181"/>
      <c r="AB381" s="181"/>
      <c r="AC381" s="181"/>
      <c r="AD381" s="181"/>
      <c r="AE381" s="181"/>
      <c r="AF381" s="181"/>
      <c r="AG381" s="181"/>
      <c r="AH381" s="181"/>
      <c r="AI381" s="181"/>
      <c r="AJ381" s="181"/>
      <c r="AK381" s="181"/>
      <c r="AL381" s="181"/>
      <c r="AM381" s="181"/>
      <c r="AN381" s="181"/>
      <c r="AO381" s="181"/>
      <c r="AP381" s="181"/>
      <c r="AQ381" s="181"/>
      <c r="AR381" s="181"/>
      <c r="AS381" s="181"/>
      <c r="AT381" s="181"/>
      <c r="AU381" s="181"/>
      <c r="AV381" s="181"/>
      <c r="AW381" s="181"/>
      <c r="AX381" s="181"/>
      <c r="AY381" s="181"/>
      <c r="AZ381" s="181"/>
      <c r="BA381" s="181"/>
      <c r="BB381" s="181"/>
      <c r="BC381" s="181"/>
      <c r="BD381" s="181"/>
      <c r="BE381" s="181"/>
      <c r="BF381" s="181"/>
      <c r="BG381" s="181"/>
      <c r="BH381" s="181"/>
      <c r="BI381" s="181"/>
      <c r="BJ381" s="181"/>
      <c r="BK381" s="181"/>
      <c r="BL381" s="181"/>
      <c r="BM381" s="181"/>
      <c r="BN381" s="181"/>
      <c r="BO381" s="181"/>
      <c r="BP381" s="181"/>
      <c r="BQ381" s="181"/>
      <c r="BR381" s="181"/>
      <c r="BS381" s="181"/>
      <c r="BT381" s="181"/>
      <c r="BU381" s="181"/>
      <c r="BV381" s="181"/>
      <c r="BW381" s="181"/>
      <c r="BX381" s="181"/>
      <c r="BY381" s="181"/>
      <c r="BZ381" s="181"/>
      <c r="CA381" s="181"/>
      <c r="CB381" s="181"/>
      <c r="CC381" s="181"/>
      <c r="CD381" s="181"/>
      <c r="CE381" s="181"/>
      <c r="CF381" s="181"/>
      <c r="CG381" s="181"/>
      <c r="CH381" s="181"/>
      <c r="CI381" s="181"/>
      <c r="CJ381" s="181"/>
      <c r="CK381" s="181"/>
      <c r="CL381" s="181"/>
      <c r="CM381" s="181"/>
      <c r="CN381" s="181"/>
      <c r="CO381" s="181"/>
      <c r="CP381" s="181"/>
      <c r="CQ381" s="181"/>
      <c r="CR381" s="181"/>
      <c r="CS381" s="181"/>
      <c r="CT381" s="181"/>
      <c r="CU381" s="181"/>
      <c r="CV381" s="181"/>
      <c r="CW381" s="181"/>
      <c r="CX381" s="181"/>
      <c r="CY381" s="181"/>
      <c r="CZ381" s="181"/>
      <c r="DA381" s="181"/>
      <c r="DB381" s="181"/>
      <c r="DC381" s="181"/>
      <c r="DD381" s="181"/>
      <c r="DE381" s="181"/>
      <c r="DF381" s="181"/>
      <c r="DG381" s="181"/>
      <c r="DH381" s="181"/>
      <c r="DI381" s="181"/>
      <c r="DJ381" s="181"/>
      <c r="DK381" s="181"/>
      <c r="DL381" s="181"/>
      <c r="DM381" s="181"/>
      <c r="DN381" s="181"/>
      <c r="DO381" s="181"/>
      <c r="DP381" s="181"/>
      <c r="DQ381" s="181"/>
      <c r="DR381" s="181"/>
      <c r="DS381" s="181"/>
      <c r="DT381" s="181"/>
      <c r="DU381" s="181"/>
      <c r="DV381" s="181"/>
      <c r="DW381" s="181"/>
      <c r="DX381" s="181"/>
      <c r="DY381" s="181"/>
      <c r="DZ381" s="181"/>
      <c r="EA381" s="181"/>
      <c r="EB381" s="181"/>
      <c r="EC381" s="181"/>
      <c r="ED381" s="181"/>
      <c r="EE381" s="181"/>
      <c r="EF381" s="181"/>
      <c r="EG381" s="181"/>
      <c r="EH381" s="181"/>
      <c r="EI381" s="181"/>
      <c r="EJ381" s="181"/>
      <c r="EK381" s="181"/>
      <c r="EL381" s="181"/>
      <c r="EM381" s="181"/>
      <c r="EN381" s="181"/>
      <c r="EO381" s="181"/>
      <c r="EP381" s="181"/>
      <c r="EQ381" s="181"/>
      <c r="ER381" s="181"/>
      <c r="ES381" s="181"/>
      <c r="ET381" s="181"/>
      <c r="EU381" s="181"/>
      <c r="EV381" s="181"/>
      <c r="EW381" s="181"/>
      <c r="EX381" s="181"/>
      <c r="EY381" s="181"/>
      <c r="EZ381" s="181"/>
      <c r="FA381" s="181"/>
      <c r="FB381" s="181"/>
      <c r="FC381" s="181"/>
      <c r="FD381" s="181"/>
      <c r="FE381" s="181"/>
      <c r="FF381" s="181"/>
      <c r="FG381" s="181"/>
      <c r="FH381" s="181"/>
      <c r="FI381" s="181"/>
      <c r="FJ381" s="181"/>
      <c r="FK381" s="181"/>
      <c r="FL381" s="181"/>
      <c r="FM381" s="181"/>
      <c r="FN381" s="181"/>
      <c r="FO381" s="181"/>
      <c r="FP381" s="181"/>
      <c r="FQ381" s="181"/>
      <c r="FR381" s="181"/>
      <c r="FS381" s="181"/>
      <c r="FT381" s="181"/>
      <c r="FU381" s="181"/>
      <c r="FV381" s="181"/>
      <c r="FW381" s="181"/>
      <c r="FX381" s="181"/>
      <c r="FY381" s="181"/>
      <c r="FZ381" s="181"/>
      <c r="GA381" s="181"/>
      <c r="GB381" s="181"/>
      <c r="GC381" s="181"/>
      <c r="GD381" s="181"/>
      <c r="GE381" s="181"/>
      <c r="GF381" s="181"/>
      <c r="GG381" s="181"/>
      <c r="GH381" s="181"/>
      <c r="GI381" s="181"/>
      <c r="GJ381" s="181"/>
      <c r="GK381" s="181"/>
      <c r="GL381" s="181"/>
      <c r="GM381" s="181"/>
      <c r="GN381" s="181"/>
      <c r="GO381" s="181"/>
      <c r="GP381" s="181"/>
      <c r="GQ381" s="181"/>
      <c r="GR381" s="181"/>
      <c r="GS381" s="181"/>
      <c r="GT381" s="181"/>
      <c r="GU381" s="181"/>
      <c r="GV381" s="181"/>
      <c r="GW381" s="181"/>
      <c r="GX381" s="181"/>
      <c r="GY381" s="181"/>
      <c r="GZ381" s="181"/>
      <c r="HA381" s="181"/>
      <c r="HB381" s="181"/>
      <c r="HC381" s="181"/>
      <c r="HD381" s="181"/>
      <c r="HE381" s="181"/>
      <c r="HF381" s="181"/>
      <c r="HG381" s="181"/>
      <c r="HH381" s="181"/>
      <c r="HI381" s="181"/>
      <c r="HJ381" s="181"/>
      <c r="HK381" s="181"/>
      <c r="HL381" s="181"/>
      <c r="HM381" s="181"/>
      <c r="HN381" s="181"/>
      <c r="HO381" s="181"/>
      <c r="HP381" s="181"/>
      <c r="HQ381" s="181"/>
      <c r="HR381" s="181"/>
      <c r="HS381" s="181"/>
      <c r="HT381" s="181"/>
      <c r="HU381" s="181"/>
      <c r="HV381" s="181"/>
      <c r="HW381" s="181"/>
      <c r="HX381" s="181"/>
      <c r="HY381" s="181"/>
      <c r="HZ381" s="181"/>
      <c r="IA381" s="181"/>
      <c r="IB381" s="181"/>
      <c r="IC381" s="181"/>
      <c r="ID381" s="181"/>
      <c r="IE381" s="181"/>
      <c r="IF381" s="181"/>
      <c r="IG381" s="181"/>
      <c r="IH381" s="181"/>
      <c r="II381" s="181"/>
      <c r="IJ381" s="181"/>
      <c r="IK381" s="181"/>
      <c r="IL381" s="181"/>
      <c r="IM381" s="181"/>
      <c r="IN381" s="181"/>
      <c r="IO381" s="181"/>
      <c r="IP381" s="181"/>
    </row>
    <row r="382" spans="1:256" s="182" customFormat="1" ht="15">
      <c r="A382" s="202"/>
      <c r="B382" s="542"/>
      <c r="C382" s="203"/>
      <c r="D382" s="204"/>
      <c r="E382" s="205"/>
      <c r="F382" s="543"/>
      <c r="G382" s="543"/>
      <c r="H382" s="543"/>
      <c r="I382" s="545"/>
      <c r="J382" s="272"/>
      <c r="K382" s="181"/>
      <c r="L382" s="181"/>
      <c r="M382" s="181"/>
      <c r="N382" s="181"/>
      <c r="O382" s="181"/>
      <c r="P382" s="181"/>
      <c r="Q382" s="181"/>
      <c r="R382" s="181"/>
      <c r="S382" s="181"/>
      <c r="T382" s="181"/>
      <c r="U382" s="181"/>
      <c r="V382" s="181"/>
      <c r="W382" s="181"/>
      <c r="X382" s="181"/>
      <c r="Y382" s="181"/>
      <c r="Z382" s="181"/>
      <c r="AA382" s="181"/>
      <c r="AB382" s="181"/>
      <c r="AC382" s="181"/>
      <c r="AD382" s="181"/>
      <c r="AE382" s="181"/>
      <c r="AF382" s="181"/>
      <c r="AG382" s="181"/>
      <c r="AH382" s="181"/>
      <c r="AI382" s="181"/>
      <c r="AJ382" s="181"/>
      <c r="AK382" s="181"/>
      <c r="AL382" s="181"/>
      <c r="AM382" s="181"/>
      <c r="AN382" s="181"/>
      <c r="AO382" s="181"/>
      <c r="AP382" s="181"/>
      <c r="AQ382" s="181"/>
      <c r="AR382" s="181"/>
      <c r="AS382" s="181"/>
      <c r="AT382" s="181"/>
      <c r="AU382" s="181"/>
      <c r="AV382" s="181"/>
      <c r="AW382" s="181"/>
      <c r="AX382" s="181"/>
      <c r="AY382" s="181"/>
      <c r="AZ382" s="181"/>
      <c r="BA382" s="181"/>
      <c r="BB382" s="181"/>
      <c r="BC382" s="181"/>
      <c r="BD382" s="181"/>
      <c r="BE382" s="181"/>
      <c r="BF382" s="181"/>
      <c r="BG382" s="181"/>
      <c r="BH382" s="181"/>
      <c r="BI382" s="181"/>
      <c r="BJ382" s="181"/>
      <c r="BK382" s="181"/>
      <c r="BL382" s="181"/>
      <c r="BM382" s="181"/>
      <c r="BN382" s="181"/>
      <c r="BO382" s="181"/>
      <c r="BP382" s="181"/>
      <c r="BQ382" s="181"/>
      <c r="BR382" s="181"/>
      <c r="BS382" s="181"/>
      <c r="BT382" s="181"/>
      <c r="BU382" s="181"/>
      <c r="BV382" s="181"/>
      <c r="BW382" s="181"/>
      <c r="BX382" s="181"/>
      <c r="BY382" s="181"/>
      <c r="BZ382" s="181"/>
      <c r="CA382" s="181"/>
      <c r="CB382" s="181"/>
      <c r="CC382" s="181"/>
      <c r="CD382" s="181"/>
      <c r="CE382" s="181"/>
      <c r="CF382" s="181"/>
      <c r="CG382" s="181"/>
      <c r="CH382" s="181"/>
      <c r="CI382" s="181"/>
      <c r="CJ382" s="181"/>
      <c r="CK382" s="181"/>
      <c r="CL382" s="181"/>
      <c r="CM382" s="181"/>
      <c r="CN382" s="181"/>
      <c r="CO382" s="181"/>
      <c r="CP382" s="181"/>
      <c r="CQ382" s="181"/>
      <c r="CR382" s="181"/>
      <c r="CS382" s="181"/>
      <c r="CT382" s="181"/>
      <c r="CU382" s="181"/>
      <c r="CV382" s="181"/>
      <c r="CW382" s="181"/>
      <c r="CX382" s="181"/>
      <c r="CY382" s="181"/>
      <c r="CZ382" s="181"/>
      <c r="DA382" s="181"/>
      <c r="DB382" s="181"/>
      <c r="DC382" s="181"/>
      <c r="DD382" s="181"/>
      <c r="DE382" s="181"/>
      <c r="DF382" s="181"/>
      <c r="DG382" s="181"/>
      <c r="DH382" s="181"/>
      <c r="DI382" s="181"/>
      <c r="DJ382" s="181"/>
      <c r="DK382" s="181"/>
      <c r="DL382" s="181"/>
      <c r="DM382" s="181"/>
      <c r="DN382" s="181"/>
      <c r="DO382" s="181"/>
      <c r="DP382" s="181"/>
      <c r="DQ382" s="181"/>
      <c r="DR382" s="181"/>
      <c r="DS382" s="181"/>
      <c r="DT382" s="181"/>
      <c r="DU382" s="181"/>
      <c r="DV382" s="181"/>
      <c r="DW382" s="181"/>
      <c r="DX382" s="181"/>
      <c r="DY382" s="181"/>
      <c r="DZ382" s="181"/>
      <c r="EA382" s="181"/>
      <c r="EB382" s="181"/>
      <c r="EC382" s="181"/>
      <c r="ED382" s="181"/>
      <c r="EE382" s="181"/>
      <c r="EF382" s="181"/>
      <c r="EG382" s="181"/>
      <c r="EH382" s="181"/>
      <c r="EI382" s="181"/>
      <c r="EJ382" s="181"/>
      <c r="EK382" s="181"/>
      <c r="EL382" s="181"/>
      <c r="EM382" s="181"/>
      <c r="EN382" s="181"/>
      <c r="EO382" s="181"/>
      <c r="EP382" s="181"/>
      <c r="EQ382" s="181"/>
      <c r="ER382" s="181"/>
      <c r="ES382" s="181"/>
      <c r="ET382" s="181"/>
      <c r="EU382" s="181"/>
      <c r="EV382" s="181"/>
      <c r="EW382" s="181"/>
      <c r="EX382" s="181"/>
      <c r="EY382" s="181"/>
      <c r="EZ382" s="181"/>
      <c r="FA382" s="181"/>
      <c r="FB382" s="181"/>
      <c r="FC382" s="181"/>
      <c r="FD382" s="181"/>
      <c r="FE382" s="181"/>
      <c r="FF382" s="181"/>
      <c r="FG382" s="181"/>
      <c r="FH382" s="181"/>
      <c r="FI382" s="181"/>
      <c r="FJ382" s="181"/>
      <c r="FK382" s="181"/>
      <c r="FL382" s="181"/>
      <c r="FM382" s="181"/>
      <c r="FN382" s="181"/>
      <c r="FO382" s="181"/>
      <c r="FP382" s="181"/>
      <c r="FQ382" s="181"/>
      <c r="FR382" s="181"/>
      <c r="FS382" s="181"/>
      <c r="FT382" s="181"/>
      <c r="FU382" s="181"/>
      <c r="FV382" s="181"/>
      <c r="FW382" s="181"/>
      <c r="FX382" s="181"/>
      <c r="FY382" s="181"/>
      <c r="FZ382" s="181"/>
      <c r="GA382" s="181"/>
      <c r="GB382" s="181"/>
      <c r="GC382" s="181"/>
      <c r="GD382" s="181"/>
      <c r="GE382" s="181"/>
      <c r="GF382" s="181"/>
      <c r="GG382" s="181"/>
      <c r="GH382" s="181"/>
      <c r="GI382" s="181"/>
      <c r="GJ382" s="181"/>
      <c r="GK382" s="181"/>
      <c r="GL382" s="181"/>
      <c r="GM382" s="181"/>
      <c r="GN382" s="181"/>
      <c r="GO382" s="181"/>
      <c r="GP382" s="181"/>
      <c r="GQ382" s="181"/>
      <c r="GR382" s="181"/>
      <c r="GS382" s="181"/>
      <c r="GT382" s="181"/>
      <c r="GU382" s="181"/>
      <c r="GV382" s="181"/>
      <c r="GW382" s="181"/>
      <c r="GX382" s="181"/>
      <c r="GY382" s="181"/>
      <c r="GZ382" s="181"/>
      <c r="HA382" s="181"/>
      <c r="HB382" s="181"/>
      <c r="HC382" s="181"/>
      <c r="HD382" s="181"/>
      <c r="HE382" s="181"/>
      <c r="HF382" s="181"/>
      <c r="HG382" s="181"/>
      <c r="HH382" s="181"/>
      <c r="HI382" s="181"/>
      <c r="HJ382" s="181"/>
      <c r="HK382" s="181"/>
      <c r="HL382" s="181"/>
      <c r="HM382" s="181"/>
      <c r="HN382" s="181"/>
      <c r="HO382" s="181"/>
      <c r="HP382" s="181"/>
      <c r="HQ382" s="181"/>
      <c r="HR382" s="181"/>
      <c r="HS382" s="181"/>
      <c r="HT382" s="181"/>
      <c r="HU382" s="181"/>
      <c r="HV382" s="181"/>
      <c r="HW382" s="181"/>
      <c r="HX382" s="181"/>
      <c r="HY382" s="181"/>
      <c r="HZ382" s="181"/>
      <c r="IA382" s="181"/>
      <c r="IB382" s="181"/>
      <c r="IC382" s="181"/>
      <c r="ID382" s="181"/>
      <c r="IE382" s="181"/>
      <c r="IF382" s="181"/>
      <c r="IG382" s="181"/>
      <c r="IH382" s="181"/>
      <c r="II382" s="181"/>
      <c r="IJ382" s="181"/>
      <c r="IK382" s="181"/>
      <c r="IL382" s="181"/>
      <c r="IM382" s="181"/>
      <c r="IN382" s="181"/>
      <c r="IO382" s="181"/>
      <c r="IP382" s="181"/>
    </row>
    <row r="383" spans="1:256" s="182" customFormat="1" ht="15">
      <c r="A383" s="262"/>
      <c r="B383" s="552"/>
      <c r="C383" s="194"/>
      <c r="D383" s="195"/>
      <c r="E383" s="263"/>
      <c r="F383" s="322"/>
      <c r="G383" s="322"/>
      <c r="H383" s="322"/>
      <c r="I383" s="338"/>
      <c r="J383" s="272"/>
      <c r="K383" s="272"/>
      <c r="L383" s="272"/>
      <c r="M383" s="272"/>
      <c r="N383" s="272"/>
      <c r="O383" s="272"/>
      <c r="P383" s="272"/>
      <c r="Q383" s="181"/>
      <c r="R383" s="181"/>
      <c r="S383" s="181"/>
      <c r="T383" s="181"/>
      <c r="U383" s="181"/>
      <c r="V383" s="181"/>
      <c r="W383" s="181"/>
      <c r="X383" s="181"/>
      <c r="Y383" s="181"/>
      <c r="Z383" s="181"/>
      <c r="AA383" s="181"/>
      <c r="AB383" s="181"/>
      <c r="AC383" s="181"/>
      <c r="AD383" s="181"/>
      <c r="AE383" s="181"/>
      <c r="AF383" s="181"/>
      <c r="AG383" s="181"/>
      <c r="AH383" s="181"/>
      <c r="AI383" s="181"/>
      <c r="AJ383" s="181"/>
      <c r="AK383" s="181"/>
      <c r="AL383" s="181"/>
      <c r="AM383" s="181"/>
      <c r="AN383" s="181"/>
      <c r="AO383" s="181"/>
      <c r="AP383" s="181"/>
      <c r="AQ383" s="181"/>
      <c r="AR383" s="181"/>
      <c r="AS383" s="181"/>
      <c r="AT383" s="181"/>
      <c r="AU383" s="181"/>
      <c r="AV383" s="181"/>
      <c r="AW383" s="181"/>
      <c r="AX383" s="181"/>
      <c r="AY383" s="181"/>
      <c r="AZ383" s="181"/>
      <c r="BA383" s="181"/>
      <c r="BB383" s="181"/>
      <c r="BC383" s="181"/>
      <c r="BD383" s="181"/>
      <c r="BE383" s="181"/>
      <c r="BF383" s="181"/>
      <c r="BG383" s="181"/>
      <c r="BH383" s="181"/>
      <c r="BI383" s="181"/>
      <c r="BJ383" s="181"/>
      <c r="BK383" s="181"/>
      <c r="BL383" s="181"/>
      <c r="BM383" s="181"/>
      <c r="BN383" s="181"/>
      <c r="BO383" s="181"/>
      <c r="BP383" s="181"/>
      <c r="BQ383" s="181"/>
      <c r="BR383" s="181"/>
      <c r="BS383" s="181"/>
      <c r="BT383" s="181"/>
      <c r="BU383" s="181"/>
      <c r="BV383" s="181"/>
      <c r="BW383" s="181"/>
      <c r="BX383" s="181"/>
      <c r="BY383" s="181"/>
      <c r="BZ383" s="181"/>
      <c r="CA383" s="181"/>
      <c r="CB383" s="181"/>
      <c r="CC383" s="181"/>
      <c r="CD383" s="181"/>
      <c r="CE383" s="181"/>
      <c r="CF383" s="181"/>
      <c r="CG383" s="181"/>
      <c r="CH383" s="181"/>
      <c r="CI383" s="181"/>
      <c r="CJ383" s="181"/>
      <c r="CK383" s="181"/>
      <c r="CL383" s="181"/>
      <c r="CM383" s="181"/>
      <c r="CN383" s="181"/>
      <c r="CO383" s="181"/>
      <c r="CP383" s="181"/>
      <c r="CQ383" s="181"/>
      <c r="CR383" s="181"/>
      <c r="CS383" s="181"/>
      <c r="CT383" s="181"/>
      <c r="CU383" s="181"/>
      <c r="CV383" s="181"/>
      <c r="CW383" s="181"/>
      <c r="CX383" s="181"/>
      <c r="CY383" s="181"/>
      <c r="CZ383" s="181"/>
      <c r="DA383" s="181"/>
      <c r="DB383" s="181"/>
      <c r="DC383" s="181"/>
      <c r="DD383" s="181"/>
      <c r="DE383" s="181"/>
      <c r="DF383" s="181"/>
      <c r="DG383" s="181"/>
      <c r="DH383" s="181"/>
      <c r="DI383" s="181"/>
      <c r="DJ383" s="181"/>
      <c r="DK383" s="181"/>
      <c r="DL383" s="181"/>
      <c r="DM383" s="181"/>
      <c r="DN383" s="181"/>
      <c r="DO383" s="181"/>
      <c r="DP383" s="181"/>
      <c r="DQ383" s="181"/>
      <c r="DR383" s="181"/>
      <c r="DS383" s="181"/>
      <c r="DT383" s="181"/>
      <c r="DU383" s="181"/>
      <c r="DV383" s="181"/>
      <c r="DW383" s="181"/>
      <c r="DX383" s="181"/>
      <c r="DY383" s="181"/>
      <c r="DZ383" s="181"/>
      <c r="EA383" s="181"/>
      <c r="EB383" s="181"/>
      <c r="EC383" s="181"/>
      <c r="ED383" s="181"/>
      <c r="EE383" s="181"/>
      <c r="EF383" s="181"/>
      <c r="EG383" s="181"/>
      <c r="EH383" s="181"/>
      <c r="EI383" s="181"/>
      <c r="EJ383" s="181"/>
      <c r="EK383" s="181"/>
      <c r="EL383" s="181"/>
      <c r="EM383" s="181"/>
      <c r="EN383" s="181"/>
      <c r="EO383" s="181"/>
      <c r="EP383" s="181"/>
      <c r="EQ383" s="181"/>
      <c r="ER383" s="181"/>
      <c r="ES383" s="181"/>
      <c r="ET383" s="181"/>
      <c r="EU383" s="181"/>
      <c r="EV383" s="181"/>
      <c r="EW383" s="181"/>
      <c r="EX383" s="181"/>
      <c r="EY383" s="181"/>
      <c r="EZ383" s="181"/>
      <c r="FA383" s="181"/>
      <c r="FB383" s="181"/>
      <c r="FC383" s="181"/>
      <c r="FD383" s="181"/>
      <c r="FE383" s="181"/>
      <c r="FF383" s="181"/>
      <c r="FG383" s="181"/>
      <c r="FH383" s="181"/>
      <c r="FI383" s="181"/>
      <c r="FJ383" s="181"/>
      <c r="FK383" s="181"/>
      <c r="FL383" s="181"/>
      <c r="FM383" s="181"/>
      <c r="FN383" s="181"/>
      <c r="FO383" s="181"/>
      <c r="FP383" s="181"/>
      <c r="FQ383" s="181"/>
      <c r="FR383" s="181"/>
      <c r="FS383" s="181"/>
      <c r="FT383" s="181"/>
      <c r="FU383" s="181"/>
      <c r="FV383" s="181"/>
      <c r="FW383" s="181"/>
      <c r="FX383" s="181"/>
      <c r="FY383" s="181"/>
      <c r="FZ383" s="181"/>
      <c r="GA383" s="181"/>
      <c r="GB383" s="181"/>
      <c r="GC383" s="181"/>
      <c r="GD383" s="181"/>
      <c r="GE383" s="181"/>
      <c r="GF383" s="181"/>
      <c r="GG383" s="181"/>
      <c r="GH383" s="181"/>
      <c r="GI383" s="181"/>
      <c r="GJ383" s="181"/>
      <c r="GK383" s="181"/>
      <c r="GL383" s="181"/>
      <c r="GM383" s="181"/>
      <c r="GN383" s="181"/>
      <c r="GO383" s="181"/>
      <c r="GP383" s="181"/>
      <c r="GQ383" s="181"/>
      <c r="GR383" s="181"/>
      <c r="GS383" s="181"/>
      <c r="GT383" s="181"/>
      <c r="GU383" s="181"/>
      <c r="GV383" s="181"/>
      <c r="GW383" s="181"/>
      <c r="GX383" s="181"/>
      <c r="GY383" s="181"/>
      <c r="GZ383" s="181"/>
      <c r="HA383" s="181"/>
      <c r="HB383" s="181"/>
      <c r="HC383" s="181"/>
      <c r="HD383" s="181"/>
      <c r="HE383" s="181"/>
      <c r="HF383" s="181"/>
      <c r="HG383" s="181"/>
      <c r="HH383" s="181"/>
      <c r="HI383" s="181"/>
      <c r="HJ383" s="181"/>
      <c r="HK383" s="181"/>
      <c r="HL383" s="181"/>
      <c r="HM383" s="181"/>
      <c r="HN383" s="181"/>
      <c r="HO383" s="181"/>
      <c r="HP383" s="181"/>
      <c r="HQ383" s="181"/>
      <c r="HR383" s="181"/>
      <c r="HS383" s="181"/>
      <c r="HT383" s="181"/>
      <c r="HU383" s="181"/>
      <c r="HV383" s="181"/>
      <c r="HW383" s="181"/>
      <c r="HX383" s="181"/>
      <c r="HY383" s="181"/>
      <c r="HZ383" s="181"/>
      <c r="IA383" s="181"/>
      <c r="IB383" s="181"/>
      <c r="IC383" s="181"/>
      <c r="ID383" s="181"/>
      <c r="IE383" s="181"/>
      <c r="IF383" s="181"/>
      <c r="IG383" s="181"/>
      <c r="IH383" s="181"/>
      <c r="II383" s="181"/>
      <c r="IJ383" s="181"/>
      <c r="IK383" s="181"/>
      <c r="IL383" s="181"/>
      <c r="IM383" s="181"/>
      <c r="IN383" s="181"/>
      <c r="IO383" s="181"/>
      <c r="IP383" s="181"/>
      <c r="IQ383" s="181"/>
      <c r="IR383" s="181"/>
      <c r="IS383" s="181"/>
      <c r="IT383" s="181"/>
      <c r="IU383" s="181"/>
      <c r="IV383" s="181"/>
    </row>
    <row r="384" spans="1:256" s="558" customFormat="1" ht="15">
      <c r="A384" s="553"/>
      <c r="B384" s="554"/>
      <c r="C384" s="555"/>
      <c r="D384" s="555"/>
      <c r="E384" s="555"/>
      <c r="F384" s="555"/>
      <c r="G384" s="555"/>
      <c r="H384" s="555"/>
      <c r="I384" s="555"/>
      <c r="J384" s="272"/>
      <c r="K384" s="272"/>
      <c r="L384" s="272"/>
      <c r="M384" s="272"/>
      <c r="N384" s="272"/>
      <c r="O384" s="272"/>
      <c r="P384" s="272"/>
      <c r="Q384" s="556"/>
      <c r="R384" s="556"/>
      <c r="S384" s="556"/>
      <c r="T384" s="556"/>
      <c r="U384" s="557"/>
      <c r="V384" s="557"/>
      <c r="W384" s="557"/>
      <c r="X384" s="557"/>
      <c r="Y384" s="557"/>
      <c r="Z384" s="557"/>
      <c r="AA384" s="557"/>
      <c r="AB384" s="557"/>
      <c r="AC384" s="557"/>
      <c r="AD384" s="557"/>
      <c r="AE384" s="557"/>
      <c r="AF384" s="557"/>
      <c r="AG384" s="557"/>
      <c r="AH384" s="557"/>
      <c r="AI384" s="557"/>
      <c r="AJ384" s="557"/>
      <c r="AK384" s="557"/>
      <c r="AL384" s="557"/>
      <c r="AM384" s="557"/>
      <c r="AN384" s="557"/>
      <c r="AO384" s="557"/>
      <c r="AP384" s="557"/>
      <c r="AQ384" s="557"/>
      <c r="AR384" s="557"/>
      <c r="AS384" s="557"/>
      <c r="AT384" s="557"/>
      <c r="AU384" s="557"/>
      <c r="AV384" s="557"/>
      <c r="AW384" s="557"/>
      <c r="AX384" s="557"/>
      <c r="AY384" s="557"/>
      <c r="AZ384" s="557"/>
      <c r="BA384" s="557"/>
      <c r="BB384" s="557"/>
      <c r="BC384" s="557"/>
      <c r="BD384" s="557"/>
      <c r="BE384" s="557"/>
      <c r="BF384" s="557"/>
      <c r="BG384" s="557"/>
      <c r="BH384" s="557"/>
      <c r="BI384" s="557"/>
      <c r="BJ384" s="557"/>
      <c r="BK384" s="557"/>
      <c r="BL384" s="557"/>
      <c r="BM384" s="557"/>
      <c r="BN384" s="557"/>
      <c r="BO384" s="557"/>
      <c r="BP384" s="557"/>
      <c r="BQ384" s="557"/>
      <c r="BR384" s="557"/>
      <c r="BS384" s="557"/>
      <c r="BT384" s="557"/>
      <c r="BU384" s="557"/>
      <c r="BV384" s="557"/>
      <c r="BW384" s="557"/>
      <c r="BX384" s="557"/>
      <c r="BY384" s="557"/>
      <c r="BZ384" s="557"/>
      <c r="CA384" s="557"/>
      <c r="CB384" s="557"/>
      <c r="CC384" s="557"/>
      <c r="CD384" s="557"/>
      <c r="CE384" s="557"/>
      <c r="CF384" s="557"/>
      <c r="CG384" s="557"/>
      <c r="CH384" s="557"/>
      <c r="CI384" s="557"/>
      <c r="CJ384" s="557"/>
      <c r="CK384" s="557"/>
      <c r="CL384" s="557"/>
      <c r="CM384" s="557"/>
      <c r="CN384" s="557"/>
      <c r="CO384" s="557"/>
      <c r="CP384" s="557"/>
      <c r="CQ384" s="557"/>
      <c r="CR384" s="557"/>
      <c r="CS384" s="557"/>
      <c r="CT384" s="557"/>
      <c r="CU384" s="557"/>
      <c r="CV384" s="557"/>
      <c r="CW384" s="557"/>
      <c r="CX384" s="557"/>
      <c r="CY384" s="557"/>
      <c r="CZ384" s="557"/>
      <c r="DA384" s="557"/>
      <c r="DB384" s="557"/>
      <c r="DC384" s="557"/>
      <c r="DD384" s="557"/>
      <c r="DE384" s="557"/>
      <c r="DF384" s="557"/>
      <c r="DG384" s="557"/>
      <c r="DH384" s="557"/>
      <c r="DI384" s="557"/>
      <c r="DJ384" s="557"/>
      <c r="DK384" s="557"/>
      <c r="DL384" s="557"/>
      <c r="DM384" s="557"/>
      <c r="DN384" s="557"/>
      <c r="DO384" s="557"/>
      <c r="DP384" s="557"/>
      <c r="DQ384" s="557"/>
      <c r="DR384" s="557"/>
      <c r="DS384" s="557"/>
      <c r="DT384" s="557"/>
      <c r="DU384" s="557"/>
      <c r="DV384" s="557"/>
      <c r="DW384" s="557"/>
      <c r="DX384" s="557"/>
      <c r="DY384" s="557"/>
      <c r="DZ384" s="557"/>
      <c r="EA384" s="557"/>
      <c r="EB384" s="557"/>
      <c r="EC384" s="557"/>
      <c r="ED384" s="557"/>
      <c r="EE384" s="557"/>
      <c r="EF384" s="557"/>
      <c r="EG384" s="557"/>
      <c r="EH384" s="557"/>
      <c r="EI384" s="557"/>
      <c r="EJ384" s="557"/>
      <c r="EK384" s="557"/>
      <c r="EL384" s="557"/>
      <c r="EM384" s="557"/>
      <c r="EN384" s="557"/>
      <c r="EO384" s="557"/>
      <c r="EP384" s="557"/>
      <c r="EQ384" s="557"/>
      <c r="ER384" s="557"/>
      <c r="ES384" s="557"/>
      <c r="ET384" s="557"/>
      <c r="EU384" s="557"/>
      <c r="EV384" s="557"/>
      <c r="EW384" s="557"/>
      <c r="EX384" s="557"/>
      <c r="EY384" s="557"/>
      <c r="EZ384" s="557"/>
      <c r="FA384" s="557"/>
      <c r="FB384" s="557"/>
      <c r="FC384" s="557"/>
      <c r="FD384" s="557"/>
      <c r="FE384" s="557"/>
      <c r="FF384" s="557"/>
      <c r="FG384" s="557"/>
      <c r="FH384" s="557"/>
      <c r="FI384" s="557"/>
      <c r="FJ384" s="557"/>
      <c r="FK384" s="557"/>
      <c r="FL384" s="557"/>
      <c r="FM384" s="557"/>
      <c r="FN384" s="557"/>
      <c r="FO384" s="557"/>
      <c r="FP384" s="557"/>
      <c r="FQ384" s="557"/>
      <c r="FR384" s="557"/>
      <c r="FS384" s="557"/>
      <c r="FT384" s="557"/>
      <c r="FU384" s="557"/>
      <c r="FV384" s="557"/>
      <c r="FW384" s="557"/>
      <c r="FX384" s="557"/>
      <c r="FY384" s="557"/>
      <c r="FZ384" s="557"/>
      <c r="GA384" s="557"/>
      <c r="GB384" s="557"/>
      <c r="GC384" s="557"/>
      <c r="GD384" s="557"/>
      <c r="GE384" s="557"/>
      <c r="GF384" s="557"/>
      <c r="GG384" s="557"/>
      <c r="GH384" s="557"/>
      <c r="GI384" s="557"/>
      <c r="GJ384" s="557"/>
      <c r="GK384" s="557"/>
      <c r="GL384" s="557"/>
      <c r="GM384" s="557"/>
      <c r="GN384" s="557"/>
      <c r="GO384" s="557"/>
      <c r="GP384" s="557"/>
      <c r="GQ384" s="557"/>
      <c r="GR384" s="557"/>
      <c r="GS384" s="557"/>
      <c r="GT384" s="557"/>
      <c r="GU384" s="557"/>
      <c r="GV384" s="557"/>
      <c r="GW384" s="557"/>
      <c r="GX384" s="557"/>
      <c r="GY384" s="557"/>
      <c r="GZ384" s="557"/>
      <c r="HA384" s="557"/>
      <c r="HB384" s="557"/>
      <c r="HC384" s="557"/>
      <c r="HD384" s="557"/>
      <c r="HE384" s="557"/>
      <c r="HF384" s="557"/>
      <c r="HG384" s="557"/>
      <c r="HH384" s="557"/>
      <c r="HI384" s="557"/>
      <c r="HJ384" s="557"/>
      <c r="HK384" s="557"/>
      <c r="HL384" s="557"/>
      <c r="HM384" s="557"/>
      <c r="HN384" s="557"/>
      <c r="HO384" s="557"/>
      <c r="HP384" s="557"/>
      <c r="HQ384" s="557"/>
      <c r="HR384" s="557"/>
      <c r="HS384" s="557"/>
      <c r="HT384" s="557"/>
      <c r="HU384" s="557"/>
      <c r="HV384" s="557"/>
      <c r="HW384" s="557"/>
      <c r="HX384" s="557"/>
      <c r="HY384" s="557"/>
      <c r="HZ384" s="557"/>
      <c r="IA384" s="557"/>
      <c r="IB384" s="557"/>
      <c r="IC384" s="557"/>
      <c r="ID384" s="557"/>
      <c r="IE384" s="557"/>
      <c r="IF384" s="557"/>
      <c r="IG384" s="557"/>
      <c r="IH384" s="557"/>
      <c r="II384" s="557"/>
      <c r="IJ384" s="557"/>
      <c r="IK384" s="557"/>
      <c r="IL384" s="557"/>
      <c r="IM384" s="557"/>
      <c r="IN384" s="557"/>
      <c r="IO384" s="557"/>
      <c r="IP384" s="557"/>
      <c r="IQ384" s="557"/>
      <c r="IR384" s="557"/>
      <c r="IS384" s="557"/>
      <c r="IT384" s="557"/>
      <c r="IU384" s="557"/>
      <c r="IV384" s="557"/>
    </row>
    <row r="385" spans="1:254" s="566" customFormat="1" ht="21">
      <c r="A385" s="559" t="s">
        <v>1603</v>
      </c>
      <c r="B385" s="560"/>
      <c r="C385" s="560" t="s">
        <v>1602</v>
      </c>
      <c r="D385" s="561"/>
      <c r="E385" s="562"/>
      <c r="F385" s="563"/>
      <c r="G385" s="563"/>
      <c r="H385" s="563"/>
      <c r="I385" s="564"/>
      <c r="J385" s="272"/>
      <c r="K385" s="556"/>
      <c r="L385" s="556"/>
      <c r="M385" s="556"/>
      <c r="N385" s="556"/>
      <c r="O385" s="565"/>
      <c r="P385" s="565"/>
      <c r="Q385" s="565"/>
      <c r="R385" s="565"/>
      <c r="S385" s="565"/>
      <c r="T385" s="565"/>
      <c r="U385" s="565"/>
      <c r="V385" s="565"/>
      <c r="W385" s="565"/>
      <c r="X385" s="565"/>
      <c r="Y385" s="565"/>
      <c r="Z385" s="565"/>
      <c r="AA385" s="565"/>
      <c r="AB385" s="565"/>
      <c r="AC385" s="565"/>
      <c r="AD385" s="565"/>
      <c r="AE385" s="565"/>
      <c r="AF385" s="565"/>
      <c r="AG385" s="565"/>
      <c r="AH385" s="565"/>
      <c r="AI385" s="565"/>
      <c r="AJ385" s="565"/>
      <c r="AK385" s="565"/>
      <c r="AL385" s="565"/>
      <c r="AM385" s="565"/>
      <c r="AN385" s="565"/>
      <c r="AO385" s="565"/>
      <c r="AP385" s="565"/>
      <c r="AQ385" s="565"/>
      <c r="AR385" s="565"/>
      <c r="AS385" s="565"/>
      <c r="AT385" s="565"/>
      <c r="AU385" s="565"/>
      <c r="AV385" s="565"/>
      <c r="AW385" s="565"/>
      <c r="AX385" s="565"/>
      <c r="AY385" s="565"/>
      <c r="AZ385" s="565"/>
      <c r="BA385" s="565"/>
      <c r="BB385" s="565"/>
      <c r="BC385" s="565"/>
      <c r="BD385" s="565"/>
      <c r="BE385" s="565"/>
      <c r="BF385" s="565"/>
      <c r="BG385" s="565"/>
      <c r="BH385" s="565"/>
      <c r="BI385" s="565"/>
      <c r="BJ385" s="565"/>
      <c r="BK385" s="565"/>
      <c r="BL385" s="565"/>
      <c r="BM385" s="565"/>
      <c r="BN385" s="565"/>
      <c r="BO385" s="565"/>
      <c r="BP385" s="565"/>
      <c r="BQ385" s="565"/>
      <c r="BR385" s="565"/>
      <c r="BS385" s="565"/>
      <c r="BT385" s="565"/>
      <c r="BU385" s="565"/>
      <c r="BV385" s="565"/>
      <c r="BW385" s="565"/>
      <c r="BX385" s="565"/>
      <c r="BY385" s="565"/>
      <c r="BZ385" s="565"/>
      <c r="CA385" s="565"/>
      <c r="CB385" s="565"/>
      <c r="CC385" s="565"/>
      <c r="CD385" s="565"/>
      <c r="CE385" s="565"/>
      <c r="CF385" s="565"/>
      <c r="CG385" s="565"/>
      <c r="CH385" s="565"/>
      <c r="CI385" s="565"/>
      <c r="CJ385" s="565"/>
      <c r="CK385" s="565"/>
      <c r="CL385" s="565"/>
      <c r="CM385" s="565"/>
      <c r="CN385" s="565"/>
      <c r="CO385" s="565"/>
      <c r="CP385" s="565"/>
      <c r="CQ385" s="565"/>
      <c r="CR385" s="565"/>
      <c r="CS385" s="565"/>
      <c r="CT385" s="565"/>
      <c r="CU385" s="565"/>
      <c r="CV385" s="565"/>
      <c r="CW385" s="565"/>
      <c r="CX385" s="565"/>
      <c r="CY385" s="565"/>
      <c r="CZ385" s="565"/>
      <c r="DA385" s="565"/>
      <c r="DB385" s="565"/>
      <c r="DC385" s="565"/>
      <c r="DD385" s="565"/>
      <c r="DE385" s="565"/>
      <c r="DF385" s="565"/>
      <c r="DG385" s="565"/>
      <c r="DH385" s="565"/>
      <c r="DI385" s="565"/>
      <c r="DJ385" s="565"/>
      <c r="DK385" s="565"/>
      <c r="DL385" s="565"/>
      <c r="DM385" s="565"/>
      <c r="DN385" s="565"/>
      <c r="DO385" s="565"/>
      <c r="DP385" s="565"/>
      <c r="DQ385" s="565"/>
      <c r="DR385" s="565"/>
      <c r="DS385" s="565"/>
      <c r="DT385" s="565"/>
      <c r="DU385" s="565"/>
      <c r="DV385" s="565"/>
      <c r="DW385" s="565"/>
      <c r="DX385" s="565"/>
      <c r="DY385" s="565"/>
      <c r="DZ385" s="565"/>
      <c r="EA385" s="565"/>
      <c r="EB385" s="565"/>
      <c r="EC385" s="565"/>
      <c r="ED385" s="565"/>
      <c r="EE385" s="565"/>
      <c r="EF385" s="565"/>
      <c r="EG385" s="565"/>
      <c r="EH385" s="565"/>
      <c r="EI385" s="565"/>
      <c r="EJ385" s="565"/>
      <c r="EK385" s="565"/>
      <c r="EL385" s="565"/>
      <c r="EM385" s="565"/>
      <c r="EN385" s="565"/>
      <c r="EO385" s="565"/>
      <c r="EP385" s="565"/>
      <c r="EQ385" s="565"/>
      <c r="ER385" s="565"/>
      <c r="ES385" s="565"/>
      <c r="ET385" s="565"/>
      <c r="EU385" s="565"/>
      <c r="EV385" s="565"/>
      <c r="EW385" s="565"/>
      <c r="EX385" s="565"/>
      <c r="EY385" s="565"/>
      <c r="EZ385" s="565"/>
      <c r="FA385" s="565"/>
      <c r="FB385" s="565"/>
      <c r="FC385" s="565"/>
      <c r="FD385" s="565"/>
      <c r="FE385" s="565"/>
      <c r="FF385" s="565"/>
      <c r="FG385" s="565"/>
      <c r="FH385" s="565"/>
      <c r="FI385" s="565"/>
      <c r="FJ385" s="565"/>
      <c r="FK385" s="565"/>
      <c r="FL385" s="565"/>
      <c r="FM385" s="565"/>
      <c r="FN385" s="565"/>
      <c r="FO385" s="565"/>
      <c r="FP385" s="565"/>
      <c r="FQ385" s="565"/>
      <c r="FR385" s="565"/>
      <c r="FS385" s="565"/>
      <c r="FT385" s="565"/>
      <c r="FU385" s="565"/>
      <c r="FV385" s="565"/>
      <c r="FW385" s="565"/>
      <c r="FX385" s="565"/>
      <c r="FY385" s="565"/>
      <c r="FZ385" s="565"/>
      <c r="GA385" s="565"/>
      <c r="GB385" s="565"/>
      <c r="GC385" s="565"/>
      <c r="GD385" s="565"/>
      <c r="GE385" s="565"/>
      <c r="GF385" s="565"/>
      <c r="GG385" s="565"/>
      <c r="GH385" s="565"/>
      <c r="GI385" s="565"/>
      <c r="GJ385" s="565"/>
      <c r="GK385" s="565"/>
      <c r="GL385" s="565"/>
      <c r="GM385" s="565"/>
      <c r="GN385" s="565"/>
      <c r="GO385" s="565"/>
      <c r="GP385" s="565"/>
      <c r="GQ385" s="565"/>
      <c r="GR385" s="565"/>
      <c r="GS385" s="565"/>
      <c r="GT385" s="565"/>
      <c r="GU385" s="565"/>
      <c r="GV385" s="565"/>
      <c r="GW385" s="565"/>
      <c r="GX385" s="565"/>
      <c r="GY385" s="565"/>
      <c r="GZ385" s="565"/>
      <c r="HA385" s="565"/>
      <c r="HB385" s="565"/>
      <c r="HC385" s="565"/>
      <c r="HD385" s="565"/>
      <c r="HE385" s="565"/>
      <c r="HF385" s="565"/>
      <c r="HG385" s="565"/>
      <c r="HH385" s="565"/>
      <c r="HI385" s="565"/>
      <c r="HJ385" s="565"/>
      <c r="HK385" s="565"/>
      <c r="HL385" s="565"/>
      <c r="HM385" s="565"/>
      <c r="HN385" s="565"/>
      <c r="HO385" s="565"/>
      <c r="HP385" s="565"/>
      <c r="HQ385" s="565"/>
      <c r="HR385" s="565"/>
      <c r="HS385" s="565"/>
      <c r="HT385" s="565"/>
      <c r="HU385" s="565"/>
      <c r="HV385" s="565"/>
      <c r="HW385" s="565"/>
      <c r="HX385" s="565"/>
      <c r="HY385" s="565"/>
      <c r="HZ385" s="565"/>
      <c r="IA385" s="565"/>
      <c r="IB385" s="565"/>
      <c r="IC385" s="565"/>
      <c r="ID385" s="565"/>
      <c r="IE385" s="565"/>
      <c r="IF385" s="565"/>
      <c r="IG385" s="565"/>
      <c r="IH385" s="565"/>
      <c r="II385" s="565"/>
      <c r="IJ385" s="565"/>
      <c r="IK385" s="565"/>
      <c r="IL385" s="565"/>
      <c r="IM385" s="565"/>
      <c r="IN385" s="565"/>
      <c r="IO385" s="565"/>
      <c r="IP385" s="565"/>
    </row>
    <row r="386" spans="1:254" s="182" customFormat="1" ht="18" customHeight="1">
      <c r="A386" s="220"/>
      <c r="B386" s="221"/>
      <c r="C386" s="221"/>
      <c r="D386" s="222"/>
      <c r="E386" s="60"/>
      <c r="F386" s="61"/>
      <c r="G386" s="60"/>
      <c r="H386" s="61"/>
      <c r="I386" s="335"/>
      <c r="J386" s="584"/>
      <c r="K386" s="336"/>
      <c r="L386" s="336"/>
      <c r="M386" s="336"/>
      <c r="N386" s="336"/>
      <c r="O386" s="181"/>
      <c r="P386" s="181"/>
      <c r="Q386" s="181"/>
      <c r="R386" s="181"/>
      <c r="S386" s="181"/>
      <c r="T386" s="181"/>
      <c r="U386" s="181"/>
      <c r="V386" s="181"/>
      <c r="W386" s="181"/>
      <c r="X386" s="181"/>
      <c r="Y386" s="181"/>
      <c r="Z386" s="181"/>
      <c r="AA386" s="181"/>
      <c r="AB386" s="181"/>
      <c r="AC386" s="181"/>
      <c r="AD386" s="181"/>
      <c r="AE386" s="181"/>
      <c r="AF386" s="181"/>
      <c r="AG386" s="181"/>
      <c r="AH386" s="181"/>
      <c r="AI386" s="181"/>
      <c r="AJ386" s="181"/>
      <c r="AK386" s="181"/>
      <c r="AL386" s="181"/>
      <c r="AM386" s="181"/>
      <c r="AN386" s="181"/>
      <c r="AO386" s="181"/>
      <c r="AP386" s="181"/>
      <c r="AQ386" s="181"/>
      <c r="AR386" s="181"/>
      <c r="AS386" s="181"/>
      <c r="AT386" s="181"/>
      <c r="AU386" s="181"/>
      <c r="AV386" s="181"/>
      <c r="AW386" s="181"/>
      <c r="AX386" s="181"/>
      <c r="AY386" s="181"/>
      <c r="AZ386" s="181"/>
      <c r="BA386" s="181"/>
      <c r="BB386" s="181"/>
      <c r="BC386" s="181"/>
      <c r="BD386" s="181"/>
      <c r="BE386" s="181"/>
      <c r="BF386" s="181"/>
      <c r="BG386" s="181"/>
      <c r="BH386" s="181"/>
      <c r="BI386" s="181"/>
      <c r="BJ386" s="181"/>
      <c r="BK386" s="181"/>
      <c r="BL386" s="181"/>
      <c r="BM386" s="181"/>
      <c r="BN386" s="181"/>
      <c r="BO386" s="181"/>
      <c r="BP386" s="181"/>
      <c r="BQ386" s="181"/>
      <c r="BR386" s="181"/>
      <c r="BS386" s="181"/>
      <c r="BT386" s="181"/>
      <c r="BU386" s="181"/>
      <c r="BV386" s="181"/>
      <c r="BW386" s="181"/>
      <c r="BX386" s="181"/>
      <c r="BY386" s="181"/>
      <c r="BZ386" s="181"/>
      <c r="CA386" s="181"/>
      <c r="CB386" s="181"/>
      <c r="CC386" s="181"/>
      <c r="CD386" s="181"/>
      <c r="CE386" s="181"/>
      <c r="CF386" s="181"/>
      <c r="CG386" s="181"/>
      <c r="CH386" s="181"/>
      <c r="CI386" s="181"/>
      <c r="CJ386" s="181"/>
      <c r="CK386" s="181"/>
      <c r="CL386" s="181"/>
      <c r="CM386" s="181"/>
      <c r="CN386" s="181"/>
      <c r="CO386" s="181"/>
      <c r="CP386" s="181"/>
      <c r="CQ386" s="181"/>
      <c r="CR386" s="181"/>
      <c r="CS386" s="181"/>
      <c r="CT386" s="181"/>
      <c r="CU386" s="181"/>
      <c r="CV386" s="181"/>
      <c r="CW386" s="181"/>
      <c r="CX386" s="181"/>
      <c r="CY386" s="181"/>
      <c r="CZ386" s="181"/>
      <c r="DA386" s="181"/>
      <c r="DB386" s="181"/>
      <c r="DC386" s="181"/>
      <c r="DD386" s="181"/>
      <c r="DE386" s="181"/>
      <c r="DF386" s="181"/>
      <c r="DG386" s="181"/>
      <c r="DH386" s="181"/>
      <c r="DI386" s="181"/>
      <c r="DJ386" s="181"/>
      <c r="DK386" s="181"/>
      <c r="DL386" s="181"/>
      <c r="DM386" s="181"/>
      <c r="DN386" s="181"/>
      <c r="DO386" s="181"/>
      <c r="DP386" s="181"/>
      <c r="DQ386" s="181"/>
      <c r="DR386" s="181"/>
      <c r="DS386" s="181"/>
      <c r="DT386" s="181"/>
      <c r="DU386" s="181"/>
      <c r="DV386" s="181"/>
      <c r="DW386" s="181"/>
      <c r="DX386" s="181"/>
      <c r="DY386" s="181"/>
      <c r="DZ386" s="181"/>
      <c r="EA386" s="181"/>
      <c r="EB386" s="181"/>
      <c r="EC386" s="181"/>
      <c r="ED386" s="181"/>
      <c r="EE386" s="181"/>
      <c r="EF386" s="181"/>
      <c r="EG386" s="181"/>
      <c r="EH386" s="181"/>
      <c r="EI386" s="181"/>
      <c r="EJ386" s="181"/>
      <c r="EK386" s="181"/>
      <c r="EL386" s="181"/>
      <c r="EM386" s="181"/>
      <c r="EN386" s="181"/>
      <c r="EO386" s="181"/>
      <c r="EP386" s="181"/>
      <c r="EQ386" s="181"/>
      <c r="ER386" s="181"/>
      <c r="ES386" s="181"/>
      <c r="ET386" s="181"/>
      <c r="EU386" s="181"/>
      <c r="EV386" s="181"/>
      <c r="EW386" s="181"/>
      <c r="EX386" s="181"/>
      <c r="EY386" s="181"/>
      <c r="EZ386" s="181"/>
      <c r="FA386" s="181"/>
      <c r="FB386" s="181"/>
      <c r="FC386" s="181"/>
      <c r="FD386" s="181"/>
      <c r="FE386" s="181"/>
      <c r="FF386" s="181"/>
      <c r="FG386" s="181"/>
      <c r="FH386" s="181"/>
      <c r="FI386" s="181"/>
      <c r="FJ386" s="181"/>
      <c r="FK386" s="181"/>
      <c r="FL386" s="181"/>
      <c r="FM386" s="181"/>
      <c r="FN386" s="181"/>
      <c r="FO386" s="181"/>
      <c r="FP386" s="181"/>
      <c r="FQ386" s="181"/>
      <c r="FR386" s="181"/>
      <c r="FS386" s="181"/>
      <c r="FT386" s="181"/>
      <c r="FU386" s="181"/>
      <c r="FV386" s="181"/>
      <c r="FW386" s="181"/>
      <c r="FX386" s="181"/>
      <c r="FY386" s="181"/>
      <c r="FZ386" s="181"/>
      <c r="GA386" s="181"/>
      <c r="GB386" s="181"/>
      <c r="GC386" s="181"/>
      <c r="GD386" s="181"/>
      <c r="GE386" s="181"/>
      <c r="GF386" s="181"/>
      <c r="GG386" s="181"/>
      <c r="GH386" s="181"/>
      <c r="GI386" s="181"/>
      <c r="GJ386" s="181"/>
      <c r="GK386" s="181"/>
      <c r="GL386" s="181"/>
      <c r="GM386" s="181"/>
      <c r="GN386" s="181"/>
      <c r="GO386" s="181"/>
      <c r="GP386" s="181"/>
      <c r="GQ386" s="181"/>
      <c r="GR386" s="181"/>
      <c r="GS386" s="181"/>
      <c r="GT386" s="181"/>
      <c r="GU386" s="181"/>
      <c r="GV386" s="181"/>
      <c r="GW386" s="181"/>
      <c r="GX386" s="181"/>
      <c r="GY386" s="181"/>
      <c r="GZ386" s="181"/>
      <c r="HA386" s="181"/>
      <c r="HB386" s="181"/>
      <c r="HC386" s="181"/>
      <c r="HD386" s="181"/>
      <c r="HE386" s="181"/>
      <c r="HF386" s="181"/>
      <c r="HG386" s="181"/>
      <c r="HH386" s="181"/>
      <c r="HI386" s="181"/>
      <c r="HJ386" s="181"/>
      <c r="HK386" s="181"/>
      <c r="HL386" s="181"/>
      <c r="HM386" s="181"/>
      <c r="HN386" s="181"/>
      <c r="HO386" s="181"/>
      <c r="HP386" s="181"/>
      <c r="HQ386" s="181"/>
      <c r="HR386" s="181"/>
      <c r="HS386" s="181"/>
      <c r="HT386" s="181"/>
      <c r="HU386" s="181"/>
      <c r="HV386" s="181"/>
      <c r="HW386" s="181"/>
      <c r="HX386" s="181"/>
      <c r="HY386" s="181"/>
      <c r="HZ386" s="181"/>
      <c r="IA386" s="181"/>
      <c r="IB386" s="181"/>
      <c r="IC386" s="181"/>
      <c r="ID386" s="181"/>
      <c r="IE386" s="181"/>
      <c r="IF386" s="181"/>
      <c r="IG386" s="181"/>
      <c r="IH386" s="181"/>
      <c r="II386" s="181"/>
      <c r="IJ386" s="181"/>
      <c r="IK386" s="181"/>
      <c r="IL386" s="181"/>
      <c r="IM386" s="181"/>
      <c r="IN386" s="181"/>
      <c r="IO386" s="181"/>
      <c r="IP386" s="181"/>
    </row>
    <row r="387" spans="1:254" s="182" customFormat="1" ht="18" customHeight="1">
      <c r="A387" s="265"/>
      <c r="B387" s="272"/>
      <c r="C387" s="197"/>
      <c r="D387" s="263"/>
      <c r="E387" s="270"/>
      <c r="F387" s="264"/>
      <c r="G387" s="274"/>
      <c r="H387" s="271"/>
      <c r="J387" s="690"/>
      <c r="K387" s="690"/>
      <c r="L387" s="264"/>
      <c r="M387" s="181"/>
      <c r="N387" s="697"/>
      <c r="O387" s="181"/>
      <c r="P387" s="181"/>
      <c r="Q387" s="181"/>
      <c r="R387" s="181"/>
      <c r="S387" s="181"/>
      <c r="T387" s="181"/>
      <c r="U387" s="181"/>
      <c r="V387" s="181"/>
      <c r="W387" s="181"/>
      <c r="X387" s="181"/>
      <c r="Y387" s="181"/>
      <c r="Z387" s="181"/>
      <c r="AA387" s="181"/>
      <c r="AB387" s="181"/>
      <c r="AC387" s="181"/>
      <c r="AD387" s="181"/>
      <c r="AE387" s="181"/>
      <c r="AF387" s="181"/>
      <c r="AG387" s="181"/>
      <c r="AH387" s="181"/>
      <c r="AI387" s="181"/>
      <c r="AJ387" s="181"/>
      <c r="AK387" s="181"/>
      <c r="AL387" s="181"/>
      <c r="AM387" s="181"/>
      <c r="AN387" s="181"/>
      <c r="AO387" s="181"/>
      <c r="AP387" s="181"/>
      <c r="AQ387" s="181"/>
      <c r="AR387" s="181"/>
      <c r="AS387" s="181"/>
      <c r="AT387" s="181"/>
      <c r="AU387" s="181"/>
      <c r="AV387" s="181"/>
      <c r="AW387" s="181"/>
      <c r="AX387" s="181"/>
      <c r="AY387" s="181"/>
      <c r="AZ387" s="181"/>
      <c r="BA387" s="181"/>
      <c r="BB387" s="181"/>
      <c r="BC387" s="181"/>
      <c r="BD387" s="181"/>
      <c r="BE387" s="181"/>
      <c r="BF387" s="181"/>
      <c r="BG387" s="181"/>
      <c r="BH387" s="181"/>
      <c r="BI387" s="181"/>
      <c r="BJ387" s="181"/>
      <c r="BK387" s="181"/>
      <c r="BL387" s="181"/>
      <c r="BM387" s="181"/>
      <c r="BN387" s="181"/>
      <c r="BO387" s="181"/>
      <c r="BP387" s="181"/>
      <c r="BQ387" s="181"/>
      <c r="BR387" s="181"/>
      <c r="BS387" s="181"/>
      <c r="BT387" s="181"/>
      <c r="BU387" s="181"/>
      <c r="BV387" s="181"/>
      <c r="BW387" s="181"/>
      <c r="BX387" s="181"/>
      <c r="BY387" s="181"/>
      <c r="BZ387" s="181"/>
      <c r="CA387" s="181"/>
      <c r="CB387" s="181"/>
      <c r="CC387" s="181"/>
      <c r="CD387" s="181"/>
      <c r="CE387" s="181"/>
      <c r="CF387" s="181"/>
      <c r="CG387" s="181"/>
      <c r="CH387" s="181"/>
      <c r="CI387" s="181"/>
      <c r="CJ387" s="181"/>
      <c r="CK387" s="181"/>
      <c r="CL387" s="181"/>
      <c r="CM387" s="181"/>
      <c r="CN387" s="181"/>
      <c r="CO387" s="181"/>
      <c r="CP387" s="181"/>
      <c r="CQ387" s="181"/>
      <c r="CR387" s="181"/>
      <c r="CS387" s="181"/>
      <c r="CT387" s="181"/>
      <c r="CU387" s="181"/>
      <c r="CV387" s="181"/>
      <c r="CW387" s="181"/>
      <c r="CX387" s="181"/>
      <c r="CY387" s="181"/>
      <c r="CZ387" s="181"/>
      <c r="DA387" s="181"/>
      <c r="DB387" s="181"/>
      <c r="DC387" s="181"/>
      <c r="DD387" s="181"/>
      <c r="DE387" s="181"/>
      <c r="DF387" s="181"/>
      <c r="DG387" s="181"/>
      <c r="DH387" s="181"/>
      <c r="DI387" s="181"/>
      <c r="DJ387" s="181"/>
      <c r="DK387" s="181"/>
      <c r="DL387" s="181"/>
      <c r="DM387" s="181"/>
      <c r="DN387" s="181"/>
      <c r="DO387" s="181"/>
      <c r="DP387" s="181"/>
      <c r="DQ387" s="181"/>
      <c r="DR387" s="181"/>
      <c r="DS387" s="181"/>
      <c r="DT387" s="181"/>
      <c r="DU387" s="181"/>
      <c r="DV387" s="181"/>
      <c r="DW387" s="181"/>
      <c r="DX387" s="181"/>
      <c r="DY387" s="181"/>
      <c r="DZ387" s="181"/>
      <c r="EA387" s="181"/>
      <c r="EB387" s="181"/>
      <c r="EC387" s="181"/>
      <c r="ED387" s="181"/>
      <c r="EE387" s="181"/>
      <c r="EF387" s="181"/>
      <c r="EG387" s="181"/>
      <c r="EH387" s="181"/>
      <c r="EI387" s="181"/>
      <c r="EJ387" s="181"/>
      <c r="EK387" s="181"/>
      <c r="EL387" s="181"/>
      <c r="EM387" s="181"/>
      <c r="EN387" s="181"/>
      <c r="EO387" s="181"/>
      <c r="EP387" s="181"/>
      <c r="EQ387" s="181"/>
      <c r="ER387" s="181"/>
      <c r="ES387" s="181"/>
      <c r="ET387" s="181"/>
      <c r="EU387" s="181"/>
      <c r="EV387" s="181"/>
      <c r="EW387" s="181"/>
      <c r="EX387" s="181"/>
      <c r="EY387" s="181"/>
      <c r="EZ387" s="181"/>
      <c r="FA387" s="181"/>
      <c r="FB387" s="181"/>
      <c r="FC387" s="181"/>
      <c r="FD387" s="181"/>
      <c r="FE387" s="181"/>
      <c r="FF387" s="181"/>
      <c r="FG387" s="181"/>
      <c r="FH387" s="181"/>
      <c r="FI387" s="181"/>
      <c r="FJ387" s="181"/>
      <c r="FK387" s="181"/>
      <c r="FL387" s="181"/>
      <c r="FM387" s="181"/>
      <c r="FN387" s="181"/>
      <c r="FO387" s="181"/>
      <c r="FP387" s="181"/>
      <c r="FQ387" s="181"/>
      <c r="FR387" s="181"/>
      <c r="FS387" s="181"/>
      <c r="FT387" s="181"/>
      <c r="FU387" s="181"/>
      <c r="FV387" s="181"/>
      <c r="FW387" s="181"/>
      <c r="FX387" s="181"/>
      <c r="FY387" s="181"/>
      <c r="FZ387" s="181"/>
      <c r="GA387" s="181"/>
      <c r="GB387" s="181"/>
      <c r="GC387" s="181"/>
      <c r="GD387" s="181"/>
      <c r="GE387" s="181"/>
      <c r="GF387" s="181"/>
      <c r="GG387" s="181"/>
      <c r="GH387" s="181"/>
      <c r="GI387" s="181"/>
      <c r="GJ387" s="181"/>
      <c r="GK387" s="181"/>
      <c r="GL387" s="181"/>
      <c r="GM387" s="181"/>
      <c r="GN387" s="181"/>
      <c r="GO387" s="181"/>
      <c r="GP387" s="181"/>
      <c r="GQ387" s="181"/>
      <c r="GR387" s="181"/>
      <c r="GS387" s="181"/>
      <c r="GT387" s="181"/>
      <c r="GU387" s="181"/>
      <c r="GV387" s="181"/>
      <c r="GW387" s="181"/>
      <c r="GX387" s="181"/>
      <c r="GY387" s="181"/>
      <c r="GZ387" s="181"/>
      <c r="HA387" s="181"/>
      <c r="HB387" s="181"/>
      <c r="HC387" s="181"/>
      <c r="HD387" s="181"/>
      <c r="HE387" s="181"/>
      <c r="HF387" s="181"/>
      <c r="HG387" s="181"/>
      <c r="HH387" s="181"/>
      <c r="HI387" s="181"/>
      <c r="HJ387" s="181"/>
      <c r="HK387" s="181"/>
      <c r="HL387" s="181"/>
      <c r="HM387" s="181"/>
      <c r="HN387" s="181"/>
      <c r="HO387" s="181"/>
      <c r="HP387" s="181"/>
      <c r="HQ387" s="181"/>
      <c r="HR387" s="181"/>
      <c r="HS387" s="181"/>
      <c r="HT387" s="181"/>
      <c r="HU387" s="181"/>
      <c r="HV387" s="181"/>
      <c r="HW387" s="181"/>
      <c r="HX387" s="181"/>
      <c r="HY387" s="181"/>
      <c r="HZ387" s="181"/>
      <c r="IA387" s="181"/>
      <c r="IB387" s="181"/>
      <c r="IC387" s="181"/>
      <c r="ID387" s="181"/>
      <c r="IE387" s="181"/>
      <c r="IF387" s="181"/>
      <c r="IG387" s="181"/>
      <c r="IH387" s="181"/>
      <c r="II387" s="181"/>
      <c r="IJ387" s="181"/>
      <c r="IK387" s="181"/>
      <c r="IL387" s="181"/>
      <c r="IM387" s="181"/>
      <c r="IN387" s="181"/>
      <c r="IO387" s="181"/>
      <c r="IP387" s="181"/>
      <c r="IQ387" s="181"/>
      <c r="IR387" s="181"/>
      <c r="IS387" s="181"/>
    </row>
    <row r="388" spans="1:254" s="182" customFormat="1" ht="18" customHeight="1">
      <c r="A388" s="265"/>
      <c r="B388" s="272"/>
      <c r="C388" s="197"/>
      <c r="D388" s="571"/>
      <c r="E388" s="270"/>
      <c r="F388" s="571"/>
      <c r="G388" s="571"/>
      <c r="H388" s="571"/>
      <c r="J388" s="571"/>
      <c r="K388" s="571"/>
      <c r="L388" s="571"/>
      <c r="M388" s="571"/>
      <c r="N388" s="571"/>
      <c r="O388" s="571"/>
      <c r="P388" s="571"/>
      <c r="Q388" s="571"/>
      <c r="R388" s="571"/>
      <c r="S388" s="181"/>
      <c r="T388" s="181"/>
      <c r="U388" s="181"/>
      <c r="V388" s="181"/>
      <c r="W388" s="181"/>
      <c r="X388" s="181"/>
      <c r="Y388" s="181"/>
      <c r="Z388" s="181"/>
      <c r="AA388" s="181"/>
      <c r="AB388" s="181"/>
      <c r="AC388" s="181"/>
      <c r="AD388" s="181"/>
      <c r="AE388" s="181"/>
      <c r="AF388" s="181"/>
      <c r="AG388" s="181"/>
      <c r="AH388" s="181"/>
      <c r="AI388" s="181"/>
      <c r="AJ388" s="181"/>
      <c r="AK388" s="181"/>
      <c r="AL388" s="181"/>
      <c r="AM388" s="181"/>
      <c r="AN388" s="181"/>
      <c r="AO388" s="181"/>
      <c r="AP388" s="181"/>
      <c r="AQ388" s="181"/>
      <c r="AR388" s="181"/>
      <c r="AS388" s="181"/>
      <c r="AT388" s="181"/>
      <c r="AU388" s="181"/>
      <c r="AV388" s="181"/>
      <c r="AW388" s="181"/>
      <c r="AX388" s="181"/>
      <c r="AY388" s="181"/>
      <c r="AZ388" s="181"/>
      <c r="BA388" s="181"/>
      <c r="BB388" s="181"/>
      <c r="BC388" s="181"/>
      <c r="BD388" s="181"/>
      <c r="BE388" s="181"/>
      <c r="BF388" s="181"/>
      <c r="BG388" s="181"/>
      <c r="BH388" s="181"/>
      <c r="BI388" s="181"/>
      <c r="BJ388" s="181"/>
      <c r="BK388" s="181"/>
      <c r="BL388" s="181"/>
      <c r="BM388" s="181"/>
      <c r="BN388" s="181"/>
      <c r="BO388" s="181"/>
      <c r="BP388" s="181"/>
      <c r="BQ388" s="181"/>
      <c r="BR388" s="181"/>
      <c r="BS388" s="181"/>
      <c r="BT388" s="181"/>
      <c r="BU388" s="181"/>
      <c r="BV388" s="181"/>
      <c r="BW388" s="181"/>
      <c r="BX388" s="181"/>
      <c r="BY388" s="181"/>
      <c r="BZ388" s="181"/>
      <c r="CA388" s="181"/>
      <c r="CB388" s="181"/>
      <c r="CC388" s="181"/>
      <c r="CD388" s="181"/>
      <c r="CE388" s="181"/>
      <c r="CF388" s="181"/>
      <c r="CG388" s="181"/>
      <c r="CH388" s="181"/>
      <c r="CI388" s="181"/>
      <c r="CJ388" s="181"/>
      <c r="CK388" s="181"/>
      <c r="CL388" s="181"/>
      <c r="CM388" s="181"/>
      <c r="CN388" s="181"/>
      <c r="CO388" s="181"/>
      <c r="CP388" s="181"/>
      <c r="CQ388" s="181"/>
      <c r="CR388" s="181"/>
      <c r="CS388" s="181"/>
      <c r="CT388" s="181"/>
      <c r="CU388" s="181"/>
      <c r="CV388" s="181"/>
      <c r="CW388" s="181"/>
      <c r="CX388" s="181"/>
      <c r="CY388" s="181"/>
      <c r="CZ388" s="181"/>
      <c r="DA388" s="181"/>
      <c r="DB388" s="181"/>
      <c r="DC388" s="181"/>
      <c r="DD388" s="181"/>
      <c r="DE388" s="181"/>
      <c r="DF388" s="181"/>
      <c r="DG388" s="181"/>
      <c r="DH388" s="181"/>
      <c r="DI388" s="181"/>
      <c r="DJ388" s="181"/>
      <c r="DK388" s="181"/>
      <c r="DL388" s="181"/>
      <c r="DM388" s="181"/>
      <c r="DN388" s="181"/>
      <c r="DO388" s="181"/>
      <c r="DP388" s="181"/>
      <c r="DQ388" s="181"/>
      <c r="DR388" s="181"/>
      <c r="DS388" s="181"/>
      <c r="DT388" s="181"/>
      <c r="DU388" s="181"/>
      <c r="DV388" s="181"/>
      <c r="DW388" s="181"/>
      <c r="DX388" s="181"/>
      <c r="DY388" s="181"/>
      <c r="DZ388" s="181"/>
      <c r="EA388" s="181"/>
      <c r="EB388" s="181"/>
      <c r="EC388" s="181"/>
      <c r="ED388" s="181"/>
      <c r="EE388" s="181"/>
      <c r="EF388" s="181"/>
      <c r="EG388" s="181"/>
      <c r="EH388" s="181"/>
      <c r="EI388" s="181"/>
      <c r="EJ388" s="181"/>
      <c r="EK388" s="181"/>
      <c r="EL388" s="181"/>
      <c r="EM388" s="181"/>
      <c r="EN388" s="181"/>
      <c r="EO388" s="181"/>
      <c r="EP388" s="181"/>
      <c r="EQ388" s="181"/>
      <c r="ER388" s="181"/>
      <c r="ES388" s="181"/>
      <c r="ET388" s="181"/>
      <c r="EU388" s="181"/>
      <c r="EV388" s="181"/>
      <c r="EW388" s="181"/>
      <c r="EX388" s="181"/>
      <c r="EY388" s="181"/>
      <c r="EZ388" s="181"/>
      <c r="FA388" s="181"/>
      <c r="FB388" s="181"/>
      <c r="FC388" s="181"/>
      <c r="FD388" s="181"/>
      <c r="FE388" s="181"/>
      <c r="FF388" s="181"/>
      <c r="FG388" s="181"/>
      <c r="FH388" s="181"/>
      <c r="FI388" s="181"/>
      <c r="FJ388" s="181"/>
      <c r="FK388" s="181"/>
      <c r="FL388" s="181"/>
      <c r="FM388" s="181"/>
      <c r="FN388" s="181"/>
      <c r="FO388" s="181"/>
      <c r="FP388" s="181"/>
      <c r="FQ388" s="181"/>
      <c r="FR388" s="181"/>
      <c r="FS388" s="181"/>
      <c r="FT388" s="181"/>
      <c r="FU388" s="181"/>
      <c r="FV388" s="181"/>
      <c r="FW388" s="181"/>
      <c r="FX388" s="181"/>
      <c r="FY388" s="181"/>
      <c r="FZ388" s="181"/>
      <c r="GA388" s="181"/>
      <c r="GB388" s="181"/>
      <c r="GC388" s="181"/>
      <c r="GD388" s="181"/>
      <c r="GE388" s="181"/>
      <c r="GF388" s="181"/>
      <c r="GG388" s="181"/>
      <c r="GH388" s="181"/>
      <c r="GI388" s="181"/>
      <c r="GJ388" s="181"/>
      <c r="GK388" s="181"/>
      <c r="GL388" s="181"/>
      <c r="GM388" s="181"/>
      <c r="GN388" s="181"/>
      <c r="GO388" s="181"/>
      <c r="GP388" s="181"/>
      <c r="GQ388" s="181"/>
      <c r="GR388" s="181"/>
      <c r="GS388" s="181"/>
      <c r="GT388" s="181"/>
      <c r="GU388" s="181"/>
      <c r="GV388" s="181"/>
      <c r="GW388" s="181"/>
      <c r="GX388" s="181"/>
      <c r="GY388" s="181"/>
      <c r="GZ388" s="181"/>
      <c r="HA388" s="181"/>
      <c r="HB388" s="181"/>
      <c r="HC388" s="181"/>
      <c r="HD388" s="181"/>
      <c r="HE388" s="181"/>
      <c r="HF388" s="181"/>
      <c r="HG388" s="181"/>
      <c r="HH388" s="181"/>
      <c r="HI388" s="181"/>
      <c r="HJ388" s="181"/>
      <c r="HK388" s="181"/>
      <c r="HL388" s="181"/>
      <c r="HM388" s="181"/>
      <c r="HN388" s="181"/>
      <c r="HO388" s="181"/>
      <c r="HP388" s="181"/>
      <c r="HQ388" s="181"/>
      <c r="HR388" s="181"/>
      <c r="HS388" s="181"/>
      <c r="HT388" s="181"/>
      <c r="HU388" s="181"/>
      <c r="HV388" s="181"/>
      <c r="HW388" s="181"/>
      <c r="HX388" s="181"/>
      <c r="HY388" s="181"/>
      <c r="HZ388" s="181"/>
      <c r="IA388" s="181"/>
      <c r="IB388" s="181"/>
      <c r="IC388" s="181"/>
      <c r="ID388" s="181"/>
      <c r="IE388" s="181"/>
      <c r="IF388" s="181"/>
      <c r="IG388" s="181"/>
      <c r="IH388" s="181"/>
      <c r="II388" s="181"/>
      <c r="IJ388" s="181"/>
      <c r="IK388" s="181"/>
      <c r="IL388" s="181"/>
      <c r="IM388" s="181"/>
      <c r="IN388" s="181"/>
      <c r="IO388" s="181"/>
      <c r="IP388" s="181"/>
      <c r="IQ388" s="181"/>
      <c r="IR388" s="181"/>
      <c r="IS388" s="181"/>
      <c r="IT388" s="181"/>
    </row>
    <row r="389" spans="1:254" s="182" customFormat="1" ht="18" customHeight="1">
      <c r="B389" s="570"/>
      <c r="C389" s="300"/>
      <c r="D389" s="300"/>
      <c r="E389" s="300"/>
      <c r="H389" s="318"/>
      <c r="I389" s="318"/>
      <c r="K389" s="275"/>
      <c r="L389" s="275"/>
      <c r="M389" s="181"/>
      <c r="N389" s="181"/>
      <c r="O389" s="181"/>
      <c r="P389" s="181"/>
      <c r="Q389" s="181"/>
      <c r="R389" s="181"/>
      <c r="S389" s="181"/>
      <c r="T389" s="181"/>
      <c r="U389" s="181"/>
      <c r="V389" s="181"/>
      <c r="W389" s="181"/>
      <c r="X389" s="181"/>
      <c r="Y389" s="181"/>
      <c r="Z389" s="181"/>
      <c r="AA389" s="181"/>
      <c r="AB389" s="181"/>
      <c r="AC389" s="181"/>
      <c r="AD389" s="181"/>
      <c r="AE389" s="181"/>
      <c r="AF389" s="181"/>
      <c r="AG389" s="181"/>
      <c r="AH389" s="181"/>
      <c r="AI389" s="181"/>
      <c r="AJ389" s="181"/>
      <c r="AK389" s="181"/>
      <c r="AL389" s="181"/>
      <c r="AM389" s="181"/>
      <c r="AN389" s="181"/>
      <c r="AO389" s="181"/>
      <c r="AP389" s="181"/>
      <c r="AQ389" s="181"/>
      <c r="AR389" s="181"/>
      <c r="AS389" s="181"/>
      <c r="AT389" s="181"/>
      <c r="AU389" s="181"/>
      <c r="AV389" s="181"/>
      <c r="AW389" s="181"/>
      <c r="AX389" s="181"/>
      <c r="AY389" s="181"/>
      <c r="AZ389" s="181"/>
      <c r="BA389" s="181"/>
      <c r="BB389" s="181"/>
      <c r="BC389" s="181"/>
      <c r="BD389" s="181"/>
      <c r="BE389" s="181"/>
      <c r="BF389" s="181"/>
      <c r="BG389" s="181"/>
      <c r="BH389" s="181"/>
      <c r="BI389" s="181"/>
      <c r="BJ389" s="181"/>
      <c r="BK389" s="181"/>
      <c r="BL389" s="181"/>
      <c r="BM389" s="181"/>
      <c r="BN389" s="181"/>
      <c r="BO389" s="181"/>
      <c r="BP389" s="181"/>
      <c r="BQ389" s="181"/>
      <c r="BR389" s="181"/>
      <c r="BS389" s="181"/>
      <c r="BT389" s="181"/>
      <c r="BU389" s="181"/>
      <c r="BV389" s="181"/>
      <c r="BW389" s="181"/>
      <c r="BX389" s="181"/>
      <c r="BY389" s="181"/>
      <c r="BZ389" s="181"/>
      <c r="CA389" s="181"/>
      <c r="CB389" s="181"/>
      <c r="CC389" s="181"/>
      <c r="CD389" s="181"/>
      <c r="CE389" s="181"/>
      <c r="CF389" s="181"/>
      <c r="CG389" s="181"/>
      <c r="CH389" s="181"/>
      <c r="CI389" s="181"/>
      <c r="CJ389" s="181"/>
      <c r="CK389" s="181"/>
      <c r="CL389" s="181"/>
      <c r="CM389" s="181"/>
      <c r="CN389" s="181"/>
      <c r="CO389" s="181"/>
      <c r="CP389" s="181"/>
      <c r="CQ389" s="181"/>
      <c r="CR389" s="181"/>
      <c r="CS389" s="181"/>
      <c r="CT389" s="181"/>
      <c r="CU389" s="181"/>
      <c r="CV389" s="181"/>
      <c r="CW389" s="181"/>
      <c r="CX389" s="181"/>
      <c r="CY389" s="181"/>
      <c r="CZ389" s="181"/>
      <c r="DA389" s="181"/>
      <c r="DB389" s="181"/>
      <c r="DC389" s="181"/>
      <c r="DD389" s="181"/>
      <c r="DE389" s="181"/>
      <c r="DF389" s="181"/>
      <c r="DG389" s="181"/>
      <c r="DH389" s="181"/>
      <c r="DI389" s="181"/>
      <c r="DJ389" s="181"/>
      <c r="DK389" s="181"/>
      <c r="DL389" s="181"/>
      <c r="DM389" s="181"/>
      <c r="DN389" s="181"/>
      <c r="DO389" s="181"/>
      <c r="DP389" s="181"/>
      <c r="DQ389" s="181"/>
      <c r="DR389" s="181"/>
      <c r="DS389" s="181"/>
      <c r="DT389" s="181"/>
      <c r="DU389" s="181"/>
      <c r="DV389" s="181"/>
      <c r="DW389" s="181"/>
      <c r="DX389" s="181"/>
      <c r="DY389" s="181"/>
      <c r="DZ389" s="181"/>
      <c r="EA389" s="181"/>
      <c r="EB389" s="181"/>
      <c r="EC389" s="181"/>
      <c r="ED389" s="181"/>
      <c r="EE389" s="181"/>
      <c r="EF389" s="181"/>
      <c r="EG389" s="181"/>
      <c r="EH389" s="181"/>
      <c r="EI389" s="181"/>
      <c r="EJ389" s="181"/>
      <c r="EK389" s="181"/>
      <c r="EL389" s="181"/>
      <c r="EM389" s="181"/>
      <c r="EN389" s="181"/>
      <c r="EO389" s="181"/>
      <c r="EP389" s="181"/>
      <c r="EQ389" s="181"/>
      <c r="ER389" s="181"/>
      <c r="ES389" s="181"/>
      <c r="ET389" s="181"/>
      <c r="EU389" s="181"/>
      <c r="EV389" s="181"/>
      <c r="EW389" s="181"/>
      <c r="EX389" s="181"/>
      <c r="EY389" s="181"/>
      <c r="EZ389" s="181"/>
      <c r="FA389" s="181"/>
      <c r="FB389" s="181"/>
      <c r="FC389" s="181"/>
      <c r="FD389" s="181"/>
      <c r="FE389" s="181"/>
      <c r="FF389" s="181"/>
      <c r="FG389" s="181"/>
      <c r="FH389" s="181"/>
      <c r="FI389" s="181"/>
      <c r="FJ389" s="181"/>
      <c r="FK389" s="181"/>
      <c r="FL389" s="181"/>
      <c r="FM389" s="181"/>
      <c r="FN389" s="181"/>
      <c r="FO389" s="181"/>
      <c r="FP389" s="181"/>
      <c r="FQ389" s="181"/>
      <c r="FR389" s="181"/>
      <c r="FS389" s="181"/>
      <c r="FT389" s="181"/>
      <c r="FU389" s="181"/>
      <c r="FV389" s="181"/>
      <c r="FW389" s="181"/>
      <c r="FX389" s="181"/>
      <c r="FY389" s="181"/>
      <c r="FZ389" s="181"/>
      <c r="GA389" s="181"/>
      <c r="GB389" s="181"/>
      <c r="GC389" s="181"/>
      <c r="GD389" s="181"/>
      <c r="GE389" s="181"/>
      <c r="GF389" s="181"/>
      <c r="GG389" s="181"/>
      <c r="GH389" s="181"/>
      <c r="GI389" s="181"/>
      <c r="GJ389" s="181"/>
      <c r="GK389" s="181"/>
      <c r="GL389" s="181"/>
      <c r="GM389" s="181"/>
      <c r="GN389" s="181"/>
      <c r="GO389" s="181"/>
      <c r="GP389" s="181"/>
      <c r="GQ389" s="181"/>
      <c r="GR389" s="181"/>
      <c r="GS389" s="181"/>
      <c r="GT389" s="181"/>
      <c r="GU389" s="181"/>
      <c r="GV389" s="181"/>
      <c r="GW389" s="181"/>
      <c r="GX389" s="181"/>
      <c r="GY389" s="181"/>
      <c r="GZ389" s="181"/>
      <c r="HA389" s="181"/>
      <c r="HB389" s="181"/>
      <c r="HC389" s="181"/>
      <c r="HD389" s="181"/>
      <c r="HE389" s="181"/>
      <c r="HF389" s="181"/>
      <c r="HG389" s="181"/>
      <c r="HH389" s="181"/>
      <c r="HI389" s="181"/>
      <c r="HJ389" s="181"/>
      <c r="HK389" s="181"/>
      <c r="HL389" s="181"/>
      <c r="HM389" s="181"/>
      <c r="HN389" s="181"/>
      <c r="HO389" s="181"/>
      <c r="HP389" s="181"/>
      <c r="HQ389" s="181"/>
      <c r="HR389" s="181"/>
      <c r="HS389" s="181"/>
      <c r="HT389" s="181"/>
      <c r="HU389" s="181"/>
      <c r="HV389" s="181"/>
      <c r="HW389" s="181"/>
      <c r="HX389" s="181"/>
      <c r="HY389" s="181"/>
      <c r="HZ389" s="181"/>
      <c r="IA389" s="181"/>
      <c r="IB389" s="181"/>
      <c r="IC389" s="181"/>
      <c r="ID389" s="181"/>
      <c r="IE389" s="181"/>
      <c r="IF389" s="181"/>
      <c r="IG389" s="181"/>
      <c r="IH389" s="181"/>
      <c r="II389" s="181"/>
      <c r="IJ389" s="181"/>
      <c r="IK389" s="181"/>
      <c r="IL389" s="181"/>
      <c r="IM389" s="181"/>
      <c r="IN389" s="181"/>
    </row>
    <row r="390" spans="1:254" s="182" customFormat="1" ht="18" customHeight="1">
      <c r="A390" s="298"/>
      <c r="B390" s="263"/>
      <c r="C390" s="263"/>
      <c r="D390" s="197"/>
      <c r="E390" s="264"/>
      <c r="I390" s="318"/>
      <c r="J390" s="270"/>
      <c r="K390" s="181"/>
      <c r="L390" s="181"/>
      <c r="M390" s="181"/>
      <c r="N390" s="181"/>
      <c r="O390" s="181"/>
      <c r="P390" s="181"/>
      <c r="Q390" s="181"/>
      <c r="R390" s="181"/>
      <c r="S390" s="181"/>
      <c r="T390" s="181"/>
      <c r="U390" s="181"/>
      <c r="V390" s="181"/>
      <c r="W390" s="181"/>
      <c r="X390" s="181"/>
      <c r="Y390" s="181"/>
      <c r="Z390" s="181"/>
      <c r="AA390" s="181"/>
      <c r="AB390" s="181"/>
      <c r="AC390" s="181"/>
      <c r="AD390" s="181"/>
      <c r="AE390" s="181"/>
      <c r="AF390" s="181"/>
      <c r="AG390" s="181"/>
      <c r="AH390" s="181"/>
      <c r="AI390" s="181"/>
      <c r="AJ390" s="181"/>
      <c r="AK390" s="181"/>
      <c r="AL390" s="181"/>
      <c r="AM390" s="181"/>
      <c r="AN390" s="181"/>
      <c r="AO390" s="181"/>
      <c r="AP390" s="181"/>
      <c r="AQ390" s="181"/>
      <c r="AR390" s="181"/>
      <c r="AS390" s="181"/>
      <c r="AT390" s="181"/>
      <c r="AU390" s="181"/>
      <c r="AV390" s="181"/>
      <c r="AW390" s="181"/>
      <c r="AX390" s="181"/>
      <c r="AY390" s="181"/>
      <c r="AZ390" s="181"/>
      <c r="BA390" s="181"/>
      <c r="BB390" s="181"/>
      <c r="BC390" s="181"/>
      <c r="BD390" s="181"/>
      <c r="BE390" s="181"/>
      <c r="BF390" s="181"/>
      <c r="BG390" s="181"/>
      <c r="BH390" s="181"/>
      <c r="BI390" s="181"/>
      <c r="BJ390" s="181"/>
      <c r="BK390" s="181"/>
      <c r="BL390" s="181"/>
      <c r="BM390" s="181"/>
      <c r="BN390" s="181"/>
      <c r="BO390" s="181"/>
      <c r="BP390" s="181"/>
      <c r="BQ390" s="181"/>
      <c r="BR390" s="181"/>
      <c r="BS390" s="181"/>
      <c r="BT390" s="181"/>
      <c r="BU390" s="181"/>
      <c r="BV390" s="181"/>
      <c r="BW390" s="181"/>
      <c r="BX390" s="181"/>
      <c r="BY390" s="181"/>
      <c r="BZ390" s="181"/>
      <c r="CA390" s="181"/>
      <c r="CB390" s="181"/>
      <c r="CC390" s="181"/>
      <c r="CD390" s="181"/>
      <c r="CE390" s="181"/>
      <c r="CF390" s="181"/>
      <c r="CG390" s="181"/>
      <c r="CH390" s="181"/>
      <c r="CI390" s="181"/>
      <c r="CJ390" s="181"/>
      <c r="CK390" s="181"/>
      <c r="CL390" s="181"/>
      <c r="CM390" s="181"/>
      <c r="CN390" s="181"/>
      <c r="CO390" s="181"/>
      <c r="CP390" s="181"/>
      <c r="CQ390" s="181"/>
      <c r="CR390" s="181"/>
      <c r="CS390" s="181"/>
      <c r="CT390" s="181"/>
      <c r="CU390" s="181"/>
      <c r="CV390" s="181"/>
      <c r="CW390" s="181"/>
      <c r="CX390" s="181"/>
      <c r="CY390" s="181"/>
      <c r="CZ390" s="181"/>
      <c r="DA390" s="181"/>
      <c r="DB390" s="181"/>
      <c r="DC390" s="181"/>
      <c r="DD390" s="181"/>
      <c r="DE390" s="181"/>
      <c r="DF390" s="181"/>
      <c r="DG390" s="181"/>
      <c r="DH390" s="181"/>
      <c r="DI390" s="181"/>
      <c r="DJ390" s="181"/>
      <c r="DK390" s="181"/>
      <c r="DL390" s="181"/>
      <c r="DM390" s="181"/>
      <c r="DN390" s="181"/>
      <c r="DO390" s="181"/>
      <c r="DP390" s="181"/>
      <c r="DQ390" s="181"/>
      <c r="DR390" s="181"/>
      <c r="DS390" s="181"/>
      <c r="DT390" s="181"/>
      <c r="DU390" s="181"/>
      <c r="DV390" s="181"/>
      <c r="DW390" s="181"/>
      <c r="DX390" s="181"/>
      <c r="DY390" s="181"/>
      <c r="DZ390" s="181"/>
      <c r="EA390" s="181"/>
      <c r="EB390" s="181"/>
      <c r="EC390" s="181"/>
      <c r="ED390" s="181"/>
      <c r="EE390" s="181"/>
      <c r="EF390" s="181"/>
      <c r="EG390" s="181"/>
      <c r="EH390" s="181"/>
      <c r="EI390" s="181"/>
      <c r="EJ390" s="181"/>
      <c r="EK390" s="181"/>
      <c r="EL390" s="181"/>
      <c r="EM390" s="181"/>
      <c r="EN390" s="181"/>
      <c r="EO390" s="181"/>
      <c r="EP390" s="181"/>
      <c r="EQ390" s="181"/>
      <c r="ER390" s="181"/>
      <c r="ES390" s="181"/>
      <c r="ET390" s="181"/>
      <c r="EU390" s="181"/>
      <c r="EV390" s="181"/>
      <c r="EW390" s="181"/>
      <c r="EX390" s="181"/>
      <c r="EY390" s="181"/>
      <c r="EZ390" s="181"/>
      <c r="FA390" s="181"/>
      <c r="FB390" s="181"/>
      <c r="FC390" s="181"/>
      <c r="FD390" s="181"/>
      <c r="FE390" s="181"/>
      <c r="FF390" s="181"/>
      <c r="FG390" s="181"/>
      <c r="FH390" s="181"/>
      <c r="FI390" s="181"/>
      <c r="FJ390" s="181"/>
      <c r="FK390" s="181"/>
      <c r="FL390" s="181"/>
      <c r="FM390" s="181"/>
      <c r="FN390" s="181"/>
      <c r="FO390" s="181"/>
      <c r="FP390" s="181"/>
      <c r="FQ390" s="181"/>
      <c r="FR390" s="181"/>
      <c r="FS390" s="181"/>
      <c r="FT390" s="181"/>
      <c r="FU390" s="181"/>
      <c r="FV390" s="181"/>
      <c r="FW390" s="181"/>
      <c r="FX390" s="181"/>
      <c r="FY390" s="181"/>
      <c r="FZ390" s="181"/>
      <c r="GA390" s="181"/>
      <c r="GB390" s="181"/>
      <c r="GC390" s="181"/>
      <c r="GD390" s="181"/>
      <c r="GE390" s="181"/>
      <c r="GF390" s="181"/>
      <c r="GG390" s="181"/>
      <c r="GH390" s="181"/>
      <c r="GI390" s="181"/>
      <c r="GJ390" s="181"/>
      <c r="GK390" s="181"/>
      <c r="GL390" s="181"/>
      <c r="GM390" s="181"/>
      <c r="GN390" s="181"/>
      <c r="GO390" s="181"/>
      <c r="GP390" s="181"/>
      <c r="GQ390" s="181"/>
      <c r="GR390" s="181"/>
      <c r="GS390" s="181"/>
      <c r="GT390" s="181"/>
      <c r="GU390" s="181"/>
      <c r="GV390" s="181"/>
      <c r="GW390" s="181"/>
      <c r="GX390" s="181"/>
      <c r="GY390" s="181"/>
      <c r="GZ390" s="181"/>
      <c r="HA390" s="181"/>
      <c r="HB390" s="181"/>
      <c r="HC390" s="181"/>
      <c r="HD390" s="181"/>
      <c r="HE390" s="181"/>
      <c r="HF390" s="181"/>
      <c r="HG390" s="181"/>
      <c r="HH390" s="181"/>
      <c r="HI390" s="181"/>
      <c r="HJ390" s="181"/>
      <c r="HK390" s="181"/>
      <c r="HL390" s="181"/>
      <c r="HM390" s="181"/>
      <c r="HN390" s="181"/>
      <c r="HO390" s="181"/>
      <c r="HP390" s="181"/>
      <c r="HQ390" s="181"/>
      <c r="HR390" s="181"/>
      <c r="HS390" s="181"/>
      <c r="HT390" s="181"/>
      <c r="HU390" s="181"/>
      <c r="HV390" s="181"/>
      <c r="HW390" s="181"/>
      <c r="HX390" s="181"/>
      <c r="HY390" s="181"/>
      <c r="HZ390" s="181"/>
      <c r="IA390" s="181"/>
      <c r="IB390" s="181"/>
      <c r="IC390" s="181"/>
      <c r="ID390" s="181"/>
      <c r="IE390" s="181"/>
      <c r="IF390" s="181"/>
      <c r="IG390" s="181"/>
      <c r="IH390" s="181"/>
      <c r="II390" s="181"/>
      <c r="IJ390" s="181"/>
      <c r="IK390" s="181"/>
      <c r="IL390" s="181"/>
      <c r="IM390" s="181"/>
      <c r="IN390" s="181"/>
      <c r="IO390" s="181"/>
      <c r="IP390" s="181"/>
    </row>
    <row r="391" spans="1:254" s="182" customFormat="1" ht="18" customHeight="1">
      <c r="A391" s="262"/>
      <c r="B391" s="263"/>
      <c r="C391" s="272"/>
      <c r="D391" s="264"/>
      <c r="E391" s="264"/>
      <c r="F391" s="264"/>
      <c r="G391" s="264"/>
      <c r="H391" s="264"/>
      <c r="I391" s="264"/>
      <c r="J391" s="274"/>
      <c r="K391" s="272"/>
      <c r="L391" s="272"/>
      <c r="M391" s="272"/>
      <c r="N391" s="272"/>
      <c r="O391" s="181"/>
      <c r="P391" s="181"/>
      <c r="Q391" s="181"/>
      <c r="R391" s="181"/>
      <c r="S391" s="181"/>
      <c r="T391" s="181"/>
      <c r="U391" s="181"/>
      <c r="V391" s="181"/>
      <c r="W391" s="181"/>
      <c r="X391" s="181"/>
      <c r="Y391" s="181"/>
      <c r="Z391" s="181"/>
      <c r="AA391" s="181"/>
      <c r="AB391" s="181"/>
      <c r="AC391" s="181"/>
      <c r="AD391" s="181"/>
      <c r="AE391" s="181"/>
      <c r="AF391" s="181"/>
      <c r="AG391" s="181"/>
      <c r="AH391" s="181"/>
      <c r="AI391" s="181"/>
      <c r="AJ391" s="181"/>
      <c r="AK391" s="181"/>
      <c r="AL391" s="181"/>
      <c r="AM391" s="181"/>
      <c r="AN391" s="181"/>
      <c r="AO391" s="181"/>
      <c r="AP391" s="181"/>
      <c r="AQ391" s="181"/>
      <c r="AR391" s="181"/>
      <c r="AS391" s="181"/>
      <c r="AT391" s="181"/>
      <c r="AU391" s="181"/>
      <c r="AV391" s="181"/>
      <c r="AW391" s="181"/>
      <c r="AX391" s="181"/>
      <c r="AY391" s="181"/>
      <c r="AZ391" s="181"/>
      <c r="BA391" s="181"/>
      <c r="BB391" s="181"/>
      <c r="BC391" s="181"/>
      <c r="BD391" s="181"/>
      <c r="BE391" s="181"/>
      <c r="BF391" s="181"/>
      <c r="BG391" s="181"/>
      <c r="BH391" s="181"/>
      <c r="BI391" s="181"/>
      <c r="BJ391" s="181"/>
      <c r="BK391" s="181"/>
      <c r="BL391" s="181"/>
      <c r="BM391" s="181"/>
      <c r="BN391" s="181"/>
      <c r="BO391" s="181"/>
      <c r="BP391" s="181"/>
      <c r="BQ391" s="181"/>
      <c r="BR391" s="181"/>
      <c r="BS391" s="181"/>
      <c r="BT391" s="181"/>
      <c r="BU391" s="181"/>
      <c r="BV391" s="181"/>
      <c r="BW391" s="181"/>
      <c r="BX391" s="181"/>
      <c r="BY391" s="181"/>
      <c r="BZ391" s="181"/>
      <c r="CA391" s="181"/>
      <c r="CB391" s="181"/>
      <c r="CC391" s="181"/>
      <c r="CD391" s="181"/>
      <c r="CE391" s="181"/>
      <c r="CF391" s="181"/>
      <c r="CG391" s="181"/>
      <c r="CH391" s="181"/>
      <c r="CI391" s="181"/>
      <c r="CJ391" s="181"/>
      <c r="CK391" s="181"/>
      <c r="CL391" s="181"/>
      <c r="CM391" s="181"/>
      <c r="CN391" s="181"/>
      <c r="CO391" s="181"/>
      <c r="CP391" s="181"/>
      <c r="CQ391" s="181"/>
      <c r="CR391" s="181"/>
      <c r="CS391" s="181"/>
      <c r="CT391" s="181"/>
      <c r="CU391" s="181"/>
      <c r="CV391" s="181"/>
      <c r="CW391" s="181"/>
      <c r="CX391" s="181"/>
      <c r="CY391" s="181"/>
      <c r="CZ391" s="181"/>
      <c r="DA391" s="181"/>
      <c r="DB391" s="181"/>
      <c r="DC391" s="181"/>
      <c r="DD391" s="181"/>
      <c r="DE391" s="181"/>
      <c r="DF391" s="181"/>
      <c r="DG391" s="181"/>
      <c r="DH391" s="181"/>
      <c r="DI391" s="181"/>
      <c r="DJ391" s="181"/>
      <c r="DK391" s="181"/>
      <c r="DL391" s="181"/>
      <c r="DM391" s="181"/>
      <c r="DN391" s="181"/>
      <c r="DO391" s="181"/>
      <c r="DP391" s="181"/>
      <c r="DQ391" s="181"/>
      <c r="DR391" s="181"/>
      <c r="DS391" s="181"/>
      <c r="DT391" s="181"/>
      <c r="DU391" s="181"/>
      <c r="DV391" s="181"/>
      <c r="DW391" s="181"/>
      <c r="DX391" s="181"/>
      <c r="DY391" s="181"/>
      <c r="DZ391" s="181"/>
      <c r="EA391" s="181"/>
      <c r="EB391" s="181"/>
      <c r="EC391" s="181"/>
      <c r="ED391" s="181"/>
      <c r="EE391" s="181"/>
      <c r="EF391" s="181"/>
      <c r="EG391" s="181"/>
      <c r="EH391" s="181"/>
      <c r="EI391" s="181"/>
      <c r="EJ391" s="181"/>
      <c r="EK391" s="181"/>
      <c r="EL391" s="181"/>
      <c r="EM391" s="181"/>
      <c r="EN391" s="181"/>
      <c r="EO391" s="181"/>
      <c r="EP391" s="181"/>
      <c r="EQ391" s="181"/>
      <c r="ER391" s="181"/>
      <c r="ES391" s="181"/>
      <c r="ET391" s="181"/>
      <c r="EU391" s="181"/>
      <c r="EV391" s="181"/>
      <c r="EW391" s="181"/>
      <c r="EX391" s="181"/>
      <c r="EY391" s="181"/>
      <c r="EZ391" s="181"/>
      <c r="FA391" s="181"/>
      <c r="FB391" s="181"/>
      <c r="FC391" s="181"/>
      <c r="FD391" s="181"/>
      <c r="FE391" s="181"/>
      <c r="FF391" s="181"/>
      <c r="FG391" s="181"/>
      <c r="FH391" s="181"/>
      <c r="FI391" s="181"/>
      <c r="FJ391" s="181"/>
      <c r="FK391" s="181"/>
      <c r="FL391" s="181"/>
      <c r="FM391" s="181"/>
      <c r="FN391" s="181"/>
      <c r="FO391" s="181"/>
      <c r="FP391" s="181"/>
      <c r="FQ391" s="181"/>
      <c r="FR391" s="181"/>
      <c r="FS391" s="181"/>
      <c r="FT391" s="181"/>
      <c r="FU391" s="181"/>
      <c r="FV391" s="181"/>
      <c r="FW391" s="181"/>
      <c r="FX391" s="181"/>
      <c r="FY391" s="181"/>
      <c r="FZ391" s="181"/>
      <c r="GA391" s="181"/>
      <c r="GB391" s="181"/>
      <c r="GC391" s="181"/>
      <c r="GD391" s="181"/>
      <c r="GE391" s="181"/>
      <c r="GF391" s="181"/>
      <c r="GG391" s="181"/>
      <c r="GH391" s="181"/>
      <c r="GI391" s="181"/>
      <c r="GJ391" s="181"/>
      <c r="GK391" s="181"/>
      <c r="GL391" s="181"/>
      <c r="GM391" s="181"/>
      <c r="GN391" s="181"/>
      <c r="GO391" s="181"/>
      <c r="GP391" s="181"/>
      <c r="GQ391" s="181"/>
      <c r="GR391" s="181"/>
      <c r="GS391" s="181"/>
      <c r="GT391" s="181"/>
      <c r="GU391" s="181"/>
      <c r="GV391" s="181"/>
      <c r="GW391" s="181"/>
      <c r="GX391" s="181"/>
      <c r="GY391" s="181"/>
      <c r="GZ391" s="181"/>
      <c r="HA391" s="181"/>
      <c r="HB391" s="181"/>
      <c r="HC391" s="181"/>
      <c r="HD391" s="181"/>
      <c r="HE391" s="181"/>
      <c r="HF391" s="181"/>
      <c r="HG391" s="181"/>
      <c r="HH391" s="181"/>
      <c r="HI391" s="181"/>
      <c r="HJ391" s="181"/>
      <c r="HK391" s="181"/>
      <c r="HL391" s="181"/>
      <c r="HM391" s="181"/>
      <c r="HN391" s="181"/>
      <c r="HO391" s="181"/>
      <c r="HP391" s="181"/>
      <c r="HQ391" s="181"/>
      <c r="HR391" s="181"/>
      <c r="HS391" s="181"/>
      <c r="HT391" s="181"/>
      <c r="HU391" s="181"/>
      <c r="HV391" s="181"/>
      <c r="HW391" s="181"/>
      <c r="HX391" s="181"/>
      <c r="HY391" s="181"/>
      <c r="HZ391" s="181"/>
      <c r="IA391" s="181"/>
      <c r="IB391" s="181"/>
      <c r="IC391" s="181"/>
      <c r="ID391" s="181"/>
      <c r="IE391" s="181"/>
      <c r="IF391" s="181"/>
      <c r="IG391" s="181"/>
      <c r="IH391" s="181"/>
      <c r="II391" s="181"/>
      <c r="IJ391" s="181"/>
      <c r="IK391" s="181"/>
      <c r="IL391" s="181"/>
      <c r="IM391" s="181"/>
      <c r="IN391" s="181"/>
      <c r="IO391" s="181"/>
      <c r="IP391" s="181"/>
    </row>
    <row r="392" spans="1:254" s="182" customFormat="1" ht="18" customHeight="1">
      <c r="A392" s="262"/>
      <c r="B392" s="263"/>
      <c r="C392" s="272"/>
      <c r="D392" s="273"/>
      <c r="E392" s="273"/>
      <c r="F392" s="273"/>
      <c r="G392" s="273"/>
      <c r="H392" s="273"/>
      <c r="I392" s="273"/>
      <c r="J392" s="274"/>
      <c r="L392" s="181"/>
      <c r="M392" s="181"/>
      <c r="N392" s="181"/>
      <c r="O392" s="181"/>
      <c r="P392" s="181"/>
      <c r="Q392" s="181"/>
      <c r="R392" s="181"/>
      <c r="S392" s="181"/>
      <c r="T392" s="181"/>
      <c r="U392" s="181"/>
      <c r="V392" s="181"/>
      <c r="W392" s="181"/>
      <c r="X392" s="181"/>
      <c r="Y392" s="181"/>
      <c r="Z392" s="181"/>
      <c r="AA392" s="181"/>
      <c r="AB392" s="181"/>
      <c r="AC392" s="181"/>
      <c r="AD392" s="181"/>
      <c r="AE392" s="181"/>
      <c r="AF392" s="181"/>
      <c r="AG392" s="181"/>
      <c r="AH392" s="181"/>
      <c r="AI392" s="181"/>
      <c r="AJ392" s="181"/>
      <c r="AK392" s="181"/>
      <c r="AL392" s="181"/>
      <c r="AM392" s="181"/>
      <c r="AN392" s="181"/>
      <c r="AO392" s="181"/>
      <c r="AP392" s="181"/>
      <c r="AQ392" s="181"/>
      <c r="AR392" s="181"/>
      <c r="AS392" s="181"/>
      <c r="AT392" s="181"/>
      <c r="AU392" s="181"/>
      <c r="AV392" s="181"/>
      <c r="AW392" s="181"/>
      <c r="AX392" s="181"/>
      <c r="AY392" s="181"/>
      <c r="AZ392" s="181"/>
      <c r="BA392" s="181"/>
      <c r="BB392" s="181"/>
      <c r="BC392" s="181"/>
      <c r="BD392" s="181"/>
      <c r="BE392" s="181"/>
      <c r="BF392" s="181"/>
      <c r="BG392" s="181"/>
      <c r="BH392" s="181"/>
      <c r="BI392" s="181"/>
      <c r="BJ392" s="181"/>
      <c r="BK392" s="181"/>
      <c r="BL392" s="181"/>
      <c r="BM392" s="181"/>
      <c r="BN392" s="181"/>
      <c r="BO392" s="181"/>
      <c r="BP392" s="181"/>
      <c r="BQ392" s="181"/>
      <c r="BR392" s="181"/>
      <c r="BS392" s="181"/>
      <c r="BT392" s="181"/>
      <c r="BU392" s="181"/>
      <c r="BV392" s="181"/>
      <c r="BW392" s="181"/>
      <c r="BX392" s="181"/>
      <c r="BY392" s="181"/>
      <c r="BZ392" s="181"/>
      <c r="CA392" s="181"/>
      <c r="CB392" s="181"/>
      <c r="CC392" s="181"/>
      <c r="CD392" s="181"/>
      <c r="CE392" s="181"/>
      <c r="CF392" s="181"/>
      <c r="CG392" s="181"/>
      <c r="CH392" s="181"/>
      <c r="CI392" s="181"/>
      <c r="CJ392" s="181"/>
      <c r="CK392" s="181"/>
      <c r="CL392" s="181"/>
      <c r="CM392" s="181"/>
      <c r="CN392" s="181"/>
      <c r="CO392" s="181"/>
      <c r="CP392" s="181"/>
      <c r="CQ392" s="181"/>
      <c r="CR392" s="181"/>
      <c r="CS392" s="181"/>
      <c r="CT392" s="181"/>
      <c r="CU392" s="181"/>
      <c r="CV392" s="181"/>
      <c r="CW392" s="181"/>
      <c r="CX392" s="181"/>
      <c r="CY392" s="181"/>
      <c r="CZ392" s="181"/>
      <c r="DA392" s="181"/>
      <c r="DB392" s="181"/>
      <c r="DC392" s="181"/>
      <c r="DD392" s="181"/>
      <c r="DE392" s="181"/>
      <c r="DF392" s="181"/>
      <c r="DG392" s="181"/>
      <c r="DH392" s="181"/>
      <c r="DI392" s="181"/>
      <c r="DJ392" s="181"/>
      <c r="DK392" s="181"/>
      <c r="DL392" s="181"/>
      <c r="DM392" s="181"/>
      <c r="DN392" s="181"/>
      <c r="DO392" s="181"/>
      <c r="DP392" s="181"/>
      <c r="DQ392" s="181"/>
      <c r="DR392" s="181"/>
      <c r="DS392" s="181"/>
      <c r="DT392" s="181"/>
      <c r="DU392" s="181"/>
      <c r="DV392" s="181"/>
      <c r="DW392" s="181"/>
      <c r="DX392" s="181"/>
      <c r="DY392" s="181"/>
      <c r="DZ392" s="181"/>
      <c r="EA392" s="181"/>
      <c r="EB392" s="181"/>
      <c r="EC392" s="181"/>
      <c r="ED392" s="181"/>
      <c r="EE392" s="181"/>
      <c r="EF392" s="181"/>
      <c r="EG392" s="181"/>
      <c r="EH392" s="181"/>
      <c r="EI392" s="181"/>
      <c r="EJ392" s="181"/>
      <c r="EK392" s="181"/>
      <c r="EL392" s="181"/>
      <c r="EM392" s="181"/>
      <c r="EN392" s="181"/>
      <c r="EO392" s="181"/>
      <c r="EP392" s="181"/>
      <c r="EQ392" s="181"/>
      <c r="ER392" s="181"/>
      <c r="ES392" s="181"/>
      <c r="ET392" s="181"/>
      <c r="EU392" s="181"/>
      <c r="EV392" s="181"/>
      <c r="EW392" s="181"/>
      <c r="EX392" s="181"/>
      <c r="EY392" s="181"/>
      <c r="EZ392" s="181"/>
      <c r="FA392" s="181"/>
      <c r="FB392" s="181"/>
      <c r="FC392" s="181"/>
      <c r="FD392" s="181"/>
      <c r="FE392" s="181"/>
      <c r="FF392" s="181"/>
      <c r="FG392" s="181"/>
      <c r="FH392" s="181"/>
      <c r="FI392" s="181"/>
      <c r="FJ392" s="181"/>
      <c r="FK392" s="181"/>
      <c r="FL392" s="181"/>
      <c r="FM392" s="181"/>
      <c r="FN392" s="181"/>
      <c r="FO392" s="181"/>
      <c r="FP392" s="181"/>
      <c r="FQ392" s="181"/>
      <c r="FR392" s="181"/>
      <c r="FS392" s="181"/>
      <c r="FT392" s="181"/>
      <c r="FU392" s="181"/>
      <c r="FV392" s="181"/>
      <c r="FW392" s="181"/>
      <c r="FX392" s="181"/>
      <c r="FY392" s="181"/>
      <c r="FZ392" s="181"/>
      <c r="GA392" s="181"/>
      <c r="GB392" s="181"/>
      <c r="GC392" s="181"/>
      <c r="GD392" s="181"/>
      <c r="GE392" s="181"/>
      <c r="GF392" s="181"/>
      <c r="GG392" s="181"/>
      <c r="GH392" s="181"/>
      <c r="GI392" s="181"/>
      <c r="GJ392" s="181"/>
      <c r="GK392" s="181"/>
      <c r="GL392" s="181"/>
      <c r="GM392" s="181"/>
      <c r="GN392" s="181"/>
      <c r="GO392" s="181"/>
      <c r="GP392" s="181"/>
      <c r="GQ392" s="181"/>
      <c r="GR392" s="181"/>
      <c r="GS392" s="181"/>
      <c r="GT392" s="181"/>
      <c r="GU392" s="181"/>
      <c r="GV392" s="181"/>
      <c r="GW392" s="181"/>
      <c r="GX392" s="181"/>
      <c r="GY392" s="181"/>
      <c r="GZ392" s="181"/>
      <c r="HA392" s="181"/>
      <c r="HB392" s="181"/>
      <c r="HC392" s="181"/>
      <c r="HD392" s="181"/>
      <c r="HE392" s="181"/>
      <c r="HF392" s="181"/>
      <c r="HG392" s="181"/>
      <c r="HH392" s="181"/>
      <c r="HI392" s="181"/>
      <c r="HJ392" s="181"/>
      <c r="HK392" s="181"/>
      <c r="HL392" s="181"/>
      <c r="HM392" s="181"/>
      <c r="HN392" s="181"/>
      <c r="HO392" s="181"/>
      <c r="HP392" s="181"/>
      <c r="HQ392" s="181"/>
      <c r="HR392" s="181"/>
      <c r="HS392" s="181"/>
      <c r="HT392" s="181"/>
      <c r="HU392" s="181"/>
      <c r="HV392" s="181"/>
      <c r="HW392" s="181"/>
      <c r="HX392" s="181"/>
      <c r="HY392" s="181"/>
      <c r="HZ392" s="181"/>
      <c r="IA392" s="181"/>
      <c r="IB392" s="181"/>
      <c r="IC392" s="181"/>
      <c r="ID392" s="181"/>
      <c r="IE392" s="181"/>
      <c r="IF392" s="181"/>
      <c r="IG392" s="181"/>
      <c r="IH392" s="181"/>
      <c r="II392" s="181"/>
      <c r="IJ392" s="181"/>
      <c r="IK392" s="181"/>
      <c r="IL392" s="181"/>
      <c r="IM392" s="181"/>
      <c r="IN392" s="181"/>
      <c r="IO392" s="181"/>
      <c r="IP392" s="181"/>
    </row>
    <row r="393" spans="1:254" s="182" customFormat="1" ht="18" customHeight="1">
      <c r="A393" s="298"/>
      <c r="B393" s="272"/>
      <c r="C393" s="272"/>
      <c r="D393" s="273"/>
      <c r="E393" s="273"/>
      <c r="F393" s="273"/>
      <c r="G393" s="273"/>
      <c r="H393" s="273"/>
      <c r="I393" s="273"/>
      <c r="J393" s="274"/>
      <c r="K393" s="181"/>
      <c r="L393" s="181"/>
      <c r="M393" s="181"/>
      <c r="N393" s="181"/>
      <c r="O393" s="181"/>
      <c r="P393" s="181"/>
      <c r="Q393" s="181"/>
      <c r="R393" s="181"/>
      <c r="S393" s="181"/>
      <c r="T393" s="181"/>
      <c r="U393" s="181"/>
      <c r="V393" s="181"/>
      <c r="W393" s="181"/>
      <c r="X393" s="181"/>
      <c r="Y393" s="181"/>
      <c r="Z393" s="181"/>
      <c r="AA393" s="181"/>
      <c r="AB393" s="181"/>
      <c r="AC393" s="181"/>
      <c r="AD393" s="181"/>
      <c r="AE393" s="181"/>
      <c r="AF393" s="181"/>
      <c r="AG393" s="181"/>
      <c r="AH393" s="181"/>
      <c r="AI393" s="181"/>
      <c r="AJ393" s="181"/>
      <c r="AK393" s="181"/>
      <c r="AL393" s="181"/>
      <c r="AM393" s="181"/>
      <c r="AN393" s="181"/>
      <c r="AO393" s="181"/>
      <c r="AP393" s="181"/>
      <c r="AQ393" s="181"/>
      <c r="AR393" s="181"/>
      <c r="AS393" s="181"/>
      <c r="AT393" s="181"/>
      <c r="AU393" s="181"/>
      <c r="AV393" s="181"/>
      <c r="AW393" s="181"/>
      <c r="AX393" s="181"/>
      <c r="AY393" s="181"/>
      <c r="AZ393" s="181"/>
      <c r="BA393" s="181"/>
      <c r="BB393" s="181"/>
      <c r="BC393" s="181"/>
      <c r="BD393" s="181"/>
      <c r="BE393" s="181"/>
      <c r="BF393" s="181"/>
      <c r="BG393" s="181"/>
      <c r="BH393" s="181"/>
      <c r="BI393" s="181"/>
      <c r="BJ393" s="181"/>
      <c r="BK393" s="181"/>
      <c r="BL393" s="181"/>
      <c r="BM393" s="181"/>
      <c r="BN393" s="181"/>
      <c r="BO393" s="181"/>
      <c r="BP393" s="181"/>
      <c r="BQ393" s="181"/>
      <c r="BR393" s="181"/>
      <c r="BS393" s="181"/>
      <c r="BT393" s="181"/>
      <c r="BU393" s="181"/>
      <c r="BV393" s="181"/>
      <c r="BW393" s="181"/>
      <c r="BX393" s="181"/>
      <c r="BY393" s="181"/>
      <c r="BZ393" s="181"/>
      <c r="CA393" s="181"/>
      <c r="CB393" s="181"/>
      <c r="CC393" s="181"/>
      <c r="CD393" s="181"/>
      <c r="CE393" s="181"/>
      <c r="CF393" s="181"/>
      <c r="CG393" s="181"/>
      <c r="CH393" s="181"/>
      <c r="CI393" s="181"/>
      <c r="CJ393" s="181"/>
      <c r="CK393" s="181"/>
      <c r="CL393" s="181"/>
      <c r="CM393" s="181"/>
      <c r="CN393" s="181"/>
      <c r="CO393" s="181"/>
      <c r="CP393" s="181"/>
      <c r="CQ393" s="181"/>
      <c r="CR393" s="181"/>
      <c r="CS393" s="181"/>
      <c r="CT393" s="181"/>
      <c r="CU393" s="181"/>
      <c r="CV393" s="181"/>
      <c r="CW393" s="181"/>
      <c r="CX393" s="181"/>
      <c r="CY393" s="181"/>
      <c r="CZ393" s="181"/>
      <c r="DA393" s="181"/>
      <c r="DB393" s="181"/>
      <c r="DC393" s="181"/>
      <c r="DD393" s="181"/>
      <c r="DE393" s="181"/>
      <c r="DF393" s="181"/>
      <c r="DG393" s="181"/>
      <c r="DH393" s="181"/>
      <c r="DI393" s="181"/>
      <c r="DJ393" s="181"/>
      <c r="DK393" s="181"/>
      <c r="DL393" s="181"/>
      <c r="DM393" s="181"/>
      <c r="DN393" s="181"/>
      <c r="DO393" s="181"/>
      <c r="DP393" s="181"/>
      <c r="DQ393" s="181"/>
      <c r="DR393" s="181"/>
      <c r="DS393" s="181"/>
      <c r="DT393" s="181"/>
      <c r="DU393" s="181"/>
      <c r="DV393" s="181"/>
      <c r="DW393" s="181"/>
      <c r="DX393" s="181"/>
      <c r="DY393" s="181"/>
      <c r="DZ393" s="181"/>
      <c r="EA393" s="181"/>
      <c r="EB393" s="181"/>
      <c r="EC393" s="181"/>
      <c r="ED393" s="181"/>
      <c r="EE393" s="181"/>
      <c r="EF393" s="181"/>
      <c r="EG393" s="181"/>
      <c r="EH393" s="181"/>
      <c r="EI393" s="181"/>
      <c r="EJ393" s="181"/>
      <c r="EK393" s="181"/>
      <c r="EL393" s="181"/>
      <c r="EM393" s="181"/>
      <c r="EN393" s="181"/>
      <c r="EO393" s="181"/>
      <c r="EP393" s="181"/>
      <c r="EQ393" s="181"/>
      <c r="ER393" s="181"/>
      <c r="ES393" s="181"/>
      <c r="ET393" s="181"/>
      <c r="EU393" s="181"/>
      <c r="EV393" s="181"/>
      <c r="EW393" s="181"/>
      <c r="EX393" s="181"/>
      <c r="EY393" s="181"/>
      <c r="EZ393" s="181"/>
      <c r="FA393" s="181"/>
      <c r="FB393" s="181"/>
      <c r="FC393" s="181"/>
      <c r="FD393" s="181"/>
      <c r="FE393" s="181"/>
      <c r="FF393" s="181"/>
      <c r="FG393" s="181"/>
      <c r="FH393" s="181"/>
      <c r="FI393" s="181"/>
      <c r="FJ393" s="181"/>
      <c r="FK393" s="181"/>
      <c r="FL393" s="181"/>
      <c r="FM393" s="181"/>
      <c r="FN393" s="181"/>
      <c r="FO393" s="181"/>
      <c r="FP393" s="181"/>
      <c r="FQ393" s="181"/>
      <c r="FR393" s="181"/>
      <c r="FS393" s="181"/>
      <c r="FT393" s="181"/>
      <c r="FU393" s="181"/>
      <c r="FV393" s="181"/>
      <c r="FW393" s="181"/>
      <c r="FX393" s="181"/>
      <c r="FY393" s="181"/>
      <c r="FZ393" s="181"/>
      <c r="GA393" s="181"/>
      <c r="GB393" s="181"/>
      <c r="GC393" s="181"/>
      <c r="GD393" s="181"/>
      <c r="GE393" s="181"/>
      <c r="GF393" s="181"/>
      <c r="GG393" s="181"/>
      <c r="GH393" s="181"/>
      <c r="GI393" s="181"/>
      <c r="GJ393" s="181"/>
      <c r="GK393" s="181"/>
      <c r="GL393" s="181"/>
      <c r="GM393" s="181"/>
      <c r="GN393" s="181"/>
      <c r="GO393" s="181"/>
      <c r="GP393" s="181"/>
      <c r="GQ393" s="181"/>
      <c r="GR393" s="181"/>
      <c r="GS393" s="181"/>
      <c r="GT393" s="181"/>
      <c r="GU393" s="181"/>
      <c r="GV393" s="181"/>
      <c r="GW393" s="181"/>
      <c r="GX393" s="181"/>
      <c r="GY393" s="181"/>
      <c r="GZ393" s="181"/>
      <c r="HA393" s="181"/>
      <c r="HB393" s="181"/>
      <c r="HC393" s="181"/>
      <c r="HD393" s="181"/>
      <c r="HE393" s="181"/>
      <c r="HF393" s="181"/>
      <c r="HG393" s="181"/>
      <c r="HH393" s="181"/>
      <c r="HI393" s="181"/>
      <c r="HJ393" s="181"/>
      <c r="HK393" s="181"/>
      <c r="HL393" s="181"/>
      <c r="HM393" s="181"/>
      <c r="HN393" s="181"/>
      <c r="HO393" s="181"/>
      <c r="HP393" s="181"/>
      <c r="HQ393" s="181"/>
      <c r="HR393" s="181"/>
      <c r="HS393" s="181"/>
      <c r="HT393" s="181"/>
      <c r="HU393" s="181"/>
      <c r="HV393" s="181"/>
      <c r="HW393" s="181"/>
      <c r="HX393" s="181"/>
      <c r="HY393" s="181"/>
      <c r="HZ393" s="181"/>
      <c r="IA393" s="181"/>
      <c r="IB393" s="181"/>
      <c r="IC393" s="181"/>
      <c r="ID393" s="181"/>
      <c r="IE393" s="181"/>
      <c r="IF393" s="181"/>
      <c r="IG393" s="181"/>
      <c r="IH393" s="181"/>
      <c r="II393" s="181"/>
      <c r="IJ393" s="181"/>
      <c r="IK393" s="181"/>
      <c r="IL393" s="181"/>
      <c r="IM393" s="181"/>
      <c r="IN393" s="181"/>
      <c r="IO393" s="181"/>
      <c r="IP393" s="181"/>
    </row>
    <row r="394" spans="1:254" s="182" customFormat="1" ht="18" customHeight="1">
      <c r="A394" s="298"/>
      <c r="B394" s="272"/>
      <c r="C394" s="272"/>
      <c r="D394" s="273"/>
      <c r="E394" s="273"/>
      <c r="F394" s="273"/>
      <c r="G394" s="273"/>
      <c r="H394" s="273"/>
      <c r="I394" s="273"/>
      <c r="J394" s="568"/>
      <c r="K394" s="181"/>
      <c r="L394" s="181"/>
      <c r="M394" s="181"/>
      <c r="N394" s="181"/>
      <c r="O394" s="181"/>
      <c r="P394" s="181"/>
      <c r="Q394" s="181"/>
      <c r="R394" s="181"/>
      <c r="S394" s="181"/>
      <c r="T394" s="181"/>
      <c r="U394" s="181"/>
      <c r="V394" s="181"/>
      <c r="W394" s="181"/>
      <c r="X394" s="181"/>
      <c r="Y394" s="181"/>
      <c r="Z394" s="181"/>
      <c r="AA394" s="181"/>
      <c r="AB394" s="181"/>
      <c r="AC394" s="181"/>
      <c r="AD394" s="181"/>
      <c r="AE394" s="181"/>
      <c r="AF394" s="181"/>
      <c r="AG394" s="181"/>
      <c r="AH394" s="181"/>
      <c r="AI394" s="181"/>
      <c r="AJ394" s="181"/>
      <c r="AK394" s="181"/>
      <c r="AL394" s="181"/>
      <c r="AM394" s="181"/>
      <c r="AN394" s="181"/>
      <c r="AO394" s="181"/>
      <c r="AP394" s="181"/>
      <c r="AQ394" s="181"/>
      <c r="AR394" s="181"/>
      <c r="AS394" s="181"/>
      <c r="AT394" s="181"/>
      <c r="AU394" s="181"/>
      <c r="AV394" s="181"/>
      <c r="AW394" s="181"/>
      <c r="AX394" s="181"/>
      <c r="AY394" s="181"/>
      <c r="AZ394" s="181"/>
      <c r="BA394" s="181"/>
      <c r="BB394" s="181"/>
      <c r="BC394" s="181"/>
      <c r="BD394" s="181"/>
      <c r="BE394" s="181"/>
      <c r="BF394" s="181"/>
      <c r="BG394" s="181"/>
      <c r="BH394" s="181"/>
      <c r="BI394" s="181"/>
      <c r="BJ394" s="181"/>
      <c r="BK394" s="181"/>
      <c r="BL394" s="181"/>
      <c r="BM394" s="181"/>
      <c r="BN394" s="181"/>
      <c r="BO394" s="181"/>
      <c r="BP394" s="181"/>
      <c r="BQ394" s="181"/>
      <c r="BR394" s="181"/>
      <c r="BS394" s="181"/>
      <c r="BT394" s="181"/>
      <c r="BU394" s="181"/>
      <c r="BV394" s="181"/>
      <c r="BW394" s="181"/>
      <c r="BX394" s="181"/>
      <c r="BY394" s="181"/>
      <c r="BZ394" s="181"/>
      <c r="CA394" s="181"/>
      <c r="CB394" s="181"/>
      <c r="CC394" s="181"/>
      <c r="CD394" s="181"/>
      <c r="CE394" s="181"/>
      <c r="CF394" s="181"/>
      <c r="CG394" s="181"/>
      <c r="CH394" s="181"/>
      <c r="CI394" s="181"/>
      <c r="CJ394" s="181"/>
      <c r="CK394" s="181"/>
      <c r="CL394" s="181"/>
      <c r="CM394" s="181"/>
      <c r="CN394" s="181"/>
      <c r="CO394" s="181"/>
      <c r="CP394" s="181"/>
      <c r="CQ394" s="181"/>
      <c r="CR394" s="181"/>
      <c r="CS394" s="181"/>
      <c r="CT394" s="181"/>
      <c r="CU394" s="181"/>
      <c r="CV394" s="181"/>
      <c r="CW394" s="181"/>
      <c r="CX394" s="181"/>
      <c r="CY394" s="181"/>
      <c r="CZ394" s="181"/>
      <c r="DA394" s="181"/>
      <c r="DB394" s="181"/>
      <c r="DC394" s="181"/>
      <c r="DD394" s="181"/>
      <c r="DE394" s="181"/>
      <c r="DF394" s="181"/>
      <c r="DG394" s="181"/>
      <c r="DH394" s="181"/>
      <c r="DI394" s="181"/>
      <c r="DJ394" s="181"/>
      <c r="DK394" s="181"/>
      <c r="DL394" s="181"/>
      <c r="DM394" s="181"/>
      <c r="DN394" s="181"/>
      <c r="DO394" s="181"/>
      <c r="DP394" s="181"/>
      <c r="DQ394" s="181"/>
      <c r="DR394" s="181"/>
      <c r="DS394" s="181"/>
      <c r="DT394" s="181"/>
      <c r="DU394" s="181"/>
      <c r="DV394" s="181"/>
      <c r="DW394" s="181"/>
      <c r="DX394" s="181"/>
      <c r="DY394" s="181"/>
      <c r="DZ394" s="181"/>
      <c r="EA394" s="181"/>
      <c r="EB394" s="181"/>
      <c r="EC394" s="181"/>
      <c r="ED394" s="181"/>
      <c r="EE394" s="181"/>
      <c r="EF394" s="181"/>
      <c r="EG394" s="181"/>
      <c r="EH394" s="181"/>
      <c r="EI394" s="181"/>
      <c r="EJ394" s="181"/>
      <c r="EK394" s="181"/>
      <c r="EL394" s="181"/>
      <c r="EM394" s="181"/>
      <c r="EN394" s="181"/>
      <c r="EO394" s="181"/>
      <c r="EP394" s="181"/>
      <c r="EQ394" s="181"/>
      <c r="ER394" s="181"/>
      <c r="ES394" s="181"/>
      <c r="ET394" s="181"/>
      <c r="EU394" s="181"/>
      <c r="EV394" s="181"/>
      <c r="EW394" s="181"/>
      <c r="EX394" s="181"/>
      <c r="EY394" s="181"/>
      <c r="EZ394" s="181"/>
      <c r="FA394" s="181"/>
      <c r="FB394" s="181"/>
      <c r="FC394" s="181"/>
      <c r="FD394" s="181"/>
      <c r="FE394" s="181"/>
      <c r="FF394" s="181"/>
      <c r="FG394" s="181"/>
      <c r="FH394" s="181"/>
      <c r="FI394" s="181"/>
      <c r="FJ394" s="181"/>
      <c r="FK394" s="181"/>
      <c r="FL394" s="181"/>
      <c r="FM394" s="181"/>
      <c r="FN394" s="181"/>
      <c r="FO394" s="181"/>
      <c r="FP394" s="181"/>
      <c r="FQ394" s="181"/>
      <c r="FR394" s="181"/>
      <c r="FS394" s="181"/>
      <c r="FT394" s="181"/>
      <c r="FU394" s="181"/>
      <c r="FV394" s="181"/>
      <c r="FW394" s="181"/>
      <c r="FX394" s="181"/>
      <c r="FY394" s="181"/>
      <c r="FZ394" s="181"/>
      <c r="GA394" s="181"/>
      <c r="GB394" s="181"/>
      <c r="GC394" s="181"/>
      <c r="GD394" s="181"/>
      <c r="GE394" s="181"/>
      <c r="GF394" s="181"/>
      <c r="GG394" s="181"/>
      <c r="GH394" s="181"/>
      <c r="GI394" s="181"/>
      <c r="GJ394" s="181"/>
      <c r="GK394" s="181"/>
      <c r="GL394" s="181"/>
      <c r="GM394" s="181"/>
      <c r="GN394" s="181"/>
      <c r="GO394" s="181"/>
      <c r="GP394" s="181"/>
      <c r="GQ394" s="181"/>
      <c r="GR394" s="181"/>
      <c r="GS394" s="181"/>
      <c r="GT394" s="181"/>
      <c r="GU394" s="181"/>
      <c r="GV394" s="181"/>
      <c r="GW394" s="181"/>
      <c r="GX394" s="181"/>
      <c r="GY394" s="181"/>
      <c r="GZ394" s="181"/>
      <c r="HA394" s="181"/>
      <c r="HB394" s="181"/>
      <c r="HC394" s="181"/>
      <c r="HD394" s="181"/>
      <c r="HE394" s="181"/>
      <c r="HF394" s="181"/>
      <c r="HG394" s="181"/>
      <c r="HH394" s="181"/>
      <c r="HI394" s="181"/>
      <c r="HJ394" s="181"/>
      <c r="HK394" s="181"/>
      <c r="HL394" s="181"/>
      <c r="HM394" s="181"/>
      <c r="HN394" s="181"/>
      <c r="HO394" s="181"/>
      <c r="HP394" s="181"/>
      <c r="HQ394" s="181"/>
      <c r="HR394" s="181"/>
      <c r="HS394" s="181"/>
      <c r="HT394" s="181"/>
      <c r="HU394" s="181"/>
      <c r="HV394" s="181"/>
      <c r="HW394" s="181"/>
      <c r="HX394" s="181"/>
      <c r="HY394" s="181"/>
      <c r="HZ394" s="181"/>
      <c r="IA394" s="181"/>
      <c r="IB394" s="181"/>
      <c r="IC394" s="181"/>
      <c r="ID394" s="181"/>
      <c r="IE394" s="181"/>
      <c r="IF394" s="181"/>
      <c r="IG394" s="181"/>
      <c r="IH394" s="181"/>
      <c r="II394" s="181"/>
      <c r="IJ394" s="181"/>
      <c r="IK394" s="181"/>
      <c r="IL394" s="181"/>
      <c r="IM394" s="181"/>
      <c r="IN394" s="181"/>
      <c r="IO394" s="181"/>
      <c r="IP394" s="181"/>
    </row>
    <row r="395" spans="1:254" s="182" customFormat="1" ht="15">
      <c r="A395" s="202"/>
      <c r="B395" s="542"/>
      <c r="C395" s="203"/>
      <c r="D395" s="204"/>
      <c r="E395" s="205"/>
      <c r="F395" s="543"/>
      <c r="G395" s="544"/>
      <c r="H395" s="543"/>
      <c r="I395" s="545"/>
      <c r="J395" s="271"/>
      <c r="K395" s="181"/>
      <c r="L395" s="181"/>
      <c r="M395" s="181"/>
      <c r="N395" s="181"/>
      <c r="O395" s="181"/>
      <c r="P395" s="181"/>
      <c r="Q395" s="181"/>
      <c r="R395" s="181"/>
      <c r="S395" s="181"/>
      <c r="T395" s="181"/>
      <c r="U395" s="181"/>
      <c r="V395" s="181"/>
      <c r="W395" s="181"/>
      <c r="X395" s="181"/>
      <c r="Y395" s="181"/>
      <c r="Z395" s="181"/>
      <c r="AA395" s="181"/>
      <c r="AB395" s="181"/>
      <c r="AC395" s="181"/>
      <c r="AD395" s="181"/>
      <c r="AE395" s="181"/>
      <c r="AF395" s="181"/>
      <c r="AG395" s="181"/>
      <c r="AH395" s="181"/>
      <c r="AI395" s="181"/>
      <c r="AJ395" s="181"/>
      <c r="AK395" s="181"/>
      <c r="AL395" s="181"/>
      <c r="AM395" s="181"/>
      <c r="AN395" s="181"/>
      <c r="AO395" s="181"/>
      <c r="AP395" s="181"/>
      <c r="AQ395" s="181"/>
      <c r="AR395" s="181"/>
      <c r="AS395" s="181"/>
      <c r="AT395" s="181"/>
      <c r="AU395" s="181"/>
      <c r="AV395" s="181"/>
      <c r="AW395" s="181"/>
      <c r="AX395" s="181"/>
      <c r="AY395" s="181"/>
      <c r="AZ395" s="181"/>
      <c r="BA395" s="181"/>
      <c r="BB395" s="181"/>
      <c r="BC395" s="181"/>
      <c r="BD395" s="181"/>
      <c r="BE395" s="181"/>
      <c r="BF395" s="181"/>
      <c r="BG395" s="181"/>
      <c r="BH395" s="181"/>
      <c r="BI395" s="181"/>
      <c r="BJ395" s="181"/>
      <c r="BK395" s="181"/>
      <c r="BL395" s="181"/>
      <c r="BM395" s="181"/>
      <c r="BN395" s="181"/>
      <c r="BO395" s="181"/>
      <c r="BP395" s="181"/>
      <c r="BQ395" s="181"/>
      <c r="BR395" s="181"/>
      <c r="BS395" s="181"/>
      <c r="BT395" s="181"/>
      <c r="BU395" s="181"/>
      <c r="BV395" s="181"/>
      <c r="BW395" s="181"/>
      <c r="BX395" s="181"/>
      <c r="BY395" s="181"/>
      <c r="BZ395" s="181"/>
      <c r="CA395" s="181"/>
      <c r="CB395" s="181"/>
      <c r="CC395" s="181"/>
      <c r="CD395" s="181"/>
      <c r="CE395" s="181"/>
      <c r="CF395" s="181"/>
      <c r="CG395" s="181"/>
      <c r="CH395" s="181"/>
      <c r="CI395" s="181"/>
      <c r="CJ395" s="181"/>
      <c r="CK395" s="181"/>
      <c r="CL395" s="181"/>
      <c r="CM395" s="181"/>
      <c r="CN395" s="181"/>
      <c r="CO395" s="181"/>
      <c r="CP395" s="181"/>
      <c r="CQ395" s="181"/>
      <c r="CR395" s="181"/>
      <c r="CS395" s="181"/>
      <c r="CT395" s="181"/>
      <c r="CU395" s="181"/>
      <c r="CV395" s="181"/>
      <c r="CW395" s="181"/>
      <c r="CX395" s="181"/>
      <c r="CY395" s="181"/>
      <c r="CZ395" s="181"/>
      <c r="DA395" s="181"/>
      <c r="DB395" s="181"/>
      <c r="DC395" s="181"/>
      <c r="DD395" s="181"/>
      <c r="DE395" s="181"/>
      <c r="DF395" s="181"/>
      <c r="DG395" s="181"/>
      <c r="DH395" s="181"/>
      <c r="DI395" s="181"/>
      <c r="DJ395" s="181"/>
      <c r="DK395" s="181"/>
      <c r="DL395" s="181"/>
      <c r="DM395" s="181"/>
      <c r="DN395" s="181"/>
      <c r="DO395" s="181"/>
      <c r="DP395" s="181"/>
      <c r="DQ395" s="181"/>
      <c r="DR395" s="181"/>
      <c r="DS395" s="181"/>
      <c r="DT395" s="181"/>
      <c r="DU395" s="181"/>
      <c r="DV395" s="181"/>
      <c r="DW395" s="181"/>
      <c r="DX395" s="181"/>
      <c r="DY395" s="181"/>
      <c r="DZ395" s="181"/>
      <c r="EA395" s="181"/>
      <c r="EB395" s="181"/>
      <c r="EC395" s="181"/>
      <c r="ED395" s="181"/>
      <c r="EE395" s="181"/>
      <c r="EF395" s="181"/>
      <c r="EG395" s="181"/>
      <c r="EH395" s="181"/>
      <c r="EI395" s="181"/>
      <c r="EJ395" s="181"/>
      <c r="EK395" s="181"/>
      <c r="EL395" s="181"/>
      <c r="EM395" s="181"/>
      <c r="EN395" s="181"/>
      <c r="EO395" s="181"/>
      <c r="EP395" s="181"/>
      <c r="EQ395" s="181"/>
      <c r="ER395" s="181"/>
      <c r="ES395" s="181"/>
      <c r="ET395" s="181"/>
      <c r="EU395" s="181"/>
      <c r="EV395" s="181"/>
      <c r="EW395" s="181"/>
      <c r="EX395" s="181"/>
      <c r="EY395" s="181"/>
      <c r="EZ395" s="181"/>
      <c r="FA395" s="181"/>
      <c r="FB395" s="181"/>
      <c r="FC395" s="181"/>
      <c r="FD395" s="181"/>
      <c r="FE395" s="181"/>
      <c r="FF395" s="181"/>
      <c r="FG395" s="181"/>
      <c r="FH395" s="181"/>
      <c r="FI395" s="181"/>
      <c r="FJ395" s="181"/>
      <c r="FK395" s="181"/>
      <c r="FL395" s="181"/>
      <c r="FM395" s="181"/>
      <c r="FN395" s="181"/>
      <c r="FO395" s="181"/>
      <c r="FP395" s="181"/>
      <c r="FQ395" s="181"/>
      <c r="FR395" s="181"/>
      <c r="FS395" s="181"/>
      <c r="FT395" s="181"/>
      <c r="FU395" s="181"/>
      <c r="FV395" s="181"/>
      <c r="FW395" s="181"/>
      <c r="FX395" s="181"/>
      <c r="FY395" s="181"/>
      <c r="FZ395" s="181"/>
      <c r="GA395" s="181"/>
      <c r="GB395" s="181"/>
      <c r="GC395" s="181"/>
      <c r="GD395" s="181"/>
      <c r="GE395" s="181"/>
      <c r="GF395" s="181"/>
      <c r="GG395" s="181"/>
      <c r="GH395" s="181"/>
      <c r="GI395" s="181"/>
      <c r="GJ395" s="181"/>
      <c r="GK395" s="181"/>
      <c r="GL395" s="181"/>
      <c r="GM395" s="181"/>
      <c r="GN395" s="181"/>
      <c r="GO395" s="181"/>
      <c r="GP395" s="181"/>
      <c r="GQ395" s="181"/>
      <c r="GR395" s="181"/>
      <c r="GS395" s="181"/>
      <c r="GT395" s="181"/>
      <c r="GU395" s="181"/>
      <c r="GV395" s="181"/>
      <c r="GW395" s="181"/>
      <c r="GX395" s="181"/>
      <c r="GY395" s="181"/>
      <c r="GZ395" s="181"/>
      <c r="HA395" s="181"/>
      <c r="HB395" s="181"/>
      <c r="HC395" s="181"/>
      <c r="HD395" s="181"/>
      <c r="HE395" s="181"/>
      <c r="HF395" s="181"/>
      <c r="HG395" s="181"/>
      <c r="HH395" s="181"/>
      <c r="HI395" s="181"/>
      <c r="HJ395" s="181"/>
      <c r="HK395" s="181"/>
      <c r="HL395" s="181"/>
      <c r="HM395" s="181"/>
      <c r="HN395" s="181"/>
      <c r="HO395" s="181"/>
      <c r="HP395" s="181"/>
      <c r="HQ395" s="181"/>
      <c r="HR395" s="181"/>
      <c r="HS395" s="181"/>
      <c r="HT395" s="181"/>
      <c r="HU395" s="181"/>
      <c r="HV395" s="181"/>
      <c r="HW395" s="181"/>
      <c r="HX395" s="181"/>
      <c r="HY395" s="181"/>
      <c r="HZ395" s="181"/>
      <c r="IA395" s="181"/>
      <c r="IB395" s="181"/>
      <c r="IC395" s="181"/>
      <c r="ID395" s="181"/>
      <c r="IE395" s="181"/>
      <c r="IF395" s="181"/>
      <c r="IG395" s="181"/>
      <c r="IH395" s="181"/>
      <c r="II395" s="181"/>
      <c r="IJ395" s="181"/>
      <c r="IK395" s="181"/>
      <c r="IL395" s="181"/>
      <c r="IM395" s="181"/>
      <c r="IN395" s="181"/>
      <c r="IO395" s="181"/>
      <c r="IP395" s="181"/>
    </row>
    <row r="396" spans="1:254" s="182" customFormat="1">
      <c r="A396" s="333"/>
      <c r="B396" s="181"/>
      <c r="C396" s="181"/>
      <c r="D396" s="567"/>
      <c r="E396" s="181"/>
      <c r="F396" s="568"/>
      <c r="G396" s="181"/>
      <c r="H396" s="333"/>
      <c r="I396" s="569"/>
      <c r="J396" s="271"/>
      <c r="K396" s="181"/>
      <c r="L396" s="181"/>
      <c r="M396" s="181"/>
      <c r="N396" s="181"/>
      <c r="O396" s="181"/>
      <c r="P396" s="181"/>
      <c r="Q396" s="181"/>
      <c r="R396" s="181"/>
      <c r="S396" s="181"/>
      <c r="T396" s="181"/>
      <c r="U396" s="181"/>
      <c r="V396" s="181"/>
      <c r="W396" s="181"/>
      <c r="X396" s="181"/>
      <c r="Y396" s="181"/>
      <c r="Z396" s="181"/>
      <c r="AA396" s="181"/>
      <c r="AB396" s="181"/>
      <c r="AC396" s="181"/>
      <c r="AD396" s="181"/>
      <c r="AE396" s="181"/>
      <c r="AF396" s="181"/>
      <c r="AG396" s="181"/>
      <c r="AH396" s="181"/>
      <c r="AI396" s="181"/>
      <c r="AJ396" s="181"/>
      <c r="AK396" s="181"/>
      <c r="AL396" s="181"/>
      <c r="AM396" s="181"/>
      <c r="AN396" s="181"/>
      <c r="AO396" s="181"/>
      <c r="AP396" s="181"/>
      <c r="AQ396" s="181"/>
      <c r="AR396" s="181"/>
      <c r="AS396" s="181"/>
      <c r="AT396" s="181"/>
      <c r="AU396" s="181"/>
      <c r="AV396" s="181"/>
      <c r="AW396" s="181"/>
      <c r="AX396" s="181"/>
      <c r="AY396" s="181"/>
      <c r="AZ396" s="181"/>
      <c r="BA396" s="181"/>
      <c r="BB396" s="181"/>
      <c r="BC396" s="181"/>
      <c r="BD396" s="181"/>
      <c r="BE396" s="181"/>
      <c r="BF396" s="181"/>
      <c r="BG396" s="181"/>
      <c r="BH396" s="181"/>
      <c r="BI396" s="181"/>
      <c r="BJ396" s="181"/>
      <c r="BK396" s="181"/>
      <c r="BL396" s="181"/>
      <c r="BM396" s="181"/>
      <c r="BN396" s="181"/>
      <c r="BO396" s="181"/>
      <c r="BP396" s="181"/>
      <c r="BQ396" s="181"/>
      <c r="BR396" s="181"/>
      <c r="BS396" s="181"/>
      <c r="BT396" s="181"/>
      <c r="BU396" s="181"/>
      <c r="BV396" s="181"/>
      <c r="BW396" s="181"/>
      <c r="BX396" s="181"/>
      <c r="BY396" s="181"/>
      <c r="BZ396" s="181"/>
      <c r="CA396" s="181"/>
      <c r="CB396" s="181"/>
      <c r="CC396" s="181"/>
      <c r="CD396" s="181"/>
      <c r="CE396" s="181"/>
      <c r="CF396" s="181"/>
      <c r="CG396" s="181"/>
      <c r="CH396" s="181"/>
      <c r="CI396" s="181"/>
      <c r="CJ396" s="181"/>
      <c r="CK396" s="181"/>
      <c r="CL396" s="181"/>
      <c r="CM396" s="181"/>
      <c r="CN396" s="181"/>
      <c r="CO396" s="181"/>
      <c r="CP396" s="181"/>
      <c r="CQ396" s="181"/>
      <c r="CR396" s="181"/>
      <c r="CS396" s="181"/>
      <c r="CT396" s="181"/>
      <c r="CU396" s="181"/>
      <c r="CV396" s="181"/>
      <c r="CW396" s="181"/>
      <c r="CX396" s="181"/>
      <c r="CY396" s="181"/>
      <c r="CZ396" s="181"/>
      <c r="DA396" s="181"/>
      <c r="DB396" s="181"/>
      <c r="DC396" s="181"/>
      <c r="DD396" s="181"/>
      <c r="DE396" s="181"/>
      <c r="DF396" s="181"/>
      <c r="DG396" s="181"/>
      <c r="DH396" s="181"/>
      <c r="DI396" s="181"/>
      <c r="DJ396" s="181"/>
      <c r="DK396" s="181"/>
      <c r="DL396" s="181"/>
      <c r="DM396" s="181"/>
      <c r="DN396" s="181"/>
      <c r="DO396" s="181"/>
      <c r="DP396" s="181"/>
      <c r="DQ396" s="181"/>
      <c r="DR396" s="181"/>
      <c r="DS396" s="181"/>
      <c r="DT396" s="181"/>
      <c r="DU396" s="181"/>
      <c r="DV396" s="181"/>
      <c r="DW396" s="181"/>
      <c r="DX396" s="181"/>
      <c r="DY396" s="181"/>
      <c r="DZ396" s="181"/>
      <c r="EA396" s="181"/>
      <c r="EB396" s="181"/>
      <c r="EC396" s="181"/>
      <c r="ED396" s="181"/>
      <c r="EE396" s="181"/>
      <c r="EF396" s="181"/>
      <c r="EG396" s="181"/>
      <c r="EH396" s="181"/>
      <c r="EI396" s="181"/>
      <c r="EJ396" s="181"/>
      <c r="EK396" s="181"/>
      <c r="EL396" s="181"/>
      <c r="EM396" s="181"/>
      <c r="EN396" s="181"/>
      <c r="EO396" s="181"/>
      <c r="EP396" s="181"/>
      <c r="EQ396" s="181"/>
      <c r="ER396" s="181"/>
      <c r="ES396" s="181"/>
      <c r="ET396" s="181"/>
      <c r="EU396" s="181"/>
      <c r="EV396" s="181"/>
      <c r="EW396" s="181"/>
      <c r="EX396" s="181"/>
      <c r="EY396" s="181"/>
      <c r="EZ396" s="181"/>
      <c r="FA396" s="181"/>
      <c r="FB396" s="181"/>
      <c r="FC396" s="181"/>
      <c r="FD396" s="181"/>
      <c r="FE396" s="181"/>
      <c r="FF396" s="181"/>
      <c r="FG396" s="181"/>
      <c r="FH396" s="181"/>
      <c r="FI396" s="181"/>
      <c r="FJ396" s="181"/>
      <c r="FK396" s="181"/>
      <c r="FL396" s="181"/>
      <c r="FM396" s="181"/>
      <c r="FN396" s="181"/>
      <c r="FO396" s="181"/>
      <c r="FP396" s="181"/>
      <c r="FQ396" s="181"/>
      <c r="FR396" s="181"/>
      <c r="FS396" s="181"/>
      <c r="FT396" s="181"/>
      <c r="FU396" s="181"/>
      <c r="FV396" s="181"/>
      <c r="FW396" s="181"/>
      <c r="FX396" s="181"/>
      <c r="FY396" s="181"/>
      <c r="FZ396" s="181"/>
      <c r="GA396" s="181"/>
      <c r="GB396" s="181"/>
      <c r="GC396" s="181"/>
      <c r="GD396" s="181"/>
      <c r="GE396" s="181"/>
      <c r="GF396" s="181"/>
      <c r="GG396" s="181"/>
      <c r="GH396" s="181"/>
      <c r="GI396" s="181"/>
      <c r="GJ396" s="181"/>
      <c r="GK396" s="181"/>
      <c r="GL396" s="181"/>
      <c r="GM396" s="181"/>
      <c r="GN396" s="181"/>
      <c r="GO396" s="181"/>
      <c r="GP396" s="181"/>
      <c r="GQ396" s="181"/>
      <c r="GR396" s="181"/>
      <c r="GS396" s="181"/>
      <c r="GT396" s="181"/>
      <c r="GU396" s="181"/>
      <c r="GV396" s="181"/>
      <c r="GW396" s="181"/>
      <c r="GX396" s="181"/>
      <c r="GY396" s="181"/>
      <c r="GZ396" s="181"/>
      <c r="HA396" s="181"/>
      <c r="HB396" s="181"/>
      <c r="HC396" s="181"/>
      <c r="HD396" s="181"/>
      <c r="HE396" s="181"/>
      <c r="HF396" s="181"/>
      <c r="HG396" s="181"/>
      <c r="HH396" s="181"/>
      <c r="HI396" s="181"/>
      <c r="HJ396" s="181"/>
      <c r="HK396" s="181"/>
      <c r="HL396" s="181"/>
      <c r="HM396" s="181"/>
      <c r="HN396" s="181"/>
      <c r="HO396" s="181"/>
      <c r="HP396" s="181"/>
      <c r="HQ396" s="181"/>
      <c r="HR396" s="181"/>
      <c r="HS396" s="181"/>
      <c r="HT396" s="181"/>
      <c r="HU396" s="181"/>
      <c r="HV396" s="181"/>
      <c r="HW396" s="181"/>
      <c r="HX396" s="181"/>
      <c r="HY396" s="181"/>
      <c r="HZ396" s="181"/>
      <c r="IA396" s="181"/>
      <c r="IB396" s="181"/>
      <c r="IC396" s="181"/>
      <c r="ID396" s="181"/>
      <c r="IE396" s="181"/>
      <c r="IF396" s="181"/>
      <c r="IG396" s="181"/>
      <c r="IH396" s="181"/>
      <c r="II396" s="181"/>
      <c r="IJ396" s="181"/>
      <c r="IK396" s="181"/>
      <c r="IL396" s="181"/>
      <c r="IM396" s="181"/>
      <c r="IN396" s="181"/>
      <c r="IO396" s="181"/>
      <c r="IP396" s="181"/>
    </row>
    <row r="397" spans="1:254" s="566" customFormat="1" ht="21">
      <c r="A397" s="559" t="s">
        <v>1604</v>
      </c>
      <c r="B397" s="560"/>
      <c r="C397" s="560" t="s">
        <v>9</v>
      </c>
      <c r="D397" s="561"/>
      <c r="E397" s="562"/>
      <c r="F397" s="563"/>
      <c r="G397" s="563"/>
      <c r="H397" s="563"/>
      <c r="I397" s="564"/>
      <c r="J397" s="272"/>
      <c r="K397" s="556"/>
      <c r="L397" s="556"/>
      <c r="M397" s="556"/>
      <c r="N397" s="556"/>
      <c r="O397" s="565"/>
      <c r="P397" s="565"/>
      <c r="Q397" s="565"/>
      <c r="R397" s="565"/>
      <c r="S397" s="565"/>
      <c r="T397" s="565"/>
      <c r="U397" s="565"/>
      <c r="V397" s="565"/>
      <c r="W397" s="565"/>
      <c r="X397" s="565"/>
      <c r="Y397" s="565"/>
      <c r="Z397" s="565"/>
      <c r="AA397" s="565"/>
      <c r="AB397" s="565"/>
      <c r="AC397" s="565"/>
      <c r="AD397" s="565"/>
      <c r="AE397" s="565"/>
      <c r="AF397" s="565"/>
      <c r="AG397" s="565"/>
      <c r="AH397" s="565"/>
      <c r="AI397" s="565"/>
      <c r="AJ397" s="565"/>
      <c r="AK397" s="565"/>
      <c r="AL397" s="565"/>
      <c r="AM397" s="565"/>
      <c r="AN397" s="565"/>
      <c r="AO397" s="565"/>
      <c r="AP397" s="565"/>
      <c r="AQ397" s="565"/>
      <c r="AR397" s="565"/>
      <c r="AS397" s="565"/>
      <c r="AT397" s="565"/>
      <c r="AU397" s="565"/>
      <c r="AV397" s="565"/>
      <c r="AW397" s="565"/>
      <c r="AX397" s="565"/>
      <c r="AY397" s="565"/>
      <c r="AZ397" s="565"/>
      <c r="BA397" s="565"/>
      <c r="BB397" s="565"/>
      <c r="BC397" s="565"/>
      <c r="BD397" s="565"/>
      <c r="BE397" s="565"/>
      <c r="BF397" s="565"/>
      <c r="BG397" s="565"/>
      <c r="BH397" s="565"/>
      <c r="BI397" s="565"/>
      <c r="BJ397" s="565"/>
      <c r="BK397" s="565"/>
      <c r="BL397" s="565"/>
      <c r="BM397" s="565"/>
      <c r="BN397" s="565"/>
      <c r="BO397" s="565"/>
      <c r="BP397" s="565"/>
      <c r="BQ397" s="565"/>
      <c r="BR397" s="565"/>
      <c r="BS397" s="565"/>
      <c r="BT397" s="565"/>
      <c r="BU397" s="565"/>
      <c r="BV397" s="565"/>
      <c r="BW397" s="565"/>
      <c r="BX397" s="565"/>
      <c r="BY397" s="565"/>
      <c r="BZ397" s="565"/>
      <c r="CA397" s="565"/>
      <c r="CB397" s="565"/>
      <c r="CC397" s="565"/>
      <c r="CD397" s="565"/>
      <c r="CE397" s="565"/>
      <c r="CF397" s="565"/>
      <c r="CG397" s="565"/>
      <c r="CH397" s="565"/>
      <c r="CI397" s="565"/>
      <c r="CJ397" s="565"/>
      <c r="CK397" s="565"/>
      <c r="CL397" s="565"/>
      <c r="CM397" s="565"/>
      <c r="CN397" s="565"/>
      <c r="CO397" s="565"/>
      <c r="CP397" s="565"/>
      <c r="CQ397" s="565"/>
      <c r="CR397" s="565"/>
      <c r="CS397" s="565"/>
      <c r="CT397" s="565"/>
      <c r="CU397" s="565"/>
      <c r="CV397" s="565"/>
      <c r="CW397" s="565"/>
      <c r="CX397" s="565"/>
      <c r="CY397" s="565"/>
      <c r="CZ397" s="565"/>
      <c r="DA397" s="565"/>
      <c r="DB397" s="565"/>
      <c r="DC397" s="565"/>
      <c r="DD397" s="565"/>
      <c r="DE397" s="565"/>
      <c r="DF397" s="565"/>
      <c r="DG397" s="565"/>
      <c r="DH397" s="565"/>
      <c r="DI397" s="565"/>
      <c r="DJ397" s="565"/>
      <c r="DK397" s="565"/>
      <c r="DL397" s="565"/>
      <c r="DM397" s="565"/>
      <c r="DN397" s="565"/>
      <c r="DO397" s="565"/>
      <c r="DP397" s="565"/>
      <c r="DQ397" s="565"/>
      <c r="DR397" s="565"/>
      <c r="DS397" s="565"/>
      <c r="DT397" s="565"/>
      <c r="DU397" s="565"/>
      <c r="DV397" s="565"/>
      <c r="DW397" s="565"/>
      <c r="DX397" s="565"/>
      <c r="DY397" s="565"/>
      <c r="DZ397" s="565"/>
      <c r="EA397" s="565"/>
      <c r="EB397" s="565"/>
      <c r="EC397" s="565"/>
      <c r="ED397" s="565"/>
      <c r="EE397" s="565"/>
      <c r="EF397" s="565"/>
      <c r="EG397" s="565"/>
      <c r="EH397" s="565"/>
      <c r="EI397" s="565"/>
      <c r="EJ397" s="565"/>
      <c r="EK397" s="565"/>
      <c r="EL397" s="565"/>
      <c r="EM397" s="565"/>
      <c r="EN397" s="565"/>
      <c r="EO397" s="565"/>
      <c r="EP397" s="565"/>
      <c r="EQ397" s="565"/>
      <c r="ER397" s="565"/>
      <c r="ES397" s="565"/>
      <c r="ET397" s="565"/>
      <c r="EU397" s="565"/>
      <c r="EV397" s="565"/>
      <c r="EW397" s="565"/>
      <c r="EX397" s="565"/>
      <c r="EY397" s="565"/>
      <c r="EZ397" s="565"/>
      <c r="FA397" s="565"/>
      <c r="FB397" s="565"/>
      <c r="FC397" s="565"/>
      <c r="FD397" s="565"/>
      <c r="FE397" s="565"/>
      <c r="FF397" s="565"/>
      <c r="FG397" s="565"/>
      <c r="FH397" s="565"/>
      <c r="FI397" s="565"/>
      <c r="FJ397" s="565"/>
      <c r="FK397" s="565"/>
      <c r="FL397" s="565"/>
      <c r="FM397" s="565"/>
      <c r="FN397" s="565"/>
      <c r="FO397" s="565"/>
      <c r="FP397" s="565"/>
      <c r="FQ397" s="565"/>
      <c r="FR397" s="565"/>
      <c r="FS397" s="565"/>
      <c r="FT397" s="565"/>
      <c r="FU397" s="565"/>
      <c r="FV397" s="565"/>
      <c r="FW397" s="565"/>
      <c r="FX397" s="565"/>
      <c r="FY397" s="565"/>
      <c r="FZ397" s="565"/>
      <c r="GA397" s="565"/>
      <c r="GB397" s="565"/>
      <c r="GC397" s="565"/>
      <c r="GD397" s="565"/>
      <c r="GE397" s="565"/>
      <c r="GF397" s="565"/>
      <c r="GG397" s="565"/>
      <c r="GH397" s="565"/>
      <c r="GI397" s="565"/>
      <c r="GJ397" s="565"/>
      <c r="GK397" s="565"/>
      <c r="GL397" s="565"/>
      <c r="GM397" s="565"/>
      <c r="GN397" s="565"/>
      <c r="GO397" s="565"/>
      <c r="GP397" s="565"/>
      <c r="GQ397" s="565"/>
      <c r="GR397" s="565"/>
      <c r="GS397" s="565"/>
      <c r="GT397" s="565"/>
      <c r="GU397" s="565"/>
      <c r="GV397" s="565"/>
      <c r="GW397" s="565"/>
      <c r="GX397" s="565"/>
      <c r="GY397" s="565"/>
      <c r="GZ397" s="565"/>
      <c r="HA397" s="565"/>
      <c r="HB397" s="565"/>
      <c r="HC397" s="565"/>
      <c r="HD397" s="565"/>
      <c r="HE397" s="565"/>
      <c r="HF397" s="565"/>
      <c r="HG397" s="565"/>
      <c r="HH397" s="565"/>
      <c r="HI397" s="565"/>
      <c r="HJ397" s="565"/>
      <c r="HK397" s="565"/>
      <c r="HL397" s="565"/>
      <c r="HM397" s="565"/>
      <c r="HN397" s="565"/>
      <c r="HO397" s="565"/>
      <c r="HP397" s="565"/>
      <c r="HQ397" s="565"/>
      <c r="HR397" s="565"/>
      <c r="HS397" s="565"/>
      <c r="HT397" s="565"/>
      <c r="HU397" s="565"/>
      <c r="HV397" s="565"/>
      <c r="HW397" s="565"/>
      <c r="HX397" s="565"/>
      <c r="HY397" s="565"/>
      <c r="HZ397" s="565"/>
      <c r="IA397" s="565"/>
      <c r="IB397" s="565"/>
      <c r="IC397" s="565"/>
      <c r="ID397" s="565"/>
      <c r="IE397" s="565"/>
      <c r="IF397" s="565"/>
      <c r="IG397" s="565"/>
      <c r="IH397" s="565"/>
      <c r="II397" s="565"/>
      <c r="IJ397" s="565"/>
      <c r="IK397" s="565"/>
      <c r="IL397" s="565"/>
      <c r="IM397" s="565"/>
      <c r="IN397" s="565"/>
      <c r="IO397" s="565"/>
      <c r="IP397" s="565"/>
    </row>
    <row r="398" spans="1:254" s="181" customFormat="1" ht="21">
      <c r="A398" s="220"/>
      <c r="B398" s="221"/>
      <c r="C398" s="221"/>
      <c r="D398" s="222"/>
      <c r="E398" s="60"/>
      <c r="F398" s="61"/>
      <c r="G398" s="60"/>
      <c r="H398" s="61"/>
      <c r="I398" s="335"/>
      <c r="J398" s="271"/>
      <c r="K398" s="336"/>
      <c r="L398" s="336"/>
      <c r="M398" s="336"/>
      <c r="N398" s="336"/>
    </row>
    <row r="399" spans="1:254" s="181" customFormat="1" ht="21">
      <c r="A399" s="220"/>
      <c r="B399" s="221"/>
      <c r="C399" s="221"/>
      <c r="D399" s="222"/>
      <c r="E399" s="60"/>
      <c r="F399" s="61"/>
      <c r="G399" s="60"/>
      <c r="H399" s="61"/>
      <c r="I399" s="335"/>
      <c r="J399" s="271"/>
      <c r="K399" s="336"/>
      <c r="L399" s="336"/>
      <c r="M399" s="336"/>
      <c r="N399" s="336"/>
    </row>
    <row r="400" spans="1:254" s="765" customFormat="1" ht="21.75" customHeight="1">
      <c r="A400" s="196"/>
      <c r="B400" s="1163" t="s">
        <v>12228</v>
      </c>
      <c r="C400" s="1163"/>
      <c r="D400" s="1163"/>
      <c r="E400" s="1163"/>
      <c r="F400" s="268"/>
      <c r="G400" s="267"/>
      <c r="H400" s="268"/>
      <c r="I400" s="572"/>
      <c r="J400" s="267"/>
      <c r="K400" s="574"/>
      <c r="L400" s="574"/>
      <c r="M400" s="574"/>
      <c r="N400" s="574"/>
      <c r="O400" s="764"/>
      <c r="P400" s="764"/>
      <c r="Q400" s="764"/>
      <c r="R400" s="764"/>
      <c r="S400" s="764"/>
      <c r="T400" s="764"/>
      <c r="U400" s="764"/>
      <c r="V400" s="764"/>
      <c r="W400" s="764"/>
      <c r="X400" s="764"/>
      <c r="Y400" s="764"/>
      <c r="Z400" s="764"/>
      <c r="AA400" s="764"/>
      <c r="AB400" s="764"/>
      <c r="AC400" s="764"/>
      <c r="AD400" s="764"/>
      <c r="AE400" s="764"/>
      <c r="AF400" s="764"/>
      <c r="AG400" s="764"/>
      <c r="AH400" s="764"/>
      <c r="AI400" s="764"/>
      <c r="AJ400" s="764"/>
      <c r="AK400" s="764"/>
      <c r="AL400" s="764"/>
      <c r="AM400" s="764"/>
      <c r="AN400" s="764"/>
      <c r="AO400" s="764"/>
      <c r="AP400" s="764"/>
      <c r="AQ400" s="764"/>
      <c r="AR400" s="764"/>
      <c r="AS400" s="764"/>
      <c r="AT400" s="764"/>
      <c r="AU400" s="764"/>
      <c r="AV400" s="764"/>
      <c r="AW400" s="764"/>
      <c r="AX400" s="764"/>
      <c r="AY400" s="764"/>
      <c r="AZ400" s="764"/>
      <c r="BA400" s="764"/>
      <c r="BB400" s="764"/>
      <c r="BC400" s="764"/>
      <c r="BD400" s="764"/>
      <c r="BE400" s="764"/>
      <c r="BF400" s="764"/>
      <c r="BG400" s="764"/>
      <c r="BH400" s="764"/>
      <c r="BI400" s="764"/>
      <c r="BJ400" s="764"/>
      <c r="BK400" s="764"/>
      <c r="BL400" s="764"/>
      <c r="BM400" s="764"/>
      <c r="BN400" s="764"/>
      <c r="BO400" s="764"/>
      <c r="BP400" s="764"/>
      <c r="BQ400" s="764"/>
      <c r="BR400" s="764"/>
      <c r="BS400" s="764"/>
      <c r="BT400" s="764"/>
      <c r="BU400" s="764"/>
      <c r="BV400" s="764"/>
      <c r="BW400" s="764"/>
      <c r="BX400" s="764"/>
      <c r="BY400" s="764"/>
      <c r="BZ400" s="764"/>
      <c r="CA400" s="764"/>
      <c r="CB400" s="764"/>
      <c r="CC400" s="764"/>
      <c r="CD400" s="764"/>
      <c r="CE400" s="764"/>
      <c r="CF400" s="764"/>
      <c r="CG400" s="764"/>
      <c r="CH400" s="764"/>
      <c r="CI400" s="764"/>
      <c r="CJ400" s="764"/>
      <c r="CK400" s="764"/>
      <c r="CL400" s="764"/>
      <c r="CM400" s="764"/>
      <c r="CN400" s="764"/>
      <c r="CO400" s="764"/>
      <c r="CP400" s="764"/>
      <c r="CQ400" s="764"/>
      <c r="CR400" s="764"/>
      <c r="CS400" s="764"/>
      <c r="CT400" s="764"/>
      <c r="CU400" s="764"/>
      <c r="CV400" s="764"/>
      <c r="CW400" s="764"/>
      <c r="CX400" s="764"/>
      <c r="CY400" s="764"/>
      <c r="CZ400" s="764"/>
      <c r="DA400" s="764"/>
      <c r="DB400" s="764"/>
      <c r="DC400" s="764"/>
      <c r="DD400" s="764"/>
      <c r="DE400" s="764"/>
      <c r="DF400" s="764"/>
      <c r="DG400" s="764"/>
      <c r="DH400" s="764"/>
      <c r="DI400" s="764"/>
      <c r="DJ400" s="764"/>
      <c r="DK400" s="764"/>
      <c r="DL400" s="764"/>
      <c r="DM400" s="764"/>
      <c r="DN400" s="764"/>
      <c r="DO400" s="764"/>
      <c r="DP400" s="764"/>
      <c r="DQ400" s="764"/>
      <c r="DR400" s="764"/>
      <c r="DS400" s="764"/>
      <c r="DT400" s="764"/>
      <c r="DU400" s="764"/>
      <c r="DV400" s="764"/>
      <c r="DW400" s="764"/>
      <c r="DX400" s="764"/>
      <c r="DY400" s="764"/>
      <c r="DZ400" s="764"/>
      <c r="EA400" s="764"/>
      <c r="EB400" s="764"/>
      <c r="EC400" s="764"/>
      <c r="ED400" s="764"/>
      <c r="EE400" s="764"/>
      <c r="EF400" s="764"/>
      <c r="EG400" s="764"/>
      <c r="EH400" s="764"/>
      <c r="EI400" s="764"/>
      <c r="EJ400" s="764"/>
      <c r="EK400" s="764"/>
      <c r="EL400" s="764"/>
      <c r="EM400" s="764"/>
      <c r="EN400" s="764"/>
      <c r="EO400" s="764"/>
      <c r="EP400" s="764"/>
      <c r="EQ400" s="764"/>
      <c r="ER400" s="764"/>
      <c r="ES400" s="764"/>
      <c r="ET400" s="764"/>
      <c r="EU400" s="764"/>
      <c r="EV400" s="764"/>
      <c r="EW400" s="764"/>
      <c r="EX400" s="764"/>
      <c r="EY400" s="764"/>
      <c r="EZ400" s="764"/>
      <c r="FA400" s="764"/>
      <c r="FB400" s="764"/>
      <c r="FC400" s="764"/>
      <c r="FD400" s="764"/>
      <c r="FE400" s="764"/>
      <c r="FF400" s="764"/>
      <c r="FG400" s="764"/>
      <c r="FH400" s="764"/>
      <c r="FI400" s="764"/>
      <c r="FJ400" s="764"/>
      <c r="FK400" s="764"/>
      <c r="FL400" s="764"/>
      <c r="FM400" s="764"/>
      <c r="FN400" s="764"/>
      <c r="FO400" s="764"/>
      <c r="FP400" s="764"/>
      <c r="FQ400" s="764"/>
      <c r="FR400" s="764"/>
      <c r="FS400" s="764"/>
      <c r="FT400" s="764"/>
      <c r="FU400" s="764"/>
      <c r="FV400" s="764"/>
      <c r="FW400" s="764"/>
      <c r="FX400" s="764"/>
      <c r="FY400" s="764"/>
      <c r="FZ400" s="764"/>
      <c r="GA400" s="764"/>
      <c r="GB400" s="764"/>
      <c r="GC400" s="764"/>
      <c r="GD400" s="764"/>
      <c r="GE400" s="764"/>
      <c r="GF400" s="764"/>
      <c r="GG400" s="764"/>
      <c r="GH400" s="764"/>
      <c r="GI400" s="764"/>
      <c r="GJ400" s="764"/>
      <c r="GK400" s="764"/>
      <c r="GL400" s="764"/>
      <c r="GM400" s="764"/>
      <c r="GN400" s="764"/>
      <c r="GO400" s="764"/>
      <c r="GP400" s="764"/>
      <c r="GQ400" s="764"/>
      <c r="GR400" s="764"/>
      <c r="GS400" s="764"/>
      <c r="GT400" s="764"/>
      <c r="GU400" s="764"/>
      <c r="GV400" s="764"/>
      <c r="GW400" s="764"/>
      <c r="GX400" s="764"/>
      <c r="GY400" s="764"/>
      <c r="GZ400" s="764"/>
      <c r="HA400" s="764"/>
      <c r="HB400" s="764"/>
      <c r="HC400" s="764"/>
      <c r="HD400" s="764"/>
      <c r="HE400" s="764"/>
      <c r="HF400" s="764"/>
      <c r="HG400" s="764"/>
      <c r="HH400" s="764"/>
      <c r="HI400" s="764"/>
      <c r="HJ400" s="764"/>
      <c r="HK400" s="764"/>
      <c r="HL400" s="764"/>
      <c r="HM400" s="764"/>
      <c r="HN400" s="764"/>
      <c r="HO400" s="764"/>
      <c r="HP400" s="764"/>
      <c r="HQ400" s="764"/>
      <c r="HR400" s="764"/>
      <c r="HS400" s="764"/>
      <c r="HT400" s="764"/>
      <c r="HU400" s="764"/>
      <c r="HV400" s="764"/>
      <c r="HW400" s="764"/>
      <c r="HX400" s="764"/>
      <c r="HY400" s="764"/>
      <c r="HZ400" s="764"/>
      <c r="IA400" s="764"/>
      <c r="IB400" s="764"/>
      <c r="IC400" s="764"/>
      <c r="ID400" s="764"/>
      <c r="IE400" s="764"/>
      <c r="IF400" s="764"/>
      <c r="IG400" s="764"/>
      <c r="IH400" s="764"/>
      <c r="II400" s="764"/>
      <c r="IJ400" s="764"/>
      <c r="IK400" s="764"/>
      <c r="IL400" s="764"/>
      <c r="IM400" s="764"/>
      <c r="IN400" s="764"/>
      <c r="IO400" s="764"/>
      <c r="IP400" s="764"/>
    </row>
    <row r="401" spans="1:250" s="765" customFormat="1" ht="21.75" customHeight="1">
      <c r="A401" s="196"/>
      <c r="B401" s="812" t="s">
        <v>12222</v>
      </c>
      <c r="C401" s="813" t="s">
        <v>12223</v>
      </c>
      <c r="D401" s="813" t="s">
        <v>12224</v>
      </c>
      <c r="E401" s="814" t="s">
        <v>12225</v>
      </c>
      <c r="F401" s="268"/>
      <c r="G401" s="267"/>
      <c r="H401" s="268"/>
      <c r="I401" s="572"/>
      <c r="J401" s="267"/>
      <c r="K401" s="574"/>
      <c r="L401" s="574"/>
      <c r="M401" s="574"/>
      <c r="N401" s="574"/>
      <c r="O401" s="764"/>
      <c r="P401" s="764"/>
      <c r="Q401" s="764"/>
      <c r="R401" s="764"/>
      <c r="S401" s="764"/>
      <c r="T401" s="764"/>
      <c r="U401" s="764"/>
      <c r="V401" s="764"/>
      <c r="W401" s="764"/>
      <c r="X401" s="764"/>
      <c r="Y401" s="764"/>
      <c r="Z401" s="764"/>
      <c r="AA401" s="764"/>
      <c r="AB401" s="764"/>
      <c r="AC401" s="764"/>
      <c r="AD401" s="764"/>
      <c r="AE401" s="764"/>
      <c r="AF401" s="764"/>
      <c r="AG401" s="764"/>
      <c r="AH401" s="764"/>
      <c r="AI401" s="764"/>
      <c r="AJ401" s="764"/>
      <c r="AK401" s="764"/>
      <c r="AL401" s="764"/>
      <c r="AM401" s="764"/>
      <c r="AN401" s="764"/>
      <c r="AO401" s="764"/>
      <c r="AP401" s="764"/>
      <c r="AQ401" s="764"/>
      <c r="AR401" s="764"/>
      <c r="AS401" s="764"/>
      <c r="AT401" s="764"/>
      <c r="AU401" s="764"/>
      <c r="AV401" s="764"/>
      <c r="AW401" s="764"/>
      <c r="AX401" s="764"/>
      <c r="AY401" s="764"/>
      <c r="AZ401" s="764"/>
      <c r="BA401" s="764"/>
      <c r="BB401" s="764"/>
      <c r="BC401" s="764"/>
      <c r="BD401" s="764"/>
      <c r="BE401" s="764"/>
      <c r="BF401" s="764"/>
      <c r="BG401" s="764"/>
      <c r="BH401" s="764"/>
      <c r="BI401" s="764"/>
      <c r="BJ401" s="764"/>
      <c r="BK401" s="764"/>
      <c r="BL401" s="764"/>
      <c r="BM401" s="764"/>
      <c r="BN401" s="764"/>
      <c r="BO401" s="764"/>
      <c r="BP401" s="764"/>
      <c r="BQ401" s="764"/>
      <c r="BR401" s="764"/>
      <c r="BS401" s="764"/>
      <c r="BT401" s="764"/>
      <c r="BU401" s="764"/>
      <c r="BV401" s="764"/>
      <c r="BW401" s="764"/>
      <c r="BX401" s="764"/>
      <c r="BY401" s="764"/>
      <c r="BZ401" s="764"/>
      <c r="CA401" s="764"/>
      <c r="CB401" s="764"/>
      <c r="CC401" s="764"/>
      <c r="CD401" s="764"/>
      <c r="CE401" s="764"/>
      <c r="CF401" s="764"/>
      <c r="CG401" s="764"/>
      <c r="CH401" s="764"/>
      <c r="CI401" s="764"/>
      <c r="CJ401" s="764"/>
      <c r="CK401" s="764"/>
      <c r="CL401" s="764"/>
      <c r="CM401" s="764"/>
      <c r="CN401" s="764"/>
      <c r="CO401" s="764"/>
      <c r="CP401" s="764"/>
      <c r="CQ401" s="764"/>
      <c r="CR401" s="764"/>
      <c r="CS401" s="764"/>
      <c r="CT401" s="764"/>
      <c r="CU401" s="764"/>
      <c r="CV401" s="764"/>
      <c r="CW401" s="764"/>
      <c r="CX401" s="764"/>
      <c r="CY401" s="764"/>
      <c r="CZ401" s="764"/>
      <c r="DA401" s="764"/>
      <c r="DB401" s="764"/>
      <c r="DC401" s="764"/>
      <c r="DD401" s="764"/>
      <c r="DE401" s="764"/>
      <c r="DF401" s="764"/>
      <c r="DG401" s="764"/>
      <c r="DH401" s="764"/>
      <c r="DI401" s="764"/>
      <c r="DJ401" s="764"/>
      <c r="DK401" s="764"/>
      <c r="DL401" s="764"/>
      <c r="DM401" s="764"/>
      <c r="DN401" s="764"/>
      <c r="DO401" s="764"/>
      <c r="DP401" s="764"/>
      <c r="DQ401" s="764"/>
      <c r="DR401" s="764"/>
      <c r="DS401" s="764"/>
      <c r="DT401" s="764"/>
      <c r="DU401" s="764"/>
      <c r="DV401" s="764"/>
      <c r="DW401" s="764"/>
      <c r="DX401" s="764"/>
      <c r="DY401" s="764"/>
      <c r="DZ401" s="764"/>
      <c r="EA401" s="764"/>
      <c r="EB401" s="764"/>
      <c r="EC401" s="764"/>
      <c r="ED401" s="764"/>
      <c r="EE401" s="764"/>
      <c r="EF401" s="764"/>
      <c r="EG401" s="764"/>
      <c r="EH401" s="764"/>
      <c r="EI401" s="764"/>
      <c r="EJ401" s="764"/>
      <c r="EK401" s="764"/>
      <c r="EL401" s="764"/>
      <c r="EM401" s="764"/>
      <c r="EN401" s="764"/>
      <c r="EO401" s="764"/>
      <c r="EP401" s="764"/>
      <c r="EQ401" s="764"/>
      <c r="ER401" s="764"/>
      <c r="ES401" s="764"/>
      <c r="ET401" s="764"/>
      <c r="EU401" s="764"/>
      <c r="EV401" s="764"/>
      <c r="EW401" s="764"/>
      <c r="EX401" s="764"/>
      <c r="EY401" s="764"/>
      <c r="EZ401" s="764"/>
      <c r="FA401" s="764"/>
      <c r="FB401" s="764"/>
      <c r="FC401" s="764"/>
      <c r="FD401" s="764"/>
      <c r="FE401" s="764"/>
      <c r="FF401" s="764"/>
      <c r="FG401" s="764"/>
      <c r="FH401" s="764"/>
      <c r="FI401" s="764"/>
      <c r="FJ401" s="764"/>
      <c r="FK401" s="764"/>
      <c r="FL401" s="764"/>
      <c r="FM401" s="764"/>
      <c r="FN401" s="764"/>
      <c r="FO401" s="764"/>
      <c r="FP401" s="764"/>
      <c r="FQ401" s="764"/>
      <c r="FR401" s="764"/>
      <c r="FS401" s="764"/>
      <c r="FT401" s="764"/>
      <c r="FU401" s="764"/>
      <c r="FV401" s="764"/>
      <c r="FW401" s="764"/>
      <c r="FX401" s="764"/>
      <c r="FY401" s="764"/>
      <c r="FZ401" s="764"/>
      <c r="GA401" s="764"/>
      <c r="GB401" s="764"/>
      <c r="GC401" s="764"/>
      <c r="GD401" s="764"/>
      <c r="GE401" s="764"/>
      <c r="GF401" s="764"/>
      <c r="GG401" s="764"/>
      <c r="GH401" s="764"/>
      <c r="GI401" s="764"/>
      <c r="GJ401" s="764"/>
      <c r="GK401" s="764"/>
      <c r="GL401" s="764"/>
      <c r="GM401" s="764"/>
      <c r="GN401" s="764"/>
      <c r="GO401" s="764"/>
      <c r="GP401" s="764"/>
      <c r="GQ401" s="764"/>
      <c r="GR401" s="764"/>
      <c r="GS401" s="764"/>
      <c r="GT401" s="764"/>
      <c r="GU401" s="764"/>
      <c r="GV401" s="764"/>
      <c r="GW401" s="764"/>
      <c r="GX401" s="764"/>
      <c r="GY401" s="764"/>
      <c r="GZ401" s="764"/>
      <c r="HA401" s="764"/>
      <c r="HB401" s="764"/>
      <c r="HC401" s="764"/>
      <c r="HD401" s="764"/>
      <c r="HE401" s="764"/>
      <c r="HF401" s="764"/>
      <c r="HG401" s="764"/>
      <c r="HH401" s="764"/>
      <c r="HI401" s="764"/>
      <c r="HJ401" s="764"/>
      <c r="HK401" s="764"/>
      <c r="HL401" s="764"/>
      <c r="HM401" s="764"/>
      <c r="HN401" s="764"/>
      <c r="HO401" s="764"/>
      <c r="HP401" s="764"/>
      <c r="HQ401" s="764"/>
      <c r="HR401" s="764"/>
      <c r="HS401" s="764"/>
      <c r="HT401" s="764"/>
      <c r="HU401" s="764"/>
      <c r="HV401" s="764"/>
      <c r="HW401" s="764"/>
      <c r="HX401" s="764"/>
      <c r="HY401" s="764"/>
      <c r="HZ401" s="764"/>
      <c r="IA401" s="764"/>
      <c r="IB401" s="764"/>
      <c r="IC401" s="764"/>
      <c r="ID401" s="764"/>
      <c r="IE401" s="764"/>
      <c r="IF401" s="764"/>
      <c r="IG401" s="764"/>
      <c r="IH401" s="764"/>
      <c r="II401" s="764"/>
      <c r="IJ401" s="764"/>
      <c r="IK401" s="764"/>
      <c r="IL401" s="764"/>
      <c r="IM401" s="764"/>
      <c r="IN401" s="764"/>
      <c r="IO401" s="764"/>
      <c r="IP401" s="764"/>
    </row>
    <row r="402" spans="1:250" s="765" customFormat="1" ht="21.75" customHeight="1">
      <c r="A402" s="196"/>
      <c r="B402" s="767" t="s">
        <v>12362</v>
      </c>
      <c r="C402" s="547"/>
      <c r="D402" s="547"/>
      <c r="E402" s="810"/>
      <c r="F402" s="268"/>
      <c r="G402" s="267"/>
      <c r="H402" s="268"/>
      <c r="I402" s="572"/>
      <c r="J402" s="267"/>
      <c r="K402" s="574"/>
      <c r="L402" s="574"/>
      <c r="M402" s="574"/>
      <c r="N402" s="574"/>
      <c r="O402" s="764"/>
      <c r="P402" s="764"/>
      <c r="Q402" s="764"/>
      <c r="R402" s="764"/>
      <c r="S402" s="764"/>
      <c r="T402" s="764"/>
      <c r="U402" s="764"/>
      <c r="V402" s="764"/>
      <c r="W402" s="764"/>
      <c r="X402" s="764"/>
      <c r="Y402" s="764"/>
      <c r="Z402" s="764"/>
      <c r="AA402" s="764"/>
      <c r="AB402" s="764"/>
      <c r="AC402" s="764"/>
      <c r="AD402" s="764"/>
      <c r="AE402" s="764"/>
      <c r="AF402" s="764"/>
      <c r="AG402" s="764"/>
      <c r="AH402" s="764"/>
      <c r="AI402" s="764"/>
      <c r="AJ402" s="764"/>
      <c r="AK402" s="764"/>
      <c r="AL402" s="764"/>
      <c r="AM402" s="764"/>
      <c r="AN402" s="764"/>
      <c r="AO402" s="764"/>
      <c r="AP402" s="764"/>
      <c r="AQ402" s="764"/>
      <c r="AR402" s="764"/>
      <c r="AS402" s="764"/>
      <c r="AT402" s="764"/>
      <c r="AU402" s="764"/>
      <c r="AV402" s="764"/>
      <c r="AW402" s="764"/>
      <c r="AX402" s="764"/>
      <c r="AY402" s="764"/>
      <c r="AZ402" s="764"/>
      <c r="BA402" s="764"/>
      <c r="BB402" s="764"/>
      <c r="BC402" s="764"/>
      <c r="BD402" s="764"/>
      <c r="BE402" s="764"/>
      <c r="BF402" s="764"/>
      <c r="BG402" s="764"/>
      <c r="BH402" s="764"/>
      <c r="BI402" s="764"/>
      <c r="BJ402" s="764"/>
      <c r="BK402" s="764"/>
      <c r="BL402" s="764"/>
      <c r="BM402" s="764"/>
      <c r="BN402" s="764"/>
      <c r="BO402" s="764"/>
      <c r="BP402" s="764"/>
      <c r="BQ402" s="764"/>
      <c r="BR402" s="764"/>
      <c r="BS402" s="764"/>
      <c r="BT402" s="764"/>
      <c r="BU402" s="764"/>
      <c r="BV402" s="764"/>
      <c r="BW402" s="764"/>
      <c r="BX402" s="764"/>
      <c r="BY402" s="764"/>
      <c r="BZ402" s="764"/>
      <c r="CA402" s="764"/>
      <c r="CB402" s="764"/>
      <c r="CC402" s="764"/>
      <c r="CD402" s="764"/>
      <c r="CE402" s="764"/>
      <c r="CF402" s="764"/>
      <c r="CG402" s="764"/>
      <c r="CH402" s="764"/>
      <c r="CI402" s="764"/>
      <c r="CJ402" s="764"/>
      <c r="CK402" s="764"/>
      <c r="CL402" s="764"/>
      <c r="CM402" s="764"/>
      <c r="CN402" s="764"/>
      <c r="CO402" s="764"/>
      <c r="CP402" s="764"/>
      <c r="CQ402" s="764"/>
      <c r="CR402" s="764"/>
      <c r="CS402" s="764"/>
      <c r="CT402" s="764"/>
      <c r="CU402" s="764"/>
      <c r="CV402" s="764"/>
      <c r="CW402" s="764"/>
      <c r="CX402" s="764"/>
      <c r="CY402" s="764"/>
      <c r="CZ402" s="764"/>
      <c r="DA402" s="764"/>
      <c r="DB402" s="764"/>
      <c r="DC402" s="764"/>
      <c r="DD402" s="764"/>
      <c r="DE402" s="764"/>
      <c r="DF402" s="764"/>
      <c r="DG402" s="764"/>
      <c r="DH402" s="764"/>
      <c r="DI402" s="764"/>
      <c r="DJ402" s="764"/>
      <c r="DK402" s="764"/>
      <c r="DL402" s="764"/>
      <c r="DM402" s="764"/>
      <c r="DN402" s="764"/>
      <c r="DO402" s="764"/>
      <c r="DP402" s="764"/>
      <c r="DQ402" s="764"/>
      <c r="DR402" s="764"/>
      <c r="DS402" s="764"/>
      <c r="DT402" s="764"/>
      <c r="DU402" s="764"/>
      <c r="DV402" s="764"/>
      <c r="DW402" s="764"/>
      <c r="DX402" s="764"/>
      <c r="DY402" s="764"/>
      <c r="DZ402" s="764"/>
      <c r="EA402" s="764"/>
      <c r="EB402" s="764"/>
      <c r="EC402" s="764"/>
      <c r="ED402" s="764"/>
      <c r="EE402" s="764"/>
      <c r="EF402" s="764"/>
      <c r="EG402" s="764"/>
      <c r="EH402" s="764"/>
      <c r="EI402" s="764"/>
      <c r="EJ402" s="764"/>
      <c r="EK402" s="764"/>
      <c r="EL402" s="764"/>
      <c r="EM402" s="764"/>
      <c r="EN402" s="764"/>
      <c r="EO402" s="764"/>
      <c r="EP402" s="764"/>
      <c r="EQ402" s="764"/>
      <c r="ER402" s="764"/>
      <c r="ES402" s="764"/>
      <c r="ET402" s="764"/>
      <c r="EU402" s="764"/>
      <c r="EV402" s="764"/>
      <c r="EW402" s="764"/>
      <c r="EX402" s="764"/>
      <c r="EY402" s="764"/>
      <c r="EZ402" s="764"/>
      <c r="FA402" s="764"/>
      <c r="FB402" s="764"/>
      <c r="FC402" s="764"/>
      <c r="FD402" s="764"/>
      <c r="FE402" s="764"/>
      <c r="FF402" s="764"/>
      <c r="FG402" s="764"/>
      <c r="FH402" s="764"/>
      <c r="FI402" s="764"/>
      <c r="FJ402" s="764"/>
      <c r="FK402" s="764"/>
      <c r="FL402" s="764"/>
      <c r="FM402" s="764"/>
      <c r="FN402" s="764"/>
      <c r="FO402" s="764"/>
      <c r="FP402" s="764"/>
      <c r="FQ402" s="764"/>
      <c r="FR402" s="764"/>
      <c r="FS402" s="764"/>
      <c r="FT402" s="764"/>
      <c r="FU402" s="764"/>
      <c r="FV402" s="764"/>
      <c r="FW402" s="764"/>
      <c r="FX402" s="764"/>
      <c r="FY402" s="764"/>
      <c r="FZ402" s="764"/>
      <c r="GA402" s="764"/>
      <c r="GB402" s="764"/>
      <c r="GC402" s="764"/>
      <c r="GD402" s="764"/>
      <c r="GE402" s="764"/>
      <c r="GF402" s="764"/>
      <c r="GG402" s="764"/>
      <c r="GH402" s="764"/>
      <c r="GI402" s="764"/>
      <c r="GJ402" s="764"/>
      <c r="GK402" s="764"/>
      <c r="GL402" s="764"/>
      <c r="GM402" s="764"/>
      <c r="GN402" s="764"/>
      <c r="GO402" s="764"/>
      <c r="GP402" s="764"/>
      <c r="GQ402" s="764"/>
      <c r="GR402" s="764"/>
      <c r="GS402" s="764"/>
      <c r="GT402" s="764"/>
      <c r="GU402" s="764"/>
      <c r="GV402" s="764"/>
      <c r="GW402" s="764"/>
      <c r="GX402" s="764"/>
      <c r="GY402" s="764"/>
      <c r="GZ402" s="764"/>
      <c r="HA402" s="764"/>
      <c r="HB402" s="764"/>
      <c r="HC402" s="764"/>
      <c r="HD402" s="764"/>
      <c r="HE402" s="764"/>
      <c r="HF402" s="764"/>
      <c r="HG402" s="764"/>
      <c r="HH402" s="764"/>
      <c r="HI402" s="764"/>
      <c r="HJ402" s="764"/>
      <c r="HK402" s="764"/>
      <c r="HL402" s="764"/>
      <c r="HM402" s="764"/>
      <c r="HN402" s="764"/>
      <c r="HO402" s="764"/>
      <c r="HP402" s="764"/>
      <c r="HQ402" s="764"/>
      <c r="HR402" s="764"/>
      <c r="HS402" s="764"/>
      <c r="HT402" s="764"/>
      <c r="HU402" s="764"/>
      <c r="HV402" s="764"/>
      <c r="HW402" s="764"/>
      <c r="HX402" s="764"/>
      <c r="HY402" s="764"/>
      <c r="HZ402" s="764"/>
      <c r="IA402" s="764"/>
      <c r="IB402" s="764"/>
      <c r="IC402" s="764"/>
      <c r="ID402" s="764"/>
      <c r="IE402" s="764"/>
      <c r="IF402" s="764"/>
      <c r="IG402" s="764"/>
      <c r="IH402" s="764"/>
      <c r="II402" s="764"/>
      <c r="IJ402" s="764"/>
      <c r="IK402" s="764"/>
      <c r="IL402" s="764"/>
      <c r="IM402" s="764"/>
      <c r="IN402" s="764"/>
      <c r="IO402" s="764"/>
      <c r="IP402" s="764"/>
    </row>
    <row r="403" spans="1:250" s="765" customFormat="1" ht="21.75" customHeight="1">
      <c r="A403" s="196"/>
      <c r="B403" s="771" t="s">
        <v>12363</v>
      </c>
      <c r="C403" s="408">
        <v>124875</v>
      </c>
      <c r="D403" s="408">
        <v>446.53</v>
      </c>
      <c r="E403" s="766">
        <v>43.43</v>
      </c>
      <c r="F403" s="268"/>
      <c r="G403" s="267"/>
      <c r="H403" s="268"/>
      <c r="I403" s="572"/>
      <c r="J403" s="267"/>
      <c r="K403" s="574"/>
      <c r="L403" s="574"/>
      <c r="M403" s="574"/>
      <c r="N403" s="574"/>
      <c r="O403" s="764"/>
      <c r="P403" s="764"/>
      <c r="Q403" s="764"/>
      <c r="R403" s="764"/>
      <c r="S403" s="764"/>
      <c r="T403" s="764"/>
      <c r="U403" s="764"/>
      <c r="V403" s="764"/>
      <c r="W403" s="764"/>
      <c r="X403" s="764"/>
      <c r="Y403" s="764"/>
      <c r="Z403" s="764"/>
      <c r="AA403" s="764"/>
      <c r="AB403" s="764"/>
      <c r="AC403" s="764"/>
      <c r="AD403" s="764"/>
      <c r="AE403" s="764"/>
      <c r="AF403" s="764"/>
      <c r="AG403" s="764"/>
      <c r="AH403" s="764"/>
      <c r="AI403" s="764"/>
      <c r="AJ403" s="764"/>
      <c r="AK403" s="764"/>
      <c r="AL403" s="764"/>
      <c r="AM403" s="764"/>
      <c r="AN403" s="764"/>
      <c r="AO403" s="764"/>
      <c r="AP403" s="764"/>
      <c r="AQ403" s="764"/>
      <c r="AR403" s="764"/>
      <c r="AS403" s="764"/>
      <c r="AT403" s="764"/>
      <c r="AU403" s="764"/>
      <c r="AV403" s="764"/>
      <c r="AW403" s="764"/>
      <c r="AX403" s="764"/>
      <c r="AY403" s="764"/>
      <c r="AZ403" s="764"/>
      <c r="BA403" s="764"/>
      <c r="BB403" s="764"/>
      <c r="BC403" s="764"/>
      <c r="BD403" s="764"/>
      <c r="BE403" s="764"/>
      <c r="BF403" s="764"/>
      <c r="BG403" s="764"/>
      <c r="BH403" s="764"/>
      <c r="BI403" s="764"/>
      <c r="BJ403" s="764"/>
      <c r="BK403" s="764"/>
      <c r="BL403" s="764"/>
      <c r="BM403" s="764"/>
      <c r="BN403" s="764"/>
      <c r="BO403" s="764"/>
      <c r="BP403" s="764"/>
      <c r="BQ403" s="764"/>
      <c r="BR403" s="764"/>
      <c r="BS403" s="764"/>
      <c r="BT403" s="764"/>
      <c r="BU403" s="764"/>
      <c r="BV403" s="764"/>
      <c r="BW403" s="764"/>
      <c r="BX403" s="764"/>
      <c r="BY403" s="764"/>
      <c r="BZ403" s="764"/>
      <c r="CA403" s="764"/>
      <c r="CB403" s="764"/>
      <c r="CC403" s="764"/>
      <c r="CD403" s="764"/>
      <c r="CE403" s="764"/>
      <c r="CF403" s="764"/>
      <c r="CG403" s="764"/>
      <c r="CH403" s="764"/>
      <c r="CI403" s="764"/>
      <c r="CJ403" s="764"/>
      <c r="CK403" s="764"/>
      <c r="CL403" s="764"/>
      <c r="CM403" s="764"/>
      <c r="CN403" s="764"/>
      <c r="CO403" s="764"/>
      <c r="CP403" s="764"/>
      <c r="CQ403" s="764"/>
      <c r="CR403" s="764"/>
      <c r="CS403" s="764"/>
      <c r="CT403" s="764"/>
      <c r="CU403" s="764"/>
      <c r="CV403" s="764"/>
      <c r="CW403" s="764"/>
      <c r="CX403" s="764"/>
      <c r="CY403" s="764"/>
      <c r="CZ403" s="764"/>
      <c r="DA403" s="764"/>
      <c r="DB403" s="764"/>
      <c r="DC403" s="764"/>
      <c r="DD403" s="764"/>
      <c r="DE403" s="764"/>
      <c r="DF403" s="764"/>
      <c r="DG403" s="764"/>
      <c r="DH403" s="764"/>
      <c r="DI403" s="764"/>
      <c r="DJ403" s="764"/>
      <c r="DK403" s="764"/>
      <c r="DL403" s="764"/>
      <c r="DM403" s="764"/>
      <c r="DN403" s="764"/>
      <c r="DO403" s="764"/>
      <c r="DP403" s="764"/>
      <c r="DQ403" s="764"/>
      <c r="DR403" s="764"/>
      <c r="DS403" s="764"/>
      <c r="DT403" s="764"/>
      <c r="DU403" s="764"/>
      <c r="DV403" s="764"/>
      <c r="DW403" s="764"/>
      <c r="DX403" s="764"/>
      <c r="DY403" s="764"/>
      <c r="DZ403" s="764"/>
      <c r="EA403" s="764"/>
      <c r="EB403" s="764"/>
      <c r="EC403" s="764"/>
      <c r="ED403" s="764"/>
      <c r="EE403" s="764"/>
      <c r="EF403" s="764"/>
      <c r="EG403" s="764"/>
      <c r="EH403" s="764"/>
      <c r="EI403" s="764"/>
      <c r="EJ403" s="764"/>
      <c r="EK403" s="764"/>
      <c r="EL403" s="764"/>
      <c r="EM403" s="764"/>
      <c r="EN403" s="764"/>
      <c r="EO403" s="764"/>
      <c r="EP403" s="764"/>
      <c r="EQ403" s="764"/>
      <c r="ER403" s="764"/>
      <c r="ES403" s="764"/>
      <c r="ET403" s="764"/>
      <c r="EU403" s="764"/>
      <c r="EV403" s="764"/>
      <c r="EW403" s="764"/>
      <c r="EX403" s="764"/>
      <c r="EY403" s="764"/>
      <c r="EZ403" s="764"/>
      <c r="FA403" s="764"/>
      <c r="FB403" s="764"/>
      <c r="FC403" s="764"/>
      <c r="FD403" s="764"/>
      <c r="FE403" s="764"/>
      <c r="FF403" s="764"/>
      <c r="FG403" s="764"/>
      <c r="FH403" s="764"/>
      <c r="FI403" s="764"/>
      <c r="FJ403" s="764"/>
      <c r="FK403" s="764"/>
      <c r="FL403" s="764"/>
      <c r="FM403" s="764"/>
      <c r="FN403" s="764"/>
      <c r="FO403" s="764"/>
      <c r="FP403" s="764"/>
      <c r="FQ403" s="764"/>
      <c r="FR403" s="764"/>
      <c r="FS403" s="764"/>
      <c r="FT403" s="764"/>
      <c r="FU403" s="764"/>
      <c r="FV403" s="764"/>
      <c r="FW403" s="764"/>
      <c r="FX403" s="764"/>
      <c r="FY403" s="764"/>
      <c r="FZ403" s="764"/>
      <c r="GA403" s="764"/>
      <c r="GB403" s="764"/>
      <c r="GC403" s="764"/>
      <c r="GD403" s="764"/>
      <c r="GE403" s="764"/>
      <c r="GF403" s="764"/>
      <c r="GG403" s="764"/>
      <c r="GH403" s="764"/>
      <c r="GI403" s="764"/>
      <c r="GJ403" s="764"/>
      <c r="GK403" s="764"/>
      <c r="GL403" s="764"/>
      <c r="GM403" s="764"/>
      <c r="GN403" s="764"/>
      <c r="GO403" s="764"/>
      <c r="GP403" s="764"/>
      <c r="GQ403" s="764"/>
      <c r="GR403" s="764"/>
      <c r="GS403" s="764"/>
      <c r="GT403" s="764"/>
      <c r="GU403" s="764"/>
      <c r="GV403" s="764"/>
      <c r="GW403" s="764"/>
      <c r="GX403" s="764"/>
      <c r="GY403" s="764"/>
      <c r="GZ403" s="764"/>
      <c r="HA403" s="764"/>
      <c r="HB403" s="764"/>
      <c r="HC403" s="764"/>
      <c r="HD403" s="764"/>
      <c r="HE403" s="764"/>
      <c r="HF403" s="764"/>
      <c r="HG403" s="764"/>
      <c r="HH403" s="764"/>
      <c r="HI403" s="764"/>
      <c r="HJ403" s="764"/>
      <c r="HK403" s="764"/>
      <c r="HL403" s="764"/>
      <c r="HM403" s="764"/>
      <c r="HN403" s="764"/>
      <c r="HO403" s="764"/>
      <c r="HP403" s="764"/>
      <c r="HQ403" s="764"/>
      <c r="HR403" s="764"/>
      <c r="HS403" s="764"/>
      <c r="HT403" s="764"/>
      <c r="HU403" s="764"/>
      <c r="HV403" s="764"/>
      <c r="HW403" s="764"/>
      <c r="HX403" s="764"/>
      <c r="HY403" s="764"/>
      <c r="HZ403" s="764"/>
      <c r="IA403" s="764"/>
      <c r="IB403" s="764"/>
      <c r="IC403" s="764"/>
      <c r="ID403" s="764"/>
      <c r="IE403" s="764"/>
      <c r="IF403" s="764"/>
      <c r="IG403" s="764"/>
      <c r="IH403" s="764"/>
      <c r="II403" s="764"/>
      <c r="IJ403" s="764"/>
      <c r="IK403" s="764"/>
      <c r="IL403" s="764"/>
      <c r="IM403" s="764"/>
      <c r="IN403" s="764"/>
      <c r="IO403" s="764"/>
      <c r="IP403" s="764"/>
    </row>
    <row r="404" spans="1:250" s="765" customFormat="1" ht="21.75" customHeight="1">
      <c r="A404" s="196"/>
      <c r="B404" s="771" t="s">
        <v>12364</v>
      </c>
      <c r="C404" s="408">
        <v>100680</v>
      </c>
      <c r="D404" s="408">
        <v>264.64</v>
      </c>
      <c r="E404" s="766">
        <v>34.11</v>
      </c>
      <c r="F404" s="268"/>
      <c r="G404" s="267"/>
      <c r="H404" s="268"/>
      <c r="I404" s="572"/>
      <c r="J404" s="267"/>
      <c r="K404" s="574"/>
      <c r="L404" s="574"/>
      <c r="M404" s="574"/>
      <c r="N404" s="574"/>
      <c r="O404" s="764"/>
      <c r="P404" s="764"/>
      <c r="Q404" s="764"/>
      <c r="R404" s="764"/>
      <c r="S404" s="764"/>
      <c r="T404" s="764"/>
      <c r="U404" s="764"/>
      <c r="V404" s="764"/>
      <c r="W404" s="764"/>
      <c r="X404" s="764"/>
      <c r="Y404" s="764"/>
      <c r="Z404" s="764"/>
      <c r="AA404" s="764"/>
      <c r="AB404" s="764"/>
      <c r="AC404" s="764"/>
      <c r="AD404" s="764"/>
      <c r="AE404" s="764"/>
      <c r="AF404" s="764"/>
      <c r="AG404" s="764"/>
      <c r="AH404" s="764"/>
      <c r="AI404" s="764"/>
      <c r="AJ404" s="764"/>
      <c r="AK404" s="764"/>
      <c r="AL404" s="764"/>
      <c r="AM404" s="764"/>
      <c r="AN404" s="764"/>
      <c r="AO404" s="764"/>
      <c r="AP404" s="764"/>
      <c r="AQ404" s="764"/>
      <c r="AR404" s="764"/>
      <c r="AS404" s="764"/>
      <c r="AT404" s="764"/>
      <c r="AU404" s="764"/>
      <c r="AV404" s="764"/>
      <c r="AW404" s="764"/>
      <c r="AX404" s="764"/>
      <c r="AY404" s="764"/>
      <c r="AZ404" s="764"/>
      <c r="BA404" s="764"/>
      <c r="BB404" s="764"/>
      <c r="BC404" s="764"/>
      <c r="BD404" s="764"/>
      <c r="BE404" s="764"/>
      <c r="BF404" s="764"/>
      <c r="BG404" s="764"/>
      <c r="BH404" s="764"/>
      <c r="BI404" s="764"/>
      <c r="BJ404" s="764"/>
      <c r="BK404" s="764"/>
      <c r="BL404" s="764"/>
      <c r="BM404" s="764"/>
      <c r="BN404" s="764"/>
      <c r="BO404" s="764"/>
      <c r="BP404" s="764"/>
      <c r="BQ404" s="764"/>
      <c r="BR404" s="764"/>
      <c r="BS404" s="764"/>
      <c r="BT404" s="764"/>
      <c r="BU404" s="764"/>
      <c r="BV404" s="764"/>
      <c r="BW404" s="764"/>
      <c r="BX404" s="764"/>
      <c r="BY404" s="764"/>
      <c r="BZ404" s="764"/>
      <c r="CA404" s="764"/>
      <c r="CB404" s="764"/>
      <c r="CC404" s="764"/>
      <c r="CD404" s="764"/>
      <c r="CE404" s="764"/>
      <c r="CF404" s="764"/>
      <c r="CG404" s="764"/>
      <c r="CH404" s="764"/>
      <c r="CI404" s="764"/>
      <c r="CJ404" s="764"/>
      <c r="CK404" s="764"/>
      <c r="CL404" s="764"/>
      <c r="CM404" s="764"/>
      <c r="CN404" s="764"/>
      <c r="CO404" s="764"/>
      <c r="CP404" s="764"/>
      <c r="CQ404" s="764"/>
      <c r="CR404" s="764"/>
      <c r="CS404" s="764"/>
      <c r="CT404" s="764"/>
      <c r="CU404" s="764"/>
      <c r="CV404" s="764"/>
      <c r="CW404" s="764"/>
      <c r="CX404" s="764"/>
      <c r="CY404" s="764"/>
      <c r="CZ404" s="764"/>
      <c r="DA404" s="764"/>
      <c r="DB404" s="764"/>
      <c r="DC404" s="764"/>
      <c r="DD404" s="764"/>
      <c r="DE404" s="764"/>
      <c r="DF404" s="764"/>
      <c r="DG404" s="764"/>
      <c r="DH404" s="764"/>
      <c r="DI404" s="764"/>
      <c r="DJ404" s="764"/>
      <c r="DK404" s="764"/>
      <c r="DL404" s="764"/>
      <c r="DM404" s="764"/>
      <c r="DN404" s="764"/>
      <c r="DO404" s="764"/>
      <c r="DP404" s="764"/>
      <c r="DQ404" s="764"/>
      <c r="DR404" s="764"/>
      <c r="DS404" s="764"/>
      <c r="DT404" s="764"/>
      <c r="DU404" s="764"/>
      <c r="DV404" s="764"/>
      <c r="DW404" s="764"/>
      <c r="DX404" s="764"/>
      <c r="DY404" s="764"/>
      <c r="DZ404" s="764"/>
      <c r="EA404" s="764"/>
      <c r="EB404" s="764"/>
      <c r="EC404" s="764"/>
      <c r="ED404" s="764"/>
      <c r="EE404" s="764"/>
      <c r="EF404" s="764"/>
      <c r="EG404" s="764"/>
      <c r="EH404" s="764"/>
      <c r="EI404" s="764"/>
      <c r="EJ404" s="764"/>
      <c r="EK404" s="764"/>
      <c r="EL404" s="764"/>
      <c r="EM404" s="764"/>
      <c r="EN404" s="764"/>
      <c r="EO404" s="764"/>
      <c r="EP404" s="764"/>
      <c r="EQ404" s="764"/>
      <c r="ER404" s="764"/>
      <c r="ES404" s="764"/>
      <c r="ET404" s="764"/>
      <c r="EU404" s="764"/>
      <c r="EV404" s="764"/>
      <c r="EW404" s="764"/>
      <c r="EX404" s="764"/>
      <c r="EY404" s="764"/>
      <c r="EZ404" s="764"/>
      <c r="FA404" s="764"/>
      <c r="FB404" s="764"/>
      <c r="FC404" s="764"/>
      <c r="FD404" s="764"/>
      <c r="FE404" s="764"/>
      <c r="FF404" s="764"/>
      <c r="FG404" s="764"/>
      <c r="FH404" s="764"/>
      <c r="FI404" s="764"/>
      <c r="FJ404" s="764"/>
      <c r="FK404" s="764"/>
      <c r="FL404" s="764"/>
      <c r="FM404" s="764"/>
      <c r="FN404" s="764"/>
      <c r="FO404" s="764"/>
      <c r="FP404" s="764"/>
      <c r="FQ404" s="764"/>
      <c r="FR404" s="764"/>
      <c r="FS404" s="764"/>
      <c r="FT404" s="764"/>
      <c r="FU404" s="764"/>
      <c r="FV404" s="764"/>
      <c r="FW404" s="764"/>
      <c r="FX404" s="764"/>
      <c r="FY404" s="764"/>
      <c r="FZ404" s="764"/>
      <c r="GA404" s="764"/>
      <c r="GB404" s="764"/>
      <c r="GC404" s="764"/>
      <c r="GD404" s="764"/>
      <c r="GE404" s="764"/>
      <c r="GF404" s="764"/>
      <c r="GG404" s="764"/>
      <c r="GH404" s="764"/>
      <c r="GI404" s="764"/>
      <c r="GJ404" s="764"/>
      <c r="GK404" s="764"/>
      <c r="GL404" s="764"/>
      <c r="GM404" s="764"/>
      <c r="GN404" s="764"/>
      <c r="GO404" s="764"/>
      <c r="GP404" s="764"/>
      <c r="GQ404" s="764"/>
      <c r="GR404" s="764"/>
      <c r="GS404" s="764"/>
      <c r="GT404" s="764"/>
      <c r="GU404" s="764"/>
      <c r="GV404" s="764"/>
      <c r="GW404" s="764"/>
      <c r="GX404" s="764"/>
      <c r="GY404" s="764"/>
      <c r="GZ404" s="764"/>
      <c r="HA404" s="764"/>
      <c r="HB404" s="764"/>
      <c r="HC404" s="764"/>
      <c r="HD404" s="764"/>
      <c r="HE404" s="764"/>
      <c r="HF404" s="764"/>
      <c r="HG404" s="764"/>
      <c r="HH404" s="764"/>
      <c r="HI404" s="764"/>
      <c r="HJ404" s="764"/>
      <c r="HK404" s="764"/>
      <c r="HL404" s="764"/>
      <c r="HM404" s="764"/>
      <c r="HN404" s="764"/>
      <c r="HO404" s="764"/>
      <c r="HP404" s="764"/>
      <c r="HQ404" s="764"/>
      <c r="HR404" s="764"/>
      <c r="HS404" s="764"/>
      <c r="HT404" s="764"/>
      <c r="HU404" s="764"/>
      <c r="HV404" s="764"/>
      <c r="HW404" s="764"/>
      <c r="HX404" s="764"/>
      <c r="HY404" s="764"/>
      <c r="HZ404" s="764"/>
      <c r="IA404" s="764"/>
      <c r="IB404" s="764"/>
      <c r="IC404" s="764"/>
      <c r="ID404" s="764"/>
      <c r="IE404" s="764"/>
      <c r="IF404" s="764"/>
      <c r="IG404" s="764"/>
      <c r="IH404" s="764"/>
      <c r="II404" s="764"/>
      <c r="IJ404" s="764"/>
      <c r="IK404" s="764"/>
      <c r="IL404" s="764"/>
      <c r="IM404" s="764"/>
      <c r="IN404" s="764"/>
      <c r="IO404" s="764"/>
      <c r="IP404" s="764"/>
    </row>
    <row r="405" spans="1:250" s="765" customFormat="1" ht="21.75" customHeight="1">
      <c r="A405" s="196"/>
      <c r="B405" s="771"/>
      <c r="C405" s="408"/>
      <c r="D405" s="408"/>
      <c r="E405" s="766"/>
      <c r="F405" s="268"/>
      <c r="G405" s="267"/>
      <c r="H405" s="268"/>
      <c r="I405" s="572"/>
      <c r="J405" s="267"/>
      <c r="K405" s="574"/>
      <c r="L405" s="574"/>
      <c r="M405" s="574"/>
      <c r="N405" s="574"/>
      <c r="O405" s="764"/>
      <c r="P405" s="764"/>
      <c r="Q405" s="764"/>
      <c r="R405" s="764"/>
      <c r="S405" s="764"/>
      <c r="T405" s="764"/>
      <c r="U405" s="764"/>
      <c r="V405" s="764"/>
      <c r="W405" s="764"/>
      <c r="X405" s="764"/>
      <c r="Y405" s="764"/>
      <c r="Z405" s="764"/>
      <c r="AA405" s="764"/>
      <c r="AB405" s="764"/>
      <c r="AC405" s="764"/>
      <c r="AD405" s="764"/>
      <c r="AE405" s="764"/>
      <c r="AF405" s="764"/>
      <c r="AG405" s="764"/>
      <c r="AH405" s="764"/>
      <c r="AI405" s="764"/>
      <c r="AJ405" s="764"/>
      <c r="AK405" s="764"/>
      <c r="AL405" s="764"/>
      <c r="AM405" s="764"/>
      <c r="AN405" s="764"/>
      <c r="AO405" s="764"/>
      <c r="AP405" s="764"/>
      <c r="AQ405" s="764"/>
      <c r="AR405" s="764"/>
      <c r="AS405" s="764"/>
      <c r="AT405" s="764"/>
      <c r="AU405" s="764"/>
      <c r="AV405" s="764"/>
      <c r="AW405" s="764"/>
      <c r="AX405" s="764"/>
      <c r="AY405" s="764"/>
      <c r="AZ405" s="764"/>
      <c r="BA405" s="764"/>
      <c r="BB405" s="764"/>
      <c r="BC405" s="764"/>
      <c r="BD405" s="764"/>
      <c r="BE405" s="764"/>
      <c r="BF405" s="764"/>
      <c r="BG405" s="764"/>
      <c r="BH405" s="764"/>
      <c r="BI405" s="764"/>
      <c r="BJ405" s="764"/>
      <c r="BK405" s="764"/>
      <c r="BL405" s="764"/>
      <c r="BM405" s="764"/>
      <c r="BN405" s="764"/>
      <c r="BO405" s="764"/>
      <c r="BP405" s="764"/>
      <c r="BQ405" s="764"/>
      <c r="BR405" s="764"/>
      <c r="BS405" s="764"/>
      <c r="BT405" s="764"/>
      <c r="BU405" s="764"/>
      <c r="BV405" s="764"/>
      <c r="BW405" s="764"/>
      <c r="BX405" s="764"/>
      <c r="BY405" s="764"/>
      <c r="BZ405" s="764"/>
      <c r="CA405" s="764"/>
      <c r="CB405" s="764"/>
      <c r="CC405" s="764"/>
      <c r="CD405" s="764"/>
      <c r="CE405" s="764"/>
      <c r="CF405" s="764"/>
      <c r="CG405" s="764"/>
      <c r="CH405" s="764"/>
      <c r="CI405" s="764"/>
      <c r="CJ405" s="764"/>
      <c r="CK405" s="764"/>
      <c r="CL405" s="764"/>
      <c r="CM405" s="764"/>
      <c r="CN405" s="764"/>
      <c r="CO405" s="764"/>
      <c r="CP405" s="764"/>
      <c r="CQ405" s="764"/>
      <c r="CR405" s="764"/>
      <c r="CS405" s="764"/>
      <c r="CT405" s="764"/>
      <c r="CU405" s="764"/>
      <c r="CV405" s="764"/>
      <c r="CW405" s="764"/>
      <c r="CX405" s="764"/>
      <c r="CY405" s="764"/>
      <c r="CZ405" s="764"/>
      <c r="DA405" s="764"/>
      <c r="DB405" s="764"/>
      <c r="DC405" s="764"/>
      <c r="DD405" s="764"/>
      <c r="DE405" s="764"/>
      <c r="DF405" s="764"/>
      <c r="DG405" s="764"/>
      <c r="DH405" s="764"/>
      <c r="DI405" s="764"/>
      <c r="DJ405" s="764"/>
      <c r="DK405" s="764"/>
      <c r="DL405" s="764"/>
      <c r="DM405" s="764"/>
      <c r="DN405" s="764"/>
      <c r="DO405" s="764"/>
      <c r="DP405" s="764"/>
      <c r="DQ405" s="764"/>
      <c r="DR405" s="764"/>
      <c r="DS405" s="764"/>
      <c r="DT405" s="764"/>
      <c r="DU405" s="764"/>
      <c r="DV405" s="764"/>
      <c r="DW405" s="764"/>
      <c r="DX405" s="764"/>
      <c r="DY405" s="764"/>
      <c r="DZ405" s="764"/>
      <c r="EA405" s="764"/>
      <c r="EB405" s="764"/>
      <c r="EC405" s="764"/>
      <c r="ED405" s="764"/>
      <c r="EE405" s="764"/>
      <c r="EF405" s="764"/>
      <c r="EG405" s="764"/>
      <c r="EH405" s="764"/>
      <c r="EI405" s="764"/>
      <c r="EJ405" s="764"/>
      <c r="EK405" s="764"/>
      <c r="EL405" s="764"/>
      <c r="EM405" s="764"/>
      <c r="EN405" s="764"/>
      <c r="EO405" s="764"/>
      <c r="EP405" s="764"/>
      <c r="EQ405" s="764"/>
      <c r="ER405" s="764"/>
      <c r="ES405" s="764"/>
      <c r="ET405" s="764"/>
      <c r="EU405" s="764"/>
      <c r="EV405" s="764"/>
      <c r="EW405" s="764"/>
      <c r="EX405" s="764"/>
      <c r="EY405" s="764"/>
      <c r="EZ405" s="764"/>
      <c r="FA405" s="764"/>
      <c r="FB405" s="764"/>
      <c r="FC405" s="764"/>
      <c r="FD405" s="764"/>
      <c r="FE405" s="764"/>
      <c r="FF405" s="764"/>
      <c r="FG405" s="764"/>
      <c r="FH405" s="764"/>
      <c r="FI405" s="764"/>
      <c r="FJ405" s="764"/>
      <c r="FK405" s="764"/>
      <c r="FL405" s="764"/>
      <c r="FM405" s="764"/>
      <c r="FN405" s="764"/>
      <c r="FO405" s="764"/>
      <c r="FP405" s="764"/>
      <c r="FQ405" s="764"/>
      <c r="FR405" s="764"/>
      <c r="FS405" s="764"/>
      <c r="FT405" s="764"/>
      <c r="FU405" s="764"/>
      <c r="FV405" s="764"/>
      <c r="FW405" s="764"/>
      <c r="FX405" s="764"/>
      <c r="FY405" s="764"/>
      <c r="FZ405" s="764"/>
      <c r="GA405" s="764"/>
      <c r="GB405" s="764"/>
      <c r="GC405" s="764"/>
      <c r="GD405" s="764"/>
      <c r="GE405" s="764"/>
      <c r="GF405" s="764"/>
      <c r="GG405" s="764"/>
      <c r="GH405" s="764"/>
      <c r="GI405" s="764"/>
      <c r="GJ405" s="764"/>
      <c r="GK405" s="764"/>
      <c r="GL405" s="764"/>
      <c r="GM405" s="764"/>
      <c r="GN405" s="764"/>
      <c r="GO405" s="764"/>
      <c r="GP405" s="764"/>
      <c r="GQ405" s="764"/>
      <c r="GR405" s="764"/>
      <c r="GS405" s="764"/>
      <c r="GT405" s="764"/>
      <c r="GU405" s="764"/>
      <c r="GV405" s="764"/>
      <c r="GW405" s="764"/>
      <c r="GX405" s="764"/>
      <c r="GY405" s="764"/>
      <c r="GZ405" s="764"/>
      <c r="HA405" s="764"/>
      <c r="HB405" s="764"/>
      <c r="HC405" s="764"/>
      <c r="HD405" s="764"/>
      <c r="HE405" s="764"/>
      <c r="HF405" s="764"/>
      <c r="HG405" s="764"/>
      <c r="HH405" s="764"/>
      <c r="HI405" s="764"/>
      <c r="HJ405" s="764"/>
      <c r="HK405" s="764"/>
      <c r="HL405" s="764"/>
      <c r="HM405" s="764"/>
      <c r="HN405" s="764"/>
      <c r="HO405" s="764"/>
      <c r="HP405" s="764"/>
      <c r="HQ405" s="764"/>
      <c r="HR405" s="764"/>
      <c r="HS405" s="764"/>
      <c r="HT405" s="764"/>
      <c r="HU405" s="764"/>
      <c r="HV405" s="764"/>
      <c r="HW405" s="764"/>
      <c r="HX405" s="764"/>
      <c r="HY405" s="764"/>
      <c r="HZ405" s="764"/>
      <c r="IA405" s="764"/>
      <c r="IB405" s="764"/>
      <c r="IC405" s="764"/>
      <c r="ID405" s="764"/>
      <c r="IE405" s="764"/>
      <c r="IF405" s="764"/>
      <c r="IG405" s="764"/>
      <c r="IH405" s="764"/>
      <c r="II405" s="764"/>
      <c r="IJ405" s="764"/>
      <c r="IK405" s="764"/>
      <c r="IL405" s="764"/>
      <c r="IM405" s="764"/>
      <c r="IN405" s="764"/>
      <c r="IO405" s="764"/>
      <c r="IP405" s="764"/>
    </row>
    <row r="406" spans="1:250" s="765" customFormat="1" ht="21.75" customHeight="1">
      <c r="A406" s="196"/>
      <c r="B406" s="767" t="s">
        <v>12365</v>
      </c>
      <c r="C406" s="408"/>
      <c r="D406" s="408"/>
      <c r="E406" s="766"/>
      <c r="F406" s="268"/>
      <c r="G406" s="267"/>
      <c r="H406" s="268"/>
      <c r="I406" s="572"/>
      <c r="J406" s="267"/>
      <c r="K406" s="574"/>
      <c r="L406" s="574"/>
      <c r="M406" s="574"/>
      <c r="N406" s="574"/>
      <c r="O406" s="764"/>
      <c r="P406" s="764"/>
      <c r="Q406" s="764"/>
      <c r="R406" s="764"/>
      <c r="S406" s="764"/>
      <c r="T406" s="764"/>
      <c r="U406" s="764"/>
      <c r="V406" s="764"/>
      <c r="W406" s="764"/>
      <c r="X406" s="764"/>
      <c r="Y406" s="764"/>
      <c r="Z406" s="764"/>
      <c r="AA406" s="764"/>
      <c r="AB406" s="764"/>
      <c r="AC406" s="764"/>
      <c r="AD406" s="764"/>
      <c r="AE406" s="764"/>
      <c r="AF406" s="764"/>
      <c r="AG406" s="764"/>
      <c r="AH406" s="764"/>
      <c r="AI406" s="764"/>
      <c r="AJ406" s="764"/>
      <c r="AK406" s="764"/>
      <c r="AL406" s="764"/>
      <c r="AM406" s="764"/>
      <c r="AN406" s="764"/>
      <c r="AO406" s="764"/>
      <c r="AP406" s="764"/>
      <c r="AQ406" s="764"/>
      <c r="AR406" s="764"/>
      <c r="AS406" s="764"/>
      <c r="AT406" s="764"/>
      <c r="AU406" s="764"/>
      <c r="AV406" s="764"/>
      <c r="AW406" s="764"/>
      <c r="AX406" s="764"/>
      <c r="AY406" s="764"/>
      <c r="AZ406" s="764"/>
      <c r="BA406" s="764"/>
      <c r="BB406" s="764"/>
      <c r="BC406" s="764"/>
      <c r="BD406" s="764"/>
      <c r="BE406" s="764"/>
      <c r="BF406" s="764"/>
      <c r="BG406" s="764"/>
      <c r="BH406" s="764"/>
      <c r="BI406" s="764"/>
      <c r="BJ406" s="764"/>
      <c r="BK406" s="764"/>
      <c r="BL406" s="764"/>
      <c r="BM406" s="764"/>
      <c r="BN406" s="764"/>
      <c r="BO406" s="764"/>
      <c r="BP406" s="764"/>
      <c r="BQ406" s="764"/>
      <c r="BR406" s="764"/>
      <c r="BS406" s="764"/>
      <c r="BT406" s="764"/>
      <c r="BU406" s="764"/>
      <c r="BV406" s="764"/>
      <c r="BW406" s="764"/>
      <c r="BX406" s="764"/>
      <c r="BY406" s="764"/>
      <c r="BZ406" s="764"/>
      <c r="CA406" s="764"/>
      <c r="CB406" s="764"/>
      <c r="CC406" s="764"/>
      <c r="CD406" s="764"/>
      <c r="CE406" s="764"/>
      <c r="CF406" s="764"/>
      <c r="CG406" s="764"/>
      <c r="CH406" s="764"/>
      <c r="CI406" s="764"/>
      <c r="CJ406" s="764"/>
      <c r="CK406" s="764"/>
      <c r="CL406" s="764"/>
      <c r="CM406" s="764"/>
      <c r="CN406" s="764"/>
      <c r="CO406" s="764"/>
      <c r="CP406" s="764"/>
      <c r="CQ406" s="764"/>
      <c r="CR406" s="764"/>
      <c r="CS406" s="764"/>
      <c r="CT406" s="764"/>
      <c r="CU406" s="764"/>
      <c r="CV406" s="764"/>
      <c r="CW406" s="764"/>
      <c r="CX406" s="764"/>
      <c r="CY406" s="764"/>
      <c r="CZ406" s="764"/>
      <c r="DA406" s="764"/>
      <c r="DB406" s="764"/>
      <c r="DC406" s="764"/>
      <c r="DD406" s="764"/>
      <c r="DE406" s="764"/>
      <c r="DF406" s="764"/>
      <c r="DG406" s="764"/>
      <c r="DH406" s="764"/>
      <c r="DI406" s="764"/>
      <c r="DJ406" s="764"/>
      <c r="DK406" s="764"/>
      <c r="DL406" s="764"/>
      <c r="DM406" s="764"/>
      <c r="DN406" s="764"/>
      <c r="DO406" s="764"/>
      <c r="DP406" s="764"/>
      <c r="DQ406" s="764"/>
      <c r="DR406" s="764"/>
      <c r="DS406" s="764"/>
      <c r="DT406" s="764"/>
      <c r="DU406" s="764"/>
      <c r="DV406" s="764"/>
      <c r="DW406" s="764"/>
      <c r="DX406" s="764"/>
      <c r="DY406" s="764"/>
      <c r="DZ406" s="764"/>
      <c r="EA406" s="764"/>
      <c r="EB406" s="764"/>
      <c r="EC406" s="764"/>
      <c r="ED406" s="764"/>
      <c r="EE406" s="764"/>
      <c r="EF406" s="764"/>
      <c r="EG406" s="764"/>
      <c r="EH406" s="764"/>
      <c r="EI406" s="764"/>
      <c r="EJ406" s="764"/>
      <c r="EK406" s="764"/>
      <c r="EL406" s="764"/>
      <c r="EM406" s="764"/>
      <c r="EN406" s="764"/>
      <c r="EO406" s="764"/>
      <c r="EP406" s="764"/>
      <c r="EQ406" s="764"/>
      <c r="ER406" s="764"/>
      <c r="ES406" s="764"/>
      <c r="ET406" s="764"/>
      <c r="EU406" s="764"/>
      <c r="EV406" s="764"/>
      <c r="EW406" s="764"/>
      <c r="EX406" s="764"/>
      <c r="EY406" s="764"/>
      <c r="EZ406" s="764"/>
      <c r="FA406" s="764"/>
      <c r="FB406" s="764"/>
      <c r="FC406" s="764"/>
      <c r="FD406" s="764"/>
      <c r="FE406" s="764"/>
      <c r="FF406" s="764"/>
      <c r="FG406" s="764"/>
      <c r="FH406" s="764"/>
      <c r="FI406" s="764"/>
      <c r="FJ406" s="764"/>
      <c r="FK406" s="764"/>
      <c r="FL406" s="764"/>
      <c r="FM406" s="764"/>
      <c r="FN406" s="764"/>
      <c r="FO406" s="764"/>
      <c r="FP406" s="764"/>
      <c r="FQ406" s="764"/>
      <c r="FR406" s="764"/>
      <c r="FS406" s="764"/>
      <c r="FT406" s="764"/>
      <c r="FU406" s="764"/>
      <c r="FV406" s="764"/>
      <c r="FW406" s="764"/>
      <c r="FX406" s="764"/>
      <c r="FY406" s="764"/>
      <c r="FZ406" s="764"/>
      <c r="GA406" s="764"/>
      <c r="GB406" s="764"/>
      <c r="GC406" s="764"/>
      <c r="GD406" s="764"/>
      <c r="GE406" s="764"/>
      <c r="GF406" s="764"/>
      <c r="GG406" s="764"/>
      <c r="GH406" s="764"/>
      <c r="GI406" s="764"/>
      <c r="GJ406" s="764"/>
      <c r="GK406" s="764"/>
      <c r="GL406" s="764"/>
      <c r="GM406" s="764"/>
      <c r="GN406" s="764"/>
      <c r="GO406" s="764"/>
      <c r="GP406" s="764"/>
      <c r="GQ406" s="764"/>
      <c r="GR406" s="764"/>
      <c r="GS406" s="764"/>
      <c r="GT406" s="764"/>
      <c r="GU406" s="764"/>
      <c r="GV406" s="764"/>
      <c r="GW406" s="764"/>
      <c r="GX406" s="764"/>
      <c r="GY406" s="764"/>
      <c r="GZ406" s="764"/>
      <c r="HA406" s="764"/>
      <c r="HB406" s="764"/>
      <c r="HC406" s="764"/>
      <c r="HD406" s="764"/>
      <c r="HE406" s="764"/>
      <c r="HF406" s="764"/>
      <c r="HG406" s="764"/>
      <c r="HH406" s="764"/>
      <c r="HI406" s="764"/>
      <c r="HJ406" s="764"/>
      <c r="HK406" s="764"/>
      <c r="HL406" s="764"/>
      <c r="HM406" s="764"/>
      <c r="HN406" s="764"/>
      <c r="HO406" s="764"/>
      <c r="HP406" s="764"/>
      <c r="HQ406" s="764"/>
      <c r="HR406" s="764"/>
      <c r="HS406" s="764"/>
      <c r="HT406" s="764"/>
      <c r="HU406" s="764"/>
      <c r="HV406" s="764"/>
      <c r="HW406" s="764"/>
      <c r="HX406" s="764"/>
      <c r="HY406" s="764"/>
      <c r="HZ406" s="764"/>
      <c r="IA406" s="764"/>
      <c r="IB406" s="764"/>
      <c r="IC406" s="764"/>
      <c r="ID406" s="764"/>
      <c r="IE406" s="764"/>
      <c r="IF406" s="764"/>
      <c r="IG406" s="764"/>
      <c r="IH406" s="764"/>
      <c r="II406" s="764"/>
      <c r="IJ406" s="764"/>
      <c r="IK406" s="764"/>
      <c r="IL406" s="764"/>
      <c r="IM406" s="764"/>
      <c r="IN406" s="764"/>
      <c r="IO406" s="764"/>
      <c r="IP406" s="764"/>
    </row>
    <row r="407" spans="1:250" s="765" customFormat="1" ht="21.75" customHeight="1">
      <c r="A407" s="196"/>
      <c r="B407" s="771" t="s">
        <v>12366</v>
      </c>
      <c r="C407" s="408">
        <v>69820</v>
      </c>
      <c r="D407" s="408">
        <v>69.39</v>
      </c>
      <c r="E407" s="766">
        <v>0</v>
      </c>
      <c r="F407" s="268"/>
      <c r="G407" s="267"/>
      <c r="H407" s="268"/>
      <c r="I407" s="572"/>
      <c r="J407" s="267"/>
      <c r="K407" s="574"/>
      <c r="L407" s="574"/>
      <c r="M407" s="574"/>
      <c r="N407" s="574"/>
      <c r="O407" s="764"/>
      <c r="P407" s="764"/>
      <c r="Q407" s="764"/>
      <c r="R407" s="764"/>
      <c r="S407" s="764"/>
      <c r="T407" s="764"/>
      <c r="U407" s="764"/>
      <c r="V407" s="764"/>
      <c r="W407" s="764"/>
      <c r="X407" s="764"/>
      <c r="Y407" s="764"/>
      <c r="Z407" s="764"/>
      <c r="AA407" s="764"/>
      <c r="AB407" s="764"/>
      <c r="AC407" s="764"/>
      <c r="AD407" s="764"/>
      <c r="AE407" s="764"/>
      <c r="AF407" s="764"/>
      <c r="AG407" s="764"/>
      <c r="AH407" s="764"/>
      <c r="AI407" s="764"/>
      <c r="AJ407" s="764"/>
      <c r="AK407" s="764"/>
      <c r="AL407" s="764"/>
      <c r="AM407" s="764"/>
      <c r="AN407" s="764"/>
      <c r="AO407" s="764"/>
      <c r="AP407" s="764"/>
      <c r="AQ407" s="764"/>
      <c r="AR407" s="764"/>
      <c r="AS407" s="764"/>
      <c r="AT407" s="764"/>
      <c r="AU407" s="764"/>
      <c r="AV407" s="764"/>
      <c r="AW407" s="764"/>
      <c r="AX407" s="764"/>
      <c r="AY407" s="764"/>
      <c r="AZ407" s="764"/>
      <c r="BA407" s="764"/>
      <c r="BB407" s="764"/>
      <c r="BC407" s="764"/>
      <c r="BD407" s="764"/>
      <c r="BE407" s="764"/>
      <c r="BF407" s="764"/>
      <c r="BG407" s="764"/>
      <c r="BH407" s="764"/>
      <c r="BI407" s="764"/>
      <c r="BJ407" s="764"/>
      <c r="BK407" s="764"/>
      <c r="BL407" s="764"/>
      <c r="BM407" s="764"/>
      <c r="BN407" s="764"/>
      <c r="BO407" s="764"/>
      <c r="BP407" s="764"/>
      <c r="BQ407" s="764"/>
      <c r="BR407" s="764"/>
      <c r="BS407" s="764"/>
      <c r="BT407" s="764"/>
      <c r="BU407" s="764"/>
      <c r="BV407" s="764"/>
      <c r="BW407" s="764"/>
      <c r="BX407" s="764"/>
      <c r="BY407" s="764"/>
      <c r="BZ407" s="764"/>
      <c r="CA407" s="764"/>
      <c r="CB407" s="764"/>
      <c r="CC407" s="764"/>
      <c r="CD407" s="764"/>
      <c r="CE407" s="764"/>
      <c r="CF407" s="764"/>
      <c r="CG407" s="764"/>
      <c r="CH407" s="764"/>
      <c r="CI407" s="764"/>
      <c r="CJ407" s="764"/>
      <c r="CK407" s="764"/>
      <c r="CL407" s="764"/>
      <c r="CM407" s="764"/>
      <c r="CN407" s="764"/>
      <c r="CO407" s="764"/>
      <c r="CP407" s="764"/>
      <c r="CQ407" s="764"/>
      <c r="CR407" s="764"/>
      <c r="CS407" s="764"/>
      <c r="CT407" s="764"/>
      <c r="CU407" s="764"/>
      <c r="CV407" s="764"/>
      <c r="CW407" s="764"/>
      <c r="CX407" s="764"/>
      <c r="CY407" s="764"/>
      <c r="CZ407" s="764"/>
      <c r="DA407" s="764"/>
      <c r="DB407" s="764"/>
      <c r="DC407" s="764"/>
      <c r="DD407" s="764"/>
      <c r="DE407" s="764"/>
      <c r="DF407" s="764"/>
      <c r="DG407" s="764"/>
      <c r="DH407" s="764"/>
      <c r="DI407" s="764"/>
      <c r="DJ407" s="764"/>
      <c r="DK407" s="764"/>
      <c r="DL407" s="764"/>
      <c r="DM407" s="764"/>
      <c r="DN407" s="764"/>
      <c r="DO407" s="764"/>
      <c r="DP407" s="764"/>
      <c r="DQ407" s="764"/>
      <c r="DR407" s="764"/>
      <c r="DS407" s="764"/>
      <c r="DT407" s="764"/>
      <c r="DU407" s="764"/>
      <c r="DV407" s="764"/>
      <c r="DW407" s="764"/>
      <c r="DX407" s="764"/>
      <c r="DY407" s="764"/>
      <c r="DZ407" s="764"/>
      <c r="EA407" s="764"/>
      <c r="EB407" s="764"/>
      <c r="EC407" s="764"/>
      <c r="ED407" s="764"/>
      <c r="EE407" s="764"/>
      <c r="EF407" s="764"/>
      <c r="EG407" s="764"/>
      <c r="EH407" s="764"/>
      <c r="EI407" s="764"/>
      <c r="EJ407" s="764"/>
      <c r="EK407" s="764"/>
      <c r="EL407" s="764"/>
      <c r="EM407" s="764"/>
      <c r="EN407" s="764"/>
      <c r="EO407" s="764"/>
      <c r="EP407" s="764"/>
      <c r="EQ407" s="764"/>
      <c r="ER407" s="764"/>
      <c r="ES407" s="764"/>
      <c r="ET407" s="764"/>
      <c r="EU407" s="764"/>
      <c r="EV407" s="764"/>
      <c r="EW407" s="764"/>
      <c r="EX407" s="764"/>
      <c r="EY407" s="764"/>
      <c r="EZ407" s="764"/>
      <c r="FA407" s="764"/>
      <c r="FB407" s="764"/>
      <c r="FC407" s="764"/>
      <c r="FD407" s="764"/>
      <c r="FE407" s="764"/>
      <c r="FF407" s="764"/>
      <c r="FG407" s="764"/>
      <c r="FH407" s="764"/>
      <c r="FI407" s="764"/>
      <c r="FJ407" s="764"/>
      <c r="FK407" s="764"/>
      <c r="FL407" s="764"/>
      <c r="FM407" s="764"/>
      <c r="FN407" s="764"/>
      <c r="FO407" s="764"/>
      <c r="FP407" s="764"/>
      <c r="FQ407" s="764"/>
      <c r="FR407" s="764"/>
      <c r="FS407" s="764"/>
      <c r="FT407" s="764"/>
      <c r="FU407" s="764"/>
      <c r="FV407" s="764"/>
      <c r="FW407" s="764"/>
      <c r="FX407" s="764"/>
      <c r="FY407" s="764"/>
      <c r="FZ407" s="764"/>
      <c r="GA407" s="764"/>
      <c r="GB407" s="764"/>
      <c r="GC407" s="764"/>
      <c r="GD407" s="764"/>
      <c r="GE407" s="764"/>
      <c r="GF407" s="764"/>
      <c r="GG407" s="764"/>
      <c r="GH407" s="764"/>
      <c r="GI407" s="764"/>
      <c r="GJ407" s="764"/>
      <c r="GK407" s="764"/>
      <c r="GL407" s="764"/>
      <c r="GM407" s="764"/>
      <c r="GN407" s="764"/>
      <c r="GO407" s="764"/>
      <c r="GP407" s="764"/>
      <c r="GQ407" s="764"/>
      <c r="GR407" s="764"/>
      <c r="GS407" s="764"/>
      <c r="GT407" s="764"/>
      <c r="GU407" s="764"/>
      <c r="GV407" s="764"/>
      <c r="GW407" s="764"/>
      <c r="GX407" s="764"/>
      <c r="GY407" s="764"/>
      <c r="GZ407" s="764"/>
      <c r="HA407" s="764"/>
      <c r="HB407" s="764"/>
      <c r="HC407" s="764"/>
      <c r="HD407" s="764"/>
      <c r="HE407" s="764"/>
      <c r="HF407" s="764"/>
      <c r="HG407" s="764"/>
      <c r="HH407" s="764"/>
      <c r="HI407" s="764"/>
      <c r="HJ407" s="764"/>
      <c r="HK407" s="764"/>
      <c r="HL407" s="764"/>
      <c r="HM407" s="764"/>
      <c r="HN407" s="764"/>
      <c r="HO407" s="764"/>
      <c r="HP407" s="764"/>
      <c r="HQ407" s="764"/>
      <c r="HR407" s="764"/>
      <c r="HS407" s="764"/>
      <c r="HT407" s="764"/>
      <c r="HU407" s="764"/>
      <c r="HV407" s="764"/>
      <c r="HW407" s="764"/>
      <c r="HX407" s="764"/>
      <c r="HY407" s="764"/>
      <c r="HZ407" s="764"/>
      <c r="IA407" s="764"/>
      <c r="IB407" s="764"/>
      <c r="IC407" s="764"/>
      <c r="ID407" s="764"/>
      <c r="IE407" s="764"/>
      <c r="IF407" s="764"/>
      <c r="IG407" s="764"/>
      <c r="IH407" s="764"/>
      <c r="II407" s="764"/>
      <c r="IJ407" s="764"/>
      <c r="IK407" s="764"/>
      <c r="IL407" s="764"/>
      <c r="IM407" s="764"/>
      <c r="IN407" s="764"/>
      <c r="IO407" s="764"/>
      <c r="IP407" s="764"/>
    </row>
    <row r="408" spans="1:250" s="765" customFormat="1" ht="21.75" customHeight="1">
      <c r="A408" s="196"/>
      <c r="B408" s="771"/>
      <c r="C408" s="408"/>
      <c r="D408" s="408"/>
      <c r="E408" s="766"/>
      <c r="F408" s="268"/>
      <c r="G408" s="267"/>
      <c r="H408" s="268"/>
      <c r="I408" s="572"/>
      <c r="J408" s="267"/>
      <c r="K408" s="574"/>
      <c r="L408" s="574"/>
      <c r="M408" s="574"/>
      <c r="N408" s="574"/>
      <c r="O408" s="764"/>
      <c r="P408" s="764"/>
      <c r="Q408" s="764"/>
      <c r="R408" s="764"/>
      <c r="S408" s="764"/>
      <c r="T408" s="764"/>
      <c r="U408" s="764"/>
      <c r="V408" s="764"/>
      <c r="W408" s="764"/>
      <c r="X408" s="764"/>
      <c r="Y408" s="764"/>
      <c r="Z408" s="764"/>
      <c r="AA408" s="764"/>
      <c r="AB408" s="764"/>
      <c r="AC408" s="764"/>
      <c r="AD408" s="764"/>
      <c r="AE408" s="764"/>
      <c r="AF408" s="764"/>
      <c r="AG408" s="764"/>
      <c r="AH408" s="764"/>
      <c r="AI408" s="764"/>
      <c r="AJ408" s="764"/>
      <c r="AK408" s="764"/>
      <c r="AL408" s="764"/>
      <c r="AM408" s="764"/>
      <c r="AN408" s="764"/>
      <c r="AO408" s="764"/>
      <c r="AP408" s="764"/>
      <c r="AQ408" s="764"/>
      <c r="AR408" s="764"/>
      <c r="AS408" s="764"/>
      <c r="AT408" s="764"/>
      <c r="AU408" s="764"/>
      <c r="AV408" s="764"/>
      <c r="AW408" s="764"/>
      <c r="AX408" s="764"/>
      <c r="AY408" s="764"/>
      <c r="AZ408" s="764"/>
      <c r="BA408" s="764"/>
      <c r="BB408" s="764"/>
      <c r="BC408" s="764"/>
      <c r="BD408" s="764"/>
      <c r="BE408" s="764"/>
      <c r="BF408" s="764"/>
      <c r="BG408" s="764"/>
      <c r="BH408" s="764"/>
      <c r="BI408" s="764"/>
      <c r="BJ408" s="764"/>
      <c r="BK408" s="764"/>
      <c r="BL408" s="764"/>
      <c r="BM408" s="764"/>
      <c r="BN408" s="764"/>
      <c r="BO408" s="764"/>
      <c r="BP408" s="764"/>
      <c r="BQ408" s="764"/>
      <c r="BR408" s="764"/>
      <c r="BS408" s="764"/>
      <c r="BT408" s="764"/>
      <c r="BU408" s="764"/>
      <c r="BV408" s="764"/>
      <c r="BW408" s="764"/>
      <c r="BX408" s="764"/>
      <c r="BY408" s="764"/>
      <c r="BZ408" s="764"/>
      <c r="CA408" s="764"/>
      <c r="CB408" s="764"/>
      <c r="CC408" s="764"/>
      <c r="CD408" s="764"/>
      <c r="CE408" s="764"/>
      <c r="CF408" s="764"/>
      <c r="CG408" s="764"/>
      <c r="CH408" s="764"/>
      <c r="CI408" s="764"/>
      <c r="CJ408" s="764"/>
      <c r="CK408" s="764"/>
      <c r="CL408" s="764"/>
      <c r="CM408" s="764"/>
      <c r="CN408" s="764"/>
      <c r="CO408" s="764"/>
      <c r="CP408" s="764"/>
      <c r="CQ408" s="764"/>
      <c r="CR408" s="764"/>
      <c r="CS408" s="764"/>
      <c r="CT408" s="764"/>
      <c r="CU408" s="764"/>
      <c r="CV408" s="764"/>
      <c r="CW408" s="764"/>
      <c r="CX408" s="764"/>
      <c r="CY408" s="764"/>
      <c r="CZ408" s="764"/>
      <c r="DA408" s="764"/>
      <c r="DB408" s="764"/>
      <c r="DC408" s="764"/>
      <c r="DD408" s="764"/>
      <c r="DE408" s="764"/>
      <c r="DF408" s="764"/>
      <c r="DG408" s="764"/>
      <c r="DH408" s="764"/>
      <c r="DI408" s="764"/>
      <c r="DJ408" s="764"/>
      <c r="DK408" s="764"/>
      <c r="DL408" s="764"/>
      <c r="DM408" s="764"/>
      <c r="DN408" s="764"/>
      <c r="DO408" s="764"/>
      <c r="DP408" s="764"/>
      <c r="DQ408" s="764"/>
      <c r="DR408" s="764"/>
      <c r="DS408" s="764"/>
      <c r="DT408" s="764"/>
      <c r="DU408" s="764"/>
      <c r="DV408" s="764"/>
      <c r="DW408" s="764"/>
      <c r="DX408" s="764"/>
      <c r="DY408" s="764"/>
      <c r="DZ408" s="764"/>
      <c r="EA408" s="764"/>
      <c r="EB408" s="764"/>
      <c r="EC408" s="764"/>
      <c r="ED408" s="764"/>
      <c r="EE408" s="764"/>
      <c r="EF408" s="764"/>
      <c r="EG408" s="764"/>
      <c r="EH408" s="764"/>
      <c r="EI408" s="764"/>
      <c r="EJ408" s="764"/>
      <c r="EK408" s="764"/>
      <c r="EL408" s="764"/>
      <c r="EM408" s="764"/>
      <c r="EN408" s="764"/>
      <c r="EO408" s="764"/>
      <c r="EP408" s="764"/>
      <c r="EQ408" s="764"/>
      <c r="ER408" s="764"/>
      <c r="ES408" s="764"/>
      <c r="ET408" s="764"/>
      <c r="EU408" s="764"/>
      <c r="EV408" s="764"/>
      <c r="EW408" s="764"/>
      <c r="EX408" s="764"/>
      <c r="EY408" s="764"/>
      <c r="EZ408" s="764"/>
      <c r="FA408" s="764"/>
      <c r="FB408" s="764"/>
      <c r="FC408" s="764"/>
      <c r="FD408" s="764"/>
      <c r="FE408" s="764"/>
      <c r="FF408" s="764"/>
      <c r="FG408" s="764"/>
      <c r="FH408" s="764"/>
      <c r="FI408" s="764"/>
      <c r="FJ408" s="764"/>
      <c r="FK408" s="764"/>
      <c r="FL408" s="764"/>
      <c r="FM408" s="764"/>
      <c r="FN408" s="764"/>
      <c r="FO408" s="764"/>
      <c r="FP408" s="764"/>
      <c r="FQ408" s="764"/>
      <c r="FR408" s="764"/>
      <c r="FS408" s="764"/>
      <c r="FT408" s="764"/>
      <c r="FU408" s="764"/>
      <c r="FV408" s="764"/>
      <c r="FW408" s="764"/>
      <c r="FX408" s="764"/>
      <c r="FY408" s="764"/>
      <c r="FZ408" s="764"/>
      <c r="GA408" s="764"/>
      <c r="GB408" s="764"/>
      <c r="GC408" s="764"/>
      <c r="GD408" s="764"/>
      <c r="GE408" s="764"/>
      <c r="GF408" s="764"/>
      <c r="GG408" s="764"/>
      <c r="GH408" s="764"/>
      <c r="GI408" s="764"/>
      <c r="GJ408" s="764"/>
      <c r="GK408" s="764"/>
      <c r="GL408" s="764"/>
      <c r="GM408" s="764"/>
      <c r="GN408" s="764"/>
      <c r="GO408" s="764"/>
      <c r="GP408" s="764"/>
      <c r="GQ408" s="764"/>
      <c r="GR408" s="764"/>
      <c r="GS408" s="764"/>
      <c r="GT408" s="764"/>
      <c r="GU408" s="764"/>
      <c r="GV408" s="764"/>
      <c r="GW408" s="764"/>
      <c r="GX408" s="764"/>
      <c r="GY408" s="764"/>
      <c r="GZ408" s="764"/>
      <c r="HA408" s="764"/>
      <c r="HB408" s="764"/>
      <c r="HC408" s="764"/>
      <c r="HD408" s="764"/>
      <c r="HE408" s="764"/>
      <c r="HF408" s="764"/>
      <c r="HG408" s="764"/>
      <c r="HH408" s="764"/>
      <c r="HI408" s="764"/>
      <c r="HJ408" s="764"/>
      <c r="HK408" s="764"/>
      <c r="HL408" s="764"/>
      <c r="HM408" s="764"/>
      <c r="HN408" s="764"/>
      <c r="HO408" s="764"/>
      <c r="HP408" s="764"/>
      <c r="HQ408" s="764"/>
      <c r="HR408" s="764"/>
      <c r="HS408" s="764"/>
      <c r="HT408" s="764"/>
      <c r="HU408" s="764"/>
      <c r="HV408" s="764"/>
      <c r="HW408" s="764"/>
      <c r="HX408" s="764"/>
      <c r="HY408" s="764"/>
      <c r="HZ408" s="764"/>
      <c r="IA408" s="764"/>
      <c r="IB408" s="764"/>
      <c r="IC408" s="764"/>
      <c r="ID408" s="764"/>
      <c r="IE408" s="764"/>
      <c r="IF408" s="764"/>
      <c r="IG408" s="764"/>
      <c r="IH408" s="764"/>
      <c r="II408" s="764"/>
      <c r="IJ408" s="764"/>
      <c r="IK408" s="764"/>
      <c r="IL408" s="764"/>
      <c r="IM408" s="764"/>
      <c r="IN408" s="764"/>
      <c r="IO408" s="764"/>
      <c r="IP408" s="764"/>
    </row>
    <row r="409" spans="1:250" s="765" customFormat="1" ht="21.75" customHeight="1">
      <c r="A409" s="196"/>
      <c r="B409" s="767" t="s">
        <v>12361</v>
      </c>
      <c r="C409" s="408"/>
      <c r="D409" s="408"/>
      <c r="E409" s="766"/>
      <c r="F409" s="268"/>
      <c r="G409" s="267"/>
      <c r="H409" s="268"/>
      <c r="I409" s="572"/>
      <c r="J409" s="267"/>
      <c r="K409" s="574"/>
      <c r="L409" s="574"/>
      <c r="M409" s="574"/>
      <c r="N409" s="574"/>
      <c r="O409" s="764"/>
      <c r="P409" s="764"/>
      <c r="Q409" s="764"/>
      <c r="R409" s="764"/>
      <c r="S409" s="764"/>
      <c r="T409" s="764"/>
      <c r="U409" s="764"/>
      <c r="V409" s="764"/>
      <c r="W409" s="764"/>
      <c r="X409" s="764"/>
      <c r="Y409" s="764"/>
      <c r="Z409" s="764"/>
      <c r="AA409" s="764"/>
      <c r="AB409" s="764"/>
      <c r="AC409" s="764"/>
      <c r="AD409" s="764"/>
      <c r="AE409" s="764"/>
      <c r="AF409" s="764"/>
      <c r="AG409" s="764"/>
      <c r="AH409" s="764"/>
      <c r="AI409" s="764"/>
      <c r="AJ409" s="764"/>
      <c r="AK409" s="764"/>
      <c r="AL409" s="764"/>
      <c r="AM409" s="764"/>
      <c r="AN409" s="764"/>
      <c r="AO409" s="764"/>
      <c r="AP409" s="764"/>
      <c r="AQ409" s="764"/>
      <c r="AR409" s="764"/>
      <c r="AS409" s="764"/>
      <c r="AT409" s="764"/>
      <c r="AU409" s="764"/>
      <c r="AV409" s="764"/>
      <c r="AW409" s="764"/>
      <c r="AX409" s="764"/>
      <c r="AY409" s="764"/>
      <c r="AZ409" s="764"/>
      <c r="BA409" s="764"/>
      <c r="BB409" s="764"/>
      <c r="BC409" s="764"/>
      <c r="BD409" s="764"/>
      <c r="BE409" s="764"/>
      <c r="BF409" s="764"/>
      <c r="BG409" s="764"/>
      <c r="BH409" s="764"/>
      <c r="BI409" s="764"/>
      <c r="BJ409" s="764"/>
      <c r="BK409" s="764"/>
      <c r="BL409" s="764"/>
      <c r="BM409" s="764"/>
      <c r="BN409" s="764"/>
      <c r="BO409" s="764"/>
      <c r="BP409" s="764"/>
      <c r="BQ409" s="764"/>
      <c r="BR409" s="764"/>
      <c r="BS409" s="764"/>
      <c r="BT409" s="764"/>
      <c r="BU409" s="764"/>
      <c r="BV409" s="764"/>
      <c r="BW409" s="764"/>
      <c r="BX409" s="764"/>
      <c r="BY409" s="764"/>
      <c r="BZ409" s="764"/>
      <c r="CA409" s="764"/>
      <c r="CB409" s="764"/>
      <c r="CC409" s="764"/>
      <c r="CD409" s="764"/>
      <c r="CE409" s="764"/>
      <c r="CF409" s="764"/>
      <c r="CG409" s="764"/>
      <c r="CH409" s="764"/>
      <c r="CI409" s="764"/>
      <c r="CJ409" s="764"/>
      <c r="CK409" s="764"/>
      <c r="CL409" s="764"/>
      <c r="CM409" s="764"/>
      <c r="CN409" s="764"/>
      <c r="CO409" s="764"/>
      <c r="CP409" s="764"/>
      <c r="CQ409" s="764"/>
      <c r="CR409" s="764"/>
      <c r="CS409" s="764"/>
      <c r="CT409" s="764"/>
      <c r="CU409" s="764"/>
      <c r="CV409" s="764"/>
      <c r="CW409" s="764"/>
      <c r="CX409" s="764"/>
      <c r="CY409" s="764"/>
      <c r="CZ409" s="764"/>
      <c r="DA409" s="764"/>
      <c r="DB409" s="764"/>
      <c r="DC409" s="764"/>
      <c r="DD409" s="764"/>
      <c r="DE409" s="764"/>
      <c r="DF409" s="764"/>
      <c r="DG409" s="764"/>
      <c r="DH409" s="764"/>
      <c r="DI409" s="764"/>
      <c r="DJ409" s="764"/>
      <c r="DK409" s="764"/>
      <c r="DL409" s="764"/>
      <c r="DM409" s="764"/>
      <c r="DN409" s="764"/>
      <c r="DO409" s="764"/>
      <c r="DP409" s="764"/>
      <c r="DQ409" s="764"/>
      <c r="DR409" s="764"/>
      <c r="DS409" s="764"/>
      <c r="DT409" s="764"/>
      <c r="DU409" s="764"/>
      <c r="DV409" s="764"/>
      <c r="DW409" s="764"/>
      <c r="DX409" s="764"/>
      <c r="DY409" s="764"/>
      <c r="DZ409" s="764"/>
      <c r="EA409" s="764"/>
      <c r="EB409" s="764"/>
      <c r="EC409" s="764"/>
      <c r="ED409" s="764"/>
      <c r="EE409" s="764"/>
      <c r="EF409" s="764"/>
      <c r="EG409" s="764"/>
      <c r="EH409" s="764"/>
      <c r="EI409" s="764"/>
      <c r="EJ409" s="764"/>
      <c r="EK409" s="764"/>
      <c r="EL409" s="764"/>
      <c r="EM409" s="764"/>
      <c r="EN409" s="764"/>
      <c r="EO409" s="764"/>
      <c r="EP409" s="764"/>
      <c r="EQ409" s="764"/>
      <c r="ER409" s="764"/>
      <c r="ES409" s="764"/>
      <c r="ET409" s="764"/>
      <c r="EU409" s="764"/>
      <c r="EV409" s="764"/>
      <c r="EW409" s="764"/>
      <c r="EX409" s="764"/>
      <c r="EY409" s="764"/>
      <c r="EZ409" s="764"/>
      <c r="FA409" s="764"/>
      <c r="FB409" s="764"/>
      <c r="FC409" s="764"/>
      <c r="FD409" s="764"/>
      <c r="FE409" s="764"/>
      <c r="FF409" s="764"/>
      <c r="FG409" s="764"/>
      <c r="FH409" s="764"/>
      <c r="FI409" s="764"/>
      <c r="FJ409" s="764"/>
      <c r="FK409" s="764"/>
      <c r="FL409" s="764"/>
      <c r="FM409" s="764"/>
      <c r="FN409" s="764"/>
      <c r="FO409" s="764"/>
      <c r="FP409" s="764"/>
      <c r="FQ409" s="764"/>
      <c r="FR409" s="764"/>
      <c r="FS409" s="764"/>
      <c r="FT409" s="764"/>
      <c r="FU409" s="764"/>
      <c r="FV409" s="764"/>
      <c r="FW409" s="764"/>
      <c r="FX409" s="764"/>
      <c r="FY409" s="764"/>
      <c r="FZ409" s="764"/>
      <c r="GA409" s="764"/>
      <c r="GB409" s="764"/>
      <c r="GC409" s="764"/>
      <c r="GD409" s="764"/>
      <c r="GE409" s="764"/>
      <c r="GF409" s="764"/>
      <c r="GG409" s="764"/>
      <c r="GH409" s="764"/>
      <c r="GI409" s="764"/>
      <c r="GJ409" s="764"/>
      <c r="GK409" s="764"/>
      <c r="GL409" s="764"/>
      <c r="GM409" s="764"/>
      <c r="GN409" s="764"/>
      <c r="GO409" s="764"/>
      <c r="GP409" s="764"/>
      <c r="GQ409" s="764"/>
      <c r="GR409" s="764"/>
      <c r="GS409" s="764"/>
      <c r="GT409" s="764"/>
      <c r="GU409" s="764"/>
      <c r="GV409" s="764"/>
      <c r="GW409" s="764"/>
      <c r="GX409" s="764"/>
      <c r="GY409" s="764"/>
      <c r="GZ409" s="764"/>
      <c r="HA409" s="764"/>
      <c r="HB409" s="764"/>
      <c r="HC409" s="764"/>
      <c r="HD409" s="764"/>
      <c r="HE409" s="764"/>
      <c r="HF409" s="764"/>
      <c r="HG409" s="764"/>
      <c r="HH409" s="764"/>
      <c r="HI409" s="764"/>
      <c r="HJ409" s="764"/>
      <c r="HK409" s="764"/>
      <c r="HL409" s="764"/>
      <c r="HM409" s="764"/>
      <c r="HN409" s="764"/>
      <c r="HO409" s="764"/>
      <c r="HP409" s="764"/>
      <c r="HQ409" s="764"/>
      <c r="HR409" s="764"/>
      <c r="HS409" s="764"/>
      <c r="HT409" s="764"/>
      <c r="HU409" s="764"/>
      <c r="HV409" s="764"/>
      <c r="HW409" s="764"/>
      <c r="HX409" s="764"/>
      <c r="HY409" s="764"/>
      <c r="HZ409" s="764"/>
      <c r="IA409" s="764"/>
      <c r="IB409" s="764"/>
      <c r="IC409" s="764"/>
      <c r="ID409" s="764"/>
      <c r="IE409" s="764"/>
      <c r="IF409" s="764"/>
      <c r="IG409" s="764"/>
      <c r="IH409" s="764"/>
      <c r="II409" s="764"/>
      <c r="IJ409" s="764"/>
      <c r="IK409" s="764"/>
      <c r="IL409" s="764"/>
      <c r="IM409" s="764"/>
      <c r="IN409" s="764"/>
      <c r="IO409" s="764"/>
      <c r="IP409" s="764"/>
    </row>
    <row r="410" spans="1:250" s="765" customFormat="1" ht="21.75" customHeight="1">
      <c r="A410" s="196"/>
      <c r="B410" s="771" t="s">
        <v>12367</v>
      </c>
      <c r="C410" s="408">
        <v>39600</v>
      </c>
      <c r="D410" s="408">
        <v>312.97000000000003</v>
      </c>
      <c r="E410" s="766">
        <v>35.03</v>
      </c>
      <c r="F410" s="268"/>
      <c r="G410" s="267"/>
      <c r="H410" s="268"/>
      <c r="I410" s="572"/>
      <c r="J410" s="267"/>
      <c r="K410" s="574"/>
      <c r="L410" s="574"/>
      <c r="M410" s="574"/>
      <c r="N410" s="574"/>
      <c r="O410" s="764"/>
      <c r="P410" s="764"/>
      <c r="Q410" s="764"/>
      <c r="R410" s="764"/>
      <c r="S410" s="764"/>
      <c r="T410" s="764"/>
      <c r="U410" s="764"/>
      <c r="V410" s="764"/>
      <c r="W410" s="764"/>
      <c r="X410" s="764"/>
      <c r="Y410" s="764"/>
      <c r="Z410" s="764"/>
      <c r="AA410" s="764"/>
      <c r="AB410" s="764"/>
      <c r="AC410" s="764"/>
      <c r="AD410" s="764"/>
      <c r="AE410" s="764"/>
      <c r="AF410" s="764"/>
      <c r="AG410" s="764"/>
      <c r="AH410" s="764"/>
      <c r="AI410" s="764"/>
      <c r="AJ410" s="764"/>
      <c r="AK410" s="764"/>
      <c r="AL410" s="764"/>
      <c r="AM410" s="764"/>
      <c r="AN410" s="764"/>
      <c r="AO410" s="764"/>
      <c r="AP410" s="764"/>
      <c r="AQ410" s="764"/>
      <c r="AR410" s="764"/>
      <c r="AS410" s="764"/>
      <c r="AT410" s="764"/>
      <c r="AU410" s="764"/>
      <c r="AV410" s="764"/>
      <c r="AW410" s="764"/>
      <c r="AX410" s="764"/>
      <c r="AY410" s="764"/>
      <c r="AZ410" s="764"/>
      <c r="BA410" s="764"/>
      <c r="BB410" s="764"/>
      <c r="BC410" s="764"/>
      <c r="BD410" s="764"/>
      <c r="BE410" s="764"/>
      <c r="BF410" s="764"/>
      <c r="BG410" s="764"/>
      <c r="BH410" s="764"/>
      <c r="BI410" s="764"/>
      <c r="BJ410" s="764"/>
      <c r="BK410" s="764"/>
      <c r="BL410" s="764"/>
      <c r="BM410" s="764"/>
      <c r="BN410" s="764"/>
      <c r="BO410" s="764"/>
      <c r="BP410" s="764"/>
      <c r="BQ410" s="764"/>
      <c r="BR410" s="764"/>
      <c r="BS410" s="764"/>
      <c r="BT410" s="764"/>
      <c r="BU410" s="764"/>
      <c r="BV410" s="764"/>
      <c r="BW410" s="764"/>
      <c r="BX410" s="764"/>
      <c r="BY410" s="764"/>
      <c r="BZ410" s="764"/>
      <c r="CA410" s="764"/>
      <c r="CB410" s="764"/>
      <c r="CC410" s="764"/>
      <c r="CD410" s="764"/>
      <c r="CE410" s="764"/>
      <c r="CF410" s="764"/>
      <c r="CG410" s="764"/>
      <c r="CH410" s="764"/>
      <c r="CI410" s="764"/>
      <c r="CJ410" s="764"/>
      <c r="CK410" s="764"/>
      <c r="CL410" s="764"/>
      <c r="CM410" s="764"/>
      <c r="CN410" s="764"/>
      <c r="CO410" s="764"/>
      <c r="CP410" s="764"/>
      <c r="CQ410" s="764"/>
      <c r="CR410" s="764"/>
      <c r="CS410" s="764"/>
      <c r="CT410" s="764"/>
      <c r="CU410" s="764"/>
      <c r="CV410" s="764"/>
      <c r="CW410" s="764"/>
      <c r="CX410" s="764"/>
      <c r="CY410" s="764"/>
      <c r="CZ410" s="764"/>
      <c r="DA410" s="764"/>
      <c r="DB410" s="764"/>
      <c r="DC410" s="764"/>
      <c r="DD410" s="764"/>
      <c r="DE410" s="764"/>
      <c r="DF410" s="764"/>
      <c r="DG410" s="764"/>
      <c r="DH410" s="764"/>
      <c r="DI410" s="764"/>
      <c r="DJ410" s="764"/>
      <c r="DK410" s="764"/>
      <c r="DL410" s="764"/>
      <c r="DM410" s="764"/>
      <c r="DN410" s="764"/>
      <c r="DO410" s="764"/>
      <c r="DP410" s="764"/>
      <c r="DQ410" s="764"/>
      <c r="DR410" s="764"/>
      <c r="DS410" s="764"/>
      <c r="DT410" s="764"/>
      <c r="DU410" s="764"/>
      <c r="DV410" s="764"/>
      <c r="DW410" s="764"/>
      <c r="DX410" s="764"/>
      <c r="DY410" s="764"/>
      <c r="DZ410" s="764"/>
      <c r="EA410" s="764"/>
      <c r="EB410" s="764"/>
      <c r="EC410" s="764"/>
      <c r="ED410" s="764"/>
      <c r="EE410" s="764"/>
      <c r="EF410" s="764"/>
      <c r="EG410" s="764"/>
      <c r="EH410" s="764"/>
      <c r="EI410" s="764"/>
      <c r="EJ410" s="764"/>
      <c r="EK410" s="764"/>
      <c r="EL410" s="764"/>
      <c r="EM410" s="764"/>
      <c r="EN410" s="764"/>
      <c r="EO410" s="764"/>
      <c r="EP410" s="764"/>
      <c r="EQ410" s="764"/>
      <c r="ER410" s="764"/>
      <c r="ES410" s="764"/>
      <c r="ET410" s="764"/>
      <c r="EU410" s="764"/>
      <c r="EV410" s="764"/>
      <c r="EW410" s="764"/>
      <c r="EX410" s="764"/>
      <c r="EY410" s="764"/>
      <c r="EZ410" s="764"/>
      <c r="FA410" s="764"/>
      <c r="FB410" s="764"/>
      <c r="FC410" s="764"/>
      <c r="FD410" s="764"/>
      <c r="FE410" s="764"/>
      <c r="FF410" s="764"/>
      <c r="FG410" s="764"/>
      <c r="FH410" s="764"/>
      <c r="FI410" s="764"/>
      <c r="FJ410" s="764"/>
      <c r="FK410" s="764"/>
      <c r="FL410" s="764"/>
      <c r="FM410" s="764"/>
      <c r="FN410" s="764"/>
      <c r="FO410" s="764"/>
      <c r="FP410" s="764"/>
      <c r="FQ410" s="764"/>
      <c r="FR410" s="764"/>
      <c r="FS410" s="764"/>
      <c r="FT410" s="764"/>
      <c r="FU410" s="764"/>
      <c r="FV410" s="764"/>
      <c r="FW410" s="764"/>
      <c r="FX410" s="764"/>
      <c r="FY410" s="764"/>
      <c r="FZ410" s="764"/>
      <c r="GA410" s="764"/>
      <c r="GB410" s="764"/>
      <c r="GC410" s="764"/>
      <c r="GD410" s="764"/>
      <c r="GE410" s="764"/>
      <c r="GF410" s="764"/>
      <c r="GG410" s="764"/>
      <c r="GH410" s="764"/>
      <c r="GI410" s="764"/>
      <c r="GJ410" s="764"/>
      <c r="GK410" s="764"/>
      <c r="GL410" s="764"/>
      <c r="GM410" s="764"/>
      <c r="GN410" s="764"/>
      <c r="GO410" s="764"/>
      <c r="GP410" s="764"/>
      <c r="GQ410" s="764"/>
      <c r="GR410" s="764"/>
      <c r="GS410" s="764"/>
      <c r="GT410" s="764"/>
      <c r="GU410" s="764"/>
      <c r="GV410" s="764"/>
      <c r="GW410" s="764"/>
      <c r="GX410" s="764"/>
      <c r="GY410" s="764"/>
      <c r="GZ410" s="764"/>
      <c r="HA410" s="764"/>
      <c r="HB410" s="764"/>
      <c r="HC410" s="764"/>
      <c r="HD410" s="764"/>
      <c r="HE410" s="764"/>
      <c r="HF410" s="764"/>
      <c r="HG410" s="764"/>
      <c r="HH410" s="764"/>
      <c r="HI410" s="764"/>
      <c r="HJ410" s="764"/>
      <c r="HK410" s="764"/>
      <c r="HL410" s="764"/>
      <c r="HM410" s="764"/>
      <c r="HN410" s="764"/>
      <c r="HO410" s="764"/>
      <c r="HP410" s="764"/>
      <c r="HQ410" s="764"/>
      <c r="HR410" s="764"/>
      <c r="HS410" s="764"/>
      <c r="HT410" s="764"/>
      <c r="HU410" s="764"/>
      <c r="HV410" s="764"/>
      <c r="HW410" s="764"/>
      <c r="HX410" s="764"/>
      <c r="HY410" s="764"/>
      <c r="HZ410" s="764"/>
      <c r="IA410" s="764"/>
      <c r="IB410" s="764"/>
      <c r="IC410" s="764"/>
      <c r="ID410" s="764"/>
      <c r="IE410" s="764"/>
      <c r="IF410" s="764"/>
      <c r="IG410" s="764"/>
      <c r="IH410" s="764"/>
      <c r="II410" s="764"/>
      <c r="IJ410" s="764"/>
      <c r="IK410" s="764"/>
      <c r="IL410" s="764"/>
      <c r="IM410" s="764"/>
      <c r="IN410" s="764"/>
      <c r="IO410" s="764"/>
      <c r="IP410" s="764"/>
    </row>
    <row r="411" spans="1:250" s="765" customFormat="1" ht="21.75" customHeight="1">
      <c r="A411" s="196"/>
      <c r="B411" s="771"/>
      <c r="C411" s="408"/>
      <c r="D411" s="408"/>
      <c r="E411" s="766"/>
      <c r="F411" s="268"/>
      <c r="G411" s="267"/>
      <c r="H411" s="268"/>
      <c r="I411" s="572"/>
      <c r="J411" s="267"/>
      <c r="K411" s="574"/>
      <c r="L411" s="574"/>
      <c r="M411" s="574"/>
      <c r="N411" s="574"/>
      <c r="O411" s="764"/>
      <c r="P411" s="764"/>
      <c r="Q411" s="764"/>
      <c r="R411" s="764"/>
      <c r="S411" s="764"/>
      <c r="T411" s="764"/>
      <c r="U411" s="764"/>
      <c r="V411" s="764"/>
      <c r="W411" s="764"/>
      <c r="X411" s="764"/>
      <c r="Y411" s="764"/>
      <c r="Z411" s="764"/>
      <c r="AA411" s="764"/>
      <c r="AB411" s="764"/>
      <c r="AC411" s="764"/>
      <c r="AD411" s="764"/>
      <c r="AE411" s="764"/>
      <c r="AF411" s="764"/>
      <c r="AG411" s="764"/>
      <c r="AH411" s="764"/>
      <c r="AI411" s="764"/>
      <c r="AJ411" s="764"/>
      <c r="AK411" s="764"/>
      <c r="AL411" s="764"/>
      <c r="AM411" s="764"/>
      <c r="AN411" s="764"/>
      <c r="AO411" s="764"/>
      <c r="AP411" s="764"/>
      <c r="AQ411" s="764"/>
      <c r="AR411" s="764"/>
      <c r="AS411" s="764"/>
      <c r="AT411" s="764"/>
      <c r="AU411" s="764"/>
      <c r="AV411" s="764"/>
      <c r="AW411" s="764"/>
      <c r="AX411" s="764"/>
      <c r="AY411" s="764"/>
      <c r="AZ411" s="764"/>
      <c r="BA411" s="764"/>
      <c r="BB411" s="764"/>
      <c r="BC411" s="764"/>
      <c r="BD411" s="764"/>
      <c r="BE411" s="764"/>
      <c r="BF411" s="764"/>
      <c r="BG411" s="764"/>
      <c r="BH411" s="764"/>
      <c r="BI411" s="764"/>
      <c r="BJ411" s="764"/>
      <c r="BK411" s="764"/>
      <c r="BL411" s="764"/>
      <c r="BM411" s="764"/>
      <c r="BN411" s="764"/>
      <c r="BO411" s="764"/>
      <c r="BP411" s="764"/>
      <c r="BQ411" s="764"/>
      <c r="BR411" s="764"/>
      <c r="BS411" s="764"/>
      <c r="BT411" s="764"/>
      <c r="BU411" s="764"/>
      <c r="BV411" s="764"/>
      <c r="BW411" s="764"/>
      <c r="BX411" s="764"/>
      <c r="BY411" s="764"/>
      <c r="BZ411" s="764"/>
      <c r="CA411" s="764"/>
      <c r="CB411" s="764"/>
      <c r="CC411" s="764"/>
      <c r="CD411" s="764"/>
      <c r="CE411" s="764"/>
      <c r="CF411" s="764"/>
      <c r="CG411" s="764"/>
      <c r="CH411" s="764"/>
      <c r="CI411" s="764"/>
      <c r="CJ411" s="764"/>
      <c r="CK411" s="764"/>
      <c r="CL411" s="764"/>
      <c r="CM411" s="764"/>
      <c r="CN411" s="764"/>
      <c r="CO411" s="764"/>
      <c r="CP411" s="764"/>
      <c r="CQ411" s="764"/>
      <c r="CR411" s="764"/>
      <c r="CS411" s="764"/>
      <c r="CT411" s="764"/>
      <c r="CU411" s="764"/>
      <c r="CV411" s="764"/>
      <c r="CW411" s="764"/>
      <c r="CX411" s="764"/>
      <c r="CY411" s="764"/>
      <c r="CZ411" s="764"/>
      <c r="DA411" s="764"/>
      <c r="DB411" s="764"/>
      <c r="DC411" s="764"/>
      <c r="DD411" s="764"/>
      <c r="DE411" s="764"/>
      <c r="DF411" s="764"/>
      <c r="DG411" s="764"/>
      <c r="DH411" s="764"/>
      <c r="DI411" s="764"/>
      <c r="DJ411" s="764"/>
      <c r="DK411" s="764"/>
      <c r="DL411" s="764"/>
      <c r="DM411" s="764"/>
      <c r="DN411" s="764"/>
      <c r="DO411" s="764"/>
      <c r="DP411" s="764"/>
      <c r="DQ411" s="764"/>
      <c r="DR411" s="764"/>
      <c r="DS411" s="764"/>
      <c r="DT411" s="764"/>
      <c r="DU411" s="764"/>
      <c r="DV411" s="764"/>
      <c r="DW411" s="764"/>
      <c r="DX411" s="764"/>
      <c r="DY411" s="764"/>
      <c r="DZ411" s="764"/>
      <c r="EA411" s="764"/>
      <c r="EB411" s="764"/>
      <c r="EC411" s="764"/>
      <c r="ED411" s="764"/>
      <c r="EE411" s="764"/>
      <c r="EF411" s="764"/>
      <c r="EG411" s="764"/>
      <c r="EH411" s="764"/>
      <c r="EI411" s="764"/>
      <c r="EJ411" s="764"/>
      <c r="EK411" s="764"/>
      <c r="EL411" s="764"/>
      <c r="EM411" s="764"/>
      <c r="EN411" s="764"/>
      <c r="EO411" s="764"/>
      <c r="EP411" s="764"/>
      <c r="EQ411" s="764"/>
      <c r="ER411" s="764"/>
      <c r="ES411" s="764"/>
      <c r="ET411" s="764"/>
      <c r="EU411" s="764"/>
      <c r="EV411" s="764"/>
      <c r="EW411" s="764"/>
      <c r="EX411" s="764"/>
      <c r="EY411" s="764"/>
      <c r="EZ411" s="764"/>
      <c r="FA411" s="764"/>
      <c r="FB411" s="764"/>
      <c r="FC411" s="764"/>
      <c r="FD411" s="764"/>
      <c r="FE411" s="764"/>
      <c r="FF411" s="764"/>
      <c r="FG411" s="764"/>
      <c r="FH411" s="764"/>
      <c r="FI411" s="764"/>
      <c r="FJ411" s="764"/>
      <c r="FK411" s="764"/>
      <c r="FL411" s="764"/>
      <c r="FM411" s="764"/>
      <c r="FN411" s="764"/>
      <c r="FO411" s="764"/>
      <c r="FP411" s="764"/>
      <c r="FQ411" s="764"/>
      <c r="FR411" s="764"/>
      <c r="FS411" s="764"/>
      <c r="FT411" s="764"/>
      <c r="FU411" s="764"/>
      <c r="FV411" s="764"/>
      <c r="FW411" s="764"/>
      <c r="FX411" s="764"/>
      <c r="FY411" s="764"/>
      <c r="FZ411" s="764"/>
      <c r="GA411" s="764"/>
      <c r="GB411" s="764"/>
      <c r="GC411" s="764"/>
      <c r="GD411" s="764"/>
      <c r="GE411" s="764"/>
      <c r="GF411" s="764"/>
      <c r="GG411" s="764"/>
      <c r="GH411" s="764"/>
      <c r="GI411" s="764"/>
      <c r="GJ411" s="764"/>
      <c r="GK411" s="764"/>
      <c r="GL411" s="764"/>
      <c r="GM411" s="764"/>
      <c r="GN411" s="764"/>
      <c r="GO411" s="764"/>
      <c r="GP411" s="764"/>
      <c r="GQ411" s="764"/>
      <c r="GR411" s="764"/>
      <c r="GS411" s="764"/>
      <c r="GT411" s="764"/>
      <c r="GU411" s="764"/>
      <c r="GV411" s="764"/>
      <c r="GW411" s="764"/>
      <c r="GX411" s="764"/>
      <c r="GY411" s="764"/>
      <c r="GZ411" s="764"/>
      <c r="HA411" s="764"/>
      <c r="HB411" s="764"/>
      <c r="HC411" s="764"/>
      <c r="HD411" s="764"/>
      <c r="HE411" s="764"/>
      <c r="HF411" s="764"/>
      <c r="HG411" s="764"/>
      <c r="HH411" s="764"/>
      <c r="HI411" s="764"/>
      <c r="HJ411" s="764"/>
      <c r="HK411" s="764"/>
      <c r="HL411" s="764"/>
      <c r="HM411" s="764"/>
      <c r="HN411" s="764"/>
      <c r="HO411" s="764"/>
      <c r="HP411" s="764"/>
      <c r="HQ411" s="764"/>
      <c r="HR411" s="764"/>
      <c r="HS411" s="764"/>
      <c r="HT411" s="764"/>
      <c r="HU411" s="764"/>
      <c r="HV411" s="764"/>
      <c r="HW411" s="764"/>
      <c r="HX411" s="764"/>
      <c r="HY411" s="764"/>
      <c r="HZ411" s="764"/>
      <c r="IA411" s="764"/>
      <c r="IB411" s="764"/>
      <c r="IC411" s="764"/>
      <c r="ID411" s="764"/>
      <c r="IE411" s="764"/>
      <c r="IF411" s="764"/>
      <c r="IG411" s="764"/>
      <c r="IH411" s="764"/>
      <c r="II411" s="764"/>
      <c r="IJ411" s="764"/>
      <c r="IK411" s="764"/>
      <c r="IL411" s="764"/>
      <c r="IM411" s="764"/>
      <c r="IN411" s="764"/>
      <c r="IO411" s="764"/>
      <c r="IP411" s="764"/>
    </row>
    <row r="412" spans="1:250" s="765" customFormat="1" ht="21.75" customHeight="1">
      <c r="A412" s="196"/>
      <c r="B412" s="767" t="s">
        <v>12226</v>
      </c>
      <c r="C412" s="408"/>
      <c r="D412" s="408"/>
      <c r="E412" s="766"/>
      <c r="F412" s="268"/>
      <c r="G412" s="267"/>
      <c r="H412" s="268"/>
      <c r="I412" s="572"/>
      <c r="J412" s="267"/>
      <c r="K412" s="574"/>
      <c r="L412" s="574"/>
      <c r="M412" s="574"/>
      <c r="N412" s="574"/>
      <c r="O412" s="764"/>
      <c r="P412" s="764"/>
      <c r="Q412" s="764"/>
      <c r="R412" s="764"/>
      <c r="S412" s="764"/>
      <c r="T412" s="764"/>
      <c r="U412" s="764"/>
      <c r="V412" s="764"/>
      <c r="W412" s="764"/>
      <c r="X412" s="764"/>
      <c r="Y412" s="764"/>
      <c r="Z412" s="764"/>
      <c r="AA412" s="764"/>
      <c r="AB412" s="764"/>
      <c r="AC412" s="764"/>
      <c r="AD412" s="764"/>
      <c r="AE412" s="764"/>
      <c r="AF412" s="764"/>
      <c r="AG412" s="764"/>
      <c r="AH412" s="764"/>
      <c r="AI412" s="764"/>
      <c r="AJ412" s="764"/>
      <c r="AK412" s="764"/>
      <c r="AL412" s="764"/>
      <c r="AM412" s="764"/>
      <c r="AN412" s="764"/>
      <c r="AO412" s="764"/>
      <c r="AP412" s="764"/>
      <c r="AQ412" s="764"/>
      <c r="AR412" s="764"/>
      <c r="AS412" s="764"/>
      <c r="AT412" s="764"/>
      <c r="AU412" s="764"/>
      <c r="AV412" s="764"/>
      <c r="AW412" s="764"/>
      <c r="AX412" s="764"/>
      <c r="AY412" s="764"/>
      <c r="AZ412" s="764"/>
      <c r="BA412" s="764"/>
      <c r="BB412" s="764"/>
      <c r="BC412" s="764"/>
      <c r="BD412" s="764"/>
      <c r="BE412" s="764"/>
      <c r="BF412" s="764"/>
      <c r="BG412" s="764"/>
      <c r="BH412" s="764"/>
      <c r="BI412" s="764"/>
      <c r="BJ412" s="764"/>
      <c r="BK412" s="764"/>
      <c r="BL412" s="764"/>
      <c r="BM412" s="764"/>
      <c r="BN412" s="764"/>
      <c r="BO412" s="764"/>
      <c r="BP412" s="764"/>
      <c r="BQ412" s="764"/>
      <c r="BR412" s="764"/>
      <c r="BS412" s="764"/>
      <c r="BT412" s="764"/>
      <c r="BU412" s="764"/>
      <c r="BV412" s="764"/>
      <c r="BW412" s="764"/>
      <c r="BX412" s="764"/>
      <c r="BY412" s="764"/>
      <c r="BZ412" s="764"/>
      <c r="CA412" s="764"/>
      <c r="CB412" s="764"/>
      <c r="CC412" s="764"/>
      <c r="CD412" s="764"/>
      <c r="CE412" s="764"/>
      <c r="CF412" s="764"/>
      <c r="CG412" s="764"/>
      <c r="CH412" s="764"/>
      <c r="CI412" s="764"/>
      <c r="CJ412" s="764"/>
      <c r="CK412" s="764"/>
      <c r="CL412" s="764"/>
      <c r="CM412" s="764"/>
      <c r="CN412" s="764"/>
      <c r="CO412" s="764"/>
      <c r="CP412" s="764"/>
      <c r="CQ412" s="764"/>
      <c r="CR412" s="764"/>
      <c r="CS412" s="764"/>
      <c r="CT412" s="764"/>
      <c r="CU412" s="764"/>
      <c r="CV412" s="764"/>
      <c r="CW412" s="764"/>
      <c r="CX412" s="764"/>
      <c r="CY412" s="764"/>
      <c r="CZ412" s="764"/>
      <c r="DA412" s="764"/>
      <c r="DB412" s="764"/>
      <c r="DC412" s="764"/>
      <c r="DD412" s="764"/>
      <c r="DE412" s="764"/>
      <c r="DF412" s="764"/>
      <c r="DG412" s="764"/>
      <c r="DH412" s="764"/>
      <c r="DI412" s="764"/>
      <c r="DJ412" s="764"/>
      <c r="DK412" s="764"/>
      <c r="DL412" s="764"/>
      <c r="DM412" s="764"/>
      <c r="DN412" s="764"/>
      <c r="DO412" s="764"/>
      <c r="DP412" s="764"/>
      <c r="DQ412" s="764"/>
      <c r="DR412" s="764"/>
      <c r="DS412" s="764"/>
      <c r="DT412" s="764"/>
      <c r="DU412" s="764"/>
      <c r="DV412" s="764"/>
      <c r="DW412" s="764"/>
      <c r="DX412" s="764"/>
      <c r="DY412" s="764"/>
      <c r="DZ412" s="764"/>
      <c r="EA412" s="764"/>
      <c r="EB412" s="764"/>
      <c r="EC412" s="764"/>
      <c r="ED412" s="764"/>
      <c r="EE412" s="764"/>
      <c r="EF412" s="764"/>
      <c r="EG412" s="764"/>
      <c r="EH412" s="764"/>
      <c r="EI412" s="764"/>
      <c r="EJ412" s="764"/>
      <c r="EK412" s="764"/>
      <c r="EL412" s="764"/>
      <c r="EM412" s="764"/>
      <c r="EN412" s="764"/>
      <c r="EO412" s="764"/>
      <c r="EP412" s="764"/>
      <c r="EQ412" s="764"/>
      <c r="ER412" s="764"/>
      <c r="ES412" s="764"/>
      <c r="ET412" s="764"/>
      <c r="EU412" s="764"/>
      <c r="EV412" s="764"/>
      <c r="EW412" s="764"/>
      <c r="EX412" s="764"/>
      <c r="EY412" s="764"/>
      <c r="EZ412" s="764"/>
      <c r="FA412" s="764"/>
      <c r="FB412" s="764"/>
      <c r="FC412" s="764"/>
      <c r="FD412" s="764"/>
      <c r="FE412" s="764"/>
      <c r="FF412" s="764"/>
      <c r="FG412" s="764"/>
      <c r="FH412" s="764"/>
      <c r="FI412" s="764"/>
      <c r="FJ412" s="764"/>
      <c r="FK412" s="764"/>
      <c r="FL412" s="764"/>
      <c r="FM412" s="764"/>
      <c r="FN412" s="764"/>
      <c r="FO412" s="764"/>
      <c r="FP412" s="764"/>
      <c r="FQ412" s="764"/>
      <c r="FR412" s="764"/>
      <c r="FS412" s="764"/>
      <c r="FT412" s="764"/>
      <c r="FU412" s="764"/>
      <c r="FV412" s="764"/>
      <c r="FW412" s="764"/>
      <c r="FX412" s="764"/>
      <c r="FY412" s="764"/>
      <c r="FZ412" s="764"/>
      <c r="GA412" s="764"/>
      <c r="GB412" s="764"/>
      <c r="GC412" s="764"/>
      <c r="GD412" s="764"/>
      <c r="GE412" s="764"/>
      <c r="GF412" s="764"/>
      <c r="GG412" s="764"/>
      <c r="GH412" s="764"/>
      <c r="GI412" s="764"/>
      <c r="GJ412" s="764"/>
      <c r="GK412" s="764"/>
      <c r="GL412" s="764"/>
      <c r="GM412" s="764"/>
      <c r="GN412" s="764"/>
      <c r="GO412" s="764"/>
      <c r="GP412" s="764"/>
      <c r="GQ412" s="764"/>
      <c r="GR412" s="764"/>
      <c r="GS412" s="764"/>
      <c r="GT412" s="764"/>
      <c r="GU412" s="764"/>
      <c r="GV412" s="764"/>
      <c r="GW412" s="764"/>
      <c r="GX412" s="764"/>
      <c r="GY412" s="764"/>
      <c r="GZ412" s="764"/>
      <c r="HA412" s="764"/>
      <c r="HB412" s="764"/>
      <c r="HC412" s="764"/>
      <c r="HD412" s="764"/>
      <c r="HE412" s="764"/>
      <c r="HF412" s="764"/>
      <c r="HG412" s="764"/>
      <c r="HH412" s="764"/>
      <c r="HI412" s="764"/>
      <c r="HJ412" s="764"/>
      <c r="HK412" s="764"/>
      <c r="HL412" s="764"/>
      <c r="HM412" s="764"/>
      <c r="HN412" s="764"/>
      <c r="HO412" s="764"/>
      <c r="HP412" s="764"/>
      <c r="HQ412" s="764"/>
      <c r="HR412" s="764"/>
      <c r="HS412" s="764"/>
      <c r="HT412" s="764"/>
      <c r="HU412" s="764"/>
      <c r="HV412" s="764"/>
      <c r="HW412" s="764"/>
      <c r="HX412" s="764"/>
      <c r="HY412" s="764"/>
      <c r="HZ412" s="764"/>
      <c r="IA412" s="764"/>
      <c r="IB412" s="764"/>
      <c r="IC412" s="764"/>
      <c r="ID412" s="764"/>
      <c r="IE412" s="764"/>
      <c r="IF412" s="764"/>
      <c r="IG412" s="764"/>
      <c r="IH412" s="764"/>
      <c r="II412" s="764"/>
      <c r="IJ412" s="764"/>
      <c r="IK412" s="764"/>
      <c r="IL412" s="764"/>
      <c r="IM412" s="764"/>
      <c r="IN412" s="764"/>
      <c r="IO412" s="764"/>
      <c r="IP412" s="764"/>
    </row>
    <row r="413" spans="1:250" s="765" customFormat="1" ht="21.75" customHeight="1">
      <c r="A413" s="196"/>
      <c r="B413" s="771" t="s">
        <v>12368</v>
      </c>
      <c r="C413" s="408">
        <v>223260</v>
      </c>
      <c r="D413" s="408">
        <v>1619.45</v>
      </c>
      <c r="E413" s="766">
        <v>154.02000000000001</v>
      </c>
      <c r="F413" s="268"/>
      <c r="G413" s="267"/>
      <c r="H413" s="268"/>
      <c r="I413" s="572"/>
      <c r="J413" s="267"/>
      <c r="K413" s="574"/>
      <c r="L413" s="574"/>
      <c r="M413" s="574"/>
      <c r="N413" s="574"/>
      <c r="O413" s="764"/>
      <c r="P413" s="764"/>
      <c r="Q413" s="764"/>
      <c r="R413" s="764"/>
      <c r="S413" s="764"/>
      <c r="T413" s="764"/>
      <c r="U413" s="764"/>
      <c r="V413" s="764"/>
      <c r="W413" s="764"/>
      <c r="X413" s="764"/>
      <c r="Y413" s="764"/>
      <c r="Z413" s="764"/>
      <c r="AA413" s="764"/>
      <c r="AB413" s="764"/>
      <c r="AC413" s="764"/>
      <c r="AD413" s="764"/>
      <c r="AE413" s="764"/>
      <c r="AF413" s="764"/>
      <c r="AG413" s="764"/>
      <c r="AH413" s="764"/>
      <c r="AI413" s="764"/>
      <c r="AJ413" s="764"/>
      <c r="AK413" s="764"/>
      <c r="AL413" s="764"/>
      <c r="AM413" s="764"/>
      <c r="AN413" s="764"/>
      <c r="AO413" s="764"/>
      <c r="AP413" s="764"/>
      <c r="AQ413" s="764"/>
      <c r="AR413" s="764"/>
      <c r="AS413" s="764"/>
      <c r="AT413" s="764"/>
      <c r="AU413" s="764"/>
      <c r="AV413" s="764"/>
      <c r="AW413" s="764"/>
      <c r="AX413" s="764"/>
      <c r="AY413" s="764"/>
      <c r="AZ413" s="764"/>
      <c r="BA413" s="764"/>
      <c r="BB413" s="764"/>
      <c r="BC413" s="764"/>
      <c r="BD413" s="764"/>
      <c r="BE413" s="764"/>
      <c r="BF413" s="764"/>
      <c r="BG413" s="764"/>
      <c r="BH413" s="764"/>
      <c r="BI413" s="764"/>
      <c r="BJ413" s="764"/>
      <c r="BK413" s="764"/>
      <c r="BL413" s="764"/>
      <c r="BM413" s="764"/>
      <c r="BN413" s="764"/>
      <c r="BO413" s="764"/>
      <c r="BP413" s="764"/>
      <c r="BQ413" s="764"/>
      <c r="BR413" s="764"/>
      <c r="BS413" s="764"/>
      <c r="BT413" s="764"/>
      <c r="BU413" s="764"/>
      <c r="BV413" s="764"/>
      <c r="BW413" s="764"/>
      <c r="BX413" s="764"/>
      <c r="BY413" s="764"/>
      <c r="BZ413" s="764"/>
      <c r="CA413" s="764"/>
      <c r="CB413" s="764"/>
      <c r="CC413" s="764"/>
      <c r="CD413" s="764"/>
      <c r="CE413" s="764"/>
      <c r="CF413" s="764"/>
      <c r="CG413" s="764"/>
      <c r="CH413" s="764"/>
      <c r="CI413" s="764"/>
      <c r="CJ413" s="764"/>
      <c r="CK413" s="764"/>
      <c r="CL413" s="764"/>
      <c r="CM413" s="764"/>
      <c r="CN413" s="764"/>
      <c r="CO413" s="764"/>
      <c r="CP413" s="764"/>
      <c r="CQ413" s="764"/>
      <c r="CR413" s="764"/>
      <c r="CS413" s="764"/>
      <c r="CT413" s="764"/>
      <c r="CU413" s="764"/>
      <c r="CV413" s="764"/>
      <c r="CW413" s="764"/>
      <c r="CX413" s="764"/>
      <c r="CY413" s="764"/>
      <c r="CZ413" s="764"/>
      <c r="DA413" s="764"/>
      <c r="DB413" s="764"/>
      <c r="DC413" s="764"/>
      <c r="DD413" s="764"/>
      <c r="DE413" s="764"/>
      <c r="DF413" s="764"/>
      <c r="DG413" s="764"/>
      <c r="DH413" s="764"/>
      <c r="DI413" s="764"/>
      <c r="DJ413" s="764"/>
      <c r="DK413" s="764"/>
      <c r="DL413" s="764"/>
      <c r="DM413" s="764"/>
      <c r="DN413" s="764"/>
      <c r="DO413" s="764"/>
      <c r="DP413" s="764"/>
      <c r="DQ413" s="764"/>
      <c r="DR413" s="764"/>
      <c r="DS413" s="764"/>
      <c r="DT413" s="764"/>
      <c r="DU413" s="764"/>
      <c r="DV413" s="764"/>
      <c r="DW413" s="764"/>
      <c r="DX413" s="764"/>
      <c r="DY413" s="764"/>
      <c r="DZ413" s="764"/>
      <c r="EA413" s="764"/>
      <c r="EB413" s="764"/>
      <c r="EC413" s="764"/>
      <c r="ED413" s="764"/>
      <c r="EE413" s="764"/>
      <c r="EF413" s="764"/>
      <c r="EG413" s="764"/>
      <c r="EH413" s="764"/>
      <c r="EI413" s="764"/>
      <c r="EJ413" s="764"/>
      <c r="EK413" s="764"/>
      <c r="EL413" s="764"/>
      <c r="EM413" s="764"/>
      <c r="EN413" s="764"/>
      <c r="EO413" s="764"/>
      <c r="EP413" s="764"/>
      <c r="EQ413" s="764"/>
      <c r="ER413" s="764"/>
      <c r="ES413" s="764"/>
      <c r="ET413" s="764"/>
      <c r="EU413" s="764"/>
      <c r="EV413" s="764"/>
      <c r="EW413" s="764"/>
      <c r="EX413" s="764"/>
      <c r="EY413" s="764"/>
      <c r="EZ413" s="764"/>
      <c r="FA413" s="764"/>
      <c r="FB413" s="764"/>
      <c r="FC413" s="764"/>
      <c r="FD413" s="764"/>
      <c r="FE413" s="764"/>
      <c r="FF413" s="764"/>
      <c r="FG413" s="764"/>
      <c r="FH413" s="764"/>
      <c r="FI413" s="764"/>
      <c r="FJ413" s="764"/>
      <c r="FK413" s="764"/>
      <c r="FL413" s="764"/>
      <c r="FM413" s="764"/>
      <c r="FN413" s="764"/>
      <c r="FO413" s="764"/>
      <c r="FP413" s="764"/>
      <c r="FQ413" s="764"/>
      <c r="FR413" s="764"/>
      <c r="FS413" s="764"/>
      <c r="FT413" s="764"/>
      <c r="FU413" s="764"/>
      <c r="FV413" s="764"/>
      <c r="FW413" s="764"/>
      <c r="FX413" s="764"/>
      <c r="FY413" s="764"/>
      <c r="FZ413" s="764"/>
      <c r="GA413" s="764"/>
      <c r="GB413" s="764"/>
      <c r="GC413" s="764"/>
      <c r="GD413" s="764"/>
      <c r="GE413" s="764"/>
      <c r="GF413" s="764"/>
      <c r="GG413" s="764"/>
      <c r="GH413" s="764"/>
      <c r="GI413" s="764"/>
      <c r="GJ413" s="764"/>
      <c r="GK413" s="764"/>
      <c r="GL413" s="764"/>
      <c r="GM413" s="764"/>
      <c r="GN413" s="764"/>
      <c r="GO413" s="764"/>
      <c r="GP413" s="764"/>
      <c r="GQ413" s="764"/>
      <c r="GR413" s="764"/>
      <c r="GS413" s="764"/>
      <c r="GT413" s="764"/>
      <c r="GU413" s="764"/>
      <c r="GV413" s="764"/>
      <c r="GW413" s="764"/>
      <c r="GX413" s="764"/>
      <c r="GY413" s="764"/>
      <c r="GZ413" s="764"/>
      <c r="HA413" s="764"/>
      <c r="HB413" s="764"/>
      <c r="HC413" s="764"/>
      <c r="HD413" s="764"/>
      <c r="HE413" s="764"/>
      <c r="HF413" s="764"/>
      <c r="HG413" s="764"/>
      <c r="HH413" s="764"/>
      <c r="HI413" s="764"/>
      <c r="HJ413" s="764"/>
      <c r="HK413" s="764"/>
      <c r="HL413" s="764"/>
      <c r="HM413" s="764"/>
      <c r="HN413" s="764"/>
      <c r="HO413" s="764"/>
      <c r="HP413" s="764"/>
      <c r="HQ413" s="764"/>
      <c r="HR413" s="764"/>
      <c r="HS413" s="764"/>
      <c r="HT413" s="764"/>
      <c r="HU413" s="764"/>
      <c r="HV413" s="764"/>
      <c r="HW413" s="764"/>
      <c r="HX413" s="764"/>
      <c r="HY413" s="764"/>
      <c r="HZ413" s="764"/>
      <c r="IA413" s="764"/>
      <c r="IB413" s="764"/>
      <c r="IC413" s="764"/>
      <c r="ID413" s="764"/>
      <c r="IE413" s="764"/>
      <c r="IF413" s="764"/>
      <c r="IG413" s="764"/>
      <c r="IH413" s="764"/>
      <c r="II413" s="764"/>
      <c r="IJ413" s="764"/>
      <c r="IK413" s="764"/>
      <c r="IL413" s="764"/>
      <c r="IM413" s="764"/>
      <c r="IN413" s="764"/>
      <c r="IO413" s="764"/>
      <c r="IP413" s="764"/>
    </row>
    <row r="414" spans="1:250" s="765" customFormat="1" ht="21.75" customHeight="1">
      <c r="A414" s="196"/>
      <c r="B414" s="771"/>
      <c r="C414" s="408"/>
      <c r="D414" s="408"/>
      <c r="E414" s="766"/>
      <c r="F414" s="268"/>
      <c r="G414" s="267"/>
      <c r="H414" s="268"/>
      <c r="I414" s="572"/>
      <c r="J414" s="267"/>
      <c r="K414" s="574"/>
      <c r="L414" s="574"/>
      <c r="M414" s="574"/>
      <c r="N414" s="574"/>
      <c r="O414" s="764"/>
      <c r="P414" s="764"/>
      <c r="Q414" s="764"/>
      <c r="R414" s="764"/>
      <c r="S414" s="764"/>
      <c r="T414" s="764"/>
      <c r="U414" s="764"/>
      <c r="V414" s="764"/>
      <c r="W414" s="764"/>
      <c r="X414" s="764"/>
      <c r="Y414" s="764"/>
      <c r="Z414" s="764"/>
      <c r="AA414" s="764"/>
      <c r="AB414" s="764"/>
      <c r="AC414" s="764"/>
      <c r="AD414" s="764"/>
      <c r="AE414" s="764"/>
      <c r="AF414" s="764"/>
      <c r="AG414" s="764"/>
      <c r="AH414" s="764"/>
      <c r="AI414" s="764"/>
      <c r="AJ414" s="764"/>
      <c r="AK414" s="764"/>
      <c r="AL414" s="764"/>
      <c r="AM414" s="764"/>
      <c r="AN414" s="764"/>
      <c r="AO414" s="764"/>
      <c r="AP414" s="764"/>
      <c r="AQ414" s="764"/>
      <c r="AR414" s="764"/>
      <c r="AS414" s="764"/>
      <c r="AT414" s="764"/>
      <c r="AU414" s="764"/>
      <c r="AV414" s="764"/>
      <c r="AW414" s="764"/>
      <c r="AX414" s="764"/>
      <c r="AY414" s="764"/>
      <c r="AZ414" s="764"/>
      <c r="BA414" s="764"/>
      <c r="BB414" s="764"/>
      <c r="BC414" s="764"/>
      <c r="BD414" s="764"/>
      <c r="BE414" s="764"/>
      <c r="BF414" s="764"/>
      <c r="BG414" s="764"/>
      <c r="BH414" s="764"/>
      <c r="BI414" s="764"/>
      <c r="BJ414" s="764"/>
      <c r="BK414" s="764"/>
      <c r="BL414" s="764"/>
      <c r="BM414" s="764"/>
      <c r="BN414" s="764"/>
      <c r="BO414" s="764"/>
      <c r="BP414" s="764"/>
      <c r="BQ414" s="764"/>
      <c r="BR414" s="764"/>
      <c r="BS414" s="764"/>
      <c r="BT414" s="764"/>
      <c r="BU414" s="764"/>
      <c r="BV414" s="764"/>
      <c r="BW414" s="764"/>
      <c r="BX414" s="764"/>
      <c r="BY414" s="764"/>
      <c r="BZ414" s="764"/>
      <c r="CA414" s="764"/>
      <c r="CB414" s="764"/>
      <c r="CC414" s="764"/>
      <c r="CD414" s="764"/>
      <c r="CE414" s="764"/>
      <c r="CF414" s="764"/>
      <c r="CG414" s="764"/>
      <c r="CH414" s="764"/>
      <c r="CI414" s="764"/>
      <c r="CJ414" s="764"/>
      <c r="CK414" s="764"/>
      <c r="CL414" s="764"/>
      <c r="CM414" s="764"/>
      <c r="CN414" s="764"/>
      <c r="CO414" s="764"/>
      <c r="CP414" s="764"/>
      <c r="CQ414" s="764"/>
      <c r="CR414" s="764"/>
      <c r="CS414" s="764"/>
      <c r="CT414" s="764"/>
      <c r="CU414" s="764"/>
      <c r="CV414" s="764"/>
      <c r="CW414" s="764"/>
      <c r="CX414" s="764"/>
      <c r="CY414" s="764"/>
      <c r="CZ414" s="764"/>
      <c r="DA414" s="764"/>
      <c r="DB414" s="764"/>
      <c r="DC414" s="764"/>
      <c r="DD414" s="764"/>
      <c r="DE414" s="764"/>
      <c r="DF414" s="764"/>
      <c r="DG414" s="764"/>
      <c r="DH414" s="764"/>
      <c r="DI414" s="764"/>
      <c r="DJ414" s="764"/>
      <c r="DK414" s="764"/>
      <c r="DL414" s="764"/>
      <c r="DM414" s="764"/>
      <c r="DN414" s="764"/>
      <c r="DO414" s="764"/>
      <c r="DP414" s="764"/>
      <c r="DQ414" s="764"/>
      <c r="DR414" s="764"/>
      <c r="DS414" s="764"/>
      <c r="DT414" s="764"/>
      <c r="DU414" s="764"/>
      <c r="DV414" s="764"/>
      <c r="DW414" s="764"/>
      <c r="DX414" s="764"/>
      <c r="DY414" s="764"/>
      <c r="DZ414" s="764"/>
      <c r="EA414" s="764"/>
      <c r="EB414" s="764"/>
      <c r="EC414" s="764"/>
      <c r="ED414" s="764"/>
      <c r="EE414" s="764"/>
      <c r="EF414" s="764"/>
      <c r="EG414" s="764"/>
      <c r="EH414" s="764"/>
      <c r="EI414" s="764"/>
      <c r="EJ414" s="764"/>
      <c r="EK414" s="764"/>
      <c r="EL414" s="764"/>
      <c r="EM414" s="764"/>
      <c r="EN414" s="764"/>
      <c r="EO414" s="764"/>
      <c r="EP414" s="764"/>
      <c r="EQ414" s="764"/>
      <c r="ER414" s="764"/>
      <c r="ES414" s="764"/>
      <c r="ET414" s="764"/>
      <c r="EU414" s="764"/>
      <c r="EV414" s="764"/>
      <c r="EW414" s="764"/>
      <c r="EX414" s="764"/>
      <c r="EY414" s="764"/>
      <c r="EZ414" s="764"/>
      <c r="FA414" s="764"/>
      <c r="FB414" s="764"/>
      <c r="FC414" s="764"/>
      <c r="FD414" s="764"/>
      <c r="FE414" s="764"/>
      <c r="FF414" s="764"/>
      <c r="FG414" s="764"/>
      <c r="FH414" s="764"/>
      <c r="FI414" s="764"/>
      <c r="FJ414" s="764"/>
      <c r="FK414" s="764"/>
      <c r="FL414" s="764"/>
      <c r="FM414" s="764"/>
      <c r="FN414" s="764"/>
      <c r="FO414" s="764"/>
      <c r="FP414" s="764"/>
      <c r="FQ414" s="764"/>
      <c r="FR414" s="764"/>
      <c r="FS414" s="764"/>
      <c r="FT414" s="764"/>
      <c r="FU414" s="764"/>
      <c r="FV414" s="764"/>
      <c r="FW414" s="764"/>
      <c r="FX414" s="764"/>
      <c r="FY414" s="764"/>
      <c r="FZ414" s="764"/>
      <c r="GA414" s="764"/>
      <c r="GB414" s="764"/>
      <c r="GC414" s="764"/>
      <c r="GD414" s="764"/>
      <c r="GE414" s="764"/>
      <c r="GF414" s="764"/>
      <c r="GG414" s="764"/>
      <c r="GH414" s="764"/>
      <c r="GI414" s="764"/>
      <c r="GJ414" s="764"/>
      <c r="GK414" s="764"/>
      <c r="GL414" s="764"/>
      <c r="GM414" s="764"/>
      <c r="GN414" s="764"/>
      <c r="GO414" s="764"/>
      <c r="GP414" s="764"/>
      <c r="GQ414" s="764"/>
      <c r="GR414" s="764"/>
      <c r="GS414" s="764"/>
      <c r="GT414" s="764"/>
      <c r="GU414" s="764"/>
      <c r="GV414" s="764"/>
      <c r="GW414" s="764"/>
      <c r="GX414" s="764"/>
      <c r="GY414" s="764"/>
      <c r="GZ414" s="764"/>
      <c r="HA414" s="764"/>
      <c r="HB414" s="764"/>
      <c r="HC414" s="764"/>
      <c r="HD414" s="764"/>
      <c r="HE414" s="764"/>
      <c r="HF414" s="764"/>
      <c r="HG414" s="764"/>
      <c r="HH414" s="764"/>
      <c r="HI414" s="764"/>
      <c r="HJ414" s="764"/>
      <c r="HK414" s="764"/>
      <c r="HL414" s="764"/>
      <c r="HM414" s="764"/>
      <c r="HN414" s="764"/>
      <c r="HO414" s="764"/>
      <c r="HP414" s="764"/>
      <c r="HQ414" s="764"/>
      <c r="HR414" s="764"/>
      <c r="HS414" s="764"/>
      <c r="HT414" s="764"/>
      <c r="HU414" s="764"/>
      <c r="HV414" s="764"/>
      <c r="HW414" s="764"/>
      <c r="HX414" s="764"/>
      <c r="HY414" s="764"/>
      <c r="HZ414" s="764"/>
      <c r="IA414" s="764"/>
      <c r="IB414" s="764"/>
      <c r="IC414" s="764"/>
      <c r="ID414" s="764"/>
      <c r="IE414" s="764"/>
      <c r="IF414" s="764"/>
      <c r="IG414" s="764"/>
      <c r="IH414" s="764"/>
      <c r="II414" s="764"/>
      <c r="IJ414" s="764"/>
      <c r="IK414" s="764"/>
      <c r="IL414" s="764"/>
      <c r="IM414" s="764"/>
      <c r="IN414" s="764"/>
      <c r="IO414" s="764"/>
      <c r="IP414" s="764"/>
    </row>
    <row r="415" spans="1:250" s="765" customFormat="1" ht="21.75" customHeight="1">
      <c r="A415" s="196"/>
      <c r="B415" s="808" t="s">
        <v>12229</v>
      </c>
      <c r="C415" s="874">
        <v>558235</v>
      </c>
      <c r="D415" s="874">
        <v>2712.98</v>
      </c>
      <c r="E415" s="875">
        <v>266.59000000000003</v>
      </c>
      <c r="F415" s="268"/>
      <c r="G415" s="267"/>
      <c r="H415" s="268"/>
      <c r="I415" s="572"/>
      <c r="J415" s="267"/>
      <c r="K415" s="574"/>
      <c r="L415" s="574"/>
      <c r="M415" s="574"/>
      <c r="N415" s="574"/>
      <c r="O415" s="764"/>
      <c r="P415" s="764"/>
      <c r="Q415" s="764"/>
      <c r="R415" s="764"/>
      <c r="S415" s="764"/>
      <c r="T415" s="764"/>
      <c r="U415" s="764"/>
      <c r="V415" s="764"/>
      <c r="W415" s="764"/>
      <c r="X415" s="764"/>
      <c r="Y415" s="764"/>
      <c r="Z415" s="764"/>
      <c r="AA415" s="764"/>
      <c r="AB415" s="764"/>
      <c r="AC415" s="764"/>
      <c r="AD415" s="764"/>
      <c r="AE415" s="764"/>
      <c r="AF415" s="764"/>
      <c r="AG415" s="764"/>
      <c r="AH415" s="764"/>
      <c r="AI415" s="764"/>
      <c r="AJ415" s="764"/>
      <c r="AK415" s="764"/>
      <c r="AL415" s="764"/>
      <c r="AM415" s="764"/>
      <c r="AN415" s="764"/>
      <c r="AO415" s="764"/>
      <c r="AP415" s="764"/>
      <c r="AQ415" s="764"/>
      <c r="AR415" s="764"/>
      <c r="AS415" s="764"/>
      <c r="AT415" s="764"/>
      <c r="AU415" s="764"/>
      <c r="AV415" s="764"/>
      <c r="AW415" s="764"/>
      <c r="AX415" s="764"/>
      <c r="AY415" s="764"/>
      <c r="AZ415" s="764"/>
      <c r="BA415" s="764"/>
      <c r="BB415" s="764"/>
      <c r="BC415" s="764"/>
      <c r="BD415" s="764"/>
      <c r="BE415" s="764"/>
      <c r="BF415" s="764"/>
      <c r="BG415" s="764"/>
      <c r="BH415" s="764"/>
      <c r="BI415" s="764"/>
      <c r="BJ415" s="764"/>
      <c r="BK415" s="764"/>
      <c r="BL415" s="764"/>
      <c r="BM415" s="764"/>
      <c r="BN415" s="764"/>
      <c r="BO415" s="764"/>
      <c r="BP415" s="764"/>
      <c r="BQ415" s="764"/>
      <c r="BR415" s="764"/>
      <c r="BS415" s="764"/>
      <c r="BT415" s="764"/>
      <c r="BU415" s="764"/>
      <c r="BV415" s="764"/>
      <c r="BW415" s="764"/>
      <c r="BX415" s="764"/>
      <c r="BY415" s="764"/>
      <c r="BZ415" s="764"/>
      <c r="CA415" s="764"/>
      <c r="CB415" s="764"/>
      <c r="CC415" s="764"/>
      <c r="CD415" s="764"/>
      <c r="CE415" s="764"/>
      <c r="CF415" s="764"/>
      <c r="CG415" s="764"/>
      <c r="CH415" s="764"/>
      <c r="CI415" s="764"/>
      <c r="CJ415" s="764"/>
      <c r="CK415" s="764"/>
      <c r="CL415" s="764"/>
      <c r="CM415" s="764"/>
      <c r="CN415" s="764"/>
      <c r="CO415" s="764"/>
      <c r="CP415" s="764"/>
      <c r="CQ415" s="764"/>
      <c r="CR415" s="764"/>
      <c r="CS415" s="764"/>
      <c r="CT415" s="764"/>
      <c r="CU415" s="764"/>
      <c r="CV415" s="764"/>
      <c r="CW415" s="764"/>
      <c r="CX415" s="764"/>
      <c r="CY415" s="764"/>
      <c r="CZ415" s="764"/>
      <c r="DA415" s="764"/>
      <c r="DB415" s="764"/>
      <c r="DC415" s="764"/>
      <c r="DD415" s="764"/>
      <c r="DE415" s="764"/>
      <c r="DF415" s="764"/>
      <c r="DG415" s="764"/>
      <c r="DH415" s="764"/>
      <c r="DI415" s="764"/>
      <c r="DJ415" s="764"/>
      <c r="DK415" s="764"/>
      <c r="DL415" s="764"/>
      <c r="DM415" s="764"/>
      <c r="DN415" s="764"/>
      <c r="DO415" s="764"/>
      <c r="DP415" s="764"/>
      <c r="DQ415" s="764"/>
      <c r="DR415" s="764"/>
      <c r="DS415" s="764"/>
      <c r="DT415" s="764"/>
      <c r="DU415" s="764"/>
      <c r="DV415" s="764"/>
      <c r="DW415" s="764"/>
      <c r="DX415" s="764"/>
      <c r="DY415" s="764"/>
      <c r="DZ415" s="764"/>
      <c r="EA415" s="764"/>
      <c r="EB415" s="764"/>
      <c r="EC415" s="764"/>
      <c r="ED415" s="764"/>
      <c r="EE415" s="764"/>
      <c r="EF415" s="764"/>
      <c r="EG415" s="764"/>
      <c r="EH415" s="764"/>
      <c r="EI415" s="764"/>
      <c r="EJ415" s="764"/>
      <c r="EK415" s="764"/>
      <c r="EL415" s="764"/>
      <c r="EM415" s="764"/>
      <c r="EN415" s="764"/>
      <c r="EO415" s="764"/>
      <c r="EP415" s="764"/>
      <c r="EQ415" s="764"/>
      <c r="ER415" s="764"/>
      <c r="ES415" s="764"/>
      <c r="ET415" s="764"/>
      <c r="EU415" s="764"/>
      <c r="EV415" s="764"/>
      <c r="EW415" s="764"/>
      <c r="EX415" s="764"/>
      <c r="EY415" s="764"/>
      <c r="EZ415" s="764"/>
      <c r="FA415" s="764"/>
      <c r="FB415" s="764"/>
      <c r="FC415" s="764"/>
      <c r="FD415" s="764"/>
      <c r="FE415" s="764"/>
      <c r="FF415" s="764"/>
      <c r="FG415" s="764"/>
      <c r="FH415" s="764"/>
      <c r="FI415" s="764"/>
      <c r="FJ415" s="764"/>
      <c r="FK415" s="764"/>
      <c r="FL415" s="764"/>
      <c r="FM415" s="764"/>
      <c r="FN415" s="764"/>
      <c r="FO415" s="764"/>
      <c r="FP415" s="764"/>
      <c r="FQ415" s="764"/>
      <c r="FR415" s="764"/>
      <c r="FS415" s="764"/>
      <c r="FT415" s="764"/>
      <c r="FU415" s="764"/>
      <c r="FV415" s="764"/>
      <c r="FW415" s="764"/>
      <c r="FX415" s="764"/>
      <c r="FY415" s="764"/>
      <c r="FZ415" s="764"/>
      <c r="GA415" s="764"/>
      <c r="GB415" s="764"/>
      <c r="GC415" s="764"/>
      <c r="GD415" s="764"/>
      <c r="GE415" s="764"/>
      <c r="GF415" s="764"/>
      <c r="GG415" s="764"/>
      <c r="GH415" s="764"/>
      <c r="GI415" s="764"/>
      <c r="GJ415" s="764"/>
      <c r="GK415" s="764"/>
      <c r="GL415" s="764"/>
      <c r="GM415" s="764"/>
      <c r="GN415" s="764"/>
      <c r="GO415" s="764"/>
      <c r="GP415" s="764"/>
      <c r="GQ415" s="764"/>
      <c r="GR415" s="764"/>
      <c r="GS415" s="764"/>
      <c r="GT415" s="764"/>
      <c r="GU415" s="764"/>
      <c r="GV415" s="764"/>
      <c r="GW415" s="764"/>
      <c r="GX415" s="764"/>
      <c r="GY415" s="764"/>
      <c r="GZ415" s="764"/>
      <c r="HA415" s="764"/>
      <c r="HB415" s="764"/>
      <c r="HC415" s="764"/>
      <c r="HD415" s="764"/>
      <c r="HE415" s="764"/>
      <c r="HF415" s="764"/>
      <c r="HG415" s="764"/>
      <c r="HH415" s="764"/>
      <c r="HI415" s="764"/>
      <c r="HJ415" s="764"/>
      <c r="HK415" s="764"/>
      <c r="HL415" s="764"/>
      <c r="HM415" s="764"/>
      <c r="HN415" s="764"/>
      <c r="HO415" s="764"/>
      <c r="HP415" s="764"/>
      <c r="HQ415" s="764"/>
      <c r="HR415" s="764"/>
      <c r="HS415" s="764"/>
      <c r="HT415" s="764"/>
      <c r="HU415" s="764"/>
      <c r="HV415" s="764"/>
      <c r="HW415" s="764"/>
      <c r="HX415" s="764"/>
      <c r="HY415" s="764"/>
      <c r="HZ415" s="764"/>
      <c r="IA415" s="764"/>
      <c r="IB415" s="764"/>
      <c r="IC415" s="764"/>
      <c r="ID415" s="764"/>
      <c r="IE415" s="764"/>
      <c r="IF415" s="764"/>
      <c r="IG415" s="764"/>
      <c r="IH415" s="764"/>
      <c r="II415" s="764"/>
      <c r="IJ415" s="764"/>
      <c r="IK415" s="764"/>
      <c r="IL415" s="764"/>
      <c r="IM415" s="764"/>
      <c r="IN415" s="764"/>
      <c r="IO415" s="764"/>
      <c r="IP415" s="764"/>
    </row>
    <row r="416" spans="1:250" s="765" customFormat="1" ht="21.75" customHeight="1">
      <c r="A416" s="196"/>
      <c r="B416" s="269"/>
      <c r="C416" s="269"/>
      <c r="D416" s="266"/>
      <c r="E416" s="267"/>
      <c r="F416" s="268"/>
      <c r="G416" s="267"/>
      <c r="H416" s="268"/>
      <c r="I416" s="572"/>
      <c r="J416" s="267"/>
      <c r="K416" s="574"/>
      <c r="L416" s="574"/>
      <c r="M416" s="574"/>
      <c r="N416" s="574"/>
      <c r="O416" s="764"/>
      <c r="P416" s="764"/>
      <c r="Q416" s="764"/>
      <c r="R416" s="764"/>
      <c r="S416" s="764"/>
      <c r="T416" s="764"/>
      <c r="U416" s="764"/>
      <c r="V416" s="764"/>
      <c r="W416" s="764"/>
      <c r="X416" s="764"/>
      <c r="Y416" s="764"/>
      <c r="Z416" s="764"/>
      <c r="AA416" s="764"/>
      <c r="AB416" s="764"/>
      <c r="AC416" s="764"/>
      <c r="AD416" s="764"/>
      <c r="AE416" s="764"/>
      <c r="AF416" s="764"/>
      <c r="AG416" s="764"/>
      <c r="AH416" s="764"/>
      <c r="AI416" s="764"/>
      <c r="AJ416" s="764"/>
      <c r="AK416" s="764"/>
      <c r="AL416" s="764"/>
      <c r="AM416" s="764"/>
      <c r="AN416" s="764"/>
      <c r="AO416" s="764"/>
      <c r="AP416" s="764"/>
      <c r="AQ416" s="764"/>
      <c r="AR416" s="764"/>
      <c r="AS416" s="764"/>
      <c r="AT416" s="764"/>
      <c r="AU416" s="764"/>
      <c r="AV416" s="764"/>
      <c r="AW416" s="764"/>
      <c r="AX416" s="764"/>
      <c r="AY416" s="764"/>
      <c r="AZ416" s="764"/>
      <c r="BA416" s="764"/>
      <c r="BB416" s="764"/>
      <c r="BC416" s="764"/>
      <c r="BD416" s="764"/>
      <c r="BE416" s="764"/>
      <c r="BF416" s="764"/>
      <c r="BG416" s="764"/>
      <c r="BH416" s="764"/>
      <c r="BI416" s="764"/>
      <c r="BJ416" s="764"/>
      <c r="BK416" s="764"/>
      <c r="BL416" s="764"/>
      <c r="BM416" s="764"/>
      <c r="BN416" s="764"/>
      <c r="BO416" s="764"/>
      <c r="BP416" s="764"/>
      <c r="BQ416" s="764"/>
      <c r="BR416" s="764"/>
      <c r="BS416" s="764"/>
      <c r="BT416" s="764"/>
      <c r="BU416" s="764"/>
      <c r="BV416" s="764"/>
      <c r="BW416" s="764"/>
      <c r="BX416" s="764"/>
      <c r="BY416" s="764"/>
      <c r="BZ416" s="764"/>
      <c r="CA416" s="764"/>
      <c r="CB416" s="764"/>
      <c r="CC416" s="764"/>
      <c r="CD416" s="764"/>
      <c r="CE416" s="764"/>
      <c r="CF416" s="764"/>
      <c r="CG416" s="764"/>
      <c r="CH416" s="764"/>
      <c r="CI416" s="764"/>
      <c r="CJ416" s="764"/>
      <c r="CK416" s="764"/>
      <c r="CL416" s="764"/>
      <c r="CM416" s="764"/>
      <c r="CN416" s="764"/>
      <c r="CO416" s="764"/>
      <c r="CP416" s="764"/>
      <c r="CQ416" s="764"/>
      <c r="CR416" s="764"/>
      <c r="CS416" s="764"/>
      <c r="CT416" s="764"/>
      <c r="CU416" s="764"/>
      <c r="CV416" s="764"/>
      <c r="CW416" s="764"/>
      <c r="CX416" s="764"/>
      <c r="CY416" s="764"/>
      <c r="CZ416" s="764"/>
      <c r="DA416" s="764"/>
      <c r="DB416" s="764"/>
      <c r="DC416" s="764"/>
      <c r="DD416" s="764"/>
      <c r="DE416" s="764"/>
      <c r="DF416" s="764"/>
      <c r="DG416" s="764"/>
      <c r="DH416" s="764"/>
      <c r="DI416" s="764"/>
      <c r="DJ416" s="764"/>
      <c r="DK416" s="764"/>
      <c r="DL416" s="764"/>
      <c r="DM416" s="764"/>
      <c r="DN416" s="764"/>
      <c r="DO416" s="764"/>
      <c r="DP416" s="764"/>
      <c r="DQ416" s="764"/>
      <c r="DR416" s="764"/>
      <c r="DS416" s="764"/>
      <c r="DT416" s="764"/>
      <c r="DU416" s="764"/>
      <c r="DV416" s="764"/>
      <c r="DW416" s="764"/>
      <c r="DX416" s="764"/>
      <c r="DY416" s="764"/>
      <c r="DZ416" s="764"/>
      <c r="EA416" s="764"/>
      <c r="EB416" s="764"/>
      <c r="EC416" s="764"/>
      <c r="ED416" s="764"/>
      <c r="EE416" s="764"/>
      <c r="EF416" s="764"/>
      <c r="EG416" s="764"/>
      <c r="EH416" s="764"/>
      <c r="EI416" s="764"/>
      <c r="EJ416" s="764"/>
      <c r="EK416" s="764"/>
      <c r="EL416" s="764"/>
      <c r="EM416" s="764"/>
      <c r="EN416" s="764"/>
      <c r="EO416" s="764"/>
      <c r="EP416" s="764"/>
      <c r="EQ416" s="764"/>
      <c r="ER416" s="764"/>
      <c r="ES416" s="764"/>
      <c r="ET416" s="764"/>
      <c r="EU416" s="764"/>
      <c r="EV416" s="764"/>
      <c r="EW416" s="764"/>
      <c r="EX416" s="764"/>
      <c r="EY416" s="764"/>
      <c r="EZ416" s="764"/>
      <c r="FA416" s="764"/>
      <c r="FB416" s="764"/>
      <c r="FC416" s="764"/>
      <c r="FD416" s="764"/>
      <c r="FE416" s="764"/>
      <c r="FF416" s="764"/>
      <c r="FG416" s="764"/>
      <c r="FH416" s="764"/>
      <c r="FI416" s="764"/>
      <c r="FJ416" s="764"/>
      <c r="FK416" s="764"/>
      <c r="FL416" s="764"/>
      <c r="FM416" s="764"/>
      <c r="FN416" s="764"/>
      <c r="FO416" s="764"/>
      <c r="FP416" s="764"/>
      <c r="FQ416" s="764"/>
      <c r="FR416" s="764"/>
      <c r="FS416" s="764"/>
      <c r="FT416" s="764"/>
      <c r="FU416" s="764"/>
      <c r="FV416" s="764"/>
      <c r="FW416" s="764"/>
      <c r="FX416" s="764"/>
      <c r="FY416" s="764"/>
      <c r="FZ416" s="764"/>
      <c r="GA416" s="764"/>
      <c r="GB416" s="764"/>
      <c r="GC416" s="764"/>
      <c r="GD416" s="764"/>
      <c r="GE416" s="764"/>
      <c r="GF416" s="764"/>
      <c r="GG416" s="764"/>
      <c r="GH416" s="764"/>
      <c r="GI416" s="764"/>
      <c r="GJ416" s="764"/>
      <c r="GK416" s="764"/>
      <c r="GL416" s="764"/>
      <c r="GM416" s="764"/>
      <c r="GN416" s="764"/>
      <c r="GO416" s="764"/>
      <c r="GP416" s="764"/>
      <c r="GQ416" s="764"/>
      <c r="GR416" s="764"/>
      <c r="GS416" s="764"/>
      <c r="GT416" s="764"/>
      <c r="GU416" s="764"/>
      <c r="GV416" s="764"/>
      <c r="GW416" s="764"/>
      <c r="GX416" s="764"/>
      <c r="GY416" s="764"/>
      <c r="GZ416" s="764"/>
      <c r="HA416" s="764"/>
      <c r="HB416" s="764"/>
      <c r="HC416" s="764"/>
      <c r="HD416" s="764"/>
      <c r="HE416" s="764"/>
      <c r="HF416" s="764"/>
      <c r="HG416" s="764"/>
      <c r="HH416" s="764"/>
      <c r="HI416" s="764"/>
      <c r="HJ416" s="764"/>
      <c r="HK416" s="764"/>
      <c r="HL416" s="764"/>
      <c r="HM416" s="764"/>
      <c r="HN416" s="764"/>
      <c r="HO416" s="764"/>
      <c r="HP416" s="764"/>
      <c r="HQ416" s="764"/>
      <c r="HR416" s="764"/>
      <c r="HS416" s="764"/>
      <c r="HT416" s="764"/>
      <c r="HU416" s="764"/>
      <c r="HV416" s="764"/>
      <c r="HW416" s="764"/>
      <c r="HX416" s="764"/>
      <c r="HY416" s="764"/>
      <c r="HZ416" s="764"/>
      <c r="IA416" s="764"/>
      <c r="IB416" s="764"/>
      <c r="IC416" s="764"/>
      <c r="ID416" s="764"/>
      <c r="IE416" s="764"/>
      <c r="IF416" s="764"/>
      <c r="IG416" s="764"/>
      <c r="IH416" s="764"/>
      <c r="II416" s="764"/>
      <c r="IJ416" s="764"/>
      <c r="IK416" s="764"/>
      <c r="IL416" s="764"/>
      <c r="IM416" s="764"/>
      <c r="IN416" s="764"/>
      <c r="IO416" s="764"/>
      <c r="IP416" s="764"/>
    </row>
    <row r="417" spans="1:250" s="765" customFormat="1" ht="21.75" customHeight="1">
      <c r="A417" s="196"/>
      <c r="B417" s="269"/>
      <c r="C417" s="269"/>
      <c r="D417" s="266"/>
      <c r="E417" s="267"/>
      <c r="F417" s="268"/>
      <c r="G417" s="267"/>
      <c r="H417" s="268"/>
      <c r="I417" s="572"/>
      <c r="J417" s="267"/>
      <c r="K417" s="574"/>
      <c r="L417" s="574"/>
      <c r="M417" s="574"/>
      <c r="N417" s="574"/>
      <c r="O417" s="764"/>
      <c r="P417" s="764"/>
      <c r="Q417" s="764"/>
      <c r="R417" s="764"/>
      <c r="S417" s="764"/>
      <c r="T417" s="764"/>
      <c r="U417" s="764"/>
      <c r="V417" s="764"/>
      <c r="W417" s="764"/>
      <c r="X417" s="764"/>
      <c r="Y417" s="764"/>
      <c r="Z417" s="764"/>
      <c r="AA417" s="764"/>
      <c r="AB417" s="764"/>
      <c r="AC417" s="764"/>
      <c r="AD417" s="764"/>
      <c r="AE417" s="764"/>
      <c r="AF417" s="764"/>
      <c r="AG417" s="764"/>
      <c r="AH417" s="764"/>
      <c r="AI417" s="764"/>
      <c r="AJ417" s="764"/>
      <c r="AK417" s="764"/>
      <c r="AL417" s="764"/>
      <c r="AM417" s="764"/>
      <c r="AN417" s="764"/>
      <c r="AO417" s="764"/>
      <c r="AP417" s="764"/>
      <c r="AQ417" s="764"/>
      <c r="AR417" s="764"/>
      <c r="AS417" s="764"/>
      <c r="AT417" s="764"/>
      <c r="AU417" s="764"/>
      <c r="AV417" s="764"/>
      <c r="AW417" s="764"/>
      <c r="AX417" s="764"/>
      <c r="AY417" s="764"/>
      <c r="AZ417" s="764"/>
      <c r="BA417" s="764"/>
      <c r="BB417" s="764"/>
      <c r="BC417" s="764"/>
      <c r="BD417" s="764"/>
      <c r="BE417" s="764"/>
      <c r="BF417" s="764"/>
      <c r="BG417" s="764"/>
      <c r="BH417" s="764"/>
      <c r="BI417" s="764"/>
      <c r="BJ417" s="764"/>
      <c r="BK417" s="764"/>
      <c r="BL417" s="764"/>
      <c r="BM417" s="764"/>
      <c r="BN417" s="764"/>
      <c r="BO417" s="764"/>
      <c r="BP417" s="764"/>
      <c r="BQ417" s="764"/>
      <c r="BR417" s="764"/>
      <c r="BS417" s="764"/>
      <c r="BT417" s="764"/>
      <c r="BU417" s="764"/>
      <c r="BV417" s="764"/>
      <c r="BW417" s="764"/>
      <c r="BX417" s="764"/>
      <c r="BY417" s="764"/>
      <c r="BZ417" s="764"/>
      <c r="CA417" s="764"/>
      <c r="CB417" s="764"/>
      <c r="CC417" s="764"/>
      <c r="CD417" s="764"/>
      <c r="CE417" s="764"/>
      <c r="CF417" s="764"/>
      <c r="CG417" s="764"/>
      <c r="CH417" s="764"/>
      <c r="CI417" s="764"/>
      <c r="CJ417" s="764"/>
      <c r="CK417" s="764"/>
      <c r="CL417" s="764"/>
      <c r="CM417" s="764"/>
      <c r="CN417" s="764"/>
      <c r="CO417" s="764"/>
      <c r="CP417" s="764"/>
      <c r="CQ417" s="764"/>
      <c r="CR417" s="764"/>
      <c r="CS417" s="764"/>
      <c r="CT417" s="764"/>
      <c r="CU417" s="764"/>
      <c r="CV417" s="764"/>
      <c r="CW417" s="764"/>
      <c r="CX417" s="764"/>
      <c r="CY417" s="764"/>
      <c r="CZ417" s="764"/>
      <c r="DA417" s="764"/>
      <c r="DB417" s="764"/>
      <c r="DC417" s="764"/>
      <c r="DD417" s="764"/>
      <c r="DE417" s="764"/>
      <c r="DF417" s="764"/>
      <c r="DG417" s="764"/>
      <c r="DH417" s="764"/>
      <c r="DI417" s="764"/>
      <c r="DJ417" s="764"/>
      <c r="DK417" s="764"/>
      <c r="DL417" s="764"/>
      <c r="DM417" s="764"/>
      <c r="DN417" s="764"/>
      <c r="DO417" s="764"/>
      <c r="DP417" s="764"/>
      <c r="DQ417" s="764"/>
      <c r="DR417" s="764"/>
      <c r="DS417" s="764"/>
      <c r="DT417" s="764"/>
      <c r="DU417" s="764"/>
      <c r="DV417" s="764"/>
      <c r="DW417" s="764"/>
      <c r="DX417" s="764"/>
      <c r="DY417" s="764"/>
      <c r="DZ417" s="764"/>
      <c r="EA417" s="764"/>
      <c r="EB417" s="764"/>
      <c r="EC417" s="764"/>
      <c r="ED417" s="764"/>
      <c r="EE417" s="764"/>
      <c r="EF417" s="764"/>
      <c r="EG417" s="764"/>
      <c r="EH417" s="764"/>
      <c r="EI417" s="764"/>
      <c r="EJ417" s="764"/>
      <c r="EK417" s="764"/>
      <c r="EL417" s="764"/>
      <c r="EM417" s="764"/>
      <c r="EN417" s="764"/>
      <c r="EO417" s="764"/>
      <c r="EP417" s="764"/>
      <c r="EQ417" s="764"/>
      <c r="ER417" s="764"/>
      <c r="ES417" s="764"/>
      <c r="ET417" s="764"/>
      <c r="EU417" s="764"/>
      <c r="EV417" s="764"/>
      <c r="EW417" s="764"/>
      <c r="EX417" s="764"/>
      <c r="EY417" s="764"/>
      <c r="EZ417" s="764"/>
      <c r="FA417" s="764"/>
      <c r="FB417" s="764"/>
      <c r="FC417" s="764"/>
      <c r="FD417" s="764"/>
      <c r="FE417" s="764"/>
      <c r="FF417" s="764"/>
      <c r="FG417" s="764"/>
      <c r="FH417" s="764"/>
      <c r="FI417" s="764"/>
      <c r="FJ417" s="764"/>
      <c r="FK417" s="764"/>
      <c r="FL417" s="764"/>
      <c r="FM417" s="764"/>
      <c r="FN417" s="764"/>
      <c r="FO417" s="764"/>
      <c r="FP417" s="764"/>
      <c r="FQ417" s="764"/>
      <c r="FR417" s="764"/>
      <c r="FS417" s="764"/>
      <c r="FT417" s="764"/>
      <c r="FU417" s="764"/>
      <c r="FV417" s="764"/>
      <c r="FW417" s="764"/>
      <c r="FX417" s="764"/>
      <c r="FY417" s="764"/>
      <c r="FZ417" s="764"/>
      <c r="GA417" s="764"/>
      <c r="GB417" s="764"/>
      <c r="GC417" s="764"/>
      <c r="GD417" s="764"/>
      <c r="GE417" s="764"/>
      <c r="GF417" s="764"/>
      <c r="GG417" s="764"/>
      <c r="GH417" s="764"/>
      <c r="GI417" s="764"/>
      <c r="GJ417" s="764"/>
      <c r="GK417" s="764"/>
      <c r="GL417" s="764"/>
      <c r="GM417" s="764"/>
      <c r="GN417" s="764"/>
      <c r="GO417" s="764"/>
      <c r="GP417" s="764"/>
      <c r="GQ417" s="764"/>
      <c r="GR417" s="764"/>
      <c r="GS417" s="764"/>
      <c r="GT417" s="764"/>
      <c r="GU417" s="764"/>
      <c r="GV417" s="764"/>
      <c r="GW417" s="764"/>
      <c r="GX417" s="764"/>
      <c r="GY417" s="764"/>
      <c r="GZ417" s="764"/>
      <c r="HA417" s="764"/>
      <c r="HB417" s="764"/>
      <c r="HC417" s="764"/>
      <c r="HD417" s="764"/>
      <c r="HE417" s="764"/>
      <c r="HF417" s="764"/>
      <c r="HG417" s="764"/>
      <c r="HH417" s="764"/>
      <c r="HI417" s="764"/>
      <c r="HJ417" s="764"/>
      <c r="HK417" s="764"/>
      <c r="HL417" s="764"/>
      <c r="HM417" s="764"/>
      <c r="HN417" s="764"/>
      <c r="HO417" s="764"/>
      <c r="HP417" s="764"/>
      <c r="HQ417" s="764"/>
      <c r="HR417" s="764"/>
      <c r="HS417" s="764"/>
      <c r="HT417" s="764"/>
      <c r="HU417" s="764"/>
      <c r="HV417" s="764"/>
      <c r="HW417" s="764"/>
      <c r="HX417" s="764"/>
      <c r="HY417" s="764"/>
      <c r="HZ417" s="764"/>
      <c r="IA417" s="764"/>
      <c r="IB417" s="764"/>
      <c r="IC417" s="764"/>
      <c r="ID417" s="764"/>
      <c r="IE417" s="764"/>
      <c r="IF417" s="764"/>
      <c r="IG417" s="764"/>
      <c r="IH417" s="764"/>
      <c r="II417" s="764"/>
      <c r="IJ417" s="764"/>
      <c r="IK417" s="764"/>
      <c r="IL417" s="764"/>
      <c r="IM417" s="764"/>
      <c r="IN417" s="764"/>
      <c r="IO417" s="764"/>
      <c r="IP417" s="764"/>
    </row>
    <row r="418" spans="1:250" s="765" customFormat="1" ht="21.75" customHeight="1">
      <c r="A418" s="196"/>
      <c r="B418" s="269"/>
      <c r="C418" s="269"/>
      <c r="D418" s="266"/>
      <c r="E418" s="267"/>
      <c r="F418" s="268"/>
      <c r="G418" s="267"/>
      <c r="H418" s="268"/>
      <c r="I418" s="572"/>
      <c r="J418" s="267"/>
      <c r="K418" s="574"/>
      <c r="L418" s="574"/>
      <c r="M418" s="574"/>
      <c r="N418" s="574"/>
      <c r="O418" s="764"/>
      <c r="P418" s="764"/>
      <c r="Q418" s="764"/>
      <c r="R418" s="764"/>
      <c r="S418" s="764"/>
      <c r="T418" s="764"/>
      <c r="U418" s="764"/>
      <c r="V418" s="764"/>
      <c r="W418" s="764"/>
      <c r="X418" s="764"/>
      <c r="Y418" s="764"/>
      <c r="Z418" s="764"/>
      <c r="AA418" s="764"/>
      <c r="AB418" s="764"/>
      <c r="AC418" s="764"/>
      <c r="AD418" s="764"/>
      <c r="AE418" s="764"/>
      <c r="AF418" s="764"/>
      <c r="AG418" s="764"/>
      <c r="AH418" s="764"/>
      <c r="AI418" s="764"/>
      <c r="AJ418" s="764"/>
      <c r="AK418" s="764"/>
      <c r="AL418" s="764"/>
      <c r="AM418" s="764"/>
      <c r="AN418" s="764"/>
      <c r="AO418" s="764"/>
      <c r="AP418" s="764"/>
      <c r="AQ418" s="764"/>
      <c r="AR418" s="764"/>
      <c r="AS418" s="764"/>
      <c r="AT418" s="764"/>
      <c r="AU418" s="764"/>
      <c r="AV418" s="764"/>
      <c r="AW418" s="764"/>
      <c r="AX418" s="764"/>
      <c r="AY418" s="764"/>
      <c r="AZ418" s="764"/>
      <c r="BA418" s="764"/>
      <c r="BB418" s="764"/>
      <c r="BC418" s="764"/>
      <c r="BD418" s="764"/>
      <c r="BE418" s="764"/>
      <c r="BF418" s="764"/>
      <c r="BG418" s="764"/>
      <c r="BH418" s="764"/>
      <c r="BI418" s="764"/>
      <c r="BJ418" s="764"/>
      <c r="BK418" s="764"/>
      <c r="BL418" s="764"/>
      <c r="BM418" s="764"/>
      <c r="BN418" s="764"/>
      <c r="BO418" s="764"/>
      <c r="BP418" s="764"/>
      <c r="BQ418" s="764"/>
      <c r="BR418" s="764"/>
      <c r="BS418" s="764"/>
      <c r="BT418" s="764"/>
      <c r="BU418" s="764"/>
      <c r="BV418" s="764"/>
      <c r="BW418" s="764"/>
      <c r="BX418" s="764"/>
      <c r="BY418" s="764"/>
      <c r="BZ418" s="764"/>
      <c r="CA418" s="764"/>
      <c r="CB418" s="764"/>
      <c r="CC418" s="764"/>
      <c r="CD418" s="764"/>
      <c r="CE418" s="764"/>
      <c r="CF418" s="764"/>
      <c r="CG418" s="764"/>
      <c r="CH418" s="764"/>
      <c r="CI418" s="764"/>
      <c r="CJ418" s="764"/>
      <c r="CK418" s="764"/>
      <c r="CL418" s="764"/>
      <c r="CM418" s="764"/>
      <c r="CN418" s="764"/>
      <c r="CO418" s="764"/>
      <c r="CP418" s="764"/>
      <c r="CQ418" s="764"/>
      <c r="CR418" s="764"/>
      <c r="CS418" s="764"/>
      <c r="CT418" s="764"/>
      <c r="CU418" s="764"/>
      <c r="CV418" s="764"/>
      <c r="CW418" s="764"/>
      <c r="CX418" s="764"/>
      <c r="CY418" s="764"/>
      <c r="CZ418" s="764"/>
      <c r="DA418" s="764"/>
      <c r="DB418" s="764"/>
      <c r="DC418" s="764"/>
      <c r="DD418" s="764"/>
      <c r="DE418" s="764"/>
      <c r="DF418" s="764"/>
      <c r="DG418" s="764"/>
      <c r="DH418" s="764"/>
      <c r="DI418" s="764"/>
      <c r="DJ418" s="764"/>
      <c r="DK418" s="764"/>
      <c r="DL418" s="764"/>
      <c r="DM418" s="764"/>
      <c r="DN418" s="764"/>
      <c r="DO418" s="764"/>
      <c r="DP418" s="764"/>
      <c r="DQ418" s="764"/>
      <c r="DR418" s="764"/>
      <c r="DS418" s="764"/>
      <c r="DT418" s="764"/>
      <c r="DU418" s="764"/>
      <c r="DV418" s="764"/>
      <c r="DW418" s="764"/>
      <c r="DX418" s="764"/>
      <c r="DY418" s="764"/>
      <c r="DZ418" s="764"/>
      <c r="EA418" s="764"/>
      <c r="EB418" s="764"/>
      <c r="EC418" s="764"/>
      <c r="ED418" s="764"/>
      <c r="EE418" s="764"/>
      <c r="EF418" s="764"/>
      <c r="EG418" s="764"/>
      <c r="EH418" s="764"/>
      <c r="EI418" s="764"/>
      <c r="EJ418" s="764"/>
      <c r="EK418" s="764"/>
      <c r="EL418" s="764"/>
      <c r="EM418" s="764"/>
      <c r="EN418" s="764"/>
      <c r="EO418" s="764"/>
      <c r="EP418" s="764"/>
      <c r="EQ418" s="764"/>
      <c r="ER418" s="764"/>
      <c r="ES418" s="764"/>
      <c r="ET418" s="764"/>
      <c r="EU418" s="764"/>
      <c r="EV418" s="764"/>
      <c r="EW418" s="764"/>
      <c r="EX418" s="764"/>
      <c r="EY418" s="764"/>
      <c r="EZ418" s="764"/>
      <c r="FA418" s="764"/>
      <c r="FB418" s="764"/>
      <c r="FC418" s="764"/>
      <c r="FD418" s="764"/>
      <c r="FE418" s="764"/>
      <c r="FF418" s="764"/>
      <c r="FG418" s="764"/>
      <c r="FH418" s="764"/>
      <c r="FI418" s="764"/>
      <c r="FJ418" s="764"/>
      <c r="FK418" s="764"/>
      <c r="FL418" s="764"/>
      <c r="FM418" s="764"/>
      <c r="FN418" s="764"/>
      <c r="FO418" s="764"/>
      <c r="FP418" s="764"/>
      <c r="FQ418" s="764"/>
      <c r="FR418" s="764"/>
      <c r="FS418" s="764"/>
      <c r="FT418" s="764"/>
      <c r="FU418" s="764"/>
      <c r="FV418" s="764"/>
      <c r="FW418" s="764"/>
      <c r="FX418" s="764"/>
      <c r="FY418" s="764"/>
      <c r="FZ418" s="764"/>
      <c r="GA418" s="764"/>
      <c r="GB418" s="764"/>
      <c r="GC418" s="764"/>
      <c r="GD418" s="764"/>
      <c r="GE418" s="764"/>
      <c r="GF418" s="764"/>
      <c r="GG418" s="764"/>
      <c r="GH418" s="764"/>
      <c r="GI418" s="764"/>
      <c r="GJ418" s="764"/>
      <c r="GK418" s="764"/>
      <c r="GL418" s="764"/>
      <c r="GM418" s="764"/>
      <c r="GN418" s="764"/>
      <c r="GO418" s="764"/>
      <c r="GP418" s="764"/>
      <c r="GQ418" s="764"/>
      <c r="GR418" s="764"/>
      <c r="GS418" s="764"/>
      <c r="GT418" s="764"/>
      <c r="GU418" s="764"/>
      <c r="GV418" s="764"/>
      <c r="GW418" s="764"/>
      <c r="GX418" s="764"/>
      <c r="GY418" s="764"/>
      <c r="GZ418" s="764"/>
      <c r="HA418" s="764"/>
      <c r="HB418" s="764"/>
      <c r="HC418" s="764"/>
      <c r="HD418" s="764"/>
      <c r="HE418" s="764"/>
      <c r="HF418" s="764"/>
      <c r="HG418" s="764"/>
      <c r="HH418" s="764"/>
      <c r="HI418" s="764"/>
      <c r="HJ418" s="764"/>
      <c r="HK418" s="764"/>
      <c r="HL418" s="764"/>
      <c r="HM418" s="764"/>
      <c r="HN418" s="764"/>
      <c r="HO418" s="764"/>
      <c r="HP418" s="764"/>
      <c r="HQ418" s="764"/>
      <c r="HR418" s="764"/>
      <c r="HS418" s="764"/>
      <c r="HT418" s="764"/>
      <c r="HU418" s="764"/>
      <c r="HV418" s="764"/>
      <c r="HW418" s="764"/>
      <c r="HX418" s="764"/>
      <c r="HY418" s="764"/>
      <c r="HZ418" s="764"/>
      <c r="IA418" s="764"/>
      <c r="IB418" s="764"/>
      <c r="IC418" s="764"/>
      <c r="ID418" s="764"/>
      <c r="IE418" s="764"/>
      <c r="IF418" s="764"/>
      <c r="IG418" s="764"/>
      <c r="IH418" s="764"/>
      <c r="II418" s="764"/>
      <c r="IJ418" s="764"/>
      <c r="IK418" s="764"/>
      <c r="IL418" s="764"/>
      <c r="IM418" s="764"/>
      <c r="IN418" s="764"/>
      <c r="IO418" s="764"/>
      <c r="IP418" s="764"/>
    </row>
    <row r="419" spans="1:250" s="765" customFormat="1" ht="21.75" customHeight="1">
      <c r="A419" s="196"/>
      <c r="B419" s="1160" t="s">
        <v>12424</v>
      </c>
      <c r="C419" s="1162"/>
      <c r="D419" s="1162"/>
      <c r="E419" s="1162"/>
      <c r="F419" s="1162"/>
      <c r="G419" s="1161"/>
      <c r="H419" s="268"/>
      <c r="I419" s="572"/>
      <c r="J419" s="267"/>
      <c r="K419" s="574"/>
      <c r="L419" s="574"/>
      <c r="M419" s="574"/>
      <c r="N419" s="574"/>
      <c r="O419" s="764"/>
      <c r="P419" s="764"/>
      <c r="Q419" s="764"/>
      <c r="R419" s="764"/>
      <c r="S419" s="764"/>
      <c r="T419" s="764"/>
      <c r="U419" s="764"/>
      <c r="V419" s="764"/>
      <c r="W419" s="764"/>
      <c r="X419" s="764"/>
      <c r="Y419" s="764"/>
      <c r="Z419" s="764"/>
      <c r="AA419" s="764"/>
      <c r="AB419" s="764"/>
      <c r="AC419" s="764"/>
      <c r="AD419" s="764"/>
      <c r="AE419" s="764"/>
      <c r="AF419" s="764"/>
      <c r="AG419" s="764"/>
      <c r="AH419" s="764"/>
      <c r="AI419" s="764"/>
      <c r="AJ419" s="764"/>
      <c r="AK419" s="764"/>
      <c r="AL419" s="764"/>
      <c r="AM419" s="764"/>
      <c r="AN419" s="764"/>
      <c r="AO419" s="764"/>
      <c r="AP419" s="764"/>
      <c r="AQ419" s="764"/>
      <c r="AR419" s="764"/>
      <c r="AS419" s="764"/>
      <c r="AT419" s="764"/>
      <c r="AU419" s="764"/>
      <c r="AV419" s="764"/>
      <c r="AW419" s="764"/>
      <c r="AX419" s="764"/>
      <c r="AY419" s="764"/>
      <c r="AZ419" s="764"/>
      <c r="BA419" s="764"/>
      <c r="BB419" s="764"/>
      <c r="BC419" s="764"/>
      <c r="BD419" s="764"/>
      <c r="BE419" s="764"/>
      <c r="BF419" s="764"/>
      <c r="BG419" s="764"/>
      <c r="BH419" s="764"/>
      <c r="BI419" s="764"/>
      <c r="BJ419" s="764"/>
      <c r="BK419" s="764"/>
      <c r="BL419" s="764"/>
      <c r="BM419" s="764"/>
      <c r="BN419" s="764"/>
      <c r="BO419" s="764"/>
      <c r="BP419" s="764"/>
      <c r="BQ419" s="764"/>
      <c r="BR419" s="764"/>
      <c r="BS419" s="764"/>
      <c r="BT419" s="764"/>
      <c r="BU419" s="764"/>
      <c r="BV419" s="764"/>
      <c r="BW419" s="764"/>
      <c r="BX419" s="764"/>
      <c r="BY419" s="764"/>
      <c r="BZ419" s="764"/>
      <c r="CA419" s="764"/>
      <c r="CB419" s="764"/>
      <c r="CC419" s="764"/>
      <c r="CD419" s="764"/>
      <c r="CE419" s="764"/>
      <c r="CF419" s="764"/>
      <c r="CG419" s="764"/>
      <c r="CH419" s="764"/>
      <c r="CI419" s="764"/>
      <c r="CJ419" s="764"/>
      <c r="CK419" s="764"/>
      <c r="CL419" s="764"/>
      <c r="CM419" s="764"/>
      <c r="CN419" s="764"/>
      <c r="CO419" s="764"/>
      <c r="CP419" s="764"/>
      <c r="CQ419" s="764"/>
      <c r="CR419" s="764"/>
      <c r="CS419" s="764"/>
      <c r="CT419" s="764"/>
      <c r="CU419" s="764"/>
      <c r="CV419" s="764"/>
      <c r="CW419" s="764"/>
      <c r="CX419" s="764"/>
      <c r="CY419" s="764"/>
      <c r="CZ419" s="764"/>
      <c r="DA419" s="764"/>
      <c r="DB419" s="764"/>
      <c r="DC419" s="764"/>
      <c r="DD419" s="764"/>
      <c r="DE419" s="764"/>
      <c r="DF419" s="764"/>
      <c r="DG419" s="764"/>
      <c r="DH419" s="764"/>
      <c r="DI419" s="764"/>
      <c r="DJ419" s="764"/>
      <c r="DK419" s="764"/>
      <c r="DL419" s="764"/>
      <c r="DM419" s="764"/>
      <c r="DN419" s="764"/>
      <c r="DO419" s="764"/>
      <c r="DP419" s="764"/>
      <c r="DQ419" s="764"/>
      <c r="DR419" s="764"/>
      <c r="DS419" s="764"/>
      <c r="DT419" s="764"/>
      <c r="DU419" s="764"/>
      <c r="DV419" s="764"/>
      <c r="DW419" s="764"/>
      <c r="DX419" s="764"/>
      <c r="DY419" s="764"/>
      <c r="DZ419" s="764"/>
      <c r="EA419" s="764"/>
      <c r="EB419" s="764"/>
      <c r="EC419" s="764"/>
      <c r="ED419" s="764"/>
      <c r="EE419" s="764"/>
      <c r="EF419" s="764"/>
      <c r="EG419" s="764"/>
      <c r="EH419" s="764"/>
      <c r="EI419" s="764"/>
      <c r="EJ419" s="764"/>
      <c r="EK419" s="764"/>
      <c r="EL419" s="764"/>
      <c r="EM419" s="764"/>
      <c r="EN419" s="764"/>
      <c r="EO419" s="764"/>
      <c r="EP419" s="764"/>
      <c r="EQ419" s="764"/>
      <c r="ER419" s="764"/>
      <c r="ES419" s="764"/>
      <c r="ET419" s="764"/>
      <c r="EU419" s="764"/>
      <c r="EV419" s="764"/>
      <c r="EW419" s="764"/>
      <c r="EX419" s="764"/>
      <c r="EY419" s="764"/>
      <c r="EZ419" s="764"/>
      <c r="FA419" s="764"/>
      <c r="FB419" s="764"/>
      <c r="FC419" s="764"/>
      <c r="FD419" s="764"/>
      <c r="FE419" s="764"/>
      <c r="FF419" s="764"/>
      <c r="FG419" s="764"/>
      <c r="FH419" s="764"/>
      <c r="FI419" s="764"/>
      <c r="FJ419" s="764"/>
      <c r="FK419" s="764"/>
      <c r="FL419" s="764"/>
      <c r="FM419" s="764"/>
      <c r="FN419" s="764"/>
      <c r="FO419" s="764"/>
      <c r="FP419" s="764"/>
      <c r="FQ419" s="764"/>
      <c r="FR419" s="764"/>
      <c r="FS419" s="764"/>
      <c r="FT419" s="764"/>
      <c r="FU419" s="764"/>
      <c r="FV419" s="764"/>
      <c r="FW419" s="764"/>
      <c r="FX419" s="764"/>
      <c r="FY419" s="764"/>
      <c r="FZ419" s="764"/>
      <c r="GA419" s="764"/>
      <c r="GB419" s="764"/>
      <c r="GC419" s="764"/>
      <c r="GD419" s="764"/>
      <c r="GE419" s="764"/>
      <c r="GF419" s="764"/>
      <c r="GG419" s="764"/>
      <c r="GH419" s="764"/>
      <c r="GI419" s="764"/>
      <c r="GJ419" s="764"/>
      <c r="GK419" s="764"/>
      <c r="GL419" s="764"/>
      <c r="GM419" s="764"/>
      <c r="GN419" s="764"/>
      <c r="GO419" s="764"/>
      <c r="GP419" s="764"/>
      <c r="GQ419" s="764"/>
      <c r="GR419" s="764"/>
      <c r="GS419" s="764"/>
      <c r="GT419" s="764"/>
      <c r="GU419" s="764"/>
      <c r="GV419" s="764"/>
      <c r="GW419" s="764"/>
      <c r="GX419" s="764"/>
      <c r="GY419" s="764"/>
      <c r="GZ419" s="764"/>
      <c r="HA419" s="764"/>
      <c r="HB419" s="764"/>
      <c r="HC419" s="764"/>
      <c r="HD419" s="764"/>
      <c r="HE419" s="764"/>
      <c r="HF419" s="764"/>
      <c r="HG419" s="764"/>
      <c r="HH419" s="764"/>
      <c r="HI419" s="764"/>
      <c r="HJ419" s="764"/>
      <c r="HK419" s="764"/>
      <c r="HL419" s="764"/>
      <c r="HM419" s="764"/>
      <c r="HN419" s="764"/>
      <c r="HO419" s="764"/>
      <c r="HP419" s="764"/>
      <c r="HQ419" s="764"/>
      <c r="HR419" s="764"/>
      <c r="HS419" s="764"/>
      <c r="HT419" s="764"/>
      <c r="HU419" s="764"/>
      <c r="HV419" s="764"/>
      <c r="HW419" s="764"/>
      <c r="HX419" s="764"/>
      <c r="HY419" s="764"/>
      <c r="HZ419" s="764"/>
      <c r="IA419" s="764"/>
      <c r="IB419" s="764"/>
      <c r="IC419" s="764"/>
      <c r="ID419" s="764"/>
      <c r="IE419" s="764"/>
      <c r="IF419" s="764"/>
      <c r="IG419" s="764"/>
      <c r="IH419" s="764"/>
      <c r="II419" s="764"/>
      <c r="IJ419" s="764"/>
      <c r="IK419" s="764"/>
      <c r="IL419" s="764"/>
      <c r="IM419" s="764"/>
      <c r="IN419" s="764"/>
      <c r="IO419" s="764"/>
      <c r="IP419" s="764"/>
    </row>
    <row r="420" spans="1:250" s="765" customFormat="1" ht="21.75" customHeight="1">
      <c r="A420" s="196"/>
      <c r="B420" s="876" t="s">
        <v>1065</v>
      </c>
      <c r="C420" s="547" t="s">
        <v>12420</v>
      </c>
      <c r="D420" s="547" t="s">
        <v>12421</v>
      </c>
      <c r="E420" s="300" t="s">
        <v>12384</v>
      </c>
      <c r="F420" s="300" t="s">
        <v>12422</v>
      </c>
      <c r="G420" s="768" t="s">
        <v>12423</v>
      </c>
      <c r="H420" s="268"/>
      <c r="I420" s="572"/>
      <c r="J420" s="267"/>
      <c r="K420" s="574"/>
      <c r="L420" s="574"/>
      <c r="M420" s="574"/>
      <c r="N420" s="574"/>
      <c r="O420" s="764"/>
      <c r="P420" s="764"/>
      <c r="Q420" s="764"/>
      <c r="R420" s="764"/>
      <c r="S420" s="764"/>
      <c r="T420" s="764"/>
      <c r="U420" s="764"/>
      <c r="V420" s="764"/>
      <c r="W420" s="764"/>
      <c r="X420" s="764"/>
      <c r="Y420" s="764"/>
      <c r="Z420" s="764"/>
      <c r="AA420" s="764"/>
      <c r="AB420" s="764"/>
      <c r="AC420" s="764"/>
      <c r="AD420" s="764"/>
      <c r="AE420" s="764"/>
      <c r="AF420" s="764"/>
      <c r="AG420" s="764"/>
      <c r="AH420" s="764"/>
      <c r="AI420" s="764"/>
      <c r="AJ420" s="764"/>
      <c r="AK420" s="764"/>
      <c r="AL420" s="764"/>
      <c r="AM420" s="764"/>
      <c r="AN420" s="764"/>
      <c r="AO420" s="764"/>
      <c r="AP420" s="764"/>
      <c r="AQ420" s="764"/>
      <c r="AR420" s="764"/>
      <c r="AS420" s="764"/>
      <c r="AT420" s="764"/>
      <c r="AU420" s="764"/>
      <c r="AV420" s="764"/>
      <c r="AW420" s="764"/>
      <c r="AX420" s="764"/>
      <c r="AY420" s="764"/>
      <c r="AZ420" s="764"/>
      <c r="BA420" s="764"/>
      <c r="BB420" s="764"/>
      <c r="BC420" s="764"/>
      <c r="BD420" s="764"/>
      <c r="BE420" s="764"/>
      <c r="BF420" s="764"/>
      <c r="BG420" s="764"/>
      <c r="BH420" s="764"/>
      <c r="BI420" s="764"/>
      <c r="BJ420" s="764"/>
      <c r="BK420" s="764"/>
      <c r="BL420" s="764"/>
      <c r="BM420" s="764"/>
      <c r="BN420" s="764"/>
      <c r="BO420" s="764"/>
      <c r="BP420" s="764"/>
      <c r="BQ420" s="764"/>
      <c r="BR420" s="764"/>
      <c r="BS420" s="764"/>
      <c r="BT420" s="764"/>
      <c r="BU420" s="764"/>
      <c r="BV420" s="764"/>
      <c r="BW420" s="764"/>
      <c r="BX420" s="764"/>
      <c r="BY420" s="764"/>
      <c r="BZ420" s="764"/>
      <c r="CA420" s="764"/>
      <c r="CB420" s="764"/>
      <c r="CC420" s="764"/>
      <c r="CD420" s="764"/>
      <c r="CE420" s="764"/>
      <c r="CF420" s="764"/>
      <c r="CG420" s="764"/>
      <c r="CH420" s="764"/>
      <c r="CI420" s="764"/>
      <c r="CJ420" s="764"/>
      <c r="CK420" s="764"/>
      <c r="CL420" s="764"/>
      <c r="CM420" s="764"/>
      <c r="CN420" s="764"/>
      <c r="CO420" s="764"/>
      <c r="CP420" s="764"/>
      <c r="CQ420" s="764"/>
      <c r="CR420" s="764"/>
      <c r="CS420" s="764"/>
      <c r="CT420" s="764"/>
      <c r="CU420" s="764"/>
      <c r="CV420" s="764"/>
      <c r="CW420" s="764"/>
      <c r="CX420" s="764"/>
      <c r="CY420" s="764"/>
      <c r="CZ420" s="764"/>
      <c r="DA420" s="764"/>
      <c r="DB420" s="764"/>
      <c r="DC420" s="764"/>
      <c r="DD420" s="764"/>
      <c r="DE420" s="764"/>
      <c r="DF420" s="764"/>
      <c r="DG420" s="764"/>
      <c r="DH420" s="764"/>
      <c r="DI420" s="764"/>
      <c r="DJ420" s="764"/>
      <c r="DK420" s="764"/>
      <c r="DL420" s="764"/>
      <c r="DM420" s="764"/>
      <c r="DN420" s="764"/>
      <c r="DO420" s="764"/>
      <c r="DP420" s="764"/>
      <c r="DQ420" s="764"/>
      <c r="DR420" s="764"/>
      <c r="DS420" s="764"/>
      <c r="DT420" s="764"/>
      <c r="DU420" s="764"/>
      <c r="DV420" s="764"/>
      <c r="DW420" s="764"/>
      <c r="DX420" s="764"/>
      <c r="DY420" s="764"/>
      <c r="DZ420" s="764"/>
      <c r="EA420" s="764"/>
      <c r="EB420" s="764"/>
      <c r="EC420" s="764"/>
      <c r="ED420" s="764"/>
      <c r="EE420" s="764"/>
      <c r="EF420" s="764"/>
      <c r="EG420" s="764"/>
      <c r="EH420" s="764"/>
      <c r="EI420" s="764"/>
      <c r="EJ420" s="764"/>
      <c r="EK420" s="764"/>
      <c r="EL420" s="764"/>
      <c r="EM420" s="764"/>
      <c r="EN420" s="764"/>
      <c r="EO420" s="764"/>
      <c r="EP420" s="764"/>
      <c r="EQ420" s="764"/>
      <c r="ER420" s="764"/>
      <c r="ES420" s="764"/>
      <c r="ET420" s="764"/>
      <c r="EU420" s="764"/>
      <c r="EV420" s="764"/>
      <c r="EW420" s="764"/>
      <c r="EX420" s="764"/>
      <c r="EY420" s="764"/>
      <c r="EZ420" s="764"/>
      <c r="FA420" s="764"/>
      <c r="FB420" s="764"/>
      <c r="FC420" s="764"/>
      <c r="FD420" s="764"/>
      <c r="FE420" s="764"/>
      <c r="FF420" s="764"/>
      <c r="FG420" s="764"/>
      <c r="FH420" s="764"/>
      <c r="FI420" s="764"/>
      <c r="FJ420" s="764"/>
      <c r="FK420" s="764"/>
      <c r="FL420" s="764"/>
      <c r="FM420" s="764"/>
      <c r="FN420" s="764"/>
      <c r="FO420" s="764"/>
      <c r="FP420" s="764"/>
      <c r="FQ420" s="764"/>
      <c r="FR420" s="764"/>
      <c r="FS420" s="764"/>
      <c r="FT420" s="764"/>
      <c r="FU420" s="764"/>
      <c r="FV420" s="764"/>
      <c r="FW420" s="764"/>
      <c r="FX420" s="764"/>
      <c r="FY420" s="764"/>
      <c r="FZ420" s="764"/>
      <c r="GA420" s="764"/>
      <c r="GB420" s="764"/>
      <c r="GC420" s="764"/>
      <c r="GD420" s="764"/>
      <c r="GE420" s="764"/>
      <c r="GF420" s="764"/>
      <c r="GG420" s="764"/>
      <c r="GH420" s="764"/>
      <c r="GI420" s="764"/>
      <c r="GJ420" s="764"/>
      <c r="GK420" s="764"/>
      <c r="GL420" s="764"/>
      <c r="GM420" s="764"/>
      <c r="GN420" s="764"/>
      <c r="GO420" s="764"/>
      <c r="GP420" s="764"/>
      <c r="GQ420" s="764"/>
      <c r="GR420" s="764"/>
      <c r="GS420" s="764"/>
      <c r="GT420" s="764"/>
      <c r="GU420" s="764"/>
      <c r="GV420" s="764"/>
      <c r="GW420" s="764"/>
      <c r="GX420" s="764"/>
      <c r="GY420" s="764"/>
      <c r="GZ420" s="764"/>
      <c r="HA420" s="764"/>
      <c r="HB420" s="764"/>
      <c r="HC420" s="764"/>
      <c r="HD420" s="764"/>
      <c r="HE420" s="764"/>
      <c r="HF420" s="764"/>
      <c r="HG420" s="764"/>
      <c r="HH420" s="764"/>
      <c r="HI420" s="764"/>
      <c r="HJ420" s="764"/>
      <c r="HK420" s="764"/>
      <c r="HL420" s="764"/>
      <c r="HM420" s="764"/>
      <c r="HN420" s="764"/>
      <c r="HO420" s="764"/>
      <c r="HP420" s="764"/>
      <c r="HQ420" s="764"/>
      <c r="HR420" s="764"/>
      <c r="HS420" s="764"/>
      <c r="HT420" s="764"/>
      <c r="HU420" s="764"/>
      <c r="HV420" s="764"/>
      <c r="HW420" s="764"/>
      <c r="HX420" s="764"/>
      <c r="HY420" s="764"/>
      <c r="HZ420" s="764"/>
      <c r="IA420" s="764"/>
      <c r="IB420" s="764"/>
      <c r="IC420" s="764"/>
      <c r="ID420" s="764"/>
      <c r="IE420" s="764"/>
      <c r="IF420" s="764"/>
      <c r="IG420" s="764"/>
      <c r="IH420" s="764"/>
      <c r="II420" s="764"/>
      <c r="IJ420" s="764"/>
      <c r="IK420" s="764"/>
      <c r="IL420" s="764"/>
      <c r="IM420" s="764"/>
      <c r="IN420" s="764"/>
      <c r="IO420" s="764"/>
      <c r="IP420" s="764"/>
    </row>
    <row r="421" spans="1:250" s="765" customFormat="1" ht="21.75" customHeight="1">
      <c r="A421" s="196"/>
      <c r="B421" s="877" t="s">
        <v>12426</v>
      </c>
      <c r="C421" s="311"/>
      <c r="D421" s="870">
        <v>3.9249999999999998</v>
      </c>
      <c r="E421" s="299">
        <v>12</v>
      </c>
      <c r="F421" s="299"/>
      <c r="G421" s="770">
        <v>47.1</v>
      </c>
      <c r="H421" s="268"/>
      <c r="I421" s="572"/>
      <c r="J421" s="267"/>
      <c r="K421" s="574"/>
      <c r="L421" s="574"/>
      <c r="M421" s="574"/>
      <c r="N421" s="574"/>
      <c r="O421" s="764"/>
      <c r="P421" s="764"/>
      <c r="Q421" s="764"/>
      <c r="R421" s="764"/>
      <c r="S421" s="764"/>
      <c r="T421" s="764"/>
      <c r="U421" s="764"/>
      <c r="V421" s="764"/>
      <c r="W421" s="764"/>
      <c r="X421" s="764"/>
      <c r="Y421" s="764"/>
      <c r="Z421" s="764"/>
      <c r="AA421" s="764"/>
      <c r="AB421" s="764"/>
      <c r="AC421" s="764"/>
      <c r="AD421" s="764"/>
      <c r="AE421" s="764"/>
      <c r="AF421" s="764"/>
      <c r="AG421" s="764"/>
      <c r="AH421" s="764"/>
      <c r="AI421" s="764"/>
      <c r="AJ421" s="764"/>
      <c r="AK421" s="764"/>
      <c r="AL421" s="764"/>
      <c r="AM421" s="764"/>
      <c r="AN421" s="764"/>
      <c r="AO421" s="764"/>
      <c r="AP421" s="764"/>
      <c r="AQ421" s="764"/>
      <c r="AR421" s="764"/>
      <c r="AS421" s="764"/>
      <c r="AT421" s="764"/>
      <c r="AU421" s="764"/>
      <c r="AV421" s="764"/>
      <c r="AW421" s="764"/>
      <c r="AX421" s="764"/>
      <c r="AY421" s="764"/>
      <c r="AZ421" s="764"/>
      <c r="BA421" s="764"/>
      <c r="BB421" s="764"/>
      <c r="BC421" s="764"/>
      <c r="BD421" s="764"/>
      <c r="BE421" s="764"/>
      <c r="BF421" s="764"/>
      <c r="BG421" s="764"/>
      <c r="BH421" s="764"/>
      <c r="BI421" s="764"/>
      <c r="BJ421" s="764"/>
      <c r="BK421" s="764"/>
      <c r="BL421" s="764"/>
      <c r="BM421" s="764"/>
      <c r="BN421" s="764"/>
      <c r="BO421" s="764"/>
      <c r="BP421" s="764"/>
      <c r="BQ421" s="764"/>
      <c r="BR421" s="764"/>
      <c r="BS421" s="764"/>
      <c r="BT421" s="764"/>
      <c r="BU421" s="764"/>
      <c r="BV421" s="764"/>
      <c r="BW421" s="764"/>
      <c r="BX421" s="764"/>
      <c r="BY421" s="764"/>
      <c r="BZ421" s="764"/>
      <c r="CA421" s="764"/>
      <c r="CB421" s="764"/>
      <c r="CC421" s="764"/>
      <c r="CD421" s="764"/>
      <c r="CE421" s="764"/>
      <c r="CF421" s="764"/>
      <c r="CG421" s="764"/>
      <c r="CH421" s="764"/>
      <c r="CI421" s="764"/>
      <c r="CJ421" s="764"/>
      <c r="CK421" s="764"/>
      <c r="CL421" s="764"/>
      <c r="CM421" s="764"/>
      <c r="CN421" s="764"/>
      <c r="CO421" s="764"/>
      <c r="CP421" s="764"/>
      <c r="CQ421" s="764"/>
      <c r="CR421" s="764"/>
      <c r="CS421" s="764"/>
      <c r="CT421" s="764"/>
      <c r="CU421" s="764"/>
      <c r="CV421" s="764"/>
      <c r="CW421" s="764"/>
      <c r="CX421" s="764"/>
      <c r="CY421" s="764"/>
      <c r="CZ421" s="764"/>
      <c r="DA421" s="764"/>
      <c r="DB421" s="764"/>
      <c r="DC421" s="764"/>
      <c r="DD421" s="764"/>
      <c r="DE421" s="764"/>
      <c r="DF421" s="764"/>
      <c r="DG421" s="764"/>
      <c r="DH421" s="764"/>
      <c r="DI421" s="764"/>
      <c r="DJ421" s="764"/>
      <c r="DK421" s="764"/>
      <c r="DL421" s="764"/>
      <c r="DM421" s="764"/>
      <c r="DN421" s="764"/>
      <c r="DO421" s="764"/>
      <c r="DP421" s="764"/>
      <c r="DQ421" s="764"/>
      <c r="DR421" s="764"/>
      <c r="DS421" s="764"/>
      <c r="DT421" s="764"/>
      <c r="DU421" s="764"/>
      <c r="DV421" s="764"/>
      <c r="DW421" s="764"/>
      <c r="DX421" s="764"/>
      <c r="DY421" s="764"/>
      <c r="DZ421" s="764"/>
      <c r="EA421" s="764"/>
      <c r="EB421" s="764"/>
      <c r="EC421" s="764"/>
      <c r="ED421" s="764"/>
      <c r="EE421" s="764"/>
      <c r="EF421" s="764"/>
      <c r="EG421" s="764"/>
      <c r="EH421" s="764"/>
      <c r="EI421" s="764"/>
      <c r="EJ421" s="764"/>
      <c r="EK421" s="764"/>
      <c r="EL421" s="764"/>
      <c r="EM421" s="764"/>
      <c r="EN421" s="764"/>
      <c r="EO421" s="764"/>
      <c r="EP421" s="764"/>
      <c r="EQ421" s="764"/>
      <c r="ER421" s="764"/>
      <c r="ES421" s="764"/>
      <c r="ET421" s="764"/>
      <c r="EU421" s="764"/>
      <c r="EV421" s="764"/>
      <c r="EW421" s="764"/>
      <c r="EX421" s="764"/>
      <c r="EY421" s="764"/>
      <c r="EZ421" s="764"/>
      <c r="FA421" s="764"/>
      <c r="FB421" s="764"/>
      <c r="FC421" s="764"/>
      <c r="FD421" s="764"/>
      <c r="FE421" s="764"/>
      <c r="FF421" s="764"/>
      <c r="FG421" s="764"/>
      <c r="FH421" s="764"/>
      <c r="FI421" s="764"/>
      <c r="FJ421" s="764"/>
      <c r="FK421" s="764"/>
      <c r="FL421" s="764"/>
      <c r="FM421" s="764"/>
      <c r="FN421" s="764"/>
      <c r="FO421" s="764"/>
      <c r="FP421" s="764"/>
      <c r="FQ421" s="764"/>
      <c r="FR421" s="764"/>
      <c r="FS421" s="764"/>
      <c r="FT421" s="764"/>
      <c r="FU421" s="764"/>
      <c r="FV421" s="764"/>
      <c r="FW421" s="764"/>
      <c r="FX421" s="764"/>
      <c r="FY421" s="764"/>
      <c r="FZ421" s="764"/>
      <c r="GA421" s="764"/>
      <c r="GB421" s="764"/>
      <c r="GC421" s="764"/>
      <c r="GD421" s="764"/>
      <c r="GE421" s="764"/>
      <c r="GF421" s="764"/>
      <c r="GG421" s="764"/>
      <c r="GH421" s="764"/>
      <c r="GI421" s="764"/>
      <c r="GJ421" s="764"/>
      <c r="GK421" s="764"/>
      <c r="GL421" s="764"/>
      <c r="GM421" s="764"/>
      <c r="GN421" s="764"/>
      <c r="GO421" s="764"/>
      <c r="GP421" s="764"/>
      <c r="GQ421" s="764"/>
      <c r="GR421" s="764"/>
      <c r="GS421" s="764"/>
      <c r="GT421" s="764"/>
      <c r="GU421" s="764"/>
      <c r="GV421" s="764"/>
      <c r="GW421" s="764"/>
      <c r="GX421" s="764"/>
      <c r="GY421" s="764"/>
      <c r="GZ421" s="764"/>
      <c r="HA421" s="764"/>
      <c r="HB421" s="764"/>
      <c r="HC421" s="764"/>
      <c r="HD421" s="764"/>
      <c r="HE421" s="764"/>
      <c r="HF421" s="764"/>
      <c r="HG421" s="764"/>
      <c r="HH421" s="764"/>
      <c r="HI421" s="764"/>
      <c r="HJ421" s="764"/>
      <c r="HK421" s="764"/>
      <c r="HL421" s="764"/>
      <c r="HM421" s="764"/>
      <c r="HN421" s="764"/>
      <c r="HO421" s="764"/>
      <c r="HP421" s="764"/>
      <c r="HQ421" s="764"/>
      <c r="HR421" s="764"/>
      <c r="HS421" s="764"/>
      <c r="HT421" s="764"/>
      <c r="HU421" s="764"/>
      <c r="HV421" s="764"/>
      <c r="HW421" s="764"/>
      <c r="HX421" s="764"/>
      <c r="HY421" s="764"/>
      <c r="HZ421" s="764"/>
      <c r="IA421" s="764"/>
      <c r="IB421" s="764"/>
      <c r="IC421" s="764"/>
      <c r="ID421" s="764"/>
      <c r="IE421" s="764"/>
      <c r="IF421" s="764"/>
      <c r="IG421" s="764"/>
      <c r="IH421" s="764"/>
      <c r="II421" s="764"/>
      <c r="IJ421" s="764"/>
      <c r="IK421" s="764"/>
      <c r="IL421" s="764"/>
      <c r="IM421" s="764"/>
      <c r="IN421" s="764"/>
      <c r="IO421" s="764"/>
      <c r="IP421" s="764"/>
    </row>
    <row r="422" spans="1:250" s="765" customFormat="1" ht="21.75" customHeight="1">
      <c r="A422" s="196"/>
      <c r="B422" s="877" t="s">
        <v>12425</v>
      </c>
      <c r="C422" s="311"/>
      <c r="D422" s="870">
        <v>15.7</v>
      </c>
      <c r="E422" s="299">
        <v>2</v>
      </c>
      <c r="F422" s="299"/>
      <c r="G422" s="770">
        <v>31.4</v>
      </c>
      <c r="H422" s="268"/>
      <c r="I422" s="572"/>
      <c r="J422" s="267"/>
      <c r="K422" s="574"/>
      <c r="L422" s="574"/>
      <c r="M422" s="574"/>
      <c r="N422" s="574"/>
      <c r="O422" s="764"/>
      <c r="P422" s="764"/>
      <c r="Q422" s="764"/>
      <c r="R422" s="764"/>
      <c r="S422" s="764"/>
      <c r="T422" s="764"/>
      <c r="U422" s="764"/>
      <c r="V422" s="764"/>
      <c r="W422" s="764"/>
      <c r="X422" s="764"/>
      <c r="Y422" s="764"/>
      <c r="Z422" s="764"/>
      <c r="AA422" s="764"/>
      <c r="AB422" s="764"/>
      <c r="AC422" s="764"/>
      <c r="AD422" s="764"/>
      <c r="AE422" s="764"/>
      <c r="AF422" s="764"/>
      <c r="AG422" s="764"/>
      <c r="AH422" s="764"/>
      <c r="AI422" s="764"/>
      <c r="AJ422" s="764"/>
      <c r="AK422" s="764"/>
      <c r="AL422" s="764"/>
      <c r="AM422" s="764"/>
      <c r="AN422" s="764"/>
      <c r="AO422" s="764"/>
      <c r="AP422" s="764"/>
      <c r="AQ422" s="764"/>
      <c r="AR422" s="764"/>
      <c r="AS422" s="764"/>
      <c r="AT422" s="764"/>
      <c r="AU422" s="764"/>
      <c r="AV422" s="764"/>
      <c r="AW422" s="764"/>
      <c r="AX422" s="764"/>
      <c r="AY422" s="764"/>
      <c r="AZ422" s="764"/>
      <c r="BA422" s="764"/>
      <c r="BB422" s="764"/>
      <c r="BC422" s="764"/>
      <c r="BD422" s="764"/>
      <c r="BE422" s="764"/>
      <c r="BF422" s="764"/>
      <c r="BG422" s="764"/>
      <c r="BH422" s="764"/>
      <c r="BI422" s="764"/>
      <c r="BJ422" s="764"/>
      <c r="BK422" s="764"/>
      <c r="BL422" s="764"/>
      <c r="BM422" s="764"/>
      <c r="BN422" s="764"/>
      <c r="BO422" s="764"/>
      <c r="BP422" s="764"/>
      <c r="BQ422" s="764"/>
      <c r="BR422" s="764"/>
      <c r="BS422" s="764"/>
      <c r="BT422" s="764"/>
      <c r="BU422" s="764"/>
      <c r="BV422" s="764"/>
      <c r="BW422" s="764"/>
      <c r="BX422" s="764"/>
      <c r="BY422" s="764"/>
      <c r="BZ422" s="764"/>
      <c r="CA422" s="764"/>
      <c r="CB422" s="764"/>
      <c r="CC422" s="764"/>
      <c r="CD422" s="764"/>
      <c r="CE422" s="764"/>
      <c r="CF422" s="764"/>
      <c r="CG422" s="764"/>
      <c r="CH422" s="764"/>
      <c r="CI422" s="764"/>
      <c r="CJ422" s="764"/>
      <c r="CK422" s="764"/>
      <c r="CL422" s="764"/>
      <c r="CM422" s="764"/>
      <c r="CN422" s="764"/>
      <c r="CO422" s="764"/>
      <c r="CP422" s="764"/>
      <c r="CQ422" s="764"/>
      <c r="CR422" s="764"/>
      <c r="CS422" s="764"/>
      <c r="CT422" s="764"/>
      <c r="CU422" s="764"/>
      <c r="CV422" s="764"/>
      <c r="CW422" s="764"/>
      <c r="CX422" s="764"/>
      <c r="CY422" s="764"/>
      <c r="CZ422" s="764"/>
      <c r="DA422" s="764"/>
      <c r="DB422" s="764"/>
      <c r="DC422" s="764"/>
      <c r="DD422" s="764"/>
      <c r="DE422" s="764"/>
      <c r="DF422" s="764"/>
      <c r="DG422" s="764"/>
      <c r="DH422" s="764"/>
      <c r="DI422" s="764"/>
      <c r="DJ422" s="764"/>
      <c r="DK422" s="764"/>
      <c r="DL422" s="764"/>
      <c r="DM422" s="764"/>
      <c r="DN422" s="764"/>
      <c r="DO422" s="764"/>
      <c r="DP422" s="764"/>
      <c r="DQ422" s="764"/>
      <c r="DR422" s="764"/>
      <c r="DS422" s="764"/>
      <c r="DT422" s="764"/>
      <c r="DU422" s="764"/>
      <c r="DV422" s="764"/>
      <c r="DW422" s="764"/>
      <c r="DX422" s="764"/>
      <c r="DY422" s="764"/>
      <c r="DZ422" s="764"/>
      <c r="EA422" s="764"/>
      <c r="EB422" s="764"/>
      <c r="EC422" s="764"/>
      <c r="ED422" s="764"/>
      <c r="EE422" s="764"/>
      <c r="EF422" s="764"/>
      <c r="EG422" s="764"/>
      <c r="EH422" s="764"/>
      <c r="EI422" s="764"/>
      <c r="EJ422" s="764"/>
      <c r="EK422" s="764"/>
      <c r="EL422" s="764"/>
      <c r="EM422" s="764"/>
      <c r="EN422" s="764"/>
      <c r="EO422" s="764"/>
      <c r="EP422" s="764"/>
      <c r="EQ422" s="764"/>
      <c r="ER422" s="764"/>
      <c r="ES422" s="764"/>
      <c r="ET422" s="764"/>
      <c r="EU422" s="764"/>
      <c r="EV422" s="764"/>
      <c r="EW422" s="764"/>
      <c r="EX422" s="764"/>
      <c r="EY422" s="764"/>
      <c r="EZ422" s="764"/>
      <c r="FA422" s="764"/>
      <c r="FB422" s="764"/>
      <c r="FC422" s="764"/>
      <c r="FD422" s="764"/>
      <c r="FE422" s="764"/>
      <c r="FF422" s="764"/>
      <c r="FG422" s="764"/>
      <c r="FH422" s="764"/>
      <c r="FI422" s="764"/>
      <c r="FJ422" s="764"/>
      <c r="FK422" s="764"/>
      <c r="FL422" s="764"/>
      <c r="FM422" s="764"/>
      <c r="FN422" s="764"/>
      <c r="FO422" s="764"/>
      <c r="FP422" s="764"/>
      <c r="FQ422" s="764"/>
      <c r="FR422" s="764"/>
      <c r="FS422" s="764"/>
      <c r="FT422" s="764"/>
      <c r="FU422" s="764"/>
      <c r="FV422" s="764"/>
      <c r="FW422" s="764"/>
      <c r="FX422" s="764"/>
      <c r="FY422" s="764"/>
      <c r="FZ422" s="764"/>
      <c r="GA422" s="764"/>
      <c r="GB422" s="764"/>
      <c r="GC422" s="764"/>
      <c r="GD422" s="764"/>
      <c r="GE422" s="764"/>
      <c r="GF422" s="764"/>
      <c r="GG422" s="764"/>
      <c r="GH422" s="764"/>
      <c r="GI422" s="764"/>
      <c r="GJ422" s="764"/>
      <c r="GK422" s="764"/>
      <c r="GL422" s="764"/>
      <c r="GM422" s="764"/>
      <c r="GN422" s="764"/>
      <c r="GO422" s="764"/>
      <c r="GP422" s="764"/>
      <c r="GQ422" s="764"/>
      <c r="GR422" s="764"/>
      <c r="GS422" s="764"/>
      <c r="GT422" s="764"/>
      <c r="GU422" s="764"/>
      <c r="GV422" s="764"/>
      <c r="GW422" s="764"/>
      <c r="GX422" s="764"/>
      <c r="GY422" s="764"/>
      <c r="GZ422" s="764"/>
      <c r="HA422" s="764"/>
      <c r="HB422" s="764"/>
      <c r="HC422" s="764"/>
      <c r="HD422" s="764"/>
      <c r="HE422" s="764"/>
      <c r="HF422" s="764"/>
      <c r="HG422" s="764"/>
      <c r="HH422" s="764"/>
      <c r="HI422" s="764"/>
      <c r="HJ422" s="764"/>
      <c r="HK422" s="764"/>
      <c r="HL422" s="764"/>
      <c r="HM422" s="764"/>
      <c r="HN422" s="764"/>
      <c r="HO422" s="764"/>
      <c r="HP422" s="764"/>
      <c r="HQ422" s="764"/>
      <c r="HR422" s="764"/>
      <c r="HS422" s="764"/>
      <c r="HT422" s="764"/>
      <c r="HU422" s="764"/>
      <c r="HV422" s="764"/>
      <c r="HW422" s="764"/>
      <c r="HX422" s="764"/>
      <c r="HY422" s="764"/>
      <c r="HZ422" s="764"/>
      <c r="IA422" s="764"/>
      <c r="IB422" s="764"/>
      <c r="IC422" s="764"/>
      <c r="ID422" s="764"/>
      <c r="IE422" s="764"/>
      <c r="IF422" s="764"/>
      <c r="IG422" s="764"/>
      <c r="IH422" s="764"/>
      <c r="II422" s="764"/>
      <c r="IJ422" s="764"/>
      <c r="IK422" s="764"/>
      <c r="IL422" s="764"/>
      <c r="IM422" s="764"/>
      <c r="IN422" s="764"/>
      <c r="IO422" s="764"/>
      <c r="IP422" s="764"/>
    </row>
    <row r="423" spans="1:250" s="765" customFormat="1" ht="21.75" customHeight="1">
      <c r="A423" s="196"/>
      <c r="B423" s="877" t="s">
        <v>12427</v>
      </c>
      <c r="C423" s="311">
        <v>518</v>
      </c>
      <c r="D423" s="870">
        <v>0.51500000000000001</v>
      </c>
      <c r="E423" s="299">
        <v>48</v>
      </c>
      <c r="F423" s="299">
        <v>24.86</v>
      </c>
      <c r="G423" s="770">
        <v>24.72</v>
      </c>
      <c r="H423" s="268"/>
      <c r="I423" s="572"/>
      <c r="J423" s="267"/>
      <c r="K423" s="574"/>
      <c r="L423" s="574"/>
      <c r="M423" s="574"/>
      <c r="N423" s="574"/>
      <c r="O423" s="764"/>
      <c r="P423" s="764"/>
      <c r="Q423" s="764"/>
      <c r="R423" s="764"/>
      <c r="S423" s="764"/>
      <c r="T423" s="764"/>
      <c r="U423" s="764"/>
      <c r="V423" s="764"/>
      <c r="W423" s="764"/>
      <c r="X423" s="764"/>
      <c r="Y423" s="764"/>
      <c r="Z423" s="764"/>
      <c r="AA423" s="764"/>
      <c r="AB423" s="764"/>
      <c r="AC423" s="764"/>
      <c r="AD423" s="764"/>
      <c r="AE423" s="764"/>
      <c r="AF423" s="764"/>
      <c r="AG423" s="764"/>
      <c r="AH423" s="764"/>
      <c r="AI423" s="764"/>
      <c r="AJ423" s="764"/>
      <c r="AK423" s="764"/>
      <c r="AL423" s="764"/>
      <c r="AM423" s="764"/>
      <c r="AN423" s="764"/>
      <c r="AO423" s="764"/>
      <c r="AP423" s="764"/>
      <c r="AQ423" s="764"/>
      <c r="AR423" s="764"/>
      <c r="AS423" s="764"/>
      <c r="AT423" s="764"/>
      <c r="AU423" s="764"/>
      <c r="AV423" s="764"/>
      <c r="AW423" s="764"/>
      <c r="AX423" s="764"/>
      <c r="AY423" s="764"/>
      <c r="AZ423" s="764"/>
      <c r="BA423" s="764"/>
      <c r="BB423" s="764"/>
      <c r="BC423" s="764"/>
      <c r="BD423" s="764"/>
      <c r="BE423" s="764"/>
      <c r="BF423" s="764"/>
      <c r="BG423" s="764"/>
      <c r="BH423" s="764"/>
      <c r="BI423" s="764"/>
      <c r="BJ423" s="764"/>
      <c r="BK423" s="764"/>
      <c r="BL423" s="764"/>
      <c r="BM423" s="764"/>
      <c r="BN423" s="764"/>
      <c r="BO423" s="764"/>
      <c r="BP423" s="764"/>
      <c r="BQ423" s="764"/>
      <c r="BR423" s="764"/>
      <c r="BS423" s="764"/>
      <c r="BT423" s="764"/>
      <c r="BU423" s="764"/>
      <c r="BV423" s="764"/>
      <c r="BW423" s="764"/>
      <c r="BX423" s="764"/>
      <c r="BY423" s="764"/>
      <c r="BZ423" s="764"/>
      <c r="CA423" s="764"/>
      <c r="CB423" s="764"/>
      <c r="CC423" s="764"/>
      <c r="CD423" s="764"/>
      <c r="CE423" s="764"/>
      <c r="CF423" s="764"/>
      <c r="CG423" s="764"/>
      <c r="CH423" s="764"/>
      <c r="CI423" s="764"/>
      <c r="CJ423" s="764"/>
      <c r="CK423" s="764"/>
      <c r="CL423" s="764"/>
      <c r="CM423" s="764"/>
      <c r="CN423" s="764"/>
      <c r="CO423" s="764"/>
      <c r="CP423" s="764"/>
      <c r="CQ423" s="764"/>
      <c r="CR423" s="764"/>
      <c r="CS423" s="764"/>
      <c r="CT423" s="764"/>
      <c r="CU423" s="764"/>
      <c r="CV423" s="764"/>
      <c r="CW423" s="764"/>
      <c r="CX423" s="764"/>
      <c r="CY423" s="764"/>
      <c r="CZ423" s="764"/>
      <c r="DA423" s="764"/>
      <c r="DB423" s="764"/>
      <c r="DC423" s="764"/>
      <c r="DD423" s="764"/>
      <c r="DE423" s="764"/>
      <c r="DF423" s="764"/>
      <c r="DG423" s="764"/>
      <c r="DH423" s="764"/>
      <c r="DI423" s="764"/>
      <c r="DJ423" s="764"/>
      <c r="DK423" s="764"/>
      <c r="DL423" s="764"/>
      <c r="DM423" s="764"/>
      <c r="DN423" s="764"/>
      <c r="DO423" s="764"/>
      <c r="DP423" s="764"/>
      <c r="DQ423" s="764"/>
      <c r="DR423" s="764"/>
      <c r="DS423" s="764"/>
      <c r="DT423" s="764"/>
      <c r="DU423" s="764"/>
      <c r="DV423" s="764"/>
      <c r="DW423" s="764"/>
      <c r="DX423" s="764"/>
      <c r="DY423" s="764"/>
      <c r="DZ423" s="764"/>
      <c r="EA423" s="764"/>
      <c r="EB423" s="764"/>
      <c r="EC423" s="764"/>
      <c r="ED423" s="764"/>
      <c r="EE423" s="764"/>
      <c r="EF423" s="764"/>
      <c r="EG423" s="764"/>
      <c r="EH423" s="764"/>
      <c r="EI423" s="764"/>
      <c r="EJ423" s="764"/>
      <c r="EK423" s="764"/>
      <c r="EL423" s="764"/>
      <c r="EM423" s="764"/>
      <c r="EN423" s="764"/>
      <c r="EO423" s="764"/>
      <c r="EP423" s="764"/>
      <c r="EQ423" s="764"/>
      <c r="ER423" s="764"/>
      <c r="ES423" s="764"/>
      <c r="ET423" s="764"/>
      <c r="EU423" s="764"/>
      <c r="EV423" s="764"/>
      <c r="EW423" s="764"/>
      <c r="EX423" s="764"/>
      <c r="EY423" s="764"/>
      <c r="EZ423" s="764"/>
      <c r="FA423" s="764"/>
      <c r="FB423" s="764"/>
      <c r="FC423" s="764"/>
      <c r="FD423" s="764"/>
      <c r="FE423" s="764"/>
      <c r="FF423" s="764"/>
      <c r="FG423" s="764"/>
      <c r="FH423" s="764"/>
      <c r="FI423" s="764"/>
      <c r="FJ423" s="764"/>
      <c r="FK423" s="764"/>
      <c r="FL423" s="764"/>
      <c r="FM423" s="764"/>
      <c r="FN423" s="764"/>
      <c r="FO423" s="764"/>
      <c r="FP423" s="764"/>
      <c r="FQ423" s="764"/>
      <c r="FR423" s="764"/>
      <c r="FS423" s="764"/>
      <c r="FT423" s="764"/>
      <c r="FU423" s="764"/>
      <c r="FV423" s="764"/>
      <c r="FW423" s="764"/>
      <c r="FX423" s="764"/>
      <c r="FY423" s="764"/>
      <c r="FZ423" s="764"/>
      <c r="GA423" s="764"/>
      <c r="GB423" s="764"/>
      <c r="GC423" s="764"/>
      <c r="GD423" s="764"/>
      <c r="GE423" s="764"/>
      <c r="GF423" s="764"/>
      <c r="GG423" s="764"/>
      <c r="GH423" s="764"/>
      <c r="GI423" s="764"/>
      <c r="GJ423" s="764"/>
      <c r="GK423" s="764"/>
      <c r="GL423" s="764"/>
      <c r="GM423" s="764"/>
      <c r="GN423" s="764"/>
      <c r="GO423" s="764"/>
      <c r="GP423" s="764"/>
      <c r="GQ423" s="764"/>
      <c r="GR423" s="764"/>
      <c r="GS423" s="764"/>
      <c r="GT423" s="764"/>
      <c r="GU423" s="764"/>
      <c r="GV423" s="764"/>
      <c r="GW423" s="764"/>
      <c r="GX423" s="764"/>
      <c r="GY423" s="764"/>
      <c r="GZ423" s="764"/>
      <c r="HA423" s="764"/>
      <c r="HB423" s="764"/>
      <c r="HC423" s="764"/>
      <c r="HD423" s="764"/>
      <c r="HE423" s="764"/>
      <c r="HF423" s="764"/>
      <c r="HG423" s="764"/>
      <c r="HH423" s="764"/>
      <c r="HI423" s="764"/>
      <c r="HJ423" s="764"/>
      <c r="HK423" s="764"/>
      <c r="HL423" s="764"/>
      <c r="HM423" s="764"/>
      <c r="HN423" s="764"/>
      <c r="HO423" s="764"/>
      <c r="HP423" s="764"/>
      <c r="HQ423" s="764"/>
      <c r="HR423" s="764"/>
      <c r="HS423" s="764"/>
      <c r="HT423" s="764"/>
      <c r="HU423" s="764"/>
      <c r="HV423" s="764"/>
      <c r="HW423" s="764"/>
      <c r="HX423" s="764"/>
      <c r="HY423" s="764"/>
      <c r="HZ423" s="764"/>
      <c r="IA423" s="764"/>
      <c r="IB423" s="764"/>
      <c r="IC423" s="764"/>
      <c r="ID423" s="764"/>
      <c r="IE423" s="764"/>
      <c r="IF423" s="764"/>
      <c r="IG423" s="764"/>
      <c r="IH423" s="764"/>
      <c r="II423" s="764"/>
      <c r="IJ423" s="764"/>
      <c r="IK423" s="764"/>
      <c r="IL423" s="764"/>
      <c r="IM423" s="764"/>
      <c r="IN423" s="764"/>
      <c r="IO423" s="764"/>
      <c r="IP423" s="764"/>
    </row>
    <row r="424" spans="1:250" s="765" customFormat="1" ht="21.75" customHeight="1">
      <c r="A424" s="196"/>
      <c r="B424" s="877" t="s">
        <v>12428</v>
      </c>
      <c r="C424" s="311">
        <v>210</v>
      </c>
      <c r="D424" s="870">
        <v>1.264</v>
      </c>
      <c r="E424" s="299">
        <v>8</v>
      </c>
      <c r="F424" s="299">
        <v>1.68</v>
      </c>
      <c r="G424" s="770">
        <v>10.11</v>
      </c>
      <c r="H424" s="268"/>
      <c r="I424" s="572"/>
      <c r="J424" s="267"/>
      <c r="K424" s="574"/>
      <c r="L424" s="574"/>
      <c r="M424" s="574"/>
      <c r="N424" s="574"/>
      <c r="O424" s="764"/>
      <c r="P424" s="764"/>
      <c r="Q424" s="764"/>
      <c r="R424" s="764"/>
      <c r="S424" s="764"/>
      <c r="T424" s="764"/>
      <c r="U424" s="764"/>
      <c r="V424" s="764"/>
      <c r="W424" s="764"/>
      <c r="X424" s="764"/>
      <c r="Y424" s="764"/>
      <c r="Z424" s="764"/>
      <c r="AA424" s="764"/>
      <c r="AB424" s="764"/>
      <c r="AC424" s="764"/>
      <c r="AD424" s="764"/>
      <c r="AE424" s="764"/>
      <c r="AF424" s="764"/>
      <c r="AG424" s="764"/>
      <c r="AH424" s="764"/>
      <c r="AI424" s="764"/>
      <c r="AJ424" s="764"/>
      <c r="AK424" s="764"/>
      <c r="AL424" s="764"/>
      <c r="AM424" s="764"/>
      <c r="AN424" s="764"/>
      <c r="AO424" s="764"/>
      <c r="AP424" s="764"/>
      <c r="AQ424" s="764"/>
      <c r="AR424" s="764"/>
      <c r="AS424" s="764"/>
      <c r="AT424" s="764"/>
      <c r="AU424" s="764"/>
      <c r="AV424" s="764"/>
      <c r="AW424" s="764"/>
      <c r="AX424" s="764"/>
      <c r="AY424" s="764"/>
      <c r="AZ424" s="764"/>
      <c r="BA424" s="764"/>
      <c r="BB424" s="764"/>
      <c r="BC424" s="764"/>
      <c r="BD424" s="764"/>
      <c r="BE424" s="764"/>
      <c r="BF424" s="764"/>
      <c r="BG424" s="764"/>
      <c r="BH424" s="764"/>
      <c r="BI424" s="764"/>
      <c r="BJ424" s="764"/>
      <c r="BK424" s="764"/>
      <c r="BL424" s="764"/>
      <c r="BM424" s="764"/>
      <c r="BN424" s="764"/>
      <c r="BO424" s="764"/>
      <c r="BP424" s="764"/>
      <c r="BQ424" s="764"/>
      <c r="BR424" s="764"/>
      <c r="BS424" s="764"/>
      <c r="BT424" s="764"/>
      <c r="BU424" s="764"/>
      <c r="BV424" s="764"/>
      <c r="BW424" s="764"/>
      <c r="BX424" s="764"/>
      <c r="BY424" s="764"/>
      <c r="BZ424" s="764"/>
      <c r="CA424" s="764"/>
      <c r="CB424" s="764"/>
      <c r="CC424" s="764"/>
      <c r="CD424" s="764"/>
      <c r="CE424" s="764"/>
      <c r="CF424" s="764"/>
      <c r="CG424" s="764"/>
      <c r="CH424" s="764"/>
      <c r="CI424" s="764"/>
      <c r="CJ424" s="764"/>
      <c r="CK424" s="764"/>
      <c r="CL424" s="764"/>
      <c r="CM424" s="764"/>
      <c r="CN424" s="764"/>
      <c r="CO424" s="764"/>
      <c r="CP424" s="764"/>
      <c r="CQ424" s="764"/>
      <c r="CR424" s="764"/>
      <c r="CS424" s="764"/>
      <c r="CT424" s="764"/>
      <c r="CU424" s="764"/>
      <c r="CV424" s="764"/>
      <c r="CW424" s="764"/>
      <c r="CX424" s="764"/>
      <c r="CY424" s="764"/>
      <c r="CZ424" s="764"/>
      <c r="DA424" s="764"/>
      <c r="DB424" s="764"/>
      <c r="DC424" s="764"/>
      <c r="DD424" s="764"/>
      <c r="DE424" s="764"/>
      <c r="DF424" s="764"/>
      <c r="DG424" s="764"/>
      <c r="DH424" s="764"/>
      <c r="DI424" s="764"/>
      <c r="DJ424" s="764"/>
      <c r="DK424" s="764"/>
      <c r="DL424" s="764"/>
      <c r="DM424" s="764"/>
      <c r="DN424" s="764"/>
      <c r="DO424" s="764"/>
      <c r="DP424" s="764"/>
      <c r="DQ424" s="764"/>
      <c r="DR424" s="764"/>
      <c r="DS424" s="764"/>
      <c r="DT424" s="764"/>
      <c r="DU424" s="764"/>
      <c r="DV424" s="764"/>
      <c r="DW424" s="764"/>
      <c r="DX424" s="764"/>
      <c r="DY424" s="764"/>
      <c r="DZ424" s="764"/>
      <c r="EA424" s="764"/>
      <c r="EB424" s="764"/>
      <c r="EC424" s="764"/>
      <c r="ED424" s="764"/>
      <c r="EE424" s="764"/>
      <c r="EF424" s="764"/>
      <c r="EG424" s="764"/>
      <c r="EH424" s="764"/>
      <c r="EI424" s="764"/>
      <c r="EJ424" s="764"/>
      <c r="EK424" s="764"/>
      <c r="EL424" s="764"/>
      <c r="EM424" s="764"/>
      <c r="EN424" s="764"/>
      <c r="EO424" s="764"/>
      <c r="EP424" s="764"/>
      <c r="EQ424" s="764"/>
      <c r="ER424" s="764"/>
      <c r="ES424" s="764"/>
      <c r="ET424" s="764"/>
      <c r="EU424" s="764"/>
      <c r="EV424" s="764"/>
      <c r="EW424" s="764"/>
      <c r="EX424" s="764"/>
      <c r="EY424" s="764"/>
      <c r="EZ424" s="764"/>
      <c r="FA424" s="764"/>
      <c r="FB424" s="764"/>
      <c r="FC424" s="764"/>
      <c r="FD424" s="764"/>
      <c r="FE424" s="764"/>
      <c r="FF424" s="764"/>
      <c r="FG424" s="764"/>
      <c r="FH424" s="764"/>
      <c r="FI424" s="764"/>
      <c r="FJ424" s="764"/>
      <c r="FK424" s="764"/>
      <c r="FL424" s="764"/>
      <c r="FM424" s="764"/>
      <c r="FN424" s="764"/>
      <c r="FO424" s="764"/>
      <c r="FP424" s="764"/>
      <c r="FQ424" s="764"/>
      <c r="FR424" s="764"/>
      <c r="FS424" s="764"/>
      <c r="FT424" s="764"/>
      <c r="FU424" s="764"/>
      <c r="FV424" s="764"/>
      <c r="FW424" s="764"/>
      <c r="FX424" s="764"/>
      <c r="FY424" s="764"/>
      <c r="FZ424" s="764"/>
      <c r="GA424" s="764"/>
      <c r="GB424" s="764"/>
      <c r="GC424" s="764"/>
      <c r="GD424" s="764"/>
      <c r="GE424" s="764"/>
      <c r="GF424" s="764"/>
      <c r="GG424" s="764"/>
      <c r="GH424" s="764"/>
      <c r="GI424" s="764"/>
      <c r="GJ424" s="764"/>
      <c r="GK424" s="764"/>
      <c r="GL424" s="764"/>
      <c r="GM424" s="764"/>
      <c r="GN424" s="764"/>
      <c r="GO424" s="764"/>
      <c r="GP424" s="764"/>
      <c r="GQ424" s="764"/>
      <c r="GR424" s="764"/>
      <c r="GS424" s="764"/>
      <c r="GT424" s="764"/>
      <c r="GU424" s="764"/>
      <c r="GV424" s="764"/>
      <c r="GW424" s="764"/>
      <c r="GX424" s="764"/>
      <c r="GY424" s="764"/>
      <c r="GZ424" s="764"/>
      <c r="HA424" s="764"/>
      <c r="HB424" s="764"/>
      <c r="HC424" s="764"/>
      <c r="HD424" s="764"/>
      <c r="HE424" s="764"/>
      <c r="HF424" s="764"/>
      <c r="HG424" s="764"/>
      <c r="HH424" s="764"/>
      <c r="HI424" s="764"/>
      <c r="HJ424" s="764"/>
      <c r="HK424" s="764"/>
      <c r="HL424" s="764"/>
      <c r="HM424" s="764"/>
      <c r="HN424" s="764"/>
      <c r="HO424" s="764"/>
      <c r="HP424" s="764"/>
      <c r="HQ424" s="764"/>
      <c r="HR424" s="764"/>
      <c r="HS424" s="764"/>
      <c r="HT424" s="764"/>
      <c r="HU424" s="764"/>
      <c r="HV424" s="764"/>
      <c r="HW424" s="764"/>
      <c r="HX424" s="764"/>
      <c r="HY424" s="764"/>
      <c r="HZ424" s="764"/>
      <c r="IA424" s="764"/>
      <c r="IB424" s="764"/>
      <c r="IC424" s="764"/>
      <c r="ID424" s="764"/>
      <c r="IE424" s="764"/>
      <c r="IF424" s="764"/>
      <c r="IG424" s="764"/>
      <c r="IH424" s="764"/>
      <c r="II424" s="764"/>
      <c r="IJ424" s="764"/>
      <c r="IK424" s="764"/>
      <c r="IL424" s="764"/>
      <c r="IM424" s="764"/>
      <c r="IN424" s="764"/>
      <c r="IO424" s="764"/>
      <c r="IP424" s="764"/>
    </row>
    <row r="425" spans="1:250" s="765" customFormat="1" ht="21.75" customHeight="1">
      <c r="A425" s="196"/>
      <c r="B425" s="877" t="s">
        <v>12429</v>
      </c>
      <c r="C425" s="311"/>
      <c r="D425" s="311"/>
      <c r="E425" s="299">
        <v>16</v>
      </c>
      <c r="F425" s="299"/>
      <c r="G425" s="770"/>
      <c r="H425" s="268"/>
      <c r="I425" s="572"/>
      <c r="J425" s="267"/>
      <c r="K425" s="574"/>
      <c r="L425" s="574"/>
      <c r="M425" s="574"/>
      <c r="N425" s="574"/>
      <c r="O425" s="764"/>
      <c r="P425" s="764"/>
      <c r="Q425" s="764"/>
      <c r="R425" s="764"/>
      <c r="S425" s="764"/>
      <c r="T425" s="764"/>
      <c r="U425" s="764"/>
      <c r="V425" s="764"/>
      <c r="W425" s="764"/>
      <c r="X425" s="764"/>
      <c r="Y425" s="764"/>
      <c r="Z425" s="764"/>
      <c r="AA425" s="764"/>
      <c r="AB425" s="764"/>
      <c r="AC425" s="764"/>
      <c r="AD425" s="764"/>
      <c r="AE425" s="764"/>
      <c r="AF425" s="764"/>
      <c r="AG425" s="764"/>
      <c r="AH425" s="764"/>
      <c r="AI425" s="764"/>
      <c r="AJ425" s="764"/>
      <c r="AK425" s="764"/>
      <c r="AL425" s="764"/>
      <c r="AM425" s="764"/>
      <c r="AN425" s="764"/>
      <c r="AO425" s="764"/>
      <c r="AP425" s="764"/>
      <c r="AQ425" s="764"/>
      <c r="AR425" s="764"/>
      <c r="AS425" s="764"/>
      <c r="AT425" s="764"/>
      <c r="AU425" s="764"/>
      <c r="AV425" s="764"/>
      <c r="AW425" s="764"/>
      <c r="AX425" s="764"/>
      <c r="AY425" s="764"/>
      <c r="AZ425" s="764"/>
      <c r="BA425" s="764"/>
      <c r="BB425" s="764"/>
      <c r="BC425" s="764"/>
      <c r="BD425" s="764"/>
      <c r="BE425" s="764"/>
      <c r="BF425" s="764"/>
      <c r="BG425" s="764"/>
      <c r="BH425" s="764"/>
      <c r="BI425" s="764"/>
      <c r="BJ425" s="764"/>
      <c r="BK425" s="764"/>
      <c r="BL425" s="764"/>
      <c r="BM425" s="764"/>
      <c r="BN425" s="764"/>
      <c r="BO425" s="764"/>
      <c r="BP425" s="764"/>
      <c r="BQ425" s="764"/>
      <c r="BR425" s="764"/>
      <c r="BS425" s="764"/>
      <c r="BT425" s="764"/>
      <c r="BU425" s="764"/>
      <c r="BV425" s="764"/>
      <c r="BW425" s="764"/>
      <c r="BX425" s="764"/>
      <c r="BY425" s="764"/>
      <c r="BZ425" s="764"/>
      <c r="CA425" s="764"/>
      <c r="CB425" s="764"/>
      <c r="CC425" s="764"/>
      <c r="CD425" s="764"/>
      <c r="CE425" s="764"/>
      <c r="CF425" s="764"/>
      <c r="CG425" s="764"/>
      <c r="CH425" s="764"/>
      <c r="CI425" s="764"/>
      <c r="CJ425" s="764"/>
      <c r="CK425" s="764"/>
      <c r="CL425" s="764"/>
      <c r="CM425" s="764"/>
      <c r="CN425" s="764"/>
      <c r="CO425" s="764"/>
      <c r="CP425" s="764"/>
      <c r="CQ425" s="764"/>
      <c r="CR425" s="764"/>
      <c r="CS425" s="764"/>
      <c r="CT425" s="764"/>
      <c r="CU425" s="764"/>
      <c r="CV425" s="764"/>
      <c r="CW425" s="764"/>
      <c r="CX425" s="764"/>
      <c r="CY425" s="764"/>
      <c r="CZ425" s="764"/>
      <c r="DA425" s="764"/>
      <c r="DB425" s="764"/>
      <c r="DC425" s="764"/>
      <c r="DD425" s="764"/>
      <c r="DE425" s="764"/>
      <c r="DF425" s="764"/>
      <c r="DG425" s="764"/>
      <c r="DH425" s="764"/>
      <c r="DI425" s="764"/>
      <c r="DJ425" s="764"/>
      <c r="DK425" s="764"/>
      <c r="DL425" s="764"/>
      <c r="DM425" s="764"/>
      <c r="DN425" s="764"/>
      <c r="DO425" s="764"/>
      <c r="DP425" s="764"/>
      <c r="DQ425" s="764"/>
      <c r="DR425" s="764"/>
      <c r="DS425" s="764"/>
      <c r="DT425" s="764"/>
      <c r="DU425" s="764"/>
      <c r="DV425" s="764"/>
      <c r="DW425" s="764"/>
      <c r="DX425" s="764"/>
      <c r="DY425" s="764"/>
      <c r="DZ425" s="764"/>
      <c r="EA425" s="764"/>
      <c r="EB425" s="764"/>
      <c r="EC425" s="764"/>
      <c r="ED425" s="764"/>
      <c r="EE425" s="764"/>
      <c r="EF425" s="764"/>
      <c r="EG425" s="764"/>
      <c r="EH425" s="764"/>
      <c r="EI425" s="764"/>
      <c r="EJ425" s="764"/>
      <c r="EK425" s="764"/>
      <c r="EL425" s="764"/>
      <c r="EM425" s="764"/>
      <c r="EN425" s="764"/>
      <c r="EO425" s="764"/>
      <c r="EP425" s="764"/>
      <c r="EQ425" s="764"/>
      <c r="ER425" s="764"/>
      <c r="ES425" s="764"/>
      <c r="ET425" s="764"/>
      <c r="EU425" s="764"/>
      <c r="EV425" s="764"/>
      <c r="EW425" s="764"/>
      <c r="EX425" s="764"/>
      <c r="EY425" s="764"/>
      <c r="EZ425" s="764"/>
      <c r="FA425" s="764"/>
      <c r="FB425" s="764"/>
      <c r="FC425" s="764"/>
      <c r="FD425" s="764"/>
      <c r="FE425" s="764"/>
      <c r="FF425" s="764"/>
      <c r="FG425" s="764"/>
      <c r="FH425" s="764"/>
      <c r="FI425" s="764"/>
      <c r="FJ425" s="764"/>
      <c r="FK425" s="764"/>
      <c r="FL425" s="764"/>
      <c r="FM425" s="764"/>
      <c r="FN425" s="764"/>
      <c r="FO425" s="764"/>
      <c r="FP425" s="764"/>
      <c r="FQ425" s="764"/>
      <c r="FR425" s="764"/>
      <c r="FS425" s="764"/>
      <c r="FT425" s="764"/>
      <c r="FU425" s="764"/>
      <c r="FV425" s="764"/>
      <c r="FW425" s="764"/>
      <c r="FX425" s="764"/>
      <c r="FY425" s="764"/>
      <c r="FZ425" s="764"/>
      <c r="GA425" s="764"/>
      <c r="GB425" s="764"/>
      <c r="GC425" s="764"/>
      <c r="GD425" s="764"/>
      <c r="GE425" s="764"/>
      <c r="GF425" s="764"/>
      <c r="GG425" s="764"/>
      <c r="GH425" s="764"/>
      <c r="GI425" s="764"/>
      <c r="GJ425" s="764"/>
      <c r="GK425" s="764"/>
      <c r="GL425" s="764"/>
      <c r="GM425" s="764"/>
      <c r="GN425" s="764"/>
      <c r="GO425" s="764"/>
      <c r="GP425" s="764"/>
      <c r="GQ425" s="764"/>
      <c r="GR425" s="764"/>
      <c r="GS425" s="764"/>
      <c r="GT425" s="764"/>
      <c r="GU425" s="764"/>
      <c r="GV425" s="764"/>
      <c r="GW425" s="764"/>
      <c r="GX425" s="764"/>
      <c r="GY425" s="764"/>
      <c r="GZ425" s="764"/>
      <c r="HA425" s="764"/>
      <c r="HB425" s="764"/>
      <c r="HC425" s="764"/>
      <c r="HD425" s="764"/>
      <c r="HE425" s="764"/>
      <c r="HF425" s="764"/>
      <c r="HG425" s="764"/>
      <c r="HH425" s="764"/>
      <c r="HI425" s="764"/>
      <c r="HJ425" s="764"/>
      <c r="HK425" s="764"/>
      <c r="HL425" s="764"/>
      <c r="HM425" s="764"/>
      <c r="HN425" s="764"/>
      <c r="HO425" s="764"/>
      <c r="HP425" s="764"/>
      <c r="HQ425" s="764"/>
      <c r="HR425" s="764"/>
      <c r="HS425" s="764"/>
      <c r="HT425" s="764"/>
      <c r="HU425" s="764"/>
      <c r="HV425" s="764"/>
      <c r="HW425" s="764"/>
      <c r="HX425" s="764"/>
      <c r="HY425" s="764"/>
      <c r="HZ425" s="764"/>
      <c r="IA425" s="764"/>
      <c r="IB425" s="764"/>
      <c r="IC425" s="764"/>
      <c r="ID425" s="764"/>
      <c r="IE425" s="764"/>
      <c r="IF425" s="764"/>
      <c r="IG425" s="764"/>
      <c r="IH425" s="764"/>
      <c r="II425" s="764"/>
      <c r="IJ425" s="764"/>
      <c r="IK425" s="764"/>
      <c r="IL425" s="764"/>
      <c r="IM425" s="764"/>
      <c r="IN425" s="764"/>
      <c r="IO425" s="764"/>
      <c r="IP425" s="764"/>
    </row>
    <row r="426" spans="1:250" s="765" customFormat="1" ht="21.75" customHeight="1">
      <c r="A426" s="196"/>
      <c r="B426" s="877"/>
      <c r="C426" s="311"/>
      <c r="D426" s="311"/>
      <c r="E426" s="299"/>
      <c r="F426" s="299"/>
      <c r="G426" s="770"/>
      <c r="H426" s="268"/>
      <c r="I426" s="572"/>
      <c r="J426" s="267"/>
      <c r="K426" s="574"/>
      <c r="L426" s="574"/>
      <c r="M426" s="574"/>
      <c r="N426" s="574"/>
      <c r="O426" s="764"/>
      <c r="P426" s="764"/>
      <c r="Q426" s="764"/>
      <c r="R426" s="764"/>
      <c r="S426" s="764"/>
      <c r="T426" s="764"/>
      <c r="U426" s="764"/>
      <c r="V426" s="764"/>
      <c r="W426" s="764"/>
      <c r="X426" s="764"/>
      <c r="Y426" s="764"/>
      <c r="Z426" s="764"/>
      <c r="AA426" s="764"/>
      <c r="AB426" s="764"/>
      <c r="AC426" s="764"/>
      <c r="AD426" s="764"/>
      <c r="AE426" s="764"/>
      <c r="AF426" s="764"/>
      <c r="AG426" s="764"/>
      <c r="AH426" s="764"/>
      <c r="AI426" s="764"/>
      <c r="AJ426" s="764"/>
      <c r="AK426" s="764"/>
      <c r="AL426" s="764"/>
      <c r="AM426" s="764"/>
      <c r="AN426" s="764"/>
      <c r="AO426" s="764"/>
      <c r="AP426" s="764"/>
      <c r="AQ426" s="764"/>
      <c r="AR426" s="764"/>
      <c r="AS426" s="764"/>
      <c r="AT426" s="764"/>
      <c r="AU426" s="764"/>
      <c r="AV426" s="764"/>
      <c r="AW426" s="764"/>
      <c r="AX426" s="764"/>
      <c r="AY426" s="764"/>
      <c r="AZ426" s="764"/>
      <c r="BA426" s="764"/>
      <c r="BB426" s="764"/>
      <c r="BC426" s="764"/>
      <c r="BD426" s="764"/>
      <c r="BE426" s="764"/>
      <c r="BF426" s="764"/>
      <c r="BG426" s="764"/>
      <c r="BH426" s="764"/>
      <c r="BI426" s="764"/>
      <c r="BJ426" s="764"/>
      <c r="BK426" s="764"/>
      <c r="BL426" s="764"/>
      <c r="BM426" s="764"/>
      <c r="BN426" s="764"/>
      <c r="BO426" s="764"/>
      <c r="BP426" s="764"/>
      <c r="BQ426" s="764"/>
      <c r="BR426" s="764"/>
      <c r="BS426" s="764"/>
      <c r="BT426" s="764"/>
      <c r="BU426" s="764"/>
      <c r="BV426" s="764"/>
      <c r="BW426" s="764"/>
      <c r="BX426" s="764"/>
      <c r="BY426" s="764"/>
      <c r="BZ426" s="764"/>
      <c r="CA426" s="764"/>
      <c r="CB426" s="764"/>
      <c r="CC426" s="764"/>
      <c r="CD426" s="764"/>
      <c r="CE426" s="764"/>
      <c r="CF426" s="764"/>
      <c r="CG426" s="764"/>
      <c r="CH426" s="764"/>
      <c r="CI426" s="764"/>
      <c r="CJ426" s="764"/>
      <c r="CK426" s="764"/>
      <c r="CL426" s="764"/>
      <c r="CM426" s="764"/>
      <c r="CN426" s="764"/>
      <c r="CO426" s="764"/>
      <c r="CP426" s="764"/>
      <c r="CQ426" s="764"/>
      <c r="CR426" s="764"/>
      <c r="CS426" s="764"/>
      <c r="CT426" s="764"/>
      <c r="CU426" s="764"/>
      <c r="CV426" s="764"/>
      <c r="CW426" s="764"/>
      <c r="CX426" s="764"/>
      <c r="CY426" s="764"/>
      <c r="CZ426" s="764"/>
      <c r="DA426" s="764"/>
      <c r="DB426" s="764"/>
      <c r="DC426" s="764"/>
      <c r="DD426" s="764"/>
      <c r="DE426" s="764"/>
      <c r="DF426" s="764"/>
      <c r="DG426" s="764"/>
      <c r="DH426" s="764"/>
      <c r="DI426" s="764"/>
      <c r="DJ426" s="764"/>
      <c r="DK426" s="764"/>
      <c r="DL426" s="764"/>
      <c r="DM426" s="764"/>
      <c r="DN426" s="764"/>
      <c r="DO426" s="764"/>
      <c r="DP426" s="764"/>
      <c r="DQ426" s="764"/>
      <c r="DR426" s="764"/>
      <c r="DS426" s="764"/>
      <c r="DT426" s="764"/>
      <c r="DU426" s="764"/>
      <c r="DV426" s="764"/>
      <c r="DW426" s="764"/>
      <c r="DX426" s="764"/>
      <c r="DY426" s="764"/>
      <c r="DZ426" s="764"/>
      <c r="EA426" s="764"/>
      <c r="EB426" s="764"/>
      <c r="EC426" s="764"/>
      <c r="ED426" s="764"/>
      <c r="EE426" s="764"/>
      <c r="EF426" s="764"/>
      <c r="EG426" s="764"/>
      <c r="EH426" s="764"/>
      <c r="EI426" s="764"/>
      <c r="EJ426" s="764"/>
      <c r="EK426" s="764"/>
      <c r="EL426" s="764"/>
      <c r="EM426" s="764"/>
      <c r="EN426" s="764"/>
      <c r="EO426" s="764"/>
      <c r="EP426" s="764"/>
      <c r="EQ426" s="764"/>
      <c r="ER426" s="764"/>
      <c r="ES426" s="764"/>
      <c r="ET426" s="764"/>
      <c r="EU426" s="764"/>
      <c r="EV426" s="764"/>
      <c r="EW426" s="764"/>
      <c r="EX426" s="764"/>
      <c r="EY426" s="764"/>
      <c r="EZ426" s="764"/>
      <c r="FA426" s="764"/>
      <c r="FB426" s="764"/>
      <c r="FC426" s="764"/>
      <c r="FD426" s="764"/>
      <c r="FE426" s="764"/>
      <c r="FF426" s="764"/>
      <c r="FG426" s="764"/>
      <c r="FH426" s="764"/>
      <c r="FI426" s="764"/>
      <c r="FJ426" s="764"/>
      <c r="FK426" s="764"/>
      <c r="FL426" s="764"/>
      <c r="FM426" s="764"/>
      <c r="FN426" s="764"/>
      <c r="FO426" s="764"/>
      <c r="FP426" s="764"/>
      <c r="FQ426" s="764"/>
      <c r="FR426" s="764"/>
      <c r="FS426" s="764"/>
      <c r="FT426" s="764"/>
      <c r="FU426" s="764"/>
      <c r="FV426" s="764"/>
      <c r="FW426" s="764"/>
      <c r="FX426" s="764"/>
      <c r="FY426" s="764"/>
      <c r="FZ426" s="764"/>
      <c r="GA426" s="764"/>
      <c r="GB426" s="764"/>
      <c r="GC426" s="764"/>
      <c r="GD426" s="764"/>
      <c r="GE426" s="764"/>
      <c r="GF426" s="764"/>
      <c r="GG426" s="764"/>
      <c r="GH426" s="764"/>
      <c r="GI426" s="764"/>
      <c r="GJ426" s="764"/>
      <c r="GK426" s="764"/>
      <c r="GL426" s="764"/>
      <c r="GM426" s="764"/>
      <c r="GN426" s="764"/>
      <c r="GO426" s="764"/>
      <c r="GP426" s="764"/>
      <c r="GQ426" s="764"/>
      <c r="GR426" s="764"/>
      <c r="GS426" s="764"/>
      <c r="GT426" s="764"/>
      <c r="GU426" s="764"/>
      <c r="GV426" s="764"/>
      <c r="GW426" s="764"/>
      <c r="GX426" s="764"/>
      <c r="GY426" s="764"/>
      <c r="GZ426" s="764"/>
      <c r="HA426" s="764"/>
      <c r="HB426" s="764"/>
      <c r="HC426" s="764"/>
      <c r="HD426" s="764"/>
      <c r="HE426" s="764"/>
      <c r="HF426" s="764"/>
      <c r="HG426" s="764"/>
      <c r="HH426" s="764"/>
      <c r="HI426" s="764"/>
      <c r="HJ426" s="764"/>
      <c r="HK426" s="764"/>
      <c r="HL426" s="764"/>
      <c r="HM426" s="764"/>
      <c r="HN426" s="764"/>
      <c r="HO426" s="764"/>
      <c r="HP426" s="764"/>
      <c r="HQ426" s="764"/>
      <c r="HR426" s="764"/>
      <c r="HS426" s="764"/>
      <c r="HT426" s="764"/>
      <c r="HU426" s="764"/>
      <c r="HV426" s="764"/>
      <c r="HW426" s="764"/>
      <c r="HX426" s="764"/>
      <c r="HY426" s="764"/>
      <c r="HZ426" s="764"/>
      <c r="IA426" s="764"/>
      <c r="IB426" s="764"/>
      <c r="IC426" s="764"/>
      <c r="ID426" s="764"/>
      <c r="IE426" s="764"/>
      <c r="IF426" s="764"/>
      <c r="IG426" s="764"/>
      <c r="IH426" s="764"/>
      <c r="II426" s="764"/>
      <c r="IJ426" s="764"/>
      <c r="IK426" s="764"/>
      <c r="IL426" s="764"/>
      <c r="IM426" s="764"/>
      <c r="IN426" s="764"/>
      <c r="IO426" s="764"/>
      <c r="IP426" s="764"/>
    </row>
    <row r="427" spans="1:250" s="765" customFormat="1" ht="21.75" customHeight="1">
      <c r="A427" s="196"/>
      <c r="B427" s="878" t="s">
        <v>21</v>
      </c>
      <c r="C427" s="879"/>
      <c r="D427" s="879"/>
      <c r="E427" s="880"/>
      <c r="F427" s="880"/>
      <c r="G427" s="696">
        <v>113.33</v>
      </c>
      <c r="H427" s="268"/>
      <c r="I427" s="572"/>
      <c r="J427" s="267"/>
      <c r="K427" s="574"/>
      <c r="L427" s="574"/>
      <c r="M427" s="574"/>
      <c r="N427" s="574"/>
      <c r="O427" s="764"/>
      <c r="P427" s="764"/>
      <c r="Q427" s="764"/>
      <c r="R427" s="764"/>
      <c r="S427" s="764"/>
      <c r="T427" s="764"/>
      <c r="U427" s="764"/>
      <c r="V427" s="764"/>
      <c r="W427" s="764"/>
      <c r="X427" s="764"/>
      <c r="Y427" s="764"/>
      <c r="Z427" s="764"/>
      <c r="AA427" s="764"/>
      <c r="AB427" s="764"/>
      <c r="AC427" s="764"/>
      <c r="AD427" s="764"/>
      <c r="AE427" s="764"/>
      <c r="AF427" s="764"/>
      <c r="AG427" s="764"/>
      <c r="AH427" s="764"/>
      <c r="AI427" s="764"/>
      <c r="AJ427" s="764"/>
      <c r="AK427" s="764"/>
      <c r="AL427" s="764"/>
      <c r="AM427" s="764"/>
      <c r="AN427" s="764"/>
      <c r="AO427" s="764"/>
      <c r="AP427" s="764"/>
      <c r="AQ427" s="764"/>
      <c r="AR427" s="764"/>
      <c r="AS427" s="764"/>
      <c r="AT427" s="764"/>
      <c r="AU427" s="764"/>
      <c r="AV427" s="764"/>
      <c r="AW427" s="764"/>
      <c r="AX427" s="764"/>
      <c r="AY427" s="764"/>
      <c r="AZ427" s="764"/>
      <c r="BA427" s="764"/>
      <c r="BB427" s="764"/>
      <c r="BC427" s="764"/>
      <c r="BD427" s="764"/>
      <c r="BE427" s="764"/>
      <c r="BF427" s="764"/>
      <c r="BG427" s="764"/>
      <c r="BH427" s="764"/>
      <c r="BI427" s="764"/>
      <c r="BJ427" s="764"/>
      <c r="BK427" s="764"/>
      <c r="BL427" s="764"/>
      <c r="BM427" s="764"/>
      <c r="BN427" s="764"/>
      <c r="BO427" s="764"/>
      <c r="BP427" s="764"/>
      <c r="BQ427" s="764"/>
      <c r="BR427" s="764"/>
      <c r="BS427" s="764"/>
      <c r="BT427" s="764"/>
      <c r="BU427" s="764"/>
      <c r="BV427" s="764"/>
      <c r="BW427" s="764"/>
      <c r="BX427" s="764"/>
      <c r="BY427" s="764"/>
      <c r="BZ427" s="764"/>
      <c r="CA427" s="764"/>
      <c r="CB427" s="764"/>
      <c r="CC427" s="764"/>
      <c r="CD427" s="764"/>
      <c r="CE427" s="764"/>
      <c r="CF427" s="764"/>
      <c r="CG427" s="764"/>
      <c r="CH427" s="764"/>
      <c r="CI427" s="764"/>
      <c r="CJ427" s="764"/>
      <c r="CK427" s="764"/>
      <c r="CL427" s="764"/>
      <c r="CM427" s="764"/>
      <c r="CN427" s="764"/>
      <c r="CO427" s="764"/>
      <c r="CP427" s="764"/>
      <c r="CQ427" s="764"/>
      <c r="CR427" s="764"/>
      <c r="CS427" s="764"/>
      <c r="CT427" s="764"/>
      <c r="CU427" s="764"/>
      <c r="CV427" s="764"/>
      <c r="CW427" s="764"/>
      <c r="CX427" s="764"/>
      <c r="CY427" s="764"/>
      <c r="CZ427" s="764"/>
      <c r="DA427" s="764"/>
      <c r="DB427" s="764"/>
      <c r="DC427" s="764"/>
      <c r="DD427" s="764"/>
      <c r="DE427" s="764"/>
      <c r="DF427" s="764"/>
      <c r="DG427" s="764"/>
      <c r="DH427" s="764"/>
      <c r="DI427" s="764"/>
      <c r="DJ427" s="764"/>
      <c r="DK427" s="764"/>
      <c r="DL427" s="764"/>
      <c r="DM427" s="764"/>
      <c r="DN427" s="764"/>
      <c r="DO427" s="764"/>
      <c r="DP427" s="764"/>
      <c r="DQ427" s="764"/>
      <c r="DR427" s="764"/>
      <c r="DS427" s="764"/>
      <c r="DT427" s="764"/>
      <c r="DU427" s="764"/>
      <c r="DV427" s="764"/>
      <c r="DW427" s="764"/>
      <c r="DX427" s="764"/>
      <c r="DY427" s="764"/>
      <c r="DZ427" s="764"/>
      <c r="EA427" s="764"/>
      <c r="EB427" s="764"/>
      <c r="EC427" s="764"/>
      <c r="ED427" s="764"/>
      <c r="EE427" s="764"/>
      <c r="EF427" s="764"/>
      <c r="EG427" s="764"/>
      <c r="EH427" s="764"/>
      <c r="EI427" s="764"/>
      <c r="EJ427" s="764"/>
      <c r="EK427" s="764"/>
      <c r="EL427" s="764"/>
      <c r="EM427" s="764"/>
      <c r="EN427" s="764"/>
      <c r="EO427" s="764"/>
      <c r="EP427" s="764"/>
      <c r="EQ427" s="764"/>
      <c r="ER427" s="764"/>
      <c r="ES427" s="764"/>
      <c r="ET427" s="764"/>
      <c r="EU427" s="764"/>
      <c r="EV427" s="764"/>
      <c r="EW427" s="764"/>
      <c r="EX427" s="764"/>
      <c r="EY427" s="764"/>
      <c r="EZ427" s="764"/>
      <c r="FA427" s="764"/>
      <c r="FB427" s="764"/>
      <c r="FC427" s="764"/>
      <c r="FD427" s="764"/>
      <c r="FE427" s="764"/>
      <c r="FF427" s="764"/>
      <c r="FG427" s="764"/>
      <c r="FH427" s="764"/>
      <c r="FI427" s="764"/>
      <c r="FJ427" s="764"/>
      <c r="FK427" s="764"/>
      <c r="FL427" s="764"/>
      <c r="FM427" s="764"/>
      <c r="FN427" s="764"/>
      <c r="FO427" s="764"/>
      <c r="FP427" s="764"/>
      <c r="FQ427" s="764"/>
      <c r="FR427" s="764"/>
      <c r="FS427" s="764"/>
      <c r="FT427" s="764"/>
      <c r="FU427" s="764"/>
      <c r="FV427" s="764"/>
      <c r="FW427" s="764"/>
      <c r="FX427" s="764"/>
      <c r="FY427" s="764"/>
      <c r="FZ427" s="764"/>
      <c r="GA427" s="764"/>
      <c r="GB427" s="764"/>
      <c r="GC427" s="764"/>
      <c r="GD427" s="764"/>
      <c r="GE427" s="764"/>
      <c r="GF427" s="764"/>
      <c r="GG427" s="764"/>
      <c r="GH427" s="764"/>
      <c r="GI427" s="764"/>
      <c r="GJ427" s="764"/>
      <c r="GK427" s="764"/>
      <c r="GL427" s="764"/>
      <c r="GM427" s="764"/>
      <c r="GN427" s="764"/>
      <c r="GO427" s="764"/>
      <c r="GP427" s="764"/>
      <c r="GQ427" s="764"/>
      <c r="GR427" s="764"/>
      <c r="GS427" s="764"/>
      <c r="GT427" s="764"/>
      <c r="GU427" s="764"/>
      <c r="GV427" s="764"/>
      <c r="GW427" s="764"/>
      <c r="GX427" s="764"/>
      <c r="GY427" s="764"/>
      <c r="GZ427" s="764"/>
      <c r="HA427" s="764"/>
      <c r="HB427" s="764"/>
      <c r="HC427" s="764"/>
      <c r="HD427" s="764"/>
      <c r="HE427" s="764"/>
      <c r="HF427" s="764"/>
      <c r="HG427" s="764"/>
      <c r="HH427" s="764"/>
      <c r="HI427" s="764"/>
      <c r="HJ427" s="764"/>
      <c r="HK427" s="764"/>
      <c r="HL427" s="764"/>
      <c r="HM427" s="764"/>
      <c r="HN427" s="764"/>
      <c r="HO427" s="764"/>
      <c r="HP427" s="764"/>
      <c r="HQ427" s="764"/>
      <c r="HR427" s="764"/>
      <c r="HS427" s="764"/>
      <c r="HT427" s="764"/>
      <c r="HU427" s="764"/>
      <c r="HV427" s="764"/>
      <c r="HW427" s="764"/>
      <c r="HX427" s="764"/>
      <c r="HY427" s="764"/>
      <c r="HZ427" s="764"/>
      <c r="IA427" s="764"/>
      <c r="IB427" s="764"/>
      <c r="IC427" s="764"/>
      <c r="ID427" s="764"/>
      <c r="IE427" s="764"/>
      <c r="IF427" s="764"/>
      <c r="IG427" s="764"/>
      <c r="IH427" s="764"/>
      <c r="II427" s="764"/>
      <c r="IJ427" s="764"/>
      <c r="IK427" s="764"/>
      <c r="IL427" s="764"/>
      <c r="IM427" s="764"/>
      <c r="IN427" s="764"/>
      <c r="IO427" s="764"/>
      <c r="IP427" s="764"/>
    </row>
    <row r="428" spans="1:250" s="765" customFormat="1" ht="21.75" customHeight="1">
      <c r="A428" s="196"/>
      <c r="B428" s="269"/>
      <c r="C428" s="269"/>
      <c r="D428" s="266"/>
      <c r="E428" s="267"/>
      <c r="F428" s="268"/>
      <c r="G428" s="267"/>
      <c r="H428" s="268"/>
      <c r="I428" s="572"/>
      <c r="J428" s="267"/>
      <c r="K428" s="574"/>
      <c r="L428" s="574"/>
      <c r="M428" s="574"/>
      <c r="N428" s="574"/>
      <c r="O428" s="764"/>
      <c r="P428" s="764"/>
      <c r="Q428" s="764"/>
      <c r="R428" s="764"/>
      <c r="S428" s="764"/>
      <c r="T428" s="764"/>
      <c r="U428" s="764"/>
      <c r="V428" s="764"/>
      <c r="W428" s="764"/>
      <c r="X428" s="764"/>
      <c r="Y428" s="764"/>
      <c r="Z428" s="764"/>
      <c r="AA428" s="764"/>
      <c r="AB428" s="764"/>
      <c r="AC428" s="764"/>
      <c r="AD428" s="764"/>
      <c r="AE428" s="764"/>
      <c r="AF428" s="764"/>
      <c r="AG428" s="764"/>
      <c r="AH428" s="764"/>
      <c r="AI428" s="764"/>
      <c r="AJ428" s="764"/>
      <c r="AK428" s="764"/>
      <c r="AL428" s="764"/>
      <c r="AM428" s="764"/>
      <c r="AN428" s="764"/>
      <c r="AO428" s="764"/>
      <c r="AP428" s="764"/>
      <c r="AQ428" s="764"/>
      <c r="AR428" s="764"/>
      <c r="AS428" s="764"/>
      <c r="AT428" s="764"/>
      <c r="AU428" s="764"/>
      <c r="AV428" s="764"/>
      <c r="AW428" s="764"/>
      <c r="AX428" s="764"/>
      <c r="AY428" s="764"/>
      <c r="AZ428" s="764"/>
      <c r="BA428" s="764"/>
      <c r="BB428" s="764"/>
      <c r="BC428" s="764"/>
      <c r="BD428" s="764"/>
      <c r="BE428" s="764"/>
      <c r="BF428" s="764"/>
      <c r="BG428" s="764"/>
      <c r="BH428" s="764"/>
      <c r="BI428" s="764"/>
      <c r="BJ428" s="764"/>
      <c r="BK428" s="764"/>
      <c r="BL428" s="764"/>
      <c r="BM428" s="764"/>
      <c r="BN428" s="764"/>
      <c r="BO428" s="764"/>
      <c r="BP428" s="764"/>
      <c r="BQ428" s="764"/>
      <c r="BR428" s="764"/>
      <c r="BS428" s="764"/>
      <c r="BT428" s="764"/>
      <c r="BU428" s="764"/>
      <c r="BV428" s="764"/>
      <c r="BW428" s="764"/>
      <c r="BX428" s="764"/>
      <c r="BY428" s="764"/>
      <c r="BZ428" s="764"/>
      <c r="CA428" s="764"/>
      <c r="CB428" s="764"/>
      <c r="CC428" s="764"/>
      <c r="CD428" s="764"/>
      <c r="CE428" s="764"/>
      <c r="CF428" s="764"/>
      <c r="CG428" s="764"/>
      <c r="CH428" s="764"/>
      <c r="CI428" s="764"/>
      <c r="CJ428" s="764"/>
      <c r="CK428" s="764"/>
      <c r="CL428" s="764"/>
      <c r="CM428" s="764"/>
      <c r="CN428" s="764"/>
      <c r="CO428" s="764"/>
      <c r="CP428" s="764"/>
      <c r="CQ428" s="764"/>
      <c r="CR428" s="764"/>
      <c r="CS428" s="764"/>
      <c r="CT428" s="764"/>
      <c r="CU428" s="764"/>
      <c r="CV428" s="764"/>
      <c r="CW428" s="764"/>
      <c r="CX428" s="764"/>
      <c r="CY428" s="764"/>
      <c r="CZ428" s="764"/>
      <c r="DA428" s="764"/>
      <c r="DB428" s="764"/>
      <c r="DC428" s="764"/>
      <c r="DD428" s="764"/>
      <c r="DE428" s="764"/>
      <c r="DF428" s="764"/>
      <c r="DG428" s="764"/>
      <c r="DH428" s="764"/>
      <c r="DI428" s="764"/>
      <c r="DJ428" s="764"/>
      <c r="DK428" s="764"/>
      <c r="DL428" s="764"/>
      <c r="DM428" s="764"/>
      <c r="DN428" s="764"/>
      <c r="DO428" s="764"/>
      <c r="DP428" s="764"/>
      <c r="DQ428" s="764"/>
      <c r="DR428" s="764"/>
      <c r="DS428" s="764"/>
      <c r="DT428" s="764"/>
      <c r="DU428" s="764"/>
      <c r="DV428" s="764"/>
      <c r="DW428" s="764"/>
      <c r="DX428" s="764"/>
      <c r="DY428" s="764"/>
      <c r="DZ428" s="764"/>
      <c r="EA428" s="764"/>
      <c r="EB428" s="764"/>
      <c r="EC428" s="764"/>
      <c r="ED428" s="764"/>
      <c r="EE428" s="764"/>
      <c r="EF428" s="764"/>
      <c r="EG428" s="764"/>
      <c r="EH428" s="764"/>
      <c r="EI428" s="764"/>
      <c r="EJ428" s="764"/>
      <c r="EK428" s="764"/>
      <c r="EL428" s="764"/>
      <c r="EM428" s="764"/>
      <c r="EN428" s="764"/>
      <c r="EO428" s="764"/>
      <c r="EP428" s="764"/>
      <c r="EQ428" s="764"/>
      <c r="ER428" s="764"/>
      <c r="ES428" s="764"/>
      <c r="ET428" s="764"/>
      <c r="EU428" s="764"/>
      <c r="EV428" s="764"/>
      <c r="EW428" s="764"/>
      <c r="EX428" s="764"/>
      <c r="EY428" s="764"/>
      <c r="EZ428" s="764"/>
      <c r="FA428" s="764"/>
      <c r="FB428" s="764"/>
      <c r="FC428" s="764"/>
      <c r="FD428" s="764"/>
      <c r="FE428" s="764"/>
      <c r="FF428" s="764"/>
      <c r="FG428" s="764"/>
      <c r="FH428" s="764"/>
      <c r="FI428" s="764"/>
      <c r="FJ428" s="764"/>
      <c r="FK428" s="764"/>
      <c r="FL428" s="764"/>
      <c r="FM428" s="764"/>
      <c r="FN428" s="764"/>
      <c r="FO428" s="764"/>
      <c r="FP428" s="764"/>
      <c r="FQ428" s="764"/>
      <c r="FR428" s="764"/>
      <c r="FS428" s="764"/>
      <c r="FT428" s="764"/>
      <c r="FU428" s="764"/>
      <c r="FV428" s="764"/>
      <c r="FW428" s="764"/>
      <c r="FX428" s="764"/>
      <c r="FY428" s="764"/>
      <c r="FZ428" s="764"/>
      <c r="GA428" s="764"/>
      <c r="GB428" s="764"/>
      <c r="GC428" s="764"/>
      <c r="GD428" s="764"/>
      <c r="GE428" s="764"/>
      <c r="GF428" s="764"/>
      <c r="GG428" s="764"/>
      <c r="GH428" s="764"/>
      <c r="GI428" s="764"/>
      <c r="GJ428" s="764"/>
      <c r="GK428" s="764"/>
      <c r="GL428" s="764"/>
      <c r="GM428" s="764"/>
      <c r="GN428" s="764"/>
      <c r="GO428" s="764"/>
      <c r="GP428" s="764"/>
      <c r="GQ428" s="764"/>
      <c r="GR428" s="764"/>
      <c r="GS428" s="764"/>
      <c r="GT428" s="764"/>
      <c r="GU428" s="764"/>
      <c r="GV428" s="764"/>
      <c r="GW428" s="764"/>
      <c r="GX428" s="764"/>
      <c r="GY428" s="764"/>
      <c r="GZ428" s="764"/>
      <c r="HA428" s="764"/>
      <c r="HB428" s="764"/>
      <c r="HC428" s="764"/>
      <c r="HD428" s="764"/>
      <c r="HE428" s="764"/>
      <c r="HF428" s="764"/>
      <c r="HG428" s="764"/>
      <c r="HH428" s="764"/>
      <c r="HI428" s="764"/>
      <c r="HJ428" s="764"/>
      <c r="HK428" s="764"/>
      <c r="HL428" s="764"/>
      <c r="HM428" s="764"/>
      <c r="HN428" s="764"/>
      <c r="HO428" s="764"/>
      <c r="HP428" s="764"/>
      <c r="HQ428" s="764"/>
      <c r="HR428" s="764"/>
      <c r="HS428" s="764"/>
      <c r="HT428" s="764"/>
      <c r="HU428" s="764"/>
      <c r="HV428" s="764"/>
      <c r="HW428" s="764"/>
      <c r="HX428" s="764"/>
      <c r="HY428" s="764"/>
      <c r="HZ428" s="764"/>
      <c r="IA428" s="764"/>
      <c r="IB428" s="764"/>
      <c r="IC428" s="764"/>
      <c r="ID428" s="764"/>
      <c r="IE428" s="764"/>
      <c r="IF428" s="764"/>
      <c r="IG428" s="764"/>
      <c r="IH428" s="764"/>
      <c r="II428" s="764"/>
      <c r="IJ428" s="764"/>
      <c r="IK428" s="764"/>
      <c r="IL428" s="764"/>
      <c r="IM428" s="764"/>
      <c r="IN428" s="764"/>
      <c r="IO428" s="764"/>
      <c r="IP428" s="764"/>
    </row>
    <row r="429" spans="1:250" s="765" customFormat="1" ht="21.75" customHeight="1">
      <c r="A429" s="196"/>
      <c r="B429" s="269"/>
      <c r="C429" s="269"/>
      <c r="D429" s="266"/>
      <c r="E429" s="267"/>
      <c r="F429" s="268"/>
      <c r="G429" s="267"/>
      <c r="H429" s="268"/>
      <c r="I429" s="572"/>
      <c r="J429" s="267"/>
      <c r="K429" s="574"/>
      <c r="L429" s="574"/>
      <c r="M429" s="574"/>
      <c r="N429" s="574"/>
      <c r="O429" s="764"/>
      <c r="P429" s="764"/>
      <c r="Q429" s="764"/>
      <c r="R429" s="764"/>
      <c r="S429" s="764"/>
      <c r="T429" s="764"/>
      <c r="U429" s="764"/>
      <c r="V429" s="764"/>
      <c r="W429" s="764"/>
      <c r="X429" s="764"/>
      <c r="Y429" s="764"/>
      <c r="Z429" s="764"/>
      <c r="AA429" s="764"/>
      <c r="AB429" s="764"/>
      <c r="AC429" s="764"/>
      <c r="AD429" s="764"/>
      <c r="AE429" s="764"/>
      <c r="AF429" s="764"/>
      <c r="AG429" s="764"/>
      <c r="AH429" s="764"/>
      <c r="AI429" s="764"/>
      <c r="AJ429" s="764"/>
      <c r="AK429" s="764"/>
      <c r="AL429" s="764"/>
      <c r="AM429" s="764"/>
      <c r="AN429" s="764"/>
      <c r="AO429" s="764"/>
      <c r="AP429" s="764"/>
      <c r="AQ429" s="764"/>
      <c r="AR429" s="764"/>
      <c r="AS429" s="764"/>
      <c r="AT429" s="764"/>
      <c r="AU429" s="764"/>
      <c r="AV429" s="764"/>
      <c r="AW429" s="764"/>
      <c r="AX429" s="764"/>
      <c r="AY429" s="764"/>
      <c r="AZ429" s="764"/>
      <c r="BA429" s="764"/>
      <c r="BB429" s="764"/>
      <c r="BC429" s="764"/>
      <c r="BD429" s="764"/>
      <c r="BE429" s="764"/>
      <c r="BF429" s="764"/>
      <c r="BG429" s="764"/>
      <c r="BH429" s="764"/>
      <c r="BI429" s="764"/>
      <c r="BJ429" s="764"/>
      <c r="BK429" s="764"/>
      <c r="BL429" s="764"/>
      <c r="BM429" s="764"/>
      <c r="BN429" s="764"/>
      <c r="BO429" s="764"/>
      <c r="BP429" s="764"/>
      <c r="BQ429" s="764"/>
      <c r="BR429" s="764"/>
      <c r="BS429" s="764"/>
      <c r="BT429" s="764"/>
      <c r="BU429" s="764"/>
      <c r="BV429" s="764"/>
      <c r="BW429" s="764"/>
      <c r="BX429" s="764"/>
      <c r="BY429" s="764"/>
      <c r="BZ429" s="764"/>
      <c r="CA429" s="764"/>
      <c r="CB429" s="764"/>
      <c r="CC429" s="764"/>
      <c r="CD429" s="764"/>
      <c r="CE429" s="764"/>
      <c r="CF429" s="764"/>
      <c r="CG429" s="764"/>
      <c r="CH429" s="764"/>
      <c r="CI429" s="764"/>
      <c r="CJ429" s="764"/>
      <c r="CK429" s="764"/>
      <c r="CL429" s="764"/>
      <c r="CM429" s="764"/>
      <c r="CN429" s="764"/>
      <c r="CO429" s="764"/>
      <c r="CP429" s="764"/>
      <c r="CQ429" s="764"/>
      <c r="CR429" s="764"/>
      <c r="CS429" s="764"/>
      <c r="CT429" s="764"/>
      <c r="CU429" s="764"/>
      <c r="CV429" s="764"/>
      <c r="CW429" s="764"/>
      <c r="CX429" s="764"/>
      <c r="CY429" s="764"/>
      <c r="CZ429" s="764"/>
      <c r="DA429" s="764"/>
      <c r="DB429" s="764"/>
      <c r="DC429" s="764"/>
      <c r="DD429" s="764"/>
      <c r="DE429" s="764"/>
      <c r="DF429" s="764"/>
      <c r="DG429" s="764"/>
      <c r="DH429" s="764"/>
      <c r="DI429" s="764"/>
      <c r="DJ429" s="764"/>
      <c r="DK429" s="764"/>
      <c r="DL429" s="764"/>
      <c r="DM429" s="764"/>
      <c r="DN429" s="764"/>
      <c r="DO429" s="764"/>
      <c r="DP429" s="764"/>
      <c r="DQ429" s="764"/>
      <c r="DR429" s="764"/>
      <c r="DS429" s="764"/>
      <c r="DT429" s="764"/>
      <c r="DU429" s="764"/>
      <c r="DV429" s="764"/>
      <c r="DW429" s="764"/>
      <c r="DX429" s="764"/>
      <c r="DY429" s="764"/>
      <c r="DZ429" s="764"/>
      <c r="EA429" s="764"/>
      <c r="EB429" s="764"/>
      <c r="EC429" s="764"/>
      <c r="ED429" s="764"/>
      <c r="EE429" s="764"/>
      <c r="EF429" s="764"/>
      <c r="EG429" s="764"/>
      <c r="EH429" s="764"/>
      <c r="EI429" s="764"/>
      <c r="EJ429" s="764"/>
      <c r="EK429" s="764"/>
      <c r="EL429" s="764"/>
      <c r="EM429" s="764"/>
      <c r="EN429" s="764"/>
      <c r="EO429" s="764"/>
      <c r="EP429" s="764"/>
      <c r="EQ429" s="764"/>
      <c r="ER429" s="764"/>
      <c r="ES429" s="764"/>
      <c r="ET429" s="764"/>
      <c r="EU429" s="764"/>
      <c r="EV429" s="764"/>
      <c r="EW429" s="764"/>
      <c r="EX429" s="764"/>
      <c r="EY429" s="764"/>
      <c r="EZ429" s="764"/>
      <c r="FA429" s="764"/>
      <c r="FB429" s="764"/>
      <c r="FC429" s="764"/>
      <c r="FD429" s="764"/>
      <c r="FE429" s="764"/>
      <c r="FF429" s="764"/>
      <c r="FG429" s="764"/>
      <c r="FH429" s="764"/>
      <c r="FI429" s="764"/>
      <c r="FJ429" s="764"/>
      <c r="FK429" s="764"/>
      <c r="FL429" s="764"/>
      <c r="FM429" s="764"/>
      <c r="FN429" s="764"/>
      <c r="FO429" s="764"/>
      <c r="FP429" s="764"/>
      <c r="FQ429" s="764"/>
      <c r="FR429" s="764"/>
      <c r="FS429" s="764"/>
      <c r="FT429" s="764"/>
      <c r="FU429" s="764"/>
      <c r="FV429" s="764"/>
      <c r="FW429" s="764"/>
      <c r="FX429" s="764"/>
      <c r="FY429" s="764"/>
      <c r="FZ429" s="764"/>
      <c r="GA429" s="764"/>
      <c r="GB429" s="764"/>
      <c r="GC429" s="764"/>
      <c r="GD429" s="764"/>
      <c r="GE429" s="764"/>
      <c r="GF429" s="764"/>
      <c r="GG429" s="764"/>
      <c r="GH429" s="764"/>
      <c r="GI429" s="764"/>
      <c r="GJ429" s="764"/>
      <c r="GK429" s="764"/>
      <c r="GL429" s="764"/>
      <c r="GM429" s="764"/>
      <c r="GN429" s="764"/>
      <c r="GO429" s="764"/>
      <c r="GP429" s="764"/>
      <c r="GQ429" s="764"/>
      <c r="GR429" s="764"/>
      <c r="GS429" s="764"/>
      <c r="GT429" s="764"/>
      <c r="GU429" s="764"/>
      <c r="GV429" s="764"/>
      <c r="GW429" s="764"/>
      <c r="GX429" s="764"/>
      <c r="GY429" s="764"/>
      <c r="GZ429" s="764"/>
      <c r="HA429" s="764"/>
      <c r="HB429" s="764"/>
      <c r="HC429" s="764"/>
      <c r="HD429" s="764"/>
      <c r="HE429" s="764"/>
      <c r="HF429" s="764"/>
      <c r="HG429" s="764"/>
      <c r="HH429" s="764"/>
      <c r="HI429" s="764"/>
      <c r="HJ429" s="764"/>
      <c r="HK429" s="764"/>
      <c r="HL429" s="764"/>
      <c r="HM429" s="764"/>
      <c r="HN429" s="764"/>
      <c r="HO429" s="764"/>
      <c r="HP429" s="764"/>
      <c r="HQ429" s="764"/>
      <c r="HR429" s="764"/>
      <c r="HS429" s="764"/>
      <c r="HT429" s="764"/>
      <c r="HU429" s="764"/>
      <c r="HV429" s="764"/>
      <c r="HW429" s="764"/>
      <c r="HX429" s="764"/>
      <c r="HY429" s="764"/>
      <c r="HZ429" s="764"/>
      <c r="IA429" s="764"/>
      <c r="IB429" s="764"/>
      <c r="IC429" s="764"/>
      <c r="ID429" s="764"/>
      <c r="IE429" s="764"/>
      <c r="IF429" s="764"/>
      <c r="IG429" s="764"/>
      <c r="IH429" s="764"/>
      <c r="II429" s="764"/>
      <c r="IJ429" s="764"/>
      <c r="IK429" s="764"/>
      <c r="IL429" s="764"/>
      <c r="IM429" s="764"/>
      <c r="IN429" s="764"/>
      <c r="IO429" s="764"/>
      <c r="IP429" s="764"/>
    </row>
    <row r="430" spans="1:250" s="765" customFormat="1" ht="21.75" customHeight="1">
      <c r="A430" s="196"/>
      <c r="B430" s="269"/>
      <c r="C430" s="269"/>
      <c r="D430" s="266"/>
      <c r="E430" s="267"/>
      <c r="F430" s="268"/>
      <c r="G430" s="267"/>
      <c r="H430" s="268"/>
      <c r="I430" s="572"/>
      <c r="J430" s="267"/>
      <c r="K430" s="574"/>
      <c r="L430" s="574"/>
      <c r="M430" s="574"/>
      <c r="N430" s="574"/>
      <c r="O430" s="764"/>
      <c r="P430" s="764"/>
      <c r="Q430" s="764"/>
      <c r="R430" s="764"/>
      <c r="S430" s="764"/>
      <c r="T430" s="764"/>
      <c r="U430" s="764"/>
      <c r="V430" s="764"/>
      <c r="W430" s="764"/>
      <c r="X430" s="764"/>
      <c r="Y430" s="764"/>
      <c r="Z430" s="764"/>
      <c r="AA430" s="764"/>
      <c r="AB430" s="764"/>
      <c r="AC430" s="764"/>
      <c r="AD430" s="764"/>
      <c r="AE430" s="764"/>
      <c r="AF430" s="764"/>
      <c r="AG430" s="764"/>
      <c r="AH430" s="764"/>
      <c r="AI430" s="764"/>
      <c r="AJ430" s="764"/>
      <c r="AK430" s="764"/>
      <c r="AL430" s="764"/>
      <c r="AM430" s="764"/>
      <c r="AN430" s="764"/>
      <c r="AO430" s="764"/>
      <c r="AP430" s="764"/>
      <c r="AQ430" s="764"/>
      <c r="AR430" s="764"/>
      <c r="AS430" s="764"/>
      <c r="AT430" s="764"/>
      <c r="AU430" s="764"/>
      <c r="AV430" s="764"/>
      <c r="AW430" s="764"/>
      <c r="AX430" s="764"/>
      <c r="AY430" s="764"/>
      <c r="AZ430" s="764"/>
      <c r="BA430" s="764"/>
      <c r="BB430" s="764"/>
      <c r="BC430" s="764"/>
      <c r="BD430" s="764"/>
      <c r="BE430" s="764"/>
      <c r="BF430" s="764"/>
      <c r="BG430" s="764"/>
      <c r="BH430" s="764"/>
      <c r="BI430" s="764"/>
      <c r="BJ430" s="764"/>
      <c r="BK430" s="764"/>
      <c r="BL430" s="764"/>
      <c r="BM430" s="764"/>
      <c r="BN430" s="764"/>
      <c r="BO430" s="764"/>
      <c r="BP430" s="764"/>
      <c r="BQ430" s="764"/>
      <c r="BR430" s="764"/>
      <c r="BS430" s="764"/>
      <c r="BT430" s="764"/>
      <c r="BU430" s="764"/>
      <c r="BV430" s="764"/>
      <c r="BW430" s="764"/>
      <c r="BX430" s="764"/>
      <c r="BY430" s="764"/>
      <c r="BZ430" s="764"/>
      <c r="CA430" s="764"/>
      <c r="CB430" s="764"/>
      <c r="CC430" s="764"/>
      <c r="CD430" s="764"/>
      <c r="CE430" s="764"/>
      <c r="CF430" s="764"/>
      <c r="CG430" s="764"/>
      <c r="CH430" s="764"/>
      <c r="CI430" s="764"/>
      <c r="CJ430" s="764"/>
      <c r="CK430" s="764"/>
      <c r="CL430" s="764"/>
      <c r="CM430" s="764"/>
      <c r="CN430" s="764"/>
      <c r="CO430" s="764"/>
      <c r="CP430" s="764"/>
      <c r="CQ430" s="764"/>
      <c r="CR430" s="764"/>
      <c r="CS430" s="764"/>
      <c r="CT430" s="764"/>
      <c r="CU430" s="764"/>
      <c r="CV430" s="764"/>
      <c r="CW430" s="764"/>
      <c r="CX430" s="764"/>
      <c r="CY430" s="764"/>
      <c r="CZ430" s="764"/>
      <c r="DA430" s="764"/>
      <c r="DB430" s="764"/>
      <c r="DC430" s="764"/>
      <c r="DD430" s="764"/>
      <c r="DE430" s="764"/>
      <c r="DF430" s="764"/>
      <c r="DG430" s="764"/>
      <c r="DH430" s="764"/>
      <c r="DI430" s="764"/>
      <c r="DJ430" s="764"/>
      <c r="DK430" s="764"/>
      <c r="DL430" s="764"/>
      <c r="DM430" s="764"/>
      <c r="DN430" s="764"/>
      <c r="DO430" s="764"/>
      <c r="DP430" s="764"/>
      <c r="DQ430" s="764"/>
      <c r="DR430" s="764"/>
      <c r="DS430" s="764"/>
      <c r="DT430" s="764"/>
      <c r="DU430" s="764"/>
      <c r="DV430" s="764"/>
      <c r="DW430" s="764"/>
      <c r="DX430" s="764"/>
      <c r="DY430" s="764"/>
      <c r="DZ430" s="764"/>
      <c r="EA430" s="764"/>
      <c r="EB430" s="764"/>
      <c r="EC430" s="764"/>
      <c r="ED430" s="764"/>
      <c r="EE430" s="764"/>
      <c r="EF430" s="764"/>
      <c r="EG430" s="764"/>
      <c r="EH430" s="764"/>
      <c r="EI430" s="764"/>
      <c r="EJ430" s="764"/>
      <c r="EK430" s="764"/>
      <c r="EL430" s="764"/>
      <c r="EM430" s="764"/>
      <c r="EN430" s="764"/>
      <c r="EO430" s="764"/>
      <c r="EP430" s="764"/>
      <c r="EQ430" s="764"/>
      <c r="ER430" s="764"/>
      <c r="ES430" s="764"/>
      <c r="ET430" s="764"/>
      <c r="EU430" s="764"/>
      <c r="EV430" s="764"/>
      <c r="EW430" s="764"/>
      <c r="EX430" s="764"/>
      <c r="EY430" s="764"/>
      <c r="EZ430" s="764"/>
      <c r="FA430" s="764"/>
      <c r="FB430" s="764"/>
      <c r="FC430" s="764"/>
      <c r="FD430" s="764"/>
      <c r="FE430" s="764"/>
      <c r="FF430" s="764"/>
      <c r="FG430" s="764"/>
      <c r="FH430" s="764"/>
      <c r="FI430" s="764"/>
      <c r="FJ430" s="764"/>
      <c r="FK430" s="764"/>
      <c r="FL430" s="764"/>
      <c r="FM430" s="764"/>
      <c r="FN430" s="764"/>
      <c r="FO430" s="764"/>
      <c r="FP430" s="764"/>
      <c r="FQ430" s="764"/>
      <c r="FR430" s="764"/>
      <c r="FS430" s="764"/>
      <c r="FT430" s="764"/>
      <c r="FU430" s="764"/>
      <c r="FV430" s="764"/>
      <c r="FW430" s="764"/>
      <c r="FX430" s="764"/>
      <c r="FY430" s="764"/>
      <c r="FZ430" s="764"/>
      <c r="GA430" s="764"/>
      <c r="GB430" s="764"/>
      <c r="GC430" s="764"/>
      <c r="GD430" s="764"/>
      <c r="GE430" s="764"/>
      <c r="GF430" s="764"/>
      <c r="GG430" s="764"/>
      <c r="GH430" s="764"/>
      <c r="GI430" s="764"/>
      <c r="GJ430" s="764"/>
      <c r="GK430" s="764"/>
      <c r="GL430" s="764"/>
      <c r="GM430" s="764"/>
      <c r="GN430" s="764"/>
      <c r="GO430" s="764"/>
      <c r="GP430" s="764"/>
      <c r="GQ430" s="764"/>
      <c r="GR430" s="764"/>
      <c r="GS430" s="764"/>
      <c r="GT430" s="764"/>
      <c r="GU430" s="764"/>
      <c r="GV430" s="764"/>
      <c r="GW430" s="764"/>
      <c r="GX430" s="764"/>
      <c r="GY430" s="764"/>
      <c r="GZ430" s="764"/>
      <c r="HA430" s="764"/>
      <c r="HB430" s="764"/>
      <c r="HC430" s="764"/>
      <c r="HD430" s="764"/>
      <c r="HE430" s="764"/>
      <c r="HF430" s="764"/>
      <c r="HG430" s="764"/>
      <c r="HH430" s="764"/>
      <c r="HI430" s="764"/>
      <c r="HJ430" s="764"/>
      <c r="HK430" s="764"/>
      <c r="HL430" s="764"/>
      <c r="HM430" s="764"/>
      <c r="HN430" s="764"/>
      <c r="HO430" s="764"/>
      <c r="HP430" s="764"/>
      <c r="HQ430" s="764"/>
      <c r="HR430" s="764"/>
      <c r="HS430" s="764"/>
      <c r="HT430" s="764"/>
      <c r="HU430" s="764"/>
      <c r="HV430" s="764"/>
      <c r="HW430" s="764"/>
      <c r="HX430" s="764"/>
      <c r="HY430" s="764"/>
      <c r="HZ430" s="764"/>
      <c r="IA430" s="764"/>
      <c r="IB430" s="764"/>
      <c r="IC430" s="764"/>
      <c r="ID430" s="764"/>
      <c r="IE430" s="764"/>
      <c r="IF430" s="764"/>
      <c r="IG430" s="764"/>
      <c r="IH430" s="764"/>
      <c r="II430" s="764"/>
      <c r="IJ430" s="764"/>
      <c r="IK430" s="764"/>
      <c r="IL430" s="764"/>
      <c r="IM430" s="764"/>
      <c r="IN430" s="764"/>
      <c r="IO430" s="764"/>
      <c r="IP430" s="764"/>
    </row>
    <row r="431" spans="1:250" s="765" customFormat="1" ht="21.75" customHeight="1">
      <c r="A431" s="196"/>
      <c r="B431" s="1160" t="s">
        <v>9</v>
      </c>
      <c r="C431" s="1161"/>
      <c r="D431" s="266"/>
      <c r="E431" s="267"/>
      <c r="F431" s="268"/>
      <c r="G431" s="267"/>
      <c r="H431" s="268"/>
      <c r="I431" s="572"/>
      <c r="J431" s="267"/>
      <c r="K431" s="574"/>
      <c r="L431" s="574"/>
      <c r="M431" s="574"/>
      <c r="N431" s="574"/>
      <c r="O431" s="764"/>
      <c r="P431" s="764"/>
      <c r="Q431" s="764"/>
      <c r="R431" s="764"/>
      <c r="S431" s="764"/>
      <c r="T431" s="764"/>
      <c r="U431" s="764"/>
      <c r="V431" s="764"/>
      <c r="W431" s="764"/>
      <c r="X431" s="764"/>
      <c r="Y431" s="764"/>
      <c r="Z431" s="764"/>
      <c r="AA431" s="764"/>
      <c r="AB431" s="764"/>
      <c r="AC431" s="764"/>
      <c r="AD431" s="764"/>
      <c r="AE431" s="764"/>
      <c r="AF431" s="764"/>
      <c r="AG431" s="764"/>
      <c r="AH431" s="764"/>
      <c r="AI431" s="764"/>
      <c r="AJ431" s="764"/>
      <c r="AK431" s="764"/>
      <c r="AL431" s="764"/>
      <c r="AM431" s="764"/>
      <c r="AN431" s="764"/>
      <c r="AO431" s="764"/>
      <c r="AP431" s="764"/>
      <c r="AQ431" s="764"/>
      <c r="AR431" s="764"/>
      <c r="AS431" s="764"/>
      <c r="AT431" s="764"/>
      <c r="AU431" s="764"/>
      <c r="AV431" s="764"/>
      <c r="AW431" s="764"/>
      <c r="AX431" s="764"/>
      <c r="AY431" s="764"/>
      <c r="AZ431" s="764"/>
      <c r="BA431" s="764"/>
      <c r="BB431" s="764"/>
      <c r="BC431" s="764"/>
      <c r="BD431" s="764"/>
      <c r="BE431" s="764"/>
      <c r="BF431" s="764"/>
      <c r="BG431" s="764"/>
      <c r="BH431" s="764"/>
      <c r="BI431" s="764"/>
      <c r="BJ431" s="764"/>
      <c r="BK431" s="764"/>
      <c r="BL431" s="764"/>
      <c r="BM431" s="764"/>
      <c r="BN431" s="764"/>
      <c r="BO431" s="764"/>
      <c r="BP431" s="764"/>
      <c r="BQ431" s="764"/>
      <c r="BR431" s="764"/>
      <c r="BS431" s="764"/>
      <c r="BT431" s="764"/>
      <c r="BU431" s="764"/>
      <c r="BV431" s="764"/>
      <c r="BW431" s="764"/>
      <c r="BX431" s="764"/>
      <c r="BY431" s="764"/>
      <c r="BZ431" s="764"/>
      <c r="CA431" s="764"/>
      <c r="CB431" s="764"/>
      <c r="CC431" s="764"/>
      <c r="CD431" s="764"/>
      <c r="CE431" s="764"/>
      <c r="CF431" s="764"/>
      <c r="CG431" s="764"/>
      <c r="CH431" s="764"/>
      <c r="CI431" s="764"/>
      <c r="CJ431" s="764"/>
      <c r="CK431" s="764"/>
      <c r="CL431" s="764"/>
      <c r="CM431" s="764"/>
      <c r="CN431" s="764"/>
      <c r="CO431" s="764"/>
      <c r="CP431" s="764"/>
      <c r="CQ431" s="764"/>
      <c r="CR431" s="764"/>
      <c r="CS431" s="764"/>
      <c r="CT431" s="764"/>
      <c r="CU431" s="764"/>
      <c r="CV431" s="764"/>
      <c r="CW431" s="764"/>
      <c r="CX431" s="764"/>
      <c r="CY431" s="764"/>
      <c r="CZ431" s="764"/>
      <c r="DA431" s="764"/>
      <c r="DB431" s="764"/>
      <c r="DC431" s="764"/>
      <c r="DD431" s="764"/>
      <c r="DE431" s="764"/>
      <c r="DF431" s="764"/>
      <c r="DG431" s="764"/>
      <c r="DH431" s="764"/>
      <c r="DI431" s="764"/>
      <c r="DJ431" s="764"/>
      <c r="DK431" s="764"/>
      <c r="DL431" s="764"/>
      <c r="DM431" s="764"/>
      <c r="DN431" s="764"/>
      <c r="DO431" s="764"/>
      <c r="DP431" s="764"/>
      <c r="DQ431" s="764"/>
      <c r="DR431" s="764"/>
      <c r="DS431" s="764"/>
      <c r="DT431" s="764"/>
      <c r="DU431" s="764"/>
      <c r="DV431" s="764"/>
      <c r="DW431" s="764"/>
      <c r="DX431" s="764"/>
      <c r="DY431" s="764"/>
      <c r="DZ431" s="764"/>
      <c r="EA431" s="764"/>
      <c r="EB431" s="764"/>
      <c r="EC431" s="764"/>
      <c r="ED431" s="764"/>
      <c r="EE431" s="764"/>
      <c r="EF431" s="764"/>
      <c r="EG431" s="764"/>
      <c r="EH431" s="764"/>
      <c r="EI431" s="764"/>
      <c r="EJ431" s="764"/>
      <c r="EK431" s="764"/>
      <c r="EL431" s="764"/>
      <c r="EM431" s="764"/>
      <c r="EN431" s="764"/>
      <c r="EO431" s="764"/>
      <c r="EP431" s="764"/>
      <c r="EQ431" s="764"/>
      <c r="ER431" s="764"/>
      <c r="ES431" s="764"/>
      <c r="ET431" s="764"/>
      <c r="EU431" s="764"/>
      <c r="EV431" s="764"/>
      <c r="EW431" s="764"/>
      <c r="EX431" s="764"/>
      <c r="EY431" s="764"/>
      <c r="EZ431" s="764"/>
      <c r="FA431" s="764"/>
      <c r="FB431" s="764"/>
      <c r="FC431" s="764"/>
      <c r="FD431" s="764"/>
      <c r="FE431" s="764"/>
      <c r="FF431" s="764"/>
      <c r="FG431" s="764"/>
      <c r="FH431" s="764"/>
      <c r="FI431" s="764"/>
      <c r="FJ431" s="764"/>
      <c r="FK431" s="764"/>
      <c r="FL431" s="764"/>
      <c r="FM431" s="764"/>
      <c r="FN431" s="764"/>
      <c r="FO431" s="764"/>
      <c r="FP431" s="764"/>
      <c r="FQ431" s="764"/>
      <c r="FR431" s="764"/>
      <c r="FS431" s="764"/>
      <c r="FT431" s="764"/>
      <c r="FU431" s="764"/>
      <c r="FV431" s="764"/>
      <c r="FW431" s="764"/>
      <c r="FX431" s="764"/>
      <c r="FY431" s="764"/>
      <c r="FZ431" s="764"/>
      <c r="GA431" s="764"/>
      <c r="GB431" s="764"/>
      <c r="GC431" s="764"/>
      <c r="GD431" s="764"/>
      <c r="GE431" s="764"/>
      <c r="GF431" s="764"/>
      <c r="GG431" s="764"/>
      <c r="GH431" s="764"/>
      <c r="GI431" s="764"/>
      <c r="GJ431" s="764"/>
      <c r="GK431" s="764"/>
      <c r="GL431" s="764"/>
      <c r="GM431" s="764"/>
      <c r="GN431" s="764"/>
      <c r="GO431" s="764"/>
      <c r="GP431" s="764"/>
      <c r="GQ431" s="764"/>
      <c r="GR431" s="764"/>
      <c r="GS431" s="764"/>
      <c r="GT431" s="764"/>
      <c r="GU431" s="764"/>
      <c r="GV431" s="764"/>
      <c r="GW431" s="764"/>
      <c r="GX431" s="764"/>
      <c r="GY431" s="764"/>
      <c r="GZ431" s="764"/>
      <c r="HA431" s="764"/>
      <c r="HB431" s="764"/>
      <c r="HC431" s="764"/>
      <c r="HD431" s="764"/>
      <c r="HE431" s="764"/>
      <c r="HF431" s="764"/>
      <c r="HG431" s="764"/>
      <c r="HH431" s="764"/>
      <c r="HI431" s="764"/>
      <c r="HJ431" s="764"/>
      <c r="HK431" s="764"/>
      <c r="HL431" s="764"/>
      <c r="HM431" s="764"/>
      <c r="HN431" s="764"/>
      <c r="HO431" s="764"/>
      <c r="HP431" s="764"/>
      <c r="HQ431" s="764"/>
      <c r="HR431" s="764"/>
      <c r="HS431" s="764"/>
      <c r="HT431" s="764"/>
      <c r="HU431" s="764"/>
      <c r="HV431" s="764"/>
      <c r="HW431" s="764"/>
      <c r="HX431" s="764"/>
      <c r="HY431" s="764"/>
      <c r="HZ431" s="764"/>
      <c r="IA431" s="764"/>
      <c r="IB431" s="764"/>
      <c r="IC431" s="764"/>
      <c r="ID431" s="764"/>
      <c r="IE431" s="764"/>
      <c r="IF431" s="764"/>
      <c r="IG431" s="764"/>
      <c r="IH431" s="764"/>
      <c r="II431" s="764"/>
      <c r="IJ431" s="764"/>
      <c r="IK431" s="764"/>
      <c r="IL431" s="764"/>
      <c r="IM431" s="764"/>
      <c r="IN431" s="764"/>
      <c r="IO431" s="764"/>
      <c r="IP431" s="764"/>
    </row>
    <row r="432" spans="1:250" s="765" customFormat="1" ht="21.75" customHeight="1">
      <c r="A432" s="196"/>
      <c r="B432" s="876" t="s">
        <v>1065</v>
      </c>
      <c r="C432" s="810" t="s">
        <v>12537</v>
      </c>
      <c r="D432" s="266"/>
      <c r="E432" s="267"/>
      <c r="F432" s="268"/>
      <c r="G432" s="267"/>
      <c r="H432" s="268"/>
      <c r="I432" s="572"/>
      <c r="J432" s="267"/>
      <c r="K432" s="574"/>
      <c r="L432" s="574"/>
      <c r="M432" s="574"/>
      <c r="N432" s="574"/>
      <c r="O432" s="764"/>
      <c r="P432" s="764"/>
      <c r="Q432" s="764"/>
      <c r="R432" s="764"/>
      <c r="S432" s="764"/>
      <c r="T432" s="764"/>
      <c r="U432" s="764"/>
      <c r="V432" s="764"/>
      <c r="W432" s="764"/>
      <c r="X432" s="764"/>
      <c r="Y432" s="764"/>
      <c r="Z432" s="764"/>
      <c r="AA432" s="764"/>
      <c r="AB432" s="764"/>
      <c r="AC432" s="764"/>
      <c r="AD432" s="764"/>
      <c r="AE432" s="764"/>
      <c r="AF432" s="764"/>
      <c r="AG432" s="764"/>
      <c r="AH432" s="764"/>
      <c r="AI432" s="764"/>
      <c r="AJ432" s="764"/>
      <c r="AK432" s="764"/>
      <c r="AL432" s="764"/>
      <c r="AM432" s="764"/>
      <c r="AN432" s="764"/>
      <c r="AO432" s="764"/>
      <c r="AP432" s="764"/>
      <c r="AQ432" s="764"/>
      <c r="AR432" s="764"/>
      <c r="AS432" s="764"/>
      <c r="AT432" s="764"/>
      <c r="AU432" s="764"/>
      <c r="AV432" s="764"/>
      <c r="AW432" s="764"/>
      <c r="AX432" s="764"/>
      <c r="AY432" s="764"/>
      <c r="AZ432" s="764"/>
      <c r="BA432" s="764"/>
      <c r="BB432" s="764"/>
      <c r="BC432" s="764"/>
      <c r="BD432" s="764"/>
      <c r="BE432" s="764"/>
      <c r="BF432" s="764"/>
      <c r="BG432" s="764"/>
      <c r="BH432" s="764"/>
      <c r="BI432" s="764"/>
      <c r="BJ432" s="764"/>
      <c r="BK432" s="764"/>
      <c r="BL432" s="764"/>
      <c r="BM432" s="764"/>
      <c r="BN432" s="764"/>
      <c r="BO432" s="764"/>
      <c r="BP432" s="764"/>
      <c r="BQ432" s="764"/>
      <c r="BR432" s="764"/>
      <c r="BS432" s="764"/>
      <c r="BT432" s="764"/>
      <c r="BU432" s="764"/>
      <c r="BV432" s="764"/>
      <c r="BW432" s="764"/>
      <c r="BX432" s="764"/>
      <c r="BY432" s="764"/>
      <c r="BZ432" s="764"/>
      <c r="CA432" s="764"/>
      <c r="CB432" s="764"/>
      <c r="CC432" s="764"/>
      <c r="CD432" s="764"/>
      <c r="CE432" s="764"/>
      <c r="CF432" s="764"/>
      <c r="CG432" s="764"/>
      <c r="CH432" s="764"/>
      <c r="CI432" s="764"/>
      <c r="CJ432" s="764"/>
      <c r="CK432" s="764"/>
      <c r="CL432" s="764"/>
      <c r="CM432" s="764"/>
      <c r="CN432" s="764"/>
      <c r="CO432" s="764"/>
      <c r="CP432" s="764"/>
      <c r="CQ432" s="764"/>
      <c r="CR432" s="764"/>
      <c r="CS432" s="764"/>
      <c r="CT432" s="764"/>
      <c r="CU432" s="764"/>
      <c r="CV432" s="764"/>
      <c r="CW432" s="764"/>
      <c r="CX432" s="764"/>
      <c r="CY432" s="764"/>
      <c r="CZ432" s="764"/>
      <c r="DA432" s="764"/>
      <c r="DB432" s="764"/>
      <c r="DC432" s="764"/>
      <c r="DD432" s="764"/>
      <c r="DE432" s="764"/>
      <c r="DF432" s="764"/>
      <c r="DG432" s="764"/>
      <c r="DH432" s="764"/>
      <c r="DI432" s="764"/>
      <c r="DJ432" s="764"/>
      <c r="DK432" s="764"/>
      <c r="DL432" s="764"/>
      <c r="DM432" s="764"/>
      <c r="DN432" s="764"/>
      <c r="DO432" s="764"/>
      <c r="DP432" s="764"/>
      <c r="DQ432" s="764"/>
      <c r="DR432" s="764"/>
      <c r="DS432" s="764"/>
      <c r="DT432" s="764"/>
      <c r="DU432" s="764"/>
      <c r="DV432" s="764"/>
      <c r="DW432" s="764"/>
      <c r="DX432" s="764"/>
      <c r="DY432" s="764"/>
      <c r="DZ432" s="764"/>
      <c r="EA432" s="764"/>
      <c r="EB432" s="764"/>
      <c r="EC432" s="764"/>
      <c r="ED432" s="764"/>
      <c r="EE432" s="764"/>
      <c r="EF432" s="764"/>
      <c r="EG432" s="764"/>
      <c r="EH432" s="764"/>
      <c r="EI432" s="764"/>
      <c r="EJ432" s="764"/>
      <c r="EK432" s="764"/>
      <c r="EL432" s="764"/>
      <c r="EM432" s="764"/>
      <c r="EN432" s="764"/>
      <c r="EO432" s="764"/>
      <c r="EP432" s="764"/>
      <c r="EQ432" s="764"/>
      <c r="ER432" s="764"/>
      <c r="ES432" s="764"/>
      <c r="ET432" s="764"/>
      <c r="EU432" s="764"/>
      <c r="EV432" s="764"/>
      <c r="EW432" s="764"/>
      <c r="EX432" s="764"/>
      <c r="EY432" s="764"/>
      <c r="EZ432" s="764"/>
      <c r="FA432" s="764"/>
      <c r="FB432" s="764"/>
      <c r="FC432" s="764"/>
      <c r="FD432" s="764"/>
      <c r="FE432" s="764"/>
      <c r="FF432" s="764"/>
      <c r="FG432" s="764"/>
      <c r="FH432" s="764"/>
      <c r="FI432" s="764"/>
      <c r="FJ432" s="764"/>
      <c r="FK432" s="764"/>
      <c r="FL432" s="764"/>
      <c r="FM432" s="764"/>
      <c r="FN432" s="764"/>
      <c r="FO432" s="764"/>
      <c r="FP432" s="764"/>
      <c r="FQ432" s="764"/>
      <c r="FR432" s="764"/>
      <c r="FS432" s="764"/>
      <c r="FT432" s="764"/>
      <c r="FU432" s="764"/>
      <c r="FV432" s="764"/>
      <c r="FW432" s="764"/>
      <c r="FX432" s="764"/>
      <c r="FY432" s="764"/>
      <c r="FZ432" s="764"/>
      <c r="GA432" s="764"/>
      <c r="GB432" s="764"/>
      <c r="GC432" s="764"/>
      <c r="GD432" s="764"/>
      <c r="GE432" s="764"/>
      <c r="GF432" s="764"/>
      <c r="GG432" s="764"/>
      <c r="GH432" s="764"/>
      <c r="GI432" s="764"/>
      <c r="GJ432" s="764"/>
      <c r="GK432" s="764"/>
      <c r="GL432" s="764"/>
      <c r="GM432" s="764"/>
      <c r="GN432" s="764"/>
      <c r="GO432" s="764"/>
      <c r="GP432" s="764"/>
      <c r="GQ432" s="764"/>
      <c r="GR432" s="764"/>
      <c r="GS432" s="764"/>
      <c r="GT432" s="764"/>
      <c r="GU432" s="764"/>
      <c r="GV432" s="764"/>
      <c r="GW432" s="764"/>
      <c r="GX432" s="764"/>
      <c r="GY432" s="764"/>
      <c r="GZ432" s="764"/>
      <c r="HA432" s="764"/>
      <c r="HB432" s="764"/>
      <c r="HC432" s="764"/>
      <c r="HD432" s="764"/>
      <c r="HE432" s="764"/>
      <c r="HF432" s="764"/>
      <c r="HG432" s="764"/>
      <c r="HH432" s="764"/>
      <c r="HI432" s="764"/>
      <c r="HJ432" s="764"/>
      <c r="HK432" s="764"/>
      <c r="HL432" s="764"/>
      <c r="HM432" s="764"/>
      <c r="HN432" s="764"/>
      <c r="HO432" s="764"/>
      <c r="HP432" s="764"/>
      <c r="HQ432" s="764"/>
      <c r="HR432" s="764"/>
      <c r="HS432" s="764"/>
      <c r="HT432" s="764"/>
      <c r="HU432" s="764"/>
      <c r="HV432" s="764"/>
      <c r="HW432" s="764"/>
      <c r="HX432" s="764"/>
      <c r="HY432" s="764"/>
      <c r="HZ432" s="764"/>
      <c r="IA432" s="764"/>
      <c r="IB432" s="764"/>
      <c r="IC432" s="764"/>
      <c r="ID432" s="764"/>
      <c r="IE432" s="764"/>
      <c r="IF432" s="764"/>
      <c r="IG432" s="764"/>
      <c r="IH432" s="764"/>
      <c r="II432" s="764"/>
      <c r="IJ432" s="764"/>
      <c r="IK432" s="764"/>
      <c r="IL432" s="764"/>
      <c r="IM432" s="764"/>
      <c r="IN432" s="764"/>
      <c r="IO432" s="764"/>
      <c r="IP432" s="764"/>
    </row>
    <row r="433" spans="1:250" s="765" customFormat="1" ht="21.75" customHeight="1">
      <c r="A433" s="196"/>
      <c r="B433" s="877" t="s">
        <v>12575</v>
      </c>
      <c r="C433" s="1017">
        <v>247.45600000000002</v>
      </c>
      <c r="D433" s="266"/>
      <c r="E433" s="267"/>
      <c r="F433" s="268"/>
      <c r="G433" s="267"/>
      <c r="H433" s="268"/>
      <c r="I433" s="572"/>
      <c r="J433" s="267"/>
      <c r="K433" s="574"/>
      <c r="L433" s="574"/>
      <c r="M433" s="574"/>
      <c r="N433" s="574"/>
      <c r="O433" s="764"/>
      <c r="P433" s="764"/>
      <c r="Q433" s="764"/>
      <c r="R433" s="764"/>
      <c r="S433" s="764"/>
      <c r="T433" s="764"/>
      <c r="U433" s="764"/>
      <c r="V433" s="764"/>
      <c r="W433" s="764"/>
      <c r="X433" s="764"/>
      <c r="Y433" s="764"/>
      <c r="Z433" s="764"/>
      <c r="AA433" s="764"/>
      <c r="AB433" s="764"/>
      <c r="AC433" s="764"/>
      <c r="AD433" s="764"/>
      <c r="AE433" s="764"/>
      <c r="AF433" s="764"/>
      <c r="AG433" s="764"/>
      <c r="AH433" s="764"/>
      <c r="AI433" s="764"/>
      <c r="AJ433" s="764"/>
      <c r="AK433" s="764"/>
      <c r="AL433" s="764"/>
      <c r="AM433" s="764"/>
      <c r="AN433" s="764"/>
      <c r="AO433" s="764"/>
      <c r="AP433" s="764"/>
      <c r="AQ433" s="764"/>
      <c r="AR433" s="764"/>
      <c r="AS433" s="764"/>
      <c r="AT433" s="764"/>
      <c r="AU433" s="764"/>
      <c r="AV433" s="764"/>
      <c r="AW433" s="764"/>
      <c r="AX433" s="764"/>
      <c r="AY433" s="764"/>
      <c r="AZ433" s="764"/>
      <c r="BA433" s="764"/>
      <c r="BB433" s="764"/>
      <c r="BC433" s="764"/>
      <c r="BD433" s="764"/>
      <c r="BE433" s="764"/>
      <c r="BF433" s="764"/>
      <c r="BG433" s="764"/>
      <c r="BH433" s="764"/>
      <c r="BI433" s="764"/>
      <c r="BJ433" s="764"/>
      <c r="BK433" s="764"/>
      <c r="BL433" s="764"/>
      <c r="BM433" s="764"/>
      <c r="BN433" s="764"/>
      <c r="BO433" s="764"/>
      <c r="BP433" s="764"/>
      <c r="BQ433" s="764"/>
      <c r="BR433" s="764"/>
      <c r="BS433" s="764"/>
      <c r="BT433" s="764"/>
      <c r="BU433" s="764"/>
      <c r="BV433" s="764"/>
      <c r="BW433" s="764"/>
      <c r="BX433" s="764"/>
      <c r="BY433" s="764"/>
      <c r="BZ433" s="764"/>
      <c r="CA433" s="764"/>
      <c r="CB433" s="764"/>
      <c r="CC433" s="764"/>
      <c r="CD433" s="764"/>
      <c r="CE433" s="764"/>
      <c r="CF433" s="764"/>
      <c r="CG433" s="764"/>
      <c r="CH433" s="764"/>
      <c r="CI433" s="764"/>
      <c r="CJ433" s="764"/>
      <c r="CK433" s="764"/>
      <c r="CL433" s="764"/>
      <c r="CM433" s="764"/>
      <c r="CN433" s="764"/>
      <c r="CO433" s="764"/>
      <c r="CP433" s="764"/>
      <c r="CQ433" s="764"/>
      <c r="CR433" s="764"/>
      <c r="CS433" s="764"/>
      <c r="CT433" s="764"/>
      <c r="CU433" s="764"/>
      <c r="CV433" s="764"/>
      <c r="CW433" s="764"/>
      <c r="CX433" s="764"/>
      <c r="CY433" s="764"/>
      <c r="CZ433" s="764"/>
      <c r="DA433" s="764"/>
      <c r="DB433" s="764"/>
      <c r="DC433" s="764"/>
      <c r="DD433" s="764"/>
      <c r="DE433" s="764"/>
      <c r="DF433" s="764"/>
      <c r="DG433" s="764"/>
      <c r="DH433" s="764"/>
      <c r="DI433" s="764"/>
      <c r="DJ433" s="764"/>
      <c r="DK433" s="764"/>
      <c r="DL433" s="764"/>
      <c r="DM433" s="764"/>
      <c r="DN433" s="764"/>
      <c r="DO433" s="764"/>
      <c r="DP433" s="764"/>
      <c r="DQ433" s="764"/>
      <c r="DR433" s="764"/>
      <c r="DS433" s="764"/>
      <c r="DT433" s="764"/>
      <c r="DU433" s="764"/>
      <c r="DV433" s="764"/>
      <c r="DW433" s="764"/>
      <c r="DX433" s="764"/>
      <c r="DY433" s="764"/>
      <c r="DZ433" s="764"/>
      <c r="EA433" s="764"/>
      <c r="EB433" s="764"/>
      <c r="EC433" s="764"/>
      <c r="ED433" s="764"/>
      <c r="EE433" s="764"/>
      <c r="EF433" s="764"/>
      <c r="EG433" s="764"/>
      <c r="EH433" s="764"/>
      <c r="EI433" s="764"/>
      <c r="EJ433" s="764"/>
      <c r="EK433" s="764"/>
      <c r="EL433" s="764"/>
      <c r="EM433" s="764"/>
      <c r="EN433" s="764"/>
      <c r="EO433" s="764"/>
      <c r="EP433" s="764"/>
      <c r="EQ433" s="764"/>
      <c r="ER433" s="764"/>
      <c r="ES433" s="764"/>
      <c r="ET433" s="764"/>
      <c r="EU433" s="764"/>
      <c r="EV433" s="764"/>
      <c r="EW433" s="764"/>
      <c r="EX433" s="764"/>
      <c r="EY433" s="764"/>
      <c r="EZ433" s="764"/>
      <c r="FA433" s="764"/>
      <c r="FB433" s="764"/>
      <c r="FC433" s="764"/>
      <c r="FD433" s="764"/>
      <c r="FE433" s="764"/>
      <c r="FF433" s="764"/>
      <c r="FG433" s="764"/>
      <c r="FH433" s="764"/>
      <c r="FI433" s="764"/>
      <c r="FJ433" s="764"/>
      <c r="FK433" s="764"/>
      <c r="FL433" s="764"/>
      <c r="FM433" s="764"/>
      <c r="FN433" s="764"/>
      <c r="FO433" s="764"/>
      <c r="FP433" s="764"/>
      <c r="FQ433" s="764"/>
      <c r="FR433" s="764"/>
      <c r="FS433" s="764"/>
      <c r="FT433" s="764"/>
      <c r="FU433" s="764"/>
      <c r="FV433" s="764"/>
      <c r="FW433" s="764"/>
      <c r="FX433" s="764"/>
      <c r="FY433" s="764"/>
      <c r="FZ433" s="764"/>
      <c r="GA433" s="764"/>
      <c r="GB433" s="764"/>
      <c r="GC433" s="764"/>
      <c r="GD433" s="764"/>
      <c r="GE433" s="764"/>
      <c r="GF433" s="764"/>
      <c r="GG433" s="764"/>
      <c r="GH433" s="764"/>
      <c r="GI433" s="764"/>
      <c r="GJ433" s="764"/>
      <c r="GK433" s="764"/>
      <c r="GL433" s="764"/>
      <c r="GM433" s="764"/>
      <c r="GN433" s="764"/>
      <c r="GO433" s="764"/>
      <c r="GP433" s="764"/>
      <c r="GQ433" s="764"/>
      <c r="GR433" s="764"/>
      <c r="GS433" s="764"/>
      <c r="GT433" s="764"/>
      <c r="GU433" s="764"/>
      <c r="GV433" s="764"/>
      <c r="GW433" s="764"/>
      <c r="GX433" s="764"/>
      <c r="GY433" s="764"/>
      <c r="GZ433" s="764"/>
      <c r="HA433" s="764"/>
      <c r="HB433" s="764"/>
      <c r="HC433" s="764"/>
      <c r="HD433" s="764"/>
      <c r="HE433" s="764"/>
      <c r="HF433" s="764"/>
      <c r="HG433" s="764"/>
      <c r="HH433" s="764"/>
      <c r="HI433" s="764"/>
      <c r="HJ433" s="764"/>
      <c r="HK433" s="764"/>
      <c r="HL433" s="764"/>
      <c r="HM433" s="764"/>
      <c r="HN433" s="764"/>
      <c r="HO433" s="764"/>
      <c r="HP433" s="764"/>
      <c r="HQ433" s="764"/>
      <c r="HR433" s="764"/>
      <c r="HS433" s="764"/>
      <c r="HT433" s="764"/>
      <c r="HU433" s="764"/>
      <c r="HV433" s="764"/>
      <c r="HW433" s="764"/>
      <c r="HX433" s="764"/>
      <c r="HY433" s="764"/>
      <c r="HZ433" s="764"/>
      <c r="IA433" s="764"/>
      <c r="IB433" s="764"/>
      <c r="IC433" s="764"/>
      <c r="ID433" s="764"/>
      <c r="IE433" s="764"/>
      <c r="IF433" s="764"/>
      <c r="IG433" s="764"/>
      <c r="IH433" s="764"/>
      <c r="II433" s="764"/>
      <c r="IJ433" s="764"/>
      <c r="IK433" s="764"/>
      <c r="IL433" s="764"/>
      <c r="IM433" s="764"/>
      <c r="IN433" s="764"/>
      <c r="IO433" s="764"/>
      <c r="IP433" s="764"/>
    </row>
    <row r="434" spans="1:250" s="765" customFormat="1" ht="21.75" customHeight="1">
      <c r="A434" s="196"/>
      <c r="B434" s="877"/>
      <c r="C434" s="1017"/>
      <c r="D434" s="266"/>
      <c r="E434" s="267"/>
      <c r="F434" s="268"/>
      <c r="G434" s="267"/>
      <c r="H434" s="268"/>
      <c r="I434" s="572"/>
      <c r="J434" s="267"/>
      <c r="K434" s="574"/>
      <c r="L434" s="574"/>
      <c r="M434" s="574"/>
      <c r="N434" s="574"/>
      <c r="O434" s="764"/>
      <c r="P434" s="764"/>
      <c r="Q434" s="764"/>
      <c r="R434" s="764"/>
      <c r="S434" s="764"/>
      <c r="T434" s="764"/>
      <c r="U434" s="764"/>
      <c r="V434" s="764"/>
      <c r="W434" s="764"/>
      <c r="X434" s="764"/>
      <c r="Y434" s="764"/>
      <c r="Z434" s="764"/>
      <c r="AA434" s="764"/>
      <c r="AB434" s="764"/>
      <c r="AC434" s="764"/>
      <c r="AD434" s="764"/>
      <c r="AE434" s="764"/>
      <c r="AF434" s="764"/>
      <c r="AG434" s="764"/>
      <c r="AH434" s="764"/>
      <c r="AI434" s="764"/>
      <c r="AJ434" s="764"/>
      <c r="AK434" s="764"/>
      <c r="AL434" s="764"/>
      <c r="AM434" s="764"/>
      <c r="AN434" s="764"/>
      <c r="AO434" s="764"/>
      <c r="AP434" s="764"/>
      <c r="AQ434" s="764"/>
      <c r="AR434" s="764"/>
      <c r="AS434" s="764"/>
      <c r="AT434" s="764"/>
      <c r="AU434" s="764"/>
      <c r="AV434" s="764"/>
      <c r="AW434" s="764"/>
      <c r="AX434" s="764"/>
      <c r="AY434" s="764"/>
      <c r="AZ434" s="764"/>
      <c r="BA434" s="764"/>
      <c r="BB434" s="764"/>
      <c r="BC434" s="764"/>
      <c r="BD434" s="764"/>
      <c r="BE434" s="764"/>
      <c r="BF434" s="764"/>
      <c r="BG434" s="764"/>
      <c r="BH434" s="764"/>
      <c r="BI434" s="764"/>
      <c r="BJ434" s="764"/>
      <c r="BK434" s="764"/>
      <c r="BL434" s="764"/>
      <c r="BM434" s="764"/>
      <c r="BN434" s="764"/>
      <c r="BO434" s="764"/>
      <c r="BP434" s="764"/>
      <c r="BQ434" s="764"/>
      <c r="BR434" s="764"/>
      <c r="BS434" s="764"/>
      <c r="BT434" s="764"/>
      <c r="BU434" s="764"/>
      <c r="BV434" s="764"/>
      <c r="BW434" s="764"/>
      <c r="BX434" s="764"/>
      <c r="BY434" s="764"/>
      <c r="BZ434" s="764"/>
      <c r="CA434" s="764"/>
      <c r="CB434" s="764"/>
      <c r="CC434" s="764"/>
      <c r="CD434" s="764"/>
      <c r="CE434" s="764"/>
      <c r="CF434" s="764"/>
      <c r="CG434" s="764"/>
      <c r="CH434" s="764"/>
      <c r="CI434" s="764"/>
      <c r="CJ434" s="764"/>
      <c r="CK434" s="764"/>
      <c r="CL434" s="764"/>
      <c r="CM434" s="764"/>
      <c r="CN434" s="764"/>
      <c r="CO434" s="764"/>
      <c r="CP434" s="764"/>
      <c r="CQ434" s="764"/>
      <c r="CR434" s="764"/>
      <c r="CS434" s="764"/>
      <c r="CT434" s="764"/>
      <c r="CU434" s="764"/>
      <c r="CV434" s="764"/>
      <c r="CW434" s="764"/>
      <c r="CX434" s="764"/>
      <c r="CY434" s="764"/>
      <c r="CZ434" s="764"/>
      <c r="DA434" s="764"/>
      <c r="DB434" s="764"/>
      <c r="DC434" s="764"/>
      <c r="DD434" s="764"/>
      <c r="DE434" s="764"/>
      <c r="DF434" s="764"/>
      <c r="DG434" s="764"/>
      <c r="DH434" s="764"/>
      <c r="DI434" s="764"/>
      <c r="DJ434" s="764"/>
      <c r="DK434" s="764"/>
      <c r="DL434" s="764"/>
      <c r="DM434" s="764"/>
      <c r="DN434" s="764"/>
      <c r="DO434" s="764"/>
      <c r="DP434" s="764"/>
      <c r="DQ434" s="764"/>
      <c r="DR434" s="764"/>
      <c r="DS434" s="764"/>
      <c r="DT434" s="764"/>
      <c r="DU434" s="764"/>
      <c r="DV434" s="764"/>
      <c r="DW434" s="764"/>
      <c r="DX434" s="764"/>
      <c r="DY434" s="764"/>
      <c r="DZ434" s="764"/>
      <c r="EA434" s="764"/>
      <c r="EB434" s="764"/>
      <c r="EC434" s="764"/>
      <c r="ED434" s="764"/>
      <c r="EE434" s="764"/>
      <c r="EF434" s="764"/>
      <c r="EG434" s="764"/>
      <c r="EH434" s="764"/>
      <c r="EI434" s="764"/>
      <c r="EJ434" s="764"/>
      <c r="EK434" s="764"/>
      <c r="EL434" s="764"/>
      <c r="EM434" s="764"/>
      <c r="EN434" s="764"/>
      <c r="EO434" s="764"/>
      <c r="EP434" s="764"/>
      <c r="EQ434" s="764"/>
      <c r="ER434" s="764"/>
      <c r="ES434" s="764"/>
      <c r="ET434" s="764"/>
      <c r="EU434" s="764"/>
      <c r="EV434" s="764"/>
      <c r="EW434" s="764"/>
      <c r="EX434" s="764"/>
      <c r="EY434" s="764"/>
      <c r="EZ434" s="764"/>
      <c r="FA434" s="764"/>
      <c r="FB434" s="764"/>
      <c r="FC434" s="764"/>
      <c r="FD434" s="764"/>
      <c r="FE434" s="764"/>
      <c r="FF434" s="764"/>
      <c r="FG434" s="764"/>
      <c r="FH434" s="764"/>
      <c r="FI434" s="764"/>
      <c r="FJ434" s="764"/>
      <c r="FK434" s="764"/>
      <c r="FL434" s="764"/>
      <c r="FM434" s="764"/>
      <c r="FN434" s="764"/>
      <c r="FO434" s="764"/>
      <c r="FP434" s="764"/>
      <c r="FQ434" s="764"/>
      <c r="FR434" s="764"/>
      <c r="FS434" s="764"/>
      <c r="FT434" s="764"/>
      <c r="FU434" s="764"/>
      <c r="FV434" s="764"/>
      <c r="FW434" s="764"/>
      <c r="FX434" s="764"/>
      <c r="FY434" s="764"/>
      <c r="FZ434" s="764"/>
      <c r="GA434" s="764"/>
      <c r="GB434" s="764"/>
      <c r="GC434" s="764"/>
      <c r="GD434" s="764"/>
      <c r="GE434" s="764"/>
      <c r="GF434" s="764"/>
      <c r="GG434" s="764"/>
      <c r="GH434" s="764"/>
      <c r="GI434" s="764"/>
      <c r="GJ434" s="764"/>
      <c r="GK434" s="764"/>
      <c r="GL434" s="764"/>
      <c r="GM434" s="764"/>
      <c r="GN434" s="764"/>
      <c r="GO434" s="764"/>
      <c r="GP434" s="764"/>
      <c r="GQ434" s="764"/>
      <c r="GR434" s="764"/>
      <c r="GS434" s="764"/>
      <c r="GT434" s="764"/>
      <c r="GU434" s="764"/>
      <c r="GV434" s="764"/>
      <c r="GW434" s="764"/>
      <c r="GX434" s="764"/>
      <c r="GY434" s="764"/>
      <c r="GZ434" s="764"/>
      <c r="HA434" s="764"/>
      <c r="HB434" s="764"/>
      <c r="HC434" s="764"/>
      <c r="HD434" s="764"/>
      <c r="HE434" s="764"/>
      <c r="HF434" s="764"/>
      <c r="HG434" s="764"/>
      <c r="HH434" s="764"/>
      <c r="HI434" s="764"/>
      <c r="HJ434" s="764"/>
      <c r="HK434" s="764"/>
      <c r="HL434" s="764"/>
      <c r="HM434" s="764"/>
      <c r="HN434" s="764"/>
      <c r="HO434" s="764"/>
      <c r="HP434" s="764"/>
      <c r="HQ434" s="764"/>
      <c r="HR434" s="764"/>
      <c r="HS434" s="764"/>
      <c r="HT434" s="764"/>
      <c r="HU434" s="764"/>
      <c r="HV434" s="764"/>
      <c r="HW434" s="764"/>
      <c r="HX434" s="764"/>
      <c r="HY434" s="764"/>
      <c r="HZ434" s="764"/>
      <c r="IA434" s="764"/>
      <c r="IB434" s="764"/>
      <c r="IC434" s="764"/>
      <c r="ID434" s="764"/>
      <c r="IE434" s="764"/>
      <c r="IF434" s="764"/>
      <c r="IG434" s="764"/>
      <c r="IH434" s="764"/>
      <c r="II434" s="764"/>
      <c r="IJ434" s="764"/>
      <c r="IK434" s="764"/>
      <c r="IL434" s="764"/>
      <c r="IM434" s="764"/>
      <c r="IN434" s="764"/>
      <c r="IO434" s="764"/>
      <c r="IP434" s="764"/>
    </row>
    <row r="435" spans="1:250" s="765" customFormat="1" ht="21.75" customHeight="1">
      <c r="A435" s="196"/>
      <c r="B435" s="878" t="s">
        <v>21</v>
      </c>
      <c r="C435" s="696">
        <v>247.45600000000002</v>
      </c>
      <c r="D435" s="266"/>
      <c r="E435" s="267"/>
      <c r="F435" s="268"/>
      <c r="G435" s="267"/>
      <c r="H435" s="268"/>
      <c r="I435" s="572"/>
      <c r="J435" s="267"/>
      <c r="K435" s="574"/>
      <c r="L435" s="574"/>
      <c r="M435" s="574"/>
      <c r="N435" s="574"/>
      <c r="O435" s="764"/>
      <c r="P435" s="764"/>
      <c r="Q435" s="764"/>
      <c r="R435" s="764"/>
      <c r="S435" s="764"/>
      <c r="T435" s="764"/>
      <c r="U435" s="764"/>
      <c r="V435" s="764"/>
      <c r="W435" s="764"/>
      <c r="X435" s="764"/>
      <c r="Y435" s="764"/>
      <c r="Z435" s="764"/>
      <c r="AA435" s="764"/>
      <c r="AB435" s="764"/>
      <c r="AC435" s="764"/>
      <c r="AD435" s="764"/>
      <c r="AE435" s="764"/>
      <c r="AF435" s="764"/>
      <c r="AG435" s="764"/>
      <c r="AH435" s="764"/>
      <c r="AI435" s="764"/>
      <c r="AJ435" s="764"/>
      <c r="AK435" s="764"/>
      <c r="AL435" s="764"/>
      <c r="AM435" s="764"/>
      <c r="AN435" s="764"/>
      <c r="AO435" s="764"/>
      <c r="AP435" s="764"/>
      <c r="AQ435" s="764"/>
      <c r="AR435" s="764"/>
      <c r="AS435" s="764"/>
      <c r="AT435" s="764"/>
      <c r="AU435" s="764"/>
      <c r="AV435" s="764"/>
      <c r="AW435" s="764"/>
      <c r="AX435" s="764"/>
      <c r="AY435" s="764"/>
      <c r="AZ435" s="764"/>
      <c r="BA435" s="764"/>
      <c r="BB435" s="764"/>
      <c r="BC435" s="764"/>
      <c r="BD435" s="764"/>
      <c r="BE435" s="764"/>
      <c r="BF435" s="764"/>
      <c r="BG435" s="764"/>
      <c r="BH435" s="764"/>
      <c r="BI435" s="764"/>
      <c r="BJ435" s="764"/>
      <c r="BK435" s="764"/>
      <c r="BL435" s="764"/>
      <c r="BM435" s="764"/>
      <c r="BN435" s="764"/>
      <c r="BO435" s="764"/>
      <c r="BP435" s="764"/>
      <c r="BQ435" s="764"/>
      <c r="BR435" s="764"/>
      <c r="BS435" s="764"/>
      <c r="BT435" s="764"/>
      <c r="BU435" s="764"/>
      <c r="BV435" s="764"/>
      <c r="BW435" s="764"/>
      <c r="BX435" s="764"/>
      <c r="BY435" s="764"/>
      <c r="BZ435" s="764"/>
      <c r="CA435" s="764"/>
      <c r="CB435" s="764"/>
      <c r="CC435" s="764"/>
      <c r="CD435" s="764"/>
      <c r="CE435" s="764"/>
      <c r="CF435" s="764"/>
      <c r="CG435" s="764"/>
      <c r="CH435" s="764"/>
      <c r="CI435" s="764"/>
      <c r="CJ435" s="764"/>
      <c r="CK435" s="764"/>
      <c r="CL435" s="764"/>
      <c r="CM435" s="764"/>
      <c r="CN435" s="764"/>
      <c r="CO435" s="764"/>
      <c r="CP435" s="764"/>
      <c r="CQ435" s="764"/>
      <c r="CR435" s="764"/>
      <c r="CS435" s="764"/>
      <c r="CT435" s="764"/>
      <c r="CU435" s="764"/>
      <c r="CV435" s="764"/>
      <c r="CW435" s="764"/>
      <c r="CX435" s="764"/>
      <c r="CY435" s="764"/>
      <c r="CZ435" s="764"/>
      <c r="DA435" s="764"/>
      <c r="DB435" s="764"/>
      <c r="DC435" s="764"/>
      <c r="DD435" s="764"/>
      <c r="DE435" s="764"/>
      <c r="DF435" s="764"/>
      <c r="DG435" s="764"/>
      <c r="DH435" s="764"/>
      <c r="DI435" s="764"/>
      <c r="DJ435" s="764"/>
      <c r="DK435" s="764"/>
      <c r="DL435" s="764"/>
      <c r="DM435" s="764"/>
      <c r="DN435" s="764"/>
      <c r="DO435" s="764"/>
      <c r="DP435" s="764"/>
      <c r="DQ435" s="764"/>
      <c r="DR435" s="764"/>
      <c r="DS435" s="764"/>
      <c r="DT435" s="764"/>
      <c r="DU435" s="764"/>
      <c r="DV435" s="764"/>
      <c r="DW435" s="764"/>
      <c r="DX435" s="764"/>
      <c r="DY435" s="764"/>
      <c r="DZ435" s="764"/>
      <c r="EA435" s="764"/>
      <c r="EB435" s="764"/>
      <c r="EC435" s="764"/>
      <c r="ED435" s="764"/>
      <c r="EE435" s="764"/>
      <c r="EF435" s="764"/>
      <c r="EG435" s="764"/>
      <c r="EH435" s="764"/>
      <c r="EI435" s="764"/>
      <c r="EJ435" s="764"/>
      <c r="EK435" s="764"/>
      <c r="EL435" s="764"/>
      <c r="EM435" s="764"/>
      <c r="EN435" s="764"/>
      <c r="EO435" s="764"/>
      <c r="EP435" s="764"/>
      <c r="EQ435" s="764"/>
      <c r="ER435" s="764"/>
      <c r="ES435" s="764"/>
      <c r="ET435" s="764"/>
      <c r="EU435" s="764"/>
      <c r="EV435" s="764"/>
      <c r="EW435" s="764"/>
      <c r="EX435" s="764"/>
      <c r="EY435" s="764"/>
      <c r="EZ435" s="764"/>
      <c r="FA435" s="764"/>
      <c r="FB435" s="764"/>
      <c r="FC435" s="764"/>
      <c r="FD435" s="764"/>
      <c r="FE435" s="764"/>
      <c r="FF435" s="764"/>
      <c r="FG435" s="764"/>
      <c r="FH435" s="764"/>
      <c r="FI435" s="764"/>
      <c r="FJ435" s="764"/>
      <c r="FK435" s="764"/>
      <c r="FL435" s="764"/>
      <c r="FM435" s="764"/>
      <c r="FN435" s="764"/>
      <c r="FO435" s="764"/>
      <c r="FP435" s="764"/>
      <c r="FQ435" s="764"/>
      <c r="FR435" s="764"/>
      <c r="FS435" s="764"/>
      <c r="FT435" s="764"/>
      <c r="FU435" s="764"/>
      <c r="FV435" s="764"/>
      <c r="FW435" s="764"/>
      <c r="FX435" s="764"/>
      <c r="FY435" s="764"/>
      <c r="FZ435" s="764"/>
      <c r="GA435" s="764"/>
      <c r="GB435" s="764"/>
      <c r="GC435" s="764"/>
      <c r="GD435" s="764"/>
      <c r="GE435" s="764"/>
      <c r="GF435" s="764"/>
      <c r="GG435" s="764"/>
      <c r="GH435" s="764"/>
      <c r="GI435" s="764"/>
      <c r="GJ435" s="764"/>
      <c r="GK435" s="764"/>
      <c r="GL435" s="764"/>
      <c r="GM435" s="764"/>
      <c r="GN435" s="764"/>
      <c r="GO435" s="764"/>
      <c r="GP435" s="764"/>
      <c r="GQ435" s="764"/>
      <c r="GR435" s="764"/>
      <c r="GS435" s="764"/>
      <c r="GT435" s="764"/>
      <c r="GU435" s="764"/>
      <c r="GV435" s="764"/>
      <c r="GW435" s="764"/>
      <c r="GX435" s="764"/>
      <c r="GY435" s="764"/>
      <c r="GZ435" s="764"/>
      <c r="HA435" s="764"/>
      <c r="HB435" s="764"/>
      <c r="HC435" s="764"/>
      <c r="HD435" s="764"/>
      <c r="HE435" s="764"/>
      <c r="HF435" s="764"/>
      <c r="HG435" s="764"/>
      <c r="HH435" s="764"/>
      <c r="HI435" s="764"/>
      <c r="HJ435" s="764"/>
      <c r="HK435" s="764"/>
      <c r="HL435" s="764"/>
      <c r="HM435" s="764"/>
      <c r="HN435" s="764"/>
      <c r="HO435" s="764"/>
      <c r="HP435" s="764"/>
      <c r="HQ435" s="764"/>
      <c r="HR435" s="764"/>
      <c r="HS435" s="764"/>
      <c r="HT435" s="764"/>
      <c r="HU435" s="764"/>
      <c r="HV435" s="764"/>
      <c r="HW435" s="764"/>
      <c r="HX435" s="764"/>
      <c r="HY435" s="764"/>
      <c r="HZ435" s="764"/>
      <c r="IA435" s="764"/>
      <c r="IB435" s="764"/>
      <c r="IC435" s="764"/>
      <c r="ID435" s="764"/>
      <c r="IE435" s="764"/>
      <c r="IF435" s="764"/>
      <c r="IG435" s="764"/>
      <c r="IH435" s="764"/>
      <c r="II435" s="764"/>
      <c r="IJ435" s="764"/>
      <c r="IK435" s="764"/>
      <c r="IL435" s="764"/>
      <c r="IM435" s="764"/>
      <c r="IN435" s="764"/>
      <c r="IO435" s="764"/>
      <c r="IP435" s="764"/>
    </row>
    <row r="436" spans="1:250" s="765" customFormat="1" ht="21.75" customHeight="1">
      <c r="A436" s="196"/>
      <c r="B436" s="269"/>
      <c r="C436" s="269"/>
      <c r="D436" s="266"/>
      <c r="E436" s="267"/>
      <c r="F436" s="268"/>
      <c r="G436" s="267"/>
      <c r="H436" s="268"/>
      <c r="I436" s="572"/>
      <c r="J436" s="267"/>
      <c r="K436" s="574"/>
      <c r="L436" s="574"/>
      <c r="M436" s="574"/>
      <c r="N436" s="574"/>
      <c r="O436" s="764"/>
      <c r="P436" s="764"/>
      <c r="Q436" s="764"/>
      <c r="R436" s="764"/>
      <c r="S436" s="764"/>
      <c r="T436" s="764"/>
      <c r="U436" s="764"/>
      <c r="V436" s="764"/>
      <c r="W436" s="764"/>
      <c r="X436" s="764"/>
      <c r="Y436" s="764"/>
      <c r="Z436" s="764"/>
      <c r="AA436" s="764"/>
      <c r="AB436" s="764"/>
      <c r="AC436" s="764"/>
      <c r="AD436" s="764"/>
      <c r="AE436" s="764"/>
      <c r="AF436" s="764"/>
      <c r="AG436" s="764"/>
      <c r="AH436" s="764"/>
      <c r="AI436" s="764"/>
      <c r="AJ436" s="764"/>
      <c r="AK436" s="764"/>
      <c r="AL436" s="764"/>
      <c r="AM436" s="764"/>
      <c r="AN436" s="764"/>
      <c r="AO436" s="764"/>
      <c r="AP436" s="764"/>
      <c r="AQ436" s="764"/>
      <c r="AR436" s="764"/>
      <c r="AS436" s="764"/>
      <c r="AT436" s="764"/>
      <c r="AU436" s="764"/>
      <c r="AV436" s="764"/>
      <c r="AW436" s="764"/>
      <c r="AX436" s="764"/>
      <c r="AY436" s="764"/>
      <c r="AZ436" s="764"/>
      <c r="BA436" s="764"/>
      <c r="BB436" s="764"/>
      <c r="BC436" s="764"/>
      <c r="BD436" s="764"/>
      <c r="BE436" s="764"/>
      <c r="BF436" s="764"/>
      <c r="BG436" s="764"/>
      <c r="BH436" s="764"/>
      <c r="BI436" s="764"/>
      <c r="BJ436" s="764"/>
      <c r="BK436" s="764"/>
      <c r="BL436" s="764"/>
      <c r="BM436" s="764"/>
      <c r="BN436" s="764"/>
      <c r="BO436" s="764"/>
      <c r="BP436" s="764"/>
      <c r="BQ436" s="764"/>
      <c r="BR436" s="764"/>
      <c r="BS436" s="764"/>
      <c r="BT436" s="764"/>
      <c r="BU436" s="764"/>
      <c r="BV436" s="764"/>
      <c r="BW436" s="764"/>
      <c r="BX436" s="764"/>
      <c r="BY436" s="764"/>
      <c r="BZ436" s="764"/>
      <c r="CA436" s="764"/>
      <c r="CB436" s="764"/>
      <c r="CC436" s="764"/>
      <c r="CD436" s="764"/>
      <c r="CE436" s="764"/>
      <c r="CF436" s="764"/>
      <c r="CG436" s="764"/>
      <c r="CH436" s="764"/>
      <c r="CI436" s="764"/>
      <c r="CJ436" s="764"/>
      <c r="CK436" s="764"/>
      <c r="CL436" s="764"/>
      <c r="CM436" s="764"/>
      <c r="CN436" s="764"/>
      <c r="CO436" s="764"/>
      <c r="CP436" s="764"/>
      <c r="CQ436" s="764"/>
      <c r="CR436" s="764"/>
      <c r="CS436" s="764"/>
      <c r="CT436" s="764"/>
      <c r="CU436" s="764"/>
      <c r="CV436" s="764"/>
      <c r="CW436" s="764"/>
      <c r="CX436" s="764"/>
      <c r="CY436" s="764"/>
      <c r="CZ436" s="764"/>
      <c r="DA436" s="764"/>
      <c r="DB436" s="764"/>
      <c r="DC436" s="764"/>
      <c r="DD436" s="764"/>
      <c r="DE436" s="764"/>
      <c r="DF436" s="764"/>
      <c r="DG436" s="764"/>
      <c r="DH436" s="764"/>
      <c r="DI436" s="764"/>
      <c r="DJ436" s="764"/>
      <c r="DK436" s="764"/>
      <c r="DL436" s="764"/>
      <c r="DM436" s="764"/>
      <c r="DN436" s="764"/>
      <c r="DO436" s="764"/>
      <c r="DP436" s="764"/>
      <c r="DQ436" s="764"/>
      <c r="DR436" s="764"/>
      <c r="DS436" s="764"/>
      <c r="DT436" s="764"/>
      <c r="DU436" s="764"/>
      <c r="DV436" s="764"/>
      <c r="DW436" s="764"/>
      <c r="DX436" s="764"/>
      <c r="DY436" s="764"/>
      <c r="DZ436" s="764"/>
      <c r="EA436" s="764"/>
      <c r="EB436" s="764"/>
      <c r="EC436" s="764"/>
      <c r="ED436" s="764"/>
      <c r="EE436" s="764"/>
      <c r="EF436" s="764"/>
      <c r="EG436" s="764"/>
      <c r="EH436" s="764"/>
      <c r="EI436" s="764"/>
      <c r="EJ436" s="764"/>
      <c r="EK436" s="764"/>
      <c r="EL436" s="764"/>
      <c r="EM436" s="764"/>
      <c r="EN436" s="764"/>
      <c r="EO436" s="764"/>
      <c r="EP436" s="764"/>
      <c r="EQ436" s="764"/>
      <c r="ER436" s="764"/>
      <c r="ES436" s="764"/>
      <c r="ET436" s="764"/>
      <c r="EU436" s="764"/>
      <c r="EV436" s="764"/>
      <c r="EW436" s="764"/>
      <c r="EX436" s="764"/>
      <c r="EY436" s="764"/>
      <c r="EZ436" s="764"/>
      <c r="FA436" s="764"/>
      <c r="FB436" s="764"/>
      <c r="FC436" s="764"/>
      <c r="FD436" s="764"/>
      <c r="FE436" s="764"/>
      <c r="FF436" s="764"/>
      <c r="FG436" s="764"/>
      <c r="FH436" s="764"/>
      <c r="FI436" s="764"/>
      <c r="FJ436" s="764"/>
      <c r="FK436" s="764"/>
      <c r="FL436" s="764"/>
      <c r="FM436" s="764"/>
      <c r="FN436" s="764"/>
      <c r="FO436" s="764"/>
      <c r="FP436" s="764"/>
      <c r="FQ436" s="764"/>
      <c r="FR436" s="764"/>
      <c r="FS436" s="764"/>
      <c r="FT436" s="764"/>
      <c r="FU436" s="764"/>
      <c r="FV436" s="764"/>
      <c r="FW436" s="764"/>
      <c r="FX436" s="764"/>
      <c r="FY436" s="764"/>
      <c r="FZ436" s="764"/>
      <c r="GA436" s="764"/>
      <c r="GB436" s="764"/>
      <c r="GC436" s="764"/>
      <c r="GD436" s="764"/>
      <c r="GE436" s="764"/>
      <c r="GF436" s="764"/>
      <c r="GG436" s="764"/>
      <c r="GH436" s="764"/>
      <c r="GI436" s="764"/>
      <c r="GJ436" s="764"/>
      <c r="GK436" s="764"/>
      <c r="GL436" s="764"/>
      <c r="GM436" s="764"/>
      <c r="GN436" s="764"/>
      <c r="GO436" s="764"/>
      <c r="GP436" s="764"/>
      <c r="GQ436" s="764"/>
      <c r="GR436" s="764"/>
      <c r="GS436" s="764"/>
      <c r="GT436" s="764"/>
      <c r="GU436" s="764"/>
      <c r="GV436" s="764"/>
      <c r="GW436" s="764"/>
      <c r="GX436" s="764"/>
      <c r="GY436" s="764"/>
      <c r="GZ436" s="764"/>
      <c r="HA436" s="764"/>
      <c r="HB436" s="764"/>
      <c r="HC436" s="764"/>
      <c r="HD436" s="764"/>
      <c r="HE436" s="764"/>
      <c r="HF436" s="764"/>
      <c r="HG436" s="764"/>
      <c r="HH436" s="764"/>
      <c r="HI436" s="764"/>
      <c r="HJ436" s="764"/>
      <c r="HK436" s="764"/>
      <c r="HL436" s="764"/>
      <c r="HM436" s="764"/>
      <c r="HN436" s="764"/>
      <c r="HO436" s="764"/>
      <c r="HP436" s="764"/>
      <c r="HQ436" s="764"/>
      <c r="HR436" s="764"/>
      <c r="HS436" s="764"/>
      <c r="HT436" s="764"/>
      <c r="HU436" s="764"/>
      <c r="HV436" s="764"/>
      <c r="HW436" s="764"/>
      <c r="HX436" s="764"/>
      <c r="HY436" s="764"/>
      <c r="HZ436" s="764"/>
      <c r="IA436" s="764"/>
      <c r="IB436" s="764"/>
      <c r="IC436" s="764"/>
      <c r="ID436" s="764"/>
      <c r="IE436" s="764"/>
      <c r="IF436" s="764"/>
      <c r="IG436" s="764"/>
      <c r="IH436" s="764"/>
      <c r="II436" s="764"/>
      <c r="IJ436" s="764"/>
      <c r="IK436" s="764"/>
      <c r="IL436" s="764"/>
      <c r="IM436" s="764"/>
      <c r="IN436" s="764"/>
      <c r="IO436" s="764"/>
      <c r="IP436" s="764"/>
    </row>
    <row r="437" spans="1:250" s="765" customFormat="1" ht="21.75" customHeight="1">
      <c r="A437" s="196"/>
      <c r="B437" s="269"/>
      <c r="C437" s="269"/>
      <c r="D437" s="266"/>
      <c r="E437" s="267"/>
      <c r="F437" s="268"/>
      <c r="G437" s="267"/>
      <c r="H437" s="268"/>
      <c r="I437" s="572"/>
      <c r="J437" s="267"/>
      <c r="K437" s="574"/>
      <c r="L437" s="574"/>
      <c r="M437" s="574"/>
      <c r="N437" s="574"/>
      <c r="O437" s="764"/>
      <c r="P437" s="764"/>
      <c r="Q437" s="764"/>
      <c r="R437" s="764"/>
      <c r="S437" s="764"/>
      <c r="T437" s="764"/>
      <c r="U437" s="764"/>
      <c r="V437" s="764"/>
      <c r="W437" s="764"/>
      <c r="X437" s="764"/>
      <c r="Y437" s="764"/>
      <c r="Z437" s="764"/>
      <c r="AA437" s="764"/>
      <c r="AB437" s="764"/>
      <c r="AC437" s="764"/>
      <c r="AD437" s="764"/>
      <c r="AE437" s="764"/>
      <c r="AF437" s="764"/>
      <c r="AG437" s="764"/>
      <c r="AH437" s="764"/>
      <c r="AI437" s="764"/>
      <c r="AJ437" s="764"/>
      <c r="AK437" s="764"/>
      <c r="AL437" s="764"/>
      <c r="AM437" s="764"/>
      <c r="AN437" s="764"/>
      <c r="AO437" s="764"/>
      <c r="AP437" s="764"/>
      <c r="AQ437" s="764"/>
      <c r="AR437" s="764"/>
      <c r="AS437" s="764"/>
      <c r="AT437" s="764"/>
      <c r="AU437" s="764"/>
      <c r="AV437" s="764"/>
      <c r="AW437" s="764"/>
      <c r="AX437" s="764"/>
      <c r="AY437" s="764"/>
      <c r="AZ437" s="764"/>
      <c r="BA437" s="764"/>
      <c r="BB437" s="764"/>
      <c r="BC437" s="764"/>
      <c r="BD437" s="764"/>
      <c r="BE437" s="764"/>
      <c r="BF437" s="764"/>
      <c r="BG437" s="764"/>
      <c r="BH437" s="764"/>
      <c r="BI437" s="764"/>
      <c r="BJ437" s="764"/>
      <c r="BK437" s="764"/>
      <c r="BL437" s="764"/>
      <c r="BM437" s="764"/>
      <c r="BN437" s="764"/>
      <c r="BO437" s="764"/>
      <c r="BP437" s="764"/>
      <c r="BQ437" s="764"/>
      <c r="BR437" s="764"/>
      <c r="BS437" s="764"/>
      <c r="BT437" s="764"/>
      <c r="BU437" s="764"/>
      <c r="BV437" s="764"/>
      <c r="BW437" s="764"/>
      <c r="BX437" s="764"/>
      <c r="BY437" s="764"/>
      <c r="BZ437" s="764"/>
      <c r="CA437" s="764"/>
      <c r="CB437" s="764"/>
      <c r="CC437" s="764"/>
      <c r="CD437" s="764"/>
      <c r="CE437" s="764"/>
      <c r="CF437" s="764"/>
      <c r="CG437" s="764"/>
      <c r="CH437" s="764"/>
      <c r="CI437" s="764"/>
      <c r="CJ437" s="764"/>
      <c r="CK437" s="764"/>
      <c r="CL437" s="764"/>
      <c r="CM437" s="764"/>
      <c r="CN437" s="764"/>
      <c r="CO437" s="764"/>
      <c r="CP437" s="764"/>
      <c r="CQ437" s="764"/>
      <c r="CR437" s="764"/>
      <c r="CS437" s="764"/>
      <c r="CT437" s="764"/>
      <c r="CU437" s="764"/>
      <c r="CV437" s="764"/>
      <c r="CW437" s="764"/>
      <c r="CX437" s="764"/>
      <c r="CY437" s="764"/>
      <c r="CZ437" s="764"/>
      <c r="DA437" s="764"/>
      <c r="DB437" s="764"/>
      <c r="DC437" s="764"/>
      <c r="DD437" s="764"/>
      <c r="DE437" s="764"/>
      <c r="DF437" s="764"/>
      <c r="DG437" s="764"/>
      <c r="DH437" s="764"/>
      <c r="DI437" s="764"/>
      <c r="DJ437" s="764"/>
      <c r="DK437" s="764"/>
      <c r="DL437" s="764"/>
      <c r="DM437" s="764"/>
      <c r="DN437" s="764"/>
      <c r="DO437" s="764"/>
      <c r="DP437" s="764"/>
      <c r="DQ437" s="764"/>
      <c r="DR437" s="764"/>
      <c r="DS437" s="764"/>
      <c r="DT437" s="764"/>
      <c r="DU437" s="764"/>
      <c r="DV437" s="764"/>
      <c r="DW437" s="764"/>
      <c r="DX437" s="764"/>
      <c r="DY437" s="764"/>
      <c r="DZ437" s="764"/>
      <c r="EA437" s="764"/>
      <c r="EB437" s="764"/>
      <c r="EC437" s="764"/>
      <c r="ED437" s="764"/>
      <c r="EE437" s="764"/>
      <c r="EF437" s="764"/>
      <c r="EG437" s="764"/>
      <c r="EH437" s="764"/>
      <c r="EI437" s="764"/>
      <c r="EJ437" s="764"/>
      <c r="EK437" s="764"/>
      <c r="EL437" s="764"/>
      <c r="EM437" s="764"/>
      <c r="EN437" s="764"/>
      <c r="EO437" s="764"/>
      <c r="EP437" s="764"/>
      <c r="EQ437" s="764"/>
      <c r="ER437" s="764"/>
      <c r="ES437" s="764"/>
      <c r="ET437" s="764"/>
      <c r="EU437" s="764"/>
      <c r="EV437" s="764"/>
      <c r="EW437" s="764"/>
      <c r="EX437" s="764"/>
      <c r="EY437" s="764"/>
      <c r="EZ437" s="764"/>
      <c r="FA437" s="764"/>
      <c r="FB437" s="764"/>
      <c r="FC437" s="764"/>
      <c r="FD437" s="764"/>
      <c r="FE437" s="764"/>
      <c r="FF437" s="764"/>
      <c r="FG437" s="764"/>
      <c r="FH437" s="764"/>
      <c r="FI437" s="764"/>
      <c r="FJ437" s="764"/>
      <c r="FK437" s="764"/>
      <c r="FL437" s="764"/>
      <c r="FM437" s="764"/>
      <c r="FN437" s="764"/>
      <c r="FO437" s="764"/>
      <c r="FP437" s="764"/>
      <c r="FQ437" s="764"/>
      <c r="FR437" s="764"/>
      <c r="FS437" s="764"/>
      <c r="FT437" s="764"/>
      <c r="FU437" s="764"/>
      <c r="FV437" s="764"/>
      <c r="FW437" s="764"/>
      <c r="FX437" s="764"/>
      <c r="FY437" s="764"/>
      <c r="FZ437" s="764"/>
      <c r="GA437" s="764"/>
      <c r="GB437" s="764"/>
      <c r="GC437" s="764"/>
      <c r="GD437" s="764"/>
      <c r="GE437" s="764"/>
      <c r="GF437" s="764"/>
      <c r="GG437" s="764"/>
      <c r="GH437" s="764"/>
      <c r="GI437" s="764"/>
      <c r="GJ437" s="764"/>
      <c r="GK437" s="764"/>
      <c r="GL437" s="764"/>
      <c r="GM437" s="764"/>
      <c r="GN437" s="764"/>
      <c r="GO437" s="764"/>
      <c r="GP437" s="764"/>
      <c r="GQ437" s="764"/>
      <c r="GR437" s="764"/>
      <c r="GS437" s="764"/>
      <c r="GT437" s="764"/>
      <c r="GU437" s="764"/>
      <c r="GV437" s="764"/>
      <c r="GW437" s="764"/>
      <c r="GX437" s="764"/>
      <c r="GY437" s="764"/>
      <c r="GZ437" s="764"/>
      <c r="HA437" s="764"/>
      <c r="HB437" s="764"/>
      <c r="HC437" s="764"/>
      <c r="HD437" s="764"/>
      <c r="HE437" s="764"/>
      <c r="HF437" s="764"/>
      <c r="HG437" s="764"/>
      <c r="HH437" s="764"/>
      <c r="HI437" s="764"/>
      <c r="HJ437" s="764"/>
      <c r="HK437" s="764"/>
      <c r="HL437" s="764"/>
      <c r="HM437" s="764"/>
      <c r="HN437" s="764"/>
      <c r="HO437" s="764"/>
      <c r="HP437" s="764"/>
      <c r="HQ437" s="764"/>
      <c r="HR437" s="764"/>
      <c r="HS437" s="764"/>
      <c r="HT437" s="764"/>
      <c r="HU437" s="764"/>
      <c r="HV437" s="764"/>
      <c r="HW437" s="764"/>
      <c r="HX437" s="764"/>
      <c r="HY437" s="764"/>
      <c r="HZ437" s="764"/>
      <c r="IA437" s="764"/>
      <c r="IB437" s="764"/>
      <c r="IC437" s="764"/>
      <c r="ID437" s="764"/>
      <c r="IE437" s="764"/>
      <c r="IF437" s="764"/>
      <c r="IG437" s="764"/>
      <c r="IH437" s="764"/>
      <c r="II437" s="764"/>
      <c r="IJ437" s="764"/>
      <c r="IK437" s="764"/>
      <c r="IL437" s="764"/>
      <c r="IM437" s="764"/>
      <c r="IN437" s="764"/>
      <c r="IO437" s="764"/>
      <c r="IP437" s="764"/>
    </row>
    <row r="438" spans="1:250" s="765" customFormat="1" ht="21.75" customHeight="1">
      <c r="A438" s="196"/>
      <c r="B438" s="269"/>
      <c r="C438" s="269"/>
      <c r="D438" s="266"/>
      <c r="E438" s="267"/>
      <c r="F438" s="268"/>
      <c r="G438" s="267"/>
      <c r="H438" s="268"/>
      <c r="I438" s="572"/>
      <c r="J438" s="267"/>
      <c r="K438" s="574"/>
      <c r="L438" s="574"/>
      <c r="M438" s="574"/>
      <c r="N438" s="574"/>
      <c r="O438" s="764"/>
      <c r="P438" s="764"/>
      <c r="Q438" s="764"/>
      <c r="R438" s="764"/>
      <c r="S438" s="764"/>
      <c r="T438" s="764"/>
      <c r="U438" s="764"/>
      <c r="V438" s="764"/>
      <c r="W438" s="764"/>
      <c r="X438" s="764"/>
      <c r="Y438" s="764"/>
      <c r="Z438" s="764"/>
      <c r="AA438" s="764"/>
      <c r="AB438" s="764"/>
      <c r="AC438" s="764"/>
      <c r="AD438" s="764"/>
      <c r="AE438" s="764"/>
      <c r="AF438" s="764"/>
      <c r="AG438" s="764"/>
      <c r="AH438" s="764"/>
      <c r="AI438" s="764"/>
      <c r="AJ438" s="764"/>
      <c r="AK438" s="764"/>
      <c r="AL438" s="764"/>
      <c r="AM438" s="764"/>
      <c r="AN438" s="764"/>
      <c r="AO438" s="764"/>
      <c r="AP438" s="764"/>
      <c r="AQ438" s="764"/>
      <c r="AR438" s="764"/>
      <c r="AS438" s="764"/>
      <c r="AT438" s="764"/>
      <c r="AU438" s="764"/>
      <c r="AV438" s="764"/>
      <c r="AW438" s="764"/>
      <c r="AX438" s="764"/>
      <c r="AY438" s="764"/>
      <c r="AZ438" s="764"/>
      <c r="BA438" s="764"/>
      <c r="BB438" s="764"/>
      <c r="BC438" s="764"/>
      <c r="BD438" s="764"/>
      <c r="BE438" s="764"/>
      <c r="BF438" s="764"/>
      <c r="BG438" s="764"/>
      <c r="BH438" s="764"/>
      <c r="BI438" s="764"/>
      <c r="BJ438" s="764"/>
      <c r="BK438" s="764"/>
      <c r="BL438" s="764"/>
      <c r="BM438" s="764"/>
      <c r="BN438" s="764"/>
      <c r="BO438" s="764"/>
      <c r="BP438" s="764"/>
      <c r="BQ438" s="764"/>
      <c r="BR438" s="764"/>
      <c r="BS438" s="764"/>
      <c r="BT438" s="764"/>
      <c r="BU438" s="764"/>
      <c r="BV438" s="764"/>
      <c r="BW438" s="764"/>
      <c r="BX438" s="764"/>
      <c r="BY438" s="764"/>
      <c r="BZ438" s="764"/>
      <c r="CA438" s="764"/>
      <c r="CB438" s="764"/>
      <c r="CC438" s="764"/>
      <c r="CD438" s="764"/>
      <c r="CE438" s="764"/>
      <c r="CF438" s="764"/>
      <c r="CG438" s="764"/>
      <c r="CH438" s="764"/>
      <c r="CI438" s="764"/>
      <c r="CJ438" s="764"/>
      <c r="CK438" s="764"/>
      <c r="CL438" s="764"/>
      <c r="CM438" s="764"/>
      <c r="CN438" s="764"/>
      <c r="CO438" s="764"/>
      <c r="CP438" s="764"/>
      <c r="CQ438" s="764"/>
      <c r="CR438" s="764"/>
      <c r="CS438" s="764"/>
      <c r="CT438" s="764"/>
      <c r="CU438" s="764"/>
      <c r="CV438" s="764"/>
      <c r="CW438" s="764"/>
      <c r="CX438" s="764"/>
      <c r="CY438" s="764"/>
      <c r="CZ438" s="764"/>
      <c r="DA438" s="764"/>
      <c r="DB438" s="764"/>
      <c r="DC438" s="764"/>
      <c r="DD438" s="764"/>
      <c r="DE438" s="764"/>
      <c r="DF438" s="764"/>
      <c r="DG438" s="764"/>
      <c r="DH438" s="764"/>
      <c r="DI438" s="764"/>
      <c r="DJ438" s="764"/>
      <c r="DK438" s="764"/>
      <c r="DL438" s="764"/>
      <c r="DM438" s="764"/>
      <c r="DN438" s="764"/>
      <c r="DO438" s="764"/>
      <c r="DP438" s="764"/>
      <c r="DQ438" s="764"/>
      <c r="DR438" s="764"/>
      <c r="DS438" s="764"/>
      <c r="DT438" s="764"/>
      <c r="DU438" s="764"/>
      <c r="DV438" s="764"/>
      <c r="DW438" s="764"/>
      <c r="DX438" s="764"/>
      <c r="DY438" s="764"/>
      <c r="DZ438" s="764"/>
      <c r="EA438" s="764"/>
      <c r="EB438" s="764"/>
      <c r="EC438" s="764"/>
      <c r="ED438" s="764"/>
      <c r="EE438" s="764"/>
      <c r="EF438" s="764"/>
      <c r="EG438" s="764"/>
      <c r="EH438" s="764"/>
      <c r="EI438" s="764"/>
      <c r="EJ438" s="764"/>
      <c r="EK438" s="764"/>
      <c r="EL438" s="764"/>
      <c r="EM438" s="764"/>
      <c r="EN438" s="764"/>
      <c r="EO438" s="764"/>
      <c r="EP438" s="764"/>
      <c r="EQ438" s="764"/>
      <c r="ER438" s="764"/>
      <c r="ES438" s="764"/>
      <c r="ET438" s="764"/>
      <c r="EU438" s="764"/>
      <c r="EV438" s="764"/>
      <c r="EW438" s="764"/>
      <c r="EX438" s="764"/>
      <c r="EY438" s="764"/>
      <c r="EZ438" s="764"/>
      <c r="FA438" s="764"/>
      <c r="FB438" s="764"/>
      <c r="FC438" s="764"/>
      <c r="FD438" s="764"/>
      <c r="FE438" s="764"/>
      <c r="FF438" s="764"/>
      <c r="FG438" s="764"/>
      <c r="FH438" s="764"/>
      <c r="FI438" s="764"/>
      <c r="FJ438" s="764"/>
      <c r="FK438" s="764"/>
      <c r="FL438" s="764"/>
      <c r="FM438" s="764"/>
      <c r="FN438" s="764"/>
      <c r="FO438" s="764"/>
      <c r="FP438" s="764"/>
      <c r="FQ438" s="764"/>
      <c r="FR438" s="764"/>
      <c r="FS438" s="764"/>
      <c r="FT438" s="764"/>
      <c r="FU438" s="764"/>
      <c r="FV438" s="764"/>
      <c r="FW438" s="764"/>
      <c r="FX438" s="764"/>
      <c r="FY438" s="764"/>
      <c r="FZ438" s="764"/>
      <c r="GA438" s="764"/>
      <c r="GB438" s="764"/>
      <c r="GC438" s="764"/>
      <c r="GD438" s="764"/>
      <c r="GE438" s="764"/>
      <c r="GF438" s="764"/>
      <c r="GG438" s="764"/>
      <c r="GH438" s="764"/>
      <c r="GI438" s="764"/>
      <c r="GJ438" s="764"/>
      <c r="GK438" s="764"/>
      <c r="GL438" s="764"/>
      <c r="GM438" s="764"/>
      <c r="GN438" s="764"/>
      <c r="GO438" s="764"/>
      <c r="GP438" s="764"/>
      <c r="GQ438" s="764"/>
      <c r="GR438" s="764"/>
      <c r="GS438" s="764"/>
      <c r="GT438" s="764"/>
      <c r="GU438" s="764"/>
      <c r="GV438" s="764"/>
      <c r="GW438" s="764"/>
      <c r="GX438" s="764"/>
      <c r="GY438" s="764"/>
      <c r="GZ438" s="764"/>
      <c r="HA438" s="764"/>
      <c r="HB438" s="764"/>
      <c r="HC438" s="764"/>
      <c r="HD438" s="764"/>
      <c r="HE438" s="764"/>
      <c r="HF438" s="764"/>
      <c r="HG438" s="764"/>
      <c r="HH438" s="764"/>
      <c r="HI438" s="764"/>
      <c r="HJ438" s="764"/>
      <c r="HK438" s="764"/>
      <c r="HL438" s="764"/>
      <c r="HM438" s="764"/>
      <c r="HN438" s="764"/>
      <c r="HO438" s="764"/>
      <c r="HP438" s="764"/>
      <c r="HQ438" s="764"/>
      <c r="HR438" s="764"/>
      <c r="HS438" s="764"/>
      <c r="HT438" s="764"/>
      <c r="HU438" s="764"/>
      <c r="HV438" s="764"/>
      <c r="HW438" s="764"/>
      <c r="HX438" s="764"/>
      <c r="HY438" s="764"/>
      <c r="HZ438" s="764"/>
      <c r="IA438" s="764"/>
      <c r="IB438" s="764"/>
      <c r="IC438" s="764"/>
      <c r="ID438" s="764"/>
      <c r="IE438" s="764"/>
      <c r="IF438" s="764"/>
      <c r="IG438" s="764"/>
      <c r="IH438" s="764"/>
      <c r="II438" s="764"/>
      <c r="IJ438" s="764"/>
      <c r="IK438" s="764"/>
      <c r="IL438" s="764"/>
      <c r="IM438" s="764"/>
      <c r="IN438" s="764"/>
      <c r="IO438" s="764"/>
      <c r="IP438" s="764"/>
    </row>
    <row r="439" spans="1:250" s="765" customFormat="1" ht="21.75" customHeight="1">
      <c r="A439" s="196"/>
      <c r="B439" s="269"/>
      <c r="C439" s="269"/>
      <c r="D439" s="266"/>
      <c r="E439" s="267"/>
      <c r="F439" s="268"/>
      <c r="G439" s="267"/>
      <c r="H439" s="268"/>
      <c r="I439" s="572"/>
      <c r="J439" s="267"/>
      <c r="K439" s="574"/>
      <c r="L439" s="574"/>
      <c r="M439" s="574"/>
      <c r="N439" s="574"/>
      <c r="O439" s="764"/>
      <c r="P439" s="764"/>
      <c r="Q439" s="764"/>
      <c r="R439" s="764"/>
      <c r="S439" s="764"/>
      <c r="T439" s="764"/>
      <c r="U439" s="764"/>
      <c r="V439" s="764"/>
      <c r="W439" s="764"/>
      <c r="X439" s="764"/>
      <c r="Y439" s="764"/>
      <c r="Z439" s="764"/>
      <c r="AA439" s="764"/>
      <c r="AB439" s="764"/>
      <c r="AC439" s="764"/>
      <c r="AD439" s="764"/>
      <c r="AE439" s="764"/>
      <c r="AF439" s="764"/>
      <c r="AG439" s="764"/>
      <c r="AH439" s="764"/>
      <c r="AI439" s="764"/>
      <c r="AJ439" s="764"/>
      <c r="AK439" s="764"/>
      <c r="AL439" s="764"/>
      <c r="AM439" s="764"/>
      <c r="AN439" s="764"/>
      <c r="AO439" s="764"/>
      <c r="AP439" s="764"/>
      <c r="AQ439" s="764"/>
      <c r="AR439" s="764"/>
      <c r="AS439" s="764"/>
      <c r="AT439" s="764"/>
      <c r="AU439" s="764"/>
      <c r="AV439" s="764"/>
      <c r="AW439" s="764"/>
      <c r="AX439" s="764"/>
      <c r="AY439" s="764"/>
      <c r="AZ439" s="764"/>
      <c r="BA439" s="764"/>
      <c r="BB439" s="764"/>
      <c r="BC439" s="764"/>
      <c r="BD439" s="764"/>
      <c r="BE439" s="764"/>
      <c r="BF439" s="764"/>
      <c r="BG439" s="764"/>
      <c r="BH439" s="764"/>
      <c r="BI439" s="764"/>
      <c r="BJ439" s="764"/>
      <c r="BK439" s="764"/>
      <c r="BL439" s="764"/>
      <c r="BM439" s="764"/>
      <c r="BN439" s="764"/>
      <c r="BO439" s="764"/>
      <c r="BP439" s="764"/>
      <c r="BQ439" s="764"/>
      <c r="BR439" s="764"/>
      <c r="BS439" s="764"/>
      <c r="BT439" s="764"/>
      <c r="BU439" s="764"/>
      <c r="BV439" s="764"/>
      <c r="BW439" s="764"/>
      <c r="BX439" s="764"/>
      <c r="BY439" s="764"/>
      <c r="BZ439" s="764"/>
      <c r="CA439" s="764"/>
      <c r="CB439" s="764"/>
      <c r="CC439" s="764"/>
      <c r="CD439" s="764"/>
      <c r="CE439" s="764"/>
      <c r="CF439" s="764"/>
      <c r="CG439" s="764"/>
      <c r="CH439" s="764"/>
      <c r="CI439" s="764"/>
      <c r="CJ439" s="764"/>
      <c r="CK439" s="764"/>
      <c r="CL439" s="764"/>
      <c r="CM439" s="764"/>
      <c r="CN439" s="764"/>
      <c r="CO439" s="764"/>
      <c r="CP439" s="764"/>
      <c r="CQ439" s="764"/>
      <c r="CR439" s="764"/>
      <c r="CS439" s="764"/>
      <c r="CT439" s="764"/>
      <c r="CU439" s="764"/>
      <c r="CV439" s="764"/>
      <c r="CW439" s="764"/>
      <c r="CX439" s="764"/>
      <c r="CY439" s="764"/>
      <c r="CZ439" s="764"/>
      <c r="DA439" s="764"/>
      <c r="DB439" s="764"/>
      <c r="DC439" s="764"/>
      <c r="DD439" s="764"/>
      <c r="DE439" s="764"/>
      <c r="DF439" s="764"/>
      <c r="DG439" s="764"/>
      <c r="DH439" s="764"/>
      <c r="DI439" s="764"/>
      <c r="DJ439" s="764"/>
      <c r="DK439" s="764"/>
      <c r="DL439" s="764"/>
      <c r="DM439" s="764"/>
      <c r="DN439" s="764"/>
      <c r="DO439" s="764"/>
      <c r="DP439" s="764"/>
      <c r="DQ439" s="764"/>
      <c r="DR439" s="764"/>
      <c r="DS439" s="764"/>
      <c r="DT439" s="764"/>
      <c r="DU439" s="764"/>
      <c r="DV439" s="764"/>
      <c r="DW439" s="764"/>
      <c r="DX439" s="764"/>
      <c r="DY439" s="764"/>
      <c r="DZ439" s="764"/>
      <c r="EA439" s="764"/>
      <c r="EB439" s="764"/>
      <c r="EC439" s="764"/>
      <c r="ED439" s="764"/>
      <c r="EE439" s="764"/>
      <c r="EF439" s="764"/>
      <c r="EG439" s="764"/>
      <c r="EH439" s="764"/>
      <c r="EI439" s="764"/>
      <c r="EJ439" s="764"/>
      <c r="EK439" s="764"/>
      <c r="EL439" s="764"/>
      <c r="EM439" s="764"/>
      <c r="EN439" s="764"/>
      <c r="EO439" s="764"/>
      <c r="EP439" s="764"/>
      <c r="EQ439" s="764"/>
      <c r="ER439" s="764"/>
      <c r="ES439" s="764"/>
      <c r="ET439" s="764"/>
      <c r="EU439" s="764"/>
      <c r="EV439" s="764"/>
      <c r="EW439" s="764"/>
      <c r="EX439" s="764"/>
      <c r="EY439" s="764"/>
      <c r="EZ439" s="764"/>
      <c r="FA439" s="764"/>
      <c r="FB439" s="764"/>
      <c r="FC439" s="764"/>
      <c r="FD439" s="764"/>
      <c r="FE439" s="764"/>
      <c r="FF439" s="764"/>
      <c r="FG439" s="764"/>
      <c r="FH439" s="764"/>
      <c r="FI439" s="764"/>
      <c r="FJ439" s="764"/>
      <c r="FK439" s="764"/>
      <c r="FL439" s="764"/>
      <c r="FM439" s="764"/>
      <c r="FN439" s="764"/>
      <c r="FO439" s="764"/>
      <c r="FP439" s="764"/>
      <c r="FQ439" s="764"/>
      <c r="FR439" s="764"/>
      <c r="FS439" s="764"/>
      <c r="FT439" s="764"/>
      <c r="FU439" s="764"/>
      <c r="FV439" s="764"/>
      <c r="FW439" s="764"/>
      <c r="FX439" s="764"/>
      <c r="FY439" s="764"/>
      <c r="FZ439" s="764"/>
      <c r="GA439" s="764"/>
      <c r="GB439" s="764"/>
      <c r="GC439" s="764"/>
      <c r="GD439" s="764"/>
      <c r="GE439" s="764"/>
      <c r="GF439" s="764"/>
      <c r="GG439" s="764"/>
      <c r="GH439" s="764"/>
      <c r="GI439" s="764"/>
      <c r="GJ439" s="764"/>
      <c r="GK439" s="764"/>
      <c r="GL439" s="764"/>
      <c r="GM439" s="764"/>
      <c r="GN439" s="764"/>
      <c r="GO439" s="764"/>
      <c r="GP439" s="764"/>
      <c r="GQ439" s="764"/>
      <c r="GR439" s="764"/>
      <c r="GS439" s="764"/>
      <c r="GT439" s="764"/>
      <c r="GU439" s="764"/>
      <c r="GV439" s="764"/>
      <c r="GW439" s="764"/>
      <c r="GX439" s="764"/>
      <c r="GY439" s="764"/>
      <c r="GZ439" s="764"/>
      <c r="HA439" s="764"/>
      <c r="HB439" s="764"/>
      <c r="HC439" s="764"/>
      <c r="HD439" s="764"/>
      <c r="HE439" s="764"/>
      <c r="HF439" s="764"/>
      <c r="HG439" s="764"/>
      <c r="HH439" s="764"/>
      <c r="HI439" s="764"/>
      <c r="HJ439" s="764"/>
      <c r="HK439" s="764"/>
      <c r="HL439" s="764"/>
      <c r="HM439" s="764"/>
      <c r="HN439" s="764"/>
      <c r="HO439" s="764"/>
      <c r="HP439" s="764"/>
      <c r="HQ439" s="764"/>
      <c r="HR439" s="764"/>
      <c r="HS439" s="764"/>
      <c r="HT439" s="764"/>
      <c r="HU439" s="764"/>
      <c r="HV439" s="764"/>
      <c r="HW439" s="764"/>
      <c r="HX439" s="764"/>
      <c r="HY439" s="764"/>
      <c r="HZ439" s="764"/>
      <c r="IA439" s="764"/>
      <c r="IB439" s="764"/>
      <c r="IC439" s="764"/>
      <c r="ID439" s="764"/>
      <c r="IE439" s="764"/>
      <c r="IF439" s="764"/>
      <c r="IG439" s="764"/>
      <c r="IH439" s="764"/>
      <c r="II439" s="764"/>
      <c r="IJ439" s="764"/>
      <c r="IK439" s="764"/>
      <c r="IL439" s="764"/>
      <c r="IM439" s="764"/>
      <c r="IN439" s="764"/>
      <c r="IO439" s="764"/>
      <c r="IP439" s="764"/>
    </row>
    <row r="440" spans="1:250" s="765" customFormat="1" ht="24" customHeight="1">
      <c r="A440" s="196"/>
      <c r="B440" s="269"/>
      <c r="C440" s="269"/>
      <c r="D440" s="266"/>
      <c r="E440" s="267"/>
      <c r="F440" s="268"/>
      <c r="G440" s="267"/>
      <c r="H440" s="268"/>
      <c r="I440" s="572"/>
      <c r="J440" s="267"/>
      <c r="K440" s="574"/>
      <c r="L440" s="574"/>
      <c r="M440" s="574"/>
      <c r="N440" s="574"/>
      <c r="O440" s="764"/>
      <c r="P440" s="764"/>
      <c r="Q440" s="764"/>
      <c r="R440" s="764"/>
      <c r="S440" s="764"/>
      <c r="T440" s="764"/>
      <c r="U440" s="764"/>
      <c r="V440" s="764"/>
      <c r="W440" s="764"/>
      <c r="X440" s="764"/>
      <c r="Y440" s="764"/>
      <c r="Z440" s="764"/>
      <c r="AA440" s="764"/>
      <c r="AB440" s="764"/>
      <c r="AC440" s="764"/>
      <c r="AD440" s="764"/>
      <c r="AE440" s="764"/>
      <c r="AF440" s="764"/>
      <c r="AG440" s="764"/>
      <c r="AH440" s="764"/>
      <c r="AI440" s="764"/>
      <c r="AJ440" s="764"/>
      <c r="AK440" s="764"/>
      <c r="AL440" s="764"/>
      <c r="AM440" s="764"/>
      <c r="AN440" s="764"/>
      <c r="AO440" s="764"/>
      <c r="AP440" s="764"/>
      <c r="AQ440" s="764"/>
      <c r="AR440" s="764"/>
      <c r="AS440" s="764"/>
      <c r="AT440" s="764"/>
      <c r="AU440" s="764"/>
      <c r="AV440" s="764"/>
      <c r="AW440" s="764"/>
      <c r="AX440" s="764"/>
      <c r="AY440" s="764"/>
      <c r="AZ440" s="764"/>
      <c r="BA440" s="764"/>
      <c r="BB440" s="764"/>
      <c r="BC440" s="764"/>
      <c r="BD440" s="764"/>
      <c r="BE440" s="764"/>
      <c r="BF440" s="764"/>
      <c r="BG440" s="764"/>
      <c r="BH440" s="764"/>
      <c r="BI440" s="764"/>
      <c r="BJ440" s="764"/>
      <c r="BK440" s="764"/>
      <c r="BL440" s="764"/>
      <c r="BM440" s="764"/>
      <c r="BN440" s="764"/>
      <c r="BO440" s="764"/>
      <c r="BP440" s="764"/>
      <c r="BQ440" s="764"/>
      <c r="BR440" s="764"/>
      <c r="BS440" s="764"/>
      <c r="BT440" s="764"/>
      <c r="BU440" s="764"/>
      <c r="BV440" s="764"/>
      <c r="BW440" s="764"/>
      <c r="BX440" s="764"/>
      <c r="BY440" s="764"/>
      <c r="BZ440" s="764"/>
      <c r="CA440" s="764"/>
      <c r="CB440" s="764"/>
      <c r="CC440" s="764"/>
      <c r="CD440" s="764"/>
      <c r="CE440" s="764"/>
      <c r="CF440" s="764"/>
      <c r="CG440" s="764"/>
      <c r="CH440" s="764"/>
      <c r="CI440" s="764"/>
      <c r="CJ440" s="764"/>
      <c r="CK440" s="764"/>
      <c r="CL440" s="764"/>
      <c r="CM440" s="764"/>
      <c r="CN440" s="764"/>
      <c r="CO440" s="764"/>
      <c r="CP440" s="764"/>
      <c r="CQ440" s="764"/>
      <c r="CR440" s="764"/>
      <c r="CS440" s="764"/>
      <c r="CT440" s="764"/>
      <c r="CU440" s="764"/>
      <c r="CV440" s="764"/>
      <c r="CW440" s="764"/>
      <c r="CX440" s="764"/>
      <c r="CY440" s="764"/>
      <c r="CZ440" s="764"/>
      <c r="DA440" s="764"/>
      <c r="DB440" s="764"/>
      <c r="DC440" s="764"/>
      <c r="DD440" s="764"/>
      <c r="DE440" s="764"/>
      <c r="DF440" s="764"/>
      <c r="DG440" s="764"/>
      <c r="DH440" s="764"/>
      <c r="DI440" s="764"/>
      <c r="DJ440" s="764"/>
      <c r="DK440" s="764"/>
      <c r="DL440" s="764"/>
      <c r="DM440" s="764"/>
      <c r="DN440" s="764"/>
      <c r="DO440" s="764"/>
      <c r="DP440" s="764"/>
      <c r="DQ440" s="764"/>
      <c r="DR440" s="764"/>
      <c r="DS440" s="764"/>
      <c r="DT440" s="764"/>
      <c r="DU440" s="764"/>
      <c r="DV440" s="764"/>
      <c r="DW440" s="764"/>
      <c r="DX440" s="764"/>
      <c r="DY440" s="764"/>
      <c r="DZ440" s="764"/>
      <c r="EA440" s="764"/>
      <c r="EB440" s="764"/>
      <c r="EC440" s="764"/>
      <c r="ED440" s="764"/>
      <c r="EE440" s="764"/>
      <c r="EF440" s="764"/>
      <c r="EG440" s="764"/>
      <c r="EH440" s="764"/>
      <c r="EI440" s="764"/>
      <c r="EJ440" s="764"/>
      <c r="EK440" s="764"/>
      <c r="EL440" s="764"/>
      <c r="EM440" s="764"/>
      <c r="EN440" s="764"/>
      <c r="EO440" s="764"/>
      <c r="EP440" s="764"/>
      <c r="EQ440" s="764"/>
      <c r="ER440" s="764"/>
      <c r="ES440" s="764"/>
      <c r="ET440" s="764"/>
      <c r="EU440" s="764"/>
      <c r="EV440" s="764"/>
      <c r="EW440" s="764"/>
      <c r="EX440" s="764"/>
      <c r="EY440" s="764"/>
      <c r="EZ440" s="764"/>
      <c r="FA440" s="764"/>
      <c r="FB440" s="764"/>
      <c r="FC440" s="764"/>
      <c r="FD440" s="764"/>
      <c r="FE440" s="764"/>
      <c r="FF440" s="764"/>
      <c r="FG440" s="764"/>
      <c r="FH440" s="764"/>
      <c r="FI440" s="764"/>
      <c r="FJ440" s="764"/>
      <c r="FK440" s="764"/>
      <c r="FL440" s="764"/>
      <c r="FM440" s="764"/>
      <c r="FN440" s="764"/>
      <c r="FO440" s="764"/>
      <c r="FP440" s="764"/>
      <c r="FQ440" s="764"/>
      <c r="FR440" s="764"/>
      <c r="FS440" s="764"/>
      <c r="FT440" s="764"/>
      <c r="FU440" s="764"/>
      <c r="FV440" s="764"/>
      <c r="FW440" s="764"/>
      <c r="FX440" s="764"/>
      <c r="FY440" s="764"/>
      <c r="FZ440" s="764"/>
      <c r="GA440" s="764"/>
      <c r="GB440" s="764"/>
      <c r="GC440" s="764"/>
      <c r="GD440" s="764"/>
      <c r="GE440" s="764"/>
      <c r="GF440" s="764"/>
      <c r="GG440" s="764"/>
      <c r="GH440" s="764"/>
      <c r="GI440" s="764"/>
      <c r="GJ440" s="764"/>
      <c r="GK440" s="764"/>
      <c r="GL440" s="764"/>
      <c r="GM440" s="764"/>
      <c r="GN440" s="764"/>
      <c r="GO440" s="764"/>
      <c r="GP440" s="764"/>
      <c r="GQ440" s="764"/>
      <c r="GR440" s="764"/>
      <c r="GS440" s="764"/>
      <c r="GT440" s="764"/>
      <c r="GU440" s="764"/>
      <c r="GV440" s="764"/>
      <c r="GW440" s="764"/>
      <c r="GX440" s="764"/>
      <c r="GY440" s="764"/>
      <c r="GZ440" s="764"/>
      <c r="HA440" s="764"/>
      <c r="HB440" s="764"/>
      <c r="HC440" s="764"/>
      <c r="HD440" s="764"/>
      <c r="HE440" s="764"/>
      <c r="HF440" s="764"/>
      <c r="HG440" s="764"/>
      <c r="HH440" s="764"/>
      <c r="HI440" s="764"/>
      <c r="HJ440" s="764"/>
      <c r="HK440" s="764"/>
      <c r="HL440" s="764"/>
      <c r="HM440" s="764"/>
      <c r="HN440" s="764"/>
      <c r="HO440" s="764"/>
      <c r="HP440" s="764"/>
      <c r="HQ440" s="764"/>
      <c r="HR440" s="764"/>
      <c r="HS440" s="764"/>
      <c r="HT440" s="764"/>
      <c r="HU440" s="764"/>
      <c r="HV440" s="764"/>
      <c r="HW440" s="764"/>
      <c r="HX440" s="764"/>
      <c r="HY440" s="764"/>
      <c r="HZ440" s="764"/>
      <c r="IA440" s="764"/>
      <c r="IB440" s="764"/>
      <c r="IC440" s="764"/>
      <c r="ID440" s="764"/>
      <c r="IE440" s="764"/>
      <c r="IF440" s="764"/>
      <c r="IG440" s="764"/>
      <c r="IH440" s="764"/>
      <c r="II440" s="764"/>
      <c r="IJ440" s="764"/>
      <c r="IK440" s="764"/>
      <c r="IL440" s="764"/>
      <c r="IM440" s="764"/>
      <c r="IN440" s="764"/>
      <c r="IO440" s="764"/>
      <c r="IP440" s="764"/>
    </row>
    <row r="441" spans="1:250" s="182" customFormat="1" ht="21.75" customHeight="1">
      <c r="A441" s="220"/>
      <c r="B441" s="221"/>
      <c r="C441" s="221"/>
      <c r="D441" s="222"/>
      <c r="E441" s="60"/>
      <c r="F441" s="61"/>
      <c r="G441" s="60"/>
      <c r="H441" s="61"/>
      <c r="I441" s="335"/>
      <c r="J441" s="271"/>
      <c r="K441" s="336"/>
      <c r="L441" s="336"/>
      <c r="M441" s="336"/>
      <c r="N441" s="336"/>
      <c r="O441" s="181"/>
      <c r="P441" s="181"/>
      <c r="Q441" s="181"/>
      <c r="R441" s="181"/>
      <c r="S441" s="181"/>
      <c r="T441" s="181"/>
      <c r="U441" s="181"/>
      <c r="V441" s="181"/>
      <c r="W441" s="181"/>
      <c r="X441" s="181"/>
      <c r="Y441" s="181"/>
      <c r="Z441" s="181"/>
      <c r="AA441" s="181"/>
      <c r="AB441" s="181"/>
      <c r="AC441" s="181"/>
      <c r="AD441" s="181"/>
      <c r="AE441" s="181"/>
      <c r="AF441" s="181"/>
      <c r="AG441" s="181"/>
      <c r="AH441" s="181"/>
      <c r="AI441" s="181"/>
      <c r="AJ441" s="181"/>
      <c r="AK441" s="181"/>
      <c r="AL441" s="181"/>
      <c r="AM441" s="181"/>
      <c r="AN441" s="181"/>
      <c r="AO441" s="181"/>
      <c r="AP441" s="181"/>
      <c r="AQ441" s="181"/>
      <c r="AR441" s="181"/>
      <c r="AS441" s="181"/>
      <c r="AT441" s="181"/>
      <c r="AU441" s="181"/>
      <c r="AV441" s="181"/>
      <c r="AW441" s="181"/>
      <c r="AX441" s="181"/>
      <c r="AY441" s="181"/>
      <c r="AZ441" s="181"/>
      <c r="BA441" s="181"/>
      <c r="BB441" s="181"/>
      <c r="BC441" s="181"/>
      <c r="BD441" s="181"/>
      <c r="BE441" s="181"/>
      <c r="BF441" s="181"/>
      <c r="BG441" s="181"/>
      <c r="BH441" s="181"/>
      <c r="BI441" s="181"/>
      <c r="BJ441" s="181"/>
      <c r="BK441" s="181"/>
      <c r="BL441" s="181"/>
      <c r="BM441" s="181"/>
      <c r="BN441" s="181"/>
      <c r="BO441" s="181"/>
      <c r="BP441" s="181"/>
      <c r="BQ441" s="181"/>
      <c r="BR441" s="181"/>
      <c r="BS441" s="181"/>
      <c r="BT441" s="181"/>
      <c r="BU441" s="181"/>
      <c r="BV441" s="181"/>
      <c r="BW441" s="181"/>
      <c r="BX441" s="181"/>
      <c r="BY441" s="181"/>
      <c r="BZ441" s="181"/>
      <c r="CA441" s="181"/>
      <c r="CB441" s="181"/>
      <c r="CC441" s="181"/>
      <c r="CD441" s="181"/>
      <c r="CE441" s="181"/>
      <c r="CF441" s="181"/>
      <c r="CG441" s="181"/>
      <c r="CH441" s="181"/>
      <c r="CI441" s="181"/>
      <c r="CJ441" s="181"/>
      <c r="CK441" s="181"/>
      <c r="CL441" s="181"/>
      <c r="CM441" s="181"/>
      <c r="CN441" s="181"/>
      <c r="CO441" s="181"/>
      <c r="CP441" s="181"/>
      <c r="CQ441" s="181"/>
      <c r="CR441" s="181"/>
      <c r="CS441" s="181"/>
      <c r="CT441" s="181"/>
      <c r="CU441" s="181"/>
      <c r="CV441" s="181"/>
      <c r="CW441" s="181"/>
      <c r="CX441" s="181"/>
      <c r="CY441" s="181"/>
      <c r="CZ441" s="181"/>
      <c r="DA441" s="181"/>
      <c r="DB441" s="181"/>
      <c r="DC441" s="181"/>
      <c r="DD441" s="181"/>
      <c r="DE441" s="181"/>
      <c r="DF441" s="181"/>
      <c r="DG441" s="181"/>
      <c r="DH441" s="181"/>
      <c r="DI441" s="181"/>
      <c r="DJ441" s="181"/>
      <c r="DK441" s="181"/>
      <c r="DL441" s="181"/>
      <c r="DM441" s="181"/>
      <c r="DN441" s="181"/>
      <c r="DO441" s="181"/>
      <c r="DP441" s="181"/>
      <c r="DQ441" s="181"/>
      <c r="DR441" s="181"/>
      <c r="DS441" s="181"/>
      <c r="DT441" s="181"/>
      <c r="DU441" s="181"/>
      <c r="DV441" s="181"/>
      <c r="DW441" s="181"/>
      <c r="DX441" s="181"/>
      <c r="DY441" s="181"/>
      <c r="DZ441" s="181"/>
      <c r="EA441" s="181"/>
      <c r="EB441" s="181"/>
      <c r="EC441" s="181"/>
      <c r="ED441" s="181"/>
      <c r="EE441" s="181"/>
      <c r="EF441" s="181"/>
      <c r="EG441" s="181"/>
      <c r="EH441" s="181"/>
      <c r="EI441" s="181"/>
      <c r="EJ441" s="181"/>
      <c r="EK441" s="181"/>
      <c r="EL441" s="181"/>
      <c r="EM441" s="181"/>
      <c r="EN441" s="181"/>
      <c r="EO441" s="181"/>
      <c r="EP441" s="181"/>
      <c r="EQ441" s="181"/>
      <c r="ER441" s="181"/>
      <c r="ES441" s="181"/>
      <c r="ET441" s="181"/>
      <c r="EU441" s="181"/>
      <c r="EV441" s="181"/>
      <c r="EW441" s="181"/>
      <c r="EX441" s="181"/>
      <c r="EY441" s="181"/>
      <c r="EZ441" s="181"/>
      <c r="FA441" s="181"/>
      <c r="FB441" s="181"/>
      <c r="FC441" s="181"/>
      <c r="FD441" s="181"/>
      <c r="FE441" s="181"/>
      <c r="FF441" s="181"/>
      <c r="FG441" s="181"/>
      <c r="FH441" s="181"/>
      <c r="FI441" s="181"/>
      <c r="FJ441" s="181"/>
      <c r="FK441" s="181"/>
      <c r="FL441" s="181"/>
      <c r="FM441" s="181"/>
      <c r="FN441" s="181"/>
      <c r="FO441" s="181"/>
      <c r="FP441" s="181"/>
      <c r="FQ441" s="181"/>
      <c r="FR441" s="181"/>
      <c r="FS441" s="181"/>
      <c r="FT441" s="181"/>
      <c r="FU441" s="181"/>
      <c r="FV441" s="181"/>
      <c r="FW441" s="181"/>
      <c r="FX441" s="181"/>
      <c r="FY441" s="181"/>
      <c r="FZ441" s="181"/>
      <c r="GA441" s="181"/>
      <c r="GB441" s="181"/>
      <c r="GC441" s="181"/>
      <c r="GD441" s="181"/>
      <c r="GE441" s="181"/>
      <c r="GF441" s="181"/>
      <c r="GG441" s="181"/>
      <c r="GH441" s="181"/>
      <c r="GI441" s="181"/>
      <c r="GJ441" s="181"/>
      <c r="GK441" s="181"/>
      <c r="GL441" s="181"/>
      <c r="GM441" s="181"/>
      <c r="GN441" s="181"/>
      <c r="GO441" s="181"/>
      <c r="GP441" s="181"/>
      <c r="GQ441" s="181"/>
      <c r="GR441" s="181"/>
      <c r="GS441" s="181"/>
      <c r="GT441" s="181"/>
      <c r="GU441" s="181"/>
      <c r="GV441" s="181"/>
      <c r="GW441" s="181"/>
      <c r="GX441" s="181"/>
      <c r="GY441" s="181"/>
      <c r="GZ441" s="181"/>
      <c r="HA441" s="181"/>
      <c r="HB441" s="181"/>
      <c r="HC441" s="181"/>
      <c r="HD441" s="181"/>
      <c r="HE441" s="181"/>
      <c r="HF441" s="181"/>
      <c r="HG441" s="181"/>
      <c r="HH441" s="181"/>
      <c r="HI441" s="181"/>
      <c r="HJ441" s="181"/>
      <c r="HK441" s="181"/>
      <c r="HL441" s="181"/>
      <c r="HM441" s="181"/>
      <c r="HN441" s="181"/>
      <c r="HO441" s="181"/>
      <c r="HP441" s="181"/>
      <c r="HQ441" s="181"/>
      <c r="HR441" s="181"/>
      <c r="HS441" s="181"/>
      <c r="HT441" s="181"/>
      <c r="HU441" s="181"/>
      <c r="HV441" s="181"/>
      <c r="HW441" s="181"/>
      <c r="HX441" s="181"/>
      <c r="HY441" s="181"/>
      <c r="HZ441" s="181"/>
      <c r="IA441" s="181"/>
      <c r="IB441" s="181"/>
      <c r="IC441" s="181"/>
      <c r="ID441" s="181"/>
      <c r="IE441" s="181"/>
      <c r="IF441" s="181"/>
      <c r="IG441" s="181"/>
      <c r="IH441" s="181"/>
      <c r="II441" s="181"/>
      <c r="IJ441" s="181"/>
      <c r="IK441" s="181"/>
      <c r="IL441" s="181"/>
      <c r="IM441" s="181"/>
      <c r="IN441" s="181"/>
      <c r="IO441" s="181"/>
      <c r="IP441" s="181"/>
    </row>
    <row r="442" spans="1:250" s="182" customFormat="1" ht="21.75" customHeight="1">
      <c r="A442" s="220"/>
      <c r="B442" s="221"/>
      <c r="C442" s="221"/>
      <c r="D442" s="222"/>
      <c r="E442" s="60"/>
      <c r="F442" s="61"/>
      <c r="G442" s="60"/>
      <c r="H442" s="61"/>
      <c r="I442" s="335"/>
      <c r="J442" s="271"/>
      <c r="K442" s="336"/>
      <c r="L442" s="336"/>
      <c r="M442" s="336"/>
      <c r="N442" s="336"/>
      <c r="O442" s="181"/>
      <c r="P442" s="181"/>
      <c r="Q442" s="181"/>
      <c r="R442" s="181"/>
      <c r="S442" s="181"/>
      <c r="T442" s="181"/>
      <c r="U442" s="181"/>
      <c r="V442" s="181"/>
      <c r="W442" s="181"/>
      <c r="X442" s="181"/>
      <c r="Y442" s="181"/>
      <c r="Z442" s="181"/>
      <c r="AA442" s="181"/>
      <c r="AB442" s="181"/>
      <c r="AC442" s="181"/>
      <c r="AD442" s="181"/>
      <c r="AE442" s="181"/>
      <c r="AF442" s="181"/>
      <c r="AG442" s="181"/>
      <c r="AH442" s="181"/>
      <c r="AI442" s="181"/>
      <c r="AJ442" s="181"/>
      <c r="AK442" s="181"/>
      <c r="AL442" s="181"/>
      <c r="AM442" s="181"/>
      <c r="AN442" s="181"/>
      <c r="AO442" s="181"/>
      <c r="AP442" s="181"/>
      <c r="AQ442" s="181"/>
      <c r="AR442" s="181"/>
      <c r="AS442" s="181"/>
      <c r="AT442" s="181"/>
      <c r="AU442" s="181"/>
      <c r="AV442" s="181"/>
      <c r="AW442" s="181"/>
      <c r="AX442" s="181"/>
      <c r="AY442" s="181"/>
      <c r="AZ442" s="181"/>
      <c r="BA442" s="181"/>
      <c r="BB442" s="181"/>
      <c r="BC442" s="181"/>
      <c r="BD442" s="181"/>
      <c r="BE442" s="181"/>
      <c r="BF442" s="181"/>
      <c r="BG442" s="181"/>
      <c r="BH442" s="181"/>
      <c r="BI442" s="181"/>
      <c r="BJ442" s="181"/>
      <c r="BK442" s="181"/>
      <c r="BL442" s="181"/>
      <c r="BM442" s="181"/>
      <c r="BN442" s="181"/>
      <c r="BO442" s="181"/>
      <c r="BP442" s="181"/>
      <c r="BQ442" s="181"/>
      <c r="BR442" s="181"/>
      <c r="BS442" s="181"/>
      <c r="BT442" s="181"/>
      <c r="BU442" s="181"/>
      <c r="BV442" s="181"/>
      <c r="BW442" s="181"/>
      <c r="BX442" s="181"/>
      <c r="BY442" s="181"/>
      <c r="BZ442" s="181"/>
      <c r="CA442" s="181"/>
      <c r="CB442" s="181"/>
      <c r="CC442" s="181"/>
      <c r="CD442" s="181"/>
      <c r="CE442" s="181"/>
      <c r="CF442" s="181"/>
      <c r="CG442" s="181"/>
      <c r="CH442" s="181"/>
      <c r="CI442" s="181"/>
      <c r="CJ442" s="181"/>
      <c r="CK442" s="181"/>
      <c r="CL442" s="181"/>
      <c r="CM442" s="181"/>
      <c r="CN442" s="181"/>
      <c r="CO442" s="181"/>
      <c r="CP442" s="181"/>
      <c r="CQ442" s="181"/>
      <c r="CR442" s="181"/>
      <c r="CS442" s="181"/>
      <c r="CT442" s="181"/>
      <c r="CU442" s="181"/>
      <c r="CV442" s="181"/>
      <c r="CW442" s="181"/>
      <c r="CX442" s="181"/>
      <c r="CY442" s="181"/>
      <c r="CZ442" s="181"/>
      <c r="DA442" s="181"/>
      <c r="DB442" s="181"/>
      <c r="DC442" s="181"/>
      <c r="DD442" s="181"/>
      <c r="DE442" s="181"/>
      <c r="DF442" s="181"/>
      <c r="DG442" s="181"/>
      <c r="DH442" s="181"/>
      <c r="DI442" s="181"/>
      <c r="DJ442" s="181"/>
      <c r="DK442" s="181"/>
      <c r="DL442" s="181"/>
      <c r="DM442" s="181"/>
      <c r="DN442" s="181"/>
      <c r="DO442" s="181"/>
      <c r="DP442" s="181"/>
      <c r="DQ442" s="181"/>
      <c r="DR442" s="181"/>
      <c r="DS442" s="181"/>
      <c r="DT442" s="181"/>
      <c r="DU442" s="181"/>
      <c r="DV442" s="181"/>
      <c r="DW442" s="181"/>
      <c r="DX442" s="181"/>
      <c r="DY442" s="181"/>
      <c r="DZ442" s="181"/>
      <c r="EA442" s="181"/>
      <c r="EB442" s="181"/>
      <c r="EC442" s="181"/>
      <c r="ED442" s="181"/>
      <c r="EE442" s="181"/>
      <c r="EF442" s="181"/>
      <c r="EG442" s="181"/>
      <c r="EH442" s="181"/>
      <c r="EI442" s="181"/>
      <c r="EJ442" s="181"/>
      <c r="EK442" s="181"/>
      <c r="EL442" s="181"/>
      <c r="EM442" s="181"/>
      <c r="EN442" s="181"/>
      <c r="EO442" s="181"/>
      <c r="EP442" s="181"/>
      <c r="EQ442" s="181"/>
      <c r="ER442" s="181"/>
      <c r="ES442" s="181"/>
      <c r="ET442" s="181"/>
      <c r="EU442" s="181"/>
      <c r="EV442" s="181"/>
      <c r="EW442" s="181"/>
      <c r="EX442" s="181"/>
      <c r="EY442" s="181"/>
      <c r="EZ442" s="181"/>
      <c r="FA442" s="181"/>
      <c r="FB442" s="181"/>
      <c r="FC442" s="181"/>
      <c r="FD442" s="181"/>
      <c r="FE442" s="181"/>
      <c r="FF442" s="181"/>
      <c r="FG442" s="181"/>
      <c r="FH442" s="181"/>
      <c r="FI442" s="181"/>
      <c r="FJ442" s="181"/>
      <c r="FK442" s="181"/>
      <c r="FL442" s="181"/>
      <c r="FM442" s="181"/>
      <c r="FN442" s="181"/>
      <c r="FO442" s="181"/>
      <c r="FP442" s="181"/>
      <c r="FQ442" s="181"/>
      <c r="FR442" s="181"/>
      <c r="FS442" s="181"/>
      <c r="FT442" s="181"/>
      <c r="FU442" s="181"/>
      <c r="FV442" s="181"/>
      <c r="FW442" s="181"/>
      <c r="FX442" s="181"/>
      <c r="FY442" s="181"/>
      <c r="FZ442" s="181"/>
      <c r="GA442" s="181"/>
      <c r="GB442" s="181"/>
      <c r="GC442" s="181"/>
      <c r="GD442" s="181"/>
      <c r="GE442" s="181"/>
      <c r="GF442" s="181"/>
      <c r="GG442" s="181"/>
      <c r="GH442" s="181"/>
      <c r="GI442" s="181"/>
      <c r="GJ442" s="181"/>
      <c r="GK442" s="181"/>
      <c r="GL442" s="181"/>
      <c r="GM442" s="181"/>
      <c r="GN442" s="181"/>
      <c r="GO442" s="181"/>
      <c r="GP442" s="181"/>
      <c r="GQ442" s="181"/>
      <c r="GR442" s="181"/>
      <c r="GS442" s="181"/>
      <c r="GT442" s="181"/>
      <c r="GU442" s="181"/>
      <c r="GV442" s="181"/>
      <c r="GW442" s="181"/>
      <c r="GX442" s="181"/>
      <c r="GY442" s="181"/>
      <c r="GZ442" s="181"/>
      <c r="HA442" s="181"/>
      <c r="HB442" s="181"/>
      <c r="HC442" s="181"/>
      <c r="HD442" s="181"/>
      <c r="HE442" s="181"/>
      <c r="HF442" s="181"/>
      <c r="HG442" s="181"/>
      <c r="HH442" s="181"/>
      <c r="HI442" s="181"/>
      <c r="HJ442" s="181"/>
      <c r="HK442" s="181"/>
      <c r="HL442" s="181"/>
      <c r="HM442" s="181"/>
      <c r="HN442" s="181"/>
      <c r="HO442" s="181"/>
      <c r="HP442" s="181"/>
      <c r="HQ442" s="181"/>
      <c r="HR442" s="181"/>
      <c r="HS442" s="181"/>
      <c r="HT442" s="181"/>
      <c r="HU442" s="181"/>
      <c r="HV442" s="181"/>
      <c r="HW442" s="181"/>
      <c r="HX442" s="181"/>
      <c r="HY442" s="181"/>
      <c r="HZ442" s="181"/>
      <c r="IA442" s="181"/>
      <c r="IB442" s="181"/>
      <c r="IC442" s="181"/>
      <c r="ID442" s="181"/>
      <c r="IE442" s="181"/>
      <c r="IF442" s="181"/>
      <c r="IG442" s="181"/>
      <c r="IH442" s="181"/>
      <c r="II442" s="181"/>
      <c r="IJ442" s="181"/>
      <c r="IK442" s="181"/>
      <c r="IL442" s="181"/>
      <c r="IM442" s="181"/>
      <c r="IN442" s="181"/>
      <c r="IO442" s="181"/>
      <c r="IP442" s="181"/>
    </row>
    <row r="443" spans="1:250" s="182" customFormat="1" ht="21.75" customHeight="1">
      <c r="A443" s="262"/>
      <c r="B443" s="263"/>
      <c r="C443" s="272"/>
      <c r="D443" s="264"/>
      <c r="E443" s="264"/>
      <c r="F443" s="264"/>
      <c r="G443" s="264"/>
      <c r="H443" s="264"/>
      <c r="I443" s="264"/>
      <c r="J443" s="274"/>
      <c r="K443" s="272"/>
      <c r="L443" s="272"/>
      <c r="M443" s="272"/>
      <c r="N443" s="272"/>
      <c r="O443" s="181"/>
      <c r="P443" s="181"/>
      <c r="Q443" s="181"/>
      <c r="R443" s="181"/>
      <c r="S443" s="181"/>
      <c r="T443" s="181"/>
      <c r="U443" s="181"/>
      <c r="V443" s="181"/>
      <c r="W443" s="181"/>
      <c r="X443" s="181"/>
      <c r="Y443" s="181"/>
      <c r="Z443" s="181"/>
      <c r="AA443" s="181"/>
      <c r="AB443" s="181"/>
      <c r="AC443" s="181"/>
      <c r="AD443" s="181"/>
      <c r="AE443" s="181"/>
      <c r="AF443" s="181"/>
      <c r="AG443" s="181"/>
      <c r="AH443" s="181"/>
      <c r="AI443" s="181"/>
      <c r="AJ443" s="181"/>
      <c r="AK443" s="181"/>
      <c r="AL443" s="181"/>
      <c r="AM443" s="181"/>
      <c r="AN443" s="181"/>
      <c r="AO443" s="181"/>
      <c r="AP443" s="181"/>
      <c r="AQ443" s="181"/>
      <c r="AR443" s="181"/>
      <c r="AS443" s="181"/>
      <c r="AT443" s="181"/>
      <c r="AU443" s="181"/>
      <c r="AV443" s="181"/>
      <c r="AW443" s="181"/>
      <c r="AX443" s="181"/>
      <c r="AY443" s="181"/>
      <c r="AZ443" s="181"/>
      <c r="BA443" s="181"/>
      <c r="BB443" s="181"/>
      <c r="BC443" s="181"/>
      <c r="BD443" s="181"/>
      <c r="BE443" s="181"/>
      <c r="BF443" s="181"/>
      <c r="BG443" s="181"/>
      <c r="BH443" s="181"/>
      <c r="BI443" s="181"/>
      <c r="BJ443" s="181"/>
      <c r="BK443" s="181"/>
      <c r="BL443" s="181"/>
      <c r="BM443" s="181"/>
      <c r="BN443" s="181"/>
      <c r="BO443" s="181"/>
      <c r="BP443" s="181"/>
      <c r="BQ443" s="181"/>
      <c r="BR443" s="181"/>
      <c r="BS443" s="181"/>
      <c r="BT443" s="181"/>
      <c r="BU443" s="181"/>
      <c r="BV443" s="181"/>
      <c r="BW443" s="181"/>
      <c r="BX443" s="181"/>
      <c r="BY443" s="181"/>
      <c r="BZ443" s="181"/>
      <c r="CA443" s="181"/>
      <c r="CB443" s="181"/>
      <c r="CC443" s="181"/>
      <c r="CD443" s="181"/>
      <c r="CE443" s="181"/>
      <c r="CF443" s="181"/>
      <c r="CG443" s="181"/>
      <c r="CH443" s="181"/>
      <c r="CI443" s="181"/>
      <c r="CJ443" s="181"/>
      <c r="CK443" s="181"/>
      <c r="CL443" s="181"/>
      <c r="CM443" s="181"/>
      <c r="CN443" s="181"/>
      <c r="CO443" s="181"/>
      <c r="CP443" s="181"/>
      <c r="CQ443" s="181"/>
      <c r="CR443" s="181"/>
      <c r="CS443" s="181"/>
      <c r="CT443" s="181"/>
      <c r="CU443" s="181"/>
      <c r="CV443" s="181"/>
      <c r="CW443" s="181"/>
      <c r="CX443" s="181"/>
      <c r="CY443" s="181"/>
      <c r="CZ443" s="181"/>
      <c r="DA443" s="181"/>
      <c r="DB443" s="181"/>
      <c r="DC443" s="181"/>
      <c r="DD443" s="181"/>
      <c r="DE443" s="181"/>
      <c r="DF443" s="181"/>
      <c r="DG443" s="181"/>
      <c r="DH443" s="181"/>
      <c r="DI443" s="181"/>
      <c r="DJ443" s="181"/>
      <c r="DK443" s="181"/>
      <c r="DL443" s="181"/>
      <c r="DM443" s="181"/>
      <c r="DN443" s="181"/>
      <c r="DO443" s="181"/>
      <c r="DP443" s="181"/>
      <c r="DQ443" s="181"/>
      <c r="DR443" s="181"/>
      <c r="DS443" s="181"/>
      <c r="DT443" s="181"/>
      <c r="DU443" s="181"/>
      <c r="DV443" s="181"/>
      <c r="DW443" s="181"/>
      <c r="DX443" s="181"/>
      <c r="DY443" s="181"/>
      <c r="DZ443" s="181"/>
      <c r="EA443" s="181"/>
      <c r="EB443" s="181"/>
      <c r="EC443" s="181"/>
      <c r="ED443" s="181"/>
      <c r="EE443" s="181"/>
      <c r="EF443" s="181"/>
      <c r="EG443" s="181"/>
      <c r="EH443" s="181"/>
      <c r="EI443" s="181"/>
      <c r="EJ443" s="181"/>
      <c r="EK443" s="181"/>
      <c r="EL443" s="181"/>
      <c r="EM443" s="181"/>
      <c r="EN443" s="181"/>
      <c r="EO443" s="181"/>
      <c r="EP443" s="181"/>
      <c r="EQ443" s="181"/>
      <c r="ER443" s="181"/>
      <c r="ES443" s="181"/>
      <c r="ET443" s="181"/>
      <c r="EU443" s="181"/>
      <c r="EV443" s="181"/>
      <c r="EW443" s="181"/>
      <c r="EX443" s="181"/>
      <c r="EY443" s="181"/>
      <c r="EZ443" s="181"/>
      <c r="FA443" s="181"/>
      <c r="FB443" s="181"/>
      <c r="FC443" s="181"/>
      <c r="FD443" s="181"/>
      <c r="FE443" s="181"/>
      <c r="FF443" s="181"/>
      <c r="FG443" s="181"/>
      <c r="FH443" s="181"/>
      <c r="FI443" s="181"/>
      <c r="FJ443" s="181"/>
      <c r="FK443" s="181"/>
      <c r="FL443" s="181"/>
      <c r="FM443" s="181"/>
      <c r="FN443" s="181"/>
      <c r="FO443" s="181"/>
      <c r="FP443" s="181"/>
      <c r="FQ443" s="181"/>
      <c r="FR443" s="181"/>
      <c r="FS443" s="181"/>
      <c r="FT443" s="181"/>
      <c r="FU443" s="181"/>
      <c r="FV443" s="181"/>
      <c r="FW443" s="181"/>
      <c r="FX443" s="181"/>
      <c r="FY443" s="181"/>
      <c r="FZ443" s="181"/>
      <c r="GA443" s="181"/>
      <c r="GB443" s="181"/>
      <c r="GC443" s="181"/>
      <c r="GD443" s="181"/>
      <c r="GE443" s="181"/>
      <c r="GF443" s="181"/>
      <c r="GG443" s="181"/>
      <c r="GH443" s="181"/>
      <c r="GI443" s="181"/>
      <c r="GJ443" s="181"/>
      <c r="GK443" s="181"/>
      <c r="GL443" s="181"/>
      <c r="GM443" s="181"/>
      <c r="GN443" s="181"/>
      <c r="GO443" s="181"/>
      <c r="GP443" s="181"/>
      <c r="GQ443" s="181"/>
      <c r="GR443" s="181"/>
      <c r="GS443" s="181"/>
      <c r="GT443" s="181"/>
      <c r="GU443" s="181"/>
      <c r="GV443" s="181"/>
      <c r="GW443" s="181"/>
      <c r="GX443" s="181"/>
      <c r="GY443" s="181"/>
      <c r="GZ443" s="181"/>
      <c r="HA443" s="181"/>
      <c r="HB443" s="181"/>
      <c r="HC443" s="181"/>
      <c r="HD443" s="181"/>
      <c r="HE443" s="181"/>
      <c r="HF443" s="181"/>
      <c r="HG443" s="181"/>
      <c r="HH443" s="181"/>
      <c r="HI443" s="181"/>
      <c r="HJ443" s="181"/>
      <c r="HK443" s="181"/>
      <c r="HL443" s="181"/>
      <c r="HM443" s="181"/>
      <c r="HN443" s="181"/>
      <c r="HO443" s="181"/>
      <c r="HP443" s="181"/>
      <c r="HQ443" s="181"/>
      <c r="HR443" s="181"/>
      <c r="HS443" s="181"/>
      <c r="HT443" s="181"/>
      <c r="HU443" s="181"/>
      <c r="HV443" s="181"/>
      <c r="HW443" s="181"/>
      <c r="HX443" s="181"/>
      <c r="HY443" s="181"/>
      <c r="HZ443" s="181"/>
      <c r="IA443" s="181"/>
      <c r="IB443" s="181"/>
      <c r="IC443" s="181"/>
      <c r="ID443" s="181"/>
      <c r="IE443" s="181"/>
      <c r="IF443" s="181"/>
      <c r="IG443" s="181"/>
      <c r="IH443" s="181"/>
      <c r="II443" s="181"/>
      <c r="IJ443" s="181"/>
      <c r="IK443" s="181"/>
      <c r="IL443" s="181"/>
      <c r="IM443" s="181"/>
      <c r="IN443" s="181"/>
      <c r="IO443" s="181"/>
      <c r="IP443" s="181"/>
    </row>
    <row r="444" spans="1:250" s="182" customFormat="1" ht="21.75" customHeight="1">
      <c r="A444" s="262"/>
      <c r="B444" s="263"/>
      <c r="C444" s="272"/>
      <c r="D444" s="273"/>
      <c r="E444" s="273"/>
      <c r="F444" s="273"/>
      <c r="G444" s="273"/>
      <c r="H444" s="273"/>
      <c r="I444" s="273"/>
      <c r="J444" s="274"/>
      <c r="L444" s="181"/>
      <c r="M444" s="181"/>
      <c r="N444" s="181"/>
      <c r="O444" s="181"/>
      <c r="P444" s="181"/>
      <c r="Q444" s="181"/>
      <c r="R444" s="181"/>
      <c r="S444" s="181"/>
      <c r="T444" s="181"/>
      <c r="U444" s="181"/>
      <c r="V444" s="181"/>
      <c r="W444" s="181"/>
      <c r="X444" s="181"/>
      <c r="Y444" s="181"/>
      <c r="Z444" s="181"/>
      <c r="AA444" s="181"/>
      <c r="AB444" s="181"/>
      <c r="AC444" s="181"/>
      <c r="AD444" s="181"/>
      <c r="AE444" s="181"/>
      <c r="AF444" s="181"/>
      <c r="AG444" s="181"/>
      <c r="AH444" s="181"/>
      <c r="AI444" s="181"/>
      <c r="AJ444" s="181"/>
      <c r="AK444" s="181"/>
      <c r="AL444" s="181"/>
      <c r="AM444" s="181"/>
      <c r="AN444" s="181"/>
      <c r="AO444" s="181"/>
      <c r="AP444" s="181"/>
      <c r="AQ444" s="181"/>
      <c r="AR444" s="181"/>
      <c r="AS444" s="181"/>
      <c r="AT444" s="181"/>
      <c r="AU444" s="181"/>
      <c r="AV444" s="181"/>
      <c r="AW444" s="181"/>
      <c r="AX444" s="181"/>
      <c r="AY444" s="181"/>
      <c r="AZ444" s="181"/>
      <c r="BA444" s="181"/>
      <c r="BB444" s="181"/>
      <c r="BC444" s="181"/>
      <c r="BD444" s="181"/>
      <c r="BE444" s="181"/>
      <c r="BF444" s="181"/>
      <c r="BG444" s="181"/>
      <c r="BH444" s="181"/>
      <c r="BI444" s="181"/>
      <c r="BJ444" s="181"/>
      <c r="BK444" s="181"/>
      <c r="BL444" s="181"/>
      <c r="BM444" s="181"/>
      <c r="BN444" s="181"/>
      <c r="BO444" s="181"/>
      <c r="BP444" s="181"/>
      <c r="BQ444" s="181"/>
      <c r="BR444" s="181"/>
      <c r="BS444" s="181"/>
      <c r="BT444" s="181"/>
      <c r="BU444" s="181"/>
      <c r="BV444" s="181"/>
      <c r="BW444" s="181"/>
      <c r="BX444" s="181"/>
      <c r="BY444" s="181"/>
      <c r="BZ444" s="181"/>
      <c r="CA444" s="181"/>
      <c r="CB444" s="181"/>
      <c r="CC444" s="181"/>
      <c r="CD444" s="181"/>
      <c r="CE444" s="181"/>
      <c r="CF444" s="181"/>
      <c r="CG444" s="181"/>
      <c r="CH444" s="181"/>
      <c r="CI444" s="181"/>
      <c r="CJ444" s="181"/>
      <c r="CK444" s="181"/>
      <c r="CL444" s="181"/>
      <c r="CM444" s="181"/>
      <c r="CN444" s="181"/>
      <c r="CO444" s="181"/>
      <c r="CP444" s="181"/>
      <c r="CQ444" s="181"/>
      <c r="CR444" s="181"/>
      <c r="CS444" s="181"/>
      <c r="CT444" s="181"/>
      <c r="CU444" s="181"/>
      <c r="CV444" s="181"/>
      <c r="CW444" s="181"/>
      <c r="CX444" s="181"/>
      <c r="CY444" s="181"/>
      <c r="CZ444" s="181"/>
      <c r="DA444" s="181"/>
      <c r="DB444" s="181"/>
      <c r="DC444" s="181"/>
      <c r="DD444" s="181"/>
      <c r="DE444" s="181"/>
      <c r="DF444" s="181"/>
      <c r="DG444" s="181"/>
      <c r="DH444" s="181"/>
      <c r="DI444" s="181"/>
      <c r="DJ444" s="181"/>
      <c r="DK444" s="181"/>
      <c r="DL444" s="181"/>
      <c r="DM444" s="181"/>
      <c r="DN444" s="181"/>
      <c r="DO444" s="181"/>
      <c r="DP444" s="181"/>
      <c r="DQ444" s="181"/>
      <c r="DR444" s="181"/>
      <c r="DS444" s="181"/>
      <c r="DT444" s="181"/>
      <c r="DU444" s="181"/>
      <c r="DV444" s="181"/>
      <c r="DW444" s="181"/>
      <c r="DX444" s="181"/>
      <c r="DY444" s="181"/>
      <c r="DZ444" s="181"/>
      <c r="EA444" s="181"/>
      <c r="EB444" s="181"/>
      <c r="EC444" s="181"/>
      <c r="ED444" s="181"/>
      <c r="EE444" s="181"/>
      <c r="EF444" s="181"/>
      <c r="EG444" s="181"/>
      <c r="EH444" s="181"/>
      <c r="EI444" s="181"/>
      <c r="EJ444" s="181"/>
      <c r="EK444" s="181"/>
      <c r="EL444" s="181"/>
      <c r="EM444" s="181"/>
      <c r="EN444" s="181"/>
      <c r="EO444" s="181"/>
      <c r="EP444" s="181"/>
      <c r="EQ444" s="181"/>
      <c r="ER444" s="181"/>
      <c r="ES444" s="181"/>
      <c r="ET444" s="181"/>
      <c r="EU444" s="181"/>
      <c r="EV444" s="181"/>
      <c r="EW444" s="181"/>
      <c r="EX444" s="181"/>
      <c r="EY444" s="181"/>
      <c r="EZ444" s="181"/>
      <c r="FA444" s="181"/>
      <c r="FB444" s="181"/>
      <c r="FC444" s="181"/>
      <c r="FD444" s="181"/>
      <c r="FE444" s="181"/>
      <c r="FF444" s="181"/>
      <c r="FG444" s="181"/>
      <c r="FH444" s="181"/>
      <c r="FI444" s="181"/>
      <c r="FJ444" s="181"/>
      <c r="FK444" s="181"/>
      <c r="FL444" s="181"/>
      <c r="FM444" s="181"/>
      <c r="FN444" s="181"/>
      <c r="FO444" s="181"/>
      <c r="FP444" s="181"/>
      <c r="FQ444" s="181"/>
      <c r="FR444" s="181"/>
      <c r="FS444" s="181"/>
      <c r="FT444" s="181"/>
      <c r="FU444" s="181"/>
      <c r="FV444" s="181"/>
      <c r="FW444" s="181"/>
      <c r="FX444" s="181"/>
      <c r="FY444" s="181"/>
      <c r="FZ444" s="181"/>
      <c r="GA444" s="181"/>
      <c r="GB444" s="181"/>
      <c r="GC444" s="181"/>
      <c r="GD444" s="181"/>
      <c r="GE444" s="181"/>
      <c r="GF444" s="181"/>
      <c r="GG444" s="181"/>
      <c r="GH444" s="181"/>
      <c r="GI444" s="181"/>
      <c r="GJ444" s="181"/>
      <c r="GK444" s="181"/>
      <c r="GL444" s="181"/>
      <c r="GM444" s="181"/>
      <c r="GN444" s="181"/>
      <c r="GO444" s="181"/>
      <c r="GP444" s="181"/>
      <c r="GQ444" s="181"/>
      <c r="GR444" s="181"/>
      <c r="GS444" s="181"/>
      <c r="GT444" s="181"/>
      <c r="GU444" s="181"/>
      <c r="GV444" s="181"/>
      <c r="GW444" s="181"/>
      <c r="GX444" s="181"/>
      <c r="GY444" s="181"/>
      <c r="GZ444" s="181"/>
      <c r="HA444" s="181"/>
      <c r="HB444" s="181"/>
      <c r="HC444" s="181"/>
      <c r="HD444" s="181"/>
      <c r="HE444" s="181"/>
      <c r="HF444" s="181"/>
      <c r="HG444" s="181"/>
      <c r="HH444" s="181"/>
      <c r="HI444" s="181"/>
      <c r="HJ444" s="181"/>
      <c r="HK444" s="181"/>
      <c r="HL444" s="181"/>
      <c r="HM444" s="181"/>
      <c r="HN444" s="181"/>
      <c r="HO444" s="181"/>
      <c r="HP444" s="181"/>
      <c r="HQ444" s="181"/>
      <c r="HR444" s="181"/>
      <c r="HS444" s="181"/>
      <c r="HT444" s="181"/>
      <c r="HU444" s="181"/>
      <c r="HV444" s="181"/>
      <c r="HW444" s="181"/>
      <c r="HX444" s="181"/>
      <c r="HY444" s="181"/>
      <c r="HZ444" s="181"/>
      <c r="IA444" s="181"/>
      <c r="IB444" s="181"/>
      <c r="IC444" s="181"/>
      <c r="ID444" s="181"/>
      <c r="IE444" s="181"/>
      <c r="IF444" s="181"/>
      <c r="IG444" s="181"/>
      <c r="IH444" s="181"/>
      <c r="II444" s="181"/>
      <c r="IJ444" s="181"/>
      <c r="IK444" s="181"/>
      <c r="IL444" s="181"/>
      <c r="IM444" s="181"/>
      <c r="IN444" s="181"/>
      <c r="IO444" s="181"/>
      <c r="IP444" s="181"/>
    </row>
    <row r="445" spans="1:250" s="182" customFormat="1" ht="21.75" customHeight="1">
      <c r="A445" s="298"/>
      <c r="B445" s="272"/>
      <c r="C445" s="272"/>
      <c r="D445" s="273"/>
      <c r="E445" s="273"/>
      <c r="F445" s="273"/>
      <c r="G445" s="273"/>
      <c r="H445" s="273"/>
      <c r="I445" s="273"/>
      <c r="J445" s="274"/>
      <c r="K445" s="181"/>
      <c r="L445" s="181"/>
      <c r="M445" s="181"/>
      <c r="N445" s="181"/>
      <c r="O445" s="181"/>
      <c r="P445" s="181"/>
      <c r="Q445" s="181"/>
      <c r="R445" s="181"/>
      <c r="S445" s="181"/>
      <c r="T445" s="181"/>
      <c r="U445" s="181"/>
      <c r="V445" s="181"/>
      <c r="W445" s="181"/>
      <c r="X445" s="181"/>
      <c r="Y445" s="181"/>
      <c r="Z445" s="181"/>
      <c r="AA445" s="181"/>
      <c r="AB445" s="181"/>
      <c r="AC445" s="181"/>
      <c r="AD445" s="181"/>
      <c r="AE445" s="181"/>
      <c r="AF445" s="181"/>
      <c r="AG445" s="181"/>
      <c r="AH445" s="181"/>
      <c r="AI445" s="181"/>
      <c r="AJ445" s="181"/>
      <c r="AK445" s="181"/>
      <c r="AL445" s="181"/>
      <c r="AM445" s="181"/>
      <c r="AN445" s="181"/>
      <c r="AO445" s="181"/>
      <c r="AP445" s="181"/>
      <c r="AQ445" s="181"/>
      <c r="AR445" s="181"/>
      <c r="AS445" s="181"/>
      <c r="AT445" s="181"/>
      <c r="AU445" s="181"/>
      <c r="AV445" s="181"/>
      <c r="AW445" s="181"/>
      <c r="AX445" s="181"/>
      <c r="AY445" s="181"/>
      <c r="AZ445" s="181"/>
      <c r="BA445" s="181"/>
      <c r="BB445" s="181"/>
      <c r="BC445" s="181"/>
      <c r="BD445" s="181"/>
      <c r="BE445" s="181"/>
      <c r="BF445" s="181"/>
      <c r="BG445" s="181"/>
      <c r="BH445" s="181"/>
      <c r="BI445" s="181"/>
      <c r="BJ445" s="181"/>
      <c r="BK445" s="181"/>
      <c r="BL445" s="181"/>
      <c r="BM445" s="181"/>
      <c r="BN445" s="181"/>
      <c r="BO445" s="181"/>
      <c r="BP445" s="181"/>
      <c r="BQ445" s="181"/>
      <c r="BR445" s="181"/>
      <c r="BS445" s="181"/>
      <c r="BT445" s="181"/>
      <c r="BU445" s="181"/>
      <c r="BV445" s="181"/>
      <c r="BW445" s="181"/>
      <c r="BX445" s="181"/>
      <c r="BY445" s="181"/>
      <c r="BZ445" s="181"/>
      <c r="CA445" s="181"/>
      <c r="CB445" s="181"/>
      <c r="CC445" s="181"/>
      <c r="CD445" s="181"/>
      <c r="CE445" s="181"/>
      <c r="CF445" s="181"/>
      <c r="CG445" s="181"/>
      <c r="CH445" s="181"/>
      <c r="CI445" s="181"/>
      <c r="CJ445" s="181"/>
      <c r="CK445" s="181"/>
      <c r="CL445" s="181"/>
      <c r="CM445" s="181"/>
      <c r="CN445" s="181"/>
      <c r="CO445" s="181"/>
      <c r="CP445" s="181"/>
      <c r="CQ445" s="181"/>
      <c r="CR445" s="181"/>
      <c r="CS445" s="181"/>
      <c r="CT445" s="181"/>
      <c r="CU445" s="181"/>
      <c r="CV445" s="181"/>
      <c r="CW445" s="181"/>
      <c r="CX445" s="181"/>
      <c r="CY445" s="181"/>
      <c r="CZ445" s="181"/>
      <c r="DA445" s="181"/>
      <c r="DB445" s="181"/>
      <c r="DC445" s="181"/>
      <c r="DD445" s="181"/>
      <c r="DE445" s="181"/>
      <c r="DF445" s="181"/>
      <c r="DG445" s="181"/>
      <c r="DH445" s="181"/>
      <c r="DI445" s="181"/>
      <c r="DJ445" s="181"/>
      <c r="DK445" s="181"/>
      <c r="DL445" s="181"/>
      <c r="DM445" s="181"/>
      <c r="DN445" s="181"/>
      <c r="DO445" s="181"/>
      <c r="DP445" s="181"/>
      <c r="DQ445" s="181"/>
      <c r="DR445" s="181"/>
      <c r="DS445" s="181"/>
      <c r="DT445" s="181"/>
      <c r="DU445" s="181"/>
      <c r="DV445" s="181"/>
      <c r="DW445" s="181"/>
      <c r="DX445" s="181"/>
      <c r="DY445" s="181"/>
      <c r="DZ445" s="181"/>
      <c r="EA445" s="181"/>
      <c r="EB445" s="181"/>
      <c r="EC445" s="181"/>
      <c r="ED445" s="181"/>
      <c r="EE445" s="181"/>
      <c r="EF445" s="181"/>
      <c r="EG445" s="181"/>
      <c r="EH445" s="181"/>
      <c r="EI445" s="181"/>
      <c r="EJ445" s="181"/>
      <c r="EK445" s="181"/>
      <c r="EL445" s="181"/>
      <c r="EM445" s="181"/>
      <c r="EN445" s="181"/>
      <c r="EO445" s="181"/>
      <c r="EP445" s="181"/>
      <c r="EQ445" s="181"/>
      <c r="ER445" s="181"/>
      <c r="ES445" s="181"/>
      <c r="ET445" s="181"/>
      <c r="EU445" s="181"/>
      <c r="EV445" s="181"/>
      <c r="EW445" s="181"/>
      <c r="EX445" s="181"/>
      <c r="EY445" s="181"/>
      <c r="EZ445" s="181"/>
      <c r="FA445" s="181"/>
      <c r="FB445" s="181"/>
      <c r="FC445" s="181"/>
      <c r="FD445" s="181"/>
      <c r="FE445" s="181"/>
      <c r="FF445" s="181"/>
      <c r="FG445" s="181"/>
      <c r="FH445" s="181"/>
      <c r="FI445" s="181"/>
      <c r="FJ445" s="181"/>
      <c r="FK445" s="181"/>
      <c r="FL445" s="181"/>
      <c r="FM445" s="181"/>
      <c r="FN445" s="181"/>
      <c r="FO445" s="181"/>
      <c r="FP445" s="181"/>
      <c r="FQ445" s="181"/>
      <c r="FR445" s="181"/>
      <c r="FS445" s="181"/>
      <c r="FT445" s="181"/>
      <c r="FU445" s="181"/>
      <c r="FV445" s="181"/>
      <c r="FW445" s="181"/>
      <c r="FX445" s="181"/>
      <c r="FY445" s="181"/>
      <c r="FZ445" s="181"/>
      <c r="GA445" s="181"/>
      <c r="GB445" s="181"/>
      <c r="GC445" s="181"/>
      <c r="GD445" s="181"/>
      <c r="GE445" s="181"/>
      <c r="GF445" s="181"/>
      <c r="GG445" s="181"/>
      <c r="GH445" s="181"/>
      <c r="GI445" s="181"/>
      <c r="GJ445" s="181"/>
      <c r="GK445" s="181"/>
      <c r="GL445" s="181"/>
      <c r="GM445" s="181"/>
      <c r="GN445" s="181"/>
      <c r="GO445" s="181"/>
      <c r="GP445" s="181"/>
      <c r="GQ445" s="181"/>
      <c r="GR445" s="181"/>
      <c r="GS445" s="181"/>
      <c r="GT445" s="181"/>
      <c r="GU445" s="181"/>
      <c r="GV445" s="181"/>
      <c r="GW445" s="181"/>
      <c r="GX445" s="181"/>
      <c r="GY445" s="181"/>
      <c r="GZ445" s="181"/>
      <c r="HA445" s="181"/>
      <c r="HB445" s="181"/>
      <c r="HC445" s="181"/>
      <c r="HD445" s="181"/>
      <c r="HE445" s="181"/>
      <c r="HF445" s="181"/>
      <c r="HG445" s="181"/>
      <c r="HH445" s="181"/>
      <c r="HI445" s="181"/>
      <c r="HJ445" s="181"/>
      <c r="HK445" s="181"/>
      <c r="HL445" s="181"/>
      <c r="HM445" s="181"/>
      <c r="HN445" s="181"/>
      <c r="HO445" s="181"/>
      <c r="HP445" s="181"/>
      <c r="HQ445" s="181"/>
      <c r="HR445" s="181"/>
      <c r="HS445" s="181"/>
      <c r="HT445" s="181"/>
      <c r="HU445" s="181"/>
      <c r="HV445" s="181"/>
      <c r="HW445" s="181"/>
      <c r="HX445" s="181"/>
      <c r="HY445" s="181"/>
      <c r="HZ445" s="181"/>
      <c r="IA445" s="181"/>
      <c r="IB445" s="181"/>
      <c r="IC445" s="181"/>
      <c r="ID445" s="181"/>
      <c r="IE445" s="181"/>
      <c r="IF445" s="181"/>
      <c r="IG445" s="181"/>
      <c r="IH445" s="181"/>
      <c r="II445" s="181"/>
      <c r="IJ445" s="181"/>
      <c r="IK445" s="181"/>
      <c r="IL445" s="181"/>
      <c r="IM445" s="181"/>
      <c r="IN445" s="181"/>
      <c r="IO445" s="181"/>
      <c r="IP445" s="181"/>
    </row>
    <row r="446" spans="1:250" s="182" customFormat="1" ht="21.75" customHeight="1">
      <c r="A446" s="298"/>
      <c r="B446" s="272"/>
      <c r="C446" s="272"/>
      <c r="D446" s="273"/>
      <c r="E446" s="273"/>
      <c r="F446" s="273"/>
      <c r="G446" s="273"/>
      <c r="H446" s="273"/>
      <c r="I446" s="273"/>
      <c r="J446" s="568"/>
      <c r="K446" s="181"/>
      <c r="L446" s="181"/>
      <c r="M446" s="181"/>
      <c r="N446" s="181"/>
      <c r="O446" s="181"/>
      <c r="P446" s="181"/>
      <c r="Q446" s="181"/>
      <c r="R446" s="181"/>
      <c r="S446" s="181"/>
      <c r="T446" s="181"/>
      <c r="U446" s="181"/>
      <c r="V446" s="181"/>
      <c r="W446" s="181"/>
      <c r="X446" s="181"/>
      <c r="Y446" s="181"/>
      <c r="Z446" s="181"/>
      <c r="AA446" s="181"/>
      <c r="AB446" s="181"/>
      <c r="AC446" s="181"/>
      <c r="AD446" s="181"/>
      <c r="AE446" s="181"/>
      <c r="AF446" s="181"/>
      <c r="AG446" s="181"/>
      <c r="AH446" s="181"/>
      <c r="AI446" s="181"/>
      <c r="AJ446" s="181"/>
      <c r="AK446" s="181"/>
      <c r="AL446" s="181"/>
      <c r="AM446" s="181"/>
      <c r="AN446" s="181"/>
      <c r="AO446" s="181"/>
      <c r="AP446" s="181"/>
      <c r="AQ446" s="181"/>
      <c r="AR446" s="181"/>
      <c r="AS446" s="181"/>
      <c r="AT446" s="181"/>
      <c r="AU446" s="181"/>
      <c r="AV446" s="181"/>
      <c r="AW446" s="181"/>
      <c r="AX446" s="181"/>
      <c r="AY446" s="181"/>
      <c r="AZ446" s="181"/>
      <c r="BA446" s="181"/>
      <c r="BB446" s="181"/>
      <c r="BC446" s="181"/>
      <c r="BD446" s="181"/>
      <c r="BE446" s="181"/>
      <c r="BF446" s="181"/>
      <c r="BG446" s="181"/>
      <c r="BH446" s="181"/>
      <c r="BI446" s="181"/>
      <c r="BJ446" s="181"/>
      <c r="BK446" s="181"/>
      <c r="BL446" s="181"/>
      <c r="BM446" s="181"/>
      <c r="BN446" s="181"/>
      <c r="BO446" s="181"/>
      <c r="BP446" s="181"/>
      <c r="BQ446" s="181"/>
      <c r="BR446" s="181"/>
      <c r="BS446" s="181"/>
      <c r="BT446" s="181"/>
      <c r="BU446" s="181"/>
      <c r="BV446" s="181"/>
      <c r="BW446" s="181"/>
      <c r="BX446" s="181"/>
      <c r="BY446" s="181"/>
      <c r="BZ446" s="181"/>
      <c r="CA446" s="181"/>
      <c r="CB446" s="181"/>
      <c r="CC446" s="181"/>
      <c r="CD446" s="181"/>
      <c r="CE446" s="181"/>
      <c r="CF446" s="181"/>
      <c r="CG446" s="181"/>
      <c r="CH446" s="181"/>
      <c r="CI446" s="181"/>
      <c r="CJ446" s="181"/>
      <c r="CK446" s="181"/>
      <c r="CL446" s="181"/>
      <c r="CM446" s="181"/>
      <c r="CN446" s="181"/>
      <c r="CO446" s="181"/>
      <c r="CP446" s="181"/>
      <c r="CQ446" s="181"/>
      <c r="CR446" s="181"/>
      <c r="CS446" s="181"/>
      <c r="CT446" s="181"/>
      <c r="CU446" s="181"/>
      <c r="CV446" s="181"/>
      <c r="CW446" s="181"/>
      <c r="CX446" s="181"/>
      <c r="CY446" s="181"/>
      <c r="CZ446" s="181"/>
      <c r="DA446" s="181"/>
      <c r="DB446" s="181"/>
      <c r="DC446" s="181"/>
      <c r="DD446" s="181"/>
      <c r="DE446" s="181"/>
      <c r="DF446" s="181"/>
      <c r="DG446" s="181"/>
      <c r="DH446" s="181"/>
      <c r="DI446" s="181"/>
      <c r="DJ446" s="181"/>
      <c r="DK446" s="181"/>
      <c r="DL446" s="181"/>
      <c r="DM446" s="181"/>
      <c r="DN446" s="181"/>
      <c r="DO446" s="181"/>
      <c r="DP446" s="181"/>
      <c r="DQ446" s="181"/>
      <c r="DR446" s="181"/>
      <c r="DS446" s="181"/>
      <c r="DT446" s="181"/>
      <c r="DU446" s="181"/>
      <c r="DV446" s="181"/>
      <c r="DW446" s="181"/>
      <c r="DX446" s="181"/>
      <c r="DY446" s="181"/>
      <c r="DZ446" s="181"/>
      <c r="EA446" s="181"/>
      <c r="EB446" s="181"/>
      <c r="EC446" s="181"/>
      <c r="ED446" s="181"/>
      <c r="EE446" s="181"/>
      <c r="EF446" s="181"/>
      <c r="EG446" s="181"/>
      <c r="EH446" s="181"/>
      <c r="EI446" s="181"/>
      <c r="EJ446" s="181"/>
      <c r="EK446" s="181"/>
      <c r="EL446" s="181"/>
      <c r="EM446" s="181"/>
      <c r="EN446" s="181"/>
      <c r="EO446" s="181"/>
      <c r="EP446" s="181"/>
      <c r="EQ446" s="181"/>
      <c r="ER446" s="181"/>
      <c r="ES446" s="181"/>
      <c r="ET446" s="181"/>
      <c r="EU446" s="181"/>
      <c r="EV446" s="181"/>
      <c r="EW446" s="181"/>
      <c r="EX446" s="181"/>
      <c r="EY446" s="181"/>
      <c r="EZ446" s="181"/>
      <c r="FA446" s="181"/>
      <c r="FB446" s="181"/>
      <c r="FC446" s="181"/>
      <c r="FD446" s="181"/>
      <c r="FE446" s="181"/>
      <c r="FF446" s="181"/>
      <c r="FG446" s="181"/>
      <c r="FH446" s="181"/>
      <c r="FI446" s="181"/>
      <c r="FJ446" s="181"/>
      <c r="FK446" s="181"/>
      <c r="FL446" s="181"/>
      <c r="FM446" s="181"/>
      <c r="FN446" s="181"/>
      <c r="FO446" s="181"/>
      <c r="FP446" s="181"/>
      <c r="FQ446" s="181"/>
      <c r="FR446" s="181"/>
      <c r="FS446" s="181"/>
      <c r="FT446" s="181"/>
      <c r="FU446" s="181"/>
      <c r="FV446" s="181"/>
      <c r="FW446" s="181"/>
      <c r="FX446" s="181"/>
      <c r="FY446" s="181"/>
      <c r="FZ446" s="181"/>
      <c r="GA446" s="181"/>
      <c r="GB446" s="181"/>
      <c r="GC446" s="181"/>
      <c r="GD446" s="181"/>
      <c r="GE446" s="181"/>
      <c r="GF446" s="181"/>
      <c r="GG446" s="181"/>
      <c r="GH446" s="181"/>
      <c r="GI446" s="181"/>
      <c r="GJ446" s="181"/>
      <c r="GK446" s="181"/>
      <c r="GL446" s="181"/>
      <c r="GM446" s="181"/>
      <c r="GN446" s="181"/>
      <c r="GO446" s="181"/>
      <c r="GP446" s="181"/>
      <c r="GQ446" s="181"/>
      <c r="GR446" s="181"/>
      <c r="GS446" s="181"/>
      <c r="GT446" s="181"/>
      <c r="GU446" s="181"/>
      <c r="GV446" s="181"/>
      <c r="GW446" s="181"/>
      <c r="GX446" s="181"/>
      <c r="GY446" s="181"/>
      <c r="GZ446" s="181"/>
      <c r="HA446" s="181"/>
      <c r="HB446" s="181"/>
      <c r="HC446" s="181"/>
      <c r="HD446" s="181"/>
      <c r="HE446" s="181"/>
      <c r="HF446" s="181"/>
      <c r="HG446" s="181"/>
      <c r="HH446" s="181"/>
      <c r="HI446" s="181"/>
      <c r="HJ446" s="181"/>
      <c r="HK446" s="181"/>
      <c r="HL446" s="181"/>
      <c r="HM446" s="181"/>
      <c r="HN446" s="181"/>
      <c r="HO446" s="181"/>
      <c r="HP446" s="181"/>
      <c r="HQ446" s="181"/>
      <c r="HR446" s="181"/>
      <c r="HS446" s="181"/>
      <c r="HT446" s="181"/>
      <c r="HU446" s="181"/>
      <c r="HV446" s="181"/>
      <c r="HW446" s="181"/>
      <c r="HX446" s="181"/>
      <c r="HY446" s="181"/>
      <c r="HZ446" s="181"/>
      <c r="IA446" s="181"/>
      <c r="IB446" s="181"/>
      <c r="IC446" s="181"/>
      <c r="ID446" s="181"/>
      <c r="IE446" s="181"/>
      <c r="IF446" s="181"/>
      <c r="IG446" s="181"/>
      <c r="IH446" s="181"/>
      <c r="II446" s="181"/>
      <c r="IJ446" s="181"/>
      <c r="IK446" s="181"/>
      <c r="IL446" s="181"/>
      <c r="IM446" s="181"/>
      <c r="IN446" s="181"/>
      <c r="IO446" s="181"/>
      <c r="IP446" s="181"/>
    </row>
    <row r="447" spans="1:250" s="182" customFormat="1" ht="15">
      <c r="A447" s="202"/>
      <c r="B447" s="542"/>
      <c r="C447" s="203"/>
      <c r="D447" s="204"/>
      <c r="E447" s="205"/>
      <c r="F447" s="543"/>
      <c r="G447" s="544"/>
      <c r="H447" s="543"/>
      <c r="I447" s="545"/>
      <c r="J447" s="271"/>
      <c r="K447" s="181"/>
      <c r="L447" s="181"/>
      <c r="M447" s="181"/>
      <c r="N447" s="181"/>
      <c r="O447" s="181"/>
      <c r="P447" s="181"/>
      <c r="Q447" s="181"/>
      <c r="R447" s="181"/>
      <c r="S447" s="181"/>
      <c r="T447" s="181"/>
      <c r="U447" s="181"/>
      <c r="V447" s="181"/>
      <c r="W447" s="181"/>
      <c r="X447" s="181"/>
      <c r="Y447" s="181"/>
      <c r="Z447" s="181"/>
      <c r="AA447" s="181"/>
      <c r="AB447" s="181"/>
      <c r="AC447" s="181"/>
      <c r="AD447" s="181"/>
      <c r="AE447" s="181"/>
      <c r="AF447" s="181"/>
      <c r="AG447" s="181"/>
      <c r="AH447" s="181"/>
      <c r="AI447" s="181"/>
      <c r="AJ447" s="181"/>
      <c r="AK447" s="181"/>
      <c r="AL447" s="181"/>
      <c r="AM447" s="181"/>
      <c r="AN447" s="181"/>
      <c r="AO447" s="181"/>
      <c r="AP447" s="181"/>
      <c r="AQ447" s="181"/>
      <c r="AR447" s="181"/>
      <c r="AS447" s="181"/>
      <c r="AT447" s="181"/>
      <c r="AU447" s="181"/>
      <c r="AV447" s="181"/>
      <c r="AW447" s="181"/>
      <c r="AX447" s="181"/>
      <c r="AY447" s="181"/>
      <c r="AZ447" s="181"/>
      <c r="BA447" s="181"/>
      <c r="BB447" s="181"/>
      <c r="BC447" s="181"/>
      <c r="BD447" s="181"/>
      <c r="BE447" s="181"/>
      <c r="BF447" s="181"/>
      <c r="BG447" s="181"/>
      <c r="BH447" s="181"/>
      <c r="BI447" s="181"/>
      <c r="BJ447" s="181"/>
      <c r="BK447" s="181"/>
      <c r="BL447" s="181"/>
      <c r="BM447" s="181"/>
      <c r="BN447" s="181"/>
      <c r="BO447" s="181"/>
      <c r="BP447" s="181"/>
      <c r="BQ447" s="181"/>
      <c r="BR447" s="181"/>
      <c r="BS447" s="181"/>
      <c r="BT447" s="181"/>
      <c r="BU447" s="181"/>
      <c r="BV447" s="181"/>
      <c r="BW447" s="181"/>
      <c r="BX447" s="181"/>
      <c r="BY447" s="181"/>
      <c r="BZ447" s="181"/>
      <c r="CA447" s="181"/>
      <c r="CB447" s="181"/>
      <c r="CC447" s="181"/>
      <c r="CD447" s="181"/>
      <c r="CE447" s="181"/>
      <c r="CF447" s="181"/>
      <c r="CG447" s="181"/>
      <c r="CH447" s="181"/>
      <c r="CI447" s="181"/>
      <c r="CJ447" s="181"/>
      <c r="CK447" s="181"/>
      <c r="CL447" s="181"/>
      <c r="CM447" s="181"/>
      <c r="CN447" s="181"/>
      <c r="CO447" s="181"/>
      <c r="CP447" s="181"/>
      <c r="CQ447" s="181"/>
      <c r="CR447" s="181"/>
      <c r="CS447" s="181"/>
      <c r="CT447" s="181"/>
      <c r="CU447" s="181"/>
      <c r="CV447" s="181"/>
      <c r="CW447" s="181"/>
      <c r="CX447" s="181"/>
      <c r="CY447" s="181"/>
      <c r="CZ447" s="181"/>
      <c r="DA447" s="181"/>
      <c r="DB447" s="181"/>
      <c r="DC447" s="181"/>
      <c r="DD447" s="181"/>
      <c r="DE447" s="181"/>
      <c r="DF447" s="181"/>
      <c r="DG447" s="181"/>
      <c r="DH447" s="181"/>
      <c r="DI447" s="181"/>
      <c r="DJ447" s="181"/>
      <c r="DK447" s="181"/>
      <c r="DL447" s="181"/>
      <c r="DM447" s="181"/>
      <c r="DN447" s="181"/>
      <c r="DO447" s="181"/>
      <c r="DP447" s="181"/>
      <c r="DQ447" s="181"/>
      <c r="DR447" s="181"/>
      <c r="DS447" s="181"/>
      <c r="DT447" s="181"/>
      <c r="DU447" s="181"/>
      <c r="DV447" s="181"/>
      <c r="DW447" s="181"/>
      <c r="DX447" s="181"/>
      <c r="DY447" s="181"/>
      <c r="DZ447" s="181"/>
      <c r="EA447" s="181"/>
      <c r="EB447" s="181"/>
      <c r="EC447" s="181"/>
      <c r="ED447" s="181"/>
      <c r="EE447" s="181"/>
      <c r="EF447" s="181"/>
      <c r="EG447" s="181"/>
      <c r="EH447" s="181"/>
      <c r="EI447" s="181"/>
      <c r="EJ447" s="181"/>
      <c r="EK447" s="181"/>
      <c r="EL447" s="181"/>
      <c r="EM447" s="181"/>
      <c r="EN447" s="181"/>
      <c r="EO447" s="181"/>
      <c r="EP447" s="181"/>
      <c r="EQ447" s="181"/>
      <c r="ER447" s="181"/>
      <c r="ES447" s="181"/>
      <c r="ET447" s="181"/>
      <c r="EU447" s="181"/>
      <c r="EV447" s="181"/>
      <c r="EW447" s="181"/>
      <c r="EX447" s="181"/>
      <c r="EY447" s="181"/>
      <c r="EZ447" s="181"/>
      <c r="FA447" s="181"/>
      <c r="FB447" s="181"/>
      <c r="FC447" s="181"/>
      <c r="FD447" s="181"/>
      <c r="FE447" s="181"/>
      <c r="FF447" s="181"/>
      <c r="FG447" s="181"/>
      <c r="FH447" s="181"/>
      <c r="FI447" s="181"/>
      <c r="FJ447" s="181"/>
      <c r="FK447" s="181"/>
      <c r="FL447" s="181"/>
      <c r="FM447" s="181"/>
      <c r="FN447" s="181"/>
      <c r="FO447" s="181"/>
      <c r="FP447" s="181"/>
      <c r="FQ447" s="181"/>
      <c r="FR447" s="181"/>
      <c r="FS447" s="181"/>
      <c r="FT447" s="181"/>
      <c r="FU447" s="181"/>
      <c r="FV447" s="181"/>
      <c r="FW447" s="181"/>
      <c r="FX447" s="181"/>
      <c r="FY447" s="181"/>
      <c r="FZ447" s="181"/>
      <c r="GA447" s="181"/>
      <c r="GB447" s="181"/>
      <c r="GC447" s="181"/>
      <c r="GD447" s="181"/>
      <c r="GE447" s="181"/>
      <c r="GF447" s="181"/>
      <c r="GG447" s="181"/>
      <c r="GH447" s="181"/>
      <c r="GI447" s="181"/>
      <c r="GJ447" s="181"/>
      <c r="GK447" s="181"/>
      <c r="GL447" s="181"/>
      <c r="GM447" s="181"/>
      <c r="GN447" s="181"/>
      <c r="GO447" s="181"/>
      <c r="GP447" s="181"/>
      <c r="GQ447" s="181"/>
      <c r="GR447" s="181"/>
      <c r="GS447" s="181"/>
      <c r="GT447" s="181"/>
      <c r="GU447" s="181"/>
      <c r="GV447" s="181"/>
      <c r="GW447" s="181"/>
      <c r="GX447" s="181"/>
      <c r="GY447" s="181"/>
      <c r="GZ447" s="181"/>
      <c r="HA447" s="181"/>
      <c r="HB447" s="181"/>
      <c r="HC447" s="181"/>
      <c r="HD447" s="181"/>
      <c r="HE447" s="181"/>
      <c r="HF447" s="181"/>
      <c r="HG447" s="181"/>
      <c r="HH447" s="181"/>
      <c r="HI447" s="181"/>
      <c r="HJ447" s="181"/>
      <c r="HK447" s="181"/>
      <c r="HL447" s="181"/>
      <c r="HM447" s="181"/>
      <c r="HN447" s="181"/>
      <c r="HO447" s="181"/>
      <c r="HP447" s="181"/>
      <c r="HQ447" s="181"/>
      <c r="HR447" s="181"/>
      <c r="HS447" s="181"/>
      <c r="HT447" s="181"/>
      <c r="HU447" s="181"/>
      <c r="HV447" s="181"/>
      <c r="HW447" s="181"/>
      <c r="HX447" s="181"/>
      <c r="HY447" s="181"/>
      <c r="HZ447" s="181"/>
      <c r="IA447" s="181"/>
      <c r="IB447" s="181"/>
      <c r="IC447" s="181"/>
      <c r="ID447" s="181"/>
      <c r="IE447" s="181"/>
      <c r="IF447" s="181"/>
      <c r="IG447" s="181"/>
      <c r="IH447" s="181"/>
      <c r="II447" s="181"/>
      <c r="IJ447" s="181"/>
      <c r="IK447" s="181"/>
      <c r="IL447" s="181"/>
      <c r="IM447" s="181"/>
      <c r="IN447" s="181"/>
      <c r="IO447" s="181"/>
      <c r="IP447" s="181"/>
    </row>
    <row r="448" spans="1:250" s="182" customFormat="1">
      <c r="A448" s="265"/>
      <c r="B448" s="272"/>
      <c r="C448" s="264"/>
      <c r="D448" s="275"/>
      <c r="E448" s="275"/>
      <c r="F448" s="270"/>
      <c r="G448" s="275"/>
      <c r="H448" s="264"/>
      <c r="I448" s="264"/>
      <c r="J448" s="263"/>
      <c r="K448" s="263"/>
      <c r="L448" s="263"/>
      <c r="M448" s="264"/>
      <c r="N448" s="275"/>
      <c r="O448" s="181"/>
      <c r="P448" s="181"/>
      <c r="Q448" s="181"/>
      <c r="R448" s="181"/>
      <c r="S448" s="181"/>
      <c r="T448" s="181"/>
      <c r="U448" s="181"/>
      <c r="V448" s="181"/>
      <c r="W448" s="181"/>
      <c r="X448" s="181"/>
      <c r="Y448" s="181"/>
      <c r="Z448" s="181"/>
      <c r="AA448" s="181"/>
      <c r="AB448" s="181"/>
      <c r="AC448" s="181"/>
      <c r="AD448" s="181"/>
      <c r="AE448" s="181"/>
      <c r="AF448" s="181"/>
      <c r="AG448" s="181"/>
      <c r="AH448" s="181"/>
      <c r="AI448" s="181"/>
      <c r="AJ448" s="181"/>
      <c r="AK448" s="181"/>
      <c r="AL448" s="181"/>
      <c r="AM448" s="181"/>
      <c r="AN448" s="181"/>
      <c r="AO448" s="181"/>
      <c r="AP448" s="181"/>
      <c r="AQ448" s="181"/>
      <c r="AR448" s="181"/>
      <c r="AS448" s="181"/>
      <c r="AT448" s="181"/>
      <c r="AU448" s="181"/>
      <c r="AV448" s="181"/>
      <c r="AW448" s="181"/>
      <c r="AX448" s="181"/>
      <c r="AY448" s="181"/>
      <c r="AZ448" s="181"/>
      <c r="BA448" s="181"/>
      <c r="BB448" s="181"/>
      <c r="BC448" s="181"/>
      <c r="BD448" s="181"/>
      <c r="BE448" s="181"/>
      <c r="BF448" s="181"/>
      <c r="BG448" s="181"/>
      <c r="BH448" s="181"/>
      <c r="BI448" s="181"/>
      <c r="BJ448" s="181"/>
      <c r="BK448" s="181"/>
      <c r="BL448" s="181"/>
      <c r="BM448" s="181"/>
      <c r="BN448" s="181"/>
      <c r="BO448" s="181"/>
      <c r="BP448" s="181"/>
      <c r="BQ448" s="181"/>
      <c r="BR448" s="181"/>
      <c r="BS448" s="181"/>
      <c r="BT448" s="181"/>
      <c r="BU448" s="181"/>
      <c r="BV448" s="181"/>
      <c r="BW448" s="181"/>
      <c r="BX448" s="181"/>
      <c r="BY448" s="181"/>
      <c r="BZ448" s="181"/>
      <c r="CA448" s="181"/>
      <c r="CB448" s="181"/>
      <c r="CC448" s="181"/>
      <c r="CD448" s="181"/>
      <c r="CE448" s="181"/>
      <c r="CF448" s="181"/>
      <c r="CG448" s="181"/>
      <c r="CH448" s="181"/>
      <c r="CI448" s="181"/>
      <c r="CJ448" s="181"/>
      <c r="CK448" s="181"/>
      <c r="CL448" s="181"/>
      <c r="CM448" s="181"/>
      <c r="CN448" s="181"/>
      <c r="CO448" s="181"/>
      <c r="CP448" s="181"/>
      <c r="CQ448" s="181"/>
      <c r="CR448" s="181"/>
      <c r="CS448" s="181"/>
      <c r="CT448" s="181"/>
      <c r="CU448" s="181"/>
      <c r="CV448" s="181"/>
      <c r="CW448" s="181"/>
      <c r="CX448" s="181"/>
      <c r="CY448" s="181"/>
      <c r="CZ448" s="181"/>
      <c r="DA448" s="181"/>
      <c r="DB448" s="181"/>
      <c r="DC448" s="181"/>
      <c r="DD448" s="181"/>
      <c r="DE448" s="181"/>
      <c r="DF448" s="181"/>
      <c r="DG448" s="181"/>
      <c r="DH448" s="181"/>
      <c r="DI448" s="181"/>
      <c r="DJ448" s="181"/>
      <c r="DK448" s="181"/>
      <c r="DL448" s="181"/>
      <c r="DM448" s="181"/>
      <c r="DN448" s="181"/>
      <c r="DO448" s="181"/>
      <c r="DP448" s="181"/>
      <c r="DQ448" s="181"/>
      <c r="DR448" s="181"/>
      <c r="DS448" s="181"/>
      <c r="DT448" s="181"/>
      <c r="DU448" s="181"/>
      <c r="DV448" s="181"/>
      <c r="DW448" s="181"/>
      <c r="DX448" s="181"/>
      <c r="DY448" s="181"/>
      <c r="DZ448" s="181"/>
      <c r="EA448" s="181"/>
      <c r="EB448" s="181"/>
      <c r="EC448" s="181"/>
      <c r="ED448" s="181"/>
      <c r="EE448" s="181"/>
      <c r="EF448" s="181"/>
      <c r="EG448" s="181"/>
      <c r="EH448" s="181"/>
      <c r="EI448" s="181"/>
      <c r="EJ448" s="181"/>
      <c r="EK448" s="181"/>
      <c r="EL448" s="181"/>
      <c r="EM448" s="181"/>
      <c r="EN448" s="181"/>
      <c r="EO448" s="181"/>
      <c r="EP448" s="181"/>
      <c r="EQ448" s="181"/>
      <c r="ER448" s="181"/>
      <c r="ES448" s="181"/>
      <c r="ET448" s="181"/>
      <c r="EU448" s="181"/>
      <c r="EV448" s="181"/>
      <c r="EW448" s="181"/>
      <c r="EX448" s="181"/>
      <c r="EY448" s="181"/>
      <c r="EZ448" s="181"/>
      <c r="FA448" s="181"/>
      <c r="FB448" s="181"/>
      <c r="FC448" s="181"/>
      <c r="FD448" s="181"/>
      <c r="FE448" s="181"/>
      <c r="FF448" s="181"/>
      <c r="FG448" s="181"/>
      <c r="FH448" s="181"/>
      <c r="FI448" s="181"/>
      <c r="FJ448" s="181"/>
      <c r="FK448" s="181"/>
      <c r="FL448" s="181"/>
      <c r="FM448" s="181"/>
      <c r="FN448" s="181"/>
      <c r="FO448" s="181"/>
      <c r="FP448" s="181"/>
      <c r="FQ448" s="181"/>
      <c r="FR448" s="181"/>
      <c r="FS448" s="181"/>
      <c r="FT448" s="181"/>
      <c r="FU448" s="181"/>
      <c r="FV448" s="181"/>
      <c r="FW448" s="181"/>
      <c r="FX448" s="181"/>
      <c r="FY448" s="181"/>
      <c r="FZ448" s="181"/>
      <c r="GA448" s="181"/>
      <c r="GB448" s="181"/>
      <c r="GC448" s="181"/>
      <c r="GD448" s="181"/>
      <c r="GE448" s="181"/>
      <c r="GF448" s="181"/>
      <c r="GG448" s="181"/>
      <c r="GH448" s="181"/>
      <c r="GI448" s="181"/>
      <c r="GJ448" s="181"/>
      <c r="GK448" s="181"/>
      <c r="GL448" s="181"/>
      <c r="GM448" s="181"/>
      <c r="GN448" s="181"/>
      <c r="GO448" s="181"/>
      <c r="GP448" s="181"/>
      <c r="GQ448" s="181"/>
      <c r="GR448" s="181"/>
      <c r="GS448" s="181"/>
      <c r="GT448" s="181"/>
      <c r="GU448" s="181"/>
      <c r="GV448" s="181"/>
      <c r="GW448" s="181"/>
      <c r="GX448" s="181"/>
      <c r="GY448" s="181"/>
      <c r="GZ448" s="181"/>
      <c r="HA448" s="181"/>
      <c r="HB448" s="181"/>
      <c r="HC448" s="181"/>
      <c r="HD448" s="181"/>
      <c r="HE448" s="181"/>
      <c r="HF448" s="181"/>
      <c r="HG448" s="181"/>
      <c r="HH448" s="181"/>
      <c r="HI448" s="181"/>
      <c r="HJ448" s="181"/>
      <c r="HK448" s="181"/>
      <c r="HL448" s="181"/>
      <c r="HM448" s="181"/>
      <c r="HN448" s="181"/>
      <c r="HO448" s="181"/>
      <c r="HP448" s="181"/>
      <c r="HQ448" s="181"/>
      <c r="HR448" s="181"/>
      <c r="HS448" s="181"/>
      <c r="HT448" s="181"/>
      <c r="HU448" s="181"/>
      <c r="HV448" s="181"/>
      <c r="HW448" s="181"/>
      <c r="HX448" s="181"/>
      <c r="HY448" s="181"/>
      <c r="HZ448" s="181"/>
      <c r="IA448" s="181"/>
      <c r="IB448" s="181"/>
      <c r="IC448" s="181"/>
      <c r="ID448" s="181"/>
      <c r="IE448" s="181"/>
      <c r="IF448" s="181"/>
      <c r="IG448" s="181"/>
      <c r="IH448" s="181"/>
      <c r="II448" s="181"/>
      <c r="IJ448" s="181"/>
      <c r="IK448" s="181"/>
      <c r="IL448" s="181"/>
      <c r="IM448" s="181"/>
      <c r="IN448" s="181"/>
      <c r="IO448" s="181"/>
      <c r="IP448" s="181"/>
    </row>
    <row r="449" spans="1:254" s="182" customFormat="1" ht="21">
      <c r="A449" s="220" t="s">
        <v>1606</v>
      </c>
      <c r="B449" s="221"/>
      <c r="C449" s="221" t="s">
        <v>10</v>
      </c>
      <c r="D449" s="222"/>
      <c r="E449" s="60"/>
      <c r="F449" s="61"/>
      <c r="G449" s="60"/>
      <c r="H449" s="61"/>
      <c r="I449" s="335"/>
      <c r="J449" s="263"/>
      <c r="K449" s="336"/>
      <c r="L449" s="336"/>
      <c r="M449" s="336"/>
      <c r="N449" s="336"/>
      <c r="O449" s="181"/>
      <c r="P449" s="181"/>
      <c r="Q449" s="181"/>
      <c r="R449" s="181"/>
      <c r="S449" s="181"/>
      <c r="T449" s="181"/>
      <c r="U449" s="181"/>
      <c r="V449" s="181"/>
      <c r="W449" s="181"/>
      <c r="X449" s="181"/>
      <c r="Y449" s="181"/>
      <c r="Z449" s="181"/>
      <c r="AA449" s="181"/>
      <c r="AB449" s="181"/>
      <c r="AC449" s="181"/>
      <c r="AD449" s="181"/>
      <c r="AE449" s="181"/>
      <c r="AF449" s="181"/>
      <c r="AG449" s="181"/>
      <c r="AH449" s="181"/>
      <c r="AI449" s="181"/>
      <c r="AJ449" s="181"/>
      <c r="AK449" s="181"/>
      <c r="AL449" s="181"/>
      <c r="AM449" s="181"/>
      <c r="AN449" s="181"/>
      <c r="AO449" s="181"/>
      <c r="AP449" s="181"/>
      <c r="AQ449" s="181"/>
      <c r="AR449" s="181"/>
      <c r="AS449" s="181"/>
      <c r="AT449" s="181"/>
      <c r="AU449" s="181"/>
      <c r="AV449" s="181"/>
      <c r="AW449" s="181"/>
      <c r="AX449" s="181"/>
      <c r="AY449" s="181"/>
      <c r="AZ449" s="181"/>
      <c r="BA449" s="181"/>
      <c r="BB449" s="181"/>
      <c r="BC449" s="181"/>
      <c r="BD449" s="181"/>
      <c r="BE449" s="181"/>
      <c r="BF449" s="181"/>
      <c r="BG449" s="181"/>
      <c r="BH449" s="181"/>
      <c r="BI449" s="181"/>
      <c r="BJ449" s="181"/>
      <c r="BK449" s="181"/>
      <c r="BL449" s="181"/>
      <c r="BM449" s="181"/>
      <c r="BN449" s="181"/>
      <c r="BO449" s="181"/>
      <c r="BP449" s="181"/>
      <c r="BQ449" s="181"/>
      <c r="BR449" s="181"/>
      <c r="BS449" s="181"/>
      <c r="BT449" s="181"/>
      <c r="BU449" s="181"/>
      <c r="BV449" s="181"/>
      <c r="BW449" s="181"/>
      <c r="BX449" s="181"/>
      <c r="BY449" s="181"/>
      <c r="BZ449" s="181"/>
      <c r="CA449" s="181"/>
      <c r="CB449" s="181"/>
      <c r="CC449" s="181"/>
      <c r="CD449" s="181"/>
      <c r="CE449" s="181"/>
      <c r="CF449" s="181"/>
      <c r="CG449" s="181"/>
      <c r="CH449" s="181"/>
      <c r="CI449" s="181"/>
      <c r="CJ449" s="181"/>
      <c r="CK449" s="181"/>
      <c r="CL449" s="181"/>
      <c r="CM449" s="181"/>
      <c r="CN449" s="181"/>
      <c r="CO449" s="181"/>
      <c r="CP449" s="181"/>
      <c r="CQ449" s="181"/>
      <c r="CR449" s="181"/>
      <c r="CS449" s="181"/>
      <c r="CT449" s="181"/>
      <c r="CU449" s="181"/>
      <c r="CV449" s="181"/>
      <c r="CW449" s="181"/>
      <c r="CX449" s="181"/>
      <c r="CY449" s="181"/>
      <c r="CZ449" s="181"/>
      <c r="DA449" s="181"/>
      <c r="DB449" s="181"/>
      <c r="DC449" s="181"/>
      <c r="DD449" s="181"/>
      <c r="DE449" s="181"/>
      <c r="DF449" s="181"/>
      <c r="DG449" s="181"/>
      <c r="DH449" s="181"/>
      <c r="DI449" s="181"/>
      <c r="DJ449" s="181"/>
      <c r="DK449" s="181"/>
      <c r="DL449" s="181"/>
      <c r="DM449" s="181"/>
      <c r="DN449" s="181"/>
      <c r="DO449" s="181"/>
      <c r="DP449" s="181"/>
      <c r="DQ449" s="181"/>
      <c r="DR449" s="181"/>
      <c r="DS449" s="181"/>
      <c r="DT449" s="181"/>
      <c r="DU449" s="181"/>
      <c r="DV449" s="181"/>
      <c r="DW449" s="181"/>
      <c r="DX449" s="181"/>
      <c r="DY449" s="181"/>
      <c r="DZ449" s="181"/>
      <c r="EA449" s="181"/>
      <c r="EB449" s="181"/>
      <c r="EC449" s="181"/>
      <c r="ED449" s="181"/>
      <c r="EE449" s="181"/>
      <c r="EF449" s="181"/>
      <c r="EG449" s="181"/>
      <c r="EH449" s="181"/>
      <c r="EI449" s="181"/>
      <c r="EJ449" s="181"/>
      <c r="EK449" s="181"/>
      <c r="EL449" s="181"/>
      <c r="EM449" s="181"/>
      <c r="EN449" s="181"/>
      <c r="EO449" s="181"/>
      <c r="EP449" s="181"/>
      <c r="EQ449" s="181"/>
      <c r="ER449" s="181"/>
      <c r="ES449" s="181"/>
      <c r="ET449" s="181"/>
      <c r="EU449" s="181"/>
      <c r="EV449" s="181"/>
      <c r="EW449" s="181"/>
      <c r="EX449" s="181"/>
      <c r="EY449" s="181"/>
      <c r="EZ449" s="181"/>
      <c r="FA449" s="181"/>
      <c r="FB449" s="181"/>
      <c r="FC449" s="181"/>
      <c r="FD449" s="181"/>
      <c r="FE449" s="181"/>
      <c r="FF449" s="181"/>
      <c r="FG449" s="181"/>
      <c r="FH449" s="181"/>
      <c r="FI449" s="181"/>
      <c r="FJ449" s="181"/>
      <c r="FK449" s="181"/>
      <c r="FL449" s="181"/>
      <c r="FM449" s="181"/>
      <c r="FN449" s="181"/>
      <c r="FO449" s="181"/>
      <c r="FP449" s="181"/>
      <c r="FQ449" s="181"/>
      <c r="FR449" s="181"/>
      <c r="FS449" s="181"/>
      <c r="FT449" s="181"/>
      <c r="FU449" s="181"/>
      <c r="FV449" s="181"/>
      <c r="FW449" s="181"/>
      <c r="FX449" s="181"/>
      <c r="FY449" s="181"/>
      <c r="FZ449" s="181"/>
      <c r="GA449" s="181"/>
      <c r="GB449" s="181"/>
      <c r="GC449" s="181"/>
      <c r="GD449" s="181"/>
      <c r="GE449" s="181"/>
      <c r="GF449" s="181"/>
      <c r="GG449" s="181"/>
      <c r="GH449" s="181"/>
      <c r="GI449" s="181"/>
      <c r="GJ449" s="181"/>
      <c r="GK449" s="181"/>
      <c r="GL449" s="181"/>
      <c r="GM449" s="181"/>
      <c r="GN449" s="181"/>
      <c r="GO449" s="181"/>
      <c r="GP449" s="181"/>
      <c r="GQ449" s="181"/>
      <c r="GR449" s="181"/>
      <c r="GS449" s="181"/>
      <c r="GT449" s="181"/>
      <c r="GU449" s="181"/>
      <c r="GV449" s="181"/>
      <c r="GW449" s="181"/>
      <c r="GX449" s="181"/>
      <c r="GY449" s="181"/>
      <c r="GZ449" s="181"/>
      <c r="HA449" s="181"/>
      <c r="HB449" s="181"/>
      <c r="HC449" s="181"/>
      <c r="HD449" s="181"/>
      <c r="HE449" s="181"/>
      <c r="HF449" s="181"/>
      <c r="HG449" s="181"/>
      <c r="HH449" s="181"/>
      <c r="HI449" s="181"/>
      <c r="HJ449" s="181"/>
      <c r="HK449" s="181"/>
      <c r="HL449" s="181"/>
      <c r="HM449" s="181"/>
      <c r="HN449" s="181"/>
      <c r="HO449" s="181"/>
      <c r="HP449" s="181"/>
      <c r="HQ449" s="181"/>
      <c r="HR449" s="181"/>
      <c r="HS449" s="181"/>
      <c r="HT449" s="181"/>
      <c r="HU449" s="181"/>
      <c r="HV449" s="181"/>
      <c r="HW449" s="181"/>
      <c r="HX449" s="181"/>
      <c r="HY449" s="181"/>
      <c r="HZ449" s="181"/>
      <c r="IA449" s="181"/>
      <c r="IB449" s="181"/>
      <c r="IC449" s="181"/>
      <c r="ID449" s="181"/>
      <c r="IE449" s="181"/>
      <c r="IF449" s="181"/>
      <c r="IG449" s="181"/>
      <c r="IH449" s="181"/>
      <c r="II449" s="181"/>
      <c r="IJ449" s="181"/>
      <c r="IK449" s="181"/>
      <c r="IL449" s="181"/>
      <c r="IM449" s="181"/>
      <c r="IN449" s="181"/>
      <c r="IO449" s="181"/>
      <c r="IP449" s="181"/>
    </row>
    <row r="450" spans="1:254" s="182" customFormat="1" ht="18" customHeight="1">
      <c r="A450" s="220"/>
      <c r="B450" s="221"/>
      <c r="C450" s="221"/>
      <c r="D450" s="222"/>
      <c r="E450" s="60"/>
      <c r="F450" s="61"/>
      <c r="G450" s="60"/>
      <c r="H450" s="61"/>
      <c r="I450" s="335"/>
      <c r="J450" s="584"/>
      <c r="K450" s="336"/>
      <c r="L450" s="336"/>
      <c r="M450" s="336"/>
      <c r="N450" s="336"/>
      <c r="O450" s="181"/>
      <c r="P450" s="181"/>
      <c r="Q450" s="181"/>
      <c r="R450" s="181"/>
      <c r="S450" s="181"/>
      <c r="T450" s="181"/>
      <c r="U450" s="181"/>
      <c r="V450" s="181"/>
      <c r="W450" s="181"/>
      <c r="X450" s="181"/>
      <c r="Y450" s="181"/>
      <c r="Z450" s="181"/>
      <c r="AA450" s="181"/>
      <c r="AB450" s="181"/>
      <c r="AC450" s="181"/>
      <c r="AD450" s="181"/>
      <c r="AE450" s="181"/>
      <c r="AF450" s="181"/>
      <c r="AG450" s="181"/>
      <c r="AH450" s="181"/>
      <c r="AI450" s="181"/>
      <c r="AJ450" s="181"/>
      <c r="AK450" s="181"/>
      <c r="AL450" s="181"/>
      <c r="AM450" s="181"/>
      <c r="AN450" s="181"/>
      <c r="AO450" s="181"/>
      <c r="AP450" s="181"/>
      <c r="AQ450" s="181"/>
      <c r="AR450" s="181"/>
      <c r="AS450" s="181"/>
      <c r="AT450" s="181"/>
      <c r="AU450" s="181"/>
      <c r="AV450" s="181"/>
      <c r="AW450" s="181"/>
      <c r="AX450" s="181"/>
      <c r="AY450" s="181"/>
      <c r="AZ450" s="181"/>
      <c r="BA450" s="181"/>
      <c r="BB450" s="181"/>
      <c r="BC450" s="181"/>
      <c r="BD450" s="181"/>
      <c r="BE450" s="181"/>
      <c r="BF450" s="181"/>
      <c r="BG450" s="181"/>
      <c r="BH450" s="181"/>
      <c r="BI450" s="181"/>
      <c r="BJ450" s="181"/>
      <c r="BK450" s="181"/>
      <c r="BL450" s="181"/>
      <c r="BM450" s="181"/>
      <c r="BN450" s="181"/>
      <c r="BO450" s="181"/>
      <c r="BP450" s="181"/>
      <c r="BQ450" s="181"/>
      <c r="BR450" s="181"/>
      <c r="BS450" s="181"/>
      <c r="BT450" s="181"/>
      <c r="BU450" s="181"/>
      <c r="BV450" s="181"/>
      <c r="BW450" s="181"/>
      <c r="BX450" s="181"/>
      <c r="BY450" s="181"/>
      <c r="BZ450" s="181"/>
      <c r="CA450" s="181"/>
      <c r="CB450" s="181"/>
      <c r="CC450" s="181"/>
      <c r="CD450" s="181"/>
      <c r="CE450" s="181"/>
      <c r="CF450" s="181"/>
      <c r="CG450" s="181"/>
      <c r="CH450" s="181"/>
      <c r="CI450" s="181"/>
      <c r="CJ450" s="181"/>
      <c r="CK450" s="181"/>
      <c r="CL450" s="181"/>
      <c r="CM450" s="181"/>
      <c r="CN450" s="181"/>
      <c r="CO450" s="181"/>
      <c r="CP450" s="181"/>
      <c r="CQ450" s="181"/>
      <c r="CR450" s="181"/>
      <c r="CS450" s="181"/>
      <c r="CT450" s="181"/>
      <c r="CU450" s="181"/>
      <c r="CV450" s="181"/>
      <c r="CW450" s="181"/>
      <c r="CX450" s="181"/>
      <c r="CY450" s="181"/>
      <c r="CZ450" s="181"/>
      <c r="DA450" s="181"/>
      <c r="DB450" s="181"/>
      <c r="DC450" s="181"/>
      <c r="DD450" s="181"/>
      <c r="DE450" s="181"/>
      <c r="DF450" s="181"/>
      <c r="DG450" s="181"/>
      <c r="DH450" s="181"/>
      <c r="DI450" s="181"/>
      <c r="DJ450" s="181"/>
      <c r="DK450" s="181"/>
      <c r="DL450" s="181"/>
      <c r="DM450" s="181"/>
      <c r="DN450" s="181"/>
      <c r="DO450" s="181"/>
      <c r="DP450" s="181"/>
      <c r="DQ450" s="181"/>
      <c r="DR450" s="181"/>
      <c r="DS450" s="181"/>
      <c r="DT450" s="181"/>
      <c r="DU450" s="181"/>
      <c r="DV450" s="181"/>
      <c r="DW450" s="181"/>
      <c r="DX450" s="181"/>
      <c r="DY450" s="181"/>
      <c r="DZ450" s="181"/>
      <c r="EA450" s="181"/>
      <c r="EB450" s="181"/>
      <c r="EC450" s="181"/>
      <c r="ED450" s="181"/>
      <c r="EE450" s="181"/>
      <c r="EF450" s="181"/>
      <c r="EG450" s="181"/>
      <c r="EH450" s="181"/>
      <c r="EI450" s="181"/>
      <c r="EJ450" s="181"/>
      <c r="EK450" s="181"/>
      <c r="EL450" s="181"/>
      <c r="EM450" s="181"/>
      <c r="EN450" s="181"/>
      <c r="EO450" s="181"/>
      <c r="EP450" s="181"/>
      <c r="EQ450" s="181"/>
      <c r="ER450" s="181"/>
      <c r="ES450" s="181"/>
      <c r="ET450" s="181"/>
      <c r="EU450" s="181"/>
      <c r="EV450" s="181"/>
      <c r="EW450" s="181"/>
      <c r="EX450" s="181"/>
      <c r="EY450" s="181"/>
      <c r="EZ450" s="181"/>
      <c r="FA450" s="181"/>
      <c r="FB450" s="181"/>
      <c r="FC450" s="181"/>
      <c r="FD450" s="181"/>
      <c r="FE450" s="181"/>
      <c r="FF450" s="181"/>
      <c r="FG450" s="181"/>
      <c r="FH450" s="181"/>
      <c r="FI450" s="181"/>
      <c r="FJ450" s="181"/>
      <c r="FK450" s="181"/>
      <c r="FL450" s="181"/>
      <c r="FM450" s="181"/>
      <c r="FN450" s="181"/>
      <c r="FO450" s="181"/>
      <c r="FP450" s="181"/>
      <c r="FQ450" s="181"/>
      <c r="FR450" s="181"/>
      <c r="FS450" s="181"/>
      <c r="FT450" s="181"/>
      <c r="FU450" s="181"/>
      <c r="FV450" s="181"/>
      <c r="FW450" s="181"/>
      <c r="FX450" s="181"/>
      <c r="FY450" s="181"/>
      <c r="FZ450" s="181"/>
      <c r="GA450" s="181"/>
      <c r="GB450" s="181"/>
      <c r="GC450" s="181"/>
      <c r="GD450" s="181"/>
      <c r="GE450" s="181"/>
      <c r="GF450" s="181"/>
      <c r="GG450" s="181"/>
      <c r="GH450" s="181"/>
      <c r="GI450" s="181"/>
      <c r="GJ450" s="181"/>
      <c r="GK450" s="181"/>
      <c r="GL450" s="181"/>
      <c r="GM450" s="181"/>
      <c r="GN450" s="181"/>
      <c r="GO450" s="181"/>
      <c r="GP450" s="181"/>
      <c r="GQ450" s="181"/>
      <c r="GR450" s="181"/>
      <c r="GS450" s="181"/>
      <c r="GT450" s="181"/>
      <c r="GU450" s="181"/>
      <c r="GV450" s="181"/>
      <c r="GW450" s="181"/>
      <c r="GX450" s="181"/>
      <c r="GY450" s="181"/>
      <c r="GZ450" s="181"/>
      <c r="HA450" s="181"/>
      <c r="HB450" s="181"/>
      <c r="HC450" s="181"/>
      <c r="HD450" s="181"/>
      <c r="HE450" s="181"/>
      <c r="HF450" s="181"/>
      <c r="HG450" s="181"/>
      <c r="HH450" s="181"/>
      <c r="HI450" s="181"/>
      <c r="HJ450" s="181"/>
      <c r="HK450" s="181"/>
      <c r="HL450" s="181"/>
      <c r="HM450" s="181"/>
      <c r="HN450" s="181"/>
      <c r="HO450" s="181"/>
      <c r="HP450" s="181"/>
      <c r="HQ450" s="181"/>
      <c r="HR450" s="181"/>
      <c r="HS450" s="181"/>
      <c r="HT450" s="181"/>
      <c r="HU450" s="181"/>
      <c r="HV450" s="181"/>
      <c r="HW450" s="181"/>
      <c r="HX450" s="181"/>
      <c r="HY450" s="181"/>
      <c r="HZ450" s="181"/>
      <c r="IA450" s="181"/>
      <c r="IB450" s="181"/>
      <c r="IC450" s="181"/>
      <c r="ID450" s="181"/>
      <c r="IE450" s="181"/>
      <c r="IF450" s="181"/>
      <c r="IG450" s="181"/>
      <c r="IH450" s="181"/>
      <c r="II450" s="181"/>
      <c r="IJ450" s="181"/>
      <c r="IK450" s="181"/>
      <c r="IL450" s="181"/>
      <c r="IM450" s="181"/>
      <c r="IN450" s="181"/>
      <c r="IO450" s="181"/>
      <c r="IP450" s="181"/>
    </row>
    <row r="451" spans="1:254" s="182" customFormat="1" ht="18" customHeight="1">
      <c r="A451" s="265"/>
      <c r="B451" s="272"/>
      <c r="C451" s="197"/>
      <c r="D451" s="263"/>
      <c r="E451" s="270"/>
      <c r="F451" s="264"/>
      <c r="G451" s="274"/>
      <c r="H451" s="271"/>
      <c r="J451" s="690"/>
      <c r="K451" s="690"/>
      <c r="L451" s="264"/>
      <c r="M451" s="181"/>
      <c r="N451" s="697"/>
      <c r="O451" s="181"/>
      <c r="P451" s="181"/>
      <c r="Q451" s="181"/>
      <c r="R451" s="181"/>
      <c r="S451" s="181"/>
      <c r="T451" s="181"/>
      <c r="U451" s="181"/>
      <c r="V451" s="181"/>
      <c r="W451" s="181"/>
      <c r="X451" s="181"/>
      <c r="Y451" s="181"/>
      <c r="Z451" s="181"/>
      <c r="AA451" s="181"/>
      <c r="AB451" s="181"/>
      <c r="AC451" s="181"/>
      <c r="AD451" s="181"/>
      <c r="AE451" s="181"/>
      <c r="AF451" s="181"/>
      <c r="AG451" s="181"/>
      <c r="AH451" s="181"/>
      <c r="AI451" s="181"/>
      <c r="AJ451" s="181"/>
      <c r="AK451" s="181"/>
      <c r="AL451" s="181"/>
      <c r="AM451" s="181"/>
      <c r="AN451" s="181"/>
      <c r="AO451" s="181"/>
      <c r="AP451" s="181"/>
      <c r="AQ451" s="181"/>
      <c r="AR451" s="181"/>
      <c r="AS451" s="181"/>
      <c r="AT451" s="181"/>
      <c r="AU451" s="181"/>
      <c r="AV451" s="181"/>
      <c r="AW451" s="181"/>
      <c r="AX451" s="181"/>
      <c r="AY451" s="181"/>
      <c r="AZ451" s="181"/>
      <c r="BA451" s="181"/>
      <c r="BB451" s="181"/>
      <c r="BC451" s="181"/>
      <c r="BD451" s="181"/>
      <c r="BE451" s="181"/>
      <c r="BF451" s="181"/>
      <c r="BG451" s="181"/>
      <c r="BH451" s="181"/>
      <c r="BI451" s="181"/>
      <c r="BJ451" s="181"/>
      <c r="BK451" s="181"/>
      <c r="BL451" s="181"/>
      <c r="BM451" s="181"/>
      <c r="BN451" s="181"/>
      <c r="BO451" s="181"/>
      <c r="BP451" s="181"/>
      <c r="BQ451" s="181"/>
      <c r="BR451" s="181"/>
      <c r="BS451" s="181"/>
      <c r="BT451" s="181"/>
      <c r="BU451" s="181"/>
      <c r="BV451" s="181"/>
      <c r="BW451" s="181"/>
      <c r="BX451" s="181"/>
      <c r="BY451" s="181"/>
      <c r="BZ451" s="181"/>
      <c r="CA451" s="181"/>
      <c r="CB451" s="181"/>
      <c r="CC451" s="181"/>
      <c r="CD451" s="181"/>
      <c r="CE451" s="181"/>
      <c r="CF451" s="181"/>
      <c r="CG451" s="181"/>
      <c r="CH451" s="181"/>
      <c r="CI451" s="181"/>
      <c r="CJ451" s="181"/>
      <c r="CK451" s="181"/>
      <c r="CL451" s="181"/>
      <c r="CM451" s="181"/>
      <c r="CN451" s="181"/>
      <c r="CO451" s="181"/>
      <c r="CP451" s="181"/>
      <c r="CQ451" s="181"/>
      <c r="CR451" s="181"/>
      <c r="CS451" s="181"/>
      <c r="CT451" s="181"/>
      <c r="CU451" s="181"/>
      <c r="CV451" s="181"/>
      <c r="CW451" s="181"/>
      <c r="CX451" s="181"/>
      <c r="CY451" s="181"/>
      <c r="CZ451" s="181"/>
      <c r="DA451" s="181"/>
      <c r="DB451" s="181"/>
      <c r="DC451" s="181"/>
      <c r="DD451" s="181"/>
      <c r="DE451" s="181"/>
      <c r="DF451" s="181"/>
      <c r="DG451" s="181"/>
      <c r="DH451" s="181"/>
      <c r="DI451" s="181"/>
      <c r="DJ451" s="181"/>
      <c r="DK451" s="181"/>
      <c r="DL451" s="181"/>
      <c r="DM451" s="181"/>
      <c r="DN451" s="181"/>
      <c r="DO451" s="181"/>
      <c r="DP451" s="181"/>
      <c r="DQ451" s="181"/>
      <c r="DR451" s="181"/>
      <c r="DS451" s="181"/>
      <c r="DT451" s="181"/>
      <c r="DU451" s="181"/>
      <c r="DV451" s="181"/>
      <c r="DW451" s="181"/>
      <c r="DX451" s="181"/>
      <c r="DY451" s="181"/>
      <c r="DZ451" s="181"/>
      <c r="EA451" s="181"/>
      <c r="EB451" s="181"/>
      <c r="EC451" s="181"/>
      <c r="ED451" s="181"/>
      <c r="EE451" s="181"/>
      <c r="EF451" s="181"/>
      <c r="EG451" s="181"/>
      <c r="EH451" s="181"/>
      <c r="EI451" s="181"/>
      <c r="EJ451" s="181"/>
      <c r="EK451" s="181"/>
      <c r="EL451" s="181"/>
      <c r="EM451" s="181"/>
      <c r="EN451" s="181"/>
      <c r="EO451" s="181"/>
      <c r="EP451" s="181"/>
      <c r="EQ451" s="181"/>
      <c r="ER451" s="181"/>
      <c r="ES451" s="181"/>
      <c r="ET451" s="181"/>
      <c r="EU451" s="181"/>
      <c r="EV451" s="181"/>
      <c r="EW451" s="181"/>
      <c r="EX451" s="181"/>
      <c r="EY451" s="181"/>
      <c r="EZ451" s="181"/>
      <c r="FA451" s="181"/>
      <c r="FB451" s="181"/>
      <c r="FC451" s="181"/>
      <c r="FD451" s="181"/>
      <c r="FE451" s="181"/>
      <c r="FF451" s="181"/>
      <c r="FG451" s="181"/>
      <c r="FH451" s="181"/>
      <c r="FI451" s="181"/>
      <c r="FJ451" s="181"/>
      <c r="FK451" s="181"/>
      <c r="FL451" s="181"/>
      <c r="FM451" s="181"/>
      <c r="FN451" s="181"/>
      <c r="FO451" s="181"/>
      <c r="FP451" s="181"/>
      <c r="FQ451" s="181"/>
      <c r="FR451" s="181"/>
      <c r="FS451" s="181"/>
      <c r="FT451" s="181"/>
      <c r="FU451" s="181"/>
      <c r="FV451" s="181"/>
      <c r="FW451" s="181"/>
      <c r="FX451" s="181"/>
      <c r="FY451" s="181"/>
      <c r="FZ451" s="181"/>
      <c r="GA451" s="181"/>
      <c r="GB451" s="181"/>
      <c r="GC451" s="181"/>
      <c r="GD451" s="181"/>
      <c r="GE451" s="181"/>
      <c r="GF451" s="181"/>
      <c r="GG451" s="181"/>
      <c r="GH451" s="181"/>
      <c r="GI451" s="181"/>
      <c r="GJ451" s="181"/>
      <c r="GK451" s="181"/>
      <c r="GL451" s="181"/>
      <c r="GM451" s="181"/>
      <c r="GN451" s="181"/>
      <c r="GO451" s="181"/>
      <c r="GP451" s="181"/>
      <c r="GQ451" s="181"/>
      <c r="GR451" s="181"/>
      <c r="GS451" s="181"/>
      <c r="GT451" s="181"/>
      <c r="GU451" s="181"/>
      <c r="GV451" s="181"/>
      <c r="GW451" s="181"/>
      <c r="GX451" s="181"/>
      <c r="GY451" s="181"/>
      <c r="GZ451" s="181"/>
      <c r="HA451" s="181"/>
      <c r="HB451" s="181"/>
      <c r="HC451" s="181"/>
      <c r="HD451" s="181"/>
      <c r="HE451" s="181"/>
      <c r="HF451" s="181"/>
      <c r="HG451" s="181"/>
      <c r="HH451" s="181"/>
      <c r="HI451" s="181"/>
      <c r="HJ451" s="181"/>
      <c r="HK451" s="181"/>
      <c r="HL451" s="181"/>
      <c r="HM451" s="181"/>
      <c r="HN451" s="181"/>
      <c r="HO451" s="181"/>
      <c r="HP451" s="181"/>
      <c r="HQ451" s="181"/>
      <c r="HR451" s="181"/>
      <c r="HS451" s="181"/>
      <c r="HT451" s="181"/>
      <c r="HU451" s="181"/>
      <c r="HV451" s="181"/>
      <c r="HW451" s="181"/>
      <c r="HX451" s="181"/>
      <c r="HY451" s="181"/>
      <c r="HZ451" s="181"/>
      <c r="IA451" s="181"/>
      <c r="IB451" s="181"/>
      <c r="IC451" s="181"/>
      <c r="ID451" s="181"/>
      <c r="IE451" s="181"/>
      <c r="IF451" s="181"/>
      <c r="IG451" s="181"/>
      <c r="IH451" s="181"/>
      <c r="II451" s="181"/>
      <c r="IJ451" s="181"/>
      <c r="IK451" s="181"/>
      <c r="IL451" s="181"/>
      <c r="IM451" s="181"/>
      <c r="IN451" s="181"/>
      <c r="IO451" s="181"/>
      <c r="IP451" s="181"/>
      <c r="IQ451" s="181"/>
      <c r="IR451" s="181"/>
      <c r="IS451" s="181"/>
    </row>
    <row r="452" spans="1:254" s="182" customFormat="1" ht="18" customHeight="1">
      <c r="A452" s="265"/>
      <c r="B452" s="272"/>
      <c r="C452" s="197"/>
      <c r="D452" s="571"/>
      <c r="E452" s="270"/>
      <c r="F452" s="571"/>
      <c r="G452" s="571"/>
      <c r="H452" s="571"/>
      <c r="J452" s="571"/>
      <c r="K452" s="571"/>
      <c r="L452" s="571"/>
      <c r="M452" s="571"/>
      <c r="N452" s="571"/>
      <c r="O452" s="571"/>
      <c r="P452" s="571"/>
      <c r="Q452" s="571"/>
      <c r="R452" s="571"/>
      <c r="S452" s="181"/>
      <c r="T452" s="181"/>
      <c r="U452" s="181"/>
      <c r="V452" s="181"/>
      <c r="W452" s="181"/>
      <c r="X452" s="181"/>
      <c r="Y452" s="181"/>
      <c r="Z452" s="181"/>
      <c r="AA452" s="181"/>
      <c r="AB452" s="181"/>
      <c r="AC452" s="181"/>
      <c r="AD452" s="181"/>
      <c r="AE452" s="181"/>
      <c r="AF452" s="181"/>
      <c r="AG452" s="181"/>
      <c r="AH452" s="181"/>
      <c r="AI452" s="181"/>
      <c r="AJ452" s="181"/>
      <c r="AK452" s="181"/>
      <c r="AL452" s="181"/>
      <c r="AM452" s="181"/>
      <c r="AN452" s="181"/>
      <c r="AO452" s="181"/>
      <c r="AP452" s="181"/>
      <c r="AQ452" s="181"/>
      <c r="AR452" s="181"/>
      <c r="AS452" s="181"/>
      <c r="AT452" s="181"/>
      <c r="AU452" s="181"/>
      <c r="AV452" s="181"/>
      <c r="AW452" s="181"/>
      <c r="AX452" s="181"/>
      <c r="AY452" s="181"/>
      <c r="AZ452" s="181"/>
      <c r="BA452" s="181"/>
      <c r="BB452" s="181"/>
      <c r="BC452" s="181"/>
      <c r="BD452" s="181"/>
      <c r="BE452" s="181"/>
      <c r="BF452" s="181"/>
      <c r="BG452" s="181"/>
      <c r="BH452" s="181"/>
      <c r="BI452" s="181"/>
      <c r="BJ452" s="181"/>
      <c r="BK452" s="181"/>
      <c r="BL452" s="181"/>
      <c r="BM452" s="181"/>
      <c r="BN452" s="181"/>
      <c r="BO452" s="181"/>
      <c r="BP452" s="181"/>
      <c r="BQ452" s="181"/>
      <c r="BR452" s="181"/>
      <c r="BS452" s="181"/>
      <c r="BT452" s="181"/>
      <c r="BU452" s="181"/>
      <c r="BV452" s="181"/>
      <c r="BW452" s="181"/>
      <c r="BX452" s="181"/>
      <c r="BY452" s="181"/>
      <c r="BZ452" s="181"/>
      <c r="CA452" s="181"/>
      <c r="CB452" s="181"/>
      <c r="CC452" s="181"/>
      <c r="CD452" s="181"/>
      <c r="CE452" s="181"/>
      <c r="CF452" s="181"/>
      <c r="CG452" s="181"/>
      <c r="CH452" s="181"/>
      <c r="CI452" s="181"/>
      <c r="CJ452" s="181"/>
      <c r="CK452" s="181"/>
      <c r="CL452" s="181"/>
      <c r="CM452" s="181"/>
      <c r="CN452" s="181"/>
      <c r="CO452" s="181"/>
      <c r="CP452" s="181"/>
      <c r="CQ452" s="181"/>
      <c r="CR452" s="181"/>
      <c r="CS452" s="181"/>
      <c r="CT452" s="181"/>
      <c r="CU452" s="181"/>
      <c r="CV452" s="181"/>
      <c r="CW452" s="181"/>
      <c r="CX452" s="181"/>
      <c r="CY452" s="181"/>
      <c r="CZ452" s="181"/>
      <c r="DA452" s="181"/>
      <c r="DB452" s="181"/>
      <c r="DC452" s="181"/>
      <c r="DD452" s="181"/>
      <c r="DE452" s="181"/>
      <c r="DF452" s="181"/>
      <c r="DG452" s="181"/>
      <c r="DH452" s="181"/>
      <c r="DI452" s="181"/>
      <c r="DJ452" s="181"/>
      <c r="DK452" s="181"/>
      <c r="DL452" s="181"/>
      <c r="DM452" s="181"/>
      <c r="DN452" s="181"/>
      <c r="DO452" s="181"/>
      <c r="DP452" s="181"/>
      <c r="DQ452" s="181"/>
      <c r="DR452" s="181"/>
      <c r="DS452" s="181"/>
      <c r="DT452" s="181"/>
      <c r="DU452" s="181"/>
      <c r="DV452" s="181"/>
      <c r="DW452" s="181"/>
      <c r="DX452" s="181"/>
      <c r="DY452" s="181"/>
      <c r="DZ452" s="181"/>
      <c r="EA452" s="181"/>
      <c r="EB452" s="181"/>
      <c r="EC452" s="181"/>
      <c r="ED452" s="181"/>
      <c r="EE452" s="181"/>
      <c r="EF452" s="181"/>
      <c r="EG452" s="181"/>
      <c r="EH452" s="181"/>
      <c r="EI452" s="181"/>
      <c r="EJ452" s="181"/>
      <c r="EK452" s="181"/>
      <c r="EL452" s="181"/>
      <c r="EM452" s="181"/>
      <c r="EN452" s="181"/>
      <c r="EO452" s="181"/>
      <c r="EP452" s="181"/>
      <c r="EQ452" s="181"/>
      <c r="ER452" s="181"/>
      <c r="ES452" s="181"/>
      <c r="ET452" s="181"/>
      <c r="EU452" s="181"/>
      <c r="EV452" s="181"/>
      <c r="EW452" s="181"/>
      <c r="EX452" s="181"/>
      <c r="EY452" s="181"/>
      <c r="EZ452" s="181"/>
      <c r="FA452" s="181"/>
      <c r="FB452" s="181"/>
      <c r="FC452" s="181"/>
      <c r="FD452" s="181"/>
      <c r="FE452" s="181"/>
      <c r="FF452" s="181"/>
      <c r="FG452" s="181"/>
      <c r="FH452" s="181"/>
      <c r="FI452" s="181"/>
      <c r="FJ452" s="181"/>
      <c r="FK452" s="181"/>
      <c r="FL452" s="181"/>
      <c r="FM452" s="181"/>
      <c r="FN452" s="181"/>
      <c r="FO452" s="181"/>
      <c r="FP452" s="181"/>
      <c r="FQ452" s="181"/>
      <c r="FR452" s="181"/>
      <c r="FS452" s="181"/>
      <c r="FT452" s="181"/>
      <c r="FU452" s="181"/>
      <c r="FV452" s="181"/>
      <c r="FW452" s="181"/>
      <c r="FX452" s="181"/>
      <c r="FY452" s="181"/>
      <c r="FZ452" s="181"/>
      <c r="GA452" s="181"/>
      <c r="GB452" s="181"/>
      <c r="GC452" s="181"/>
      <c r="GD452" s="181"/>
      <c r="GE452" s="181"/>
      <c r="GF452" s="181"/>
      <c r="GG452" s="181"/>
      <c r="GH452" s="181"/>
      <c r="GI452" s="181"/>
      <c r="GJ452" s="181"/>
      <c r="GK452" s="181"/>
      <c r="GL452" s="181"/>
      <c r="GM452" s="181"/>
      <c r="GN452" s="181"/>
      <c r="GO452" s="181"/>
      <c r="GP452" s="181"/>
      <c r="GQ452" s="181"/>
      <c r="GR452" s="181"/>
      <c r="GS452" s="181"/>
      <c r="GT452" s="181"/>
      <c r="GU452" s="181"/>
      <c r="GV452" s="181"/>
      <c r="GW452" s="181"/>
      <c r="GX452" s="181"/>
      <c r="GY452" s="181"/>
      <c r="GZ452" s="181"/>
      <c r="HA452" s="181"/>
      <c r="HB452" s="181"/>
      <c r="HC452" s="181"/>
      <c r="HD452" s="181"/>
      <c r="HE452" s="181"/>
      <c r="HF452" s="181"/>
      <c r="HG452" s="181"/>
      <c r="HH452" s="181"/>
      <c r="HI452" s="181"/>
      <c r="HJ452" s="181"/>
      <c r="HK452" s="181"/>
      <c r="HL452" s="181"/>
      <c r="HM452" s="181"/>
      <c r="HN452" s="181"/>
      <c r="HO452" s="181"/>
      <c r="HP452" s="181"/>
      <c r="HQ452" s="181"/>
      <c r="HR452" s="181"/>
      <c r="HS452" s="181"/>
      <c r="HT452" s="181"/>
      <c r="HU452" s="181"/>
      <c r="HV452" s="181"/>
      <c r="HW452" s="181"/>
      <c r="HX452" s="181"/>
      <c r="HY452" s="181"/>
      <c r="HZ452" s="181"/>
      <c r="IA452" s="181"/>
      <c r="IB452" s="181"/>
      <c r="IC452" s="181"/>
      <c r="ID452" s="181"/>
      <c r="IE452" s="181"/>
      <c r="IF452" s="181"/>
      <c r="IG452" s="181"/>
      <c r="IH452" s="181"/>
      <c r="II452" s="181"/>
      <c r="IJ452" s="181"/>
      <c r="IK452" s="181"/>
      <c r="IL452" s="181"/>
      <c r="IM452" s="181"/>
      <c r="IN452" s="181"/>
      <c r="IO452" s="181"/>
      <c r="IP452" s="181"/>
      <c r="IQ452" s="181"/>
      <c r="IR452" s="181"/>
      <c r="IS452" s="181"/>
      <c r="IT452" s="181"/>
    </row>
    <row r="453" spans="1:254" s="182" customFormat="1" ht="18" customHeight="1">
      <c r="B453" s="570"/>
      <c r="C453" s="300"/>
      <c r="D453" s="300"/>
      <c r="E453" s="300"/>
      <c r="H453" s="318"/>
      <c r="I453" s="318"/>
      <c r="K453" s="275"/>
      <c r="L453" s="275"/>
      <c r="M453" s="181"/>
      <c r="N453" s="181"/>
      <c r="O453" s="181"/>
      <c r="P453" s="181"/>
      <c r="Q453" s="181"/>
      <c r="R453" s="181"/>
      <c r="S453" s="181"/>
      <c r="T453" s="181"/>
      <c r="U453" s="181"/>
      <c r="V453" s="181"/>
      <c r="W453" s="181"/>
      <c r="X453" s="181"/>
      <c r="Y453" s="181"/>
      <c r="Z453" s="181"/>
      <c r="AA453" s="181"/>
      <c r="AB453" s="181"/>
      <c r="AC453" s="181"/>
      <c r="AD453" s="181"/>
      <c r="AE453" s="181"/>
      <c r="AF453" s="181"/>
      <c r="AG453" s="181"/>
      <c r="AH453" s="181"/>
      <c r="AI453" s="181"/>
      <c r="AJ453" s="181"/>
      <c r="AK453" s="181"/>
      <c r="AL453" s="181"/>
      <c r="AM453" s="181"/>
      <c r="AN453" s="181"/>
      <c r="AO453" s="181"/>
      <c r="AP453" s="181"/>
      <c r="AQ453" s="181"/>
      <c r="AR453" s="181"/>
      <c r="AS453" s="181"/>
      <c r="AT453" s="181"/>
      <c r="AU453" s="181"/>
      <c r="AV453" s="181"/>
      <c r="AW453" s="181"/>
      <c r="AX453" s="181"/>
      <c r="AY453" s="181"/>
      <c r="AZ453" s="181"/>
      <c r="BA453" s="181"/>
      <c r="BB453" s="181"/>
      <c r="BC453" s="181"/>
      <c r="BD453" s="181"/>
      <c r="BE453" s="181"/>
      <c r="BF453" s="181"/>
      <c r="BG453" s="181"/>
      <c r="BH453" s="181"/>
      <c r="BI453" s="181"/>
      <c r="BJ453" s="181"/>
      <c r="BK453" s="181"/>
      <c r="BL453" s="181"/>
      <c r="BM453" s="181"/>
      <c r="BN453" s="181"/>
      <c r="BO453" s="181"/>
      <c r="BP453" s="181"/>
      <c r="BQ453" s="181"/>
      <c r="BR453" s="181"/>
      <c r="BS453" s="181"/>
      <c r="BT453" s="181"/>
      <c r="BU453" s="181"/>
      <c r="BV453" s="181"/>
      <c r="BW453" s="181"/>
      <c r="BX453" s="181"/>
      <c r="BY453" s="181"/>
      <c r="BZ453" s="181"/>
      <c r="CA453" s="181"/>
      <c r="CB453" s="181"/>
      <c r="CC453" s="181"/>
      <c r="CD453" s="181"/>
      <c r="CE453" s="181"/>
      <c r="CF453" s="181"/>
      <c r="CG453" s="181"/>
      <c r="CH453" s="181"/>
      <c r="CI453" s="181"/>
      <c r="CJ453" s="181"/>
      <c r="CK453" s="181"/>
      <c r="CL453" s="181"/>
      <c r="CM453" s="181"/>
      <c r="CN453" s="181"/>
      <c r="CO453" s="181"/>
      <c r="CP453" s="181"/>
      <c r="CQ453" s="181"/>
      <c r="CR453" s="181"/>
      <c r="CS453" s="181"/>
      <c r="CT453" s="181"/>
      <c r="CU453" s="181"/>
      <c r="CV453" s="181"/>
      <c r="CW453" s="181"/>
      <c r="CX453" s="181"/>
      <c r="CY453" s="181"/>
      <c r="CZ453" s="181"/>
      <c r="DA453" s="181"/>
      <c r="DB453" s="181"/>
      <c r="DC453" s="181"/>
      <c r="DD453" s="181"/>
      <c r="DE453" s="181"/>
      <c r="DF453" s="181"/>
      <c r="DG453" s="181"/>
      <c r="DH453" s="181"/>
      <c r="DI453" s="181"/>
      <c r="DJ453" s="181"/>
      <c r="DK453" s="181"/>
      <c r="DL453" s="181"/>
      <c r="DM453" s="181"/>
      <c r="DN453" s="181"/>
      <c r="DO453" s="181"/>
      <c r="DP453" s="181"/>
      <c r="DQ453" s="181"/>
      <c r="DR453" s="181"/>
      <c r="DS453" s="181"/>
      <c r="DT453" s="181"/>
      <c r="DU453" s="181"/>
      <c r="DV453" s="181"/>
      <c r="DW453" s="181"/>
      <c r="DX453" s="181"/>
      <c r="DY453" s="181"/>
      <c r="DZ453" s="181"/>
      <c r="EA453" s="181"/>
      <c r="EB453" s="181"/>
      <c r="EC453" s="181"/>
      <c r="ED453" s="181"/>
      <c r="EE453" s="181"/>
      <c r="EF453" s="181"/>
      <c r="EG453" s="181"/>
      <c r="EH453" s="181"/>
      <c r="EI453" s="181"/>
      <c r="EJ453" s="181"/>
      <c r="EK453" s="181"/>
      <c r="EL453" s="181"/>
      <c r="EM453" s="181"/>
      <c r="EN453" s="181"/>
      <c r="EO453" s="181"/>
      <c r="EP453" s="181"/>
      <c r="EQ453" s="181"/>
      <c r="ER453" s="181"/>
      <c r="ES453" s="181"/>
      <c r="ET453" s="181"/>
      <c r="EU453" s="181"/>
      <c r="EV453" s="181"/>
      <c r="EW453" s="181"/>
      <c r="EX453" s="181"/>
      <c r="EY453" s="181"/>
      <c r="EZ453" s="181"/>
      <c r="FA453" s="181"/>
      <c r="FB453" s="181"/>
      <c r="FC453" s="181"/>
      <c r="FD453" s="181"/>
      <c r="FE453" s="181"/>
      <c r="FF453" s="181"/>
      <c r="FG453" s="181"/>
      <c r="FH453" s="181"/>
      <c r="FI453" s="181"/>
      <c r="FJ453" s="181"/>
      <c r="FK453" s="181"/>
      <c r="FL453" s="181"/>
      <c r="FM453" s="181"/>
      <c r="FN453" s="181"/>
      <c r="FO453" s="181"/>
      <c r="FP453" s="181"/>
      <c r="FQ453" s="181"/>
      <c r="FR453" s="181"/>
      <c r="FS453" s="181"/>
      <c r="FT453" s="181"/>
      <c r="FU453" s="181"/>
      <c r="FV453" s="181"/>
      <c r="FW453" s="181"/>
      <c r="FX453" s="181"/>
      <c r="FY453" s="181"/>
      <c r="FZ453" s="181"/>
      <c r="GA453" s="181"/>
      <c r="GB453" s="181"/>
      <c r="GC453" s="181"/>
      <c r="GD453" s="181"/>
      <c r="GE453" s="181"/>
      <c r="GF453" s="181"/>
      <c r="GG453" s="181"/>
      <c r="GH453" s="181"/>
      <c r="GI453" s="181"/>
      <c r="GJ453" s="181"/>
      <c r="GK453" s="181"/>
      <c r="GL453" s="181"/>
      <c r="GM453" s="181"/>
      <c r="GN453" s="181"/>
      <c r="GO453" s="181"/>
      <c r="GP453" s="181"/>
      <c r="GQ453" s="181"/>
      <c r="GR453" s="181"/>
      <c r="GS453" s="181"/>
      <c r="GT453" s="181"/>
      <c r="GU453" s="181"/>
      <c r="GV453" s="181"/>
      <c r="GW453" s="181"/>
      <c r="GX453" s="181"/>
      <c r="GY453" s="181"/>
      <c r="GZ453" s="181"/>
      <c r="HA453" s="181"/>
      <c r="HB453" s="181"/>
      <c r="HC453" s="181"/>
      <c r="HD453" s="181"/>
      <c r="HE453" s="181"/>
      <c r="HF453" s="181"/>
      <c r="HG453" s="181"/>
      <c r="HH453" s="181"/>
      <c r="HI453" s="181"/>
      <c r="HJ453" s="181"/>
      <c r="HK453" s="181"/>
      <c r="HL453" s="181"/>
      <c r="HM453" s="181"/>
      <c r="HN453" s="181"/>
      <c r="HO453" s="181"/>
      <c r="HP453" s="181"/>
      <c r="HQ453" s="181"/>
      <c r="HR453" s="181"/>
      <c r="HS453" s="181"/>
      <c r="HT453" s="181"/>
      <c r="HU453" s="181"/>
      <c r="HV453" s="181"/>
      <c r="HW453" s="181"/>
      <c r="HX453" s="181"/>
      <c r="HY453" s="181"/>
      <c r="HZ453" s="181"/>
      <c r="IA453" s="181"/>
      <c r="IB453" s="181"/>
      <c r="IC453" s="181"/>
      <c r="ID453" s="181"/>
      <c r="IE453" s="181"/>
      <c r="IF453" s="181"/>
      <c r="IG453" s="181"/>
      <c r="IH453" s="181"/>
      <c r="II453" s="181"/>
      <c r="IJ453" s="181"/>
      <c r="IK453" s="181"/>
      <c r="IL453" s="181"/>
      <c r="IM453" s="181"/>
      <c r="IN453" s="181"/>
    </row>
    <row r="454" spans="1:254" s="182" customFormat="1" ht="18" customHeight="1">
      <c r="A454" s="298"/>
      <c r="B454" s="263"/>
      <c r="C454" s="263"/>
      <c r="D454" s="197"/>
      <c r="E454" s="264"/>
      <c r="I454" s="318"/>
      <c r="J454" s="270"/>
      <c r="K454" s="181"/>
      <c r="L454" s="181"/>
      <c r="M454" s="181"/>
      <c r="N454" s="181"/>
      <c r="O454" s="181"/>
      <c r="P454" s="181"/>
      <c r="Q454" s="181"/>
      <c r="R454" s="181"/>
      <c r="S454" s="181"/>
      <c r="T454" s="181"/>
      <c r="U454" s="181"/>
      <c r="V454" s="181"/>
      <c r="W454" s="181"/>
      <c r="X454" s="181"/>
      <c r="Y454" s="181"/>
      <c r="Z454" s="181"/>
      <c r="AA454" s="181"/>
      <c r="AB454" s="181"/>
      <c r="AC454" s="181"/>
      <c r="AD454" s="181"/>
      <c r="AE454" s="181"/>
      <c r="AF454" s="181"/>
      <c r="AG454" s="181"/>
      <c r="AH454" s="181"/>
      <c r="AI454" s="181"/>
      <c r="AJ454" s="181"/>
      <c r="AK454" s="181"/>
      <c r="AL454" s="181"/>
      <c r="AM454" s="181"/>
      <c r="AN454" s="181"/>
      <c r="AO454" s="181"/>
      <c r="AP454" s="181"/>
      <c r="AQ454" s="181"/>
      <c r="AR454" s="181"/>
      <c r="AS454" s="181"/>
      <c r="AT454" s="181"/>
      <c r="AU454" s="181"/>
      <c r="AV454" s="181"/>
      <c r="AW454" s="181"/>
      <c r="AX454" s="181"/>
      <c r="AY454" s="181"/>
      <c r="AZ454" s="181"/>
      <c r="BA454" s="181"/>
      <c r="BB454" s="181"/>
      <c r="BC454" s="181"/>
      <c r="BD454" s="181"/>
      <c r="BE454" s="181"/>
      <c r="BF454" s="181"/>
      <c r="BG454" s="181"/>
      <c r="BH454" s="181"/>
      <c r="BI454" s="181"/>
      <c r="BJ454" s="181"/>
      <c r="BK454" s="181"/>
      <c r="BL454" s="181"/>
      <c r="BM454" s="181"/>
      <c r="BN454" s="181"/>
      <c r="BO454" s="181"/>
      <c r="BP454" s="181"/>
      <c r="BQ454" s="181"/>
      <c r="BR454" s="181"/>
      <c r="BS454" s="181"/>
      <c r="BT454" s="181"/>
      <c r="BU454" s="181"/>
      <c r="BV454" s="181"/>
      <c r="BW454" s="181"/>
      <c r="BX454" s="181"/>
      <c r="BY454" s="181"/>
      <c r="BZ454" s="181"/>
      <c r="CA454" s="181"/>
      <c r="CB454" s="181"/>
      <c r="CC454" s="181"/>
      <c r="CD454" s="181"/>
      <c r="CE454" s="181"/>
      <c r="CF454" s="181"/>
      <c r="CG454" s="181"/>
      <c r="CH454" s="181"/>
      <c r="CI454" s="181"/>
      <c r="CJ454" s="181"/>
      <c r="CK454" s="181"/>
      <c r="CL454" s="181"/>
      <c r="CM454" s="181"/>
      <c r="CN454" s="181"/>
      <c r="CO454" s="181"/>
      <c r="CP454" s="181"/>
      <c r="CQ454" s="181"/>
      <c r="CR454" s="181"/>
      <c r="CS454" s="181"/>
      <c r="CT454" s="181"/>
      <c r="CU454" s="181"/>
      <c r="CV454" s="181"/>
      <c r="CW454" s="181"/>
      <c r="CX454" s="181"/>
      <c r="CY454" s="181"/>
      <c r="CZ454" s="181"/>
      <c r="DA454" s="181"/>
      <c r="DB454" s="181"/>
      <c r="DC454" s="181"/>
      <c r="DD454" s="181"/>
      <c r="DE454" s="181"/>
      <c r="DF454" s="181"/>
      <c r="DG454" s="181"/>
      <c r="DH454" s="181"/>
      <c r="DI454" s="181"/>
      <c r="DJ454" s="181"/>
      <c r="DK454" s="181"/>
      <c r="DL454" s="181"/>
      <c r="DM454" s="181"/>
      <c r="DN454" s="181"/>
      <c r="DO454" s="181"/>
      <c r="DP454" s="181"/>
      <c r="DQ454" s="181"/>
      <c r="DR454" s="181"/>
      <c r="DS454" s="181"/>
      <c r="DT454" s="181"/>
      <c r="DU454" s="181"/>
      <c r="DV454" s="181"/>
      <c r="DW454" s="181"/>
      <c r="DX454" s="181"/>
      <c r="DY454" s="181"/>
      <c r="DZ454" s="181"/>
      <c r="EA454" s="181"/>
      <c r="EB454" s="181"/>
      <c r="EC454" s="181"/>
      <c r="ED454" s="181"/>
      <c r="EE454" s="181"/>
      <c r="EF454" s="181"/>
      <c r="EG454" s="181"/>
      <c r="EH454" s="181"/>
      <c r="EI454" s="181"/>
      <c r="EJ454" s="181"/>
      <c r="EK454" s="181"/>
      <c r="EL454" s="181"/>
      <c r="EM454" s="181"/>
      <c r="EN454" s="181"/>
      <c r="EO454" s="181"/>
      <c r="EP454" s="181"/>
      <c r="EQ454" s="181"/>
      <c r="ER454" s="181"/>
      <c r="ES454" s="181"/>
      <c r="ET454" s="181"/>
      <c r="EU454" s="181"/>
      <c r="EV454" s="181"/>
      <c r="EW454" s="181"/>
      <c r="EX454" s="181"/>
      <c r="EY454" s="181"/>
      <c r="EZ454" s="181"/>
      <c r="FA454" s="181"/>
      <c r="FB454" s="181"/>
      <c r="FC454" s="181"/>
      <c r="FD454" s="181"/>
      <c r="FE454" s="181"/>
      <c r="FF454" s="181"/>
      <c r="FG454" s="181"/>
      <c r="FH454" s="181"/>
      <c r="FI454" s="181"/>
      <c r="FJ454" s="181"/>
      <c r="FK454" s="181"/>
      <c r="FL454" s="181"/>
      <c r="FM454" s="181"/>
      <c r="FN454" s="181"/>
      <c r="FO454" s="181"/>
      <c r="FP454" s="181"/>
      <c r="FQ454" s="181"/>
      <c r="FR454" s="181"/>
      <c r="FS454" s="181"/>
      <c r="FT454" s="181"/>
      <c r="FU454" s="181"/>
      <c r="FV454" s="181"/>
      <c r="FW454" s="181"/>
      <c r="FX454" s="181"/>
      <c r="FY454" s="181"/>
      <c r="FZ454" s="181"/>
      <c r="GA454" s="181"/>
      <c r="GB454" s="181"/>
      <c r="GC454" s="181"/>
      <c r="GD454" s="181"/>
      <c r="GE454" s="181"/>
      <c r="GF454" s="181"/>
      <c r="GG454" s="181"/>
      <c r="GH454" s="181"/>
      <c r="GI454" s="181"/>
      <c r="GJ454" s="181"/>
      <c r="GK454" s="181"/>
      <c r="GL454" s="181"/>
      <c r="GM454" s="181"/>
      <c r="GN454" s="181"/>
      <c r="GO454" s="181"/>
      <c r="GP454" s="181"/>
      <c r="GQ454" s="181"/>
      <c r="GR454" s="181"/>
      <c r="GS454" s="181"/>
      <c r="GT454" s="181"/>
      <c r="GU454" s="181"/>
      <c r="GV454" s="181"/>
      <c r="GW454" s="181"/>
      <c r="GX454" s="181"/>
      <c r="GY454" s="181"/>
      <c r="GZ454" s="181"/>
      <c r="HA454" s="181"/>
      <c r="HB454" s="181"/>
      <c r="HC454" s="181"/>
      <c r="HD454" s="181"/>
      <c r="HE454" s="181"/>
      <c r="HF454" s="181"/>
      <c r="HG454" s="181"/>
      <c r="HH454" s="181"/>
      <c r="HI454" s="181"/>
      <c r="HJ454" s="181"/>
      <c r="HK454" s="181"/>
      <c r="HL454" s="181"/>
      <c r="HM454" s="181"/>
      <c r="HN454" s="181"/>
      <c r="HO454" s="181"/>
      <c r="HP454" s="181"/>
      <c r="HQ454" s="181"/>
      <c r="HR454" s="181"/>
      <c r="HS454" s="181"/>
      <c r="HT454" s="181"/>
      <c r="HU454" s="181"/>
      <c r="HV454" s="181"/>
      <c r="HW454" s="181"/>
      <c r="HX454" s="181"/>
      <c r="HY454" s="181"/>
      <c r="HZ454" s="181"/>
      <c r="IA454" s="181"/>
      <c r="IB454" s="181"/>
      <c r="IC454" s="181"/>
      <c r="ID454" s="181"/>
      <c r="IE454" s="181"/>
      <c r="IF454" s="181"/>
      <c r="IG454" s="181"/>
      <c r="IH454" s="181"/>
      <c r="II454" s="181"/>
      <c r="IJ454" s="181"/>
      <c r="IK454" s="181"/>
      <c r="IL454" s="181"/>
      <c r="IM454" s="181"/>
      <c r="IN454" s="181"/>
      <c r="IO454" s="181"/>
      <c r="IP454" s="181"/>
    </row>
    <row r="455" spans="1:254" s="182" customFormat="1" ht="18" customHeight="1">
      <c r="A455" s="262"/>
      <c r="B455" s="263"/>
      <c r="C455" s="272"/>
      <c r="D455" s="264"/>
      <c r="E455" s="264"/>
      <c r="F455" s="264"/>
      <c r="G455" s="264"/>
      <c r="H455" s="264"/>
      <c r="I455" s="264"/>
      <c r="J455" s="274"/>
      <c r="K455" s="272"/>
      <c r="L455" s="272"/>
      <c r="M455" s="272"/>
      <c r="N455" s="272"/>
      <c r="O455" s="181"/>
      <c r="P455" s="181"/>
      <c r="Q455" s="181"/>
      <c r="R455" s="181"/>
      <c r="S455" s="181"/>
      <c r="T455" s="181"/>
      <c r="U455" s="181"/>
      <c r="V455" s="181"/>
      <c r="W455" s="181"/>
      <c r="X455" s="181"/>
      <c r="Y455" s="181"/>
      <c r="Z455" s="181"/>
      <c r="AA455" s="181"/>
      <c r="AB455" s="181"/>
      <c r="AC455" s="181"/>
      <c r="AD455" s="181"/>
      <c r="AE455" s="181"/>
      <c r="AF455" s="181"/>
      <c r="AG455" s="181"/>
      <c r="AH455" s="181"/>
      <c r="AI455" s="181"/>
      <c r="AJ455" s="181"/>
      <c r="AK455" s="181"/>
      <c r="AL455" s="181"/>
      <c r="AM455" s="181"/>
      <c r="AN455" s="181"/>
      <c r="AO455" s="181"/>
      <c r="AP455" s="181"/>
      <c r="AQ455" s="181"/>
      <c r="AR455" s="181"/>
      <c r="AS455" s="181"/>
      <c r="AT455" s="181"/>
      <c r="AU455" s="181"/>
      <c r="AV455" s="181"/>
      <c r="AW455" s="181"/>
      <c r="AX455" s="181"/>
      <c r="AY455" s="181"/>
      <c r="AZ455" s="181"/>
      <c r="BA455" s="181"/>
      <c r="BB455" s="181"/>
      <c r="BC455" s="181"/>
      <c r="BD455" s="181"/>
      <c r="BE455" s="181"/>
      <c r="BF455" s="181"/>
      <c r="BG455" s="181"/>
      <c r="BH455" s="181"/>
      <c r="BI455" s="181"/>
      <c r="BJ455" s="181"/>
      <c r="BK455" s="181"/>
      <c r="BL455" s="181"/>
      <c r="BM455" s="181"/>
      <c r="BN455" s="181"/>
      <c r="BO455" s="181"/>
      <c r="BP455" s="181"/>
      <c r="BQ455" s="181"/>
      <c r="BR455" s="181"/>
      <c r="BS455" s="181"/>
      <c r="BT455" s="181"/>
      <c r="BU455" s="181"/>
      <c r="BV455" s="181"/>
      <c r="BW455" s="181"/>
      <c r="BX455" s="181"/>
      <c r="BY455" s="181"/>
      <c r="BZ455" s="181"/>
      <c r="CA455" s="181"/>
      <c r="CB455" s="181"/>
      <c r="CC455" s="181"/>
      <c r="CD455" s="181"/>
      <c r="CE455" s="181"/>
      <c r="CF455" s="181"/>
      <c r="CG455" s="181"/>
      <c r="CH455" s="181"/>
      <c r="CI455" s="181"/>
      <c r="CJ455" s="181"/>
      <c r="CK455" s="181"/>
      <c r="CL455" s="181"/>
      <c r="CM455" s="181"/>
      <c r="CN455" s="181"/>
      <c r="CO455" s="181"/>
      <c r="CP455" s="181"/>
      <c r="CQ455" s="181"/>
      <c r="CR455" s="181"/>
      <c r="CS455" s="181"/>
      <c r="CT455" s="181"/>
      <c r="CU455" s="181"/>
      <c r="CV455" s="181"/>
      <c r="CW455" s="181"/>
      <c r="CX455" s="181"/>
      <c r="CY455" s="181"/>
      <c r="CZ455" s="181"/>
      <c r="DA455" s="181"/>
      <c r="DB455" s="181"/>
      <c r="DC455" s="181"/>
      <c r="DD455" s="181"/>
      <c r="DE455" s="181"/>
      <c r="DF455" s="181"/>
      <c r="DG455" s="181"/>
      <c r="DH455" s="181"/>
      <c r="DI455" s="181"/>
      <c r="DJ455" s="181"/>
      <c r="DK455" s="181"/>
      <c r="DL455" s="181"/>
      <c r="DM455" s="181"/>
      <c r="DN455" s="181"/>
      <c r="DO455" s="181"/>
      <c r="DP455" s="181"/>
      <c r="DQ455" s="181"/>
      <c r="DR455" s="181"/>
      <c r="DS455" s="181"/>
      <c r="DT455" s="181"/>
      <c r="DU455" s="181"/>
      <c r="DV455" s="181"/>
      <c r="DW455" s="181"/>
      <c r="DX455" s="181"/>
      <c r="DY455" s="181"/>
      <c r="DZ455" s="181"/>
      <c r="EA455" s="181"/>
      <c r="EB455" s="181"/>
      <c r="EC455" s="181"/>
      <c r="ED455" s="181"/>
      <c r="EE455" s="181"/>
      <c r="EF455" s="181"/>
      <c r="EG455" s="181"/>
      <c r="EH455" s="181"/>
      <c r="EI455" s="181"/>
      <c r="EJ455" s="181"/>
      <c r="EK455" s="181"/>
      <c r="EL455" s="181"/>
      <c r="EM455" s="181"/>
      <c r="EN455" s="181"/>
      <c r="EO455" s="181"/>
      <c r="EP455" s="181"/>
      <c r="EQ455" s="181"/>
      <c r="ER455" s="181"/>
      <c r="ES455" s="181"/>
      <c r="ET455" s="181"/>
      <c r="EU455" s="181"/>
      <c r="EV455" s="181"/>
      <c r="EW455" s="181"/>
      <c r="EX455" s="181"/>
      <c r="EY455" s="181"/>
      <c r="EZ455" s="181"/>
      <c r="FA455" s="181"/>
      <c r="FB455" s="181"/>
      <c r="FC455" s="181"/>
      <c r="FD455" s="181"/>
      <c r="FE455" s="181"/>
      <c r="FF455" s="181"/>
      <c r="FG455" s="181"/>
      <c r="FH455" s="181"/>
      <c r="FI455" s="181"/>
      <c r="FJ455" s="181"/>
      <c r="FK455" s="181"/>
      <c r="FL455" s="181"/>
      <c r="FM455" s="181"/>
      <c r="FN455" s="181"/>
      <c r="FO455" s="181"/>
      <c r="FP455" s="181"/>
      <c r="FQ455" s="181"/>
      <c r="FR455" s="181"/>
      <c r="FS455" s="181"/>
      <c r="FT455" s="181"/>
      <c r="FU455" s="181"/>
      <c r="FV455" s="181"/>
      <c r="FW455" s="181"/>
      <c r="FX455" s="181"/>
      <c r="FY455" s="181"/>
      <c r="FZ455" s="181"/>
      <c r="GA455" s="181"/>
      <c r="GB455" s="181"/>
      <c r="GC455" s="181"/>
      <c r="GD455" s="181"/>
      <c r="GE455" s="181"/>
      <c r="GF455" s="181"/>
      <c r="GG455" s="181"/>
      <c r="GH455" s="181"/>
      <c r="GI455" s="181"/>
      <c r="GJ455" s="181"/>
      <c r="GK455" s="181"/>
      <c r="GL455" s="181"/>
      <c r="GM455" s="181"/>
      <c r="GN455" s="181"/>
      <c r="GO455" s="181"/>
      <c r="GP455" s="181"/>
      <c r="GQ455" s="181"/>
      <c r="GR455" s="181"/>
      <c r="GS455" s="181"/>
      <c r="GT455" s="181"/>
      <c r="GU455" s="181"/>
      <c r="GV455" s="181"/>
      <c r="GW455" s="181"/>
      <c r="GX455" s="181"/>
      <c r="GY455" s="181"/>
      <c r="GZ455" s="181"/>
      <c r="HA455" s="181"/>
      <c r="HB455" s="181"/>
      <c r="HC455" s="181"/>
      <c r="HD455" s="181"/>
      <c r="HE455" s="181"/>
      <c r="HF455" s="181"/>
      <c r="HG455" s="181"/>
      <c r="HH455" s="181"/>
      <c r="HI455" s="181"/>
      <c r="HJ455" s="181"/>
      <c r="HK455" s="181"/>
      <c r="HL455" s="181"/>
      <c r="HM455" s="181"/>
      <c r="HN455" s="181"/>
      <c r="HO455" s="181"/>
      <c r="HP455" s="181"/>
      <c r="HQ455" s="181"/>
      <c r="HR455" s="181"/>
      <c r="HS455" s="181"/>
      <c r="HT455" s="181"/>
      <c r="HU455" s="181"/>
      <c r="HV455" s="181"/>
      <c r="HW455" s="181"/>
      <c r="HX455" s="181"/>
      <c r="HY455" s="181"/>
      <c r="HZ455" s="181"/>
      <c r="IA455" s="181"/>
      <c r="IB455" s="181"/>
      <c r="IC455" s="181"/>
      <c r="ID455" s="181"/>
      <c r="IE455" s="181"/>
      <c r="IF455" s="181"/>
      <c r="IG455" s="181"/>
      <c r="IH455" s="181"/>
      <c r="II455" s="181"/>
      <c r="IJ455" s="181"/>
      <c r="IK455" s="181"/>
      <c r="IL455" s="181"/>
      <c r="IM455" s="181"/>
      <c r="IN455" s="181"/>
      <c r="IO455" s="181"/>
      <c r="IP455" s="181"/>
    </row>
    <row r="456" spans="1:254" s="182" customFormat="1" ht="18" customHeight="1">
      <c r="A456" s="262"/>
      <c r="B456" s="263"/>
      <c r="C456" s="272"/>
      <c r="D456" s="273"/>
      <c r="E456" s="273"/>
      <c r="F456" s="273"/>
      <c r="G456" s="273"/>
      <c r="H456" s="273"/>
      <c r="I456" s="273"/>
      <c r="J456" s="274"/>
      <c r="L456" s="181"/>
      <c r="M456" s="181"/>
      <c r="N456" s="181"/>
      <c r="O456" s="181"/>
      <c r="P456" s="181"/>
      <c r="Q456" s="181"/>
      <c r="R456" s="181"/>
      <c r="S456" s="181"/>
      <c r="T456" s="181"/>
      <c r="U456" s="181"/>
      <c r="V456" s="181"/>
      <c r="W456" s="181"/>
      <c r="X456" s="181"/>
      <c r="Y456" s="181"/>
      <c r="Z456" s="181"/>
      <c r="AA456" s="181"/>
      <c r="AB456" s="181"/>
      <c r="AC456" s="181"/>
      <c r="AD456" s="181"/>
      <c r="AE456" s="181"/>
      <c r="AF456" s="181"/>
      <c r="AG456" s="181"/>
      <c r="AH456" s="181"/>
      <c r="AI456" s="181"/>
      <c r="AJ456" s="181"/>
      <c r="AK456" s="181"/>
      <c r="AL456" s="181"/>
      <c r="AM456" s="181"/>
      <c r="AN456" s="181"/>
      <c r="AO456" s="181"/>
      <c r="AP456" s="181"/>
      <c r="AQ456" s="181"/>
      <c r="AR456" s="181"/>
      <c r="AS456" s="181"/>
      <c r="AT456" s="181"/>
      <c r="AU456" s="181"/>
      <c r="AV456" s="181"/>
      <c r="AW456" s="181"/>
      <c r="AX456" s="181"/>
      <c r="AY456" s="181"/>
      <c r="AZ456" s="181"/>
      <c r="BA456" s="181"/>
      <c r="BB456" s="181"/>
      <c r="BC456" s="181"/>
      <c r="BD456" s="181"/>
      <c r="BE456" s="181"/>
      <c r="BF456" s="181"/>
      <c r="BG456" s="181"/>
      <c r="BH456" s="181"/>
      <c r="BI456" s="181"/>
      <c r="BJ456" s="181"/>
      <c r="BK456" s="181"/>
      <c r="BL456" s="181"/>
      <c r="BM456" s="181"/>
      <c r="BN456" s="181"/>
      <c r="BO456" s="181"/>
      <c r="BP456" s="181"/>
      <c r="BQ456" s="181"/>
      <c r="BR456" s="181"/>
      <c r="BS456" s="181"/>
      <c r="BT456" s="181"/>
      <c r="BU456" s="181"/>
      <c r="BV456" s="181"/>
      <c r="BW456" s="181"/>
      <c r="BX456" s="181"/>
      <c r="BY456" s="181"/>
      <c r="BZ456" s="181"/>
      <c r="CA456" s="181"/>
      <c r="CB456" s="181"/>
      <c r="CC456" s="181"/>
      <c r="CD456" s="181"/>
      <c r="CE456" s="181"/>
      <c r="CF456" s="181"/>
      <c r="CG456" s="181"/>
      <c r="CH456" s="181"/>
      <c r="CI456" s="181"/>
      <c r="CJ456" s="181"/>
      <c r="CK456" s="181"/>
      <c r="CL456" s="181"/>
      <c r="CM456" s="181"/>
      <c r="CN456" s="181"/>
      <c r="CO456" s="181"/>
      <c r="CP456" s="181"/>
      <c r="CQ456" s="181"/>
      <c r="CR456" s="181"/>
      <c r="CS456" s="181"/>
      <c r="CT456" s="181"/>
      <c r="CU456" s="181"/>
      <c r="CV456" s="181"/>
      <c r="CW456" s="181"/>
      <c r="CX456" s="181"/>
      <c r="CY456" s="181"/>
      <c r="CZ456" s="181"/>
      <c r="DA456" s="181"/>
      <c r="DB456" s="181"/>
      <c r="DC456" s="181"/>
      <c r="DD456" s="181"/>
      <c r="DE456" s="181"/>
      <c r="DF456" s="181"/>
      <c r="DG456" s="181"/>
      <c r="DH456" s="181"/>
      <c r="DI456" s="181"/>
      <c r="DJ456" s="181"/>
      <c r="DK456" s="181"/>
      <c r="DL456" s="181"/>
      <c r="DM456" s="181"/>
      <c r="DN456" s="181"/>
      <c r="DO456" s="181"/>
      <c r="DP456" s="181"/>
      <c r="DQ456" s="181"/>
      <c r="DR456" s="181"/>
      <c r="DS456" s="181"/>
      <c r="DT456" s="181"/>
      <c r="DU456" s="181"/>
      <c r="DV456" s="181"/>
      <c r="DW456" s="181"/>
      <c r="DX456" s="181"/>
      <c r="DY456" s="181"/>
      <c r="DZ456" s="181"/>
      <c r="EA456" s="181"/>
      <c r="EB456" s="181"/>
      <c r="EC456" s="181"/>
      <c r="ED456" s="181"/>
      <c r="EE456" s="181"/>
      <c r="EF456" s="181"/>
      <c r="EG456" s="181"/>
      <c r="EH456" s="181"/>
      <c r="EI456" s="181"/>
      <c r="EJ456" s="181"/>
      <c r="EK456" s="181"/>
      <c r="EL456" s="181"/>
      <c r="EM456" s="181"/>
      <c r="EN456" s="181"/>
      <c r="EO456" s="181"/>
      <c r="EP456" s="181"/>
      <c r="EQ456" s="181"/>
      <c r="ER456" s="181"/>
      <c r="ES456" s="181"/>
      <c r="ET456" s="181"/>
      <c r="EU456" s="181"/>
      <c r="EV456" s="181"/>
      <c r="EW456" s="181"/>
      <c r="EX456" s="181"/>
      <c r="EY456" s="181"/>
      <c r="EZ456" s="181"/>
      <c r="FA456" s="181"/>
      <c r="FB456" s="181"/>
      <c r="FC456" s="181"/>
      <c r="FD456" s="181"/>
      <c r="FE456" s="181"/>
      <c r="FF456" s="181"/>
      <c r="FG456" s="181"/>
      <c r="FH456" s="181"/>
      <c r="FI456" s="181"/>
      <c r="FJ456" s="181"/>
      <c r="FK456" s="181"/>
      <c r="FL456" s="181"/>
      <c r="FM456" s="181"/>
      <c r="FN456" s="181"/>
      <c r="FO456" s="181"/>
      <c r="FP456" s="181"/>
      <c r="FQ456" s="181"/>
      <c r="FR456" s="181"/>
      <c r="FS456" s="181"/>
      <c r="FT456" s="181"/>
      <c r="FU456" s="181"/>
      <c r="FV456" s="181"/>
      <c r="FW456" s="181"/>
      <c r="FX456" s="181"/>
      <c r="FY456" s="181"/>
      <c r="FZ456" s="181"/>
      <c r="GA456" s="181"/>
      <c r="GB456" s="181"/>
      <c r="GC456" s="181"/>
      <c r="GD456" s="181"/>
      <c r="GE456" s="181"/>
      <c r="GF456" s="181"/>
      <c r="GG456" s="181"/>
      <c r="GH456" s="181"/>
      <c r="GI456" s="181"/>
      <c r="GJ456" s="181"/>
      <c r="GK456" s="181"/>
      <c r="GL456" s="181"/>
      <c r="GM456" s="181"/>
      <c r="GN456" s="181"/>
      <c r="GO456" s="181"/>
      <c r="GP456" s="181"/>
      <c r="GQ456" s="181"/>
      <c r="GR456" s="181"/>
      <c r="GS456" s="181"/>
      <c r="GT456" s="181"/>
      <c r="GU456" s="181"/>
      <c r="GV456" s="181"/>
      <c r="GW456" s="181"/>
      <c r="GX456" s="181"/>
      <c r="GY456" s="181"/>
      <c r="GZ456" s="181"/>
      <c r="HA456" s="181"/>
      <c r="HB456" s="181"/>
      <c r="HC456" s="181"/>
      <c r="HD456" s="181"/>
      <c r="HE456" s="181"/>
      <c r="HF456" s="181"/>
      <c r="HG456" s="181"/>
      <c r="HH456" s="181"/>
      <c r="HI456" s="181"/>
      <c r="HJ456" s="181"/>
      <c r="HK456" s="181"/>
      <c r="HL456" s="181"/>
      <c r="HM456" s="181"/>
      <c r="HN456" s="181"/>
      <c r="HO456" s="181"/>
      <c r="HP456" s="181"/>
      <c r="HQ456" s="181"/>
      <c r="HR456" s="181"/>
      <c r="HS456" s="181"/>
      <c r="HT456" s="181"/>
      <c r="HU456" s="181"/>
      <c r="HV456" s="181"/>
      <c r="HW456" s="181"/>
      <c r="HX456" s="181"/>
      <c r="HY456" s="181"/>
      <c r="HZ456" s="181"/>
      <c r="IA456" s="181"/>
      <c r="IB456" s="181"/>
      <c r="IC456" s="181"/>
      <c r="ID456" s="181"/>
      <c r="IE456" s="181"/>
      <c r="IF456" s="181"/>
      <c r="IG456" s="181"/>
      <c r="IH456" s="181"/>
      <c r="II456" s="181"/>
      <c r="IJ456" s="181"/>
      <c r="IK456" s="181"/>
      <c r="IL456" s="181"/>
      <c r="IM456" s="181"/>
      <c r="IN456" s="181"/>
      <c r="IO456" s="181"/>
      <c r="IP456" s="181"/>
    </row>
    <row r="457" spans="1:254" s="182" customFormat="1" ht="18" customHeight="1">
      <c r="A457" s="298"/>
      <c r="B457" s="272"/>
      <c r="C457" s="272"/>
      <c r="D457" s="273"/>
      <c r="E457" s="273"/>
      <c r="F457" s="273"/>
      <c r="G457" s="273"/>
      <c r="H457" s="273"/>
      <c r="I457" s="273"/>
      <c r="J457" s="274"/>
      <c r="K457" s="181"/>
      <c r="L457" s="181"/>
      <c r="M457" s="181"/>
      <c r="N457" s="181"/>
      <c r="O457" s="181"/>
      <c r="P457" s="181"/>
      <c r="Q457" s="181"/>
      <c r="R457" s="181"/>
      <c r="S457" s="181"/>
      <c r="T457" s="181"/>
      <c r="U457" s="181"/>
      <c r="V457" s="181"/>
      <c r="W457" s="181"/>
      <c r="X457" s="181"/>
      <c r="Y457" s="181"/>
      <c r="Z457" s="181"/>
      <c r="AA457" s="181"/>
      <c r="AB457" s="181"/>
      <c r="AC457" s="181"/>
      <c r="AD457" s="181"/>
      <c r="AE457" s="181"/>
      <c r="AF457" s="181"/>
      <c r="AG457" s="181"/>
      <c r="AH457" s="181"/>
      <c r="AI457" s="181"/>
      <c r="AJ457" s="181"/>
      <c r="AK457" s="181"/>
      <c r="AL457" s="181"/>
      <c r="AM457" s="181"/>
      <c r="AN457" s="181"/>
      <c r="AO457" s="181"/>
      <c r="AP457" s="181"/>
      <c r="AQ457" s="181"/>
      <c r="AR457" s="181"/>
      <c r="AS457" s="181"/>
      <c r="AT457" s="181"/>
      <c r="AU457" s="181"/>
      <c r="AV457" s="181"/>
      <c r="AW457" s="181"/>
      <c r="AX457" s="181"/>
      <c r="AY457" s="181"/>
      <c r="AZ457" s="181"/>
      <c r="BA457" s="181"/>
      <c r="BB457" s="181"/>
      <c r="BC457" s="181"/>
      <c r="BD457" s="181"/>
      <c r="BE457" s="181"/>
      <c r="BF457" s="181"/>
      <c r="BG457" s="181"/>
      <c r="BH457" s="181"/>
      <c r="BI457" s="181"/>
      <c r="BJ457" s="181"/>
      <c r="BK457" s="181"/>
      <c r="BL457" s="181"/>
      <c r="BM457" s="181"/>
      <c r="BN457" s="181"/>
      <c r="BO457" s="181"/>
      <c r="BP457" s="181"/>
      <c r="BQ457" s="181"/>
      <c r="BR457" s="181"/>
      <c r="BS457" s="181"/>
      <c r="BT457" s="181"/>
      <c r="BU457" s="181"/>
      <c r="BV457" s="181"/>
      <c r="BW457" s="181"/>
      <c r="BX457" s="181"/>
      <c r="BY457" s="181"/>
      <c r="BZ457" s="181"/>
      <c r="CA457" s="181"/>
      <c r="CB457" s="181"/>
      <c r="CC457" s="181"/>
      <c r="CD457" s="181"/>
      <c r="CE457" s="181"/>
      <c r="CF457" s="181"/>
      <c r="CG457" s="181"/>
      <c r="CH457" s="181"/>
      <c r="CI457" s="181"/>
      <c r="CJ457" s="181"/>
      <c r="CK457" s="181"/>
      <c r="CL457" s="181"/>
      <c r="CM457" s="181"/>
      <c r="CN457" s="181"/>
      <c r="CO457" s="181"/>
      <c r="CP457" s="181"/>
      <c r="CQ457" s="181"/>
      <c r="CR457" s="181"/>
      <c r="CS457" s="181"/>
      <c r="CT457" s="181"/>
      <c r="CU457" s="181"/>
      <c r="CV457" s="181"/>
      <c r="CW457" s="181"/>
      <c r="CX457" s="181"/>
      <c r="CY457" s="181"/>
      <c r="CZ457" s="181"/>
      <c r="DA457" s="181"/>
      <c r="DB457" s="181"/>
      <c r="DC457" s="181"/>
      <c r="DD457" s="181"/>
      <c r="DE457" s="181"/>
      <c r="DF457" s="181"/>
      <c r="DG457" s="181"/>
      <c r="DH457" s="181"/>
      <c r="DI457" s="181"/>
      <c r="DJ457" s="181"/>
      <c r="DK457" s="181"/>
      <c r="DL457" s="181"/>
      <c r="DM457" s="181"/>
      <c r="DN457" s="181"/>
      <c r="DO457" s="181"/>
      <c r="DP457" s="181"/>
      <c r="DQ457" s="181"/>
      <c r="DR457" s="181"/>
      <c r="DS457" s="181"/>
      <c r="DT457" s="181"/>
      <c r="DU457" s="181"/>
      <c r="DV457" s="181"/>
      <c r="DW457" s="181"/>
      <c r="DX457" s="181"/>
      <c r="DY457" s="181"/>
      <c r="DZ457" s="181"/>
      <c r="EA457" s="181"/>
      <c r="EB457" s="181"/>
      <c r="EC457" s="181"/>
      <c r="ED457" s="181"/>
      <c r="EE457" s="181"/>
      <c r="EF457" s="181"/>
      <c r="EG457" s="181"/>
      <c r="EH457" s="181"/>
      <c r="EI457" s="181"/>
      <c r="EJ457" s="181"/>
      <c r="EK457" s="181"/>
      <c r="EL457" s="181"/>
      <c r="EM457" s="181"/>
      <c r="EN457" s="181"/>
      <c r="EO457" s="181"/>
      <c r="EP457" s="181"/>
      <c r="EQ457" s="181"/>
      <c r="ER457" s="181"/>
      <c r="ES457" s="181"/>
      <c r="ET457" s="181"/>
      <c r="EU457" s="181"/>
      <c r="EV457" s="181"/>
      <c r="EW457" s="181"/>
      <c r="EX457" s="181"/>
      <c r="EY457" s="181"/>
      <c r="EZ457" s="181"/>
      <c r="FA457" s="181"/>
      <c r="FB457" s="181"/>
      <c r="FC457" s="181"/>
      <c r="FD457" s="181"/>
      <c r="FE457" s="181"/>
      <c r="FF457" s="181"/>
      <c r="FG457" s="181"/>
      <c r="FH457" s="181"/>
      <c r="FI457" s="181"/>
      <c r="FJ457" s="181"/>
      <c r="FK457" s="181"/>
      <c r="FL457" s="181"/>
      <c r="FM457" s="181"/>
      <c r="FN457" s="181"/>
      <c r="FO457" s="181"/>
      <c r="FP457" s="181"/>
      <c r="FQ457" s="181"/>
      <c r="FR457" s="181"/>
      <c r="FS457" s="181"/>
      <c r="FT457" s="181"/>
      <c r="FU457" s="181"/>
      <c r="FV457" s="181"/>
      <c r="FW457" s="181"/>
      <c r="FX457" s="181"/>
      <c r="FY457" s="181"/>
      <c r="FZ457" s="181"/>
      <c r="GA457" s="181"/>
      <c r="GB457" s="181"/>
      <c r="GC457" s="181"/>
      <c r="GD457" s="181"/>
      <c r="GE457" s="181"/>
      <c r="GF457" s="181"/>
      <c r="GG457" s="181"/>
      <c r="GH457" s="181"/>
      <c r="GI457" s="181"/>
      <c r="GJ457" s="181"/>
      <c r="GK457" s="181"/>
      <c r="GL457" s="181"/>
      <c r="GM457" s="181"/>
      <c r="GN457" s="181"/>
      <c r="GO457" s="181"/>
      <c r="GP457" s="181"/>
      <c r="GQ457" s="181"/>
      <c r="GR457" s="181"/>
      <c r="GS457" s="181"/>
      <c r="GT457" s="181"/>
      <c r="GU457" s="181"/>
      <c r="GV457" s="181"/>
      <c r="GW457" s="181"/>
      <c r="GX457" s="181"/>
      <c r="GY457" s="181"/>
      <c r="GZ457" s="181"/>
      <c r="HA457" s="181"/>
      <c r="HB457" s="181"/>
      <c r="HC457" s="181"/>
      <c r="HD457" s="181"/>
      <c r="HE457" s="181"/>
      <c r="HF457" s="181"/>
      <c r="HG457" s="181"/>
      <c r="HH457" s="181"/>
      <c r="HI457" s="181"/>
      <c r="HJ457" s="181"/>
      <c r="HK457" s="181"/>
      <c r="HL457" s="181"/>
      <c r="HM457" s="181"/>
      <c r="HN457" s="181"/>
      <c r="HO457" s="181"/>
      <c r="HP457" s="181"/>
      <c r="HQ457" s="181"/>
      <c r="HR457" s="181"/>
      <c r="HS457" s="181"/>
      <c r="HT457" s="181"/>
      <c r="HU457" s="181"/>
      <c r="HV457" s="181"/>
      <c r="HW457" s="181"/>
      <c r="HX457" s="181"/>
      <c r="HY457" s="181"/>
      <c r="HZ457" s="181"/>
      <c r="IA457" s="181"/>
      <c r="IB457" s="181"/>
      <c r="IC457" s="181"/>
      <c r="ID457" s="181"/>
      <c r="IE457" s="181"/>
      <c r="IF457" s="181"/>
      <c r="IG457" s="181"/>
      <c r="IH457" s="181"/>
      <c r="II457" s="181"/>
      <c r="IJ457" s="181"/>
      <c r="IK457" s="181"/>
      <c r="IL457" s="181"/>
      <c r="IM457" s="181"/>
      <c r="IN457" s="181"/>
      <c r="IO457" s="181"/>
      <c r="IP457" s="181"/>
    </row>
    <row r="458" spans="1:254" s="182" customFormat="1" ht="18" customHeight="1">
      <c r="A458" s="298"/>
      <c r="B458" s="272"/>
      <c r="C458" s="272"/>
      <c r="D458" s="273"/>
      <c r="E458" s="273"/>
      <c r="F458" s="273"/>
      <c r="G458" s="273"/>
      <c r="H458" s="273"/>
      <c r="I458" s="273"/>
      <c r="J458" s="568"/>
      <c r="K458" s="181"/>
      <c r="L458" s="181"/>
      <c r="M458" s="181"/>
      <c r="N458" s="181"/>
      <c r="O458" s="181"/>
      <c r="P458" s="181"/>
      <c r="Q458" s="181"/>
      <c r="R458" s="181"/>
      <c r="S458" s="181"/>
      <c r="T458" s="181"/>
      <c r="U458" s="181"/>
      <c r="V458" s="181"/>
      <c r="W458" s="181"/>
      <c r="X458" s="181"/>
      <c r="Y458" s="181"/>
      <c r="Z458" s="181"/>
      <c r="AA458" s="181"/>
      <c r="AB458" s="181"/>
      <c r="AC458" s="181"/>
      <c r="AD458" s="181"/>
      <c r="AE458" s="181"/>
      <c r="AF458" s="181"/>
      <c r="AG458" s="181"/>
      <c r="AH458" s="181"/>
      <c r="AI458" s="181"/>
      <c r="AJ458" s="181"/>
      <c r="AK458" s="181"/>
      <c r="AL458" s="181"/>
      <c r="AM458" s="181"/>
      <c r="AN458" s="181"/>
      <c r="AO458" s="181"/>
      <c r="AP458" s="181"/>
      <c r="AQ458" s="181"/>
      <c r="AR458" s="181"/>
      <c r="AS458" s="181"/>
      <c r="AT458" s="181"/>
      <c r="AU458" s="181"/>
      <c r="AV458" s="181"/>
      <c r="AW458" s="181"/>
      <c r="AX458" s="181"/>
      <c r="AY458" s="181"/>
      <c r="AZ458" s="181"/>
      <c r="BA458" s="181"/>
      <c r="BB458" s="181"/>
      <c r="BC458" s="181"/>
      <c r="BD458" s="181"/>
      <c r="BE458" s="181"/>
      <c r="BF458" s="181"/>
      <c r="BG458" s="181"/>
      <c r="BH458" s="181"/>
      <c r="BI458" s="181"/>
      <c r="BJ458" s="181"/>
      <c r="BK458" s="181"/>
      <c r="BL458" s="181"/>
      <c r="BM458" s="181"/>
      <c r="BN458" s="181"/>
      <c r="BO458" s="181"/>
      <c r="BP458" s="181"/>
      <c r="BQ458" s="181"/>
      <c r="BR458" s="181"/>
      <c r="BS458" s="181"/>
      <c r="BT458" s="181"/>
      <c r="BU458" s="181"/>
      <c r="BV458" s="181"/>
      <c r="BW458" s="181"/>
      <c r="BX458" s="181"/>
      <c r="BY458" s="181"/>
      <c r="BZ458" s="181"/>
      <c r="CA458" s="181"/>
      <c r="CB458" s="181"/>
      <c r="CC458" s="181"/>
      <c r="CD458" s="181"/>
      <c r="CE458" s="181"/>
      <c r="CF458" s="181"/>
      <c r="CG458" s="181"/>
      <c r="CH458" s="181"/>
      <c r="CI458" s="181"/>
      <c r="CJ458" s="181"/>
      <c r="CK458" s="181"/>
      <c r="CL458" s="181"/>
      <c r="CM458" s="181"/>
      <c r="CN458" s="181"/>
      <c r="CO458" s="181"/>
      <c r="CP458" s="181"/>
      <c r="CQ458" s="181"/>
      <c r="CR458" s="181"/>
      <c r="CS458" s="181"/>
      <c r="CT458" s="181"/>
      <c r="CU458" s="181"/>
      <c r="CV458" s="181"/>
      <c r="CW458" s="181"/>
      <c r="CX458" s="181"/>
      <c r="CY458" s="181"/>
      <c r="CZ458" s="181"/>
      <c r="DA458" s="181"/>
      <c r="DB458" s="181"/>
      <c r="DC458" s="181"/>
      <c r="DD458" s="181"/>
      <c r="DE458" s="181"/>
      <c r="DF458" s="181"/>
      <c r="DG458" s="181"/>
      <c r="DH458" s="181"/>
      <c r="DI458" s="181"/>
      <c r="DJ458" s="181"/>
      <c r="DK458" s="181"/>
      <c r="DL458" s="181"/>
      <c r="DM458" s="181"/>
      <c r="DN458" s="181"/>
      <c r="DO458" s="181"/>
      <c r="DP458" s="181"/>
      <c r="DQ458" s="181"/>
      <c r="DR458" s="181"/>
      <c r="DS458" s="181"/>
      <c r="DT458" s="181"/>
      <c r="DU458" s="181"/>
      <c r="DV458" s="181"/>
      <c r="DW458" s="181"/>
      <c r="DX458" s="181"/>
      <c r="DY458" s="181"/>
      <c r="DZ458" s="181"/>
      <c r="EA458" s="181"/>
      <c r="EB458" s="181"/>
      <c r="EC458" s="181"/>
      <c r="ED458" s="181"/>
      <c r="EE458" s="181"/>
      <c r="EF458" s="181"/>
      <c r="EG458" s="181"/>
      <c r="EH458" s="181"/>
      <c r="EI458" s="181"/>
      <c r="EJ458" s="181"/>
      <c r="EK458" s="181"/>
      <c r="EL458" s="181"/>
      <c r="EM458" s="181"/>
      <c r="EN458" s="181"/>
      <c r="EO458" s="181"/>
      <c r="EP458" s="181"/>
      <c r="EQ458" s="181"/>
      <c r="ER458" s="181"/>
      <c r="ES458" s="181"/>
      <c r="ET458" s="181"/>
      <c r="EU458" s="181"/>
      <c r="EV458" s="181"/>
      <c r="EW458" s="181"/>
      <c r="EX458" s="181"/>
      <c r="EY458" s="181"/>
      <c r="EZ458" s="181"/>
      <c r="FA458" s="181"/>
      <c r="FB458" s="181"/>
      <c r="FC458" s="181"/>
      <c r="FD458" s="181"/>
      <c r="FE458" s="181"/>
      <c r="FF458" s="181"/>
      <c r="FG458" s="181"/>
      <c r="FH458" s="181"/>
      <c r="FI458" s="181"/>
      <c r="FJ458" s="181"/>
      <c r="FK458" s="181"/>
      <c r="FL458" s="181"/>
      <c r="FM458" s="181"/>
      <c r="FN458" s="181"/>
      <c r="FO458" s="181"/>
      <c r="FP458" s="181"/>
      <c r="FQ458" s="181"/>
      <c r="FR458" s="181"/>
      <c r="FS458" s="181"/>
      <c r="FT458" s="181"/>
      <c r="FU458" s="181"/>
      <c r="FV458" s="181"/>
      <c r="FW458" s="181"/>
      <c r="FX458" s="181"/>
      <c r="FY458" s="181"/>
      <c r="FZ458" s="181"/>
      <c r="GA458" s="181"/>
      <c r="GB458" s="181"/>
      <c r="GC458" s="181"/>
      <c r="GD458" s="181"/>
      <c r="GE458" s="181"/>
      <c r="GF458" s="181"/>
      <c r="GG458" s="181"/>
      <c r="GH458" s="181"/>
      <c r="GI458" s="181"/>
      <c r="GJ458" s="181"/>
      <c r="GK458" s="181"/>
      <c r="GL458" s="181"/>
      <c r="GM458" s="181"/>
      <c r="GN458" s="181"/>
      <c r="GO458" s="181"/>
      <c r="GP458" s="181"/>
      <c r="GQ458" s="181"/>
      <c r="GR458" s="181"/>
      <c r="GS458" s="181"/>
      <c r="GT458" s="181"/>
      <c r="GU458" s="181"/>
      <c r="GV458" s="181"/>
      <c r="GW458" s="181"/>
      <c r="GX458" s="181"/>
      <c r="GY458" s="181"/>
      <c r="GZ458" s="181"/>
      <c r="HA458" s="181"/>
      <c r="HB458" s="181"/>
      <c r="HC458" s="181"/>
      <c r="HD458" s="181"/>
      <c r="HE458" s="181"/>
      <c r="HF458" s="181"/>
      <c r="HG458" s="181"/>
      <c r="HH458" s="181"/>
      <c r="HI458" s="181"/>
      <c r="HJ458" s="181"/>
      <c r="HK458" s="181"/>
      <c r="HL458" s="181"/>
      <c r="HM458" s="181"/>
      <c r="HN458" s="181"/>
      <c r="HO458" s="181"/>
      <c r="HP458" s="181"/>
      <c r="HQ458" s="181"/>
      <c r="HR458" s="181"/>
      <c r="HS458" s="181"/>
      <c r="HT458" s="181"/>
      <c r="HU458" s="181"/>
      <c r="HV458" s="181"/>
      <c r="HW458" s="181"/>
      <c r="HX458" s="181"/>
      <c r="HY458" s="181"/>
      <c r="HZ458" s="181"/>
      <c r="IA458" s="181"/>
      <c r="IB458" s="181"/>
      <c r="IC458" s="181"/>
      <c r="ID458" s="181"/>
      <c r="IE458" s="181"/>
      <c r="IF458" s="181"/>
      <c r="IG458" s="181"/>
      <c r="IH458" s="181"/>
      <c r="II458" s="181"/>
      <c r="IJ458" s="181"/>
      <c r="IK458" s="181"/>
      <c r="IL458" s="181"/>
      <c r="IM458" s="181"/>
      <c r="IN458" s="181"/>
      <c r="IO458" s="181"/>
      <c r="IP458" s="181"/>
    </row>
    <row r="459" spans="1:254" s="182" customFormat="1" ht="15">
      <c r="A459" s="202"/>
      <c r="B459" s="542"/>
      <c r="C459" s="203"/>
      <c r="D459" s="204"/>
      <c r="E459" s="205"/>
      <c r="F459" s="543"/>
      <c r="G459" s="544"/>
      <c r="H459" s="543"/>
      <c r="I459" s="545"/>
      <c r="J459" s="271"/>
      <c r="K459" s="181"/>
      <c r="L459" s="181"/>
      <c r="M459" s="181"/>
      <c r="N459" s="181"/>
      <c r="O459" s="181"/>
      <c r="P459" s="181"/>
      <c r="Q459" s="181"/>
      <c r="R459" s="181"/>
      <c r="S459" s="181"/>
      <c r="T459" s="181"/>
      <c r="U459" s="181"/>
      <c r="V459" s="181"/>
      <c r="W459" s="181"/>
      <c r="X459" s="181"/>
      <c r="Y459" s="181"/>
      <c r="Z459" s="181"/>
      <c r="AA459" s="181"/>
      <c r="AB459" s="181"/>
      <c r="AC459" s="181"/>
      <c r="AD459" s="181"/>
      <c r="AE459" s="181"/>
      <c r="AF459" s="181"/>
      <c r="AG459" s="181"/>
      <c r="AH459" s="181"/>
      <c r="AI459" s="181"/>
      <c r="AJ459" s="181"/>
      <c r="AK459" s="181"/>
      <c r="AL459" s="181"/>
      <c r="AM459" s="181"/>
      <c r="AN459" s="181"/>
      <c r="AO459" s="181"/>
      <c r="AP459" s="181"/>
      <c r="AQ459" s="181"/>
      <c r="AR459" s="181"/>
      <c r="AS459" s="181"/>
      <c r="AT459" s="181"/>
      <c r="AU459" s="181"/>
      <c r="AV459" s="181"/>
      <c r="AW459" s="181"/>
      <c r="AX459" s="181"/>
      <c r="AY459" s="181"/>
      <c r="AZ459" s="181"/>
      <c r="BA459" s="181"/>
      <c r="BB459" s="181"/>
      <c r="BC459" s="181"/>
      <c r="BD459" s="181"/>
      <c r="BE459" s="181"/>
      <c r="BF459" s="181"/>
      <c r="BG459" s="181"/>
      <c r="BH459" s="181"/>
      <c r="BI459" s="181"/>
      <c r="BJ459" s="181"/>
      <c r="BK459" s="181"/>
      <c r="BL459" s="181"/>
      <c r="BM459" s="181"/>
      <c r="BN459" s="181"/>
      <c r="BO459" s="181"/>
      <c r="BP459" s="181"/>
      <c r="BQ459" s="181"/>
      <c r="BR459" s="181"/>
      <c r="BS459" s="181"/>
      <c r="BT459" s="181"/>
      <c r="BU459" s="181"/>
      <c r="BV459" s="181"/>
      <c r="BW459" s="181"/>
      <c r="BX459" s="181"/>
      <c r="BY459" s="181"/>
      <c r="BZ459" s="181"/>
      <c r="CA459" s="181"/>
      <c r="CB459" s="181"/>
      <c r="CC459" s="181"/>
      <c r="CD459" s="181"/>
      <c r="CE459" s="181"/>
      <c r="CF459" s="181"/>
      <c r="CG459" s="181"/>
      <c r="CH459" s="181"/>
      <c r="CI459" s="181"/>
      <c r="CJ459" s="181"/>
      <c r="CK459" s="181"/>
      <c r="CL459" s="181"/>
      <c r="CM459" s="181"/>
      <c r="CN459" s="181"/>
      <c r="CO459" s="181"/>
      <c r="CP459" s="181"/>
      <c r="CQ459" s="181"/>
      <c r="CR459" s="181"/>
      <c r="CS459" s="181"/>
      <c r="CT459" s="181"/>
      <c r="CU459" s="181"/>
      <c r="CV459" s="181"/>
      <c r="CW459" s="181"/>
      <c r="CX459" s="181"/>
      <c r="CY459" s="181"/>
      <c r="CZ459" s="181"/>
      <c r="DA459" s="181"/>
      <c r="DB459" s="181"/>
      <c r="DC459" s="181"/>
      <c r="DD459" s="181"/>
      <c r="DE459" s="181"/>
      <c r="DF459" s="181"/>
      <c r="DG459" s="181"/>
      <c r="DH459" s="181"/>
      <c r="DI459" s="181"/>
      <c r="DJ459" s="181"/>
      <c r="DK459" s="181"/>
      <c r="DL459" s="181"/>
      <c r="DM459" s="181"/>
      <c r="DN459" s="181"/>
      <c r="DO459" s="181"/>
      <c r="DP459" s="181"/>
      <c r="DQ459" s="181"/>
      <c r="DR459" s="181"/>
      <c r="DS459" s="181"/>
      <c r="DT459" s="181"/>
      <c r="DU459" s="181"/>
      <c r="DV459" s="181"/>
      <c r="DW459" s="181"/>
      <c r="DX459" s="181"/>
      <c r="DY459" s="181"/>
      <c r="DZ459" s="181"/>
      <c r="EA459" s="181"/>
      <c r="EB459" s="181"/>
      <c r="EC459" s="181"/>
      <c r="ED459" s="181"/>
      <c r="EE459" s="181"/>
      <c r="EF459" s="181"/>
      <c r="EG459" s="181"/>
      <c r="EH459" s="181"/>
      <c r="EI459" s="181"/>
      <c r="EJ459" s="181"/>
      <c r="EK459" s="181"/>
      <c r="EL459" s="181"/>
      <c r="EM459" s="181"/>
      <c r="EN459" s="181"/>
      <c r="EO459" s="181"/>
      <c r="EP459" s="181"/>
      <c r="EQ459" s="181"/>
      <c r="ER459" s="181"/>
      <c r="ES459" s="181"/>
      <c r="ET459" s="181"/>
      <c r="EU459" s="181"/>
      <c r="EV459" s="181"/>
      <c r="EW459" s="181"/>
      <c r="EX459" s="181"/>
      <c r="EY459" s="181"/>
      <c r="EZ459" s="181"/>
      <c r="FA459" s="181"/>
      <c r="FB459" s="181"/>
      <c r="FC459" s="181"/>
      <c r="FD459" s="181"/>
      <c r="FE459" s="181"/>
      <c r="FF459" s="181"/>
      <c r="FG459" s="181"/>
      <c r="FH459" s="181"/>
      <c r="FI459" s="181"/>
      <c r="FJ459" s="181"/>
      <c r="FK459" s="181"/>
      <c r="FL459" s="181"/>
      <c r="FM459" s="181"/>
      <c r="FN459" s="181"/>
      <c r="FO459" s="181"/>
      <c r="FP459" s="181"/>
      <c r="FQ459" s="181"/>
      <c r="FR459" s="181"/>
      <c r="FS459" s="181"/>
      <c r="FT459" s="181"/>
      <c r="FU459" s="181"/>
      <c r="FV459" s="181"/>
      <c r="FW459" s="181"/>
      <c r="FX459" s="181"/>
      <c r="FY459" s="181"/>
      <c r="FZ459" s="181"/>
      <c r="GA459" s="181"/>
      <c r="GB459" s="181"/>
      <c r="GC459" s="181"/>
      <c r="GD459" s="181"/>
      <c r="GE459" s="181"/>
      <c r="GF459" s="181"/>
      <c r="GG459" s="181"/>
      <c r="GH459" s="181"/>
      <c r="GI459" s="181"/>
      <c r="GJ459" s="181"/>
      <c r="GK459" s="181"/>
      <c r="GL459" s="181"/>
      <c r="GM459" s="181"/>
      <c r="GN459" s="181"/>
      <c r="GO459" s="181"/>
      <c r="GP459" s="181"/>
      <c r="GQ459" s="181"/>
      <c r="GR459" s="181"/>
      <c r="GS459" s="181"/>
      <c r="GT459" s="181"/>
      <c r="GU459" s="181"/>
      <c r="GV459" s="181"/>
      <c r="GW459" s="181"/>
      <c r="GX459" s="181"/>
      <c r="GY459" s="181"/>
      <c r="GZ459" s="181"/>
      <c r="HA459" s="181"/>
      <c r="HB459" s="181"/>
      <c r="HC459" s="181"/>
      <c r="HD459" s="181"/>
      <c r="HE459" s="181"/>
      <c r="HF459" s="181"/>
      <c r="HG459" s="181"/>
      <c r="HH459" s="181"/>
      <c r="HI459" s="181"/>
      <c r="HJ459" s="181"/>
      <c r="HK459" s="181"/>
      <c r="HL459" s="181"/>
      <c r="HM459" s="181"/>
      <c r="HN459" s="181"/>
      <c r="HO459" s="181"/>
      <c r="HP459" s="181"/>
      <c r="HQ459" s="181"/>
      <c r="HR459" s="181"/>
      <c r="HS459" s="181"/>
      <c r="HT459" s="181"/>
      <c r="HU459" s="181"/>
      <c r="HV459" s="181"/>
      <c r="HW459" s="181"/>
      <c r="HX459" s="181"/>
      <c r="HY459" s="181"/>
      <c r="HZ459" s="181"/>
      <c r="IA459" s="181"/>
      <c r="IB459" s="181"/>
      <c r="IC459" s="181"/>
      <c r="ID459" s="181"/>
      <c r="IE459" s="181"/>
      <c r="IF459" s="181"/>
      <c r="IG459" s="181"/>
      <c r="IH459" s="181"/>
      <c r="II459" s="181"/>
      <c r="IJ459" s="181"/>
      <c r="IK459" s="181"/>
      <c r="IL459" s="181"/>
      <c r="IM459" s="181"/>
      <c r="IN459" s="181"/>
      <c r="IO459" s="181"/>
      <c r="IP459" s="181"/>
    </row>
    <row r="460" spans="1:254" s="317" customFormat="1">
      <c r="A460" s="535"/>
      <c r="B460" s="316"/>
      <c r="C460" s="316"/>
      <c r="D460" s="536"/>
      <c r="E460" s="316"/>
      <c r="F460" s="537"/>
      <c r="G460" s="316"/>
      <c r="H460" s="535"/>
      <c r="I460" s="538"/>
      <c r="J460" s="319"/>
      <c r="K460" s="316"/>
      <c r="L460" s="316"/>
      <c r="M460" s="316"/>
      <c r="N460" s="316"/>
      <c r="O460" s="316"/>
      <c r="P460" s="316"/>
      <c r="Q460" s="316"/>
      <c r="R460" s="316"/>
      <c r="S460" s="316"/>
      <c r="T460" s="316"/>
      <c r="U460" s="316"/>
      <c r="V460" s="316"/>
      <c r="W460" s="316"/>
      <c r="X460" s="316"/>
      <c r="Y460" s="316"/>
      <c r="Z460" s="316"/>
      <c r="AA460" s="316"/>
      <c r="AB460" s="316"/>
      <c r="AC460" s="316"/>
      <c r="AD460" s="316"/>
      <c r="AE460" s="316"/>
      <c r="AF460" s="316"/>
      <c r="AG460" s="316"/>
      <c r="AH460" s="316"/>
      <c r="AI460" s="316"/>
      <c r="AJ460" s="316"/>
      <c r="AK460" s="316"/>
      <c r="AL460" s="316"/>
      <c r="AM460" s="316"/>
      <c r="AN460" s="316"/>
      <c r="AO460" s="316"/>
      <c r="AP460" s="316"/>
      <c r="AQ460" s="316"/>
      <c r="AR460" s="316"/>
      <c r="AS460" s="316"/>
      <c r="AT460" s="316"/>
      <c r="AU460" s="316"/>
      <c r="AV460" s="316"/>
      <c r="AW460" s="316"/>
      <c r="AX460" s="316"/>
      <c r="AY460" s="316"/>
      <c r="AZ460" s="316"/>
      <c r="BA460" s="316"/>
      <c r="BB460" s="316"/>
      <c r="BC460" s="316"/>
      <c r="BD460" s="316"/>
      <c r="BE460" s="316"/>
      <c r="BF460" s="316"/>
      <c r="BG460" s="316"/>
      <c r="BH460" s="316"/>
      <c r="BI460" s="316"/>
      <c r="BJ460" s="316"/>
      <c r="BK460" s="316"/>
      <c r="BL460" s="316"/>
      <c r="BM460" s="316"/>
      <c r="BN460" s="316"/>
      <c r="BO460" s="316"/>
      <c r="BP460" s="316"/>
      <c r="BQ460" s="316"/>
      <c r="BR460" s="316"/>
      <c r="BS460" s="316"/>
      <c r="BT460" s="316"/>
      <c r="BU460" s="316"/>
      <c r="BV460" s="316"/>
      <c r="BW460" s="316"/>
      <c r="BX460" s="316"/>
      <c r="BY460" s="316"/>
      <c r="BZ460" s="316"/>
      <c r="CA460" s="316"/>
      <c r="CB460" s="316"/>
      <c r="CC460" s="316"/>
      <c r="CD460" s="316"/>
      <c r="CE460" s="316"/>
      <c r="CF460" s="316"/>
      <c r="CG460" s="316"/>
      <c r="CH460" s="316"/>
      <c r="CI460" s="316"/>
      <c r="CJ460" s="316"/>
      <c r="CK460" s="316"/>
      <c r="CL460" s="316"/>
      <c r="CM460" s="316"/>
      <c r="CN460" s="316"/>
      <c r="CO460" s="316"/>
      <c r="CP460" s="316"/>
      <c r="CQ460" s="316"/>
      <c r="CR460" s="316"/>
      <c r="CS460" s="316"/>
      <c r="CT460" s="316"/>
      <c r="CU460" s="316"/>
      <c r="CV460" s="316"/>
      <c r="CW460" s="316"/>
      <c r="CX460" s="316"/>
      <c r="CY460" s="316"/>
      <c r="CZ460" s="316"/>
      <c r="DA460" s="316"/>
      <c r="DB460" s="316"/>
      <c r="DC460" s="316"/>
      <c r="DD460" s="316"/>
      <c r="DE460" s="316"/>
      <c r="DF460" s="316"/>
      <c r="DG460" s="316"/>
      <c r="DH460" s="316"/>
      <c r="DI460" s="316"/>
      <c r="DJ460" s="316"/>
      <c r="DK460" s="316"/>
      <c r="DL460" s="316"/>
      <c r="DM460" s="316"/>
      <c r="DN460" s="316"/>
      <c r="DO460" s="316"/>
      <c r="DP460" s="316"/>
      <c r="DQ460" s="316"/>
      <c r="DR460" s="316"/>
      <c r="DS460" s="316"/>
      <c r="DT460" s="316"/>
      <c r="DU460" s="316"/>
      <c r="DV460" s="316"/>
      <c r="DW460" s="316"/>
      <c r="DX460" s="316"/>
      <c r="DY460" s="316"/>
      <c r="DZ460" s="316"/>
      <c r="EA460" s="316"/>
      <c r="EB460" s="316"/>
      <c r="EC460" s="316"/>
      <c r="ED460" s="316"/>
      <c r="EE460" s="316"/>
      <c r="EF460" s="316"/>
      <c r="EG460" s="316"/>
      <c r="EH460" s="316"/>
      <c r="EI460" s="316"/>
      <c r="EJ460" s="316"/>
      <c r="EK460" s="316"/>
      <c r="EL460" s="316"/>
      <c r="EM460" s="316"/>
      <c r="EN460" s="316"/>
      <c r="EO460" s="316"/>
      <c r="EP460" s="316"/>
      <c r="EQ460" s="316"/>
      <c r="ER460" s="316"/>
      <c r="ES460" s="316"/>
      <c r="ET460" s="316"/>
      <c r="EU460" s="316"/>
      <c r="EV460" s="316"/>
      <c r="EW460" s="316"/>
      <c r="EX460" s="316"/>
      <c r="EY460" s="316"/>
      <c r="EZ460" s="316"/>
      <c r="FA460" s="316"/>
      <c r="FB460" s="316"/>
      <c r="FC460" s="316"/>
      <c r="FD460" s="316"/>
      <c r="FE460" s="316"/>
      <c r="FF460" s="316"/>
      <c r="FG460" s="316"/>
      <c r="FH460" s="316"/>
      <c r="FI460" s="316"/>
      <c r="FJ460" s="316"/>
      <c r="FK460" s="316"/>
      <c r="FL460" s="316"/>
      <c r="FM460" s="316"/>
      <c r="FN460" s="316"/>
      <c r="FO460" s="316"/>
      <c r="FP460" s="316"/>
      <c r="FQ460" s="316"/>
      <c r="FR460" s="316"/>
      <c r="FS460" s="316"/>
      <c r="FT460" s="316"/>
      <c r="FU460" s="316"/>
      <c r="FV460" s="316"/>
      <c r="FW460" s="316"/>
      <c r="FX460" s="316"/>
      <c r="FY460" s="316"/>
      <c r="FZ460" s="316"/>
      <c r="GA460" s="316"/>
      <c r="GB460" s="316"/>
      <c r="GC460" s="316"/>
      <c r="GD460" s="316"/>
      <c r="GE460" s="316"/>
      <c r="GF460" s="316"/>
      <c r="GG460" s="316"/>
      <c r="GH460" s="316"/>
      <c r="GI460" s="316"/>
      <c r="GJ460" s="316"/>
      <c r="GK460" s="316"/>
      <c r="GL460" s="316"/>
      <c r="GM460" s="316"/>
      <c r="GN460" s="316"/>
      <c r="GO460" s="316"/>
      <c r="GP460" s="316"/>
      <c r="GQ460" s="316"/>
      <c r="GR460" s="316"/>
      <c r="GS460" s="316"/>
      <c r="GT460" s="316"/>
      <c r="GU460" s="316"/>
      <c r="GV460" s="316"/>
      <c r="GW460" s="316"/>
      <c r="GX460" s="316"/>
      <c r="GY460" s="316"/>
      <c r="GZ460" s="316"/>
      <c r="HA460" s="316"/>
      <c r="HB460" s="316"/>
      <c r="HC460" s="316"/>
      <c r="HD460" s="316"/>
      <c r="HE460" s="316"/>
      <c r="HF460" s="316"/>
      <c r="HG460" s="316"/>
      <c r="HH460" s="316"/>
      <c r="HI460" s="316"/>
      <c r="HJ460" s="316"/>
      <c r="HK460" s="316"/>
      <c r="HL460" s="316"/>
      <c r="HM460" s="316"/>
      <c r="HN460" s="316"/>
      <c r="HO460" s="316"/>
      <c r="HP460" s="316"/>
      <c r="HQ460" s="316"/>
      <c r="HR460" s="316"/>
      <c r="HS460" s="316"/>
      <c r="HT460" s="316"/>
      <c r="HU460" s="316"/>
      <c r="HV460" s="316"/>
      <c r="HW460" s="316"/>
      <c r="HX460" s="316"/>
      <c r="HY460" s="316"/>
      <c r="HZ460" s="316"/>
      <c r="IA460" s="316"/>
      <c r="IB460" s="316"/>
      <c r="IC460" s="316"/>
      <c r="ID460" s="316"/>
      <c r="IE460" s="316"/>
      <c r="IF460" s="316"/>
      <c r="IG460" s="316"/>
      <c r="IH460" s="316"/>
      <c r="II460" s="316"/>
      <c r="IJ460" s="316"/>
      <c r="IK460" s="316"/>
      <c r="IL460" s="316"/>
      <c r="IM460" s="316"/>
      <c r="IN460" s="316"/>
      <c r="IO460" s="316"/>
      <c r="IP460" s="316"/>
    </row>
    <row r="461" spans="1:254" s="317" customFormat="1">
      <c r="A461" s="315"/>
      <c r="B461" s="178"/>
      <c r="C461" s="178"/>
      <c r="D461" s="539"/>
      <c r="E461" s="540"/>
      <c r="F461" s="334"/>
      <c r="G461" s="314"/>
      <c r="H461" s="314"/>
      <c r="I461" s="539"/>
      <c r="J461" s="539"/>
      <c r="K461" s="176"/>
      <c r="L461" s="176"/>
      <c r="M461" s="176"/>
      <c r="N461" s="176"/>
      <c r="O461" s="316"/>
      <c r="P461" s="316"/>
      <c r="Q461" s="316"/>
      <c r="R461" s="316"/>
      <c r="S461" s="316"/>
      <c r="T461" s="316"/>
      <c r="U461" s="316"/>
      <c r="V461" s="316"/>
      <c r="W461" s="316"/>
      <c r="X461" s="316"/>
      <c r="Y461" s="316"/>
      <c r="Z461" s="316"/>
      <c r="AA461" s="316"/>
      <c r="AB461" s="316"/>
      <c r="AC461" s="316"/>
      <c r="AD461" s="316"/>
      <c r="AE461" s="316"/>
      <c r="AF461" s="316"/>
      <c r="AG461" s="316"/>
      <c r="AH461" s="316"/>
      <c r="AI461" s="316"/>
      <c r="AJ461" s="316"/>
      <c r="AK461" s="316"/>
      <c r="AL461" s="316"/>
      <c r="AM461" s="316"/>
      <c r="AN461" s="316"/>
      <c r="AO461" s="316"/>
      <c r="AP461" s="316"/>
      <c r="AQ461" s="316"/>
      <c r="AR461" s="316"/>
      <c r="AS461" s="316"/>
      <c r="AT461" s="316"/>
      <c r="AU461" s="316"/>
      <c r="AV461" s="316"/>
      <c r="AW461" s="316"/>
      <c r="AX461" s="316"/>
      <c r="AY461" s="316"/>
      <c r="AZ461" s="316"/>
      <c r="BA461" s="316"/>
      <c r="BB461" s="316"/>
      <c r="BC461" s="316"/>
      <c r="BD461" s="316"/>
      <c r="BE461" s="316"/>
      <c r="BF461" s="316"/>
      <c r="BG461" s="316"/>
      <c r="BH461" s="316"/>
      <c r="BI461" s="316"/>
      <c r="BJ461" s="316"/>
      <c r="BK461" s="316"/>
      <c r="BL461" s="316"/>
      <c r="BM461" s="316"/>
      <c r="BN461" s="316"/>
      <c r="BO461" s="316"/>
      <c r="BP461" s="316"/>
      <c r="BQ461" s="316"/>
      <c r="BR461" s="316"/>
      <c r="BS461" s="316"/>
      <c r="BT461" s="316"/>
      <c r="BU461" s="316"/>
      <c r="BV461" s="316"/>
      <c r="BW461" s="316"/>
      <c r="BX461" s="316"/>
      <c r="BY461" s="316"/>
      <c r="BZ461" s="316"/>
      <c r="CA461" s="316"/>
      <c r="CB461" s="316"/>
      <c r="CC461" s="316"/>
      <c r="CD461" s="316"/>
      <c r="CE461" s="316"/>
      <c r="CF461" s="316"/>
      <c r="CG461" s="316"/>
      <c r="CH461" s="316"/>
      <c r="CI461" s="316"/>
      <c r="CJ461" s="316"/>
      <c r="CK461" s="316"/>
      <c r="CL461" s="316"/>
      <c r="CM461" s="316"/>
      <c r="CN461" s="316"/>
      <c r="CO461" s="316"/>
      <c r="CP461" s="316"/>
      <c r="CQ461" s="316"/>
      <c r="CR461" s="316"/>
      <c r="CS461" s="316"/>
      <c r="CT461" s="316"/>
      <c r="CU461" s="316"/>
      <c r="CV461" s="316"/>
      <c r="CW461" s="316"/>
      <c r="CX461" s="316"/>
      <c r="CY461" s="316"/>
      <c r="CZ461" s="316"/>
      <c r="DA461" s="316"/>
      <c r="DB461" s="316"/>
      <c r="DC461" s="316"/>
      <c r="DD461" s="316"/>
      <c r="DE461" s="316"/>
      <c r="DF461" s="316"/>
      <c r="DG461" s="316"/>
      <c r="DH461" s="316"/>
      <c r="DI461" s="316"/>
      <c r="DJ461" s="316"/>
      <c r="DK461" s="316"/>
      <c r="DL461" s="316"/>
      <c r="DM461" s="316"/>
      <c r="DN461" s="316"/>
      <c r="DO461" s="316"/>
      <c r="DP461" s="316"/>
      <c r="DQ461" s="316"/>
      <c r="DR461" s="316"/>
      <c r="DS461" s="316"/>
      <c r="DT461" s="316"/>
      <c r="DU461" s="316"/>
      <c r="DV461" s="316"/>
      <c r="DW461" s="316"/>
      <c r="DX461" s="316"/>
      <c r="DY461" s="316"/>
      <c r="DZ461" s="316"/>
      <c r="EA461" s="316"/>
      <c r="EB461" s="316"/>
      <c r="EC461" s="316"/>
      <c r="ED461" s="316"/>
      <c r="EE461" s="316"/>
      <c r="EF461" s="316"/>
      <c r="EG461" s="316"/>
      <c r="EH461" s="316"/>
      <c r="EI461" s="316"/>
      <c r="EJ461" s="316"/>
      <c r="EK461" s="316"/>
      <c r="EL461" s="316"/>
      <c r="EM461" s="316"/>
      <c r="EN461" s="316"/>
      <c r="EO461" s="316"/>
      <c r="EP461" s="316"/>
      <c r="EQ461" s="316"/>
      <c r="ER461" s="316"/>
      <c r="ES461" s="316"/>
      <c r="ET461" s="316"/>
      <c r="EU461" s="316"/>
      <c r="EV461" s="316"/>
      <c r="EW461" s="316"/>
      <c r="EX461" s="316"/>
      <c r="EY461" s="316"/>
      <c r="EZ461" s="316"/>
      <c r="FA461" s="316"/>
      <c r="FB461" s="316"/>
      <c r="FC461" s="316"/>
      <c r="FD461" s="316"/>
      <c r="FE461" s="316"/>
      <c r="FF461" s="316"/>
      <c r="FG461" s="316"/>
      <c r="FH461" s="316"/>
      <c r="FI461" s="316"/>
      <c r="FJ461" s="316"/>
      <c r="FK461" s="316"/>
      <c r="FL461" s="316"/>
      <c r="FM461" s="316"/>
      <c r="FN461" s="316"/>
      <c r="FO461" s="316"/>
      <c r="FP461" s="316"/>
      <c r="FQ461" s="316"/>
      <c r="FR461" s="316"/>
      <c r="FS461" s="316"/>
      <c r="FT461" s="316"/>
      <c r="FU461" s="316"/>
      <c r="FV461" s="316"/>
      <c r="FW461" s="316"/>
      <c r="FX461" s="316"/>
      <c r="FY461" s="316"/>
      <c r="FZ461" s="316"/>
      <c r="GA461" s="316"/>
      <c r="GB461" s="316"/>
      <c r="GC461" s="316"/>
      <c r="GD461" s="316"/>
      <c r="GE461" s="316"/>
      <c r="GF461" s="316"/>
      <c r="GG461" s="316"/>
      <c r="GH461" s="316"/>
      <c r="GI461" s="316"/>
      <c r="GJ461" s="316"/>
      <c r="GK461" s="316"/>
      <c r="GL461" s="316"/>
      <c r="GM461" s="316"/>
      <c r="GN461" s="316"/>
      <c r="GO461" s="316"/>
      <c r="GP461" s="316"/>
      <c r="GQ461" s="316"/>
      <c r="GR461" s="316"/>
      <c r="GS461" s="316"/>
      <c r="GT461" s="316"/>
      <c r="GU461" s="316"/>
      <c r="GV461" s="316"/>
      <c r="GW461" s="316"/>
      <c r="GX461" s="316"/>
      <c r="GY461" s="316"/>
      <c r="GZ461" s="316"/>
      <c r="HA461" s="316"/>
      <c r="HB461" s="316"/>
      <c r="HC461" s="316"/>
      <c r="HD461" s="316"/>
      <c r="HE461" s="316"/>
      <c r="HF461" s="316"/>
      <c r="HG461" s="316"/>
      <c r="HH461" s="316"/>
      <c r="HI461" s="316"/>
      <c r="HJ461" s="316"/>
      <c r="HK461" s="316"/>
      <c r="HL461" s="316"/>
      <c r="HM461" s="316"/>
      <c r="HN461" s="316"/>
      <c r="HO461" s="316"/>
      <c r="HP461" s="316"/>
      <c r="HQ461" s="316"/>
      <c r="HR461" s="316"/>
      <c r="HS461" s="316"/>
      <c r="HT461" s="316"/>
      <c r="HU461" s="316"/>
      <c r="HV461" s="316"/>
      <c r="HW461" s="316"/>
      <c r="HX461" s="316"/>
      <c r="HY461" s="316"/>
      <c r="HZ461" s="316"/>
      <c r="IA461" s="316"/>
      <c r="IB461" s="316"/>
      <c r="IC461" s="316"/>
      <c r="ID461" s="316"/>
      <c r="IE461" s="316"/>
      <c r="IF461" s="316"/>
      <c r="IG461" s="316"/>
      <c r="IH461" s="316"/>
      <c r="II461" s="316"/>
      <c r="IJ461" s="316"/>
      <c r="IK461" s="316"/>
      <c r="IL461" s="316"/>
      <c r="IM461" s="316"/>
      <c r="IN461" s="316"/>
      <c r="IO461" s="316"/>
      <c r="IP461" s="316"/>
    </row>
    <row r="462" spans="1:254" s="182" customFormat="1" ht="21">
      <c r="A462" s="220" t="s">
        <v>1607</v>
      </c>
      <c r="B462" s="269"/>
      <c r="C462" s="221" t="s">
        <v>11</v>
      </c>
      <c r="D462" s="266"/>
      <c r="E462" s="267"/>
      <c r="F462" s="268"/>
      <c r="G462" s="267"/>
      <c r="H462" s="268"/>
      <c r="I462" s="572"/>
      <c r="J462" s="573"/>
      <c r="K462" s="574"/>
      <c r="L462" s="574"/>
      <c r="M462" s="574"/>
      <c r="N462" s="574"/>
      <c r="O462" s="181"/>
      <c r="P462" s="181"/>
      <c r="Q462" s="181"/>
      <c r="R462" s="181"/>
      <c r="S462" s="181"/>
      <c r="T462" s="181"/>
      <c r="U462" s="181"/>
      <c r="V462" s="181"/>
      <c r="W462" s="181"/>
      <c r="X462" s="181"/>
      <c r="Y462" s="181"/>
      <c r="Z462" s="181"/>
      <c r="AA462" s="181"/>
      <c r="AB462" s="181"/>
      <c r="AC462" s="181"/>
      <c r="AD462" s="181"/>
      <c r="AE462" s="181"/>
      <c r="AF462" s="181"/>
      <c r="AG462" s="181"/>
      <c r="AH462" s="181"/>
      <c r="AI462" s="181"/>
      <c r="AJ462" s="181"/>
      <c r="AK462" s="181"/>
      <c r="AL462" s="181"/>
      <c r="AM462" s="181"/>
      <c r="AN462" s="181"/>
      <c r="AO462" s="181"/>
      <c r="AP462" s="181"/>
      <c r="AQ462" s="181"/>
      <c r="AR462" s="181"/>
      <c r="AS462" s="181"/>
      <c r="AT462" s="181"/>
      <c r="AU462" s="181"/>
      <c r="AV462" s="181"/>
      <c r="AW462" s="181"/>
      <c r="AX462" s="181"/>
      <c r="AY462" s="181"/>
      <c r="AZ462" s="181"/>
      <c r="BA462" s="181"/>
      <c r="BB462" s="181"/>
      <c r="BC462" s="181"/>
      <c r="BD462" s="181"/>
      <c r="BE462" s="181"/>
      <c r="BF462" s="181"/>
      <c r="BG462" s="181"/>
      <c r="BH462" s="181"/>
      <c r="BI462" s="181"/>
      <c r="BJ462" s="181"/>
      <c r="BK462" s="181"/>
      <c r="BL462" s="181"/>
      <c r="BM462" s="181"/>
      <c r="BN462" s="181"/>
      <c r="BO462" s="181"/>
      <c r="BP462" s="181"/>
      <c r="BQ462" s="181"/>
      <c r="BR462" s="181"/>
      <c r="BS462" s="181"/>
      <c r="BT462" s="181"/>
      <c r="BU462" s="181"/>
      <c r="BV462" s="181"/>
      <c r="BW462" s="181"/>
      <c r="BX462" s="181"/>
      <c r="BY462" s="181"/>
      <c r="BZ462" s="181"/>
      <c r="CA462" s="181"/>
      <c r="CB462" s="181"/>
      <c r="CC462" s="181"/>
      <c r="CD462" s="181"/>
      <c r="CE462" s="181"/>
      <c r="CF462" s="181"/>
      <c r="CG462" s="181"/>
      <c r="CH462" s="181"/>
      <c r="CI462" s="181"/>
      <c r="CJ462" s="181"/>
      <c r="CK462" s="181"/>
      <c r="CL462" s="181"/>
      <c r="CM462" s="181"/>
      <c r="CN462" s="181"/>
      <c r="CO462" s="181"/>
      <c r="CP462" s="181"/>
      <c r="CQ462" s="181"/>
      <c r="CR462" s="181"/>
      <c r="CS462" s="181"/>
      <c r="CT462" s="181"/>
      <c r="CU462" s="181"/>
      <c r="CV462" s="181"/>
      <c r="CW462" s="181"/>
      <c r="CX462" s="181"/>
      <c r="CY462" s="181"/>
      <c r="CZ462" s="181"/>
      <c r="DA462" s="181"/>
      <c r="DB462" s="181"/>
      <c r="DC462" s="181"/>
      <c r="DD462" s="181"/>
      <c r="DE462" s="181"/>
      <c r="DF462" s="181"/>
      <c r="DG462" s="181"/>
      <c r="DH462" s="181"/>
      <c r="DI462" s="181"/>
      <c r="DJ462" s="181"/>
      <c r="DK462" s="181"/>
      <c r="DL462" s="181"/>
      <c r="DM462" s="181"/>
      <c r="DN462" s="181"/>
      <c r="DO462" s="181"/>
      <c r="DP462" s="181"/>
      <c r="DQ462" s="181"/>
      <c r="DR462" s="181"/>
      <c r="DS462" s="181"/>
      <c r="DT462" s="181"/>
      <c r="DU462" s="181"/>
      <c r="DV462" s="181"/>
      <c r="DW462" s="181"/>
      <c r="DX462" s="181"/>
      <c r="DY462" s="181"/>
      <c r="DZ462" s="181"/>
      <c r="EA462" s="181"/>
      <c r="EB462" s="181"/>
      <c r="EC462" s="181"/>
      <c r="ED462" s="181"/>
      <c r="EE462" s="181"/>
      <c r="EF462" s="181"/>
      <c r="EG462" s="181"/>
      <c r="EH462" s="181"/>
      <c r="EI462" s="181"/>
      <c r="EJ462" s="181"/>
      <c r="EK462" s="181"/>
      <c r="EL462" s="181"/>
      <c r="EM462" s="181"/>
      <c r="EN462" s="181"/>
      <c r="EO462" s="181"/>
      <c r="EP462" s="181"/>
      <c r="EQ462" s="181"/>
      <c r="ER462" s="181"/>
      <c r="ES462" s="181"/>
      <c r="ET462" s="181"/>
      <c r="EU462" s="181"/>
      <c r="EV462" s="181"/>
      <c r="EW462" s="181"/>
      <c r="EX462" s="181"/>
      <c r="EY462" s="181"/>
      <c r="EZ462" s="181"/>
      <c r="FA462" s="181"/>
      <c r="FB462" s="181"/>
      <c r="FC462" s="181"/>
      <c r="FD462" s="181"/>
      <c r="FE462" s="181"/>
      <c r="FF462" s="181"/>
      <c r="FG462" s="181"/>
      <c r="FH462" s="181"/>
      <c r="FI462" s="181"/>
      <c r="FJ462" s="181"/>
      <c r="FK462" s="181"/>
      <c r="FL462" s="181"/>
      <c r="FM462" s="181"/>
      <c r="FN462" s="181"/>
      <c r="FO462" s="181"/>
      <c r="FP462" s="181"/>
      <c r="FQ462" s="181"/>
      <c r="FR462" s="181"/>
      <c r="FS462" s="181"/>
      <c r="FT462" s="181"/>
      <c r="FU462" s="181"/>
      <c r="FV462" s="181"/>
      <c r="FW462" s="181"/>
      <c r="FX462" s="181"/>
      <c r="FY462" s="181"/>
      <c r="FZ462" s="181"/>
      <c r="GA462" s="181"/>
      <c r="GB462" s="181"/>
      <c r="GC462" s="181"/>
      <c r="GD462" s="181"/>
      <c r="GE462" s="181"/>
      <c r="GF462" s="181"/>
      <c r="GG462" s="181"/>
      <c r="GH462" s="181"/>
      <c r="GI462" s="181"/>
      <c r="GJ462" s="181"/>
      <c r="GK462" s="181"/>
      <c r="GL462" s="181"/>
      <c r="GM462" s="181"/>
      <c r="GN462" s="181"/>
      <c r="GO462" s="181"/>
      <c r="GP462" s="181"/>
      <c r="GQ462" s="181"/>
      <c r="GR462" s="181"/>
      <c r="GS462" s="181"/>
      <c r="GT462" s="181"/>
      <c r="GU462" s="181"/>
      <c r="GV462" s="181"/>
      <c r="GW462" s="181"/>
      <c r="GX462" s="181"/>
      <c r="GY462" s="181"/>
      <c r="GZ462" s="181"/>
      <c r="HA462" s="181"/>
      <c r="HB462" s="181"/>
      <c r="HC462" s="181"/>
      <c r="HD462" s="181"/>
      <c r="HE462" s="181"/>
      <c r="HF462" s="181"/>
      <c r="HG462" s="181"/>
      <c r="HH462" s="181"/>
      <c r="HI462" s="181"/>
      <c r="HJ462" s="181"/>
      <c r="HK462" s="181"/>
      <c r="HL462" s="181"/>
      <c r="HM462" s="181"/>
      <c r="HN462" s="181"/>
      <c r="HO462" s="181"/>
      <c r="HP462" s="181"/>
      <c r="HQ462" s="181"/>
      <c r="HR462" s="181"/>
      <c r="HS462" s="181"/>
      <c r="HT462" s="181"/>
      <c r="HU462" s="181"/>
      <c r="HV462" s="181"/>
      <c r="HW462" s="181"/>
      <c r="HX462" s="181"/>
      <c r="HY462" s="181"/>
      <c r="HZ462" s="181"/>
      <c r="IA462" s="181"/>
      <c r="IB462" s="181"/>
      <c r="IC462" s="181"/>
      <c r="ID462" s="181"/>
      <c r="IE462" s="181"/>
      <c r="IF462" s="181"/>
      <c r="IG462" s="181"/>
      <c r="IH462" s="181"/>
      <c r="II462" s="181"/>
      <c r="IJ462" s="181"/>
      <c r="IK462" s="181"/>
      <c r="IL462" s="181"/>
      <c r="IM462" s="181"/>
      <c r="IN462" s="181"/>
      <c r="IO462" s="181"/>
      <c r="IP462" s="181"/>
    </row>
    <row r="463" spans="1:254" s="182" customFormat="1" ht="18" customHeight="1">
      <c r="A463" s="220"/>
      <c r="B463" s="221"/>
      <c r="C463" s="221"/>
      <c r="D463" s="222"/>
      <c r="E463" s="60"/>
      <c r="F463" s="61"/>
      <c r="G463" s="60"/>
      <c r="H463" s="61"/>
      <c r="I463" s="335"/>
      <c r="J463" s="584"/>
      <c r="K463" s="336"/>
      <c r="L463" s="336"/>
      <c r="M463" s="336"/>
      <c r="N463" s="336"/>
      <c r="O463" s="181"/>
      <c r="P463" s="181"/>
      <c r="Q463" s="181"/>
      <c r="R463" s="181"/>
      <c r="S463" s="181"/>
      <c r="T463" s="181"/>
      <c r="U463" s="181"/>
      <c r="V463" s="181"/>
      <c r="W463" s="181"/>
      <c r="X463" s="181"/>
      <c r="Y463" s="181"/>
      <c r="Z463" s="181"/>
      <c r="AA463" s="181"/>
      <c r="AB463" s="181"/>
      <c r="AC463" s="181"/>
      <c r="AD463" s="181"/>
      <c r="AE463" s="181"/>
      <c r="AF463" s="181"/>
      <c r="AG463" s="181"/>
      <c r="AH463" s="181"/>
      <c r="AI463" s="181"/>
      <c r="AJ463" s="181"/>
      <c r="AK463" s="181"/>
      <c r="AL463" s="181"/>
      <c r="AM463" s="181"/>
      <c r="AN463" s="181"/>
      <c r="AO463" s="181"/>
      <c r="AP463" s="181"/>
      <c r="AQ463" s="181"/>
      <c r="AR463" s="181"/>
      <c r="AS463" s="181"/>
      <c r="AT463" s="181"/>
      <c r="AU463" s="181"/>
      <c r="AV463" s="181"/>
      <c r="AW463" s="181"/>
      <c r="AX463" s="181"/>
      <c r="AY463" s="181"/>
      <c r="AZ463" s="181"/>
      <c r="BA463" s="181"/>
      <c r="BB463" s="181"/>
      <c r="BC463" s="181"/>
      <c r="BD463" s="181"/>
      <c r="BE463" s="181"/>
      <c r="BF463" s="181"/>
      <c r="BG463" s="181"/>
      <c r="BH463" s="181"/>
      <c r="BI463" s="181"/>
      <c r="BJ463" s="181"/>
      <c r="BK463" s="181"/>
      <c r="BL463" s="181"/>
      <c r="BM463" s="181"/>
      <c r="BN463" s="181"/>
      <c r="BO463" s="181"/>
      <c r="BP463" s="181"/>
      <c r="BQ463" s="181"/>
      <c r="BR463" s="181"/>
      <c r="BS463" s="181"/>
      <c r="BT463" s="181"/>
      <c r="BU463" s="181"/>
      <c r="BV463" s="181"/>
      <c r="BW463" s="181"/>
      <c r="BX463" s="181"/>
      <c r="BY463" s="181"/>
      <c r="BZ463" s="181"/>
      <c r="CA463" s="181"/>
      <c r="CB463" s="181"/>
      <c r="CC463" s="181"/>
      <c r="CD463" s="181"/>
      <c r="CE463" s="181"/>
      <c r="CF463" s="181"/>
      <c r="CG463" s="181"/>
      <c r="CH463" s="181"/>
      <c r="CI463" s="181"/>
      <c r="CJ463" s="181"/>
      <c r="CK463" s="181"/>
      <c r="CL463" s="181"/>
      <c r="CM463" s="181"/>
      <c r="CN463" s="181"/>
      <c r="CO463" s="181"/>
      <c r="CP463" s="181"/>
      <c r="CQ463" s="181"/>
      <c r="CR463" s="181"/>
      <c r="CS463" s="181"/>
      <c r="CT463" s="181"/>
      <c r="CU463" s="181"/>
      <c r="CV463" s="181"/>
      <c r="CW463" s="181"/>
      <c r="CX463" s="181"/>
      <c r="CY463" s="181"/>
      <c r="CZ463" s="181"/>
      <c r="DA463" s="181"/>
      <c r="DB463" s="181"/>
      <c r="DC463" s="181"/>
      <c r="DD463" s="181"/>
      <c r="DE463" s="181"/>
      <c r="DF463" s="181"/>
      <c r="DG463" s="181"/>
      <c r="DH463" s="181"/>
      <c r="DI463" s="181"/>
      <c r="DJ463" s="181"/>
      <c r="DK463" s="181"/>
      <c r="DL463" s="181"/>
      <c r="DM463" s="181"/>
      <c r="DN463" s="181"/>
      <c r="DO463" s="181"/>
      <c r="DP463" s="181"/>
      <c r="DQ463" s="181"/>
      <c r="DR463" s="181"/>
      <c r="DS463" s="181"/>
      <c r="DT463" s="181"/>
      <c r="DU463" s="181"/>
      <c r="DV463" s="181"/>
      <c r="DW463" s="181"/>
      <c r="DX463" s="181"/>
      <c r="DY463" s="181"/>
      <c r="DZ463" s="181"/>
      <c r="EA463" s="181"/>
      <c r="EB463" s="181"/>
      <c r="EC463" s="181"/>
      <c r="ED463" s="181"/>
      <c r="EE463" s="181"/>
      <c r="EF463" s="181"/>
      <c r="EG463" s="181"/>
      <c r="EH463" s="181"/>
      <c r="EI463" s="181"/>
      <c r="EJ463" s="181"/>
      <c r="EK463" s="181"/>
      <c r="EL463" s="181"/>
      <c r="EM463" s="181"/>
      <c r="EN463" s="181"/>
      <c r="EO463" s="181"/>
      <c r="EP463" s="181"/>
      <c r="EQ463" s="181"/>
      <c r="ER463" s="181"/>
      <c r="ES463" s="181"/>
      <c r="ET463" s="181"/>
      <c r="EU463" s="181"/>
      <c r="EV463" s="181"/>
      <c r="EW463" s="181"/>
      <c r="EX463" s="181"/>
      <c r="EY463" s="181"/>
      <c r="EZ463" s="181"/>
      <c r="FA463" s="181"/>
      <c r="FB463" s="181"/>
      <c r="FC463" s="181"/>
      <c r="FD463" s="181"/>
      <c r="FE463" s="181"/>
      <c r="FF463" s="181"/>
      <c r="FG463" s="181"/>
      <c r="FH463" s="181"/>
      <c r="FI463" s="181"/>
      <c r="FJ463" s="181"/>
      <c r="FK463" s="181"/>
      <c r="FL463" s="181"/>
      <c r="FM463" s="181"/>
      <c r="FN463" s="181"/>
      <c r="FO463" s="181"/>
      <c r="FP463" s="181"/>
      <c r="FQ463" s="181"/>
      <c r="FR463" s="181"/>
      <c r="FS463" s="181"/>
      <c r="FT463" s="181"/>
      <c r="FU463" s="181"/>
      <c r="FV463" s="181"/>
      <c r="FW463" s="181"/>
      <c r="FX463" s="181"/>
      <c r="FY463" s="181"/>
      <c r="FZ463" s="181"/>
      <c r="GA463" s="181"/>
      <c r="GB463" s="181"/>
      <c r="GC463" s="181"/>
      <c r="GD463" s="181"/>
      <c r="GE463" s="181"/>
      <c r="GF463" s="181"/>
      <c r="GG463" s="181"/>
      <c r="GH463" s="181"/>
      <c r="GI463" s="181"/>
      <c r="GJ463" s="181"/>
      <c r="GK463" s="181"/>
      <c r="GL463" s="181"/>
      <c r="GM463" s="181"/>
      <c r="GN463" s="181"/>
      <c r="GO463" s="181"/>
      <c r="GP463" s="181"/>
      <c r="GQ463" s="181"/>
      <c r="GR463" s="181"/>
      <c r="GS463" s="181"/>
      <c r="GT463" s="181"/>
      <c r="GU463" s="181"/>
      <c r="GV463" s="181"/>
      <c r="GW463" s="181"/>
      <c r="GX463" s="181"/>
      <c r="GY463" s="181"/>
      <c r="GZ463" s="181"/>
      <c r="HA463" s="181"/>
      <c r="HB463" s="181"/>
      <c r="HC463" s="181"/>
      <c r="HD463" s="181"/>
      <c r="HE463" s="181"/>
      <c r="HF463" s="181"/>
      <c r="HG463" s="181"/>
      <c r="HH463" s="181"/>
      <c r="HI463" s="181"/>
      <c r="HJ463" s="181"/>
      <c r="HK463" s="181"/>
      <c r="HL463" s="181"/>
      <c r="HM463" s="181"/>
      <c r="HN463" s="181"/>
      <c r="HO463" s="181"/>
      <c r="HP463" s="181"/>
      <c r="HQ463" s="181"/>
      <c r="HR463" s="181"/>
      <c r="HS463" s="181"/>
      <c r="HT463" s="181"/>
      <c r="HU463" s="181"/>
      <c r="HV463" s="181"/>
      <c r="HW463" s="181"/>
      <c r="HX463" s="181"/>
      <c r="HY463" s="181"/>
      <c r="HZ463" s="181"/>
      <c r="IA463" s="181"/>
      <c r="IB463" s="181"/>
      <c r="IC463" s="181"/>
      <c r="ID463" s="181"/>
      <c r="IE463" s="181"/>
      <c r="IF463" s="181"/>
      <c r="IG463" s="181"/>
      <c r="IH463" s="181"/>
      <c r="II463" s="181"/>
      <c r="IJ463" s="181"/>
      <c r="IK463" s="181"/>
      <c r="IL463" s="181"/>
      <c r="IM463" s="181"/>
      <c r="IN463" s="181"/>
      <c r="IO463" s="181"/>
      <c r="IP463" s="181"/>
    </row>
    <row r="464" spans="1:254" s="182" customFormat="1" ht="18" customHeight="1">
      <c r="A464" s="265"/>
      <c r="B464" s="272"/>
      <c r="C464" s="197"/>
      <c r="D464" s="263"/>
      <c r="E464" s="270"/>
      <c r="F464" s="264"/>
      <c r="G464" s="274"/>
      <c r="H464" s="271"/>
      <c r="J464" s="690"/>
      <c r="K464" s="690"/>
      <c r="L464" s="264"/>
      <c r="M464" s="181"/>
      <c r="N464" s="697"/>
      <c r="O464" s="181"/>
      <c r="P464" s="181"/>
      <c r="Q464" s="181"/>
      <c r="R464" s="181"/>
      <c r="S464" s="181"/>
      <c r="T464" s="181"/>
      <c r="U464" s="181"/>
      <c r="V464" s="181"/>
      <c r="W464" s="181"/>
      <c r="X464" s="181"/>
      <c r="Y464" s="181"/>
      <c r="Z464" s="181"/>
      <c r="AA464" s="181"/>
      <c r="AB464" s="181"/>
      <c r="AC464" s="181"/>
      <c r="AD464" s="181"/>
      <c r="AE464" s="181"/>
      <c r="AF464" s="181"/>
      <c r="AG464" s="181"/>
      <c r="AH464" s="181"/>
      <c r="AI464" s="181"/>
      <c r="AJ464" s="181"/>
      <c r="AK464" s="181"/>
      <c r="AL464" s="181"/>
      <c r="AM464" s="181"/>
      <c r="AN464" s="181"/>
      <c r="AO464" s="181"/>
      <c r="AP464" s="181"/>
      <c r="AQ464" s="181"/>
      <c r="AR464" s="181"/>
      <c r="AS464" s="181"/>
      <c r="AT464" s="181"/>
      <c r="AU464" s="181"/>
      <c r="AV464" s="181"/>
      <c r="AW464" s="181"/>
      <c r="AX464" s="181"/>
      <c r="AY464" s="181"/>
      <c r="AZ464" s="181"/>
      <c r="BA464" s="181"/>
      <c r="BB464" s="181"/>
      <c r="BC464" s="181"/>
      <c r="BD464" s="181"/>
      <c r="BE464" s="181"/>
      <c r="BF464" s="181"/>
      <c r="BG464" s="181"/>
      <c r="BH464" s="181"/>
      <c r="BI464" s="181"/>
      <c r="BJ464" s="181"/>
      <c r="BK464" s="181"/>
      <c r="BL464" s="181"/>
      <c r="BM464" s="181"/>
      <c r="BN464" s="181"/>
      <c r="BO464" s="181"/>
      <c r="BP464" s="181"/>
      <c r="BQ464" s="181"/>
      <c r="BR464" s="181"/>
      <c r="BS464" s="181"/>
      <c r="BT464" s="181"/>
      <c r="BU464" s="181"/>
      <c r="BV464" s="181"/>
      <c r="BW464" s="181"/>
      <c r="BX464" s="181"/>
      <c r="BY464" s="181"/>
      <c r="BZ464" s="181"/>
      <c r="CA464" s="181"/>
      <c r="CB464" s="181"/>
      <c r="CC464" s="181"/>
      <c r="CD464" s="181"/>
      <c r="CE464" s="181"/>
      <c r="CF464" s="181"/>
      <c r="CG464" s="181"/>
      <c r="CH464" s="181"/>
      <c r="CI464" s="181"/>
      <c r="CJ464" s="181"/>
      <c r="CK464" s="181"/>
      <c r="CL464" s="181"/>
      <c r="CM464" s="181"/>
      <c r="CN464" s="181"/>
      <c r="CO464" s="181"/>
      <c r="CP464" s="181"/>
      <c r="CQ464" s="181"/>
      <c r="CR464" s="181"/>
      <c r="CS464" s="181"/>
      <c r="CT464" s="181"/>
      <c r="CU464" s="181"/>
      <c r="CV464" s="181"/>
      <c r="CW464" s="181"/>
      <c r="CX464" s="181"/>
      <c r="CY464" s="181"/>
      <c r="CZ464" s="181"/>
      <c r="DA464" s="181"/>
      <c r="DB464" s="181"/>
      <c r="DC464" s="181"/>
      <c r="DD464" s="181"/>
      <c r="DE464" s="181"/>
      <c r="DF464" s="181"/>
      <c r="DG464" s="181"/>
      <c r="DH464" s="181"/>
      <c r="DI464" s="181"/>
      <c r="DJ464" s="181"/>
      <c r="DK464" s="181"/>
      <c r="DL464" s="181"/>
      <c r="DM464" s="181"/>
      <c r="DN464" s="181"/>
      <c r="DO464" s="181"/>
      <c r="DP464" s="181"/>
      <c r="DQ464" s="181"/>
      <c r="DR464" s="181"/>
      <c r="DS464" s="181"/>
      <c r="DT464" s="181"/>
      <c r="DU464" s="181"/>
      <c r="DV464" s="181"/>
      <c r="DW464" s="181"/>
      <c r="DX464" s="181"/>
      <c r="DY464" s="181"/>
      <c r="DZ464" s="181"/>
      <c r="EA464" s="181"/>
      <c r="EB464" s="181"/>
      <c r="EC464" s="181"/>
      <c r="ED464" s="181"/>
      <c r="EE464" s="181"/>
      <c r="EF464" s="181"/>
      <c r="EG464" s="181"/>
      <c r="EH464" s="181"/>
      <c r="EI464" s="181"/>
      <c r="EJ464" s="181"/>
      <c r="EK464" s="181"/>
      <c r="EL464" s="181"/>
      <c r="EM464" s="181"/>
      <c r="EN464" s="181"/>
      <c r="EO464" s="181"/>
      <c r="EP464" s="181"/>
      <c r="EQ464" s="181"/>
      <c r="ER464" s="181"/>
      <c r="ES464" s="181"/>
      <c r="ET464" s="181"/>
      <c r="EU464" s="181"/>
      <c r="EV464" s="181"/>
      <c r="EW464" s="181"/>
      <c r="EX464" s="181"/>
      <c r="EY464" s="181"/>
      <c r="EZ464" s="181"/>
      <c r="FA464" s="181"/>
      <c r="FB464" s="181"/>
      <c r="FC464" s="181"/>
      <c r="FD464" s="181"/>
      <c r="FE464" s="181"/>
      <c r="FF464" s="181"/>
      <c r="FG464" s="181"/>
      <c r="FH464" s="181"/>
      <c r="FI464" s="181"/>
      <c r="FJ464" s="181"/>
      <c r="FK464" s="181"/>
      <c r="FL464" s="181"/>
      <c r="FM464" s="181"/>
      <c r="FN464" s="181"/>
      <c r="FO464" s="181"/>
      <c r="FP464" s="181"/>
      <c r="FQ464" s="181"/>
      <c r="FR464" s="181"/>
      <c r="FS464" s="181"/>
      <c r="FT464" s="181"/>
      <c r="FU464" s="181"/>
      <c r="FV464" s="181"/>
      <c r="FW464" s="181"/>
      <c r="FX464" s="181"/>
      <c r="FY464" s="181"/>
      <c r="FZ464" s="181"/>
      <c r="GA464" s="181"/>
      <c r="GB464" s="181"/>
      <c r="GC464" s="181"/>
      <c r="GD464" s="181"/>
      <c r="GE464" s="181"/>
      <c r="GF464" s="181"/>
      <c r="GG464" s="181"/>
      <c r="GH464" s="181"/>
      <c r="GI464" s="181"/>
      <c r="GJ464" s="181"/>
      <c r="GK464" s="181"/>
      <c r="GL464" s="181"/>
      <c r="GM464" s="181"/>
      <c r="GN464" s="181"/>
      <c r="GO464" s="181"/>
      <c r="GP464" s="181"/>
      <c r="GQ464" s="181"/>
      <c r="GR464" s="181"/>
      <c r="GS464" s="181"/>
      <c r="GT464" s="181"/>
      <c r="GU464" s="181"/>
      <c r="GV464" s="181"/>
      <c r="GW464" s="181"/>
      <c r="GX464" s="181"/>
      <c r="GY464" s="181"/>
      <c r="GZ464" s="181"/>
      <c r="HA464" s="181"/>
      <c r="HB464" s="181"/>
      <c r="HC464" s="181"/>
      <c r="HD464" s="181"/>
      <c r="HE464" s="181"/>
      <c r="HF464" s="181"/>
      <c r="HG464" s="181"/>
      <c r="HH464" s="181"/>
      <c r="HI464" s="181"/>
      <c r="HJ464" s="181"/>
      <c r="HK464" s="181"/>
      <c r="HL464" s="181"/>
      <c r="HM464" s="181"/>
      <c r="HN464" s="181"/>
      <c r="HO464" s="181"/>
      <c r="HP464" s="181"/>
      <c r="HQ464" s="181"/>
      <c r="HR464" s="181"/>
      <c r="HS464" s="181"/>
      <c r="HT464" s="181"/>
      <c r="HU464" s="181"/>
      <c r="HV464" s="181"/>
      <c r="HW464" s="181"/>
      <c r="HX464" s="181"/>
      <c r="HY464" s="181"/>
      <c r="HZ464" s="181"/>
      <c r="IA464" s="181"/>
      <c r="IB464" s="181"/>
      <c r="IC464" s="181"/>
      <c r="ID464" s="181"/>
      <c r="IE464" s="181"/>
      <c r="IF464" s="181"/>
      <c r="IG464" s="181"/>
      <c r="IH464" s="181"/>
      <c r="II464" s="181"/>
      <c r="IJ464" s="181"/>
      <c r="IK464" s="181"/>
      <c r="IL464" s="181"/>
      <c r="IM464" s="181"/>
      <c r="IN464" s="181"/>
      <c r="IO464" s="181"/>
      <c r="IP464" s="181"/>
      <c r="IQ464" s="181"/>
      <c r="IR464" s="181"/>
      <c r="IS464" s="181"/>
    </row>
    <row r="465" spans="1:254" s="182" customFormat="1" ht="18" customHeight="1">
      <c r="A465" s="265"/>
      <c r="B465" s="272"/>
      <c r="C465" s="197"/>
      <c r="D465" s="571"/>
      <c r="E465" s="270"/>
      <c r="F465" s="571"/>
      <c r="G465" s="571"/>
      <c r="H465" s="571"/>
      <c r="J465" s="571"/>
      <c r="K465" s="571"/>
      <c r="L465" s="571"/>
      <c r="M465" s="571"/>
      <c r="N465" s="571"/>
      <c r="O465" s="571"/>
      <c r="P465" s="571"/>
      <c r="Q465" s="571"/>
      <c r="R465" s="571"/>
      <c r="S465" s="181"/>
      <c r="T465" s="181"/>
      <c r="U465" s="181"/>
      <c r="V465" s="181"/>
      <c r="W465" s="181"/>
      <c r="X465" s="181"/>
      <c r="Y465" s="181"/>
      <c r="Z465" s="181"/>
      <c r="AA465" s="181"/>
      <c r="AB465" s="181"/>
      <c r="AC465" s="181"/>
      <c r="AD465" s="181"/>
      <c r="AE465" s="181"/>
      <c r="AF465" s="181"/>
      <c r="AG465" s="181"/>
      <c r="AH465" s="181"/>
      <c r="AI465" s="181"/>
      <c r="AJ465" s="181"/>
      <c r="AK465" s="181"/>
      <c r="AL465" s="181"/>
      <c r="AM465" s="181"/>
      <c r="AN465" s="181"/>
      <c r="AO465" s="181"/>
      <c r="AP465" s="181"/>
      <c r="AQ465" s="181"/>
      <c r="AR465" s="181"/>
      <c r="AS465" s="181"/>
      <c r="AT465" s="181"/>
      <c r="AU465" s="181"/>
      <c r="AV465" s="181"/>
      <c r="AW465" s="181"/>
      <c r="AX465" s="181"/>
      <c r="AY465" s="181"/>
      <c r="AZ465" s="181"/>
      <c r="BA465" s="181"/>
      <c r="BB465" s="181"/>
      <c r="BC465" s="181"/>
      <c r="BD465" s="181"/>
      <c r="BE465" s="181"/>
      <c r="BF465" s="181"/>
      <c r="BG465" s="181"/>
      <c r="BH465" s="181"/>
      <c r="BI465" s="181"/>
      <c r="BJ465" s="181"/>
      <c r="BK465" s="181"/>
      <c r="BL465" s="181"/>
      <c r="BM465" s="181"/>
      <c r="BN465" s="181"/>
      <c r="BO465" s="181"/>
      <c r="BP465" s="181"/>
      <c r="BQ465" s="181"/>
      <c r="BR465" s="181"/>
      <c r="BS465" s="181"/>
      <c r="BT465" s="181"/>
      <c r="BU465" s="181"/>
      <c r="BV465" s="181"/>
      <c r="BW465" s="181"/>
      <c r="BX465" s="181"/>
      <c r="BY465" s="181"/>
      <c r="BZ465" s="181"/>
      <c r="CA465" s="181"/>
      <c r="CB465" s="181"/>
      <c r="CC465" s="181"/>
      <c r="CD465" s="181"/>
      <c r="CE465" s="181"/>
      <c r="CF465" s="181"/>
      <c r="CG465" s="181"/>
      <c r="CH465" s="181"/>
      <c r="CI465" s="181"/>
      <c r="CJ465" s="181"/>
      <c r="CK465" s="181"/>
      <c r="CL465" s="181"/>
      <c r="CM465" s="181"/>
      <c r="CN465" s="181"/>
      <c r="CO465" s="181"/>
      <c r="CP465" s="181"/>
      <c r="CQ465" s="181"/>
      <c r="CR465" s="181"/>
      <c r="CS465" s="181"/>
      <c r="CT465" s="181"/>
      <c r="CU465" s="181"/>
      <c r="CV465" s="181"/>
      <c r="CW465" s="181"/>
      <c r="CX465" s="181"/>
      <c r="CY465" s="181"/>
      <c r="CZ465" s="181"/>
      <c r="DA465" s="181"/>
      <c r="DB465" s="181"/>
      <c r="DC465" s="181"/>
      <c r="DD465" s="181"/>
      <c r="DE465" s="181"/>
      <c r="DF465" s="181"/>
      <c r="DG465" s="181"/>
      <c r="DH465" s="181"/>
      <c r="DI465" s="181"/>
      <c r="DJ465" s="181"/>
      <c r="DK465" s="181"/>
      <c r="DL465" s="181"/>
      <c r="DM465" s="181"/>
      <c r="DN465" s="181"/>
      <c r="DO465" s="181"/>
      <c r="DP465" s="181"/>
      <c r="DQ465" s="181"/>
      <c r="DR465" s="181"/>
      <c r="DS465" s="181"/>
      <c r="DT465" s="181"/>
      <c r="DU465" s="181"/>
      <c r="DV465" s="181"/>
      <c r="DW465" s="181"/>
      <c r="DX465" s="181"/>
      <c r="DY465" s="181"/>
      <c r="DZ465" s="181"/>
      <c r="EA465" s="181"/>
      <c r="EB465" s="181"/>
      <c r="EC465" s="181"/>
      <c r="ED465" s="181"/>
      <c r="EE465" s="181"/>
      <c r="EF465" s="181"/>
      <c r="EG465" s="181"/>
      <c r="EH465" s="181"/>
      <c r="EI465" s="181"/>
      <c r="EJ465" s="181"/>
      <c r="EK465" s="181"/>
      <c r="EL465" s="181"/>
      <c r="EM465" s="181"/>
      <c r="EN465" s="181"/>
      <c r="EO465" s="181"/>
      <c r="EP465" s="181"/>
      <c r="EQ465" s="181"/>
      <c r="ER465" s="181"/>
      <c r="ES465" s="181"/>
      <c r="ET465" s="181"/>
      <c r="EU465" s="181"/>
      <c r="EV465" s="181"/>
      <c r="EW465" s="181"/>
      <c r="EX465" s="181"/>
      <c r="EY465" s="181"/>
      <c r="EZ465" s="181"/>
      <c r="FA465" s="181"/>
      <c r="FB465" s="181"/>
      <c r="FC465" s="181"/>
      <c r="FD465" s="181"/>
      <c r="FE465" s="181"/>
      <c r="FF465" s="181"/>
      <c r="FG465" s="181"/>
      <c r="FH465" s="181"/>
      <c r="FI465" s="181"/>
      <c r="FJ465" s="181"/>
      <c r="FK465" s="181"/>
      <c r="FL465" s="181"/>
      <c r="FM465" s="181"/>
      <c r="FN465" s="181"/>
      <c r="FO465" s="181"/>
      <c r="FP465" s="181"/>
      <c r="FQ465" s="181"/>
      <c r="FR465" s="181"/>
      <c r="FS465" s="181"/>
      <c r="FT465" s="181"/>
      <c r="FU465" s="181"/>
      <c r="FV465" s="181"/>
      <c r="FW465" s="181"/>
      <c r="FX465" s="181"/>
      <c r="FY465" s="181"/>
      <c r="FZ465" s="181"/>
      <c r="GA465" s="181"/>
      <c r="GB465" s="181"/>
      <c r="GC465" s="181"/>
      <c r="GD465" s="181"/>
      <c r="GE465" s="181"/>
      <c r="GF465" s="181"/>
      <c r="GG465" s="181"/>
      <c r="GH465" s="181"/>
      <c r="GI465" s="181"/>
      <c r="GJ465" s="181"/>
      <c r="GK465" s="181"/>
      <c r="GL465" s="181"/>
      <c r="GM465" s="181"/>
      <c r="GN465" s="181"/>
      <c r="GO465" s="181"/>
      <c r="GP465" s="181"/>
      <c r="GQ465" s="181"/>
      <c r="GR465" s="181"/>
      <c r="GS465" s="181"/>
      <c r="GT465" s="181"/>
      <c r="GU465" s="181"/>
      <c r="GV465" s="181"/>
      <c r="GW465" s="181"/>
      <c r="GX465" s="181"/>
      <c r="GY465" s="181"/>
      <c r="GZ465" s="181"/>
      <c r="HA465" s="181"/>
      <c r="HB465" s="181"/>
      <c r="HC465" s="181"/>
      <c r="HD465" s="181"/>
      <c r="HE465" s="181"/>
      <c r="HF465" s="181"/>
      <c r="HG465" s="181"/>
      <c r="HH465" s="181"/>
      <c r="HI465" s="181"/>
      <c r="HJ465" s="181"/>
      <c r="HK465" s="181"/>
      <c r="HL465" s="181"/>
      <c r="HM465" s="181"/>
      <c r="HN465" s="181"/>
      <c r="HO465" s="181"/>
      <c r="HP465" s="181"/>
      <c r="HQ465" s="181"/>
      <c r="HR465" s="181"/>
      <c r="HS465" s="181"/>
      <c r="HT465" s="181"/>
      <c r="HU465" s="181"/>
      <c r="HV465" s="181"/>
      <c r="HW465" s="181"/>
      <c r="HX465" s="181"/>
      <c r="HY465" s="181"/>
      <c r="HZ465" s="181"/>
      <c r="IA465" s="181"/>
      <c r="IB465" s="181"/>
      <c r="IC465" s="181"/>
      <c r="ID465" s="181"/>
      <c r="IE465" s="181"/>
      <c r="IF465" s="181"/>
      <c r="IG465" s="181"/>
      <c r="IH465" s="181"/>
      <c r="II465" s="181"/>
      <c r="IJ465" s="181"/>
      <c r="IK465" s="181"/>
      <c r="IL465" s="181"/>
      <c r="IM465" s="181"/>
      <c r="IN465" s="181"/>
      <c r="IO465" s="181"/>
      <c r="IP465" s="181"/>
      <c r="IQ465" s="181"/>
      <c r="IR465" s="181"/>
      <c r="IS465" s="181"/>
      <c r="IT465" s="181"/>
    </row>
    <row r="466" spans="1:254" s="182" customFormat="1" ht="18" customHeight="1">
      <c r="B466" s="570"/>
      <c r="C466" s="300"/>
      <c r="D466" s="300"/>
      <c r="E466" s="300"/>
      <c r="H466" s="318"/>
      <c r="I466" s="318"/>
      <c r="K466" s="275"/>
      <c r="L466" s="275"/>
      <c r="M466" s="181"/>
      <c r="N466" s="181"/>
      <c r="O466" s="181"/>
      <c r="P466" s="181"/>
      <c r="Q466" s="181"/>
      <c r="R466" s="181"/>
      <c r="S466" s="181"/>
      <c r="T466" s="181"/>
      <c r="U466" s="181"/>
      <c r="V466" s="181"/>
      <c r="W466" s="181"/>
      <c r="X466" s="181"/>
      <c r="Y466" s="181"/>
      <c r="Z466" s="181"/>
      <c r="AA466" s="181"/>
      <c r="AB466" s="181"/>
      <c r="AC466" s="181"/>
      <c r="AD466" s="181"/>
      <c r="AE466" s="181"/>
      <c r="AF466" s="181"/>
      <c r="AG466" s="181"/>
      <c r="AH466" s="181"/>
      <c r="AI466" s="181"/>
      <c r="AJ466" s="181"/>
      <c r="AK466" s="181"/>
      <c r="AL466" s="181"/>
      <c r="AM466" s="181"/>
      <c r="AN466" s="181"/>
      <c r="AO466" s="181"/>
      <c r="AP466" s="181"/>
      <c r="AQ466" s="181"/>
      <c r="AR466" s="181"/>
      <c r="AS466" s="181"/>
      <c r="AT466" s="181"/>
      <c r="AU466" s="181"/>
      <c r="AV466" s="181"/>
      <c r="AW466" s="181"/>
      <c r="AX466" s="181"/>
      <c r="AY466" s="181"/>
      <c r="AZ466" s="181"/>
      <c r="BA466" s="181"/>
      <c r="BB466" s="181"/>
      <c r="BC466" s="181"/>
      <c r="BD466" s="181"/>
      <c r="BE466" s="181"/>
      <c r="BF466" s="181"/>
      <c r="BG466" s="181"/>
      <c r="BH466" s="181"/>
      <c r="BI466" s="181"/>
      <c r="BJ466" s="181"/>
      <c r="BK466" s="181"/>
      <c r="BL466" s="181"/>
      <c r="BM466" s="181"/>
      <c r="BN466" s="181"/>
      <c r="BO466" s="181"/>
      <c r="BP466" s="181"/>
      <c r="BQ466" s="181"/>
      <c r="BR466" s="181"/>
      <c r="BS466" s="181"/>
      <c r="BT466" s="181"/>
      <c r="BU466" s="181"/>
      <c r="BV466" s="181"/>
      <c r="BW466" s="181"/>
      <c r="BX466" s="181"/>
      <c r="BY466" s="181"/>
      <c r="BZ466" s="181"/>
      <c r="CA466" s="181"/>
      <c r="CB466" s="181"/>
      <c r="CC466" s="181"/>
      <c r="CD466" s="181"/>
      <c r="CE466" s="181"/>
      <c r="CF466" s="181"/>
      <c r="CG466" s="181"/>
      <c r="CH466" s="181"/>
      <c r="CI466" s="181"/>
      <c r="CJ466" s="181"/>
      <c r="CK466" s="181"/>
      <c r="CL466" s="181"/>
      <c r="CM466" s="181"/>
      <c r="CN466" s="181"/>
      <c r="CO466" s="181"/>
      <c r="CP466" s="181"/>
      <c r="CQ466" s="181"/>
      <c r="CR466" s="181"/>
      <c r="CS466" s="181"/>
      <c r="CT466" s="181"/>
      <c r="CU466" s="181"/>
      <c r="CV466" s="181"/>
      <c r="CW466" s="181"/>
      <c r="CX466" s="181"/>
      <c r="CY466" s="181"/>
      <c r="CZ466" s="181"/>
      <c r="DA466" s="181"/>
      <c r="DB466" s="181"/>
      <c r="DC466" s="181"/>
      <c r="DD466" s="181"/>
      <c r="DE466" s="181"/>
      <c r="DF466" s="181"/>
      <c r="DG466" s="181"/>
      <c r="DH466" s="181"/>
      <c r="DI466" s="181"/>
      <c r="DJ466" s="181"/>
      <c r="DK466" s="181"/>
      <c r="DL466" s="181"/>
      <c r="DM466" s="181"/>
      <c r="DN466" s="181"/>
      <c r="DO466" s="181"/>
      <c r="DP466" s="181"/>
      <c r="DQ466" s="181"/>
      <c r="DR466" s="181"/>
      <c r="DS466" s="181"/>
      <c r="DT466" s="181"/>
      <c r="DU466" s="181"/>
      <c r="DV466" s="181"/>
      <c r="DW466" s="181"/>
      <c r="DX466" s="181"/>
      <c r="DY466" s="181"/>
      <c r="DZ466" s="181"/>
      <c r="EA466" s="181"/>
      <c r="EB466" s="181"/>
      <c r="EC466" s="181"/>
      <c r="ED466" s="181"/>
      <c r="EE466" s="181"/>
      <c r="EF466" s="181"/>
      <c r="EG466" s="181"/>
      <c r="EH466" s="181"/>
      <c r="EI466" s="181"/>
      <c r="EJ466" s="181"/>
      <c r="EK466" s="181"/>
      <c r="EL466" s="181"/>
      <c r="EM466" s="181"/>
      <c r="EN466" s="181"/>
      <c r="EO466" s="181"/>
      <c r="EP466" s="181"/>
      <c r="EQ466" s="181"/>
      <c r="ER466" s="181"/>
      <c r="ES466" s="181"/>
      <c r="ET466" s="181"/>
      <c r="EU466" s="181"/>
      <c r="EV466" s="181"/>
      <c r="EW466" s="181"/>
      <c r="EX466" s="181"/>
      <c r="EY466" s="181"/>
      <c r="EZ466" s="181"/>
      <c r="FA466" s="181"/>
      <c r="FB466" s="181"/>
      <c r="FC466" s="181"/>
      <c r="FD466" s="181"/>
      <c r="FE466" s="181"/>
      <c r="FF466" s="181"/>
      <c r="FG466" s="181"/>
      <c r="FH466" s="181"/>
      <c r="FI466" s="181"/>
      <c r="FJ466" s="181"/>
      <c r="FK466" s="181"/>
      <c r="FL466" s="181"/>
      <c r="FM466" s="181"/>
      <c r="FN466" s="181"/>
      <c r="FO466" s="181"/>
      <c r="FP466" s="181"/>
      <c r="FQ466" s="181"/>
      <c r="FR466" s="181"/>
      <c r="FS466" s="181"/>
      <c r="FT466" s="181"/>
      <c r="FU466" s="181"/>
      <c r="FV466" s="181"/>
      <c r="FW466" s="181"/>
      <c r="FX466" s="181"/>
      <c r="FY466" s="181"/>
      <c r="FZ466" s="181"/>
      <c r="GA466" s="181"/>
      <c r="GB466" s="181"/>
      <c r="GC466" s="181"/>
      <c r="GD466" s="181"/>
      <c r="GE466" s="181"/>
      <c r="GF466" s="181"/>
      <c r="GG466" s="181"/>
      <c r="GH466" s="181"/>
      <c r="GI466" s="181"/>
      <c r="GJ466" s="181"/>
      <c r="GK466" s="181"/>
      <c r="GL466" s="181"/>
      <c r="GM466" s="181"/>
      <c r="GN466" s="181"/>
      <c r="GO466" s="181"/>
      <c r="GP466" s="181"/>
      <c r="GQ466" s="181"/>
      <c r="GR466" s="181"/>
      <c r="GS466" s="181"/>
      <c r="GT466" s="181"/>
      <c r="GU466" s="181"/>
      <c r="GV466" s="181"/>
      <c r="GW466" s="181"/>
      <c r="GX466" s="181"/>
      <c r="GY466" s="181"/>
      <c r="GZ466" s="181"/>
      <c r="HA466" s="181"/>
      <c r="HB466" s="181"/>
      <c r="HC466" s="181"/>
      <c r="HD466" s="181"/>
      <c r="HE466" s="181"/>
      <c r="HF466" s="181"/>
      <c r="HG466" s="181"/>
      <c r="HH466" s="181"/>
      <c r="HI466" s="181"/>
      <c r="HJ466" s="181"/>
      <c r="HK466" s="181"/>
      <c r="HL466" s="181"/>
      <c r="HM466" s="181"/>
      <c r="HN466" s="181"/>
      <c r="HO466" s="181"/>
      <c r="HP466" s="181"/>
      <c r="HQ466" s="181"/>
      <c r="HR466" s="181"/>
      <c r="HS466" s="181"/>
      <c r="HT466" s="181"/>
      <c r="HU466" s="181"/>
      <c r="HV466" s="181"/>
      <c r="HW466" s="181"/>
      <c r="HX466" s="181"/>
      <c r="HY466" s="181"/>
      <c r="HZ466" s="181"/>
      <c r="IA466" s="181"/>
      <c r="IB466" s="181"/>
      <c r="IC466" s="181"/>
      <c r="ID466" s="181"/>
      <c r="IE466" s="181"/>
      <c r="IF466" s="181"/>
      <c r="IG466" s="181"/>
      <c r="IH466" s="181"/>
      <c r="II466" s="181"/>
      <c r="IJ466" s="181"/>
      <c r="IK466" s="181"/>
      <c r="IL466" s="181"/>
      <c r="IM466" s="181"/>
      <c r="IN466" s="181"/>
    </row>
    <row r="467" spans="1:254" s="182" customFormat="1" ht="18" customHeight="1">
      <c r="A467" s="298"/>
      <c r="B467" s="263"/>
      <c r="C467" s="263"/>
      <c r="D467" s="197"/>
      <c r="E467" s="264"/>
      <c r="I467" s="318"/>
      <c r="J467" s="270"/>
      <c r="K467" s="181"/>
      <c r="L467" s="181"/>
      <c r="M467" s="181"/>
      <c r="N467" s="181"/>
      <c r="O467" s="181"/>
      <c r="P467" s="181"/>
      <c r="Q467" s="181"/>
      <c r="R467" s="181"/>
      <c r="S467" s="181"/>
      <c r="T467" s="181"/>
      <c r="U467" s="181"/>
      <c r="V467" s="181"/>
      <c r="W467" s="181"/>
      <c r="X467" s="181"/>
      <c r="Y467" s="181"/>
      <c r="Z467" s="181"/>
      <c r="AA467" s="181"/>
      <c r="AB467" s="181"/>
      <c r="AC467" s="181"/>
      <c r="AD467" s="181"/>
      <c r="AE467" s="181"/>
      <c r="AF467" s="181"/>
      <c r="AG467" s="181"/>
      <c r="AH467" s="181"/>
      <c r="AI467" s="181"/>
      <c r="AJ467" s="181"/>
      <c r="AK467" s="181"/>
      <c r="AL467" s="181"/>
      <c r="AM467" s="181"/>
      <c r="AN467" s="181"/>
      <c r="AO467" s="181"/>
      <c r="AP467" s="181"/>
      <c r="AQ467" s="181"/>
      <c r="AR467" s="181"/>
      <c r="AS467" s="181"/>
      <c r="AT467" s="181"/>
      <c r="AU467" s="181"/>
      <c r="AV467" s="181"/>
      <c r="AW467" s="181"/>
      <c r="AX467" s="181"/>
      <c r="AY467" s="181"/>
      <c r="AZ467" s="181"/>
      <c r="BA467" s="181"/>
      <c r="BB467" s="181"/>
      <c r="BC467" s="181"/>
      <c r="BD467" s="181"/>
      <c r="BE467" s="181"/>
      <c r="BF467" s="181"/>
      <c r="BG467" s="181"/>
      <c r="BH467" s="181"/>
      <c r="BI467" s="181"/>
      <c r="BJ467" s="181"/>
      <c r="BK467" s="181"/>
      <c r="BL467" s="181"/>
      <c r="BM467" s="181"/>
      <c r="BN467" s="181"/>
      <c r="BO467" s="181"/>
      <c r="BP467" s="181"/>
      <c r="BQ467" s="181"/>
      <c r="BR467" s="181"/>
      <c r="BS467" s="181"/>
      <c r="BT467" s="181"/>
      <c r="BU467" s="181"/>
      <c r="BV467" s="181"/>
      <c r="BW467" s="181"/>
      <c r="BX467" s="181"/>
      <c r="BY467" s="181"/>
      <c r="BZ467" s="181"/>
      <c r="CA467" s="181"/>
      <c r="CB467" s="181"/>
      <c r="CC467" s="181"/>
      <c r="CD467" s="181"/>
      <c r="CE467" s="181"/>
      <c r="CF467" s="181"/>
      <c r="CG467" s="181"/>
      <c r="CH467" s="181"/>
      <c r="CI467" s="181"/>
      <c r="CJ467" s="181"/>
      <c r="CK467" s="181"/>
      <c r="CL467" s="181"/>
      <c r="CM467" s="181"/>
      <c r="CN467" s="181"/>
      <c r="CO467" s="181"/>
      <c r="CP467" s="181"/>
      <c r="CQ467" s="181"/>
      <c r="CR467" s="181"/>
      <c r="CS467" s="181"/>
      <c r="CT467" s="181"/>
      <c r="CU467" s="181"/>
      <c r="CV467" s="181"/>
      <c r="CW467" s="181"/>
      <c r="CX467" s="181"/>
      <c r="CY467" s="181"/>
      <c r="CZ467" s="181"/>
      <c r="DA467" s="181"/>
      <c r="DB467" s="181"/>
      <c r="DC467" s="181"/>
      <c r="DD467" s="181"/>
      <c r="DE467" s="181"/>
      <c r="DF467" s="181"/>
      <c r="DG467" s="181"/>
      <c r="DH467" s="181"/>
      <c r="DI467" s="181"/>
      <c r="DJ467" s="181"/>
      <c r="DK467" s="181"/>
      <c r="DL467" s="181"/>
      <c r="DM467" s="181"/>
      <c r="DN467" s="181"/>
      <c r="DO467" s="181"/>
      <c r="DP467" s="181"/>
      <c r="DQ467" s="181"/>
      <c r="DR467" s="181"/>
      <c r="DS467" s="181"/>
      <c r="DT467" s="181"/>
      <c r="DU467" s="181"/>
      <c r="DV467" s="181"/>
      <c r="DW467" s="181"/>
      <c r="DX467" s="181"/>
      <c r="DY467" s="181"/>
      <c r="DZ467" s="181"/>
      <c r="EA467" s="181"/>
      <c r="EB467" s="181"/>
      <c r="EC467" s="181"/>
      <c r="ED467" s="181"/>
      <c r="EE467" s="181"/>
      <c r="EF467" s="181"/>
      <c r="EG467" s="181"/>
      <c r="EH467" s="181"/>
      <c r="EI467" s="181"/>
      <c r="EJ467" s="181"/>
      <c r="EK467" s="181"/>
      <c r="EL467" s="181"/>
      <c r="EM467" s="181"/>
      <c r="EN467" s="181"/>
      <c r="EO467" s="181"/>
      <c r="EP467" s="181"/>
      <c r="EQ467" s="181"/>
      <c r="ER467" s="181"/>
      <c r="ES467" s="181"/>
      <c r="ET467" s="181"/>
      <c r="EU467" s="181"/>
      <c r="EV467" s="181"/>
      <c r="EW467" s="181"/>
      <c r="EX467" s="181"/>
      <c r="EY467" s="181"/>
      <c r="EZ467" s="181"/>
      <c r="FA467" s="181"/>
      <c r="FB467" s="181"/>
      <c r="FC467" s="181"/>
      <c r="FD467" s="181"/>
      <c r="FE467" s="181"/>
      <c r="FF467" s="181"/>
      <c r="FG467" s="181"/>
      <c r="FH467" s="181"/>
      <c r="FI467" s="181"/>
      <c r="FJ467" s="181"/>
      <c r="FK467" s="181"/>
      <c r="FL467" s="181"/>
      <c r="FM467" s="181"/>
      <c r="FN467" s="181"/>
      <c r="FO467" s="181"/>
      <c r="FP467" s="181"/>
      <c r="FQ467" s="181"/>
      <c r="FR467" s="181"/>
      <c r="FS467" s="181"/>
      <c r="FT467" s="181"/>
      <c r="FU467" s="181"/>
      <c r="FV467" s="181"/>
      <c r="FW467" s="181"/>
      <c r="FX467" s="181"/>
      <c r="FY467" s="181"/>
      <c r="FZ467" s="181"/>
      <c r="GA467" s="181"/>
      <c r="GB467" s="181"/>
      <c r="GC467" s="181"/>
      <c r="GD467" s="181"/>
      <c r="GE467" s="181"/>
      <c r="GF467" s="181"/>
      <c r="GG467" s="181"/>
      <c r="GH467" s="181"/>
      <c r="GI467" s="181"/>
      <c r="GJ467" s="181"/>
      <c r="GK467" s="181"/>
      <c r="GL467" s="181"/>
      <c r="GM467" s="181"/>
      <c r="GN467" s="181"/>
      <c r="GO467" s="181"/>
      <c r="GP467" s="181"/>
      <c r="GQ467" s="181"/>
      <c r="GR467" s="181"/>
      <c r="GS467" s="181"/>
      <c r="GT467" s="181"/>
      <c r="GU467" s="181"/>
      <c r="GV467" s="181"/>
      <c r="GW467" s="181"/>
      <c r="GX467" s="181"/>
      <c r="GY467" s="181"/>
      <c r="GZ467" s="181"/>
      <c r="HA467" s="181"/>
      <c r="HB467" s="181"/>
      <c r="HC467" s="181"/>
      <c r="HD467" s="181"/>
      <c r="HE467" s="181"/>
      <c r="HF467" s="181"/>
      <c r="HG467" s="181"/>
      <c r="HH467" s="181"/>
      <c r="HI467" s="181"/>
      <c r="HJ467" s="181"/>
      <c r="HK467" s="181"/>
      <c r="HL467" s="181"/>
      <c r="HM467" s="181"/>
      <c r="HN467" s="181"/>
      <c r="HO467" s="181"/>
      <c r="HP467" s="181"/>
      <c r="HQ467" s="181"/>
      <c r="HR467" s="181"/>
      <c r="HS467" s="181"/>
      <c r="HT467" s="181"/>
      <c r="HU467" s="181"/>
      <c r="HV467" s="181"/>
      <c r="HW467" s="181"/>
      <c r="HX467" s="181"/>
      <c r="HY467" s="181"/>
      <c r="HZ467" s="181"/>
      <c r="IA467" s="181"/>
      <c r="IB467" s="181"/>
      <c r="IC467" s="181"/>
      <c r="ID467" s="181"/>
      <c r="IE467" s="181"/>
      <c r="IF467" s="181"/>
      <c r="IG467" s="181"/>
      <c r="IH467" s="181"/>
      <c r="II467" s="181"/>
      <c r="IJ467" s="181"/>
      <c r="IK467" s="181"/>
      <c r="IL467" s="181"/>
      <c r="IM467" s="181"/>
      <c r="IN467" s="181"/>
      <c r="IO467" s="181"/>
      <c r="IP467" s="181"/>
    </row>
    <row r="468" spans="1:254" s="182" customFormat="1" ht="18" customHeight="1">
      <c r="A468" s="262"/>
      <c r="B468" s="263"/>
      <c r="C468" s="272"/>
      <c r="D468" s="264"/>
      <c r="E468" s="264"/>
      <c r="F468" s="264"/>
      <c r="G468" s="264"/>
      <c r="H468" s="264"/>
      <c r="I468" s="264"/>
      <c r="J468" s="274"/>
      <c r="K468" s="272"/>
      <c r="L468" s="272"/>
      <c r="M468" s="272"/>
      <c r="N468" s="272"/>
      <c r="O468" s="181"/>
      <c r="P468" s="181"/>
      <c r="Q468" s="181"/>
      <c r="R468" s="181"/>
      <c r="S468" s="181"/>
      <c r="T468" s="181"/>
      <c r="U468" s="181"/>
      <c r="V468" s="181"/>
      <c r="W468" s="181"/>
      <c r="X468" s="181"/>
      <c r="Y468" s="181"/>
      <c r="Z468" s="181"/>
      <c r="AA468" s="181"/>
      <c r="AB468" s="181"/>
      <c r="AC468" s="181"/>
      <c r="AD468" s="181"/>
      <c r="AE468" s="181"/>
      <c r="AF468" s="181"/>
      <c r="AG468" s="181"/>
      <c r="AH468" s="181"/>
      <c r="AI468" s="181"/>
      <c r="AJ468" s="181"/>
      <c r="AK468" s="181"/>
      <c r="AL468" s="181"/>
      <c r="AM468" s="181"/>
      <c r="AN468" s="181"/>
      <c r="AO468" s="181"/>
      <c r="AP468" s="181"/>
      <c r="AQ468" s="181"/>
      <c r="AR468" s="181"/>
      <c r="AS468" s="181"/>
      <c r="AT468" s="181"/>
      <c r="AU468" s="181"/>
      <c r="AV468" s="181"/>
      <c r="AW468" s="181"/>
      <c r="AX468" s="181"/>
      <c r="AY468" s="181"/>
      <c r="AZ468" s="181"/>
      <c r="BA468" s="181"/>
      <c r="BB468" s="181"/>
      <c r="BC468" s="181"/>
      <c r="BD468" s="181"/>
      <c r="BE468" s="181"/>
      <c r="BF468" s="181"/>
      <c r="BG468" s="181"/>
      <c r="BH468" s="181"/>
      <c r="BI468" s="181"/>
      <c r="BJ468" s="181"/>
      <c r="BK468" s="181"/>
      <c r="BL468" s="181"/>
      <c r="BM468" s="181"/>
      <c r="BN468" s="181"/>
      <c r="BO468" s="181"/>
      <c r="BP468" s="181"/>
      <c r="BQ468" s="181"/>
      <c r="BR468" s="181"/>
      <c r="BS468" s="181"/>
      <c r="BT468" s="181"/>
      <c r="BU468" s="181"/>
      <c r="BV468" s="181"/>
      <c r="BW468" s="181"/>
      <c r="BX468" s="181"/>
      <c r="BY468" s="181"/>
      <c r="BZ468" s="181"/>
      <c r="CA468" s="181"/>
      <c r="CB468" s="181"/>
      <c r="CC468" s="181"/>
      <c r="CD468" s="181"/>
      <c r="CE468" s="181"/>
      <c r="CF468" s="181"/>
      <c r="CG468" s="181"/>
      <c r="CH468" s="181"/>
      <c r="CI468" s="181"/>
      <c r="CJ468" s="181"/>
      <c r="CK468" s="181"/>
      <c r="CL468" s="181"/>
      <c r="CM468" s="181"/>
      <c r="CN468" s="181"/>
      <c r="CO468" s="181"/>
      <c r="CP468" s="181"/>
      <c r="CQ468" s="181"/>
      <c r="CR468" s="181"/>
      <c r="CS468" s="181"/>
      <c r="CT468" s="181"/>
      <c r="CU468" s="181"/>
      <c r="CV468" s="181"/>
      <c r="CW468" s="181"/>
      <c r="CX468" s="181"/>
      <c r="CY468" s="181"/>
      <c r="CZ468" s="181"/>
      <c r="DA468" s="181"/>
      <c r="DB468" s="181"/>
      <c r="DC468" s="181"/>
      <c r="DD468" s="181"/>
      <c r="DE468" s="181"/>
      <c r="DF468" s="181"/>
      <c r="DG468" s="181"/>
      <c r="DH468" s="181"/>
      <c r="DI468" s="181"/>
      <c r="DJ468" s="181"/>
      <c r="DK468" s="181"/>
      <c r="DL468" s="181"/>
      <c r="DM468" s="181"/>
      <c r="DN468" s="181"/>
      <c r="DO468" s="181"/>
      <c r="DP468" s="181"/>
      <c r="DQ468" s="181"/>
      <c r="DR468" s="181"/>
      <c r="DS468" s="181"/>
      <c r="DT468" s="181"/>
      <c r="DU468" s="181"/>
      <c r="DV468" s="181"/>
      <c r="DW468" s="181"/>
      <c r="DX468" s="181"/>
      <c r="DY468" s="181"/>
      <c r="DZ468" s="181"/>
      <c r="EA468" s="181"/>
      <c r="EB468" s="181"/>
      <c r="EC468" s="181"/>
      <c r="ED468" s="181"/>
      <c r="EE468" s="181"/>
      <c r="EF468" s="181"/>
      <c r="EG468" s="181"/>
      <c r="EH468" s="181"/>
      <c r="EI468" s="181"/>
      <c r="EJ468" s="181"/>
      <c r="EK468" s="181"/>
      <c r="EL468" s="181"/>
      <c r="EM468" s="181"/>
      <c r="EN468" s="181"/>
      <c r="EO468" s="181"/>
      <c r="EP468" s="181"/>
      <c r="EQ468" s="181"/>
      <c r="ER468" s="181"/>
      <c r="ES468" s="181"/>
      <c r="ET468" s="181"/>
      <c r="EU468" s="181"/>
      <c r="EV468" s="181"/>
      <c r="EW468" s="181"/>
      <c r="EX468" s="181"/>
      <c r="EY468" s="181"/>
      <c r="EZ468" s="181"/>
      <c r="FA468" s="181"/>
      <c r="FB468" s="181"/>
      <c r="FC468" s="181"/>
      <c r="FD468" s="181"/>
      <c r="FE468" s="181"/>
      <c r="FF468" s="181"/>
      <c r="FG468" s="181"/>
      <c r="FH468" s="181"/>
      <c r="FI468" s="181"/>
      <c r="FJ468" s="181"/>
      <c r="FK468" s="181"/>
      <c r="FL468" s="181"/>
      <c r="FM468" s="181"/>
      <c r="FN468" s="181"/>
      <c r="FO468" s="181"/>
      <c r="FP468" s="181"/>
      <c r="FQ468" s="181"/>
      <c r="FR468" s="181"/>
      <c r="FS468" s="181"/>
      <c r="FT468" s="181"/>
      <c r="FU468" s="181"/>
      <c r="FV468" s="181"/>
      <c r="FW468" s="181"/>
      <c r="FX468" s="181"/>
      <c r="FY468" s="181"/>
      <c r="FZ468" s="181"/>
      <c r="GA468" s="181"/>
      <c r="GB468" s="181"/>
      <c r="GC468" s="181"/>
      <c r="GD468" s="181"/>
      <c r="GE468" s="181"/>
      <c r="GF468" s="181"/>
      <c r="GG468" s="181"/>
      <c r="GH468" s="181"/>
      <c r="GI468" s="181"/>
      <c r="GJ468" s="181"/>
      <c r="GK468" s="181"/>
      <c r="GL468" s="181"/>
      <c r="GM468" s="181"/>
      <c r="GN468" s="181"/>
      <c r="GO468" s="181"/>
      <c r="GP468" s="181"/>
      <c r="GQ468" s="181"/>
      <c r="GR468" s="181"/>
      <c r="GS468" s="181"/>
      <c r="GT468" s="181"/>
      <c r="GU468" s="181"/>
      <c r="GV468" s="181"/>
      <c r="GW468" s="181"/>
      <c r="GX468" s="181"/>
      <c r="GY468" s="181"/>
      <c r="GZ468" s="181"/>
      <c r="HA468" s="181"/>
      <c r="HB468" s="181"/>
      <c r="HC468" s="181"/>
      <c r="HD468" s="181"/>
      <c r="HE468" s="181"/>
      <c r="HF468" s="181"/>
      <c r="HG468" s="181"/>
      <c r="HH468" s="181"/>
      <c r="HI468" s="181"/>
      <c r="HJ468" s="181"/>
      <c r="HK468" s="181"/>
      <c r="HL468" s="181"/>
      <c r="HM468" s="181"/>
      <c r="HN468" s="181"/>
      <c r="HO468" s="181"/>
      <c r="HP468" s="181"/>
      <c r="HQ468" s="181"/>
      <c r="HR468" s="181"/>
      <c r="HS468" s="181"/>
      <c r="HT468" s="181"/>
      <c r="HU468" s="181"/>
      <c r="HV468" s="181"/>
      <c r="HW468" s="181"/>
      <c r="HX468" s="181"/>
      <c r="HY468" s="181"/>
      <c r="HZ468" s="181"/>
      <c r="IA468" s="181"/>
      <c r="IB468" s="181"/>
      <c r="IC468" s="181"/>
      <c r="ID468" s="181"/>
      <c r="IE468" s="181"/>
      <c r="IF468" s="181"/>
      <c r="IG468" s="181"/>
      <c r="IH468" s="181"/>
      <c r="II468" s="181"/>
      <c r="IJ468" s="181"/>
      <c r="IK468" s="181"/>
      <c r="IL468" s="181"/>
      <c r="IM468" s="181"/>
      <c r="IN468" s="181"/>
      <c r="IO468" s="181"/>
      <c r="IP468" s="181"/>
    </row>
    <row r="469" spans="1:254" s="182" customFormat="1" ht="18" customHeight="1">
      <c r="A469" s="262"/>
      <c r="B469" s="263"/>
      <c r="C469" s="272"/>
      <c r="D469" s="273"/>
      <c r="E469" s="273"/>
      <c r="F469" s="273"/>
      <c r="G469" s="273"/>
      <c r="H469" s="273"/>
      <c r="I469" s="273"/>
      <c r="J469" s="274"/>
      <c r="L469" s="181"/>
      <c r="M469" s="181"/>
      <c r="N469" s="181"/>
      <c r="O469" s="181"/>
      <c r="P469" s="181"/>
      <c r="Q469" s="181"/>
      <c r="R469" s="181"/>
      <c r="S469" s="181"/>
      <c r="T469" s="181"/>
      <c r="U469" s="181"/>
      <c r="V469" s="181"/>
      <c r="W469" s="181"/>
      <c r="X469" s="181"/>
      <c r="Y469" s="181"/>
      <c r="Z469" s="181"/>
      <c r="AA469" s="181"/>
      <c r="AB469" s="181"/>
      <c r="AC469" s="181"/>
      <c r="AD469" s="181"/>
      <c r="AE469" s="181"/>
      <c r="AF469" s="181"/>
      <c r="AG469" s="181"/>
      <c r="AH469" s="181"/>
      <c r="AI469" s="181"/>
      <c r="AJ469" s="181"/>
      <c r="AK469" s="181"/>
      <c r="AL469" s="181"/>
      <c r="AM469" s="181"/>
      <c r="AN469" s="181"/>
      <c r="AO469" s="181"/>
      <c r="AP469" s="181"/>
      <c r="AQ469" s="181"/>
      <c r="AR469" s="181"/>
      <c r="AS469" s="181"/>
      <c r="AT469" s="181"/>
      <c r="AU469" s="181"/>
      <c r="AV469" s="181"/>
      <c r="AW469" s="181"/>
      <c r="AX469" s="181"/>
      <c r="AY469" s="181"/>
      <c r="AZ469" s="181"/>
      <c r="BA469" s="181"/>
      <c r="BB469" s="181"/>
      <c r="BC469" s="181"/>
      <c r="BD469" s="181"/>
      <c r="BE469" s="181"/>
      <c r="BF469" s="181"/>
      <c r="BG469" s="181"/>
      <c r="BH469" s="181"/>
      <c r="BI469" s="181"/>
      <c r="BJ469" s="181"/>
      <c r="BK469" s="181"/>
      <c r="BL469" s="181"/>
      <c r="BM469" s="181"/>
      <c r="BN469" s="181"/>
      <c r="BO469" s="181"/>
      <c r="BP469" s="181"/>
      <c r="BQ469" s="181"/>
      <c r="BR469" s="181"/>
      <c r="BS469" s="181"/>
      <c r="BT469" s="181"/>
      <c r="BU469" s="181"/>
      <c r="BV469" s="181"/>
      <c r="BW469" s="181"/>
      <c r="BX469" s="181"/>
      <c r="BY469" s="181"/>
      <c r="BZ469" s="181"/>
      <c r="CA469" s="181"/>
      <c r="CB469" s="181"/>
      <c r="CC469" s="181"/>
      <c r="CD469" s="181"/>
      <c r="CE469" s="181"/>
      <c r="CF469" s="181"/>
      <c r="CG469" s="181"/>
      <c r="CH469" s="181"/>
      <c r="CI469" s="181"/>
      <c r="CJ469" s="181"/>
      <c r="CK469" s="181"/>
      <c r="CL469" s="181"/>
      <c r="CM469" s="181"/>
      <c r="CN469" s="181"/>
      <c r="CO469" s="181"/>
      <c r="CP469" s="181"/>
      <c r="CQ469" s="181"/>
      <c r="CR469" s="181"/>
      <c r="CS469" s="181"/>
      <c r="CT469" s="181"/>
      <c r="CU469" s="181"/>
      <c r="CV469" s="181"/>
      <c r="CW469" s="181"/>
      <c r="CX469" s="181"/>
      <c r="CY469" s="181"/>
      <c r="CZ469" s="181"/>
      <c r="DA469" s="181"/>
      <c r="DB469" s="181"/>
      <c r="DC469" s="181"/>
      <c r="DD469" s="181"/>
      <c r="DE469" s="181"/>
      <c r="DF469" s="181"/>
      <c r="DG469" s="181"/>
      <c r="DH469" s="181"/>
      <c r="DI469" s="181"/>
      <c r="DJ469" s="181"/>
      <c r="DK469" s="181"/>
      <c r="DL469" s="181"/>
      <c r="DM469" s="181"/>
      <c r="DN469" s="181"/>
      <c r="DO469" s="181"/>
      <c r="DP469" s="181"/>
      <c r="DQ469" s="181"/>
      <c r="DR469" s="181"/>
      <c r="DS469" s="181"/>
      <c r="DT469" s="181"/>
      <c r="DU469" s="181"/>
      <c r="DV469" s="181"/>
      <c r="DW469" s="181"/>
      <c r="DX469" s="181"/>
      <c r="DY469" s="181"/>
      <c r="DZ469" s="181"/>
      <c r="EA469" s="181"/>
      <c r="EB469" s="181"/>
      <c r="EC469" s="181"/>
      <c r="ED469" s="181"/>
      <c r="EE469" s="181"/>
      <c r="EF469" s="181"/>
      <c r="EG469" s="181"/>
      <c r="EH469" s="181"/>
      <c r="EI469" s="181"/>
      <c r="EJ469" s="181"/>
      <c r="EK469" s="181"/>
      <c r="EL469" s="181"/>
      <c r="EM469" s="181"/>
      <c r="EN469" s="181"/>
      <c r="EO469" s="181"/>
      <c r="EP469" s="181"/>
      <c r="EQ469" s="181"/>
      <c r="ER469" s="181"/>
      <c r="ES469" s="181"/>
      <c r="ET469" s="181"/>
      <c r="EU469" s="181"/>
      <c r="EV469" s="181"/>
      <c r="EW469" s="181"/>
      <c r="EX469" s="181"/>
      <c r="EY469" s="181"/>
      <c r="EZ469" s="181"/>
      <c r="FA469" s="181"/>
      <c r="FB469" s="181"/>
      <c r="FC469" s="181"/>
      <c r="FD469" s="181"/>
      <c r="FE469" s="181"/>
      <c r="FF469" s="181"/>
      <c r="FG469" s="181"/>
      <c r="FH469" s="181"/>
      <c r="FI469" s="181"/>
      <c r="FJ469" s="181"/>
      <c r="FK469" s="181"/>
      <c r="FL469" s="181"/>
      <c r="FM469" s="181"/>
      <c r="FN469" s="181"/>
      <c r="FO469" s="181"/>
      <c r="FP469" s="181"/>
      <c r="FQ469" s="181"/>
      <c r="FR469" s="181"/>
      <c r="FS469" s="181"/>
      <c r="FT469" s="181"/>
      <c r="FU469" s="181"/>
      <c r="FV469" s="181"/>
      <c r="FW469" s="181"/>
      <c r="FX469" s="181"/>
      <c r="FY469" s="181"/>
      <c r="FZ469" s="181"/>
      <c r="GA469" s="181"/>
      <c r="GB469" s="181"/>
      <c r="GC469" s="181"/>
      <c r="GD469" s="181"/>
      <c r="GE469" s="181"/>
      <c r="GF469" s="181"/>
      <c r="GG469" s="181"/>
      <c r="GH469" s="181"/>
      <c r="GI469" s="181"/>
      <c r="GJ469" s="181"/>
      <c r="GK469" s="181"/>
      <c r="GL469" s="181"/>
      <c r="GM469" s="181"/>
      <c r="GN469" s="181"/>
      <c r="GO469" s="181"/>
      <c r="GP469" s="181"/>
      <c r="GQ469" s="181"/>
      <c r="GR469" s="181"/>
      <c r="GS469" s="181"/>
      <c r="GT469" s="181"/>
      <c r="GU469" s="181"/>
      <c r="GV469" s="181"/>
      <c r="GW469" s="181"/>
      <c r="GX469" s="181"/>
      <c r="GY469" s="181"/>
      <c r="GZ469" s="181"/>
      <c r="HA469" s="181"/>
      <c r="HB469" s="181"/>
      <c r="HC469" s="181"/>
      <c r="HD469" s="181"/>
      <c r="HE469" s="181"/>
      <c r="HF469" s="181"/>
      <c r="HG469" s="181"/>
      <c r="HH469" s="181"/>
      <c r="HI469" s="181"/>
      <c r="HJ469" s="181"/>
      <c r="HK469" s="181"/>
      <c r="HL469" s="181"/>
      <c r="HM469" s="181"/>
      <c r="HN469" s="181"/>
      <c r="HO469" s="181"/>
      <c r="HP469" s="181"/>
      <c r="HQ469" s="181"/>
      <c r="HR469" s="181"/>
      <c r="HS469" s="181"/>
      <c r="HT469" s="181"/>
      <c r="HU469" s="181"/>
      <c r="HV469" s="181"/>
      <c r="HW469" s="181"/>
      <c r="HX469" s="181"/>
      <c r="HY469" s="181"/>
      <c r="HZ469" s="181"/>
      <c r="IA469" s="181"/>
      <c r="IB469" s="181"/>
      <c r="IC469" s="181"/>
      <c r="ID469" s="181"/>
      <c r="IE469" s="181"/>
      <c r="IF469" s="181"/>
      <c r="IG469" s="181"/>
      <c r="IH469" s="181"/>
      <c r="II469" s="181"/>
      <c r="IJ469" s="181"/>
      <c r="IK469" s="181"/>
      <c r="IL469" s="181"/>
      <c r="IM469" s="181"/>
      <c r="IN469" s="181"/>
      <c r="IO469" s="181"/>
      <c r="IP469" s="181"/>
    </row>
    <row r="470" spans="1:254" s="182" customFormat="1" ht="18" customHeight="1">
      <c r="A470" s="298"/>
      <c r="B470" s="272"/>
      <c r="C470" s="272"/>
      <c r="D470" s="273"/>
      <c r="E470" s="273"/>
      <c r="F470" s="273"/>
      <c r="G470" s="273"/>
      <c r="H470" s="273"/>
      <c r="I470" s="273"/>
      <c r="J470" s="274"/>
      <c r="K470" s="181"/>
      <c r="L470" s="181"/>
      <c r="M470" s="181"/>
      <c r="N470" s="181"/>
      <c r="O470" s="181"/>
      <c r="P470" s="181"/>
      <c r="Q470" s="181"/>
      <c r="R470" s="181"/>
      <c r="S470" s="181"/>
      <c r="T470" s="181"/>
      <c r="U470" s="181"/>
      <c r="V470" s="181"/>
      <c r="W470" s="181"/>
      <c r="X470" s="181"/>
      <c r="Y470" s="181"/>
      <c r="Z470" s="181"/>
      <c r="AA470" s="181"/>
      <c r="AB470" s="181"/>
      <c r="AC470" s="181"/>
      <c r="AD470" s="181"/>
      <c r="AE470" s="181"/>
      <c r="AF470" s="181"/>
      <c r="AG470" s="181"/>
      <c r="AH470" s="181"/>
      <c r="AI470" s="181"/>
      <c r="AJ470" s="181"/>
      <c r="AK470" s="181"/>
      <c r="AL470" s="181"/>
      <c r="AM470" s="181"/>
      <c r="AN470" s="181"/>
      <c r="AO470" s="181"/>
      <c r="AP470" s="181"/>
      <c r="AQ470" s="181"/>
      <c r="AR470" s="181"/>
      <c r="AS470" s="181"/>
      <c r="AT470" s="181"/>
      <c r="AU470" s="181"/>
      <c r="AV470" s="181"/>
      <c r="AW470" s="181"/>
      <c r="AX470" s="181"/>
      <c r="AY470" s="181"/>
      <c r="AZ470" s="181"/>
      <c r="BA470" s="181"/>
      <c r="BB470" s="181"/>
      <c r="BC470" s="181"/>
      <c r="BD470" s="181"/>
      <c r="BE470" s="181"/>
      <c r="BF470" s="181"/>
      <c r="BG470" s="181"/>
      <c r="BH470" s="181"/>
      <c r="BI470" s="181"/>
      <c r="BJ470" s="181"/>
      <c r="BK470" s="181"/>
      <c r="BL470" s="181"/>
      <c r="BM470" s="181"/>
      <c r="BN470" s="181"/>
      <c r="BO470" s="181"/>
      <c r="BP470" s="181"/>
      <c r="BQ470" s="181"/>
      <c r="BR470" s="181"/>
      <c r="BS470" s="181"/>
      <c r="BT470" s="181"/>
      <c r="BU470" s="181"/>
      <c r="BV470" s="181"/>
      <c r="BW470" s="181"/>
      <c r="BX470" s="181"/>
      <c r="BY470" s="181"/>
      <c r="BZ470" s="181"/>
      <c r="CA470" s="181"/>
      <c r="CB470" s="181"/>
      <c r="CC470" s="181"/>
      <c r="CD470" s="181"/>
      <c r="CE470" s="181"/>
      <c r="CF470" s="181"/>
      <c r="CG470" s="181"/>
      <c r="CH470" s="181"/>
      <c r="CI470" s="181"/>
      <c r="CJ470" s="181"/>
      <c r="CK470" s="181"/>
      <c r="CL470" s="181"/>
      <c r="CM470" s="181"/>
      <c r="CN470" s="181"/>
      <c r="CO470" s="181"/>
      <c r="CP470" s="181"/>
      <c r="CQ470" s="181"/>
      <c r="CR470" s="181"/>
      <c r="CS470" s="181"/>
      <c r="CT470" s="181"/>
      <c r="CU470" s="181"/>
      <c r="CV470" s="181"/>
      <c r="CW470" s="181"/>
      <c r="CX470" s="181"/>
      <c r="CY470" s="181"/>
      <c r="CZ470" s="181"/>
      <c r="DA470" s="181"/>
      <c r="DB470" s="181"/>
      <c r="DC470" s="181"/>
      <c r="DD470" s="181"/>
      <c r="DE470" s="181"/>
      <c r="DF470" s="181"/>
      <c r="DG470" s="181"/>
      <c r="DH470" s="181"/>
      <c r="DI470" s="181"/>
      <c r="DJ470" s="181"/>
      <c r="DK470" s="181"/>
      <c r="DL470" s="181"/>
      <c r="DM470" s="181"/>
      <c r="DN470" s="181"/>
      <c r="DO470" s="181"/>
      <c r="DP470" s="181"/>
      <c r="DQ470" s="181"/>
      <c r="DR470" s="181"/>
      <c r="DS470" s="181"/>
      <c r="DT470" s="181"/>
      <c r="DU470" s="181"/>
      <c r="DV470" s="181"/>
      <c r="DW470" s="181"/>
      <c r="DX470" s="181"/>
      <c r="DY470" s="181"/>
      <c r="DZ470" s="181"/>
      <c r="EA470" s="181"/>
      <c r="EB470" s="181"/>
      <c r="EC470" s="181"/>
      <c r="ED470" s="181"/>
      <c r="EE470" s="181"/>
      <c r="EF470" s="181"/>
      <c r="EG470" s="181"/>
      <c r="EH470" s="181"/>
      <c r="EI470" s="181"/>
      <c r="EJ470" s="181"/>
      <c r="EK470" s="181"/>
      <c r="EL470" s="181"/>
      <c r="EM470" s="181"/>
      <c r="EN470" s="181"/>
      <c r="EO470" s="181"/>
      <c r="EP470" s="181"/>
      <c r="EQ470" s="181"/>
      <c r="ER470" s="181"/>
      <c r="ES470" s="181"/>
      <c r="ET470" s="181"/>
      <c r="EU470" s="181"/>
      <c r="EV470" s="181"/>
      <c r="EW470" s="181"/>
      <c r="EX470" s="181"/>
      <c r="EY470" s="181"/>
      <c r="EZ470" s="181"/>
      <c r="FA470" s="181"/>
      <c r="FB470" s="181"/>
      <c r="FC470" s="181"/>
      <c r="FD470" s="181"/>
      <c r="FE470" s="181"/>
      <c r="FF470" s="181"/>
      <c r="FG470" s="181"/>
      <c r="FH470" s="181"/>
      <c r="FI470" s="181"/>
      <c r="FJ470" s="181"/>
      <c r="FK470" s="181"/>
      <c r="FL470" s="181"/>
      <c r="FM470" s="181"/>
      <c r="FN470" s="181"/>
      <c r="FO470" s="181"/>
      <c r="FP470" s="181"/>
      <c r="FQ470" s="181"/>
      <c r="FR470" s="181"/>
      <c r="FS470" s="181"/>
      <c r="FT470" s="181"/>
      <c r="FU470" s="181"/>
      <c r="FV470" s="181"/>
      <c r="FW470" s="181"/>
      <c r="FX470" s="181"/>
      <c r="FY470" s="181"/>
      <c r="FZ470" s="181"/>
      <c r="GA470" s="181"/>
      <c r="GB470" s="181"/>
      <c r="GC470" s="181"/>
      <c r="GD470" s="181"/>
      <c r="GE470" s="181"/>
      <c r="GF470" s="181"/>
      <c r="GG470" s="181"/>
      <c r="GH470" s="181"/>
      <c r="GI470" s="181"/>
      <c r="GJ470" s="181"/>
      <c r="GK470" s="181"/>
      <c r="GL470" s="181"/>
      <c r="GM470" s="181"/>
      <c r="GN470" s="181"/>
      <c r="GO470" s="181"/>
      <c r="GP470" s="181"/>
      <c r="GQ470" s="181"/>
      <c r="GR470" s="181"/>
      <c r="GS470" s="181"/>
      <c r="GT470" s="181"/>
      <c r="GU470" s="181"/>
      <c r="GV470" s="181"/>
      <c r="GW470" s="181"/>
      <c r="GX470" s="181"/>
      <c r="GY470" s="181"/>
      <c r="GZ470" s="181"/>
      <c r="HA470" s="181"/>
      <c r="HB470" s="181"/>
      <c r="HC470" s="181"/>
      <c r="HD470" s="181"/>
      <c r="HE470" s="181"/>
      <c r="HF470" s="181"/>
      <c r="HG470" s="181"/>
      <c r="HH470" s="181"/>
      <c r="HI470" s="181"/>
      <c r="HJ470" s="181"/>
      <c r="HK470" s="181"/>
      <c r="HL470" s="181"/>
      <c r="HM470" s="181"/>
      <c r="HN470" s="181"/>
      <c r="HO470" s="181"/>
      <c r="HP470" s="181"/>
      <c r="HQ470" s="181"/>
      <c r="HR470" s="181"/>
      <c r="HS470" s="181"/>
      <c r="HT470" s="181"/>
      <c r="HU470" s="181"/>
      <c r="HV470" s="181"/>
      <c r="HW470" s="181"/>
      <c r="HX470" s="181"/>
      <c r="HY470" s="181"/>
      <c r="HZ470" s="181"/>
      <c r="IA470" s="181"/>
      <c r="IB470" s="181"/>
      <c r="IC470" s="181"/>
      <c r="ID470" s="181"/>
      <c r="IE470" s="181"/>
      <c r="IF470" s="181"/>
      <c r="IG470" s="181"/>
      <c r="IH470" s="181"/>
      <c r="II470" s="181"/>
      <c r="IJ470" s="181"/>
      <c r="IK470" s="181"/>
      <c r="IL470" s="181"/>
      <c r="IM470" s="181"/>
      <c r="IN470" s="181"/>
      <c r="IO470" s="181"/>
      <c r="IP470" s="181"/>
    </row>
    <row r="471" spans="1:254" s="182" customFormat="1" ht="18" customHeight="1">
      <c r="A471" s="298"/>
      <c r="B471" s="272"/>
      <c r="C471" s="272"/>
      <c r="D471" s="273"/>
      <c r="E471" s="273"/>
      <c r="F471" s="273"/>
      <c r="G471" s="273"/>
      <c r="H471" s="273"/>
      <c r="I471" s="273"/>
      <c r="J471" s="568"/>
      <c r="K471" s="181"/>
      <c r="L471" s="181"/>
      <c r="M471" s="181"/>
      <c r="N471" s="181"/>
      <c r="O471" s="181"/>
      <c r="P471" s="181"/>
      <c r="Q471" s="181"/>
      <c r="R471" s="181"/>
      <c r="S471" s="181"/>
      <c r="T471" s="181"/>
      <c r="U471" s="181"/>
      <c r="V471" s="181"/>
      <c r="W471" s="181"/>
      <c r="X471" s="181"/>
      <c r="Y471" s="181"/>
      <c r="Z471" s="181"/>
      <c r="AA471" s="181"/>
      <c r="AB471" s="181"/>
      <c r="AC471" s="181"/>
      <c r="AD471" s="181"/>
      <c r="AE471" s="181"/>
      <c r="AF471" s="181"/>
      <c r="AG471" s="181"/>
      <c r="AH471" s="181"/>
      <c r="AI471" s="181"/>
      <c r="AJ471" s="181"/>
      <c r="AK471" s="181"/>
      <c r="AL471" s="181"/>
      <c r="AM471" s="181"/>
      <c r="AN471" s="181"/>
      <c r="AO471" s="181"/>
      <c r="AP471" s="181"/>
      <c r="AQ471" s="181"/>
      <c r="AR471" s="181"/>
      <c r="AS471" s="181"/>
      <c r="AT471" s="181"/>
      <c r="AU471" s="181"/>
      <c r="AV471" s="181"/>
      <c r="AW471" s="181"/>
      <c r="AX471" s="181"/>
      <c r="AY471" s="181"/>
      <c r="AZ471" s="181"/>
      <c r="BA471" s="181"/>
      <c r="BB471" s="181"/>
      <c r="BC471" s="181"/>
      <c r="BD471" s="181"/>
      <c r="BE471" s="181"/>
      <c r="BF471" s="181"/>
      <c r="BG471" s="181"/>
      <c r="BH471" s="181"/>
      <c r="BI471" s="181"/>
      <c r="BJ471" s="181"/>
      <c r="BK471" s="181"/>
      <c r="BL471" s="181"/>
      <c r="BM471" s="181"/>
      <c r="BN471" s="181"/>
      <c r="BO471" s="181"/>
      <c r="BP471" s="181"/>
      <c r="BQ471" s="181"/>
      <c r="BR471" s="181"/>
      <c r="BS471" s="181"/>
      <c r="BT471" s="181"/>
      <c r="BU471" s="181"/>
      <c r="BV471" s="181"/>
      <c r="BW471" s="181"/>
      <c r="BX471" s="181"/>
      <c r="BY471" s="181"/>
      <c r="BZ471" s="181"/>
      <c r="CA471" s="181"/>
      <c r="CB471" s="181"/>
      <c r="CC471" s="181"/>
      <c r="CD471" s="181"/>
      <c r="CE471" s="181"/>
      <c r="CF471" s="181"/>
      <c r="CG471" s="181"/>
      <c r="CH471" s="181"/>
      <c r="CI471" s="181"/>
      <c r="CJ471" s="181"/>
      <c r="CK471" s="181"/>
      <c r="CL471" s="181"/>
      <c r="CM471" s="181"/>
      <c r="CN471" s="181"/>
      <c r="CO471" s="181"/>
      <c r="CP471" s="181"/>
      <c r="CQ471" s="181"/>
      <c r="CR471" s="181"/>
      <c r="CS471" s="181"/>
      <c r="CT471" s="181"/>
      <c r="CU471" s="181"/>
      <c r="CV471" s="181"/>
      <c r="CW471" s="181"/>
      <c r="CX471" s="181"/>
      <c r="CY471" s="181"/>
      <c r="CZ471" s="181"/>
      <c r="DA471" s="181"/>
      <c r="DB471" s="181"/>
      <c r="DC471" s="181"/>
      <c r="DD471" s="181"/>
      <c r="DE471" s="181"/>
      <c r="DF471" s="181"/>
      <c r="DG471" s="181"/>
      <c r="DH471" s="181"/>
      <c r="DI471" s="181"/>
      <c r="DJ471" s="181"/>
      <c r="DK471" s="181"/>
      <c r="DL471" s="181"/>
      <c r="DM471" s="181"/>
      <c r="DN471" s="181"/>
      <c r="DO471" s="181"/>
      <c r="DP471" s="181"/>
      <c r="DQ471" s="181"/>
      <c r="DR471" s="181"/>
      <c r="DS471" s="181"/>
      <c r="DT471" s="181"/>
      <c r="DU471" s="181"/>
      <c r="DV471" s="181"/>
      <c r="DW471" s="181"/>
      <c r="DX471" s="181"/>
      <c r="DY471" s="181"/>
      <c r="DZ471" s="181"/>
      <c r="EA471" s="181"/>
      <c r="EB471" s="181"/>
      <c r="EC471" s="181"/>
      <c r="ED471" s="181"/>
      <c r="EE471" s="181"/>
      <c r="EF471" s="181"/>
      <c r="EG471" s="181"/>
      <c r="EH471" s="181"/>
      <c r="EI471" s="181"/>
      <c r="EJ471" s="181"/>
      <c r="EK471" s="181"/>
      <c r="EL471" s="181"/>
      <c r="EM471" s="181"/>
      <c r="EN471" s="181"/>
      <c r="EO471" s="181"/>
      <c r="EP471" s="181"/>
      <c r="EQ471" s="181"/>
      <c r="ER471" s="181"/>
      <c r="ES471" s="181"/>
      <c r="ET471" s="181"/>
      <c r="EU471" s="181"/>
      <c r="EV471" s="181"/>
      <c r="EW471" s="181"/>
      <c r="EX471" s="181"/>
      <c r="EY471" s="181"/>
      <c r="EZ471" s="181"/>
      <c r="FA471" s="181"/>
      <c r="FB471" s="181"/>
      <c r="FC471" s="181"/>
      <c r="FD471" s="181"/>
      <c r="FE471" s="181"/>
      <c r="FF471" s="181"/>
      <c r="FG471" s="181"/>
      <c r="FH471" s="181"/>
      <c r="FI471" s="181"/>
      <c r="FJ471" s="181"/>
      <c r="FK471" s="181"/>
      <c r="FL471" s="181"/>
      <c r="FM471" s="181"/>
      <c r="FN471" s="181"/>
      <c r="FO471" s="181"/>
      <c r="FP471" s="181"/>
      <c r="FQ471" s="181"/>
      <c r="FR471" s="181"/>
      <c r="FS471" s="181"/>
      <c r="FT471" s="181"/>
      <c r="FU471" s="181"/>
      <c r="FV471" s="181"/>
      <c r="FW471" s="181"/>
      <c r="FX471" s="181"/>
      <c r="FY471" s="181"/>
      <c r="FZ471" s="181"/>
      <c r="GA471" s="181"/>
      <c r="GB471" s="181"/>
      <c r="GC471" s="181"/>
      <c r="GD471" s="181"/>
      <c r="GE471" s="181"/>
      <c r="GF471" s="181"/>
      <c r="GG471" s="181"/>
      <c r="GH471" s="181"/>
      <c r="GI471" s="181"/>
      <c r="GJ471" s="181"/>
      <c r="GK471" s="181"/>
      <c r="GL471" s="181"/>
      <c r="GM471" s="181"/>
      <c r="GN471" s="181"/>
      <c r="GO471" s="181"/>
      <c r="GP471" s="181"/>
      <c r="GQ471" s="181"/>
      <c r="GR471" s="181"/>
      <c r="GS471" s="181"/>
      <c r="GT471" s="181"/>
      <c r="GU471" s="181"/>
      <c r="GV471" s="181"/>
      <c r="GW471" s="181"/>
      <c r="GX471" s="181"/>
      <c r="GY471" s="181"/>
      <c r="GZ471" s="181"/>
      <c r="HA471" s="181"/>
      <c r="HB471" s="181"/>
      <c r="HC471" s="181"/>
      <c r="HD471" s="181"/>
      <c r="HE471" s="181"/>
      <c r="HF471" s="181"/>
      <c r="HG471" s="181"/>
      <c r="HH471" s="181"/>
      <c r="HI471" s="181"/>
      <c r="HJ471" s="181"/>
      <c r="HK471" s="181"/>
      <c r="HL471" s="181"/>
      <c r="HM471" s="181"/>
      <c r="HN471" s="181"/>
      <c r="HO471" s="181"/>
      <c r="HP471" s="181"/>
      <c r="HQ471" s="181"/>
      <c r="HR471" s="181"/>
      <c r="HS471" s="181"/>
      <c r="HT471" s="181"/>
      <c r="HU471" s="181"/>
      <c r="HV471" s="181"/>
      <c r="HW471" s="181"/>
      <c r="HX471" s="181"/>
      <c r="HY471" s="181"/>
      <c r="HZ471" s="181"/>
      <c r="IA471" s="181"/>
      <c r="IB471" s="181"/>
      <c r="IC471" s="181"/>
      <c r="ID471" s="181"/>
      <c r="IE471" s="181"/>
      <c r="IF471" s="181"/>
      <c r="IG471" s="181"/>
      <c r="IH471" s="181"/>
      <c r="II471" s="181"/>
      <c r="IJ471" s="181"/>
      <c r="IK471" s="181"/>
      <c r="IL471" s="181"/>
      <c r="IM471" s="181"/>
      <c r="IN471" s="181"/>
      <c r="IO471" s="181"/>
      <c r="IP471" s="181"/>
    </row>
    <row r="472" spans="1:254" s="317" customFormat="1" ht="15">
      <c r="A472" s="524"/>
      <c r="B472" s="525"/>
      <c r="C472" s="526"/>
      <c r="D472" s="527"/>
      <c r="E472" s="528"/>
      <c r="F472" s="529"/>
      <c r="G472" s="530"/>
      <c r="H472" s="529"/>
      <c r="I472" s="531"/>
      <c r="J472" s="319"/>
      <c r="K472" s="316"/>
      <c r="L472" s="316"/>
      <c r="M472" s="316"/>
      <c r="N472" s="316"/>
      <c r="O472" s="316"/>
      <c r="P472" s="316"/>
      <c r="Q472" s="316"/>
      <c r="R472" s="316"/>
      <c r="S472" s="316"/>
      <c r="T472" s="316"/>
      <c r="U472" s="316"/>
      <c r="V472" s="316"/>
      <c r="W472" s="316"/>
      <c r="X472" s="316"/>
      <c r="Y472" s="316"/>
      <c r="Z472" s="316"/>
      <c r="AA472" s="316"/>
      <c r="AB472" s="316"/>
      <c r="AC472" s="316"/>
      <c r="AD472" s="316"/>
      <c r="AE472" s="316"/>
      <c r="AF472" s="316"/>
      <c r="AG472" s="316"/>
      <c r="AH472" s="316"/>
      <c r="AI472" s="316"/>
      <c r="AJ472" s="316"/>
      <c r="AK472" s="316"/>
      <c r="AL472" s="316"/>
      <c r="AM472" s="316"/>
      <c r="AN472" s="316"/>
      <c r="AO472" s="316"/>
      <c r="AP472" s="316"/>
      <c r="AQ472" s="316"/>
      <c r="AR472" s="316"/>
      <c r="AS472" s="316"/>
      <c r="AT472" s="316"/>
      <c r="AU472" s="316"/>
      <c r="AV472" s="316"/>
      <c r="AW472" s="316"/>
      <c r="AX472" s="316"/>
      <c r="AY472" s="316"/>
      <c r="AZ472" s="316"/>
      <c r="BA472" s="316"/>
      <c r="BB472" s="316"/>
      <c r="BC472" s="316"/>
      <c r="BD472" s="316"/>
      <c r="BE472" s="316"/>
      <c r="BF472" s="316"/>
      <c r="BG472" s="316"/>
      <c r="BH472" s="316"/>
      <c r="BI472" s="316"/>
      <c r="BJ472" s="316"/>
      <c r="BK472" s="316"/>
      <c r="BL472" s="316"/>
      <c r="BM472" s="316"/>
      <c r="BN472" s="316"/>
      <c r="BO472" s="316"/>
      <c r="BP472" s="316"/>
      <c r="BQ472" s="316"/>
      <c r="BR472" s="316"/>
      <c r="BS472" s="316"/>
      <c r="BT472" s="316"/>
      <c r="BU472" s="316"/>
      <c r="BV472" s="316"/>
      <c r="BW472" s="316"/>
      <c r="BX472" s="316"/>
      <c r="BY472" s="316"/>
      <c r="BZ472" s="316"/>
      <c r="CA472" s="316"/>
      <c r="CB472" s="316"/>
      <c r="CC472" s="316"/>
      <c r="CD472" s="316"/>
      <c r="CE472" s="316"/>
      <c r="CF472" s="316"/>
      <c r="CG472" s="316"/>
      <c r="CH472" s="316"/>
      <c r="CI472" s="316"/>
      <c r="CJ472" s="316"/>
      <c r="CK472" s="316"/>
      <c r="CL472" s="316"/>
      <c r="CM472" s="316"/>
      <c r="CN472" s="316"/>
      <c r="CO472" s="316"/>
      <c r="CP472" s="316"/>
      <c r="CQ472" s="316"/>
      <c r="CR472" s="316"/>
      <c r="CS472" s="316"/>
      <c r="CT472" s="316"/>
      <c r="CU472" s="316"/>
      <c r="CV472" s="316"/>
      <c r="CW472" s="316"/>
      <c r="CX472" s="316"/>
      <c r="CY472" s="316"/>
      <c r="CZ472" s="316"/>
      <c r="DA472" s="316"/>
      <c r="DB472" s="316"/>
      <c r="DC472" s="316"/>
      <c r="DD472" s="316"/>
      <c r="DE472" s="316"/>
      <c r="DF472" s="316"/>
      <c r="DG472" s="316"/>
      <c r="DH472" s="316"/>
      <c r="DI472" s="316"/>
      <c r="DJ472" s="316"/>
      <c r="DK472" s="316"/>
      <c r="DL472" s="316"/>
      <c r="DM472" s="316"/>
      <c r="DN472" s="316"/>
      <c r="DO472" s="316"/>
      <c r="DP472" s="316"/>
      <c r="DQ472" s="316"/>
      <c r="DR472" s="316"/>
      <c r="DS472" s="316"/>
      <c r="DT472" s="316"/>
      <c r="DU472" s="316"/>
      <c r="DV472" s="316"/>
      <c r="DW472" s="316"/>
      <c r="DX472" s="316"/>
      <c r="DY472" s="316"/>
      <c r="DZ472" s="316"/>
      <c r="EA472" s="316"/>
      <c r="EB472" s="316"/>
      <c r="EC472" s="316"/>
      <c r="ED472" s="316"/>
      <c r="EE472" s="316"/>
      <c r="EF472" s="316"/>
      <c r="EG472" s="316"/>
      <c r="EH472" s="316"/>
      <c r="EI472" s="316"/>
      <c r="EJ472" s="316"/>
      <c r="EK472" s="316"/>
      <c r="EL472" s="316"/>
      <c r="EM472" s="316"/>
      <c r="EN472" s="316"/>
      <c r="EO472" s="316"/>
      <c r="EP472" s="316"/>
      <c r="EQ472" s="316"/>
      <c r="ER472" s="316"/>
      <c r="ES472" s="316"/>
      <c r="ET472" s="316"/>
      <c r="EU472" s="316"/>
      <c r="EV472" s="316"/>
      <c r="EW472" s="316"/>
      <c r="EX472" s="316"/>
      <c r="EY472" s="316"/>
      <c r="EZ472" s="316"/>
      <c r="FA472" s="316"/>
      <c r="FB472" s="316"/>
      <c r="FC472" s="316"/>
      <c r="FD472" s="316"/>
      <c r="FE472" s="316"/>
      <c r="FF472" s="316"/>
      <c r="FG472" s="316"/>
      <c r="FH472" s="316"/>
      <c r="FI472" s="316"/>
      <c r="FJ472" s="316"/>
      <c r="FK472" s="316"/>
      <c r="FL472" s="316"/>
      <c r="FM472" s="316"/>
      <c r="FN472" s="316"/>
      <c r="FO472" s="316"/>
      <c r="FP472" s="316"/>
      <c r="FQ472" s="316"/>
      <c r="FR472" s="316"/>
      <c r="FS472" s="316"/>
      <c r="FT472" s="316"/>
      <c r="FU472" s="316"/>
      <c r="FV472" s="316"/>
      <c r="FW472" s="316"/>
      <c r="FX472" s="316"/>
      <c r="FY472" s="316"/>
      <c r="FZ472" s="316"/>
      <c r="GA472" s="316"/>
      <c r="GB472" s="316"/>
      <c r="GC472" s="316"/>
      <c r="GD472" s="316"/>
      <c r="GE472" s="316"/>
      <c r="GF472" s="316"/>
      <c r="GG472" s="316"/>
      <c r="GH472" s="316"/>
      <c r="GI472" s="316"/>
      <c r="GJ472" s="316"/>
      <c r="GK472" s="316"/>
      <c r="GL472" s="316"/>
      <c r="GM472" s="316"/>
      <c r="GN472" s="316"/>
      <c r="GO472" s="316"/>
      <c r="GP472" s="316"/>
      <c r="GQ472" s="316"/>
      <c r="GR472" s="316"/>
      <c r="GS472" s="316"/>
      <c r="GT472" s="316"/>
      <c r="GU472" s="316"/>
      <c r="GV472" s="316"/>
      <c r="GW472" s="316"/>
      <c r="GX472" s="316"/>
      <c r="GY472" s="316"/>
      <c r="GZ472" s="316"/>
      <c r="HA472" s="316"/>
      <c r="HB472" s="316"/>
      <c r="HC472" s="316"/>
      <c r="HD472" s="316"/>
      <c r="HE472" s="316"/>
      <c r="HF472" s="316"/>
      <c r="HG472" s="316"/>
      <c r="HH472" s="316"/>
      <c r="HI472" s="316"/>
      <c r="HJ472" s="316"/>
      <c r="HK472" s="316"/>
      <c r="HL472" s="316"/>
      <c r="HM472" s="316"/>
      <c r="HN472" s="316"/>
      <c r="HO472" s="316"/>
      <c r="HP472" s="316"/>
      <c r="HQ472" s="316"/>
      <c r="HR472" s="316"/>
      <c r="HS472" s="316"/>
      <c r="HT472" s="316"/>
      <c r="HU472" s="316"/>
      <c r="HV472" s="316"/>
      <c r="HW472" s="316"/>
      <c r="HX472" s="316"/>
      <c r="HY472" s="316"/>
      <c r="HZ472" s="316"/>
      <c r="IA472" s="316"/>
      <c r="IB472" s="316"/>
      <c r="IC472" s="316"/>
      <c r="ID472" s="316"/>
      <c r="IE472" s="316"/>
      <c r="IF472" s="316"/>
      <c r="IG472" s="316"/>
      <c r="IH472" s="316"/>
      <c r="II472" s="316"/>
      <c r="IJ472" s="316"/>
      <c r="IK472" s="316"/>
      <c r="IL472" s="316"/>
      <c r="IM472" s="316"/>
      <c r="IN472" s="316"/>
      <c r="IO472" s="316"/>
      <c r="IP472" s="316"/>
    </row>
    <row r="473" spans="1:254" s="317" customFormat="1">
      <c r="A473" s="535"/>
      <c r="B473" s="316"/>
      <c r="C473" s="316"/>
      <c r="D473" s="536"/>
      <c r="E473" s="316"/>
      <c r="F473" s="537"/>
      <c r="G473" s="316"/>
      <c r="H473" s="535"/>
      <c r="I473" s="538"/>
      <c r="J473" s="319"/>
      <c r="K473" s="316"/>
      <c r="L473" s="316"/>
      <c r="M473" s="316"/>
      <c r="N473" s="316"/>
      <c r="O473" s="316"/>
      <c r="P473" s="316"/>
      <c r="Q473" s="316"/>
      <c r="R473" s="316"/>
      <c r="S473" s="316"/>
      <c r="T473" s="316"/>
      <c r="U473" s="316"/>
      <c r="V473" s="316"/>
      <c r="W473" s="316"/>
      <c r="X473" s="316"/>
      <c r="Y473" s="316"/>
      <c r="Z473" s="316"/>
      <c r="AA473" s="316"/>
      <c r="AB473" s="316"/>
      <c r="AC473" s="316"/>
      <c r="AD473" s="316"/>
      <c r="AE473" s="316"/>
      <c r="AF473" s="316"/>
      <c r="AG473" s="316"/>
      <c r="AH473" s="316"/>
      <c r="AI473" s="316"/>
      <c r="AJ473" s="316"/>
      <c r="AK473" s="316"/>
      <c r="AL473" s="316"/>
      <c r="AM473" s="316"/>
      <c r="AN473" s="316"/>
      <c r="AO473" s="316"/>
      <c r="AP473" s="316"/>
      <c r="AQ473" s="316"/>
      <c r="AR473" s="316"/>
      <c r="AS473" s="316"/>
      <c r="AT473" s="316"/>
      <c r="AU473" s="316"/>
      <c r="AV473" s="316"/>
      <c r="AW473" s="316"/>
      <c r="AX473" s="316"/>
      <c r="AY473" s="316"/>
      <c r="AZ473" s="316"/>
      <c r="BA473" s="316"/>
      <c r="BB473" s="316"/>
      <c r="BC473" s="316"/>
      <c r="BD473" s="316"/>
      <c r="BE473" s="316"/>
      <c r="BF473" s="316"/>
      <c r="BG473" s="316"/>
      <c r="BH473" s="316"/>
      <c r="BI473" s="316"/>
      <c r="BJ473" s="316"/>
      <c r="BK473" s="316"/>
      <c r="BL473" s="316"/>
      <c r="BM473" s="316"/>
      <c r="BN473" s="316"/>
      <c r="BO473" s="316"/>
      <c r="BP473" s="316"/>
      <c r="BQ473" s="316"/>
      <c r="BR473" s="316"/>
      <c r="BS473" s="316"/>
      <c r="BT473" s="316"/>
      <c r="BU473" s="316"/>
      <c r="BV473" s="316"/>
      <c r="BW473" s="316"/>
      <c r="BX473" s="316"/>
      <c r="BY473" s="316"/>
      <c r="BZ473" s="316"/>
      <c r="CA473" s="316"/>
      <c r="CB473" s="316"/>
      <c r="CC473" s="316"/>
      <c r="CD473" s="316"/>
      <c r="CE473" s="316"/>
      <c r="CF473" s="316"/>
      <c r="CG473" s="316"/>
      <c r="CH473" s="316"/>
      <c r="CI473" s="316"/>
      <c r="CJ473" s="316"/>
      <c r="CK473" s="316"/>
      <c r="CL473" s="316"/>
      <c r="CM473" s="316"/>
      <c r="CN473" s="316"/>
      <c r="CO473" s="316"/>
      <c r="CP473" s="316"/>
      <c r="CQ473" s="316"/>
      <c r="CR473" s="316"/>
      <c r="CS473" s="316"/>
      <c r="CT473" s="316"/>
      <c r="CU473" s="316"/>
      <c r="CV473" s="316"/>
      <c r="CW473" s="316"/>
      <c r="CX473" s="316"/>
      <c r="CY473" s="316"/>
      <c r="CZ473" s="316"/>
      <c r="DA473" s="316"/>
      <c r="DB473" s="316"/>
      <c r="DC473" s="316"/>
      <c r="DD473" s="316"/>
      <c r="DE473" s="316"/>
      <c r="DF473" s="316"/>
      <c r="DG473" s="316"/>
      <c r="DH473" s="316"/>
      <c r="DI473" s="316"/>
      <c r="DJ473" s="316"/>
      <c r="DK473" s="316"/>
      <c r="DL473" s="316"/>
      <c r="DM473" s="316"/>
      <c r="DN473" s="316"/>
      <c r="DO473" s="316"/>
      <c r="DP473" s="316"/>
      <c r="DQ473" s="316"/>
      <c r="DR473" s="316"/>
      <c r="DS473" s="316"/>
      <c r="DT473" s="316"/>
      <c r="DU473" s="316"/>
      <c r="DV473" s="316"/>
      <c r="DW473" s="316"/>
      <c r="DX473" s="316"/>
      <c r="DY473" s="316"/>
      <c r="DZ473" s="316"/>
      <c r="EA473" s="316"/>
      <c r="EB473" s="316"/>
      <c r="EC473" s="316"/>
      <c r="ED473" s="316"/>
      <c r="EE473" s="316"/>
      <c r="EF473" s="316"/>
      <c r="EG473" s="316"/>
      <c r="EH473" s="316"/>
      <c r="EI473" s="316"/>
      <c r="EJ473" s="316"/>
      <c r="EK473" s="316"/>
      <c r="EL473" s="316"/>
      <c r="EM473" s="316"/>
      <c r="EN473" s="316"/>
      <c r="EO473" s="316"/>
      <c r="EP473" s="316"/>
      <c r="EQ473" s="316"/>
      <c r="ER473" s="316"/>
      <c r="ES473" s="316"/>
      <c r="ET473" s="316"/>
      <c r="EU473" s="316"/>
      <c r="EV473" s="316"/>
      <c r="EW473" s="316"/>
      <c r="EX473" s="316"/>
      <c r="EY473" s="316"/>
      <c r="EZ473" s="316"/>
      <c r="FA473" s="316"/>
      <c r="FB473" s="316"/>
      <c r="FC473" s="316"/>
      <c r="FD473" s="316"/>
      <c r="FE473" s="316"/>
      <c r="FF473" s="316"/>
      <c r="FG473" s="316"/>
      <c r="FH473" s="316"/>
      <c r="FI473" s="316"/>
      <c r="FJ473" s="316"/>
      <c r="FK473" s="316"/>
      <c r="FL473" s="316"/>
      <c r="FM473" s="316"/>
      <c r="FN473" s="316"/>
      <c r="FO473" s="316"/>
      <c r="FP473" s="316"/>
      <c r="FQ473" s="316"/>
      <c r="FR473" s="316"/>
      <c r="FS473" s="316"/>
      <c r="FT473" s="316"/>
      <c r="FU473" s="316"/>
      <c r="FV473" s="316"/>
      <c r="FW473" s="316"/>
      <c r="FX473" s="316"/>
      <c r="FY473" s="316"/>
      <c r="FZ473" s="316"/>
      <c r="GA473" s="316"/>
      <c r="GB473" s="316"/>
      <c r="GC473" s="316"/>
      <c r="GD473" s="316"/>
      <c r="GE473" s="316"/>
      <c r="GF473" s="316"/>
      <c r="GG473" s="316"/>
      <c r="GH473" s="316"/>
      <c r="GI473" s="316"/>
      <c r="GJ473" s="316"/>
      <c r="GK473" s="316"/>
      <c r="GL473" s="316"/>
      <c r="GM473" s="316"/>
      <c r="GN473" s="316"/>
      <c r="GO473" s="316"/>
      <c r="GP473" s="316"/>
      <c r="GQ473" s="316"/>
      <c r="GR473" s="316"/>
      <c r="GS473" s="316"/>
      <c r="GT473" s="316"/>
      <c r="GU473" s="316"/>
      <c r="GV473" s="316"/>
      <c r="GW473" s="316"/>
      <c r="GX473" s="316"/>
      <c r="GY473" s="316"/>
      <c r="GZ473" s="316"/>
      <c r="HA473" s="316"/>
      <c r="HB473" s="316"/>
      <c r="HC473" s="316"/>
      <c r="HD473" s="316"/>
      <c r="HE473" s="316"/>
      <c r="HF473" s="316"/>
      <c r="HG473" s="316"/>
      <c r="HH473" s="316"/>
      <c r="HI473" s="316"/>
      <c r="HJ473" s="316"/>
      <c r="HK473" s="316"/>
      <c r="HL473" s="316"/>
      <c r="HM473" s="316"/>
      <c r="HN473" s="316"/>
      <c r="HO473" s="316"/>
      <c r="HP473" s="316"/>
      <c r="HQ473" s="316"/>
      <c r="HR473" s="316"/>
      <c r="HS473" s="316"/>
      <c r="HT473" s="316"/>
      <c r="HU473" s="316"/>
      <c r="HV473" s="316"/>
      <c r="HW473" s="316"/>
      <c r="HX473" s="316"/>
      <c r="HY473" s="316"/>
      <c r="HZ473" s="316"/>
      <c r="IA473" s="316"/>
      <c r="IB473" s="316"/>
      <c r="IC473" s="316"/>
      <c r="ID473" s="316"/>
      <c r="IE473" s="316"/>
      <c r="IF473" s="316"/>
      <c r="IG473" s="316"/>
      <c r="IH473" s="316"/>
      <c r="II473" s="316"/>
      <c r="IJ473" s="316"/>
      <c r="IK473" s="316"/>
      <c r="IL473" s="316"/>
      <c r="IM473" s="316"/>
      <c r="IN473" s="316"/>
      <c r="IO473" s="316"/>
      <c r="IP473" s="316"/>
    </row>
    <row r="474" spans="1:254" s="317" customFormat="1" ht="15">
      <c r="A474" s="356"/>
      <c r="B474" s="316"/>
      <c r="C474" s="178"/>
      <c r="D474" s="534"/>
      <c r="E474" s="175"/>
      <c r="F474" s="177"/>
      <c r="G474" s="316"/>
      <c r="H474" s="535"/>
      <c r="I474" s="538"/>
      <c r="J474" s="537"/>
      <c r="K474" s="178"/>
      <c r="L474" s="178"/>
      <c r="M474" s="178"/>
      <c r="N474" s="178"/>
      <c r="O474" s="316"/>
      <c r="P474" s="316"/>
      <c r="Q474" s="316"/>
      <c r="R474" s="316"/>
      <c r="S474" s="316"/>
      <c r="T474" s="316"/>
      <c r="U474" s="316"/>
      <c r="V474" s="316"/>
      <c r="W474" s="316"/>
      <c r="X474" s="316"/>
      <c r="Y474" s="316"/>
      <c r="Z474" s="316"/>
      <c r="AA474" s="316"/>
      <c r="AB474" s="316"/>
      <c r="AC474" s="316"/>
      <c r="AD474" s="316"/>
      <c r="AE474" s="316"/>
      <c r="AF474" s="316"/>
      <c r="AG474" s="316"/>
      <c r="AH474" s="316"/>
      <c r="AI474" s="316"/>
      <c r="AJ474" s="316"/>
      <c r="AK474" s="316"/>
      <c r="AL474" s="316"/>
      <c r="AM474" s="316"/>
      <c r="AN474" s="316"/>
      <c r="AO474" s="316"/>
      <c r="AP474" s="316"/>
      <c r="AQ474" s="316"/>
      <c r="AR474" s="316"/>
      <c r="AS474" s="316"/>
      <c r="AT474" s="316"/>
      <c r="AU474" s="316"/>
      <c r="AV474" s="316"/>
      <c r="AW474" s="316"/>
      <c r="AX474" s="316"/>
      <c r="AY474" s="316"/>
      <c r="AZ474" s="316"/>
      <c r="BA474" s="316"/>
      <c r="BB474" s="316"/>
      <c r="BC474" s="316"/>
      <c r="BD474" s="316"/>
      <c r="BE474" s="316"/>
      <c r="BF474" s="316"/>
      <c r="BG474" s="316"/>
      <c r="BH474" s="316"/>
      <c r="BI474" s="316"/>
      <c r="BJ474" s="316"/>
      <c r="BK474" s="316"/>
      <c r="BL474" s="316"/>
      <c r="BM474" s="316"/>
      <c r="BN474" s="316"/>
      <c r="BO474" s="316"/>
      <c r="BP474" s="316"/>
      <c r="BQ474" s="316"/>
      <c r="BR474" s="316"/>
      <c r="BS474" s="316"/>
      <c r="BT474" s="316"/>
      <c r="BU474" s="316"/>
      <c r="BV474" s="316"/>
      <c r="BW474" s="316"/>
      <c r="BX474" s="316"/>
      <c r="BY474" s="316"/>
      <c r="BZ474" s="316"/>
      <c r="CA474" s="316"/>
      <c r="CB474" s="316"/>
      <c r="CC474" s="316"/>
      <c r="CD474" s="316"/>
      <c r="CE474" s="316"/>
      <c r="CF474" s="316"/>
      <c r="CG474" s="316"/>
      <c r="CH474" s="316"/>
      <c r="CI474" s="316"/>
      <c r="CJ474" s="316"/>
      <c r="CK474" s="316"/>
      <c r="CL474" s="316"/>
      <c r="CM474" s="316"/>
      <c r="CN474" s="316"/>
      <c r="CO474" s="316"/>
      <c r="CP474" s="316"/>
      <c r="CQ474" s="316"/>
      <c r="CR474" s="316"/>
      <c r="CS474" s="316"/>
      <c r="CT474" s="316"/>
      <c r="CU474" s="316"/>
      <c r="CV474" s="316"/>
      <c r="CW474" s="316"/>
      <c r="CX474" s="316"/>
      <c r="CY474" s="316"/>
      <c r="CZ474" s="316"/>
      <c r="DA474" s="316"/>
      <c r="DB474" s="316"/>
      <c r="DC474" s="316"/>
      <c r="DD474" s="316"/>
      <c r="DE474" s="316"/>
      <c r="DF474" s="316"/>
      <c r="DG474" s="316"/>
      <c r="DH474" s="316"/>
      <c r="DI474" s="316"/>
      <c r="DJ474" s="316"/>
      <c r="DK474" s="316"/>
      <c r="DL474" s="316"/>
      <c r="DM474" s="316"/>
      <c r="DN474" s="316"/>
      <c r="DO474" s="316"/>
      <c r="DP474" s="316"/>
      <c r="DQ474" s="316"/>
      <c r="DR474" s="316"/>
      <c r="DS474" s="316"/>
      <c r="DT474" s="316"/>
      <c r="DU474" s="316"/>
      <c r="DV474" s="316"/>
      <c r="DW474" s="316"/>
      <c r="DX474" s="316"/>
      <c r="DY474" s="316"/>
      <c r="DZ474" s="316"/>
      <c r="EA474" s="316"/>
      <c r="EB474" s="316"/>
      <c r="EC474" s="316"/>
      <c r="ED474" s="316"/>
      <c r="EE474" s="316"/>
      <c r="EF474" s="316"/>
      <c r="EG474" s="316"/>
      <c r="EH474" s="316"/>
      <c r="EI474" s="316"/>
      <c r="EJ474" s="316"/>
      <c r="EK474" s="316"/>
      <c r="EL474" s="316"/>
      <c r="EM474" s="316"/>
      <c r="EN474" s="316"/>
      <c r="EO474" s="316"/>
      <c r="EP474" s="316"/>
      <c r="EQ474" s="316"/>
      <c r="ER474" s="316"/>
      <c r="ES474" s="316"/>
      <c r="ET474" s="316"/>
      <c r="EU474" s="316"/>
      <c r="EV474" s="316"/>
      <c r="EW474" s="316"/>
      <c r="EX474" s="316"/>
      <c r="EY474" s="316"/>
      <c r="EZ474" s="316"/>
      <c r="FA474" s="316"/>
      <c r="FB474" s="316"/>
      <c r="FC474" s="316"/>
      <c r="FD474" s="316"/>
      <c r="FE474" s="316"/>
      <c r="FF474" s="316"/>
      <c r="FG474" s="316"/>
      <c r="FH474" s="316"/>
      <c r="FI474" s="316"/>
      <c r="FJ474" s="316"/>
      <c r="FK474" s="316"/>
      <c r="FL474" s="316"/>
      <c r="FM474" s="316"/>
      <c r="FN474" s="316"/>
      <c r="FO474" s="316"/>
      <c r="FP474" s="316"/>
      <c r="FQ474" s="316"/>
      <c r="FR474" s="316"/>
      <c r="FS474" s="316"/>
      <c r="FT474" s="316"/>
      <c r="FU474" s="316"/>
      <c r="FV474" s="316"/>
      <c r="FW474" s="316"/>
      <c r="FX474" s="316"/>
      <c r="FY474" s="316"/>
      <c r="FZ474" s="316"/>
      <c r="GA474" s="316"/>
      <c r="GB474" s="316"/>
      <c r="GC474" s="316"/>
      <c r="GD474" s="316"/>
      <c r="GE474" s="316"/>
      <c r="GF474" s="316"/>
      <c r="GG474" s="316"/>
      <c r="GH474" s="316"/>
      <c r="GI474" s="316"/>
      <c r="GJ474" s="316"/>
      <c r="GK474" s="316"/>
      <c r="GL474" s="316"/>
      <c r="GM474" s="316"/>
      <c r="GN474" s="316"/>
      <c r="GO474" s="316"/>
      <c r="GP474" s="316"/>
      <c r="GQ474" s="316"/>
      <c r="GR474" s="316"/>
      <c r="GS474" s="316"/>
      <c r="GT474" s="316"/>
      <c r="GU474" s="316"/>
      <c r="GV474" s="316"/>
      <c r="GW474" s="316"/>
      <c r="GX474" s="316"/>
      <c r="GY474" s="316"/>
      <c r="GZ474" s="316"/>
      <c r="HA474" s="316"/>
      <c r="HB474" s="316"/>
      <c r="HC474" s="316"/>
      <c r="HD474" s="316"/>
      <c r="HE474" s="316"/>
      <c r="HF474" s="316"/>
      <c r="HG474" s="316"/>
      <c r="HH474" s="316"/>
      <c r="HI474" s="316"/>
      <c r="HJ474" s="316"/>
      <c r="HK474" s="316"/>
      <c r="HL474" s="316"/>
      <c r="HM474" s="316"/>
      <c r="HN474" s="316"/>
      <c r="HO474" s="316"/>
      <c r="HP474" s="316"/>
      <c r="HQ474" s="316"/>
      <c r="HR474" s="316"/>
      <c r="HS474" s="316"/>
      <c r="HT474" s="316"/>
      <c r="HU474" s="316"/>
      <c r="HV474" s="316"/>
      <c r="HW474" s="316"/>
      <c r="HX474" s="316"/>
      <c r="HY474" s="316"/>
      <c r="HZ474" s="316"/>
      <c r="IA474" s="316"/>
      <c r="IB474" s="316"/>
      <c r="IC474" s="316"/>
      <c r="ID474" s="316"/>
      <c r="IE474" s="316"/>
      <c r="IF474" s="316"/>
      <c r="IG474" s="316"/>
      <c r="IH474" s="316"/>
      <c r="II474" s="316"/>
      <c r="IJ474" s="316"/>
      <c r="IK474" s="316"/>
      <c r="IL474" s="316"/>
      <c r="IM474" s="316"/>
      <c r="IN474" s="316"/>
      <c r="IO474" s="316"/>
      <c r="IP474" s="316"/>
    </row>
    <row r="475" spans="1:254" s="182" customFormat="1" ht="21">
      <c r="A475" s="220" t="s">
        <v>12192</v>
      </c>
      <c r="B475" s="221"/>
      <c r="C475" s="221" t="s">
        <v>12</v>
      </c>
      <c r="D475" s="222"/>
      <c r="E475" s="276"/>
      <c r="K475" s="336"/>
      <c r="L475" s="336"/>
      <c r="M475" s="336"/>
      <c r="N475" s="336"/>
      <c r="O475" s="181"/>
      <c r="P475" s="181"/>
      <c r="Q475" s="181"/>
      <c r="R475" s="181"/>
      <c r="S475" s="181"/>
      <c r="T475" s="181"/>
      <c r="U475" s="181"/>
      <c r="V475" s="181"/>
      <c r="W475" s="181"/>
      <c r="X475" s="181"/>
      <c r="Y475" s="181"/>
      <c r="Z475" s="181"/>
      <c r="AA475" s="181"/>
      <c r="AB475" s="181"/>
      <c r="AC475" s="181"/>
      <c r="AD475" s="181"/>
      <c r="AE475" s="181"/>
      <c r="AF475" s="181"/>
      <c r="AG475" s="181"/>
      <c r="AH475" s="181"/>
      <c r="AI475" s="181"/>
      <c r="AJ475" s="181"/>
      <c r="AK475" s="181"/>
      <c r="AL475" s="181"/>
      <c r="AM475" s="181"/>
      <c r="AN475" s="181"/>
      <c r="AO475" s="181"/>
      <c r="AP475" s="181"/>
      <c r="AQ475" s="181"/>
      <c r="AR475" s="181"/>
      <c r="AS475" s="181"/>
      <c r="AT475" s="181"/>
      <c r="AU475" s="181"/>
      <c r="AV475" s="181"/>
      <c r="AW475" s="181"/>
      <c r="AX475" s="181"/>
      <c r="AY475" s="181"/>
      <c r="AZ475" s="181"/>
      <c r="BA475" s="181"/>
      <c r="BB475" s="181"/>
      <c r="BC475" s="181"/>
      <c r="BD475" s="181"/>
      <c r="BE475" s="181"/>
      <c r="BF475" s="181"/>
      <c r="BG475" s="181"/>
      <c r="BH475" s="181"/>
      <c r="BI475" s="181"/>
      <c r="BJ475" s="181"/>
      <c r="BK475" s="181"/>
      <c r="BL475" s="181"/>
      <c r="BM475" s="181"/>
      <c r="BN475" s="181"/>
      <c r="BO475" s="181"/>
      <c r="BP475" s="181"/>
      <c r="BQ475" s="181"/>
      <c r="BR475" s="181"/>
      <c r="BS475" s="181"/>
      <c r="BT475" s="181"/>
      <c r="BU475" s="181"/>
      <c r="BV475" s="181"/>
      <c r="BW475" s="181"/>
      <c r="BX475" s="181"/>
      <c r="BY475" s="181"/>
      <c r="BZ475" s="181"/>
      <c r="CA475" s="181"/>
      <c r="CB475" s="181"/>
      <c r="CC475" s="181"/>
      <c r="CD475" s="181"/>
      <c r="CE475" s="181"/>
      <c r="CF475" s="181"/>
      <c r="CG475" s="181"/>
      <c r="CH475" s="181"/>
      <c r="CI475" s="181"/>
      <c r="CJ475" s="181"/>
      <c r="CK475" s="181"/>
      <c r="CL475" s="181"/>
      <c r="CM475" s="181"/>
      <c r="CN475" s="181"/>
      <c r="CO475" s="181"/>
      <c r="CP475" s="181"/>
      <c r="CQ475" s="181"/>
      <c r="CR475" s="181"/>
      <c r="CS475" s="181"/>
      <c r="CT475" s="181"/>
      <c r="CU475" s="181"/>
      <c r="CV475" s="181"/>
      <c r="CW475" s="181"/>
      <c r="CX475" s="181"/>
      <c r="CY475" s="181"/>
      <c r="CZ475" s="181"/>
      <c r="DA475" s="181"/>
      <c r="DB475" s="181"/>
      <c r="DC475" s="181"/>
      <c r="DD475" s="181"/>
      <c r="DE475" s="181"/>
      <c r="DF475" s="181"/>
      <c r="DG475" s="181"/>
      <c r="DH475" s="181"/>
      <c r="DI475" s="181"/>
      <c r="DJ475" s="181"/>
      <c r="DK475" s="181"/>
      <c r="DL475" s="181"/>
      <c r="DM475" s="181"/>
      <c r="DN475" s="181"/>
      <c r="DO475" s="181"/>
      <c r="DP475" s="181"/>
      <c r="DQ475" s="181"/>
      <c r="DR475" s="181"/>
      <c r="DS475" s="181"/>
      <c r="DT475" s="181"/>
      <c r="DU475" s="181"/>
      <c r="DV475" s="181"/>
      <c r="DW475" s="181"/>
      <c r="DX475" s="181"/>
      <c r="DY475" s="181"/>
      <c r="DZ475" s="181"/>
      <c r="EA475" s="181"/>
      <c r="EB475" s="181"/>
      <c r="EC475" s="181"/>
      <c r="ED475" s="181"/>
      <c r="EE475" s="181"/>
      <c r="EF475" s="181"/>
      <c r="EG475" s="181"/>
      <c r="EH475" s="181"/>
      <c r="EI475" s="181"/>
      <c r="EJ475" s="181"/>
      <c r="EK475" s="181"/>
      <c r="EL475" s="181"/>
      <c r="EM475" s="181"/>
      <c r="EN475" s="181"/>
      <c r="EO475" s="181"/>
      <c r="EP475" s="181"/>
      <c r="EQ475" s="181"/>
      <c r="ER475" s="181"/>
      <c r="ES475" s="181"/>
      <c r="ET475" s="181"/>
      <c r="EU475" s="181"/>
      <c r="EV475" s="181"/>
      <c r="EW475" s="181"/>
      <c r="EX475" s="181"/>
      <c r="EY475" s="181"/>
      <c r="EZ475" s="181"/>
      <c r="FA475" s="181"/>
      <c r="FB475" s="181"/>
      <c r="FC475" s="181"/>
      <c r="FD475" s="181"/>
      <c r="FE475" s="181"/>
      <c r="FF475" s="181"/>
      <c r="FG475" s="181"/>
      <c r="FH475" s="181"/>
      <c r="FI475" s="181"/>
      <c r="FJ475" s="181"/>
      <c r="FK475" s="181"/>
      <c r="FL475" s="181"/>
      <c r="FM475" s="181"/>
      <c r="FN475" s="181"/>
      <c r="FO475" s="181"/>
      <c r="FP475" s="181"/>
      <c r="FQ475" s="181"/>
      <c r="FR475" s="181"/>
      <c r="FS475" s="181"/>
      <c r="FT475" s="181"/>
      <c r="FU475" s="181"/>
      <c r="FV475" s="181"/>
      <c r="FW475" s="181"/>
      <c r="FX475" s="181"/>
      <c r="FY475" s="181"/>
      <c r="FZ475" s="181"/>
      <c r="GA475" s="181"/>
      <c r="GB475" s="181"/>
      <c r="GC475" s="181"/>
      <c r="GD475" s="181"/>
      <c r="GE475" s="181"/>
      <c r="GF475" s="181"/>
      <c r="GG475" s="181"/>
      <c r="GH475" s="181"/>
      <c r="GI475" s="181"/>
      <c r="GJ475" s="181"/>
      <c r="GK475" s="181"/>
      <c r="GL475" s="181"/>
      <c r="GM475" s="181"/>
      <c r="GN475" s="181"/>
      <c r="GO475" s="181"/>
      <c r="GP475" s="181"/>
      <c r="GQ475" s="181"/>
      <c r="GR475" s="181"/>
      <c r="GS475" s="181"/>
      <c r="GT475" s="181"/>
      <c r="GU475" s="181"/>
      <c r="GV475" s="181"/>
      <c r="GW475" s="181"/>
      <c r="GX475" s="181"/>
      <c r="GY475" s="181"/>
      <c r="GZ475" s="181"/>
      <c r="HA475" s="181"/>
      <c r="HB475" s="181"/>
      <c r="HC475" s="181"/>
      <c r="HD475" s="181"/>
      <c r="HE475" s="181"/>
      <c r="HF475" s="181"/>
      <c r="HG475" s="181"/>
      <c r="HH475" s="181"/>
      <c r="HI475" s="181"/>
      <c r="HJ475" s="181"/>
      <c r="HK475" s="181"/>
      <c r="HL475" s="181"/>
      <c r="HM475" s="181"/>
      <c r="HN475" s="181"/>
      <c r="HO475" s="181"/>
      <c r="HP475" s="181"/>
      <c r="HQ475" s="181"/>
      <c r="HR475" s="181"/>
      <c r="HS475" s="181"/>
      <c r="HT475" s="181"/>
      <c r="HU475" s="181"/>
      <c r="HV475" s="181"/>
      <c r="HW475" s="181"/>
      <c r="HX475" s="181"/>
      <c r="HY475" s="181"/>
      <c r="HZ475" s="181"/>
      <c r="IA475" s="181"/>
      <c r="IB475" s="181"/>
      <c r="IC475" s="181"/>
      <c r="ID475" s="181"/>
      <c r="IE475" s="181"/>
      <c r="IF475" s="181"/>
      <c r="IG475" s="181"/>
      <c r="IH475" s="181"/>
      <c r="II475" s="181"/>
      <c r="IJ475" s="181"/>
      <c r="IK475" s="181"/>
      <c r="IL475" s="181"/>
      <c r="IM475" s="181"/>
      <c r="IN475" s="181"/>
      <c r="IO475" s="181"/>
      <c r="IP475" s="181"/>
    </row>
    <row r="476" spans="1:254" s="182" customFormat="1" ht="18" customHeight="1">
      <c r="A476" s="220"/>
      <c r="B476" s="221"/>
      <c r="C476" s="221"/>
      <c r="D476" s="222"/>
      <c r="E476" s="60"/>
      <c r="F476" s="61"/>
      <c r="G476" s="60"/>
      <c r="H476" s="61"/>
      <c r="I476" s="335"/>
      <c r="J476" s="584"/>
      <c r="K476" s="336"/>
      <c r="L476" s="336"/>
      <c r="M476" s="336"/>
      <c r="N476" s="336"/>
      <c r="O476" s="181"/>
      <c r="P476" s="181"/>
      <c r="Q476" s="181"/>
      <c r="R476" s="181"/>
      <c r="S476" s="181"/>
      <c r="T476" s="181"/>
      <c r="U476" s="181"/>
      <c r="V476" s="181"/>
      <c r="W476" s="181"/>
      <c r="X476" s="181"/>
      <c r="Y476" s="181"/>
      <c r="Z476" s="181"/>
      <c r="AA476" s="181"/>
      <c r="AB476" s="181"/>
      <c r="AC476" s="181"/>
      <c r="AD476" s="181"/>
      <c r="AE476" s="181"/>
      <c r="AF476" s="181"/>
      <c r="AG476" s="181"/>
      <c r="AH476" s="181"/>
      <c r="AI476" s="181"/>
      <c r="AJ476" s="181"/>
      <c r="AK476" s="181"/>
      <c r="AL476" s="181"/>
      <c r="AM476" s="181"/>
      <c r="AN476" s="181"/>
      <c r="AO476" s="181"/>
      <c r="AP476" s="181"/>
      <c r="AQ476" s="181"/>
      <c r="AR476" s="181"/>
      <c r="AS476" s="181"/>
      <c r="AT476" s="181"/>
      <c r="AU476" s="181"/>
      <c r="AV476" s="181"/>
      <c r="AW476" s="181"/>
      <c r="AX476" s="181"/>
      <c r="AY476" s="181"/>
      <c r="AZ476" s="181"/>
      <c r="BA476" s="181"/>
      <c r="BB476" s="181"/>
      <c r="BC476" s="181"/>
      <c r="BD476" s="181"/>
      <c r="BE476" s="181"/>
      <c r="BF476" s="181"/>
      <c r="BG476" s="181"/>
      <c r="BH476" s="181"/>
      <c r="BI476" s="181"/>
      <c r="BJ476" s="181"/>
      <c r="BK476" s="181"/>
      <c r="BL476" s="181"/>
      <c r="BM476" s="181"/>
      <c r="BN476" s="181"/>
      <c r="BO476" s="181"/>
      <c r="BP476" s="181"/>
      <c r="BQ476" s="181"/>
      <c r="BR476" s="181"/>
      <c r="BS476" s="181"/>
      <c r="BT476" s="181"/>
      <c r="BU476" s="181"/>
      <c r="BV476" s="181"/>
      <c r="BW476" s="181"/>
      <c r="BX476" s="181"/>
      <c r="BY476" s="181"/>
      <c r="BZ476" s="181"/>
      <c r="CA476" s="181"/>
      <c r="CB476" s="181"/>
      <c r="CC476" s="181"/>
      <c r="CD476" s="181"/>
      <c r="CE476" s="181"/>
      <c r="CF476" s="181"/>
      <c r="CG476" s="181"/>
      <c r="CH476" s="181"/>
      <c r="CI476" s="181"/>
      <c r="CJ476" s="181"/>
      <c r="CK476" s="181"/>
      <c r="CL476" s="181"/>
      <c r="CM476" s="181"/>
      <c r="CN476" s="181"/>
      <c r="CO476" s="181"/>
      <c r="CP476" s="181"/>
      <c r="CQ476" s="181"/>
      <c r="CR476" s="181"/>
      <c r="CS476" s="181"/>
      <c r="CT476" s="181"/>
      <c r="CU476" s="181"/>
      <c r="CV476" s="181"/>
      <c r="CW476" s="181"/>
      <c r="CX476" s="181"/>
      <c r="CY476" s="181"/>
      <c r="CZ476" s="181"/>
      <c r="DA476" s="181"/>
      <c r="DB476" s="181"/>
      <c r="DC476" s="181"/>
      <c r="DD476" s="181"/>
      <c r="DE476" s="181"/>
      <c r="DF476" s="181"/>
      <c r="DG476" s="181"/>
      <c r="DH476" s="181"/>
      <c r="DI476" s="181"/>
      <c r="DJ476" s="181"/>
      <c r="DK476" s="181"/>
      <c r="DL476" s="181"/>
      <c r="DM476" s="181"/>
      <c r="DN476" s="181"/>
      <c r="DO476" s="181"/>
      <c r="DP476" s="181"/>
      <c r="DQ476" s="181"/>
      <c r="DR476" s="181"/>
      <c r="DS476" s="181"/>
      <c r="DT476" s="181"/>
      <c r="DU476" s="181"/>
      <c r="DV476" s="181"/>
      <c r="DW476" s="181"/>
      <c r="DX476" s="181"/>
      <c r="DY476" s="181"/>
      <c r="DZ476" s="181"/>
      <c r="EA476" s="181"/>
      <c r="EB476" s="181"/>
      <c r="EC476" s="181"/>
      <c r="ED476" s="181"/>
      <c r="EE476" s="181"/>
      <c r="EF476" s="181"/>
      <c r="EG476" s="181"/>
      <c r="EH476" s="181"/>
      <c r="EI476" s="181"/>
      <c r="EJ476" s="181"/>
      <c r="EK476" s="181"/>
      <c r="EL476" s="181"/>
      <c r="EM476" s="181"/>
      <c r="EN476" s="181"/>
      <c r="EO476" s="181"/>
      <c r="EP476" s="181"/>
      <c r="EQ476" s="181"/>
      <c r="ER476" s="181"/>
      <c r="ES476" s="181"/>
      <c r="ET476" s="181"/>
      <c r="EU476" s="181"/>
      <c r="EV476" s="181"/>
      <c r="EW476" s="181"/>
      <c r="EX476" s="181"/>
      <c r="EY476" s="181"/>
      <c r="EZ476" s="181"/>
      <c r="FA476" s="181"/>
      <c r="FB476" s="181"/>
      <c r="FC476" s="181"/>
      <c r="FD476" s="181"/>
      <c r="FE476" s="181"/>
      <c r="FF476" s="181"/>
      <c r="FG476" s="181"/>
      <c r="FH476" s="181"/>
      <c r="FI476" s="181"/>
      <c r="FJ476" s="181"/>
      <c r="FK476" s="181"/>
      <c r="FL476" s="181"/>
      <c r="FM476" s="181"/>
      <c r="FN476" s="181"/>
      <c r="FO476" s="181"/>
      <c r="FP476" s="181"/>
      <c r="FQ476" s="181"/>
      <c r="FR476" s="181"/>
      <c r="FS476" s="181"/>
      <c r="FT476" s="181"/>
      <c r="FU476" s="181"/>
      <c r="FV476" s="181"/>
      <c r="FW476" s="181"/>
      <c r="FX476" s="181"/>
      <c r="FY476" s="181"/>
      <c r="FZ476" s="181"/>
      <c r="GA476" s="181"/>
      <c r="GB476" s="181"/>
      <c r="GC476" s="181"/>
      <c r="GD476" s="181"/>
      <c r="GE476" s="181"/>
      <c r="GF476" s="181"/>
      <c r="GG476" s="181"/>
      <c r="GH476" s="181"/>
      <c r="GI476" s="181"/>
      <c r="GJ476" s="181"/>
      <c r="GK476" s="181"/>
      <c r="GL476" s="181"/>
      <c r="GM476" s="181"/>
      <c r="GN476" s="181"/>
      <c r="GO476" s="181"/>
      <c r="GP476" s="181"/>
      <c r="GQ476" s="181"/>
      <c r="GR476" s="181"/>
      <c r="GS476" s="181"/>
      <c r="GT476" s="181"/>
      <c r="GU476" s="181"/>
      <c r="GV476" s="181"/>
      <c r="GW476" s="181"/>
      <c r="GX476" s="181"/>
      <c r="GY476" s="181"/>
      <c r="GZ476" s="181"/>
      <c r="HA476" s="181"/>
      <c r="HB476" s="181"/>
      <c r="HC476" s="181"/>
      <c r="HD476" s="181"/>
      <c r="HE476" s="181"/>
      <c r="HF476" s="181"/>
      <c r="HG476" s="181"/>
      <c r="HH476" s="181"/>
      <c r="HI476" s="181"/>
      <c r="HJ476" s="181"/>
      <c r="HK476" s="181"/>
      <c r="HL476" s="181"/>
      <c r="HM476" s="181"/>
      <c r="HN476" s="181"/>
      <c r="HO476" s="181"/>
      <c r="HP476" s="181"/>
      <c r="HQ476" s="181"/>
      <c r="HR476" s="181"/>
      <c r="HS476" s="181"/>
      <c r="HT476" s="181"/>
      <c r="HU476" s="181"/>
      <c r="HV476" s="181"/>
      <c r="HW476" s="181"/>
      <c r="HX476" s="181"/>
      <c r="HY476" s="181"/>
      <c r="HZ476" s="181"/>
      <c r="IA476" s="181"/>
      <c r="IB476" s="181"/>
      <c r="IC476" s="181"/>
      <c r="ID476" s="181"/>
      <c r="IE476" s="181"/>
      <c r="IF476" s="181"/>
      <c r="IG476" s="181"/>
      <c r="IH476" s="181"/>
      <c r="II476" s="181"/>
      <c r="IJ476" s="181"/>
      <c r="IK476" s="181"/>
      <c r="IL476" s="181"/>
      <c r="IM476" s="181"/>
      <c r="IN476" s="181"/>
      <c r="IO476" s="181"/>
      <c r="IP476" s="181"/>
    </row>
    <row r="477" spans="1:254" s="765" customFormat="1" ht="21.75" customHeight="1">
      <c r="A477" s="196"/>
      <c r="B477" s="269"/>
      <c r="C477" s="269"/>
      <c r="D477" s="266"/>
      <c r="E477" s="267"/>
      <c r="F477" s="268"/>
      <c r="G477" s="267"/>
      <c r="H477" s="268"/>
      <c r="I477" s="572"/>
      <c r="J477" s="267"/>
      <c r="K477" s="574"/>
      <c r="L477" s="574"/>
      <c r="M477" s="574"/>
      <c r="N477" s="574"/>
      <c r="O477" s="764"/>
      <c r="P477" s="764"/>
      <c r="Q477" s="764"/>
      <c r="R477" s="764"/>
      <c r="S477" s="764"/>
      <c r="T477" s="764"/>
      <c r="U477" s="764"/>
      <c r="V477" s="764"/>
      <c r="W477" s="764"/>
      <c r="X477" s="764"/>
      <c r="Y477" s="764"/>
      <c r="Z477" s="764"/>
      <c r="AA477" s="764"/>
      <c r="AB477" s="764"/>
      <c r="AC477" s="764"/>
      <c r="AD477" s="764"/>
      <c r="AE477" s="764"/>
      <c r="AF477" s="764"/>
      <c r="AG477" s="764"/>
      <c r="AH477" s="764"/>
      <c r="AI477" s="764"/>
      <c r="AJ477" s="764"/>
      <c r="AK477" s="764"/>
      <c r="AL477" s="764"/>
      <c r="AM477" s="764"/>
      <c r="AN477" s="764"/>
      <c r="AO477" s="764"/>
      <c r="AP477" s="764"/>
      <c r="AQ477" s="764"/>
      <c r="AR477" s="764"/>
      <c r="AS477" s="764"/>
      <c r="AT477" s="764"/>
      <c r="AU477" s="764"/>
      <c r="AV477" s="764"/>
      <c r="AW477" s="764"/>
      <c r="AX477" s="764"/>
      <c r="AY477" s="764"/>
      <c r="AZ477" s="764"/>
      <c r="BA477" s="764"/>
      <c r="BB477" s="764"/>
      <c r="BC477" s="764"/>
      <c r="BD477" s="764"/>
      <c r="BE477" s="764"/>
      <c r="BF477" s="764"/>
      <c r="BG477" s="764"/>
      <c r="BH477" s="764"/>
      <c r="BI477" s="764"/>
      <c r="BJ477" s="764"/>
      <c r="BK477" s="764"/>
      <c r="BL477" s="764"/>
      <c r="BM477" s="764"/>
      <c r="BN477" s="764"/>
      <c r="BO477" s="764"/>
      <c r="BP477" s="764"/>
      <c r="BQ477" s="764"/>
      <c r="BR477" s="764"/>
      <c r="BS477" s="764"/>
      <c r="BT477" s="764"/>
      <c r="BU477" s="764"/>
      <c r="BV477" s="764"/>
      <c r="BW477" s="764"/>
      <c r="BX477" s="764"/>
      <c r="BY477" s="764"/>
      <c r="BZ477" s="764"/>
      <c r="CA477" s="764"/>
      <c r="CB477" s="764"/>
      <c r="CC477" s="764"/>
      <c r="CD477" s="764"/>
      <c r="CE477" s="764"/>
      <c r="CF477" s="764"/>
      <c r="CG477" s="764"/>
      <c r="CH477" s="764"/>
      <c r="CI477" s="764"/>
      <c r="CJ477" s="764"/>
      <c r="CK477" s="764"/>
      <c r="CL477" s="764"/>
      <c r="CM477" s="764"/>
      <c r="CN477" s="764"/>
      <c r="CO477" s="764"/>
      <c r="CP477" s="764"/>
      <c r="CQ477" s="764"/>
      <c r="CR477" s="764"/>
      <c r="CS477" s="764"/>
      <c r="CT477" s="764"/>
      <c r="CU477" s="764"/>
      <c r="CV477" s="764"/>
      <c r="CW477" s="764"/>
      <c r="CX477" s="764"/>
      <c r="CY477" s="764"/>
      <c r="CZ477" s="764"/>
      <c r="DA477" s="764"/>
      <c r="DB477" s="764"/>
      <c r="DC477" s="764"/>
      <c r="DD477" s="764"/>
      <c r="DE477" s="764"/>
      <c r="DF477" s="764"/>
      <c r="DG477" s="764"/>
      <c r="DH477" s="764"/>
      <c r="DI477" s="764"/>
      <c r="DJ477" s="764"/>
      <c r="DK477" s="764"/>
      <c r="DL477" s="764"/>
      <c r="DM477" s="764"/>
      <c r="DN477" s="764"/>
      <c r="DO477" s="764"/>
      <c r="DP477" s="764"/>
      <c r="DQ477" s="764"/>
      <c r="DR477" s="764"/>
      <c r="DS477" s="764"/>
      <c r="DT477" s="764"/>
      <c r="DU477" s="764"/>
      <c r="DV477" s="764"/>
      <c r="DW477" s="764"/>
      <c r="DX477" s="764"/>
      <c r="DY477" s="764"/>
      <c r="DZ477" s="764"/>
      <c r="EA477" s="764"/>
      <c r="EB477" s="764"/>
      <c r="EC477" s="764"/>
      <c r="ED477" s="764"/>
      <c r="EE477" s="764"/>
      <c r="EF477" s="764"/>
      <c r="EG477" s="764"/>
      <c r="EH477" s="764"/>
      <c r="EI477" s="764"/>
      <c r="EJ477" s="764"/>
      <c r="EK477" s="764"/>
      <c r="EL477" s="764"/>
      <c r="EM477" s="764"/>
      <c r="EN477" s="764"/>
      <c r="EO477" s="764"/>
      <c r="EP477" s="764"/>
      <c r="EQ477" s="764"/>
      <c r="ER477" s="764"/>
      <c r="ES477" s="764"/>
      <c r="ET477" s="764"/>
      <c r="EU477" s="764"/>
      <c r="EV477" s="764"/>
      <c r="EW477" s="764"/>
      <c r="EX477" s="764"/>
      <c r="EY477" s="764"/>
      <c r="EZ477" s="764"/>
      <c r="FA477" s="764"/>
      <c r="FB477" s="764"/>
      <c r="FC477" s="764"/>
      <c r="FD477" s="764"/>
      <c r="FE477" s="764"/>
      <c r="FF477" s="764"/>
      <c r="FG477" s="764"/>
      <c r="FH477" s="764"/>
      <c r="FI477" s="764"/>
      <c r="FJ477" s="764"/>
      <c r="FK477" s="764"/>
      <c r="FL477" s="764"/>
      <c r="FM477" s="764"/>
      <c r="FN477" s="764"/>
      <c r="FO477" s="764"/>
      <c r="FP477" s="764"/>
      <c r="FQ477" s="764"/>
      <c r="FR477" s="764"/>
      <c r="FS477" s="764"/>
      <c r="FT477" s="764"/>
      <c r="FU477" s="764"/>
      <c r="FV477" s="764"/>
      <c r="FW477" s="764"/>
      <c r="FX477" s="764"/>
      <c r="FY477" s="764"/>
      <c r="FZ477" s="764"/>
      <c r="GA477" s="764"/>
      <c r="GB477" s="764"/>
      <c r="GC477" s="764"/>
      <c r="GD477" s="764"/>
      <c r="GE477" s="764"/>
      <c r="GF477" s="764"/>
      <c r="GG477" s="764"/>
      <c r="GH477" s="764"/>
      <c r="GI477" s="764"/>
      <c r="GJ477" s="764"/>
      <c r="GK477" s="764"/>
      <c r="GL477" s="764"/>
      <c r="GM477" s="764"/>
      <c r="GN477" s="764"/>
      <c r="GO477" s="764"/>
      <c r="GP477" s="764"/>
      <c r="GQ477" s="764"/>
      <c r="GR477" s="764"/>
      <c r="GS477" s="764"/>
      <c r="GT477" s="764"/>
      <c r="GU477" s="764"/>
      <c r="GV477" s="764"/>
      <c r="GW477" s="764"/>
      <c r="GX477" s="764"/>
      <c r="GY477" s="764"/>
      <c r="GZ477" s="764"/>
      <c r="HA477" s="764"/>
      <c r="HB477" s="764"/>
      <c r="HC477" s="764"/>
      <c r="HD477" s="764"/>
      <c r="HE477" s="764"/>
      <c r="HF477" s="764"/>
      <c r="HG477" s="764"/>
      <c r="HH477" s="764"/>
      <c r="HI477" s="764"/>
      <c r="HJ477" s="764"/>
      <c r="HK477" s="764"/>
      <c r="HL477" s="764"/>
      <c r="HM477" s="764"/>
      <c r="HN477" s="764"/>
      <c r="HO477" s="764"/>
      <c r="HP477" s="764"/>
      <c r="HQ477" s="764"/>
      <c r="HR477" s="764"/>
      <c r="HS477" s="764"/>
      <c r="HT477" s="764"/>
      <c r="HU477" s="764"/>
      <c r="HV477" s="764"/>
      <c r="HW477" s="764"/>
      <c r="HX477" s="764"/>
      <c r="HY477" s="764"/>
      <c r="HZ477" s="764"/>
      <c r="IA477" s="764"/>
      <c r="IB477" s="764"/>
      <c r="IC477" s="764"/>
      <c r="ID477" s="764"/>
      <c r="IE477" s="764"/>
      <c r="IF477" s="764"/>
      <c r="IG477" s="764"/>
      <c r="IH477" s="764"/>
      <c r="II477" s="764"/>
      <c r="IJ477" s="764"/>
      <c r="IK477" s="764"/>
      <c r="IL477" s="764"/>
      <c r="IM477" s="764"/>
      <c r="IN477" s="764"/>
      <c r="IO477" s="764"/>
      <c r="IP477" s="764"/>
    </row>
    <row r="478" spans="1:254" s="765" customFormat="1" ht="21.75" customHeight="1">
      <c r="A478" s="196"/>
      <c r="B478" s="269" t="s">
        <v>12591</v>
      </c>
      <c r="C478" s="269"/>
      <c r="D478" s="266"/>
      <c r="E478" s="267"/>
      <c r="F478" s="268"/>
      <c r="G478" s="267"/>
      <c r="H478" s="268"/>
      <c r="I478" s="572"/>
      <c r="J478" s="267"/>
      <c r="K478" s="574"/>
      <c r="L478" s="574"/>
      <c r="M478" s="574"/>
      <c r="N478" s="574"/>
      <c r="O478" s="764"/>
      <c r="P478" s="764"/>
      <c r="Q478" s="764"/>
      <c r="R478" s="764"/>
      <c r="S478" s="764"/>
      <c r="T478" s="764"/>
      <c r="U478" s="764"/>
      <c r="V478" s="764"/>
      <c r="W478" s="764"/>
      <c r="X478" s="764"/>
      <c r="Y478" s="764"/>
      <c r="Z478" s="764"/>
      <c r="AA478" s="764"/>
      <c r="AB478" s="764"/>
      <c r="AC478" s="764"/>
      <c r="AD478" s="764"/>
      <c r="AE478" s="764"/>
      <c r="AF478" s="764"/>
      <c r="AG478" s="764"/>
      <c r="AH478" s="764"/>
      <c r="AI478" s="764"/>
      <c r="AJ478" s="764"/>
      <c r="AK478" s="764"/>
      <c r="AL478" s="764"/>
      <c r="AM478" s="764"/>
      <c r="AN478" s="764"/>
      <c r="AO478" s="764"/>
      <c r="AP478" s="764"/>
      <c r="AQ478" s="764"/>
      <c r="AR478" s="764"/>
      <c r="AS478" s="764"/>
      <c r="AT478" s="764"/>
      <c r="AU478" s="764"/>
      <c r="AV478" s="764"/>
      <c r="AW478" s="764"/>
      <c r="AX478" s="764"/>
      <c r="AY478" s="764"/>
      <c r="AZ478" s="764"/>
      <c r="BA478" s="764"/>
      <c r="BB478" s="764"/>
      <c r="BC478" s="764"/>
      <c r="BD478" s="764"/>
      <c r="BE478" s="764"/>
      <c r="BF478" s="764"/>
      <c r="BG478" s="764"/>
      <c r="BH478" s="764"/>
      <c r="BI478" s="764"/>
      <c r="BJ478" s="764"/>
      <c r="BK478" s="764"/>
      <c r="BL478" s="764"/>
      <c r="BM478" s="764"/>
      <c r="BN478" s="764"/>
      <c r="BO478" s="764"/>
      <c r="BP478" s="764"/>
      <c r="BQ478" s="764"/>
      <c r="BR478" s="764"/>
      <c r="BS478" s="764"/>
      <c r="BT478" s="764"/>
      <c r="BU478" s="764"/>
      <c r="BV478" s="764"/>
      <c r="BW478" s="764"/>
      <c r="BX478" s="764"/>
      <c r="BY478" s="764"/>
      <c r="BZ478" s="764"/>
      <c r="CA478" s="764"/>
      <c r="CB478" s="764"/>
      <c r="CC478" s="764"/>
      <c r="CD478" s="764"/>
      <c r="CE478" s="764"/>
      <c r="CF478" s="764"/>
      <c r="CG478" s="764"/>
      <c r="CH478" s="764"/>
      <c r="CI478" s="764"/>
      <c r="CJ478" s="764"/>
      <c r="CK478" s="764"/>
      <c r="CL478" s="764"/>
      <c r="CM478" s="764"/>
      <c r="CN478" s="764"/>
      <c r="CO478" s="764"/>
      <c r="CP478" s="764"/>
      <c r="CQ478" s="764"/>
      <c r="CR478" s="764"/>
      <c r="CS478" s="764"/>
      <c r="CT478" s="764"/>
      <c r="CU478" s="764"/>
      <c r="CV478" s="764"/>
      <c r="CW478" s="764"/>
      <c r="CX478" s="764"/>
      <c r="CY478" s="764"/>
      <c r="CZ478" s="764"/>
      <c r="DA478" s="764"/>
      <c r="DB478" s="764"/>
      <c r="DC478" s="764"/>
      <c r="DD478" s="764"/>
      <c r="DE478" s="764"/>
      <c r="DF478" s="764"/>
      <c r="DG478" s="764"/>
      <c r="DH478" s="764"/>
      <c r="DI478" s="764"/>
      <c r="DJ478" s="764"/>
      <c r="DK478" s="764"/>
      <c r="DL478" s="764"/>
      <c r="DM478" s="764"/>
      <c r="DN478" s="764"/>
      <c r="DO478" s="764"/>
      <c r="DP478" s="764"/>
      <c r="DQ478" s="764"/>
      <c r="DR478" s="764"/>
      <c r="DS478" s="764"/>
      <c r="DT478" s="764"/>
      <c r="DU478" s="764"/>
      <c r="DV478" s="764"/>
      <c r="DW478" s="764"/>
      <c r="DX478" s="764"/>
      <c r="DY478" s="764"/>
      <c r="DZ478" s="764"/>
      <c r="EA478" s="764"/>
      <c r="EB478" s="764"/>
      <c r="EC478" s="764"/>
      <c r="ED478" s="764"/>
      <c r="EE478" s="764"/>
      <c r="EF478" s="764"/>
      <c r="EG478" s="764"/>
      <c r="EH478" s="764"/>
      <c r="EI478" s="764"/>
      <c r="EJ478" s="764"/>
      <c r="EK478" s="764"/>
      <c r="EL478" s="764"/>
      <c r="EM478" s="764"/>
      <c r="EN478" s="764"/>
      <c r="EO478" s="764"/>
      <c r="EP478" s="764"/>
      <c r="EQ478" s="764"/>
      <c r="ER478" s="764"/>
      <c r="ES478" s="764"/>
      <c r="ET478" s="764"/>
      <c r="EU478" s="764"/>
      <c r="EV478" s="764"/>
      <c r="EW478" s="764"/>
      <c r="EX478" s="764"/>
      <c r="EY478" s="764"/>
      <c r="EZ478" s="764"/>
      <c r="FA478" s="764"/>
      <c r="FB478" s="764"/>
      <c r="FC478" s="764"/>
      <c r="FD478" s="764"/>
      <c r="FE478" s="764"/>
      <c r="FF478" s="764"/>
      <c r="FG478" s="764"/>
      <c r="FH478" s="764"/>
      <c r="FI478" s="764"/>
      <c r="FJ478" s="764"/>
      <c r="FK478" s="764"/>
      <c r="FL478" s="764"/>
      <c r="FM478" s="764"/>
      <c r="FN478" s="764"/>
      <c r="FO478" s="764"/>
      <c r="FP478" s="764"/>
      <c r="FQ478" s="764"/>
      <c r="FR478" s="764"/>
      <c r="FS478" s="764"/>
      <c r="FT478" s="764"/>
      <c r="FU478" s="764"/>
      <c r="FV478" s="764"/>
      <c r="FW478" s="764"/>
      <c r="FX478" s="764"/>
      <c r="FY478" s="764"/>
      <c r="FZ478" s="764"/>
      <c r="GA478" s="764"/>
      <c r="GB478" s="764"/>
      <c r="GC478" s="764"/>
      <c r="GD478" s="764"/>
      <c r="GE478" s="764"/>
      <c r="GF478" s="764"/>
      <c r="GG478" s="764"/>
      <c r="GH478" s="764"/>
      <c r="GI478" s="764"/>
      <c r="GJ478" s="764"/>
      <c r="GK478" s="764"/>
      <c r="GL478" s="764"/>
      <c r="GM478" s="764"/>
      <c r="GN478" s="764"/>
      <c r="GO478" s="764"/>
      <c r="GP478" s="764"/>
      <c r="GQ478" s="764"/>
      <c r="GR478" s="764"/>
      <c r="GS478" s="764"/>
      <c r="GT478" s="764"/>
      <c r="GU478" s="764"/>
      <c r="GV478" s="764"/>
      <c r="GW478" s="764"/>
      <c r="GX478" s="764"/>
      <c r="GY478" s="764"/>
      <c r="GZ478" s="764"/>
      <c r="HA478" s="764"/>
      <c r="HB478" s="764"/>
      <c r="HC478" s="764"/>
      <c r="HD478" s="764"/>
      <c r="HE478" s="764"/>
      <c r="HF478" s="764"/>
      <c r="HG478" s="764"/>
      <c r="HH478" s="764"/>
      <c r="HI478" s="764"/>
      <c r="HJ478" s="764"/>
      <c r="HK478" s="764"/>
      <c r="HL478" s="764"/>
      <c r="HM478" s="764"/>
      <c r="HN478" s="764"/>
      <c r="HO478" s="764"/>
      <c r="HP478" s="764"/>
      <c r="HQ478" s="764"/>
      <c r="HR478" s="764"/>
      <c r="HS478" s="764"/>
      <c r="HT478" s="764"/>
      <c r="HU478" s="764"/>
      <c r="HV478" s="764"/>
      <c r="HW478" s="764"/>
      <c r="HX478" s="764"/>
      <c r="HY478" s="764"/>
      <c r="HZ478" s="764"/>
      <c r="IA478" s="764"/>
      <c r="IB478" s="764"/>
      <c r="IC478" s="764"/>
      <c r="ID478" s="764"/>
      <c r="IE478" s="764"/>
      <c r="IF478" s="764"/>
      <c r="IG478" s="764"/>
      <c r="IH478" s="764"/>
      <c r="II478" s="764"/>
      <c r="IJ478" s="764"/>
      <c r="IK478" s="764"/>
      <c r="IL478" s="764"/>
      <c r="IM478" s="764"/>
      <c r="IN478" s="764"/>
      <c r="IO478" s="764"/>
      <c r="IP478" s="764"/>
    </row>
    <row r="479" spans="1:254" s="765" customFormat="1" ht="21.75" customHeight="1">
      <c r="A479" s="196"/>
      <c r="B479" s="1026" t="s">
        <v>1065</v>
      </c>
      <c r="C479" s="969" t="s">
        <v>12593</v>
      </c>
      <c r="D479" s="969" t="s">
        <v>12537</v>
      </c>
      <c r="E479" s="1009" t="s">
        <v>12594</v>
      </c>
      <c r="F479" s="268"/>
      <c r="G479" s="267"/>
      <c r="H479" s="268"/>
      <c r="I479" s="572"/>
      <c r="J479" s="267"/>
      <c r="K479" s="574"/>
      <c r="L479" s="574"/>
      <c r="M479" s="574"/>
      <c r="N479" s="574"/>
      <c r="O479" s="764"/>
      <c r="P479" s="764"/>
      <c r="Q479" s="764"/>
      <c r="R479" s="764"/>
      <c r="S479" s="764"/>
      <c r="T479" s="764"/>
      <c r="U479" s="764"/>
      <c r="V479" s="764"/>
      <c r="W479" s="764"/>
      <c r="X479" s="764"/>
      <c r="Y479" s="764"/>
      <c r="Z479" s="764"/>
      <c r="AA479" s="764"/>
      <c r="AB479" s="764"/>
      <c r="AC479" s="764"/>
      <c r="AD479" s="764"/>
      <c r="AE479" s="764"/>
      <c r="AF479" s="764"/>
      <c r="AG479" s="764"/>
      <c r="AH479" s="764"/>
      <c r="AI479" s="764"/>
      <c r="AJ479" s="764"/>
      <c r="AK479" s="764"/>
      <c r="AL479" s="764"/>
      <c r="AM479" s="764"/>
      <c r="AN479" s="764"/>
      <c r="AO479" s="764"/>
      <c r="AP479" s="764"/>
      <c r="AQ479" s="764"/>
      <c r="AR479" s="764"/>
      <c r="AS479" s="764"/>
      <c r="AT479" s="764"/>
      <c r="AU479" s="764"/>
      <c r="AV479" s="764"/>
      <c r="AW479" s="764"/>
      <c r="AX479" s="764"/>
      <c r="AY479" s="764"/>
      <c r="AZ479" s="764"/>
      <c r="BA479" s="764"/>
      <c r="BB479" s="764"/>
      <c r="BC479" s="764"/>
      <c r="BD479" s="764"/>
      <c r="BE479" s="764"/>
      <c r="BF479" s="764"/>
      <c r="BG479" s="764"/>
      <c r="BH479" s="764"/>
      <c r="BI479" s="764"/>
      <c r="BJ479" s="764"/>
      <c r="BK479" s="764"/>
      <c r="BL479" s="764"/>
      <c r="BM479" s="764"/>
      <c r="BN479" s="764"/>
      <c r="BO479" s="764"/>
      <c r="BP479" s="764"/>
      <c r="BQ479" s="764"/>
      <c r="BR479" s="764"/>
      <c r="BS479" s="764"/>
      <c r="BT479" s="764"/>
      <c r="BU479" s="764"/>
      <c r="BV479" s="764"/>
      <c r="BW479" s="764"/>
      <c r="BX479" s="764"/>
      <c r="BY479" s="764"/>
      <c r="BZ479" s="764"/>
      <c r="CA479" s="764"/>
      <c r="CB479" s="764"/>
      <c r="CC479" s="764"/>
      <c r="CD479" s="764"/>
      <c r="CE479" s="764"/>
      <c r="CF479" s="764"/>
      <c r="CG479" s="764"/>
      <c r="CH479" s="764"/>
      <c r="CI479" s="764"/>
      <c r="CJ479" s="764"/>
      <c r="CK479" s="764"/>
      <c r="CL479" s="764"/>
      <c r="CM479" s="764"/>
      <c r="CN479" s="764"/>
      <c r="CO479" s="764"/>
      <c r="CP479" s="764"/>
      <c r="CQ479" s="764"/>
      <c r="CR479" s="764"/>
      <c r="CS479" s="764"/>
      <c r="CT479" s="764"/>
      <c r="CU479" s="764"/>
      <c r="CV479" s="764"/>
      <c r="CW479" s="764"/>
      <c r="CX479" s="764"/>
      <c r="CY479" s="764"/>
      <c r="CZ479" s="764"/>
      <c r="DA479" s="764"/>
      <c r="DB479" s="764"/>
      <c r="DC479" s="764"/>
      <c r="DD479" s="764"/>
      <c r="DE479" s="764"/>
      <c r="DF479" s="764"/>
      <c r="DG479" s="764"/>
      <c r="DH479" s="764"/>
      <c r="DI479" s="764"/>
      <c r="DJ479" s="764"/>
      <c r="DK479" s="764"/>
      <c r="DL479" s="764"/>
      <c r="DM479" s="764"/>
      <c r="DN479" s="764"/>
      <c r="DO479" s="764"/>
      <c r="DP479" s="764"/>
      <c r="DQ479" s="764"/>
      <c r="DR479" s="764"/>
      <c r="DS479" s="764"/>
      <c r="DT479" s="764"/>
      <c r="DU479" s="764"/>
      <c r="DV479" s="764"/>
      <c r="DW479" s="764"/>
      <c r="DX479" s="764"/>
      <c r="DY479" s="764"/>
      <c r="DZ479" s="764"/>
      <c r="EA479" s="764"/>
      <c r="EB479" s="764"/>
      <c r="EC479" s="764"/>
      <c r="ED479" s="764"/>
      <c r="EE479" s="764"/>
      <c r="EF479" s="764"/>
      <c r="EG479" s="764"/>
      <c r="EH479" s="764"/>
      <c r="EI479" s="764"/>
      <c r="EJ479" s="764"/>
      <c r="EK479" s="764"/>
      <c r="EL479" s="764"/>
      <c r="EM479" s="764"/>
      <c r="EN479" s="764"/>
      <c r="EO479" s="764"/>
      <c r="EP479" s="764"/>
      <c r="EQ479" s="764"/>
      <c r="ER479" s="764"/>
      <c r="ES479" s="764"/>
      <c r="ET479" s="764"/>
      <c r="EU479" s="764"/>
      <c r="EV479" s="764"/>
      <c r="EW479" s="764"/>
      <c r="EX479" s="764"/>
      <c r="EY479" s="764"/>
      <c r="EZ479" s="764"/>
      <c r="FA479" s="764"/>
      <c r="FB479" s="764"/>
      <c r="FC479" s="764"/>
      <c r="FD479" s="764"/>
      <c r="FE479" s="764"/>
      <c r="FF479" s="764"/>
      <c r="FG479" s="764"/>
      <c r="FH479" s="764"/>
      <c r="FI479" s="764"/>
      <c r="FJ479" s="764"/>
      <c r="FK479" s="764"/>
      <c r="FL479" s="764"/>
      <c r="FM479" s="764"/>
      <c r="FN479" s="764"/>
      <c r="FO479" s="764"/>
      <c r="FP479" s="764"/>
      <c r="FQ479" s="764"/>
      <c r="FR479" s="764"/>
      <c r="FS479" s="764"/>
      <c r="FT479" s="764"/>
      <c r="FU479" s="764"/>
      <c r="FV479" s="764"/>
      <c r="FW479" s="764"/>
      <c r="FX479" s="764"/>
      <c r="FY479" s="764"/>
      <c r="FZ479" s="764"/>
      <c r="GA479" s="764"/>
      <c r="GB479" s="764"/>
      <c r="GC479" s="764"/>
      <c r="GD479" s="764"/>
      <c r="GE479" s="764"/>
      <c r="GF479" s="764"/>
      <c r="GG479" s="764"/>
      <c r="GH479" s="764"/>
      <c r="GI479" s="764"/>
      <c r="GJ479" s="764"/>
      <c r="GK479" s="764"/>
      <c r="GL479" s="764"/>
      <c r="GM479" s="764"/>
      <c r="GN479" s="764"/>
      <c r="GO479" s="764"/>
      <c r="GP479" s="764"/>
      <c r="GQ479" s="764"/>
      <c r="GR479" s="764"/>
      <c r="GS479" s="764"/>
      <c r="GT479" s="764"/>
      <c r="GU479" s="764"/>
      <c r="GV479" s="764"/>
      <c r="GW479" s="764"/>
      <c r="GX479" s="764"/>
      <c r="GY479" s="764"/>
      <c r="GZ479" s="764"/>
      <c r="HA479" s="764"/>
      <c r="HB479" s="764"/>
      <c r="HC479" s="764"/>
      <c r="HD479" s="764"/>
      <c r="HE479" s="764"/>
      <c r="HF479" s="764"/>
      <c r="HG479" s="764"/>
      <c r="HH479" s="764"/>
      <c r="HI479" s="764"/>
      <c r="HJ479" s="764"/>
      <c r="HK479" s="764"/>
      <c r="HL479" s="764"/>
      <c r="HM479" s="764"/>
      <c r="HN479" s="764"/>
      <c r="HO479" s="764"/>
      <c r="HP479" s="764"/>
      <c r="HQ479" s="764"/>
      <c r="HR479" s="764"/>
      <c r="HS479" s="764"/>
      <c r="HT479" s="764"/>
      <c r="HU479" s="764"/>
      <c r="HV479" s="764"/>
      <c r="HW479" s="764"/>
      <c r="HX479" s="764"/>
      <c r="HY479" s="764"/>
      <c r="HZ479" s="764"/>
      <c r="IA479" s="764"/>
      <c r="IB479" s="764"/>
      <c r="IC479" s="764"/>
      <c r="ID479" s="764"/>
      <c r="IE479" s="764"/>
      <c r="IF479" s="764"/>
      <c r="IG479" s="764"/>
      <c r="IH479" s="764"/>
      <c r="II479" s="764"/>
      <c r="IJ479" s="764"/>
      <c r="IK479" s="764"/>
      <c r="IL479" s="764"/>
      <c r="IM479" s="764"/>
      <c r="IN479" s="764"/>
      <c r="IO479" s="764"/>
      <c r="IP479" s="764"/>
    </row>
    <row r="480" spans="1:254" s="765" customFormat="1" ht="21.75" customHeight="1">
      <c r="A480" s="196"/>
      <c r="B480" s="877" t="s">
        <v>12592</v>
      </c>
      <c r="C480" s="408">
        <v>0.1</v>
      </c>
      <c r="D480" s="311">
        <v>196.36</v>
      </c>
      <c r="E480" s="1017">
        <v>19.636000000000003</v>
      </c>
      <c r="F480" s="268"/>
      <c r="G480" s="267"/>
      <c r="H480" s="268"/>
      <c r="I480" s="572"/>
      <c r="J480" s="267"/>
      <c r="K480" s="574"/>
      <c r="L480" s="574"/>
      <c r="M480" s="574"/>
      <c r="N480" s="574"/>
      <c r="O480" s="764"/>
      <c r="P480" s="764"/>
      <c r="Q480" s="764"/>
      <c r="R480" s="764"/>
      <c r="S480" s="764"/>
      <c r="T480" s="764"/>
      <c r="U480" s="764"/>
      <c r="V480" s="764"/>
      <c r="W480" s="764"/>
      <c r="X480" s="764"/>
      <c r="Y480" s="764"/>
      <c r="Z480" s="764"/>
      <c r="AA480" s="764"/>
      <c r="AB480" s="764"/>
      <c r="AC480" s="764"/>
      <c r="AD480" s="764"/>
      <c r="AE480" s="764"/>
      <c r="AF480" s="764"/>
      <c r="AG480" s="764"/>
      <c r="AH480" s="764"/>
      <c r="AI480" s="764"/>
      <c r="AJ480" s="764"/>
      <c r="AK480" s="764"/>
      <c r="AL480" s="764"/>
      <c r="AM480" s="764"/>
      <c r="AN480" s="764"/>
      <c r="AO480" s="764"/>
      <c r="AP480" s="764"/>
      <c r="AQ480" s="764"/>
      <c r="AR480" s="764"/>
      <c r="AS480" s="764"/>
      <c r="AT480" s="764"/>
      <c r="AU480" s="764"/>
      <c r="AV480" s="764"/>
      <c r="AW480" s="764"/>
      <c r="AX480" s="764"/>
      <c r="AY480" s="764"/>
      <c r="AZ480" s="764"/>
      <c r="BA480" s="764"/>
      <c r="BB480" s="764"/>
      <c r="BC480" s="764"/>
      <c r="BD480" s="764"/>
      <c r="BE480" s="764"/>
      <c r="BF480" s="764"/>
      <c r="BG480" s="764"/>
      <c r="BH480" s="764"/>
      <c r="BI480" s="764"/>
      <c r="BJ480" s="764"/>
      <c r="BK480" s="764"/>
      <c r="BL480" s="764"/>
      <c r="BM480" s="764"/>
      <c r="BN480" s="764"/>
      <c r="BO480" s="764"/>
      <c r="BP480" s="764"/>
      <c r="BQ480" s="764"/>
      <c r="BR480" s="764"/>
      <c r="BS480" s="764"/>
      <c r="BT480" s="764"/>
      <c r="BU480" s="764"/>
      <c r="BV480" s="764"/>
      <c r="BW480" s="764"/>
      <c r="BX480" s="764"/>
      <c r="BY480" s="764"/>
      <c r="BZ480" s="764"/>
      <c r="CA480" s="764"/>
      <c r="CB480" s="764"/>
      <c r="CC480" s="764"/>
      <c r="CD480" s="764"/>
      <c r="CE480" s="764"/>
      <c r="CF480" s="764"/>
      <c r="CG480" s="764"/>
      <c r="CH480" s="764"/>
      <c r="CI480" s="764"/>
      <c r="CJ480" s="764"/>
      <c r="CK480" s="764"/>
      <c r="CL480" s="764"/>
      <c r="CM480" s="764"/>
      <c r="CN480" s="764"/>
      <c r="CO480" s="764"/>
      <c r="CP480" s="764"/>
      <c r="CQ480" s="764"/>
      <c r="CR480" s="764"/>
      <c r="CS480" s="764"/>
      <c r="CT480" s="764"/>
      <c r="CU480" s="764"/>
      <c r="CV480" s="764"/>
      <c r="CW480" s="764"/>
      <c r="CX480" s="764"/>
      <c r="CY480" s="764"/>
      <c r="CZ480" s="764"/>
      <c r="DA480" s="764"/>
      <c r="DB480" s="764"/>
      <c r="DC480" s="764"/>
      <c r="DD480" s="764"/>
      <c r="DE480" s="764"/>
      <c r="DF480" s="764"/>
      <c r="DG480" s="764"/>
      <c r="DH480" s="764"/>
      <c r="DI480" s="764"/>
      <c r="DJ480" s="764"/>
      <c r="DK480" s="764"/>
      <c r="DL480" s="764"/>
      <c r="DM480" s="764"/>
      <c r="DN480" s="764"/>
      <c r="DO480" s="764"/>
      <c r="DP480" s="764"/>
      <c r="DQ480" s="764"/>
      <c r="DR480" s="764"/>
      <c r="DS480" s="764"/>
      <c r="DT480" s="764"/>
      <c r="DU480" s="764"/>
      <c r="DV480" s="764"/>
      <c r="DW480" s="764"/>
      <c r="DX480" s="764"/>
      <c r="DY480" s="764"/>
      <c r="DZ480" s="764"/>
      <c r="EA480" s="764"/>
      <c r="EB480" s="764"/>
      <c r="EC480" s="764"/>
      <c r="ED480" s="764"/>
      <c r="EE480" s="764"/>
      <c r="EF480" s="764"/>
      <c r="EG480" s="764"/>
      <c r="EH480" s="764"/>
      <c r="EI480" s="764"/>
      <c r="EJ480" s="764"/>
      <c r="EK480" s="764"/>
      <c r="EL480" s="764"/>
      <c r="EM480" s="764"/>
      <c r="EN480" s="764"/>
      <c r="EO480" s="764"/>
      <c r="EP480" s="764"/>
      <c r="EQ480" s="764"/>
      <c r="ER480" s="764"/>
      <c r="ES480" s="764"/>
      <c r="ET480" s="764"/>
      <c r="EU480" s="764"/>
      <c r="EV480" s="764"/>
      <c r="EW480" s="764"/>
      <c r="EX480" s="764"/>
      <c r="EY480" s="764"/>
      <c r="EZ480" s="764"/>
      <c r="FA480" s="764"/>
      <c r="FB480" s="764"/>
      <c r="FC480" s="764"/>
      <c r="FD480" s="764"/>
      <c r="FE480" s="764"/>
      <c r="FF480" s="764"/>
      <c r="FG480" s="764"/>
      <c r="FH480" s="764"/>
      <c r="FI480" s="764"/>
      <c r="FJ480" s="764"/>
      <c r="FK480" s="764"/>
      <c r="FL480" s="764"/>
      <c r="FM480" s="764"/>
      <c r="FN480" s="764"/>
      <c r="FO480" s="764"/>
      <c r="FP480" s="764"/>
      <c r="FQ480" s="764"/>
      <c r="FR480" s="764"/>
      <c r="FS480" s="764"/>
      <c r="FT480" s="764"/>
      <c r="FU480" s="764"/>
      <c r="FV480" s="764"/>
      <c r="FW480" s="764"/>
      <c r="FX480" s="764"/>
      <c r="FY480" s="764"/>
      <c r="FZ480" s="764"/>
      <c r="GA480" s="764"/>
      <c r="GB480" s="764"/>
      <c r="GC480" s="764"/>
      <c r="GD480" s="764"/>
      <c r="GE480" s="764"/>
      <c r="GF480" s="764"/>
      <c r="GG480" s="764"/>
      <c r="GH480" s="764"/>
      <c r="GI480" s="764"/>
      <c r="GJ480" s="764"/>
      <c r="GK480" s="764"/>
      <c r="GL480" s="764"/>
      <c r="GM480" s="764"/>
      <c r="GN480" s="764"/>
      <c r="GO480" s="764"/>
      <c r="GP480" s="764"/>
      <c r="GQ480" s="764"/>
      <c r="GR480" s="764"/>
      <c r="GS480" s="764"/>
      <c r="GT480" s="764"/>
      <c r="GU480" s="764"/>
      <c r="GV480" s="764"/>
      <c r="GW480" s="764"/>
      <c r="GX480" s="764"/>
      <c r="GY480" s="764"/>
      <c r="GZ480" s="764"/>
      <c r="HA480" s="764"/>
      <c r="HB480" s="764"/>
      <c r="HC480" s="764"/>
      <c r="HD480" s="764"/>
      <c r="HE480" s="764"/>
      <c r="HF480" s="764"/>
      <c r="HG480" s="764"/>
      <c r="HH480" s="764"/>
      <c r="HI480" s="764"/>
      <c r="HJ480" s="764"/>
      <c r="HK480" s="764"/>
      <c r="HL480" s="764"/>
      <c r="HM480" s="764"/>
      <c r="HN480" s="764"/>
      <c r="HO480" s="764"/>
      <c r="HP480" s="764"/>
      <c r="HQ480" s="764"/>
      <c r="HR480" s="764"/>
      <c r="HS480" s="764"/>
      <c r="HT480" s="764"/>
      <c r="HU480" s="764"/>
      <c r="HV480" s="764"/>
      <c r="HW480" s="764"/>
      <c r="HX480" s="764"/>
      <c r="HY480" s="764"/>
      <c r="HZ480" s="764"/>
      <c r="IA480" s="764"/>
      <c r="IB480" s="764"/>
      <c r="IC480" s="764"/>
      <c r="ID480" s="764"/>
      <c r="IE480" s="764"/>
      <c r="IF480" s="764"/>
      <c r="IG480" s="764"/>
      <c r="IH480" s="764"/>
      <c r="II480" s="764"/>
      <c r="IJ480" s="764"/>
      <c r="IK480" s="764"/>
      <c r="IL480" s="764"/>
      <c r="IM480" s="764"/>
      <c r="IN480" s="764"/>
      <c r="IO480" s="764"/>
      <c r="IP480" s="764"/>
    </row>
    <row r="481" spans="1:254" s="765" customFormat="1" ht="21.75" customHeight="1">
      <c r="A481" s="196"/>
      <c r="B481" s="1027"/>
      <c r="C481" s="978"/>
      <c r="D481" s="1031"/>
      <c r="E481" s="1032"/>
      <c r="F481" s="268"/>
      <c r="G481" s="267"/>
      <c r="H481" s="268"/>
      <c r="I481" s="572"/>
      <c r="J481" s="267"/>
      <c r="K481" s="574"/>
      <c r="L481" s="574"/>
      <c r="M481" s="574"/>
      <c r="N481" s="574"/>
      <c r="O481" s="764"/>
      <c r="P481" s="764"/>
      <c r="Q481" s="764"/>
      <c r="R481" s="764"/>
      <c r="S481" s="764"/>
      <c r="T481" s="764"/>
      <c r="U481" s="764"/>
      <c r="V481" s="764"/>
      <c r="W481" s="764"/>
      <c r="X481" s="764"/>
      <c r="Y481" s="764"/>
      <c r="Z481" s="764"/>
      <c r="AA481" s="764"/>
      <c r="AB481" s="764"/>
      <c r="AC481" s="764"/>
      <c r="AD481" s="764"/>
      <c r="AE481" s="764"/>
      <c r="AF481" s="764"/>
      <c r="AG481" s="764"/>
      <c r="AH481" s="764"/>
      <c r="AI481" s="764"/>
      <c r="AJ481" s="764"/>
      <c r="AK481" s="764"/>
      <c r="AL481" s="764"/>
      <c r="AM481" s="764"/>
      <c r="AN481" s="764"/>
      <c r="AO481" s="764"/>
      <c r="AP481" s="764"/>
      <c r="AQ481" s="764"/>
      <c r="AR481" s="764"/>
      <c r="AS481" s="764"/>
      <c r="AT481" s="764"/>
      <c r="AU481" s="764"/>
      <c r="AV481" s="764"/>
      <c r="AW481" s="764"/>
      <c r="AX481" s="764"/>
      <c r="AY481" s="764"/>
      <c r="AZ481" s="764"/>
      <c r="BA481" s="764"/>
      <c r="BB481" s="764"/>
      <c r="BC481" s="764"/>
      <c r="BD481" s="764"/>
      <c r="BE481" s="764"/>
      <c r="BF481" s="764"/>
      <c r="BG481" s="764"/>
      <c r="BH481" s="764"/>
      <c r="BI481" s="764"/>
      <c r="BJ481" s="764"/>
      <c r="BK481" s="764"/>
      <c r="BL481" s="764"/>
      <c r="BM481" s="764"/>
      <c r="BN481" s="764"/>
      <c r="BO481" s="764"/>
      <c r="BP481" s="764"/>
      <c r="BQ481" s="764"/>
      <c r="BR481" s="764"/>
      <c r="BS481" s="764"/>
      <c r="BT481" s="764"/>
      <c r="BU481" s="764"/>
      <c r="BV481" s="764"/>
      <c r="BW481" s="764"/>
      <c r="BX481" s="764"/>
      <c r="BY481" s="764"/>
      <c r="BZ481" s="764"/>
      <c r="CA481" s="764"/>
      <c r="CB481" s="764"/>
      <c r="CC481" s="764"/>
      <c r="CD481" s="764"/>
      <c r="CE481" s="764"/>
      <c r="CF481" s="764"/>
      <c r="CG481" s="764"/>
      <c r="CH481" s="764"/>
      <c r="CI481" s="764"/>
      <c r="CJ481" s="764"/>
      <c r="CK481" s="764"/>
      <c r="CL481" s="764"/>
      <c r="CM481" s="764"/>
      <c r="CN481" s="764"/>
      <c r="CO481" s="764"/>
      <c r="CP481" s="764"/>
      <c r="CQ481" s="764"/>
      <c r="CR481" s="764"/>
      <c r="CS481" s="764"/>
      <c r="CT481" s="764"/>
      <c r="CU481" s="764"/>
      <c r="CV481" s="764"/>
      <c r="CW481" s="764"/>
      <c r="CX481" s="764"/>
      <c r="CY481" s="764"/>
      <c r="CZ481" s="764"/>
      <c r="DA481" s="764"/>
      <c r="DB481" s="764"/>
      <c r="DC481" s="764"/>
      <c r="DD481" s="764"/>
      <c r="DE481" s="764"/>
      <c r="DF481" s="764"/>
      <c r="DG481" s="764"/>
      <c r="DH481" s="764"/>
      <c r="DI481" s="764"/>
      <c r="DJ481" s="764"/>
      <c r="DK481" s="764"/>
      <c r="DL481" s="764"/>
      <c r="DM481" s="764"/>
      <c r="DN481" s="764"/>
      <c r="DO481" s="764"/>
      <c r="DP481" s="764"/>
      <c r="DQ481" s="764"/>
      <c r="DR481" s="764"/>
      <c r="DS481" s="764"/>
      <c r="DT481" s="764"/>
      <c r="DU481" s="764"/>
      <c r="DV481" s="764"/>
      <c r="DW481" s="764"/>
      <c r="DX481" s="764"/>
      <c r="DY481" s="764"/>
      <c r="DZ481" s="764"/>
      <c r="EA481" s="764"/>
      <c r="EB481" s="764"/>
      <c r="EC481" s="764"/>
      <c r="ED481" s="764"/>
      <c r="EE481" s="764"/>
      <c r="EF481" s="764"/>
      <c r="EG481" s="764"/>
      <c r="EH481" s="764"/>
      <c r="EI481" s="764"/>
      <c r="EJ481" s="764"/>
      <c r="EK481" s="764"/>
      <c r="EL481" s="764"/>
      <c r="EM481" s="764"/>
      <c r="EN481" s="764"/>
      <c r="EO481" s="764"/>
      <c r="EP481" s="764"/>
      <c r="EQ481" s="764"/>
      <c r="ER481" s="764"/>
      <c r="ES481" s="764"/>
      <c r="ET481" s="764"/>
      <c r="EU481" s="764"/>
      <c r="EV481" s="764"/>
      <c r="EW481" s="764"/>
      <c r="EX481" s="764"/>
      <c r="EY481" s="764"/>
      <c r="EZ481" s="764"/>
      <c r="FA481" s="764"/>
      <c r="FB481" s="764"/>
      <c r="FC481" s="764"/>
      <c r="FD481" s="764"/>
      <c r="FE481" s="764"/>
      <c r="FF481" s="764"/>
      <c r="FG481" s="764"/>
      <c r="FH481" s="764"/>
      <c r="FI481" s="764"/>
      <c r="FJ481" s="764"/>
      <c r="FK481" s="764"/>
      <c r="FL481" s="764"/>
      <c r="FM481" s="764"/>
      <c r="FN481" s="764"/>
      <c r="FO481" s="764"/>
      <c r="FP481" s="764"/>
      <c r="FQ481" s="764"/>
      <c r="FR481" s="764"/>
      <c r="FS481" s="764"/>
      <c r="FT481" s="764"/>
      <c r="FU481" s="764"/>
      <c r="FV481" s="764"/>
      <c r="FW481" s="764"/>
      <c r="FX481" s="764"/>
      <c r="FY481" s="764"/>
      <c r="FZ481" s="764"/>
      <c r="GA481" s="764"/>
      <c r="GB481" s="764"/>
      <c r="GC481" s="764"/>
      <c r="GD481" s="764"/>
      <c r="GE481" s="764"/>
      <c r="GF481" s="764"/>
      <c r="GG481" s="764"/>
      <c r="GH481" s="764"/>
      <c r="GI481" s="764"/>
      <c r="GJ481" s="764"/>
      <c r="GK481" s="764"/>
      <c r="GL481" s="764"/>
      <c r="GM481" s="764"/>
      <c r="GN481" s="764"/>
      <c r="GO481" s="764"/>
      <c r="GP481" s="764"/>
      <c r="GQ481" s="764"/>
      <c r="GR481" s="764"/>
      <c r="GS481" s="764"/>
      <c r="GT481" s="764"/>
      <c r="GU481" s="764"/>
      <c r="GV481" s="764"/>
      <c r="GW481" s="764"/>
      <c r="GX481" s="764"/>
      <c r="GY481" s="764"/>
      <c r="GZ481" s="764"/>
      <c r="HA481" s="764"/>
      <c r="HB481" s="764"/>
      <c r="HC481" s="764"/>
      <c r="HD481" s="764"/>
      <c r="HE481" s="764"/>
      <c r="HF481" s="764"/>
      <c r="HG481" s="764"/>
      <c r="HH481" s="764"/>
      <c r="HI481" s="764"/>
      <c r="HJ481" s="764"/>
      <c r="HK481" s="764"/>
      <c r="HL481" s="764"/>
      <c r="HM481" s="764"/>
      <c r="HN481" s="764"/>
      <c r="HO481" s="764"/>
      <c r="HP481" s="764"/>
      <c r="HQ481" s="764"/>
      <c r="HR481" s="764"/>
      <c r="HS481" s="764"/>
      <c r="HT481" s="764"/>
      <c r="HU481" s="764"/>
      <c r="HV481" s="764"/>
      <c r="HW481" s="764"/>
      <c r="HX481" s="764"/>
      <c r="HY481" s="764"/>
      <c r="HZ481" s="764"/>
      <c r="IA481" s="764"/>
      <c r="IB481" s="764"/>
      <c r="IC481" s="764"/>
      <c r="ID481" s="764"/>
      <c r="IE481" s="764"/>
      <c r="IF481" s="764"/>
      <c r="IG481" s="764"/>
      <c r="IH481" s="764"/>
      <c r="II481" s="764"/>
      <c r="IJ481" s="764"/>
      <c r="IK481" s="764"/>
      <c r="IL481" s="764"/>
      <c r="IM481" s="764"/>
      <c r="IN481" s="764"/>
      <c r="IO481" s="764"/>
      <c r="IP481" s="764"/>
    </row>
    <row r="482" spans="1:254" s="765" customFormat="1" ht="21.75" customHeight="1">
      <c r="A482" s="196"/>
      <c r="B482" s="878" t="s">
        <v>21</v>
      </c>
      <c r="C482" s="1029"/>
      <c r="D482" s="1033"/>
      <c r="E482" s="1030">
        <v>19.636000000000003</v>
      </c>
      <c r="F482" s="268"/>
      <c r="G482" s="267"/>
      <c r="H482" s="268"/>
      <c r="I482" s="572"/>
      <c r="J482" s="267"/>
      <c r="K482" s="574"/>
      <c r="L482" s="574"/>
      <c r="M482" s="574"/>
      <c r="N482" s="574"/>
      <c r="O482" s="764"/>
      <c r="P482" s="764"/>
      <c r="Q482" s="764"/>
      <c r="R482" s="764"/>
      <c r="S482" s="764"/>
      <c r="T482" s="764"/>
      <c r="U482" s="764"/>
      <c r="V482" s="764"/>
      <c r="W482" s="764"/>
      <c r="X482" s="764"/>
      <c r="Y482" s="764"/>
      <c r="Z482" s="764"/>
      <c r="AA482" s="764"/>
      <c r="AB482" s="764"/>
      <c r="AC482" s="764"/>
      <c r="AD482" s="764"/>
      <c r="AE482" s="764"/>
      <c r="AF482" s="764"/>
      <c r="AG482" s="764"/>
      <c r="AH482" s="764"/>
      <c r="AI482" s="764"/>
      <c r="AJ482" s="764"/>
      <c r="AK482" s="764"/>
      <c r="AL482" s="764"/>
      <c r="AM482" s="764"/>
      <c r="AN482" s="764"/>
      <c r="AO482" s="764"/>
      <c r="AP482" s="764"/>
      <c r="AQ482" s="764"/>
      <c r="AR482" s="764"/>
      <c r="AS482" s="764"/>
      <c r="AT482" s="764"/>
      <c r="AU482" s="764"/>
      <c r="AV482" s="764"/>
      <c r="AW482" s="764"/>
      <c r="AX482" s="764"/>
      <c r="AY482" s="764"/>
      <c r="AZ482" s="764"/>
      <c r="BA482" s="764"/>
      <c r="BB482" s="764"/>
      <c r="BC482" s="764"/>
      <c r="BD482" s="764"/>
      <c r="BE482" s="764"/>
      <c r="BF482" s="764"/>
      <c r="BG482" s="764"/>
      <c r="BH482" s="764"/>
      <c r="BI482" s="764"/>
      <c r="BJ482" s="764"/>
      <c r="BK482" s="764"/>
      <c r="BL482" s="764"/>
      <c r="BM482" s="764"/>
      <c r="BN482" s="764"/>
      <c r="BO482" s="764"/>
      <c r="BP482" s="764"/>
      <c r="BQ482" s="764"/>
      <c r="BR482" s="764"/>
      <c r="BS482" s="764"/>
      <c r="BT482" s="764"/>
      <c r="BU482" s="764"/>
      <c r="BV482" s="764"/>
      <c r="BW482" s="764"/>
      <c r="BX482" s="764"/>
      <c r="BY482" s="764"/>
      <c r="BZ482" s="764"/>
      <c r="CA482" s="764"/>
      <c r="CB482" s="764"/>
      <c r="CC482" s="764"/>
      <c r="CD482" s="764"/>
      <c r="CE482" s="764"/>
      <c r="CF482" s="764"/>
      <c r="CG482" s="764"/>
      <c r="CH482" s="764"/>
      <c r="CI482" s="764"/>
      <c r="CJ482" s="764"/>
      <c r="CK482" s="764"/>
      <c r="CL482" s="764"/>
      <c r="CM482" s="764"/>
      <c r="CN482" s="764"/>
      <c r="CO482" s="764"/>
      <c r="CP482" s="764"/>
      <c r="CQ482" s="764"/>
      <c r="CR482" s="764"/>
      <c r="CS482" s="764"/>
      <c r="CT482" s="764"/>
      <c r="CU482" s="764"/>
      <c r="CV482" s="764"/>
      <c r="CW482" s="764"/>
      <c r="CX482" s="764"/>
      <c r="CY482" s="764"/>
      <c r="CZ482" s="764"/>
      <c r="DA482" s="764"/>
      <c r="DB482" s="764"/>
      <c r="DC482" s="764"/>
      <c r="DD482" s="764"/>
      <c r="DE482" s="764"/>
      <c r="DF482" s="764"/>
      <c r="DG482" s="764"/>
      <c r="DH482" s="764"/>
      <c r="DI482" s="764"/>
      <c r="DJ482" s="764"/>
      <c r="DK482" s="764"/>
      <c r="DL482" s="764"/>
      <c r="DM482" s="764"/>
      <c r="DN482" s="764"/>
      <c r="DO482" s="764"/>
      <c r="DP482" s="764"/>
      <c r="DQ482" s="764"/>
      <c r="DR482" s="764"/>
      <c r="DS482" s="764"/>
      <c r="DT482" s="764"/>
      <c r="DU482" s="764"/>
      <c r="DV482" s="764"/>
      <c r="DW482" s="764"/>
      <c r="DX482" s="764"/>
      <c r="DY482" s="764"/>
      <c r="DZ482" s="764"/>
      <c r="EA482" s="764"/>
      <c r="EB482" s="764"/>
      <c r="EC482" s="764"/>
      <c r="ED482" s="764"/>
      <c r="EE482" s="764"/>
      <c r="EF482" s="764"/>
      <c r="EG482" s="764"/>
      <c r="EH482" s="764"/>
      <c r="EI482" s="764"/>
      <c r="EJ482" s="764"/>
      <c r="EK482" s="764"/>
      <c r="EL482" s="764"/>
      <c r="EM482" s="764"/>
      <c r="EN482" s="764"/>
      <c r="EO482" s="764"/>
      <c r="EP482" s="764"/>
      <c r="EQ482" s="764"/>
      <c r="ER482" s="764"/>
      <c r="ES482" s="764"/>
      <c r="ET482" s="764"/>
      <c r="EU482" s="764"/>
      <c r="EV482" s="764"/>
      <c r="EW482" s="764"/>
      <c r="EX482" s="764"/>
      <c r="EY482" s="764"/>
      <c r="EZ482" s="764"/>
      <c r="FA482" s="764"/>
      <c r="FB482" s="764"/>
      <c r="FC482" s="764"/>
      <c r="FD482" s="764"/>
      <c r="FE482" s="764"/>
      <c r="FF482" s="764"/>
      <c r="FG482" s="764"/>
      <c r="FH482" s="764"/>
      <c r="FI482" s="764"/>
      <c r="FJ482" s="764"/>
      <c r="FK482" s="764"/>
      <c r="FL482" s="764"/>
      <c r="FM482" s="764"/>
      <c r="FN482" s="764"/>
      <c r="FO482" s="764"/>
      <c r="FP482" s="764"/>
      <c r="FQ482" s="764"/>
      <c r="FR482" s="764"/>
      <c r="FS482" s="764"/>
      <c r="FT482" s="764"/>
      <c r="FU482" s="764"/>
      <c r="FV482" s="764"/>
      <c r="FW482" s="764"/>
      <c r="FX482" s="764"/>
      <c r="FY482" s="764"/>
      <c r="FZ482" s="764"/>
      <c r="GA482" s="764"/>
      <c r="GB482" s="764"/>
      <c r="GC482" s="764"/>
      <c r="GD482" s="764"/>
      <c r="GE482" s="764"/>
      <c r="GF482" s="764"/>
      <c r="GG482" s="764"/>
      <c r="GH482" s="764"/>
      <c r="GI482" s="764"/>
      <c r="GJ482" s="764"/>
      <c r="GK482" s="764"/>
      <c r="GL482" s="764"/>
      <c r="GM482" s="764"/>
      <c r="GN482" s="764"/>
      <c r="GO482" s="764"/>
      <c r="GP482" s="764"/>
      <c r="GQ482" s="764"/>
      <c r="GR482" s="764"/>
      <c r="GS482" s="764"/>
      <c r="GT482" s="764"/>
      <c r="GU482" s="764"/>
      <c r="GV482" s="764"/>
      <c r="GW482" s="764"/>
      <c r="GX482" s="764"/>
      <c r="GY482" s="764"/>
      <c r="GZ482" s="764"/>
      <c r="HA482" s="764"/>
      <c r="HB482" s="764"/>
      <c r="HC482" s="764"/>
      <c r="HD482" s="764"/>
      <c r="HE482" s="764"/>
      <c r="HF482" s="764"/>
      <c r="HG482" s="764"/>
      <c r="HH482" s="764"/>
      <c r="HI482" s="764"/>
      <c r="HJ482" s="764"/>
      <c r="HK482" s="764"/>
      <c r="HL482" s="764"/>
      <c r="HM482" s="764"/>
      <c r="HN482" s="764"/>
      <c r="HO482" s="764"/>
      <c r="HP482" s="764"/>
      <c r="HQ482" s="764"/>
      <c r="HR482" s="764"/>
      <c r="HS482" s="764"/>
      <c r="HT482" s="764"/>
      <c r="HU482" s="764"/>
      <c r="HV482" s="764"/>
      <c r="HW482" s="764"/>
      <c r="HX482" s="764"/>
      <c r="HY482" s="764"/>
      <c r="HZ482" s="764"/>
      <c r="IA482" s="764"/>
      <c r="IB482" s="764"/>
      <c r="IC482" s="764"/>
      <c r="ID482" s="764"/>
      <c r="IE482" s="764"/>
      <c r="IF482" s="764"/>
      <c r="IG482" s="764"/>
      <c r="IH482" s="764"/>
      <c r="II482" s="764"/>
      <c r="IJ482" s="764"/>
      <c r="IK482" s="764"/>
      <c r="IL482" s="764"/>
      <c r="IM482" s="764"/>
      <c r="IN482" s="764"/>
      <c r="IO482" s="764"/>
      <c r="IP482" s="764"/>
    </row>
    <row r="483" spans="1:254" s="182" customFormat="1" ht="18" customHeight="1">
      <c r="A483" s="265"/>
      <c r="B483" s="272"/>
      <c r="C483" s="197"/>
      <c r="D483" s="571"/>
      <c r="E483" s="270"/>
      <c r="F483" s="571"/>
      <c r="G483" s="571"/>
      <c r="H483" s="571"/>
      <c r="J483" s="571"/>
      <c r="K483" s="571"/>
      <c r="L483" s="571"/>
      <c r="M483" s="571"/>
      <c r="N483" s="571"/>
      <c r="O483" s="571"/>
      <c r="P483" s="571"/>
      <c r="Q483" s="571"/>
      <c r="R483" s="571"/>
      <c r="S483" s="181"/>
      <c r="T483" s="181"/>
      <c r="U483" s="181"/>
      <c r="V483" s="181"/>
      <c r="W483" s="181"/>
      <c r="X483" s="181"/>
      <c r="Y483" s="181"/>
      <c r="Z483" s="181"/>
      <c r="AA483" s="181"/>
      <c r="AB483" s="181"/>
      <c r="AC483" s="181"/>
      <c r="AD483" s="181"/>
      <c r="AE483" s="181"/>
      <c r="AF483" s="181"/>
      <c r="AG483" s="181"/>
      <c r="AH483" s="181"/>
      <c r="AI483" s="181"/>
      <c r="AJ483" s="181"/>
      <c r="AK483" s="181"/>
      <c r="AL483" s="181"/>
      <c r="AM483" s="181"/>
      <c r="AN483" s="181"/>
      <c r="AO483" s="181"/>
      <c r="AP483" s="181"/>
      <c r="AQ483" s="181"/>
      <c r="AR483" s="181"/>
      <c r="AS483" s="181"/>
      <c r="AT483" s="181"/>
      <c r="AU483" s="181"/>
      <c r="AV483" s="181"/>
      <c r="AW483" s="181"/>
      <c r="AX483" s="181"/>
      <c r="AY483" s="181"/>
      <c r="AZ483" s="181"/>
      <c r="BA483" s="181"/>
      <c r="BB483" s="181"/>
      <c r="BC483" s="181"/>
      <c r="BD483" s="181"/>
      <c r="BE483" s="181"/>
      <c r="BF483" s="181"/>
      <c r="BG483" s="181"/>
      <c r="BH483" s="181"/>
      <c r="BI483" s="181"/>
      <c r="BJ483" s="181"/>
      <c r="BK483" s="181"/>
      <c r="BL483" s="181"/>
      <c r="BM483" s="181"/>
      <c r="BN483" s="181"/>
      <c r="BO483" s="181"/>
      <c r="BP483" s="181"/>
      <c r="BQ483" s="181"/>
      <c r="BR483" s="181"/>
      <c r="BS483" s="181"/>
      <c r="BT483" s="181"/>
      <c r="BU483" s="181"/>
      <c r="BV483" s="181"/>
      <c r="BW483" s="181"/>
      <c r="BX483" s="181"/>
      <c r="BY483" s="181"/>
      <c r="BZ483" s="181"/>
      <c r="CA483" s="181"/>
      <c r="CB483" s="181"/>
      <c r="CC483" s="181"/>
      <c r="CD483" s="181"/>
      <c r="CE483" s="181"/>
      <c r="CF483" s="181"/>
      <c r="CG483" s="181"/>
      <c r="CH483" s="181"/>
      <c r="CI483" s="181"/>
      <c r="CJ483" s="181"/>
      <c r="CK483" s="181"/>
      <c r="CL483" s="181"/>
      <c r="CM483" s="181"/>
      <c r="CN483" s="181"/>
      <c r="CO483" s="181"/>
      <c r="CP483" s="181"/>
      <c r="CQ483" s="181"/>
      <c r="CR483" s="181"/>
      <c r="CS483" s="181"/>
      <c r="CT483" s="181"/>
      <c r="CU483" s="181"/>
      <c r="CV483" s="181"/>
      <c r="CW483" s="181"/>
      <c r="CX483" s="181"/>
      <c r="CY483" s="181"/>
      <c r="CZ483" s="181"/>
      <c r="DA483" s="181"/>
      <c r="DB483" s="181"/>
      <c r="DC483" s="181"/>
      <c r="DD483" s="181"/>
      <c r="DE483" s="181"/>
      <c r="DF483" s="181"/>
      <c r="DG483" s="181"/>
      <c r="DH483" s="181"/>
      <c r="DI483" s="181"/>
      <c r="DJ483" s="181"/>
      <c r="DK483" s="181"/>
      <c r="DL483" s="181"/>
      <c r="DM483" s="181"/>
      <c r="DN483" s="181"/>
      <c r="DO483" s="181"/>
      <c r="DP483" s="181"/>
      <c r="DQ483" s="181"/>
      <c r="DR483" s="181"/>
      <c r="DS483" s="181"/>
      <c r="DT483" s="181"/>
      <c r="DU483" s="181"/>
      <c r="DV483" s="181"/>
      <c r="DW483" s="181"/>
      <c r="DX483" s="181"/>
      <c r="DY483" s="181"/>
      <c r="DZ483" s="181"/>
      <c r="EA483" s="181"/>
      <c r="EB483" s="181"/>
      <c r="EC483" s="181"/>
      <c r="ED483" s="181"/>
      <c r="EE483" s="181"/>
      <c r="EF483" s="181"/>
      <c r="EG483" s="181"/>
      <c r="EH483" s="181"/>
      <c r="EI483" s="181"/>
      <c r="EJ483" s="181"/>
      <c r="EK483" s="181"/>
      <c r="EL483" s="181"/>
      <c r="EM483" s="181"/>
      <c r="EN483" s="181"/>
      <c r="EO483" s="181"/>
      <c r="EP483" s="181"/>
      <c r="EQ483" s="181"/>
      <c r="ER483" s="181"/>
      <c r="ES483" s="181"/>
      <c r="ET483" s="181"/>
      <c r="EU483" s="181"/>
      <c r="EV483" s="181"/>
      <c r="EW483" s="181"/>
      <c r="EX483" s="181"/>
      <c r="EY483" s="181"/>
      <c r="EZ483" s="181"/>
      <c r="FA483" s="181"/>
      <c r="FB483" s="181"/>
      <c r="FC483" s="181"/>
      <c r="FD483" s="181"/>
      <c r="FE483" s="181"/>
      <c r="FF483" s="181"/>
      <c r="FG483" s="181"/>
      <c r="FH483" s="181"/>
      <c r="FI483" s="181"/>
      <c r="FJ483" s="181"/>
      <c r="FK483" s="181"/>
      <c r="FL483" s="181"/>
      <c r="FM483" s="181"/>
      <c r="FN483" s="181"/>
      <c r="FO483" s="181"/>
      <c r="FP483" s="181"/>
      <c r="FQ483" s="181"/>
      <c r="FR483" s="181"/>
      <c r="FS483" s="181"/>
      <c r="FT483" s="181"/>
      <c r="FU483" s="181"/>
      <c r="FV483" s="181"/>
      <c r="FW483" s="181"/>
      <c r="FX483" s="181"/>
      <c r="FY483" s="181"/>
      <c r="FZ483" s="181"/>
      <c r="GA483" s="181"/>
      <c r="GB483" s="181"/>
      <c r="GC483" s="181"/>
      <c r="GD483" s="181"/>
      <c r="GE483" s="181"/>
      <c r="GF483" s="181"/>
      <c r="GG483" s="181"/>
      <c r="GH483" s="181"/>
      <c r="GI483" s="181"/>
      <c r="GJ483" s="181"/>
      <c r="GK483" s="181"/>
      <c r="GL483" s="181"/>
      <c r="GM483" s="181"/>
      <c r="GN483" s="181"/>
      <c r="GO483" s="181"/>
      <c r="GP483" s="181"/>
      <c r="GQ483" s="181"/>
      <c r="GR483" s="181"/>
      <c r="GS483" s="181"/>
      <c r="GT483" s="181"/>
      <c r="GU483" s="181"/>
      <c r="GV483" s="181"/>
      <c r="GW483" s="181"/>
      <c r="GX483" s="181"/>
      <c r="GY483" s="181"/>
      <c r="GZ483" s="181"/>
      <c r="HA483" s="181"/>
      <c r="HB483" s="181"/>
      <c r="HC483" s="181"/>
      <c r="HD483" s="181"/>
      <c r="HE483" s="181"/>
      <c r="HF483" s="181"/>
      <c r="HG483" s="181"/>
      <c r="HH483" s="181"/>
      <c r="HI483" s="181"/>
      <c r="HJ483" s="181"/>
      <c r="HK483" s="181"/>
      <c r="HL483" s="181"/>
      <c r="HM483" s="181"/>
      <c r="HN483" s="181"/>
      <c r="HO483" s="181"/>
      <c r="HP483" s="181"/>
      <c r="HQ483" s="181"/>
      <c r="HR483" s="181"/>
      <c r="HS483" s="181"/>
      <c r="HT483" s="181"/>
      <c r="HU483" s="181"/>
      <c r="HV483" s="181"/>
      <c r="HW483" s="181"/>
      <c r="HX483" s="181"/>
      <c r="HY483" s="181"/>
      <c r="HZ483" s="181"/>
      <c r="IA483" s="181"/>
      <c r="IB483" s="181"/>
      <c r="IC483" s="181"/>
      <c r="ID483" s="181"/>
      <c r="IE483" s="181"/>
      <c r="IF483" s="181"/>
      <c r="IG483" s="181"/>
      <c r="IH483" s="181"/>
      <c r="II483" s="181"/>
      <c r="IJ483" s="181"/>
      <c r="IK483" s="181"/>
      <c r="IL483" s="181"/>
      <c r="IM483" s="181"/>
      <c r="IN483" s="181"/>
      <c r="IO483" s="181"/>
      <c r="IP483" s="181"/>
      <c r="IQ483" s="181"/>
      <c r="IR483" s="181"/>
      <c r="IS483" s="181"/>
      <c r="IT483" s="181"/>
    </row>
    <row r="484" spans="1:254" s="182" customFormat="1" ht="18" customHeight="1">
      <c r="A484" s="220"/>
      <c r="B484" s="221"/>
      <c r="C484" s="221"/>
      <c r="D484" s="222"/>
      <c r="E484" s="60"/>
      <c r="F484" s="61"/>
      <c r="G484" s="60"/>
      <c r="H484" s="61"/>
      <c r="I484" s="335"/>
      <c r="J484" s="584"/>
      <c r="K484" s="336"/>
      <c r="L484" s="336"/>
      <c r="M484" s="336"/>
      <c r="N484" s="336"/>
      <c r="O484" s="181"/>
      <c r="P484" s="181"/>
      <c r="Q484" s="181"/>
      <c r="R484" s="181"/>
      <c r="S484" s="181"/>
      <c r="T484" s="181"/>
      <c r="U484" s="181"/>
      <c r="V484" s="181"/>
      <c r="W484" s="181"/>
      <c r="X484" s="181"/>
      <c r="Y484" s="181"/>
      <c r="Z484" s="181"/>
      <c r="AA484" s="181"/>
      <c r="AB484" s="181"/>
      <c r="AC484" s="181"/>
      <c r="AD484" s="181"/>
      <c r="AE484" s="181"/>
      <c r="AF484" s="181"/>
      <c r="AG484" s="181"/>
      <c r="AH484" s="181"/>
      <c r="AI484" s="181"/>
      <c r="AJ484" s="181"/>
      <c r="AK484" s="181"/>
      <c r="AL484" s="181"/>
      <c r="AM484" s="181"/>
      <c r="AN484" s="181"/>
      <c r="AO484" s="181"/>
      <c r="AP484" s="181"/>
      <c r="AQ484" s="181"/>
      <c r="AR484" s="181"/>
      <c r="AS484" s="181"/>
      <c r="AT484" s="181"/>
      <c r="AU484" s="181"/>
      <c r="AV484" s="181"/>
      <c r="AW484" s="181"/>
      <c r="AX484" s="181"/>
      <c r="AY484" s="181"/>
      <c r="AZ484" s="181"/>
      <c r="BA484" s="181"/>
      <c r="BB484" s="181"/>
      <c r="BC484" s="181"/>
      <c r="BD484" s="181"/>
      <c r="BE484" s="181"/>
      <c r="BF484" s="181"/>
      <c r="BG484" s="181"/>
      <c r="BH484" s="181"/>
      <c r="BI484" s="181"/>
      <c r="BJ484" s="181"/>
      <c r="BK484" s="181"/>
      <c r="BL484" s="181"/>
      <c r="BM484" s="181"/>
      <c r="BN484" s="181"/>
      <c r="BO484" s="181"/>
      <c r="BP484" s="181"/>
      <c r="BQ484" s="181"/>
      <c r="BR484" s="181"/>
      <c r="BS484" s="181"/>
      <c r="BT484" s="181"/>
      <c r="BU484" s="181"/>
      <c r="BV484" s="181"/>
      <c r="BW484" s="181"/>
      <c r="BX484" s="181"/>
      <c r="BY484" s="181"/>
      <c r="BZ484" s="181"/>
      <c r="CA484" s="181"/>
      <c r="CB484" s="181"/>
      <c r="CC484" s="181"/>
      <c r="CD484" s="181"/>
      <c r="CE484" s="181"/>
      <c r="CF484" s="181"/>
      <c r="CG484" s="181"/>
      <c r="CH484" s="181"/>
      <c r="CI484" s="181"/>
      <c r="CJ484" s="181"/>
      <c r="CK484" s="181"/>
      <c r="CL484" s="181"/>
      <c r="CM484" s="181"/>
      <c r="CN484" s="181"/>
      <c r="CO484" s="181"/>
      <c r="CP484" s="181"/>
      <c r="CQ484" s="181"/>
      <c r="CR484" s="181"/>
      <c r="CS484" s="181"/>
      <c r="CT484" s="181"/>
      <c r="CU484" s="181"/>
      <c r="CV484" s="181"/>
      <c r="CW484" s="181"/>
      <c r="CX484" s="181"/>
      <c r="CY484" s="181"/>
      <c r="CZ484" s="181"/>
      <c r="DA484" s="181"/>
      <c r="DB484" s="181"/>
      <c r="DC484" s="181"/>
      <c r="DD484" s="181"/>
      <c r="DE484" s="181"/>
      <c r="DF484" s="181"/>
      <c r="DG484" s="181"/>
      <c r="DH484" s="181"/>
      <c r="DI484" s="181"/>
      <c r="DJ484" s="181"/>
      <c r="DK484" s="181"/>
      <c r="DL484" s="181"/>
      <c r="DM484" s="181"/>
      <c r="DN484" s="181"/>
      <c r="DO484" s="181"/>
      <c r="DP484" s="181"/>
      <c r="DQ484" s="181"/>
      <c r="DR484" s="181"/>
      <c r="DS484" s="181"/>
      <c r="DT484" s="181"/>
      <c r="DU484" s="181"/>
      <c r="DV484" s="181"/>
      <c r="DW484" s="181"/>
      <c r="DX484" s="181"/>
      <c r="DY484" s="181"/>
      <c r="DZ484" s="181"/>
      <c r="EA484" s="181"/>
      <c r="EB484" s="181"/>
      <c r="EC484" s="181"/>
      <c r="ED484" s="181"/>
      <c r="EE484" s="181"/>
      <c r="EF484" s="181"/>
      <c r="EG484" s="181"/>
      <c r="EH484" s="181"/>
      <c r="EI484" s="181"/>
      <c r="EJ484" s="181"/>
      <c r="EK484" s="181"/>
      <c r="EL484" s="181"/>
      <c r="EM484" s="181"/>
      <c r="EN484" s="181"/>
      <c r="EO484" s="181"/>
      <c r="EP484" s="181"/>
      <c r="EQ484" s="181"/>
      <c r="ER484" s="181"/>
      <c r="ES484" s="181"/>
      <c r="ET484" s="181"/>
      <c r="EU484" s="181"/>
      <c r="EV484" s="181"/>
      <c r="EW484" s="181"/>
      <c r="EX484" s="181"/>
      <c r="EY484" s="181"/>
      <c r="EZ484" s="181"/>
      <c r="FA484" s="181"/>
      <c r="FB484" s="181"/>
      <c r="FC484" s="181"/>
      <c r="FD484" s="181"/>
      <c r="FE484" s="181"/>
      <c r="FF484" s="181"/>
      <c r="FG484" s="181"/>
      <c r="FH484" s="181"/>
      <c r="FI484" s="181"/>
      <c r="FJ484" s="181"/>
      <c r="FK484" s="181"/>
      <c r="FL484" s="181"/>
      <c r="FM484" s="181"/>
      <c r="FN484" s="181"/>
      <c r="FO484" s="181"/>
      <c r="FP484" s="181"/>
      <c r="FQ484" s="181"/>
      <c r="FR484" s="181"/>
      <c r="FS484" s="181"/>
      <c r="FT484" s="181"/>
      <c r="FU484" s="181"/>
      <c r="FV484" s="181"/>
      <c r="FW484" s="181"/>
      <c r="FX484" s="181"/>
      <c r="FY484" s="181"/>
      <c r="FZ484" s="181"/>
      <c r="GA484" s="181"/>
      <c r="GB484" s="181"/>
      <c r="GC484" s="181"/>
      <c r="GD484" s="181"/>
      <c r="GE484" s="181"/>
      <c r="GF484" s="181"/>
      <c r="GG484" s="181"/>
      <c r="GH484" s="181"/>
      <c r="GI484" s="181"/>
      <c r="GJ484" s="181"/>
      <c r="GK484" s="181"/>
      <c r="GL484" s="181"/>
      <c r="GM484" s="181"/>
      <c r="GN484" s="181"/>
      <c r="GO484" s="181"/>
      <c r="GP484" s="181"/>
      <c r="GQ484" s="181"/>
      <c r="GR484" s="181"/>
      <c r="GS484" s="181"/>
      <c r="GT484" s="181"/>
      <c r="GU484" s="181"/>
      <c r="GV484" s="181"/>
      <c r="GW484" s="181"/>
      <c r="GX484" s="181"/>
      <c r="GY484" s="181"/>
      <c r="GZ484" s="181"/>
      <c r="HA484" s="181"/>
      <c r="HB484" s="181"/>
      <c r="HC484" s="181"/>
      <c r="HD484" s="181"/>
      <c r="HE484" s="181"/>
      <c r="HF484" s="181"/>
      <c r="HG484" s="181"/>
      <c r="HH484" s="181"/>
      <c r="HI484" s="181"/>
      <c r="HJ484" s="181"/>
      <c r="HK484" s="181"/>
      <c r="HL484" s="181"/>
      <c r="HM484" s="181"/>
      <c r="HN484" s="181"/>
      <c r="HO484" s="181"/>
      <c r="HP484" s="181"/>
      <c r="HQ484" s="181"/>
      <c r="HR484" s="181"/>
      <c r="HS484" s="181"/>
      <c r="HT484" s="181"/>
      <c r="HU484" s="181"/>
      <c r="HV484" s="181"/>
      <c r="HW484" s="181"/>
      <c r="HX484" s="181"/>
      <c r="HY484" s="181"/>
      <c r="HZ484" s="181"/>
      <c r="IA484" s="181"/>
      <c r="IB484" s="181"/>
      <c r="IC484" s="181"/>
      <c r="ID484" s="181"/>
      <c r="IE484" s="181"/>
      <c r="IF484" s="181"/>
      <c r="IG484" s="181"/>
      <c r="IH484" s="181"/>
      <c r="II484" s="181"/>
      <c r="IJ484" s="181"/>
      <c r="IK484" s="181"/>
      <c r="IL484" s="181"/>
      <c r="IM484" s="181"/>
      <c r="IN484" s="181"/>
      <c r="IO484" s="181"/>
      <c r="IP484" s="181"/>
    </row>
    <row r="485" spans="1:254" s="765" customFormat="1" ht="21.75" customHeight="1">
      <c r="A485" s="196"/>
      <c r="B485" s="269"/>
      <c r="C485" s="269"/>
      <c r="D485" s="266"/>
      <c r="E485" s="267"/>
      <c r="F485" s="268"/>
      <c r="G485" s="267"/>
      <c r="H485" s="268"/>
      <c r="I485" s="572"/>
      <c r="J485" s="267"/>
      <c r="K485" s="574"/>
      <c r="L485" s="574"/>
      <c r="M485" s="574"/>
      <c r="N485" s="574"/>
      <c r="O485" s="764"/>
      <c r="P485" s="764"/>
      <c r="Q485" s="764"/>
      <c r="R485" s="764"/>
      <c r="S485" s="764"/>
      <c r="T485" s="764"/>
      <c r="U485" s="764"/>
      <c r="V485" s="764"/>
      <c r="W485" s="764"/>
      <c r="X485" s="764"/>
      <c r="Y485" s="764"/>
      <c r="Z485" s="764"/>
      <c r="AA485" s="764"/>
      <c r="AB485" s="764"/>
      <c r="AC485" s="764"/>
      <c r="AD485" s="764"/>
      <c r="AE485" s="764"/>
      <c r="AF485" s="764"/>
      <c r="AG485" s="764"/>
      <c r="AH485" s="764"/>
      <c r="AI485" s="764"/>
      <c r="AJ485" s="764"/>
      <c r="AK485" s="764"/>
      <c r="AL485" s="764"/>
      <c r="AM485" s="764"/>
      <c r="AN485" s="764"/>
      <c r="AO485" s="764"/>
      <c r="AP485" s="764"/>
      <c r="AQ485" s="764"/>
      <c r="AR485" s="764"/>
      <c r="AS485" s="764"/>
      <c r="AT485" s="764"/>
      <c r="AU485" s="764"/>
      <c r="AV485" s="764"/>
      <c r="AW485" s="764"/>
      <c r="AX485" s="764"/>
      <c r="AY485" s="764"/>
      <c r="AZ485" s="764"/>
      <c r="BA485" s="764"/>
      <c r="BB485" s="764"/>
      <c r="BC485" s="764"/>
      <c r="BD485" s="764"/>
      <c r="BE485" s="764"/>
      <c r="BF485" s="764"/>
      <c r="BG485" s="764"/>
      <c r="BH485" s="764"/>
      <c r="BI485" s="764"/>
      <c r="BJ485" s="764"/>
      <c r="BK485" s="764"/>
      <c r="BL485" s="764"/>
      <c r="BM485" s="764"/>
      <c r="BN485" s="764"/>
      <c r="BO485" s="764"/>
      <c r="BP485" s="764"/>
      <c r="BQ485" s="764"/>
      <c r="BR485" s="764"/>
      <c r="BS485" s="764"/>
      <c r="BT485" s="764"/>
      <c r="BU485" s="764"/>
      <c r="BV485" s="764"/>
      <c r="BW485" s="764"/>
      <c r="BX485" s="764"/>
      <c r="BY485" s="764"/>
      <c r="BZ485" s="764"/>
      <c r="CA485" s="764"/>
      <c r="CB485" s="764"/>
      <c r="CC485" s="764"/>
      <c r="CD485" s="764"/>
      <c r="CE485" s="764"/>
      <c r="CF485" s="764"/>
      <c r="CG485" s="764"/>
      <c r="CH485" s="764"/>
      <c r="CI485" s="764"/>
      <c r="CJ485" s="764"/>
      <c r="CK485" s="764"/>
      <c r="CL485" s="764"/>
      <c r="CM485" s="764"/>
      <c r="CN485" s="764"/>
      <c r="CO485" s="764"/>
      <c r="CP485" s="764"/>
      <c r="CQ485" s="764"/>
      <c r="CR485" s="764"/>
      <c r="CS485" s="764"/>
      <c r="CT485" s="764"/>
      <c r="CU485" s="764"/>
      <c r="CV485" s="764"/>
      <c r="CW485" s="764"/>
      <c r="CX485" s="764"/>
      <c r="CY485" s="764"/>
      <c r="CZ485" s="764"/>
      <c r="DA485" s="764"/>
      <c r="DB485" s="764"/>
      <c r="DC485" s="764"/>
      <c r="DD485" s="764"/>
      <c r="DE485" s="764"/>
      <c r="DF485" s="764"/>
      <c r="DG485" s="764"/>
      <c r="DH485" s="764"/>
      <c r="DI485" s="764"/>
      <c r="DJ485" s="764"/>
      <c r="DK485" s="764"/>
      <c r="DL485" s="764"/>
      <c r="DM485" s="764"/>
      <c r="DN485" s="764"/>
      <c r="DO485" s="764"/>
      <c r="DP485" s="764"/>
      <c r="DQ485" s="764"/>
      <c r="DR485" s="764"/>
      <c r="DS485" s="764"/>
      <c r="DT485" s="764"/>
      <c r="DU485" s="764"/>
      <c r="DV485" s="764"/>
      <c r="DW485" s="764"/>
      <c r="DX485" s="764"/>
      <c r="DY485" s="764"/>
      <c r="DZ485" s="764"/>
      <c r="EA485" s="764"/>
      <c r="EB485" s="764"/>
      <c r="EC485" s="764"/>
      <c r="ED485" s="764"/>
      <c r="EE485" s="764"/>
      <c r="EF485" s="764"/>
      <c r="EG485" s="764"/>
      <c r="EH485" s="764"/>
      <c r="EI485" s="764"/>
      <c r="EJ485" s="764"/>
      <c r="EK485" s="764"/>
      <c r="EL485" s="764"/>
      <c r="EM485" s="764"/>
      <c r="EN485" s="764"/>
      <c r="EO485" s="764"/>
      <c r="EP485" s="764"/>
      <c r="EQ485" s="764"/>
      <c r="ER485" s="764"/>
      <c r="ES485" s="764"/>
      <c r="ET485" s="764"/>
      <c r="EU485" s="764"/>
      <c r="EV485" s="764"/>
      <c r="EW485" s="764"/>
      <c r="EX485" s="764"/>
      <c r="EY485" s="764"/>
      <c r="EZ485" s="764"/>
      <c r="FA485" s="764"/>
      <c r="FB485" s="764"/>
      <c r="FC485" s="764"/>
      <c r="FD485" s="764"/>
      <c r="FE485" s="764"/>
      <c r="FF485" s="764"/>
      <c r="FG485" s="764"/>
      <c r="FH485" s="764"/>
      <c r="FI485" s="764"/>
      <c r="FJ485" s="764"/>
      <c r="FK485" s="764"/>
      <c r="FL485" s="764"/>
      <c r="FM485" s="764"/>
      <c r="FN485" s="764"/>
      <c r="FO485" s="764"/>
      <c r="FP485" s="764"/>
      <c r="FQ485" s="764"/>
      <c r="FR485" s="764"/>
      <c r="FS485" s="764"/>
      <c r="FT485" s="764"/>
      <c r="FU485" s="764"/>
      <c r="FV485" s="764"/>
      <c r="FW485" s="764"/>
      <c r="FX485" s="764"/>
      <c r="FY485" s="764"/>
      <c r="FZ485" s="764"/>
      <c r="GA485" s="764"/>
      <c r="GB485" s="764"/>
      <c r="GC485" s="764"/>
      <c r="GD485" s="764"/>
      <c r="GE485" s="764"/>
      <c r="GF485" s="764"/>
      <c r="GG485" s="764"/>
      <c r="GH485" s="764"/>
      <c r="GI485" s="764"/>
      <c r="GJ485" s="764"/>
      <c r="GK485" s="764"/>
      <c r="GL485" s="764"/>
      <c r="GM485" s="764"/>
      <c r="GN485" s="764"/>
      <c r="GO485" s="764"/>
      <c r="GP485" s="764"/>
      <c r="GQ485" s="764"/>
      <c r="GR485" s="764"/>
      <c r="GS485" s="764"/>
      <c r="GT485" s="764"/>
      <c r="GU485" s="764"/>
      <c r="GV485" s="764"/>
      <c r="GW485" s="764"/>
      <c r="GX485" s="764"/>
      <c r="GY485" s="764"/>
      <c r="GZ485" s="764"/>
      <c r="HA485" s="764"/>
      <c r="HB485" s="764"/>
      <c r="HC485" s="764"/>
      <c r="HD485" s="764"/>
      <c r="HE485" s="764"/>
      <c r="HF485" s="764"/>
      <c r="HG485" s="764"/>
      <c r="HH485" s="764"/>
      <c r="HI485" s="764"/>
      <c r="HJ485" s="764"/>
      <c r="HK485" s="764"/>
      <c r="HL485" s="764"/>
      <c r="HM485" s="764"/>
      <c r="HN485" s="764"/>
      <c r="HO485" s="764"/>
      <c r="HP485" s="764"/>
      <c r="HQ485" s="764"/>
      <c r="HR485" s="764"/>
      <c r="HS485" s="764"/>
      <c r="HT485" s="764"/>
      <c r="HU485" s="764"/>
      <c r="HV485" s="764"/>
      <c r="HW485" s="764"/>
      <c r="HX485" s="764"/>
      <c r="HY485" s="764"/>
      <c r="HZ485" s="764"/>
      <c r="IA485" s="764"/>
      <c r="IB485" s="764"/>
      <c r="IC485" s="764"/>
      <c r="ID485" s="764"/>
      <c r="IE485" s="764"/>
      <c r="IF485" s="764"/>
      <c r="IG485" s="764"/>
      <c r="IH485" s="764"/>
      <c r="II485" s="764"/>
      <c r="IJ485" s="764"/>
      <c r="IK485" s="764"/>
      <c r="IL485" s="764"/>
      <c r="IM485" s="764"/>
      <c r="IN485" s="764"/>
      <c r="IO485" s="764"/>
      <c r="IP485" s="764"/>
    </row>
    <row r="486" spans="1:254" s="765" customFormat="1" ht="21.75" customHeight="1">
      <c r="A486" s="196"/>
      <c r="B486" s="269" t="s">
        <v>12660</v>
      </c>
      <c r="C486" s="269"/>
      <c r="D486" s="266"/>
      <c r="E486" s="267"/>
      <c r="F486" s="268"/>
      <c r="G486" s="267"/>
      <c r="H486" s="268"/>
      <c r="I486" s="572"/>
      <c r="J486" s="267"/>
      <c r="K486" s="574"/>
      <c r="L486" s="574"/>
      <c r="M486" s="574"/>
      <c r="N486" s="574"/>
      <c r="O486" s="764"/>
      <c r="P486" s="764"/>
      <c r="Q486" s="764"/>
      <c r="R486" s="764"/>
      <c r="S486" s="764"/>
      <c r="T486" s="764"/>
      <c r="U486" s="764"/>
      <c r="V486" s="764"/>
      <c r="W486" s="764"/>
      <c r="X486" s="764"/>
      <c r="Y486" s="764"/>
      <c r="Z486" s="764"/>
      <c r="AA486" s="764"/>
      <c r="AB486" s="764"/>
      <c r="AC486" s="764"/>
      <c r="AD486" s="764"/>
      <c r="AE486" s="764"/>
      <c r="AF486" s="764"/>
      <c r="AG486" s="764"/>
      <c r="AH486" s="764"/>
      <c r="AI486" s="764"/>
      <c r="AJ486" s="764"/>
      <c r="AK486" s="764"/>
      <c r="AL486" s="764"/>
      <c r="AM486" s="764"/>
      <c r="AN486" s="764"/>
      <c r="AO486" s="764"/>
      <c r="AP486" s="764"/>
      <c r="AQ486" s="764"/>
      <c r="AR486" s="764"/>
      <c r="AS486" s="764"/>
      <c r="AT486" s="764"/>
      <c r="AU486" s="764"/>
      <c r="AV486" s="764"/>
      <c r="AW486" s="764"/>
      <c r="AX486" s="764"/>
      <c r="AY486" s="764"/>
      <c r="AZ486" s="764"/>
      <c r="BA486" s="764"/>
      <c r="BB486" s="764"/>
      <c r="BC486" s="764"/>
      <c r="BD486" s="764"/>
      <c r="BE486" s="764"/>
      <c r="BF486" s="764"/>
      <c r="BG486" s="764"/>
      <c r="BH486" s="764"/>
      <c r="BI486" s="764"/>
      <c r="BJ486" s="764"/>
      <c r="BK486" s="764"/>
      <c r="BL486" s="764"/>
      <c r="BM486" s="764"/>
      <c r="BN486" s="764"/>
      <c r="BO486" s="764"/>
      <c r="BP486" s="764"/>
      <c r="BQ486" s="764"/>
      <c r="BR486" s="764"/>
      <c r="BS486" s="764"/>
      <c r="BT486" s="764"/>
      <c r="BU486" s="764"/>
      <c r="BV486" s="764"/>
      <c r="BW486" s="764"/>
      <c r="BX486" s="764"/>
      <c r="BY486" s="764"/>
      <c r="BZ486" s="764"/>
      <c r="CA486" s="764"/>
      <c r="CB486" s="764"/>
      <c r="CC486" s="764"/>
      <c r="CD486" s="764"/>
      <c r="CE486" s="764"/>
      <c r="CF486" s="764"/>
      <c r="CG486" s="764"/>
      <c r="CH486" s="764"/>
      <c r="CI486" s="764"/>
      <c r="CJ486" s="764"/>
      <c r="CK486" s="764"/>
      <c r="CL486" s="764"/>
      <c r="CM486" s="764"/>
      <c r="CN486" s="764"/>
      <c r="CO486" s="764"/>
      <c r="CP486" s="764"/>
      <c r="CQ486" s="764"/>
      <c r="CR486" s="764"/>
      <c r="CS486" s="764"/>
      <c r="CT486" s="764"/>
      <c r="CU486" s="764"/>
      <c r="CV486" s="764"/>
      <c r="CW486" s="764"/>
      <c r="CX486" s="764"/>
      <c r="CY486" s="764"/>
      <c r="CZ486" s="764"/>
      <c r="DA486" s="764"/>
      <c r="DB486" s="764"/>
      <c r="DC486" s="764"/>
      <c r="DD486" s="764"/>
      <c r="DE486" s="764"/>
      <c r="DF486" s="764"/>
      <c r="DG486" s="764"/>
      <c r="DH486" s="764"/>
      <c r="DI486" s="764"/>
      <c r="DJ486" s="764"/>
      <c r="DK486" s="764"/>
      <c r="DL486" s="764"/>
      <c r="DM486" s="764"/>
      <c r="DN486" s="764"/>
      <c r="DO486" s="764"/>
      <c r="DP486" s="764"/>
      <c r="DQ486" s="764"/>
      <c r="DR486" s="764"/>
      <c r="DS486" s="764"/>
      <c r="DT486" s="764"/>
      <c r="DU486" s="764"/>
      <c r="DV486" s="764"/>
      <c r="DW486" s="764"/>
      <c r="DX486" s="764"/>
      <c r="DY486" s="764"/>
      <c r="DZ486" s="764"/>
      <c r="EA486" s="764"/>
      <c r="EB486" s="764"/>
      <c r="EC486" s="764"/>
      <c r="ED486" s="764"/>
      <c r="EE486" s="764"/>
      <c r="EF486" s="764"/>
      <c r="EG486" s="764"/>
      <c r="EH486" s="764"/>
      <c r="EI486" s="764"/>
      <c r="EJ486" s="764"/>
      <c r="EK486" s="764"/>
      <c r="EL486" s="764"/>
      <c r="EM486" s="764"/>
      <c r="EN486" s="764"/>
      <c r="EO486" s="764"/>
      <c r="EP486" s="764"/>
      <c r="EQ486" s="764"/>
      <c r="ER486" s="764"/>
      <c r="ES486" s="764"/>
      <c r="ET486" s="764"/>
      <c r="EU486" s="764"/>
      <c r="EV486" s="764"/>
      <c r="EW486" s="764"/>
      <c r="EX486" s="764"/>
      <c r="EY486" s="764"/>
      <c r="EZ486" s="764"/>
      <c r="FA486" s="764"/>
      <c r="FB486" s="764"/>
      <c r="FC486" s="764"/>
      <c r="FD486" s="764"/>
      <c r="FE486" s="764"/>
      <c r="FF486" s="764"/>
      <c r="FG486" s="764"/>
      <c r="FH486" s="764"/>
      <c r="FI486" s="764"/>
      <c r="FJ486" s="764"/>
      <c r="FK486" s="764"/>
      <c r="FL486" s="764"/>
      <c r="FM486" s="764"/>
      <c r="FN486" s="764"/>
      <c r="FO486" s="764"/>
      <c r="FP486" s="764"/>
      <c r="FQ486" s="764"/>
      <c r="FR486" s="764"/>
      <c r="FS486" s="764"/>
      <c r="FT486" s="764"/>
      <c r="FU486" s="764"/>
      <c r="FV486" s="764"/>
      <c r="FW486" s="764"/>
      <c r="FX486" s="764"/>
      <c r="FY486" s="764"/>
      <c r="FZ486" s="764"/>
      <c r="GA486" s="764"/>
      <c r="GB486" s="764"/>
      <c r="GC486" s="764"/>
      <c r="GD486" s="764"/>
      <c r="GE486" s="764"/>
      <c r="GF486" s="764"/>
      <c r="GG486" s="764"/>
      <c r="GH486" s="764"/>
      <c r="GI486" s="764"/>
      <c r="GJ486" s="764"/>
      <c r="GK486" s="764"/>
      <c r="GL486" s="764"/>
      <c r="GM486" s="764"/>
      <c r="GN486" s="764"/>
      <c r="GO486" s="764"/>
      <c r="GP486" s="764"/>
      <c r="GQ486" s="764"/>
      <c r="GR486" s="764"/>
      <c r="GS486" s="764"/>
      <c r="GT486" s="764"/>
      <c r="GU486" s="764"/>
      <c r="GV486" s="764"/>
      <c r="GW486" s="764"/>
      <c r="GX486" s="764"/>
      <c r="GY486" s="764"/>
      <c r="GZ486" s="764"/>
      <c r="HA486" s="764"/>
      <c r="HB486" s="764"/>
      <c r="HC486" s="764"/>
      <c r="HD486" s="764"/>
      <c r="HE486" s="764"/>
      <c r="HF486" s="764"/>
      <c r="HG486" s="764"/>
      <c r="HH486" s="764"/>
      <c r="HI486" s="764"/>
      <c r="HJ486" s="764"/>
      <c r="HK486" s="764"/>
      <c r="HL486" s="764"/>
      <c r="HM486" s="764"/>
      <c r="HN486" s="764"/>
      <c r="HO486" s="764"/>
      <c r="HP486" s="764"/>
      <c r="HQ486" s="764"/>
      <c r="HR486" s="764"/>
      <c r="HS486" s="764"/>
      <c r="HT486" s="764"/>
      <c r="HU486" s="764"/>
      <c r="HV486" s="764"/>
      <c r="HW486" s="764"/>
      <c r="HX486" s="764"/>
      <c r="HY486" s="764"/>
      <c r="HZ486" s="764"/>
      <c r="IA486" s="764"/>
      <c r="IB486" s="764"/>
      <c r="IC486" s="764"/>
      <c r="ID486" s="764"/>
      <c r="IE486" s="764"/>
      <c r="IF486" s="764"/>
      <c r="IG486" s="764"/>
      <c r="IH486" s="764"/>
      <c r="II486" s="764"/>
      <c r="IJ486" s="764"/>
      <c r="IK486" s="764"/>
      <c r="IL486" s="764"/>
      <c r="IM486" s="764"/>
      <c r="IN486" s="764"/>
      <c r="IO486" s="764"/>
      <c r="IP486" s="764"/>
    </row>
    <row r="487" spans="1:254" s="765" customFormat="1" ht="21.75" customHeight="1">
      <c r="A487" s="196"/>
      <c r="B487" s="1026" t="s">
        <v>1065</v>
      </c>
      <c r="C487" s="1009" t="s">
        <v>12594</v>
      </c>
      <c r="D487" s="266"/>
      <c r="E487" s="267"/>
      <c r="F487" s="268"/>
      <c r="G487" s="267"/>
      <c r="H487" s="268"/>
      <c r="I487" s="572"/>
      <c r="J487" s="267"/>
      <c r="K487" s="574"/>
      <c r="L487" s="574"/>
      <c r="M487" s="574"/>
      <c r="N487" s="574"/>
      <c r="O487" s="764"/>
      <c r="P487" s="764"/>
      <c r="Q487" s="764"/>
      <c r="R487" s="764"/>
      <c r="S487" s="764"/>
      <c r="T487" s="764"/>
      <c r="U487" s="764"/>
      <c r="V487" s="764"/>
      <c r="W487" s="764"/>
      <c r="X487" s="764"/>
      <c r="Y487" s="764"/>
      <c r="Z487" s="764"/>
      <c r="AA487" s="764"/>
      <c r="AB487" s="764"/>
      <c r="AC487" s="764"/>
      <c r="AD487" s="764"/>
      <c r="AE487" s="764"/>
      <c r="AF487" s="764"/>
      <c r="AG487" s="764"/>
      <c r="AH487" s="764"/>
      <c r="AI487" s="764"/>
      <c r="AJ487" s="764"/>
      <c r="AK487" s="764"/>
      <c r="AL487" s="764"/>
      <c r="AM487" s="764"/>
      <c r="AN487" s="764"/>
      <c r="AO487" s="764"/>
      <c r="AP487" s="764"/>
      <c r="AQ487" s="764"/>
      <c r="AR487" s="764"/>
      <c r="AS487" s="764"/>
      <c r="AT487" s="764"/>
      <c r="AU487" s="764"/>
      <c r="AV487" s="764"/>
      <c r="AW487" s="764"/>
      <c r="AX487" s="764"/>
      <c r="AY487" s="764"/>
      <c r="AZ487" s="764"/>
      <c r="BA487" s="764"/>
      <c r="BB487" s="764"/>
      <c r="BC487" s="764"/>
      <c r="BD487" s="764"/>
      <c r="BE487" s="764"/>
      <c r="BF487" s="764"/>
      <c r="BG487" s="764"/>
      <c r="BH487" s="764"/>
      <c r="BI487" s="764"/>
      <c r="BJ487" s="764"/>
      <c r="BK487" s="764"/>
      <c r="BL487" s="764"/>
      <c r="BM487" s="764"/>
      <c r="BN487" s="764"/>
      <c r="BO487" s="764"/>
      <c r="BP487" s="764"/>
      <c r="BQ487" s="764"/>
      <c r="BR487" s="764"/>
      <c r="BS487" s="764"/>
      <c r="BT487" s="764"/>
      <c r="BU487" s="764"/>
      <c r="BV487" s="764"/>
      <c r="BW487" s="764"/>
      <c r="BX487" s="764"/>
      <c r="BY487" s="764"/>
      <c r="BZ487" s="764"/>
      <c r="CA487" s="764"/>
      <c r="CB487" s="764"/>
      <c r="CC487" s="764"/>
      <c r="CD487" s="764"/>
      <c r="CE487" s="764"/>
      <c r="CF487" s="764"/>
      <c r="CG487" s="764"/>
      <c r="CH487" s="764"/>
      <c r="CI487" s="764"/>
      <c r="CJ487" s="764"/>
      <c r="CK487" s="764"/>
      <c r="CL487" s="764"/>
      <c r="CM487" s="764"/>
      <c r="CN487" s="764"/>
      <c r="CO487" s="764"/>
      <c r="CP487" s="764"/>
      <c r="CQ487" s="764"/>
      <c r="CR487" s="764"/>
      <c r="CS487" s="764"/>
      <c r="CT487" s="764"/>
      <c r="CU487" s="764"/>
      <c r="CV487" s="764"/>
      <c r="CW487" s="764"/>
      <c r="CX487" s="764"/>
      <c r="CY487" s="764"/>
      <c r="CZ487" s="764"/>
      <c r="DA487" s="764"/>
      <c r="DB487" s="764"/>
      <c r="DC487" s="764"/>
      <c r="DD487" s="764"/>
      <c r="DE487" s="764"/>
      <c r="DF487" s="764"/>
      <c r="DG487" s="764"/>
      <c r="DH487" s="764"/>
      <c r="DI487" s="764"/>
      <c r="DJ487" s="764"/>
      <c r="DK487" s="764"/>
      <c r="DL487" s="764"/>
      <c r="DM487" s="764"/>
      <c r="DN487" s="764"/>
      <c r="DO487" s="764"/>
      <c r="DP487" s="764"/>
      <c r="DQ487" s="764"/>
      <c r="DR487" s="764"/>
      <c r="DS487" s="764"/>
      <c r="DT487" s="764"/>
      <c r="DU487" s="764"/>
      <c r="DV487" s="764"/>
      <c r="DW487" s="764"/>
      <c r="DX487" s="764"/>
      <c r="DY487" s="764"/>
      <c r="DZ487" s="764"/>
      <c r="EA487" s="764"/>
      <c r="EB487" s="764"/>
      <c r="EC487" s="764"/>
      <c r="ED487" s="764"/>
      <c r="EE487" s="764"/>
      <c r="EF487" s="764"/>
      <c r="EG487" s="764"/>
      <c r="EH487" s="764"/>
      <c r="EI487" s="764"/>
      <c r="EJ487" s="764"/>
      <c r="EK487" s="764"/>
      <c r="EL487" s="764"/>
      <c r="EM487" s="764"/>
      <c r="EN487" s="764"/>
      <c r="EO487" s="764"/>
      <c r="EP487" s="764"/>
      <c r="EQ487" s="764"/>
      <c r="ER487" s="764"/>
      <c r="ES487" s="764"/>
      <c r="ET487" s="764"/>
      <c r="EU487" s="764"/>
      <c r="EV487" s="764"/>
      <c r="EW487" s="764"/>
      <c r="EX487" s="764"/>
      <c r="EY487" s="764"/>
      <c r="EZ487" s="764"/>
      <c r="FA487" s="764"/>
      <c r="FB487" s="764"/>
      <c r="FC487" s="764"/>
      <c r="FD487" s="764"/>
      <c r="FE487" s="764"/>
      <c r="FF487" s="764"/>
      <c r="FG487" s="764"/>
      <c r="FH487" s="764"/>
      <c r="FI487" s="764"/>
      <c r="FJ487" s="764"/>
      <c r="FK487" s="764"/>
      <c r="FL487" s="764"/>
      <c r="FM487" s="764"/>
      <c r="FN487" s="764"/>
      <c r="FO487" s="764"/>
      <c r="FP487" s="764"/>
      <c r="FQ487" s="764"/>
      <c r="FR487" s="764"/>
      <c r="FS487" s="764"/>
      <c r="FT487" s="764"/>
      <c r="FU487" s="764"/>
      <c r="FV487" s="764"/>
      <c r="FW487" s="764"/>
      <c r="FX487" s="764"/>
      <c r="FY487" s="764"/>
      <c r="FZ487" s="764"/>
      <c r="GA487" s="764"/>
      <c r="GB487" s="764"/>
      <c r="GC487" s="764"/>
      <c r="GD487" s="764"/>
      <c r="GE487" s="764"/>
      <c r="GF487" s="764"/>
      <c r="GG487" s="764"/>
      <c r="GH487" s="764"/>
      <c r="GI487" s="764"/>
      <c r="GJ487" s="764"/>
      <c r="GK487" s="764"/>
      <c r="GL487" s="764"/>
      <c r="GM487" s="764"/>
      <c r="GN487" s="764"/>
      <c r="GO487" s="764"/>
      <c r="GP487" s="764"/>
      <c r="GQ487" s="764"/>
      <c r="GR487" s="764"/>
      <c r="GS487" s="764"/>
      <c r="GT487" s="764"/>
      <c r="GU487" s="764"/>
      <c r="GV487" s="764"/>
      <c r="GW487" s="764"/>
      <c r="GX487" s="764"/>
      <c r="GY487" s="764"/>
      <c r="GZ487" s="764"/>
      <c r="HA487" s="764"/>
      <c r="HB487" s="764"/>
      <c r="HC487" s="764"/>
      <c r="HD487" s="764"/>
      <c r="HE487" s="764"/>
      <c r="HF487" s="764"/>
      <c r="HG487" s="764"/>
      <c r="HH487" s="764"/>
      <c r="HI487" s="764"/>
      <c r="HJ487" s="764"/>
      <c r="HK487" s="764"/>
      <c r="HL487" s="764"/>
      <c r="HM487" s="764"/>
      <c r="HN487" s="764"/>
      <c r="HO487" s="764"/>
      <c r="HP487" s="764"/>
      <c r="HQ487" s="764"/>
      <c r="HR487" s="764"/>
      <c r="HS487" s="764"/>
      <c r="HT487" s="764"/>
      <c r="HU487" s="764"/>
      <c r="HV487" s="764"/>
      <c r="HW487" s="764"/>
      <c r="HX487" s="764"/>
      <c r="HY487" s="764"/>
      <c r="HZ487" s="764"/>
      <c r="IA487" s="764"/>
      <c r="IB487" s="764"/>
      <c r="IC487" s="764"/>
      <c r="ID487" s="764"/>
      <c r="IE487" s="764"/>
      <c r="IF487" s="764"/>
      <c r="IG487" s="764"/>
      <c r="IH487" s="764"/>
      <c r="II487" s="764"/>
      <c r="IJ487" s="764"/>
      <c r="IK487" s="764"/>
      <c r="IL487" s="764"/>
      <c r="IM487" s="764"/>
      <c r="IN487" s="764"/>
      <c r="IO487" s="764"/>
      <c r="IP487" s="764"/>
    </row>
    <row r="488" spans="1:254" s="765" customFormat="1" ht="21.75" customHeight="1">
      <c r="A488" s="196"/>
      <c r="B488" s="877" t="s">
        <v>12662</v>
      </c>
      <c r="C488" s="766">
        <v>8.1359999999999975</v>
      </c>
      <c r="D488" s="266"/>
      <c r="E488" s="267"/>
      <c r="F488" s="268"/>
      <c r="G488" s="267"/>
      <c r="H488" s="268"/>
      <c r="I488" s="572"/>
      <c r="J488" s="267"/>
      <c r="K488" s="574"/>
      <c r="L488" s="574"/>
      <c r="M488" s="574"/>
      <c r="N488" s="574"/>
      <c r="O488" s="764"/>
      <c r="P488" s="764"/>
      <c r="Q488" s="764"/>
      <c r="R488" s="764"/>
      <c r="S488" s="764"/>
      <c r="T488" s="764"/>
      <c r="U488" s="764"/>
      <c r="V488" s="764"/>
      <c r="W488" s="764"/>
      <c r="X488" s="764"/>
      <c r="Y488" s="764"/>
      <c r="Z488" s="764"/>
      <c r="AA488" s="764"/>
      <c r="AB488" s="764"/>
      <c r="AC488" s="764"/>
      <c r="AD488" s="764"/>
      <c r="AE488" s="764"/>
      <c r="AF488" s="764"/>
      <c r="AG488" s="764"/>
      <c r="AH488" s="764"/>
      <c r="AI488" s="764"/>
      <c r="AJ488" s="764"/>
      <c r="AK488" s="764"/>
      <c r="AL488" s="764"/>
      <c r="AM488" s="764"/>
      <c r="AN488" s="764"/>
      <c r="AO488" s="764"/>
      <c r="AP488" s="764"/>
      <c r="AQ488" s="764"/>
      <c r="AR488" s="764"/>
      <c r="AS488" s="764"/>
      <c r="AT488" s="764"/>
      <c r="AU488" s="764"/>
      <c r="AV488" s="764"/>
      <c r="AW488" s="764"/>
      <c r="AX488" s="764"/>
      <c r="AY488" s="764"/>
      <c r="AZ488" s="764"/>
      <c r="BA488" s="764"/>
      <c r="BB488" s="764"/>
      <c r="BC488" s="764"/>
      <c r="BD488" s="764"/>
      <c r="BE488" s="764"/>
      <c r="BF488" s="764"/>
      <c r="BG488" s="764"/>
      <c r="BH488" s="764"/>
      <c r="BI488" s="764"/>
      <c r="BJ488" s="764"/>
      <c r="BK488" s="764"/>
      <c r="BL488" s="764"/>
      <c r="BM488" s="764"/>
      <c r="BN488" s="764"/>
      <c r="BO488" s="764"/>
      <c r="BP488" s="764"/>
      <c r="BQ488" s="764"/>
      <c r="BR488" s="764"/>
      <c r="BS488" s="764"/>
      <c r="BT488" s="764"/>
      <c r="BU488" s="764"/>
      <c r="BV488" s="764"/>
      <c r="BW488" s="764"/>
      <c r="BX488" s="764"/>
      <c r="BY488" s="764"/>
      <c r="BZ488" s="764"/>
      <c r="CA488" s="764"/>
      <c r="CB488" s="764"/>
      <c r="CC488" s="764"/>
      <c r="CD488" s="764"/>
      <c r="CE488" s="764"/>
      <c r="CF488" s="764"/>
      <c r="CG488" s="764"/>
      <c r="CH488" s="764"/>
      <c r="CI488" s="764"/>
      <c r="CJ488" s="764"/>
      <c r="CK488" s="764"/>
      <c r="CL488" s="764"/>
      <c r="CM488" s="764"/>
      <c r="CN488" s="764"/>
      <c r="CO488" s="764"/>
      <c r="CP488" s="764"/>
      <c r="CQ488" s="764"/>
      <c r="CR488" s="764"/>
      <c r="CS488" s="764"/>
      <c r="CT488" s="764"/>
      <c r="CU488" s="764"/>
      <c r="CV488" s="764"/>
      <c r="CW488" s="764"/>
      <c r="CX488" s="764"/>
      <c r="CY488" s="764"/>
      <c r="CZ488" s="764"/>
      <c r="DA488" s="764"/>
      <c r="DB488" s="764"/>
      <c r="DC488" s="764"/>
      <c r="DD488" s="764"/>
      <c r="DE488" s="764"/>
      <c r="DF488" s="764"/>
      <c r="DG488" s="764"/>
      <c r="DH488" s="764"/>
      <c r="DI488" s="764"/>
      <c r="DJ488" s="764"/>
      <c r="DK488" s="764"/>
      <c r="DL488" s="764"/>
      <c r="DM488" s="764"/>
      <c r="DN488" s="764"/>
      <c r="DO488" s="764"/>
      <c r="DP488" s="764"/>
      <c r="DQ488" s="764"/>
      <c r="DR488" s="764"/>
      <c r="DS488" s="764"/>
      <c r="DT488" s="764"/>
      <c r="DU488" s="764"/>
      <c r="DV488" s="764"/>
      <c r="DW488" s="764"/>
      <c r="DX488" s="764"/>
      <c r="DY488" s="764"/>
      <c r="DZ488" s="764"/>
      <c r="EA488" s="764"/>
      <c r="EB488" s="764"/>
      <c r="EC488" s="764"/>
      <c r="ED488" s="764"/>
      <c r="EE488" s="764"/>
      <c r="EF488" s="764"/>
      <c r="EG488" s="764"/>
      <c r="EH488" s="764"/>
      <c r="EI488" s="764"/>
      <c r="EJ488" s="764"/>
      <c r="EK488" s="764"/>
      <c r="EL488" s="764"/>
      <c r="EM488" s="764"/>
      <c r="EN488" s="764"/>
      <c r="EO488" s="764"/>
      <c r="EP488" s="764"/>
      <c r="EQ488" s="764"/>
      <c r="ER488" s="764"/>
      <c r="ES488" s="764"/>
      <c r="ET488" s="764"/>
      <c r="EU488" s="764"/>
      <c r="EV488" s="764"/>
      <c r="EW488" s="764"/>
      <c r="EX488" s="764"/>
      <c r="EY488" s="764"/>
      <c r="EZ488" s="764"/>
      <c r="FA488" s="764"/>
      <c r="FB488" s="764"/>
      <c r="FC488" s="764"/>
      <c r="FD488" s="764"/>
      <c r="FE488" s="764"/>
      <c r="FF488" s="764"/>
      <c r="FG488" s="764"/>
      <c r="FH488" s="764"/>
      <c r="FI488" s="764"/>
      <c r="FJ488" s="764"/>
      <c r="FK488" s="764"/>
      <c r="FL488" s="764"/>
      <c r="FM488" s="764"/>
      <c r="FN488" s="764"/>
      <c r="FO488" s="764"/>
      <c r="FP488" s="764"/>
      <c r="FQ488" s="764"/>
      <c r="FR488" s="764"/>
      <c r="FS488" s="764"/>
      <c r="FT488" s="764"/>
      <c r="FU488" s="764"/>
      <c r="FV488" s="764"/>
      <c r="FW488" s="764"/>
      <c r="FX488" s="764"/>
      <c r="FY488" s="764"/>
      <c r="FZ488" s="764"/>
      <c r="GA488" s="764"/>
      <c r="GB488" s="764"/>
      <c r="GC488" s="764"/>
      <c r="GD488" s="764"/>
      <c r="GE488" s="764"/>
      <c r="GF488" s="764"/>
      <c r="GG488" s="764"/>
      <c r="GH488" s="764"/>
      <c r="GI488" s="764"/>
      <c r="GJ488" s="764"/>
      <c r="GK488" s="764"/>
      <c r="GL488" s="764"/>
      <c r="GM488" s="764"/>
      <c r="GN488" s="764"/>
      <c r="GO488" s="764"/>
      <c r="GP488" s="764"/>
      <c r="GQ488" s="764"/>
      <c r="GR488" s="764"/>
      <c r="GS488" s="764"/>
      <c r="GT488" s="764"/>
      <c r="GU488" s="764"/>
      <c r="GV488" s="764"/>
      <c r="GW488" s="764"/>
      <c r="GX488" s="764"/>
      <c r="GY488" s="764"/>
      <c r="GZ488" s="764"/>
      <c r="HA488" s="764"/>
      <c r="HB488" s="764"/>
      <c r="HC488" s="764"/>
      <c r="HD488" s="764"/>
      <c r="HE488" s="764"/>
      <c r="HF488" s="764"/>
      <c r="HG488" s="764"/>
      <c r="HH488" s="764"/>
      <c r="HI488" s="764"/>
      <c r="HJ488" s="764"/>
      <c r="HK488" s="764"/>
      <c r="HL488" s="764"/>
      <c r="HM488" s="764"/>
      <c r="HN488" s="764"/>
      <c r="HO488" s="764"/>
      <c r="HP488" s="764"/>
      <c r="HQ488" s="764"/>
      <c r="HR488" s="764"/>
      <c r="HS488" s="764"/>
      <c r="HT488" s="764"/>
      <c r="HU488" s="764"/>
      <c r="HV488" s="764"/>
      <c r="HW488" s="764"/>
      <c r="HX488" s="764"/>
      <c r="HY488" s="764"/>
      <c r="HZ488" s="764"/>
      <c r="IA488" s="764"/>
      <c r="IB488" s="764"/>
      <c r="IC488" s="764"/>
      <c r="ID488" s="764"/>
      <c r="IE488" s="764"/>
      <c r="IF488" s="764"/>
      <c r="IG488" s="764"/>
      <c r="IH488" s="764"/>
      <c r="II488" s="764"/>
      <c r="IJ488" s="764"/>
      <c r="IK488" s="764"/>
      <c r="IL488" s="764"/>
      <c r="IM488" s="764"/>
      <c r="IN488" s="764"/>
      <c r="IO488" s="764"/>
      <c r="IP488" s="764"/>
    </row>
    <row r="489" spans="1:254" s="765" customFormat="1" ht="21.75" customHeight="1">
      <c r="A489" s="196"/>
      <c r="B489" s="1027"/>
      <c r="C489" s="1032"/>
      <c r="D489" s="266"/>
      <c r="E489" s="267"/>
      <c r="F489" s="268"/>
      <c r="G489" s="267"/>
      <c r="H489" s="268"/>
      <c r="I489" s="572"/>
      <c r="J489" s="267"/>
      <c r="K489" s="574"/>
      <c r="L489" s="574"/>
      <c r="M489" s="574"/>
      <c r="N489" s="574"/>
      <c r="O489" s="764"/>
      <c r="P489" s="764"/>
      <c r="Q489" s="764"/>
      <c r="R489" s="764"/>
      <c r="S489" s="764"/>
      <c r="T489" s="764"/>
      <c r="U489" s="764"/>
      <c r="V489" s="764"/>
      <c r="W489" s="764"/>
      <c r="X489" s="764"/>
      <c r="Y489" s="764"/>
      <c r="Z489" s="764"/>
      <c r="AA489" s="764"/>
      <c r="AB489" s="764"/>
      <c r="AC489" s="764"/>
      <c r="AD489" s="764"/>
      <c r="AE489" s="764"/>
      <c r="AF489" s="764"/>
      <c r="AG489" s="764"/>
      <c r="AH489" s="764"/>
      <c r="AI489" s="764"/>
      <c r="AJ489" s="764"/>
      <c r="AK489" s="764"/>
      <c r="AL489" s="764"/>
      <c r="AM489" s="764"/>
      <c r="AN489" s="764"/>
      <c r="AO489" s="764"/>
      <c r="AP489" s="764"/>
      <c r="AQ489" s="764"/>
      <c r="AR489" s="764"/>
      <c r="AS489" s="764"/>
      <c r="AT489" s="764"/>
      <c r="AU489" s="764"/>
      <c r="AV489" s="764"/>
      <c r="AW489" s="764"/>
      <c r="AX489" s="764"/>
      <c r="AY489" s="764"/>
      <c r="AZ489" s="764"/>
      <c r="BA489" s="764"/>
      <c r="BB489" s="764"/>
      <c r="BC489" s="764"/>
      <c r="BD489" s="764"/>
      <c r="BE489" s="764"/>
      <c r="BF489" s="764"/>
      <c r="BG489" s="764"/>
      <c r="BH489" s="764"/>
      <c r="BI489" s="764"/>
      <c r="BJ489" s="764"/>
      <c r="BK489" s="764"/>
      <c r="BL489" s="764"/>
      <c r="BM489" s="764"/>
      <c r="BN489" s="764"/>
      <c r="BO489" s="764"/>
      <c r="BP489" s="764"/>
      <c r="BQ489" s="764"/>
      <c r="BR489" s="764"/>
      <c r="BS489" s="764"/>
      <c r="BT489" s="764"/>
      <c r="BU489" s="764"/>
      <c r="BV489" s="764"/>
      <c r="BW489" s="764"/>
      <c r="BX489" s="764"/>
      <c r="BY489" s="764"/>
      <c r="BZ489" s="764"/>
      <c r="CA489" s="764"/>
      <c r="CB489" s="764"/>
      <c r="CC489" s="764"/>
      <c r="CD489" s="764"/>
      <c r="CE489" s="764"/>
      <c r="CF489" s="764"/>
      <c r="CG489" s="764"/>
      <c r="CH489" s="764"/>
      <c r="CI489" s="764"/>
      <c r="CJ489" s="764"/>
      <c r="CK489" s="764"/>
      <c r="CL489" s="764"/>
      <c r="CM489" s="764"/>
      <c r="CN489" s="764"/>
      <c r="CO489" s="764"/>
      <c r="CP489" s="764"/>
      <c r="CQ489" s="764"/>
      <c r="CR489" s="764"/>
      <c r="CS489" s="764"/>
      <c r="CT489" s="764"/>
      <c r="CU489" s="764"/>
      <c r="CV489" s="764"/>
      <c r="CW489" s="764"/>
      <c r="CX489" s="764"/>
      <c r="CY489" s="764"/>
      <c r="CZ489" s="764"/>
      <c r="DA489" s="764"/>
      <c r="DB489" s="764"/>
      <c r="DC489" s="764"/>
      <c r="DD489" s="764"/>
      <c r="DE489" s="764"/>
      <c r="DF489" s="764"/>
      <c r="DG489" s="764"/>
      <c r="DH489" s="764"/>
      <c r="DI489" s="764"/>
      <c r="DJ489" s="764"/>
      <c r="DK489" s="764"/>
      <c r="DL489" s="764"/>
      <c r="DM489" s="764"/>
      <c r="DN489" s="764"/>
      <c r="DO489" s="764"/>
      <c r="DP489" s="764"/>
      <c r="DQ489" s="764"/>
      <c r="DR489" s="764"/>
      <c r="DS489" s="764"/>
      <c r="DT489" s="764"/>
      <c r="DU489" s="764"/>
      <c r="DV489" s="764"/>
      <c r="DW489" s="764"/>
      <c r="DX489" s="764"/>
      <c r="DY489" s="764"/>
      <c r="DZ489" s="764"/>
      <c r="EA489" s="764"/>
      <c r="EB489" s="764"/>
      <c r="EC489" s="764"/>
      <c r="ED489" s="764"/>
      <c r="EE489" s="764"/>
      <c r="EF489" s="764"/>
      <c r="EG489" s="764"/>
      <c r="EH489" s="764"/>
      <c r="EI489" s="764"/>
      <c r="EJ489" s="764"/>
      <c r="EK489" s="764"/>
      <c r="EL489" s="764"/>
      <c r="EM489" s="764"/>
      <c r="EN489" s="764"/>
      <c r="EO489" s="764"/>
      <c r="EP489" s="764"/>
      <c r="EQ489" s="764"/>
      <c r="ER489" s="764"/>
      <c r="ES489" s="764"/>
      <c r="ET489" s="764"/>
      <c r="EU489" s="764"/>
      <c r="EV489" s="764"/>
      <c r="EW489" s="764"/>
      <c r="EX489" s="764"/>
      <c r="EY489" s="764"/>
      <c r="EZ489" s="764"/>
      <c r="FA489" s="764"/>
      <c r="FB489" s="764"/>
      <c r="FC489" s="764"/>
      <c r="FD489" s="764"/>
      <c r="FE489" s="764"/>
      <c r="FF489" s="764"/>
      <c r="FG489" s="764"/>
      <c r="FH489" s="764"/>
      <c r="FI489" s="764"/>
      <c r="FJ489" s="764"/>
      <c r="FK489" s="764"/>
      <c r="FL489" s="764"/>
      <c r="FM489" s="764"/>
      <c r="FN489" s="764"/>
      <c r="FO489" s="764"/>
      <c r="FP489" s="764"/>
      <c r="FQ489" s="764"/>
      <c r="FR489" s="764"/>
      <c r="FS489" s="764"/>
      <c r="FT489" s="764"/>
      <c r="FU489" s="764"/>
      <c r="FV489" s="764"/>
      <c r="FW489" s="764"/>
      <c r="FX489" s="764"/>
      <c r="FY489" s="764"/>
      <c r="FZ489" s="764"/>
      <c r="GA489" s="764"/>
      <c r="GB489" s="764"/>
      <c r="GC489" s="764"/>
      <c r="GD489" s="764"/>
      <c r="GE489" s="764"/>
      <c r="GF489" s="764"/>
      <c r="GG489" s="764"/>
      <c r="GH489" s="764"/>
      <c r="GI489" s="764"/>
      <c r="GJ489" s="764"/>
      <c r="GK489" s="764"/>
      <c r="GL489" s="764"/>
      <c r="GM489" s="764"/>
      <c r="GN489" s="764"/>
      <c r="GO489" s="764"/>
      <c r="GP489" s="764"/>
      <c r="GQ489" s="764"/>
      <c r="GR489" s="764"/>
      <c r="GS489" s="764"/>
      <c r="GT489" s="764"/>
      <c r="GU489" s="764"/>
      <c r="GV489" s="764"/>
      <c r="GW489" s="764"/>
      <c r="GX489" s="764"/>
      <c r="GY489" s="764"/>
      <c r="GZ489" s="764"/>
      <c r="HA489" s="764"/>
      <c r="HB489" s="764"/>
      <c r="HC489" s="764"/>
      <c r="HD489" s="764"/>
      <c r="HE489" s="764"/>
      <c r="HF489" s="764"/>
      <c r="HG489" s="764"/>
      <c r="HH489" s="764"/>
      <c r="HI489" s="764"/>
      <c r="HJ489" s="764"/>
      <c r="HK489" s="764"/>
      <c r="HL489" s="764"/>
      <c r="HM489" s="764"/>
      <c r="HN489" s="764"/>
      <c r="HO489" s="764"/>
      <c r="HP489" s="764"/>
      <c r="HQ489" s="764"/>
      <c r="HR489" s="764"/>
      <c r="HS489" s="764"/>
      <c r="HT489" s="764"/>
      <c r="HU489" s="764"/>
      <c r="HV489" s="764"/>
      <c r="HW489" s="764"/>
      <c r="HX489" s="764"/>
      <c r="HY489" s="764"/>
      <c r="HZ489" s="764"/>
      <c r="IA489" s="764"/>
      <c r="IB489" s="764"/>
      <c r="IC489" s="764"/>
      <c r="ID489" s="764"/>
      <c r="IE489" s="764"/>
      <c r="IF489" s="764"/>
      <c r="IG489" s="764"/>
      <c r="IH489" s="764"/>
      <c r="II489" s="764"/>
      <c r="IJ489" s="764"/>
      <c r="IK489" s="764"/>
      <c r="IL489" s="764"/>
      <c r="IM489" s="764"/>
      <c r="IN489" s="764"/>
      <c r="IO489" s="764"/>
      <c r="IP489" s="764"/>
    </row>
    <row r="490" spans="1:254" s="765" customFormat="1" ht="21.75" customHeight="1">
      <c r="A490" s="196"/>
      <c r="B490" s="878" t="s">
        <v>21</v>
      </c>
      <c r="C490" s="1030">
        <v>8.1359999999999975</v>
      </c>
      <c r="D490" s="266"/>
      <c r="E490" s="267"/>
      <c r="F490" s="268"/>
      <c r="G490" s="267"/>
      <c r="H490" s="268"/>
      <c r="I490" s="572"/>
      <c r="J490" s="267"/>
      <c r="K490" s="574"/>
      <c r="L490" s="574"/>
      <c r="M490" s="574"/>
      <c r="N490" s="574"/>
      <c r="O490" s="764"/>
      <c r="P490" s="764"/>
      <c r="Q490" s="764"/>
      <c r="R490" s="764"/>
      <c r="S490" s="764"/>
      <c r="T490" s="764"/>
      <c r="U490" s="764"/>
      <c r="V490" s="764"/>
      <c r="W490" s="764"/>
      <c r="X490" s="764"/>
      <c r="Y490" s="764"/>
      <c r="Z490" s="764"/>
      <c r="AA490" s="764"/>
      <c r="AB490" s="764"/>
      <c r="AC490" s="764"/>
      <c r="AD490" s="764"/>
      <c r="AE490" s="764"/>
      <c r="AF490" s="764"/>
      <c r="AG490" s="764"/>
      <c r="AH490" s="764"/>
      <c r="AI490" s="764"/>
      <c r="AJ490" s="764"/>
      <c r="AK490" s="764"/>
      <c r="AL490" s="764"/>
      <c r="AM490" s="764"/>
      <c r="AN490" s="764"/>
      <c r="AO490" s="764"/>
      <c r="AP490" s="764"/>
      <c r="AQ490" s="764"/>
      <c r="AR490" s="764"/>
      <c r="AS490" s="764"/>
      <c r="AT490" s="764"/>
      <c r="AU490" s="764"/>
      <c r="AV490" s="764"/>
      <c r="AW490" s="764"/>
      <c r="AX490" s="764"/>
      <c r="AY490" s="764"/>
      <c r="AZ490" s="764"/>
      <c r="BA490" s="764"/>
      <c r="BB490" s="764"/>
      <c r="BC490" s="764"/>
      <c r="BD490" s="764"/>
      <c r="BE490" s="764"/>
      <c r="BF490" s="764"/>
      <c r="BG490" s="764"/>
      <c r="BH490" s="764"/>
      <c r="BI490" s="764"/>
      <c r="BJ490" s="764"/>
      <c r="BK490" s="764"/>
      <c r="BL490" s="764"/>
      <c r="BM490" s="764"/>
      <c r="BN490" s="764"/>
      <c r="BO490" s="764"/>
      <c r="BP490" s="764"/>
      <c r="BQ490" s="764"/>
      <c r="BR490" s="764"/>
      <c r="BS490" s="764"/>
      <c r="BT490" s="764"/>
      <c r="BU490" s="764"/>
      <c r="BV490" s="764"/>
      <c r="BW490" s="764"/>
      <c r="BX490" s="764"/>
      <c r="BY490" s="764"/>
      <c r="BZ490" s="764"/>
      <c r="CA490" s="764"/>
      <c r="CB490" s="764"/>
      <c r="CC490" s="764"/>
      <c r="CD490" s="764"/>
      <c r="CE490" s="764"/>
      <c r="CF490" s="764"/>
      <c r="CG490" s="764"/>
      <c r="CH490" s="764"/>
      <c r="CI490" s="764"/>
      <c r="CJ490" s="764"/>
      <c r="CK490" s="764"/>
      <c r="CL490" s="764"/>
      <c r="CM490" s="764"/>
      <c r="CN490" s="764"/>
      <c r="CO490" s="764"/>
      <c r="CP490" s="764"/>
      <c r="CQ490" s="764"/>
      <c r="CR490" s="764"/>
      <c r="CS490" s="764"/>
      <c r="CT490" s="764"/>
      <c r="CU490" s="764"/>
      <c r="CV490" s="764"/>
      <c r="CW490" s="764"/>
      <c r="CX490" s="764"/>
      <c r="CY490" s="764"/>
      <c r="CZ490" s="764"/>
      <c r="DA490" s="764"/>
      <c r="DB490" s="764"/>
      <c r="DC490" s="764"/>
      <c r="DD490" s="764"/>
      <c r="DE490" s="764"/>
      <c r="DF490" s="764"/>
      <c r="DG490" s="764"/>
      <c r="DH490" s="764"/>
      <c r="DI490" s="764"/>
      <c r="DJ490" s="764"/>
      <c r="DK490" s="764"/>
      <c r="DL490" s="764"/>
      <c r="DM490" s="764"/>
      <c r="DN490" s="764"/>
      <c r="DO490" s="764"/>
      <c r="DP490" s="764"/>
      <c r="DQ490" s="764"/>
      <c r="DR490" s="764"/>
      <c r="DS490" s="764"/>
      <c r="DT490" s="764"/>
      <c r="DU490" s="764"/>
      <c r="DV490" s="764"/>
      <c r="DW490" s="764"/>
      <c r="DX490" s="764"/>
      <c r="DY490" s="764"/>
      <c r="DZ490" s="764"/>
      <c r="EA490" s="764"/>
      <c r="EB490" s="764"/>
      <c r="EC490" s="764"/>
      <c r="ED490" s="764"/>
      <c r="EE490" s="764"/>
      <c r="EF490" s="764"/>
      <c r="EG490" s="764"/>
      <c r="EH490" s="764"/>
      <c r="EI490" s="764"/>
      <c r="EJ490" s="764"/>
      <c r="EK490" s="764"/>
      <c r="EL490" s="764"/>
      <c r="EM490" s="764"/>
      <c r="EN490" s="764"/>
      <c r="EO490" s="764"/>
      <c r="EP490" s="764"/>
      <c r="EQ490" s="764"/>
      <c r="ER490" s="764"/>
      <c r="ES490" s="764"/>
      <c r="ET490" s="764"/>
      <c r="EU490" s="764"/>
      <c r="EV490" s="764"/>
      <c r="EW490" s="764"/>
      <c r="EX490" s="764"/>
      <c r="EY490" s="764"/>
      <c r="EZ490" s="764"/>
      <c r="FA490" s="764"/>
      <c r="FB490" s="764"/>
      <c r="FC490" s="764"/>
      <c r="FD490" s="764"/>
      <c r="FE490" s="764"/>
      <c r="FF490" s="764"/>
      <c r="FG490" s="764"/>
      <c r="FH490" s="764"/>
      <c r="FI490" s="764"/>
      <c r="FJ490" s="764"/>
      <c r="FK490" s="764"/>
      <c r="FL490" s="764"/>
      <c r="FM490" s="764"/>
      <c r="FN490" s="764"/>
      <c r="FO490" s="764"/>
      <c r="FP490" s="764"/>
      <c r="FQ490" s="764"/>
      <c r="FR490" s="764"/>
      <c r="FS490" s="764"/>
      <c r="FT490" s="764"/>
      <c r="FU490" s="764"/>
      <c r="FV490" s="764"/>
      <c r="FW490" s="764"/>
      <c r="FX490" s="764"/>
      <c r="FY490" s="764"/>
      <c r="FZ490" s="764"/>
      <c r="GA490" s="764"/>
      <c r="GB490" s="764"/>
      <c r="GC490" s="764"/>
      <c r="GD490" s="764"/>
      <c r="GE490" s="764"/>
      <c r="GF490" s="764"/>
      <c r="GG490" s="764"/>
      <c r="GH490" s="764"/>
      <c r="GI490" s="764"/>
      <c r="GJ490" s="764"/>
      <c r="GK490" s="764"/>
      <c r="GL490" s="764"/>
      <c r="GM490" s="764"/>
      <c r="GN490" s="764"/>
      <c r="GO490" s="764"/>
      <c r="GP490" s="764"/>
      <c r="GQ490" s="764"/>
      <c r="GR490" s="764"/>
      <c r="GS490" s="764"/>
      <c r="GT490" s="764"/>
      <c r="GU490" s="764"/>
      <c r="GV490" s="764"/>
      <c r="GW490" s="764"/>
      <c r="GX490" s="764"/>
      <c r="GY490" s="764"/>
      <c r="GZ490" s="764"/>
      <c r="HA490" s="764"/>
      <c r="HB490" s="764"/>
      <c r="HC490" s="764"/>
      <c r="HD490" s="764"/>
      <c r="HE490" s="764"/>
      <c r="HF490" s="764"/>
      <c r="HG490" s="764"/>
      <c r="HH490" s="764"/>
      <c r="HI490" s="764"/>
      <c r="HJ490" s="764"/>
      <c r="HK490" s="764"/>
      <c r="HL490" s="764"/>
      <c r="HM490" s="764"/>
      <c r="HN490" s="764"/>
      <c r="HO490" s="764"/>
      <c r="HP490" s="764"/>
      <c r="HQ490" s="764"/>
      <c r="HR490" s="764"/>
      <c r="HS490" s="764"/>
      <c r="HT490" s="764"/>
      <c r="HU490" s="764"/>
      <c r="HV490" s="764"/>
      <c r="HW490" s="764"/>
      <c r="HX490" s="764"/>
      <c r="HY490" s="764"/>
      <c r="HZ490" s="764"/>
      <c r="IA490" s="764"/>
      <c r="IB490" s="764"/>
      <c r="IC490" s="764"/>
      <c r="ID490" s="764"/>
      <c r="IE490" s="764"/>
      <c r="IF490" s="764"/>
      <c r="IG490" s="764"/>
      <c r="IH490" s="764"/>
      <c r="II490" s="764"/>
      <c r="IJ490" s="764"/>
      <c r="IK490" s="764"/>
      <c r="IL490" s="764"/>
      <c r="IM490" s="764"/>
      <c r="IN490" s="764"/>
      <c r="IO490" s="764"/>
      <c r="IP490" s="764"/>
    </row>
    <row r="491" spans="1:254" s="182" customFormat="1" ht="18" customHeight="1">
      <c r="B491" s="570"/>
      <c r="C491" s="300"/>
      <c r="D491" s="266"/>
      <c r="E491" s="267"/>
      <c r="H491" s="318"/>
      <c r="I491" s="318"/>
      <c r="K491" s="275"/>
      <c r="L491" s="275"/>
      <c r="M491" s="181"/>
      <c r="N491" s="181"/>
      <c r="O491" s="181"/>
      <c r="P491" s="181"/>
      <c r="Q491" s="181"/>
      <c r="R491" s="181"/>
      <c r="S491" s="181"/>
      <c r="T491" s="181"/>
      <c r="U491" s="181"/>
      <c r="V491" s="181"/>
      <c r="W491" s="181"/>
      <c r="X491" s="181"/>
      <c r="Y491" s="181"/>
      <c r="Z491" s="181"/>
      <c r="AA491" s="181"/>
      <c r="AB491" s="181"/>
      <c r="AC491" s="181"/>
      <c r="AD491" s="181"/>
      <c r="AE491" s="181"/>
      <c r="AF491" s="181"/>
      <c r="AG491" s="181"/>
      <c r="AH491" s="181"/>
      <c r="AI491" s="181"/>
      <c r="AJ491" s="181"/>
      <c r="AK491" s="181"/>
      <c r="AL491" s="181"/>
      <c r="AM491" s="181"/>
      <c r="AN491" s="181"/>
      <c r="AO491" s="181"/>
      <c r="AP491" s="181"/>
      <c r="AQ491" s="181"/>
      <c r="AR491" s="181"/>
      <c r="AS491" s="181"/>
      <c r="AT491" s="181"/>
      <c r="AU491" s="181"/>
      <c r="AV491" s="181"/>
      <c r="AW491" s="181"/>
      <c r="AX491" s="181"/>
      <c r="AY491" s="181"/>
      <c r="AZ491" s="181"/>
      <c r="BA491" s="181"/>
      <c r="BB491" s="181"/>
      <c r="BC491" s="181"/>
      <c r="BD491" s="181"/>
      <c r="BE491" s="181"/>
      <c r="BF491" s="181"/>
      <c r="BG491" s="181"/>
      <c r="BH491" s="181"/>
      <c r="BI491" s="181"/>
      <c r="BJ491" s="181"/>
      <c r="BK491" s="181"/>
      <c r="BL491" s="181"/>
      <c r="BM491" s="181"/>
      <c r="BN491" s="181"/>
      <c r="BO491" s="181"/>
      <c r="BP491" s="181"/>
      <c r="BQ491" s="181"/>
      <c r="BR491" s="181"/>
      <c r="BS491" s="181"/>
      <c r="BT491" s="181"/>
      <c r="BU491" s="181"/>
      <c r="BV491" s="181"/>
      <c r="BW491" s="181"/>
      <c r="BX491" s="181"/>
      <c r="BY491" s="181"/>
      <c r="BZ491" s="181"/>
      <c r="CA491" s="181"/>
      <c r="CB491" s="181"/>
      <c r="CC491" s="181"/>
      <c r="CD491" s="181"/>
      <c r="CE491" s="181"/>
      <c r="CF491" s="181"/>
      <c r="CG491" s="181"/>
      <c r="CH491" s="181"/>
      <c r="CI491" s="181"/>
      <c r="CJ491" s="181"/>
      <c r="CK491" s="181"/>
      <c r="CL491" s="181"/>
      <c r="CM491" s="181"/>
      <c r="CN491" s="181"/>
      <c r="CO491" s="181"/>
      <c r="CP491" s="181"/>
      <c r="CQ491" s="181"/>
      <c r="CR491" s="181"/>
      <c r="CS491" s="181"/>
      <c r="CT491" s="181"/>
      <c r="CU491" s="181"/>
      <c r="CV491" s="181"/>
      <c r="CW491" s="181"/>
      <c r="CX491" s="181"/>
      <c r="CY491" s="181"/>
      <c r="CZ491" s="181"/>
      <c r="DA491" s="181"/>
      <c r="DB491" s="181"/>
      <c r="DC491" s="181"/>
      <c r="DD491" s="181"/>
      <c r="DE491" s="181"/>
      <c r="DF491" s="181"/>
      <c r="DG491" s="181"/>
      <c r="DH491" s="181"/>
      <c r="DI491" s="181"/>
      <c r="DJ491" s="181"/>
      <c r="DK491" s="181"/>
      <c r="DL491" s="181"/>
      <c r="DM491" s="181"/>
      <c r="DN491" s="181"/>
      <c r="DO491" s="181"/>
      <c r="DP491" s="181"/>
      <c r="DQ491" s="181"/>
      <c r="DR491" s="181"/>
      <c r="DS491" s="181"/>
      <c r="DT491" s="181"/>
      <c r="DU491" s="181"/>
      <c r="DV491" s="181"/>
      <c r="DW491" s="181"/>
      <c r="DX491" s="181"/>
      <c r="DY491" s="181"/>
      <c r="DZ491" s="181"/>
      <c r="EA491" s="181"/>
      <c r="EB491" s="181"/>
      <c r="EC491" s="181"/>
      <c r="ED491" s="181"/>
      <c r="EE491" s="181"/>
      <c r="EF491" s="181"/>
      <c r="EG491" s="181"/>
      <c r="EH491" s="181"/>
      <c r="EI491" s="181"/>
      <c r="EJ491" s="181"/>
      <c r="EK491" s="181"/>
      <c r="EL491" s="181"/>
      <c r="EM491" s="181"/>
      <c r="EN491" s="181"/>
      <c r="EO491" s="181"/>
      <c r="EP491" s="181"/>
      <c r="EQ491" s="181"/>
      <c r="ER491" s="181"/>
      <c r="ES491" s="181"/>
      <c r="ET491" s="181"/>
      <c r="EU491" s="181"/>
      <c r="EV491" s="181"/>
      <c r="EW491" s="181"/>
      <c r="EX491" s="181"/>
      <c r="EY491" s="181"/>
      <c r="EZ491" s="181"/>
      <c r="FA491" s="181"/>
      <c r="FB491" s="181"/>
      <c r="FC491" s="181"/>
      <c r="FD491" s="181"/>
      <c r="FE491" s="181"/>
      <c r="FF491" s="181"/>
      <c r="FG491" s="181"/>
      <c r="FH491" s="181"/>
      <c r="FI491" s="181"/>
      <c r="FJ491" s="181"/>
      <c r="FK491" s="181"/>
      <c r="FL491" s="181"/>
      <c r="FM491" s="181"/>
      <c r="FN491" s="181"/>
      <c r="FO491" s="181"/>
      <c r="FP491" s="181"/>
      <c r="FQ491" s="181"/>
      <c r="FR491" s="181"/>
      <c r="FS491" s="181"/>
      <c r="FT491" s="181"/>
      <c r="FU491" s="181"/>
      <c r="FV491" s="181"/>
      <c r="FW491" s="181"/>
      <c r="FX491" s="181"/>
      <c r="FY491" s="181"/>
      <c r="FZ491" s="181"/>
      <c r="GA491" s="181"/>
      <c r="GB491" s="181"/>
      <c r="GC491" s="181"/>
      <c r="GD491" s="181"/>
      <c r="GE491" s="181"/>
      <c r="GF491" s="181"/>
      <c r="GG491" s="181"/>
      <c r="GH491" s="181"/>
      <c r="GI491" s="181"/>
      <c r="GJ491" s="181"/>
      <c r="GK491" s="181"/>
      <c r="GL491" s="181"/>
      <c r="GM491" s="181"/>
      <c r="GN491" s="181"/>
      <c r="GO491" s="181"/>
      <c r="GP491" s="181"/>
      <c r="GQ491" s="181"/>
      <c r="GR491" s="181"/>
      <c r="GS491" s="181"/>
      <c r="GT491" s="181"/>
      <c r="GU491" s="181"/>
      <c r="GV491" s="181"/>
      <c r="GW491" s="181"/>
      <c r="GX491" s="181"/>
      <c r="GY491" s="181"/>
      <c r="GZ491" s="181"/>
      <c r="HA491" s="181"/>
      <c r="HB491" s="181"/>
      <c r="HC491" s="181"/>
      <c r="HD491" s="181"/>
      <c r="HE491" s="181"/>
      <c r="HF491" s="181"/>
      <c r="HG491" s="181"/>
      <c r="HH491" s="181"/>
      <c r="HI491" s="181"/>
      <c r="HJ491" s="181"/>
      <c r="HK491" s="181"/>
      <c r="HL491" s="181"/>
      <c r="HM491" s="181"/>
      <c r="HN491" s="181"/>
      <c r="HO491" s="181"/>
      <c r="HP491" s="181"/>
      <c r="HQ491" s="181"/>
      <c r="HR491" s="181"/>
      <c r="HS491" s="181"/>
      <c r="HT491" s="181"/>
      <c r="HU491" s="181"/>
      <c r="HV491" s="181"/>
      <c r="HW491" s="181"/>
      <c r="HX491" s="181"/>
      <c r="HY491" s="181"/>
      <c r="HZ491" s="181"/>
      <c r="IA491" s="181"/>
      <c r="IB491" s="181"/>
      <c r="IC491" s="181"/>
      <c r="ID491" s="181"/>
      <c r="IE491" s="181"/>
      <c r="IF491" s="181"/>
      <c r="IG491" s="181"/>
      <c r="IH491" s="181"/>
      <c r="II491" s="181"/>
      <c r="IJ491" s="181"/>
      <c r="IK491" s="181"/>
      <c r="IL491" s="181"/>
      <c r="IM491" s="181"/>
      <c r="IN491" s="181"/>
    </row>
    <row r="492" spans="1:254" s="182" customFormat="1" ht="18" customHeight="1">
      <c r="A492" s="298"/>
      <c r="B492" s="263"/>
      <c r="C492" s="263"/>
      <c r="D492" s="266"/>
      <c r="E492" s="267"/>
      <c r="I492" s="318"/>
      <c r="J492" s="270"/>
      <c r="K492" s="181"/>
      <c r="L492" s="181"/>
      <c r="M492" s="181"/>
      <c r="N492" s="181"/>
      <c r="O492" s="181"/>
      <c r="P492" s="181"/>
      <c r="Q492" s="181"/>
      <c r="R492" s="181"/>
      <c r="S492" s="181"/>
      <c r="T492" s="181"/>
      <c r="U492" s="181"/>
      <c r="V492" s="181"/>
      <c r="W492" s="181"/>
      <c r="X492" s="181"/>
      <c r="Y492" s="181"/>
      <c r="Z492" s="181"/>
      <c r="AA492" s="181"/>
      <c r="AB492" s="181"/>
      <c r="AC492" s="181"/>
      <c r="AD492" s="181"/>
      <c r="AE492" s="181"/>
      <c r="AF492" s="181"/>
      <c r="AG492" s="181"/>
      <c r="AH492" s="181"/>
      <c r="AI492" s="181"/>
      <c r="AJ492" s="181"/>
      <c r="AK492" s="181"/>
      <c r="AL492" s="181"/>
      <c r="AM492" s="181"/>
      <c r="AN492" s="181"/>
      <c r="AO492" s="181"/>
      <c r="AP492" s="181"/>
      <c r="AQ492" s="181"/>
      <c r="AR492" s="181"/>
      <c r="AS492" s="181"/>
      <c r="AT492" s="181"/>
      <c r="AU492" s="181"/>
      <c r="AV492" s="181"/>
      <c r="AW492" s="181"/>
      <c r="AX492" s="181"/>
      <c r="AY492" s="181"/>
      <c r="AZ492" s="181"/>
      <c r="BA492" s="181"/>
      <c r="BB492" s="181"/>
      <c r="BC492" s="181"/>
      <c r="BD492" s="181"/>
      <c r="BE492" s="181"/>
      <c r="BF492" s="181"/>
      <c r="BG492" s="181"/>
      <c r="BH492" s="181"/>
      <c r="BI492" s="181"/>
      <c r="BJ492" s="181"/>
      <c r="BK492" s="181"/>
      <c r="BL492" s="181"/>
      <c r="BM492" s="181"/>
      <c r="BN492" s="181"/>
      <c r="BO492" s="181"/>
      <c r="BP492" s="181"/>
      <c r="BQ492" s="181"/>
      <c r="BR492" s="181"/>
      <c r="BS492" s="181"/>
      <c r="BT492" s="181"/>
      <c r="BU492" s="181"/>
      <c r="BV492" s="181"/>
      <c r="BW492" s="181"/>
      <c r="BX492" s="181"/>
      <c r="BY492" s="181"/>
      <c r="BZ492" s="181"/>
      <c r="CA492" s="181"/>
      <c r="CB492" s="181"/>
      <c r="CC492" s="181"/>
      <c r="CD492" s="181"/>
      <c r="CE492" s="181"/>
      <c r="CF492" s="181"/>
      <c r="CG492" s="181"/>
      <c r="CH492" s="181"/>
      <c r="CI492" s="181"/>
      <c r="CJ492" s="181"/>
      <c r="CK492" s="181"/>
      <c r="CL492" s="181"/>
      <c r="CM492" s="181"/>
      <c r="CN492" s="181"/>
      <c r="CO492" s="181"/>
      <c r="CP492" s="181"/>
      <c r="CQ492" s="181"/>
      <c r="CR492" s="181"/>
      <c r="CS492" s="181"/>
      <c r="CT492" s="181"/>
      <c r="CU492" s="181"/>
      <c r="CV492" s="181"/>
      <c r="CW492" s="181"/>
      <c r="CX492" s="181"/>
      <c r="CY492" s="181"/>
      <c r="CZ492" s="181"/>
      <c r="DA492" s="181"/>
      <c r="DB492" s="181"/>
      <c r="DC492" s="181"/>
      <c r="DD492" s="181"/>
      <c r="DE492" s="181"/>
      <c r="DF492" s="181"/>
      <c r="DG492" s="181"/>
      <c r="DH492" s="181"/>
      <c r="DI492" s="181"/>
      <c r="DJ492" s="181"/>
      <c r="DK492" s="181"/>
      <c r="DL492" s="181"/>
      <c r="DM492" s="181"/>
      <c r="DN492" s="181"/>
      <c r="DO492" s="181"/>
      <c r="DP492" s="181"/>
      <c r="DQ492" s="181"/>
      <c r="DR492" s="181"/>
      <c r="DS492" s="181"/>
      <c r="DT492" s="181"/>
      <c r="DU492" s="181"/>
      <c r="DV492" s="181"/>
      <c r="DW492" s="181"/>
      <c r="DX492" s="181"/>
      <c r="DY492" s="181"/>
      <c r="DZ492" s="181"/>
      <c r="EA492" s="181"/>
      <c r="EB492" s="181"/>
      <c r="EC492" s="181"/>
      <c r="ED492" s="181"/>
      <c r="EE492" s="181"/>
      <c r="EF492" s="181"/>
      <c r="EG492" s="181"/>
      <c r="EH492" s="181"/>
      <c r="EI492" s="181"/>
      <c r="EJ492" s="181"/>
      <c r="EK492" s="181"/>
      <c r="EL492" s="181"/>
      <c r="EM492" s="181"/>
      <c r="EN492" s="181"/>
      <c r="EO492" s="181"/>
      <c r="EP492" s="181"/>
      <c r="EQ492" s="181"/>
      <c r="ER492" s="181"/>
      <c r="ES492" s="181"/>
      <c r="ET492" s="181"/>
      <c r="EU492" s="181"/>
      <c r="EV492" s="181"/>
      <c r="EW492" s="181"/>
      <c r="EX492" s="181"/>
      <c r="EY492" s="181"/>
      <c r="EZ492" s="181"/>
      <c r="FA492" s="181"/>
      <c r="FB492" s="181"/>
      <c r="FC492" s="181"/>
      <c r="FD492" s="181"/>
      <c r="FE492" s="181"/>
      <c r="FF492" s="181"/>
      <c r="FG492" s="181"/>
      <c r="FH492" s="181"/>
      <c r="FI492" s="181"/>
      <c r="FJ492" s="181"/>
      <c r="FK492" s="181"/>
      <c r="FL492" s="181"/>
      <c r="FM492" s="181"/>
      <c r="FN492" s="181"/>
      <c r="FO492" s="181"/>
      <c r="FP492" s="181"/>
      <c r="FQ492" s="181"/>
      <c r="FR492" s="181"/>
      <c r="FS492" s="181"/>
      <c r="FT492" s="181"/>
      <c r="FU492" s="181"/>
      <c r="FV492" s="181"/>
      <c r="FW492" s="181"/>
      <c r="FX492" s="181"/>
      <c r="FY492" s="181"/>
      <c r="FZ492" s="181"/>
      <c r="GA492" s="181"/>
      <c r="GB492" s="181"/>
      <c r="GC492" s="181"/>
      <c r="GD492" s="181"/>
      <c r="GE492" s="181"/>
      <c r="GF492" s="181"/>
      <c r="GG492" s="181"/>
      <c r="GH492" s="181"/>
      <c r="GI492" s="181"/>
      <c r="GJ492" s="181"/>
      <c r="GK492" s="181"/>
      <c r="GL492" s="181"/>
      <c r="GM492" s="181"/>
      <c r="GN492" s="181"/>
      <c r="GO492" s="181"/>
      <c r="GP492" s="181"/>
      <c r="GQ492" s="181"/>
      <c r="GR492" s="181"/>
      <c r="GS492" s="181"/>
      <c r="GT492" s="181"/>
      <c r="GU492" s="181"/>
      <c r="GV492" s="181"/>
      <c r="GW492" s="181"/>
      <c r="GX492" s="181"/>
      <c r="GY492" s="181"/>
      <c r="GZ492" s="181"/>
      <c r="HA492" s="181"/>
      <c r="HB492" s="181"/>
      <c r="HC492" s="181"/>
      <c r="HD492" s="181"/>
      <c r="HE492" s="181"/>
      <c r="HF492" s="181"/>
      <c r="HG492" s="181"/>
      <c r="HH492" s="181"/>
      <c r="HI492" s="181"/>
      <c r="HJ492" s="181"/>
      <c r="HK492" s="181"/>
      <c r="HL492" s="181"/>
      <c r="HM492" s="181"/>
      <c r="HN492" s="181"/>
      <c r="HO492" s="181"/>
      <c r="HP492" s="181"/>
      <c r="HQ492" s="181"/>
      <c r="HR492" s="181"/>
      <c r="HS492" s="181"/>
      <c r="HT492" s="181"/>
      <c r="HU492" s="181"/>
      <c r="HV492" s="181"/>
      <c r="HW492" s="181"/>
      <c r="HX492" s="181"/>
      <c r="HY492" s="181"/>
      <c r="HZ492" s="181"/>
      <c r="IA492" s="181"/>
      <c r="IB492" s="181"/>
      <c r="IC492" s="181"/>
      <c r="ID492" s="181"/>
      <c r="IE492" s="181"/>
      <c r="IF492" s="181"/>
      <c r="IG492" s="181"/>
      <c r="IH492" s="181"/>
      <c r="II492" s="181"/>
      <c r="IJ492" s="181"/>
      <c r="IK492" s="181"/>
      <c r="IL492" s="181"/>
      <c r="IM492" s="181"/>
      <c r="IN492" s="181"/>
      <c r="IO492" s="181"/>
      <c r="IP492" s="181"/>
    </row>
    <row r="493" spans="1:254" s="182" customFormat="1" ht="18" customHeight="1">
      <c r="A493" s="262"/>
      <c r="B493" s="263"/>
      <c r="C493" s="272"/>
      <c r="D493" s="266"/>
      <c r="E493" s="267"/>
      <c r="F493" s="264"/>
      <c r="G493" s="264"/>
      <c r="H493" s="264"/>
      <c r="I493" s="264"/>
      <c r="J493" s="274"/>
      <c r="K493" s="272"/>
      <c r="L493" s="272"/>
      <c r="M493" s="272"/>
      <c r="N493" s="272"/>
      <c r="O493" s="181"/>
      <c r="P493" s="181"/>
      <c r="Q493" s="181"/>
      <c r="R493" s="181"/>
      <c r="S493" s="181"/>
      <c r="T493" s="181"/>
      <c r="U493" s="181"/>
      <c r="V493" s="181"/>
      <c r="W493" s="181"/>
      <c r="X493" s="181"/>
      <c r="Y493" s="181"/>
      <c r="Z493" s="181"/>
      <c r="AA493" s="181"/>
      <c r="AB493" s="181"/>
      <c r="AC493" s="181"/>
      <c r="AD493" s="181"/>
      <c r="AE493" s="181"/>
      <c r="AF493" s="181"/>
      <c r="AG493" s="181"/>
      <c r="AH493" s="181"/>
      <c r="AI493" s="181"/>
      <c r="AJ493" s="181"/>
      <c r="AK493" s="181"/>
      <c r="AL493" s="181"/>
      <c r="AM493" s="181"/>
      <c r="AN493" s="181"/>
      <c r="AO493" s="181"/>
      <c r="AP493" s="181"/>
      <c r="AQ493" s="181"/>
      <c r="AR493" s="181"/>
      <c r="AS493" s="181"/>
      <c r="AT493" s="181"/>
      <c r="AU493" s="181"/>
      <c r="AV493" s="181"/>
      <c r="AW493" s="181"/>
      <c r="AX493" s="181"/>
      <c r="AY493" s="181"/>
      <c r="AZ493" s="181"/>
      <c r="BA493" s="181"/>
      <c r="BB493" s="181"/>
      <c r="BC493" s="181"/>
      <c r="BD493" s="181"/>
      <c r="BE493" s="181"/>
      <c r="BF493" s="181"/>
      <c r="BG493" s="181"/>
      <c r="BH493" s="181"/>
      <c r="BI493" s="181"/>
      <c r="BJ493" s="181"/>
      <c r="BK493" s="181"/>
      <c r="BL493" s="181"/>
      <c r="BM493" s="181"/>
      <c r="BN493" s="181"/>
      <c r="BO493" s="181"/>
      <c r="BP493" s="181"/>
      <c r="BQ493" s="181"/>
      <c r="BR493" s="181"/>
      <c r="BS493" s="181"/>
      <c r="BT493" s="181"/>
      <c r="BU493" s="181"/>
      <c r="BV493" s="181"/>
      <c r="BW493" s="181"/>
      <c r="BX493" s="181"/>
      <c r="BY493" s="181"/>
      <c r="BZ493" s="181"/>
      <c r="CA493" s="181"/>
      <c r="CB493" s="181"/>
      <c r="CC493" s="181"/>
      <c r="CD493" s="181"/>
      <c r="CE493" s="181"/>
      <c r="CF493" s="181"/>
      <c r="CG493" s="181"/>
      <c r="CH493" s="181"/>
      <c r="CI493" s="181"/>
      <c r="CJ493" s="181"/>
      <c r="CK493" s="181"/>
      <c r="CL493" s="181"/>
      <c r="CM493" s="181"/>
      <c r="CN493" s="181"/>
      <c r="CO493" s="181"/>
      <c r="CP493" s="181"/>
      <c r="CQ493" s="181"/>
      <c r="CR493" s="181"/>
      <c r="CS493" s="181"/>
      <c r="CT493" s="181"/>
      <c r="CU493" s="181"/>
      <c r="CV493" s="181"/>
      <c r="CW493" s="181"/>
      <c r="CX493" s="181"/>
      <c r="CY493" s="181"/>
      <c r="CZ493" s="181"/>
      <c r="DA493" s="181"/>
      <c r="DB493" s="181"/>
      <c r="DC493" s="181"/>
      <c r="DD493" s="181"/>
      <c r="DE493" s="181"/>
      <c r="DF493" s="181"/>
      <c r="DG493" s="181"/>
      <c r="DH493" s="181"/>
      <c r="DI493" s="181"/>
      <c r="DJ493" s="181"/>
      <c r="DK493" s="181"/>
      <c r="DL493" s="181"/>
      <c r="DM493" s="181"/>
      <c r="DN493" s="181"/>
      <c r="DO493" s="181"/>
      <c r="DP493" s="181"/>
      <c r="DQ493" s="181"/>
      <c r="DR493" s="181"/>
      <c r="DS493" s="181"/>
      <c r="DT493" s="181"/>
      <c r="DU493" s="181"/>
      <c r="DV493" s="181"/>
      <c r="DW493" s="181"/>
      <c r="DX493" s="181"/>
      <c r="DY493" s="181"/>
      <c r="DZ493" s="181"/>
      <c r="EA493" s="181"/>
      <c r="EB493" s="181"/>
      <c r="EC493" s="181"/>
      <c r="ED493" s="181"/>
      <c r="EE493" s="181"/>
      <c r="EF493" s="181"/>
      <c r="EG493" s="181"/>
      <c r="EH493" s="181"/>
      <c r="EI493" s="181"/>
      <c r="EJ493" s="181"/>
      <c r="EK493" s="181"/>
      <c r="EL493" s="181"/>
      <c r="EM493" s="181"/>
      <c r="EN493" s="181"/>
      <c r="EO493" s="181"/>
      <c r="EP493" s="181"/>
      <c r="EQ493" s="181"/>
      <c r="ER493" s="181"/>
      <c r="ES493" s="181"/>
      <c r="ET493" s="181"/>
      <c r="EU493" s="181"/>
      <c r="EV493" s="181"/>
      <c r="EW493" s="181"/>
      <c r="EX493" s="181"/>
      <c r="EY493" s="181"/>
      <c r="EZ493" s="181"/>
      <c r="FA493" s="181"/>
      <c r="FB493" s="181"/>
      <c r="FC493" s="181"/>
      <c r="FD493" s="181"/>
      <c r="FE493" s="181"/>
      <c r="FF493" s="181"/>
      <c r="FG493" s="181"/>
      <c r="FH493" s="181"/>
      <c r="FI493" s="181"/>
      <c r="FJ493" s="181"/>
      <c r="FK493" s="181"/>
      <c r="FL493" s="181"/>
      <c r="FM493" s="181"/>
      <c r="FN493" s="181"/>
      <c r="FO493" s="181"/>
      <c r="FP493" s="181"/>
      <c r="FQ493" s="181"/>
      <c r="FR493" s="181"/>
      <c r="FS493" s="181"/>
      <c r="FT493" s="181"/>
      <c r="FU493" s="181"/>
      <c r="FV493" s="181"/>
      <c r="FW493" s="181"/>
      <c r="FX493" s="181"/>
      <c r="FY493" s="181"/>
      <c r="FZ493" s="181"/>
      <c r="GA493" s="181"/>
      <c r="GB493" s="181"/>
      <c r="GC493" s="181"/>
      <c r="GD493" s="181"/>
      <c r="GE493" s="181"/>
      <c r="GF493" s="181"/>
      <c r="GG493" s="181"/>
      <c r="GH493" s="181"/>
      <c r="GI493" s="181"/>
      <c r="GJ493" s="181"/>
      <c r="GK493" s="181"/>
      <c r="GL493" s="181"/>
      <c r="GM493" s="181"/>
      <c r="GN493" s="181"/>
      <c r="GO493" s="181"/>
      <c r="GP493" s="181"/>
      <c r="GQ493" s="181"/>
      <c r="GR493" s="181"/>
      <c r="GS493" s="181"/>
      <c r="GT493" s="181"/>
      <c r="GU493" s="181"/>
      <c r="GV493" s="181"/>
      <c r="GW493" s="181"/>
      <c r="GX493" s="181"/>
      <c r="GY493" s="181"/>
      <c r="GZ493" s="181"/>
      <c r="HA493" s="181"/>
      <c r="HB493" s="181"/>
      <c r="HC493" s="181"/>
      <c r="HD493" s="181"/>
      <c r="HE493" s="181"/>
      <c r="HF493" s="181"/>
      <c r="HG493" s="181"/>
      <c r="HH493" s="181"/>
      <c r="HI493" s="181"/>
      <c r="HJ493" s="181"/>
      <c r="HK493" s="181"/>
      <c r="HL493" s="181"/>
      <c r="HM493" s="181"/>
      <c r="HN493" s="181"/>
      <c r="HO493" s="181"/>
      <c r="HP493" s="181"/>
      <c r="HQ493" s="181"/>
      <c r="HR493" s="181"/>
      <c r="HS493" s="181"/>
      <c r="HT493" s="181"/>
      <c r="HU493" s="181"/>
      <c r="HV493" s="181"/>
      <c r="HW493" s="181"/>
      <c r="HX493" s="181"/>
      <c r="HY493" s="181"/>
      <c r="HZ493" s="181"/>
      <c r="IA493" s="181"/>
      <c r="IB493" s="181"/>
      <c r="IC493" s="181"/>
      <c r="ID493" s="181"/>
      <c r="IE493" s="181"/>
      <c r="IF493" s="181"/>
      <c r="IG493" s="181"/>
      <c r="IH493" s="181"/>
      <c r="II493" s="181"/>
      <c r="IJ493" s="181"/>
      <c r="IK493" s="181"/>
      <c r="IL493" s="181"/>
      <c r="IM493" s="181"/>
      <c r="IN493" s="181"/>
      <c r="IO493" s="181"/>
      <c r="IP493" s="181"/>
    </row>
    <row r="494" spans="1:254" s="182" customFormat="1" ht="18" customHeight="1">
      <c r="A494" s="262"/>
      <c r="B494" s="263"/>
      <c r="C494" s="272"/>
      <c r="D494" s="273"/>
      <c r="E494" s="273"/>
      <c r="F494" s="273"/>
      <c r="G494" s="273"/>
      <c r="H494" s="273"/>
      <c r="I494" s="273"/>
      <c r="J494" s="274"/>
      <c r="L494" s="181"/>
      <c r="M494" s="181"/>
      <c r="N494" s="181"/>
      <c r="O494" s="181"/>
      <c r="P494" s="181"/>
      <c r="Q494" s="181"/>
      <c r="R494" s="181"/>
      <c r="S494" s="181"/>
      <c r="T494" s="181"/>
      <c r="U494" s="181"/>
      <c r="V494" s="181"/>
      <c r="W494" s="181"/>
      <c r="X494" s="181"/>
      <c r="Y494" s="181"/>
      <c r="Z494" s="181"/>
      <c r="AA494" s="181"/>
      <c r="AB494" s="181"/>
      <c r="AC494" s="181"/>
      <c r="AD494" s="181"/>
      <c r="AE494" s="181"/>
      <c r="AF494" s="181"/>
      <c r="AG494" s="181"/>
      <c r="AH494" s="181"/>
      <c r="AI494" s="181"/>
      <c r="AJ494" s="181"/>
      <c r="AK494" s="181"/>
      <c r="AL494" s="181"/>
      <c r="AM494" s="181"/>
      <c r="AN494" s="181"/>
      <c r="AO494" s="181"/>
      <c r="AP494" s="181"/>
      <c r="AQ494" s="181"/>
      <c r="AR494" s="181"/>
      <c r="AS494" s="181"/>
      <c r="AT494" s="181"/>
      <c r="AU494" s="181"/>
      <c r="AV494" s="181"/>
      <c r="AW494" s="181"/>
      <c r="AX494" s="181"/>
      <c r="AY494" s="181"/>
      <c r="AZ494" s="181"/>
      <c r="BA494" s="181"/>
      <c r="BB494" s="181"/>
      <c r="BC494" s="181"/>
      <c r="BD494" s="181"/>
      <c r="BE494" s="181"/>
      <c r="BF494" s="181"/>
      <c r="BG494" s="181"/>
      <c r="BH494" s="181"/>
      <c r="BI494" s="181"/>
      <c r="BJ494" s="181"/>
      <c r="BK494" s="181"/>
      <c r="BL494" s="181"/>
      <c r="BM494" s="181"/>
      <c r="BN494" s="181"/>
      <c r="BO494" s="181"/>
      <c r="BP494" s="181"/>
      <c r="BQ494" s="181"/>
      <c r="BR494" s="181"/>
      <c r="BS494" s="181"/>
      <c r="BT494" s="181"/>
      <c r="BU494" s="181"/>
      <c r="BV494" s="181"/>
      <c r="BW494" s="181"/>
      <c r="BX494" s="181"/>
      <c r="BY494" s="181"/>
      <c r="BZ494" s="181"/>
      <c r="CA494" s="181"/>
      <c r="CB494" s="181"/>
      <c r="CC494" s="181"/>
      <c r="CD494" s="181"/>
      <c r="CE494" s="181"/>
      <c r="CF494" s="181"/>
      <c r="CG494" s="181"/>
      <c r="CH494" s="181"/>
      <c r="CI494" s="181"/>
      <c r="CJ494" s="181"/>
      <c r="CK494" s="181"/>
      <c r="CL494" s="181"/>
      <c r="CM494" s="181"/>
      <c r="CN494" s="181"/>
      <c r="CO494" s="181"/>
      <c r="CP494" s="181"/>
      <c r="CQ494" s="181"/>
      <c r="CR494" s="181"/>
      <c r="CS494" s="181"/>
      <c r="CT494" s="181"/>
      <c r="CU494" s="181"/>
      <c r="CV494" s="181"/>
      <c r="CW494" s="181"/>
      <c r="CX494" s="181"/>
      <c r="CY494" s="181"/>
      <c r="CZ494" s="181"/>
      <c r="DA494" s="181"/>
      <c r="DB494" s="181"/>
      <c r="DC494" s="181"/>
      <c r="DD494" s="181"/>
      <c r="DE494" s="181"/>
      <c r="DF494" s="181"/>
      <c r="DG494" s="181"/>
      <c r="DH494" s="181"/>
      <c r="DI494" s="181"/>
      <c r="DJ494" s="181"/>
      <c r="DK494" s="181"/>
      <c r="DL494" s="181"/>
      <c r="DM494" s="181"/>
      <c r="DN494" s="181"/>
      <c r="DO494" s="181"/>
      <c r="DP494" s="181"/>
      <c r="DQ494" s="181"/>
      <c r="DR494" s="181"/>
      <c r="DS494" s="181"/>
      <c r="DT494" s="181"/>
      <c r="DU494" s="181"/>
      <c r="DV494" s="181"/>
      <c r="DW494" s="181"/>
      <c r="DX494" s="181"/>
      <c r="DY494" s="181"/>
      <c r="DZ494" s="181"/>
      <c r="EA494" s="181"/>
      <c r="EB494" s="181"/>
      <c r="EC494" s="181"/>
      <c r="ED494" s="181"/>
      <c r="EE494" s="181"/>
      <c r="EF494" s="181"/>
      <c r="EG494" s="181"/>
      <c r="EH494" s="181"/>
      <c r="EI494" s="181"/>
      <c r="EJ494" s="181"/>
      <c r="EK494" s="181"/>
      <c r="EL494" s="181"/>
      <c r="EM494" s="181"/>
      <c r="EN494" s="181"/>
      <c r="EO494" s="181"/>
      <c r="EP494" s="181"/>
      <c r="EQ494" s="181"/>
      <c r="ER494" s="181"/>
      <c r="ES494" s="181"/>
      <c r="ET494" s="181"/>
      <c r="EU494" s="181"/>
      <c r="EV494" s="181"/>
      <c r="EW494" s="181"/>
      <c r="EX494" s="181"/>
      <c r="EY494" s="181"/>
      <c r="EZ494" s="181"/>
      <c r="FA494" s="181"/>
      <c r="FB494" s="181"/>
      <c r="FC494" s="181"/>
      <c r="FD494" s="181"/>
      <c r="FE494" s="181"/>
      <c r="FF494" s="181"/>
      <c r="FG494" s="181"/>
      <c r="FH494" s="181"/>
      <c r="FI494" s="181"/>
      <c r="FJ494" s="181"/>
      <c r="FK494" s="181"/>
      <c r="FL494" s="181"/>
      <c r="FM494" s="181"/>
      <c r="FN494" s="181"/>
      <c r="FO494" s="181"/>
      <c r="FP494" s="181"/>
      <c r="FQ494" s="181"/>
      <c r="FR494" s="181"/>
      <c r="FS494" s="181"/>
      <c r="FT494" s="181"/>
      <c r="FU494" s="181"/>
      <c r="FV494" s="181"/>
      <c r="FW494" s="181"/>
      <c r="FX494" s="181"/>
      <c r="FY494" s="181"/>
      <c r="FZ494" s="181"/>
      <c r="GA494" s="181"/>
      <c r="GB494" s="181"/>
      <c r="GC494" s="181"/>
      <c r="GD494" s="181"/>
      <c r="GE494" s="181"/>
      <c r="GF494" s="181"/>
      <c r="GG494" s="181"/>
      <c r="GH494" s="181"/>
      <c r="GI494" s="181"/>
      <c r="GJ494" s="181"/>
      <c r="GK494" s="181"/>
      <c r="GL494" s="181"/>
      <c r="GM494" s="181"/>
      <c r="GN494" s="181"/>
      <c r="GO494" s="181"/>
      <c r="GP494" s="181"/>
      <c r="GQ494" s="181"/>
      <c r="GR494" s="181"/>
      <c r="GS494" s="181"/>
      <c r="GT494" s="181"/>
      <c r="GU494" s="181"/>
      <c r="GV494" s="181"/>
      <c r="GW494" s="181"/>
      <c r="GX494" s="181"/>
      <c r="GY494" s="181"/>
      <c r="GZ494" s="181"/>
      <c r="HA494" s="181"/>
      <c r="HB494" s="181"/>
      <c r="HC494" s="181"/>
      <c r="HD494" s="181"/>
      <c r="HE494" s="181"/>
      <c r="HF494" s="181"/>
      <c r="HG494" s="181"/>
      <c r="HH494" s="181"/>
      <c r="HI494" s="181"/>
      <c r="HJ494" s="181"/>
      <c r="HK494" s="181"/>
      <c r="HL494" s="181"/>
      <c r="HM494" s="181"/>
      <c r="HN494" s="181"/>
      <c r="HO494" s="181"/>
      <c r="HP494" s="181"/>
      <c r="HQ494" s="181"/>
      <c r="HR494" s="181"/>
      <c r="HS494" s="181"/>
      <c r="HT494" s="181"/>
      <c r="HU494" s="181"/>
      <c r="HV494" s="181"/>
      <c r="HW494" s="181"/>
      <c r="HX494" s="181"/>
      <c r="HY494" s="181"/>
      <c r="HZ494" s="181"/>
      <c r="IA494" s="181"/>
      <c r="IB494" s="181"/>
      <c r="IC494" s="181"/>
      <c r="ID494" s="181"/>
      <c r="IE494" s="181"/>
      <c r="IF494" s="181"/>
      <c r="IG494" s="181"/>
      <c r="IH494" s="181"/>
      <c r="II494" s="181"/>
      <c r="IJ494" s="181"/>
      <c r="IK494" s="181"/>
      <c r="IL494" s="181"/>
      <c r="IM494" s="181"/>
      <c r="IN494" s="181"/>
      <c r="IO494" s="181"/>
      <c r="IP494" s="181"/>
    </row>
    <row r="495" spans="1:254" s="182" customFormat="1" ht="18" customHeight="1">
      <c r="A495" s="298"/>
      <c r="B495" s="272"/>
      <c r="C495" s="272"/>
      <c r="D495" s="273"/>
      <c r="E495" s="273"/>
      <c r="F495" s="273"/>
      <c r="G495" s="273"/>
      <c r="H495" s="273"/>
      <c r="I495" s="273"/>
      <c r="J495" s="274"/>
      <c r="K495" s="181"/>
      <c r="L495" s="181"/>
      <c r="M495" s="181"/>
      <c r="N495" s="181"/>
      <c r="O495" s="181"/>
      <c r="P495" s="181"/>
      <c r="Q495" s="181"/>
      <c r="R495" s="181"/>
      <c r="S495" s="181"/>
      <c r="T495" s="181"/>
      <c r="U495" s="181"/>
      <c r="V495" s="181"/>
      <c r="W495" s="181"/>
      <c r="X495" s="181"/>
      <c r="Y495" s="181"/>
      <c r="Z495" s="181"/>
      <c r="AA495" s="181"/>
      <c r="AB495" s="181"/>
      <c r="AC495" s="181"/>
      <c r="AD495" s="181"/>
      <c r="AE495" s="181"/>
      <c r="AF495" s="181"/>
      <c r="AG495" s="181"/>
      <c r="AH495" s="181"/>
      <c r="AI495" s="181"/>
      <c r="AJ495" s="181"/>
      <c r="AK495" s="181"/>
      <c r="AL495" s="181"/>
      <c r="AM495" s="181"/>
      <c r="AN495" s="181"/>
      <c r="AO495" s="181"/>
      <c r="AP495" s="181"/>
      <c r="AQ495" s="181"/>
      <c r="AR495" s="181"/>
      <c r="AS495" s="181"/>
      <c r="AT495" s="181"/>
      <c r="AU495" s="181"/>
      <c r="AV495" s="181"/>
      <c r="AW495" s="181"/>
      <c r="AX495" s="181"/>
      <c r="AY495" s="181"/>
      <c r="AZ495" s="181"/>
      <c r="BA495" s="181"/>
      <c r="BB495" s="181"/>
      <c r="BC495" s="181"/>
      <c r="BD495" s="181"/>
      <c r="BE495" s="181"/>
      <c r="BF495" s="181"/>
      <c r="BG495" s="181"/>
      <c r="BH495" s="181"/>
      <c r="BI495" s="181"/>
      <c r="BJ495" s="181"/>
      <c r="BK495" s="181"/>
      <c r="BL495" s="181"/>
      <c r="BM495" s="181"/>
      <c r="BN495" s="181"/>
      <c r="BO495" s="181"/>
      <c r="BP495" s="181"/>
      <c r="BQ495" s="181"/>
      <c r="BR495" s="181"/>
      <c r="BS495" s="181"/>
      <c r="BT495" s="181"/>
      <c r="BU495" s="181"/>
      <c r="BV495" s="181"/>
      <c r="BW495" s="181"/>
      <c r="BX495" s="181"/>
      <c r="BY495" s="181"/>
      <c r="BZ495" s="181"/>
      <c r="CA495" s="181"/>
      <c r="CB495" s="181"/>
      <c r="CC495" s="181"/>
      <c r="CD495" s="181"/>
      <c r="CE495" s="181"/>
      <c r="CF495" s="181"/>
      <c r="CG495" s="181"/>
      <c r="CH495" s="181"/>
      <c r="CI495" s="181"/>
      <c r="CJ495" s="181"/>
      <c r="CK495" s="181"/>
      <c r="CL495" s="181"/>
      <c r="CM495" s="181"/>
      <c r="CN495" s="181"/>
      <c r="CO495" s="181"/>
      <c r="CP495" s="181"/>
      <c r="CQ495" s="181"/>
      <c r="CR495" s="181"/>
      <c r="CS495" s="181"/>
      <c r="CT495" s="181"/>
      <c r="CU495" s="181"/>
      <c r="CV495" s="181"/>
      <c r="CW495" s="181"/>
      <c r="CX495" s="181"/>
      <c r="CY495" s="181"/>
      <c r="CZ495" s="181"/>
      <c r="DA495" s="181"/>
      <c r="DB495" s="181"/>
      <c r="DC495" s="181"/>
      <c r="DD495" s="181"/>
      <c r="DE495" s="181"/>
      <c r="DF495" s="181"/>
      <c r="DG495" s="181"/>
      <c r="DH495" s="181"/>
      <c r="DI495" s="181"/>
      <c r="DJ495" s="181"/>
      <c r="DK495" s="181"/>
      <c r="DL495" s="181"/>
      <c r="DM495" s="181"/>
      <c r="DN495" s="181"/>
      <c r="DO495" s="181"/>
      <c r="DP495" s="181"/>
      <c r="DQ495" s="181"/>
      <c r="DR495" s="181"/>
      <c r="DS495" s="181"/>
      <c r="DT495" s="181"/>
      <c r="DU495" s="181"/>
      <c r="DV495" s="181"/>
      <c r="DW495" s="181"/>
      <c r="DX495" s="181"/>
      <c r="DY495" s="181"/>
      <c r="DZ495" s="181"/>
      <c r="EA495" s="181"/>
      <c r="EB495" s="181"/>
      <c r="EC495" s="181"/>
      <c r="ED495" s="181"/>
      <c r="EE495" s="181"/>
      <c r="EF495" s="181"/>
      <c r="EG495" s="181"/>
      <c r="EH495" s="181"/>
      <c r="EI495" s="181"/>
      <c r="EJ495" s="181"/>
      <c r="EK495" s="181"/>
      <c r="EL495" s="181"/>
      <c r="EM495" s="181"/>
      <c r="EN495" s="181"/>
      <c r="EO495" s="181"/>
      <c r="EP495" s="181"/>
      <c r="EQ495" s="181"/>
      <c r="ER495" s="181"/>
      <c r="ES495" s="181"/>
      <c r="ET495" s="181"/>
      <c r="EU495" s="181"/>
      <c r="EV495" s="181"/>
      <c r="EW495" s="181"/>
      <c r="EX495" s="181"/>
      <c r="EY495" s="181"/>
      <c r="EZ495" s="181"/>
      <c r="FA495" s="181"/>
      <c r="FB495" s="181"/>
      <c r="FC495" s="181"/>
      <c r="FD495" s="181"/>
      <c r="FE495" s="181"/>
      <c r="FF495" s="181"/>
      <c r="FG495" s="181"/>
      <c r="FH495" s="181"/>
      <c r="FI495" s="181"/>
      <c r="FJ495" s="181"/>
      <c r="FK495" s="181"/>
      <c r="FL495" s="181"/>
      <c r="FM495" s="181"/>
      <c r="FN495" s="181"/>
      <c r="FO495" s="181"/>
      <c r="FP495" s="181"/>
      <c r="FQ495" s="181"/>
      <c r="FR495" s="181"/>
      <c r="FS495" s="181"/>
      <c r="FT495" s="181"/>
      <c r="FU495" s="181"/>
      <c r="FV495" s="181"/>
      <c r="FW495" s="181"/>
      <c r="FX495" s="181"/>
      <c r="FY495" s="181"/>
      <c r="FZ495" s="181"/>
      <c r="GA495" s="181"/>
      <c r="GB495" s="181"/>
      <c r="GC495" s="181"/>
      <c r="GD495" s="181"/>
      <c r="GE495" s="181"/>
      <c r="GF495" s="181"/>
      <c r="GG495" s="181"/>
      <c r="GH495" s="181"/>
      <c r="GI495" s="181"/>
      <c r="GJ495" s="181"/>
      <c r="GK495" s="181"/>
      <c r="GL495" s="181"/>
      <c r="GM495" s="181"/>
      <c r="GN495" s="181"/>
      <c r="GO495" s="181"/>
      <c r="GP495" s="181"/>
      <c r="GQ495" s="181"/>
      <c r="GR495" s="181"/>
      <c r="GS495" s="181"/>
      <c r="GT495" s="181"/>
      <c r="GU495" s="181"/>
      <c r="GV495" s="181"/>
      <c r="GW495" s="181"/>
      <c r="GX495" s="181"/>
      <c r="GY495" s="181"/>
      <c r="GZ495" s="181"/>
      <c r="HA495" s="181"/>
      <c r="HB495" s="181"/>
      <c r="HC495" s="181"/>
      <c r="HD495" s="181"/>
      <c r="HE495" s="181"/>
      <c r="HF495" s="181"/>
      <c r="HG495" s="181"/>
      <c r="HH495" s="181"/>
      <c r="HI495" s="181"/>
      <c r="HJ495" s="181"/>
      <c r="HK495" s="181"/>
      <c r="HL495" s="181"/>
      <c r="HM495" s="181"/>
      <c r="HN495" s="181"/>
      <c r="HO495" s="181"/>
      <c r="HP495" s="181"/>
      <c r="HQ495" s="181"/>
      <c r="HR495" s="181"/>
      <c r="HS495" s="181"/>
      <c r="HT495" s="181"/>
      <c r="HU495" s="181"/>
      <c r="HV495" s="181"/>
      <c r="HW495" s="181"/>
      <c r="HX495" s="181"/>
      <c r="HY495" s="181"/>
      <c r="HZ495" s="181"/>
      <c r="IA495" s="181"/>
      <c r="IB495" s="181"/>
      <c r="IC495" s="181"/>
      <c r="ID495" s="181"/>
      <c r="IE495" s="181"/>
      <c r="IF495" s="181"/>
      <c r="IG495" s="181"/>
      <c r="IH495" s="181"/>
      <c r="II495" s="181"/>
      <c r="IJ495" s="181"/>
      <c r="IK495" s="181"/>
      <c r="IL495" s="181"/>
      <c r="IM495" s="181"/>
      <c r="IN495" s="181"/>
      <c r="IO495" s="181"/>
      <c r="IP495" s="181"/>
    </row>
    <row r="496" spans="1:254" s="182" customFormat="1" ht="18" customHeight="1">
      <c r="A496" s="298"/>
      <c r="B496" s="272"/>
      <c r="C496" s="272"/>
      <c r="D496" s="273"/>
      <c r="E496" s="273"/>
      <c r="F496" s="273"/>
      <c r="G496" s="273"/>
      <c r="H496" s="273"/>
      <c r="I496" s="273"/>
      <c r="J496" s="568"/>
      <c r="K496" s="181"/>
      <c r="L496" s="181"/>
      <c r="M496" s="181"/>
      <c r="N496" s="181"/>
      <c r="O496" s="181"/>
      <c r="P496" s="181"/>
      <c r="Q496" s="181"/>
      <c r="R496" s="181"/>
      <c r="S496" s="181"/>
      <c r="T496" s="181"/>
      <c r="U496" s="181"/>
      <c r="V496" s="181"/>
      <c r="W496" s="181"/>
      <c r="X496" s="181"/>
      <c r="Y496" s="181"/>
      <c r="Z496" s="181"/>
      <c r="AA496" s="181"/>
      <c r="AB496" s="181"/>
      <c r="AC496" s="181"/>
      <c r="AD496" s="181"/>
      <c r="AE496" s="181"/>
      <c r="AF496" s="181"/>
      <c r="AG496" s="181"/>
      <c r="AH496" s="181"/>
      <c r="AI496" s="181"/>
      <c r="AJ496" s="181"/>
      <c r="AK496" s="181"/>
      <c r="AL496" s="181"/>
      <c r="AM496" s="181"/>
      <c r="AN496" s="181"/>
      <c r="AO496" s="181"/>
      <c r="AP496" s="181"/>
      <c r="AQ496" s="181"/>
      <c r="AR496" s="181"/>
      <c r="AS496" s="181"/>
      <c r="AT496" s="181"/>
      <c r="AU496" s="181"/>
      <c r="AV496" s="181"/>
      <c r="AW496" s="181"/>
      <c r="AX496" s="181"/>
      <c r="AY496" s="181"/>
      <c r="AZ496" s="181"/>
      <c r="BA496" s="181"/>
      <c r="BB496" s="181"/>
      <c r="BC496" s="181"/>
      <c r="BD496" s="181"/>
      <c r="BE496" s="181"/>
      <c r="BF496" s="181"/>
      <c r="BG496" s="181"/>
      <c r="BH496" s="181"/>
      <c r="BI496" s="181"/>
      <c r="BJ496" s="181"/>
      <c r="BK496" s="181"/>
      <c r="BL496" s="181"/>
      <c r="BM496" s="181"/>
      <c r="BN496" s="181"/>
      <c r="BO496" s="181"/>
      <c r="BP496" s="181"/>
      <c r="BQ496" s="181"/>
      <c r="BR496" s="181"/>
      <c r="BS496" s="181"/>
      <c r="BT496" s="181"/>
      <c r="BU496" s="181"/>
      <c r="BV496" s="181"/>
      <c r="BW496" s="181"/>
      <c r="BX496" s="181"/>
      <c r="BY496" s="181"/>
      <c r="BZ496" s="181"/>
      <c r="CA496" s="181"/>
      <c r="CB496" s="181"/>
      <c r="CC496" s="181"/>
      <c r="CD496" s="181"/>
      <c r="CE496" s="181"/>
      <c r="CF496" s="181"/>
      <c r="CG496" s="181"/>
      <c r="CH496" s="181"/>
      <c r="CI496" s="181"/>
      <c r="CJ496" s="181"/>
      <c r="CK496" s="181"/>
      <c r="CL496" s="181"/>
      <c r="CM496" s="181"/>
      <c r="CN496" s="181"/>
      <c r="CO496" s="181"/>
      <c r="CP496" s="181"/>
      <c r="CQ496" s="181"/>
      <c r="CR496" s="181"/>
      <c r="CS496" s="181"/>
      <c r="CT496" s="181"/>
      <c r="CU496" s="181"/>
      <c r="CV496" s="181"/>
      <c r="CW496" s="181"/>
      <c r="CX496" s="181"/>
      <c r="CY496" s="181"/>
      <c r="CZ496" s="181"/>
      <c r="DA496" s="181"/>
      <c r="DB496" s="181"/>
      <c r="DC496" s="181"/>
      <c r="DD496" s="181"/>
      <c r="DE496" s="181"/>
      <c r="DF496" s="181"/>
      <c r="DG496" s="181"/>
      <c r="DH496" s="181"/>
      <c r="DI496" s="181"/>
      <c r="DJ496" s="181"/>
      <c r="DK496" s="181"/>
      <c r="DL496" s="181"/>
      <c r="DM496" s="181"/>
      <c r="DN496" s="181"/>
      <c r="DO496" s="181"/>
      <c r="DP496" s="181"/>
      <c r="DQ496" s="181"/>
      <c r="DR496" s="181"/>
      <c r="DS496" s="181"/>
      <c r="DT496" s="181"/>
      <c r="DU496" s="181"/>
      <c r="DV496" s="181"/>
      <c r="DW496" s="181"/>
      <c r="DX496" s="181"/>
      <c r="DY496" s="181"/>
      <c r="DZ496" s="181"/>
      <c r="EA496" s="181"/>
      <c r="EB496" s="181"/>
      <c r="EC496" s="181"/>
      <c r="ED496" s="181"/>
      <c r="EE496" s="181"/>
      <c r="EF496" s="181"/>
      <c r="EG496" s="181"/>
      <c r="EH496" s="181"/>
      <c r="EI496" s="181"/>
      <c r="EJ496" s="181"/>
      <c r="EK496" s="181"/>
      <c r="EL496" s="181"/>
      <c r="EM496" s="181"/>
      <c r="EN496" s="181"/>
      <c r="EO496" s="181"/>
      <c r="EP496" s="181"/>
      <c r="EQ496" s="181"/>
      <c r="ER496" s="181"/>
      <c r="ES496" s="181"/>
      <c r="ET496" s="181"/>
      <c r="EU496" s="181"/>
      <c r="EV496" s="181"/>
      <c r="EW496" s="181"/>
      <c r="EX496" s="181"/>
      <c r="EY496" s="181"/>
      <c r="EZ496" s="181"/>
      <c r="FA496" s="181"/>
      <c r="FB496" s="181"/>
      <c r="FC496" s="181"/>
      <c r="FD496" s="181"/>
      <c r="FE496" s="181"/>
      <c r="FF496" s="181"/>
      <c r="FG496" s="181"/>
      <c r="FH496" s="181"/>
      <c r="FI496" s="181"/>
      <c r="FJ496" s="181"/>
      <c r="FK496" s="181"/>
      <c r="FL496" s="181"/>
      <c r="FM496" s="181"/>
      <c r="FN496" s="181"/>
      <c r="FO496" s="181"/>
      <c r="FP496" s="181"/>
      <c r="FQ496" s="181"/>
      <c r="FR496" s="181"/>
      <c r="FS496" s="181"/>
      <c r="FT496" s="181"/>
      <c r="FU496" s="181"/>
      <c r="FV496" s="181"/>
      <c r="FW496" s="181"/>
      <c r="FX496" s="181"/>
      <c r="FY496" s="181"/>
      <c r="FZ496" s="181"/>
      <c r="GA496" s="181"/>
      <c r="GB496" s="181"/>
      <c r="GC496" s="181"/>
      <c r="GD496" s="181"/>
      <c r="GE496" s="181"/>
      <c r="GF496" s="181"/>
      <c r="GG496" s="181"/>
      <c r="GH496" s="181"/>
      <c r="GI496" s="181"/>
      <c r="GJ496" s="181"/>
      <c r="GK496" s="181"/>
      <c r="GL496" s="181"/>
      <c r="GM496" s="181"/>
      <c r="GN496" s="181"/>
      <c r="GO496" s="181"/>
      <c r="GP496" s="181"/>
      <c r="GQ496" s="181"/>
      <c r="GR496" s="181"/>
      <c r="GS496" s="181"/>
      <c r="GT496" s="181"/>
      <c r="GU496" s="181"/>
      <c r="GV496" s="181"/>
      <c r="GW496" s="181"/>
      <c r="GX496" s="181"/>
      <c r="GY496" s="181"/>
      <c r="GZ496" s="181"/>
      <c r="HA496" s="181"/>
      <c r="HB496" s="181"/>
      <c r="HC496" s="181"/>
      <c r="HD496" s="181"/>
      <c r="HE496" s="181"/>
      <c r="HF496" s="181"/>
      <c r="HG496" s="181"/>
      <c r="HH496" s="181"/>
      <c r="HI496" s="181"/>
      <c r="HJ496" s="181"/>
      <c r="HK496" s="181"/>
      <c r="HL496" s="181"/>
      <c r="HM496" s="181"/>
      <c r="HN496" s="181"/>
      <c r="HO496" s="181"/>
      <c r="HP496" s="181"/>
      <c r="HQ496" s="181"/>
      <c r="HR496" s="181"/>
      <c r="HS496" s="181"/>
      <c r="HT496" s="181"/>
      <c r="HU496" s="181"/>
      <c r="HV496" s="181"/>
      <c r="HW496" s="181"/>
      <c r="HX496" s="181"/>
      <c r="HY496" s="181"/>
      <c r="HZ496" s="181"/>
      <c r="IA496" s="181"/>
      <c r="IB496" s="181"/>
      <c r="IC496" s="181"/>
      <c r="ID496" s="181"/>
      <c r="IE496" s="181"/>
      <c r="IF496" s="181"/>
      <c r="IG496" s="181"/>
      <c r="IH496" s="181"/>
      <c r="II496" s="181"/>
      <c r="IJ496" s="181"/>
      <c r="IK496" s="181"/>
      <c r="IL496" s="181"/>
      <c r="IM496" s="181"/>
      <c r="IN496" s="181"/>
      <c r="IO496" s="181"/>
      <c r="IP496" s="181"/>
    </row>
    <row r="497" spans="1:254" s="182" customFormat="1" ht="15">
      <c r="A497" s="202"/>
      <c r="B497" s="542"/>
      <c r="C497" s="203"/>
      <c r="D497" s="204"/>
      <c r="E497" s="205"/>
      <c r="F497" s="543"/>
      <c r="G497" s="544"/>
      <c r="H497" s="543"/>
      <c r="I497" s="545"/>
      <c r="J497" s="271"/>
      <c r="K497" s="181"/>
      <c r="L497" s="181"/>
      <c r="M497" s="181"/>
      <c r="N497" s="181"/>
      <c r="O497" s="181"/>
      <c r="P497" s="181"/>
      <c r="Q497" s="181"/>
      <c r="R497" s="181"/>
      <c r="S497" s="181"/>
      <c r="T497" s="181"/>
      <c r="U497" s="181"/>
      <c r="V497" s="181"/>
      <c r="W497" s="181"/>
      <c r="X497" s="181"/>
      <c r="Y497" s="181"/>
      <c r="Z497" s="181"/>
      <c r="AA497" s="181"/>
      <c r="AB497" s="181"/>
      <c r="AC497" s="181"/>
      <c r="AD497" s="181"/>
      <c r="AE497" s="181"/>
      <c r="AF497" s="181"/>
      <c r="AG497" s="181"/>
      <c r="AH497" s="181"/>
      <c r="AI497" s="181"/>
      <c r="AJ497" s="181"/>
      <c r="AK497" s="181"/>
      <c r="AL497" s="181"/>
      <c r="AM497" s="181"/>
      <c r="AN497" s="181"/>
      <c r="AO497" s="181"/>
      <c r="AP497" s="181"/>
      <c r="AQ497" s="181"/>
      <c r="AR497" s="181"/>
      <c r="AS497" s="181"/>
      <c r="AT497" s="181"/>
      <c r="AU497" s="181"/>
      <c r="AV497" s="181"/>
      <c r="AW497" s="181"/>
      <c r="AX497" s="181"/>
      <c r="AY497" s="181"/>
      <c r="AZ497" s="181"/>
      <c r="BA497" s="181"/>
      <c r="BB497" s="181"/>
      <c r="BC497" s="181"/>
      <c r="BD497" s="181"/>
      <c r="BE497" s="181"/>
      <c r="BF497" s="181"/>
      <c r="BG497" s="181"/>
      <c r="BH497" s="181"/>
      <c r="BI497" s="181"/>
      <c r="BJ497" s="181"/>
      <c r="BK497" s="181"/>
      <c r="BL497" s="181"/>
      <c r="BM497" s="181"/>
      <c r="BN497" s="181"/>
      <c r="BO497" s="181"/>
      <c r="BP497" s="181"/>
      <c r="BQ497" s="181"/>
      <c r="BR497" s="181"/>
      <c r="BS497" s="181"/>
      <c r="BT497" s="181"/>
      <c r="BU497" s="181"/>
      <c r="BV497" s="181"/>
      <c r="BW497" s="181"/>
      <c r="BX497" s="181"/>
      <c r="BY497" s="181"/>
      <c r="BZ497" s="181"/>
      <c r="CA497" s="181"/>
      <c r="CB497" s="181"/>
      <c r="CC497" s="181"/>
      <c r="CD497" s="181"/>
      <c r="CE497" s="181"/>
      <c r="CF497" s="181"/>
      <c r="CG497" s="181"/>
      <c r="CH497" s="181"/>
      <c r="CI497" s="181"/>
      <c r="CJ497" s="181"/>
      <c r="CK497" s="181"/>
      <c r="CL497" s="181"/>
      <c r="CM497" s="181"/>
      <c r="CN497" s="181"/>
      <c r="CO497" s="181"/>
      <c r="CP497" s="181"/>
      <c r="CQ497" s="181"/>
      <c r="CR497" s="181"/>
      <c r="CS497" s="181"/>
      <c r="CT497" s="181"/>
      <c r="CU497" s="181"/>
      <c r="CV497" s="181"/>
      <c r="CW497" s="181"/>
      <c r="CX497" s="181"/>
      <c r="CY497" s="181"/>
      <c r="CZ497" s="181"/>
      <c r="DA497" s="181"/>
      <c r="DB497" s="181"/>
      <c r="DC497" s="181"/>
      <c r="DD497" s="181"/>
      <c r="DE497" s="181"/>
      <c r="DF497" s="181"/>
      <c r="DG497" s="181"/>
      <c r="DH497" s="181"/>
      <c r="DI497" s="181"/>
      <c r="DJ497" s="181"/>
      <c r="DK497" s="181"/>
      <c r="DL497" s="181"/>
      <c r="DM497" s="181"/>
      <c r="DN497" s="181"/>
      <c r="DO497" s="181"/>
      <c r="DP497" s="181"/>
      <c r="DQ497" s="181"/>
      <c r="DR497" s="181"/>
      <c r="DS497" s="181"/>
      <c r="DT497" s="181"/>
      <c r="DU497" s="181"/>
      <c r="DV497" s="181"/>
      <c r="DW497" s="181"/>
      <c r="DX497" s="181"/>
      <c r="DY497" s="181"/>
      <c r="DZ497" s="181"/>
      <c r="EA497" s="181"/>
      <c r="EB497" s="181"/>
      <c r="EC497" s="181"/>
      <c r="ED497" s="181"/>
      <c r="EE497" s="181"/>
      <c r="EF497" s="181"/>
      <c r="EG497" s="181"/>
      <c r="EH497" s="181"/>
      <c r="EI497" s="181"/>
      <c r="EJ497" s="181"/>
      <c r="EK497" s="181"/>
      <c r="EL497" s="181"/>
      <c r="EM497" s="181"/>
      <c r="EN497" s="181"/>
      <c r="EO497" s="181"/>
      <c r="EP497" s="181"/>
      <c r="EQ497" s="181"/>
      <c r="ER497" s="181"/>
      <c r="ES497" s="181"/>
      <c r="ET497" s="181"/>
      <c r="EU497" s="181"/>
      <c r="EV497" s="181"/>
      <c r="EW497" s="181"/>
      <c r="EX497" s="181"/>
      <c r="EY497" s="181"/>
      <c r="EZ497" s="181"/>
      <c r="FA497" s="181"/>
      <c r="FB497" s="181"/>
      <c r="FC497" s="181"/>
      <c r="FD497" s="181"/>
      <c r="FE497" s="181"/>
      <c r="FF497" s="181"/>
      <c r="FG497" s="181"/>
      <c r="FH497" s="181"/>
      <c r="FI497" s="181"/>
      <c r="FJ497" s="181"/>
      <c r="FK497" s="181"/>
      <c r="FL497" s="181"/>
      <c r="FM497" s="181"/>
      <c r="FN497" s="181"/>
      <c r="FO497" s="181"/>
      <c r="FP497" s="181"/>
      <c r="FQ497" s="181"/>
      <c r="FR497" s="181"/>
      <c r="FS497" s="181"/>
      <c r="FT497" s="181"/>
      <c r="FU497" s="181"/>
      <c r="FV497" s="181"/>
      <c r="FW497" s="181"/>
      <c r="FX497" s="181"/>
      <c r="FY497" s="181"/>
      <c r="FZ497" s="181"/>
      <c r="GA497" s="181"/>
      <c r="GB497" s="181"/>
      <c r="GC497" s="181"/>
      <c r="GD497" s="181"/>
      <c r="GE497" s="181"/>
      <c r="GF497" s="181"/>
      <c r="GG497" s="181"/>
      <c r="GH497" s="181"/>
      <c r="GI497" s="181"/>
      <c r="GJ497" s="181"/>
      <c r="GK497" s="181"/>
      <c r="GL497" s="181"/>
      <c r="GM497" s="181"/>
      <c r="GN497" s="181"/>
      <c r="GO497" s="181"/>
      <c r="GP497" s="181"/>
      <c r="GQ497" s="181"/>
      <c r="GR497" s="181"/>
      <c r="GS497" s="181"/>
      <c r="GT497" s="181"/>
      <c r="GU497" s="181"/>
      <c r="GV497" s="181"/>
      <c r="GW497" s="181"/>
      <c r="GX497" s="181"/>
      <c r="GY497" s="181"/>
      <c r="GZ497" s="181"/>
      <c r="HA497" s="181"/>
      <c r="HB497" s="181"/>
      <c r="HC497" s="181"/>
      <c r="HD497" s="181"/>
      <c r="HE497" s="181"/>
      <c r="HF497" s="181"/>
      <c r="HG497" s="181"/>
      <c r="HH497" s="181"/>
      <c r="HI497" s="181"/>
      <c r="HJ497" s="181"/>
      <c r="HK497" s="181"/>
      <c r="HL497" s="181"/>
      <c r="HM497" s="181"/>
      <c r="HN497" s="181"/>
      <c r="HO497" s="181"/>
      <c r="HP497" s="181"/>
      <c r="HQ497" s="181"/>
      <c r="HR497" s="181"/>
      <c r="HS497" s="181"/>
      <c r="HT497" s="181"/>
      <c r="HU497" s="181"/>
      <c r="HV497" s="181"/>
      <c r="HW497" s="181"/>
      <c r="HX497" s="181"/>
      <c r="HY497" s="181"/>
      <c r="HZ497" s="181"/>
      <c r="IA497" s="181"/>
      <c r="IB497" s="181"/>
      <c r="IC497" s="181"/>
      <c r="ID497" s="181"/>
      <c r="IE497" s="181"/>
      <c r="IF497" s="181"/>
      <c r="IG497" s="181"/>
      <c r="IH497" s="181"/>
      <c r="II497" s="181"/>
      <c r="IJ497" s="181"/>
      <c r="IK497" s="181"/>
      <c r="IL497" s="181"/>
      <c r="IM497" s="181"/>
      <c r="IN497" s="181"/>
      <c r="IO497" s="181"/>
      <c r="IP497" s="181"/>
    </row>
    <row r="498" spans="1:254" s="317" customFormat="1">
      <c r="A498" s="535"/>
      <c r="B498" s="316"/>
      <c r="C498" s="316"/>
      <c r="D498" s="536"/>
      <c r="E498" s="316"/>
      <c r="F498" s="537"/>
      <c r="G498" s="316"/>
      <c r="H498" s="535"/>
      <c r="I498" s="538"/>
      <c r="J498" s="319"/>
      <c r="K498" s="316"/>
      <c r="L498" s="316"/>
      <c r="M498" s="316"/>
      <c r="N498" s="316"/>
      <c r="O498" s="316"/>
      <c r="P498" s="316"/>
      <c r="Q498" s="316"/>
      <c r="R498" s="316"/>
      <c r="S498" s="316"/>
      <c r="T498" s="316"/>
      <c r="U498" s="316"/>
      <c r="V498" s="316"/>
      <c r="W498" s="316"/>
      <c r="X498" s="316"/>
      <c r="Y498" s="316"/>
      <c r="Z498" s="316"/>
      <c r="AA498" s="316"/>
      <c r="AB498" s="316"/>
      <c r="AC498" s="316"/>
      <c r="AD498" s="316"/>
      <c r="AE498" s="316"/>
      <c r="AF498" s="316"/>
      <c r="AG498" s="316"/>
      <c r="AH498" s="316"/>
      <c r="AI498" s="316"/>
      <c r="AJ498" s="316"/>
      <c r="AK498" s="316"/>
      <c r="AL498" s="316"/>
      <c r="AM498" s="316"/>
      <c r="AN498" s="316"/>
      <c r="AO498" s="316"/>
      <c r="AP498" s="316"/>
      <c r="AQ498" s="316"/>
      <c r="AR498" s="316"/>
      <c r="AS498" s="316"/>
      <c r="AT498" s="316"/>
      <c r="AU498" s="316"/>
      <c r="AV498" s="316"/>
      <c r="AW498" s="316"/>
      <c r="AX498" s="316"/>
      <c r="AY498" s="316"/>
      <c r="AZ498" s="316"/>
      <c r="BA498" s="316"/>
      <c r="BB498" s="316"/>
      <c r="BC498" s="316"/>
      <c r="BD498" s="316"/>
      <c r="BE498" s="316"/>
      <c r="BF498" s="316"/>
      <c r="BG498" s="316"/>
      <c r="BH498" s="316"/>
      <c r="BI498" s="316"/>
      <c r="BJ498" s="316"/>
      <c r="BK498" s="316"/>
      <c r="BL498" s="316"/>
      <c r="BM498" s="316"/>
      <c r="BN498" s="316"/>
      <c r="BO498" s="316"/>
      <c r="BP498" s="316"/>
      <c r="BQ498" s="316"/>
      <c r="BR498" s="316"/>
      <c r="BS498" s="316"/>
      <c r="BT498" s="316"/>
      <c r="BU498" s="316"/>
      <c r="BV498" s="316"/>
      <c r="BW498" s="316"/>
      <c r="BX498" s="316"/>
      <c r="BY498" s="316"/>
      <c r="BZ498" s="316"/>
      <c r="CA498" s="316"/>
      <c r="CB498" s="316"/>
      <c r="CC498" s="316"/>
      <c r="CD498" s="316"/>
      <c r="CE498" s="316"/>
      <c r="CF498" s="316"/>
      <c r="CG498" s="316"/>
      <c r="CH498" s="316"/>
      <c r="CI498" s="316"/>
      <c r="CJ498" s="316"/>
      <c r="CK498" s="316"/>
      <c r="CL498" s="316"/>
      <c r="CM498" s="316"/>
      <c r="CN498" s="316"/>
      <c r="CO498" s="316"/>
      <c r="CP498" s="316"/>
      <c r="CQ498" s="316"/>
      <c r="CR498" s="316"/>
      <c r="CS498" s="316"/>
      <c r="CT498" s="316"/>
      <c r="CU498" s="316"/>
      <c r="CV498" s="316"/>
      <c r="CW498" s="316"/>
      <c r="CX498" s="316"/>
      <c r="CY498" s="316"/>
      <c r="CZ498" s="316"/>
      <c r="DA498" s="316"/>
      <c r="DB498" s="316"/>
      <c r="DC498" s="316"/>
      <c r="DD498" s="316"/>
      <c r="DE498" s="316"/>
      <c r="DF498" s="316"/>
      <c r="DG498" s="316"/>
      <c r="DH498" s="316"/>
      <c r="DI498" s="316"/>
      <c r="DJ498" s="316"/>
      <c r="DK498" s="316"/>
      <c r="DL498" s="316"/>
      <c r="DM498" s="316"/>
      <c r="DN498" s="316"/>
      <c r="DO498" s="316"/>
      <c r="DP498" s="316"/>
      <c r="DQ498" s="316"/>
      <c r="DR498" s="316"/>
      <c r="DS498" s="316"/>
      <c r="DT498" s="316"/>
      <c r="DU498" s="316"/>
      <c r="DV498" s="316"/>
      <c r="DW498" s="316"/>
      <c r="DX498" s="316"/>
      <c r="DY498" s="316"/>
      <c r="DZ498" s="316"/>
      <c r="EA498" s="316"/>
      <c r="EB498" s="316"/>
      <c r="EC498" s="316"/>
      <c r="ED498" s="316"/>
      <c r="EE498" s="316"/>
      <c r="EF498" s="316"/>
      <c r="EG498" s="316"/>
      <c r="EH498" s="316"/>
      <c r="EI498" s="316"/>
      <c r="EJ498" s="316"/>
      <c r="EK498" s="316"/>
      <c r="EL498" s="316"/>
      <c r="EM498" s="316"/>
      <c r="EN498" s="316"/>
      <c r="EO498" s="316"/>
      <c r="EP498" s="316"/>
      <c r="EQ498" s="316"/>
      <c r="ER498" s="316"/>
      <c r="ES498" s="316"/>
      <c r="ET498" s="316"/>
      <c r="EU498" s="316"/>
      <c r="EV498" s="316"/>
      <c r="EW498" s="316"/>
      <c r="EX498" s="316"/>
      <c r="EY498" s="316"/>
      <c r="EZ498" s="316"/>
      <c r="FA498" s="316"/>
      <c r="FB498" s="316"/>
      <c r="FC498" s="316"/>
      <c r="FD498" s="316"/>
      <c r="FE498" s="316"/>
      <c r="FF498" s="316"/>
      <c r="FG498" s="316"/>
      <c r="FH498" s="316"/>
      <c r="FI498" s="316"/>
      <c r="FJ498" s="316"/>
      <c r="FK498" s="316"/>
      <c r="FL498" s="316"/>
      <c r="FM498" s="316"/>
      <c r="FN498" s="316"/>
      <c r="FO498" s="316"/>
      <c r="FP498" s="316"/>
      <c r="FQ498" s="316"/>
      <c r="FR498" s="316"/>
      <c r="FS498" s="316"/>
      <c r="FT498" s="316"/>
      <c r="FU498" s="316"/>
      <c r="FV498" s="316"/>
      <c r="FW498" s="316"/>
      <c r="FX498" s="316"/>
      <c r="FY498" s="316"/>
      <c r="FZ498" s="316"/>
      <c r="GA498" s="316"/>
      <c r="GB498" s="316"/>
      <c r="GC498" s="316"/>
      <c r="GD498" s="316"/>
      <c r="GE498" s="316"/>
      <c r="GF498" s="316"/>
      <c r="GG498" s="316"/>
      <c r="GH498" s="316"/>
      <c r="GI498" s="316"/>
      <c r="GJ498" s="316"/>
      <c r="GK498" s="316"/>
      <c r="GL498" s="316"/>
      <c r="GM498" s="316"/>
      <c r="GN498" s="316"/>
      <c r="GO498" s="316"/>
      <c r="GP498" s="316"/>
      <c r="GQ498" s="316"/>
      <c r="GR498" s="316"/>
      <c r="GS498" s="316"/>
      <c r="GT498" s="316"/>
      <c r="GU498" s="316"/>
      <c r="GV498" s="316"/>
      <c r="GW498" s="316"/>
      <c r="GX498" s="316"/>
      <c r="GY498" s="316"/>
      <c r="GZ498" s="316"/>
      <c r="HA498" s="316"/>
      <c r="HB498" s="316"/>
      <c r="HC498" s="316"/>
      <c r="HD498" s="316"/>
      <c r="HE498" s="316"/>
      <c r="HF498" s="316"/>
      <c r="HG498" s="316"/>
      <c r="HH498" s="316"/>
      <c r="HI498" s="316"/>
      <c r="HJ498" s="316"/>
      <c r="HK498" s="316"/>
      <c r="HL498" s="316"/>
      <c r="HM498" s="316"/>
      <c r="HN498" s="316"/>
      <c r="HO498" s="316"/>
      <c r="HP498" s="316"/>
      <c r="HQ498" s="316"/>
      <c r="HR498" s="316"/>
      <c r="HS498" s="316"/>
      <c r="HT498" s="316"/>
      <c r="HU498" s="316"/>
      <c r="HV498" s="316"/>
      <c r="HW498" s="316"/>
      <c r="HX498" s="316"/>
      <c r="HY498" s="316"/>
      <c r="HZ498" s="316"/>
      <c r="IA498" s="316"/>
      <c r="IB498" s="316"/>
      <c r="IC498" s="316"/>
      <c r="ID498" s="316"/>
      <c r="IE498" s="316"/>
      <c r="IF498" s="316"/>
      <c r="IG498" s="316"/>
      <c r="IH498" s="316"/>
      <c r="II498" s="316"/>
      <c r="IJ498" s="316"/>
      <c r="IK498" s="316"/>
      <c r="IL498" s="316"/>
      <c r="IM498" s="316"/>
      <c r="IN498" s="316"/>
      <c r="IO498" s="316"/>
      <c r="IP498" s="316"/>
    </row>
    <row r="499" spans="1:254" s="317" customFormat="1" ht="15">
      <c r="A499" s="356"/>
      <c r="B499" s="178"/>
      <c r="C499" s="176"/>
      <c r="D499" s="314"/>
      <c r="E499" s="314"/>
      <c r="F499" s="334"/>
      <c r="G499" s="314"/>
      <c r="H499" s="318"/>
      <c r="I499" s="319"/>
      <c r="J499" s="177"/>
      <c r="K499" s="176"/>
      <c r="L499" s="176"/>
      <c r="M499" s="176"/>
      <c r="N499" s="176"/>
      <c r="O499" s="316"/>
      <c r="P499" s="316"/>
      <c r="Q499" s="316"/>
      <c r="R499" s="316"/>
      <c r="S499" s="316"/>
      <c r="T499" s="316"/>
      <c r="U499" s="316"/>
      <c r="V499" s="316"/>
      <c r="W499" s="316"/>
      <c r="X499" s="316"/>
      <c r="Y499" s="316"/>
      <c r="Z499" s="316"/>
      <c r="AA499" s="316"/>
      <c r="AB499" s="316"/>
      <c r="AC499" s="316"/>
      <c r="AD499" s="316"/>
      <c r="AE499" s="316"/>
      <c r="AF499" s="316"/>
      <c r="AG499" s="316"/>
      <c r="AH499" s="316"/>
      <c r="AI499" s="316"/>
      <c r="AJ499" s="316"/>
      <c r="AK499" s="316"/>
      <c r="AL499" s="316"/>
      <c r="AM499" s="316"/>
      <c r="AN499" s="316"/>
      <c r="AO499" s="316"/>
      <c r="AP499" s="316"/>
      <c r="AQ499" s="316"/>
      <c r="AR499" s="316"/>
      <c r="AS499" s="316"/>
      <c r="AT499" s="316"/>
      <c r="AU499" s="316"/>
      <c r="AV499" s="316"/>
      <c r="AW499" s="316"/>
      <c r="AX499" s="316"/>
      <c r="AY499" s="316"/>
      <c r="AZ499" s="316"/>
      <c r="BA499" s="316"/>
      <c r="BB499" s="316"/>
      <c r="BC499" s="316"/>
      <c r="BD499" s="316"/>
      <c r="BE499" s="316"/>
      <c r="BF499" s="316"/>
      <c r="BG499" s="316"/>
      <c r="BH499" s="316"/>
      <c r="BI499" s="316"/>
      <c r="BJ499" s="316"/>
      <c r="BK499" s="316"/>
      <c r="BL499" s="316"/>
      <c r="BM499" s="316"/>
      <c r="BN499" s="316"/>
      <c r="BO499" s="316"/>
      <c r="BP499" s="316"/>
      <c r="BQ499" s="316"/>
      <c r="BR499" s="316"/>
      <c r="BS499" s="316"/>
      <c r="BT499" s="316"/>
      <c r="BU499" s="316"/>
      <c r="BV499" s="316"/>
      <c r="BW499" s="316"/>
      <c r="BX499" s="316"/>
      <c r="BY499" s="316"/>
      <c r="BZ499" s="316"/>
      <c r="CA499" s="316"/>
      <c r="CB499" s="316"/>
      <c r="CC499" s="316"/>
      <c r="CD499" s="316"/>
      <c r="CE499" s="316"/>
      <c r="CF499" s="316"/>
      <c r="CG499" s="316"/>
      <c r="CH499" s="316"/>
      <c r="CI499" s="316"/>
      <c r="CJ499" s="316"/>
      <c r="CK499" s="316"/>
      <c r="CL499" s="316"/>
      <c r="CM499" s="316"/>
      <c r="CN499" s="316"/>
      <c r="CO499" s="316"/>
      <c r="CP499" s="316"/>
      <c r="CQ499" s="316"/>
      <c r="CR499" s="316"/>
      <c r="CS499" s="316"/>
      <c r="CT499" s="316"/>
      <c r="CU499" s="316"/>
      <c r="CV499" s="316"/>
      <c r="CW499" s="316"/>
      <c r="CX499" s="316"/>
      <c r="CY499" s="316"/>
      <c r="CZ499" s="316"/>
      <c r="DA499" s="316"/>
      <c r="DB499" s="316"/>
      <c r="DC499" s="316"/>
      <c r="DD499" s="316"/>
      <c r="DE499" s="316"/>
      <c r="DF499" s="316"/>
      <c r="DG499" s="316"/>
      <c r="DH499" s="316"/>
      <c r="DI499" s="316"/>
      <c r="DJ499" s="316"/>
      <c r="DK499" s="316"/>
      <c r="DL499" s="316"/>
      <c r="DM499" s="316"/>
      <c r="DN499" s="316"/>
      <c r="DO499" s="316"/>
      <c r="DP499" s="316"/>
      <c r="DQ499" s="316"/>
      <c r="DR499" s="316"/>
      <c r="DS499" s="316"/>
      <c r="DT499" s="316"/>
      <c r="DU499" s="316"/>
      <c r="DV499" s="316"/>
      <c r="DW499" s="316"/>
      <c r="DX499" s="316"/>
      <c r="DY499" s="316"/>
      <c r="DZ499" s="316"/>
      <c r="EA499" s="316"/>
      <c r="EB499" s="316"/>
      <c r="EC499" s="316"/>
      <c r="ED499" s="316"/>
      <c r="EE499" s="316"/>
      <c r="EF499" s="316"/>
      <c r="EG499" s="316"/>
      <c r="EH499" s="316"/>
      <c r="EI499" s="316"/>
      <c r="EJ499" s="316"/>
      <c r="EK499" s="316"/>
      <c r="EL499" s="316"/>
      <c r="EM499" s="316"/>
      <c r="EN499" s="316"/>
      <c r="EO499" s="316"/>
      <c r="EP499" s="316"/>
      <c r="EQ499" s="316"/>
      <c r="ER499" s="316"/>
      <c r="ES499" s="316"/>
      <c r="ET499" s="316"/>
      <c r="EU499" s="316"/>
      <c r="EV499" s="316"/>
      <c r="EW499" s="316"/>
      <c r="EX499" s="316"/>
      <c r="EY499" s="316"/>
      <c r="EZ499" s="316"/>
      <c r="FA499" s="316"/>
      <c r="FB499" s="316"/>
      <c r="FC499" s="316"/>
      <c r="FD499" s="316"/>
      <c r="FE499" s="316"/>
      <c r="FF499" s="316"/>
      <c r="FG499" s="316"/>
      <c r="FH499" s="316"/>
      <c r="FI499" s="316"/>
      <c r="FJ499" s="316"/>
      <c r="FK499" s="316"/>
      <c r="FL499" s="316"/>
      <c r="FM499" s="316"/>
      <c r="FN499" s="316"/>
      <c r="FO499" s="316"/>
      <c r="FP499" s="316"/>
      <c r="FQ499" s="316"/>
      <c r="FR499" s="316"/>
      <c r="FS499" s="316"/>
      <c r="FT499" s="316"/>
      <c r="FU499" s="316"/>
      <c r="FV499" s="316"/>
      <c r="FW499" s="316"/>
      <c r="FX499" s="316"/>
      <c r="FY499" s="316"/>
      <c r="FZ499" s="316"/>
      <c r="GA499" s="316"/>
      <c r="GB499" s="316"/>
      <c r="GC499" s="316"/>
      <c r="GD499" s="316"/>
      <c r="GE499" s="316"/>
      <c r="GF499" s="316"/>
      <c r="GG499" s="316"/>
      <c r="GH499" s="316"/>
      <c r="GI499" s="316"/>
      <c r="GJ499" s="316"/>
      <c r="GK499" s="316"/>
      <c r="GL499" s="316"/>
      <c r="GM499" s="316"/>
      <c r="GN499" s="316"/>
      <c r="GO499" s="316"/>
      <c r="GP499" s="316"/>
      <c r="GQ499" s="316"/>
      <c r="GR499" s="316"/>
      <c r="GS499" s="316"/>
      <c r="GT499" s="316"/>
      <c r="GU499" s="316"/>
      <c r="GV499" s="316"/>
      <c r="GW499" s="316"/>
      <c r="GX499" s="316"/>
      <c r="GY499" s="316"/>
      <c r="GZ499" s="316"/>
      <c r="HA499" s="316"/>
      <c r="HB499" s="316"/>
      <c r="HC499" s="316"/>
      <c r="HD499" s="316"/>
      <c r="HE499" s="316"/>
      <c r="HF499" s="316"/>
      <c r="HG499" s="316"/>
      <c r="HH499" s="316"/>
      <c r="HI499" s="316"/>
      <c r="HJ499" s="316"/>
      <c r="HK499" s="316"/>
      <c r="HL499" s="316"/>
      <c r="HM499" s="316"/>
      <c r="HN499" s="316"/>
      <c r="HO499" s="316"/>
      <c r="HP499" s="316"/>
      <c r="HQ499" s="316"/>
      <c r="HR499" s="316"/>
      <c r="HS499" s="316"/>
      <c r="HT499" s="316"/>
      <c r="HU499" s="316"/>
      <c r="HV499" s="316"/>
      <c r="HW499" s="316"/>
      <c r="HX499" s="316"/>
      <c r="HY499" s="316"/>
      <c r="HZ499" s="316"/>
      <c r="IA499" s="316"/>
      <c r="IB499" s="316"/>
      <c r="IC499" s="316"/>
      <c r="ID499" s="316"/>
      <c r="IE499" s="316"/>
      <c r="IF499" s="316"/>
      <c r="IG499" s="316"/>
      <c r="IH499" s="316"/>
      <c r="II499" s="316"/>
      <c r="IJ499" s="316"/>
      <c r="IK499" s="316"/>
      <c r="IL499" s="316"/>
      <c r="IM499" s="316"/>
      <c r="IN499" s="316"/>
      <c r="IO499" s="316"/>
      <c r="IP499" s="316"/>
    </row>
    <row r="500" spans="1:254" s="182" customFormat="1" ht="21">
      <c r="A500" s="220" t="s">
        <v>12193</v>
      </c>
      <c r="B500" s="221"/>
      <c r="C500" s="221" t="s">
        <v>6115</v>
      </c>
      <c r="D500" s="222"/>
      <c r="E500" s="276"/>
      <c r="F500" s="268"/>
      <c r="G500" s="60"/>
      <c r="H500" s="61"/>
      <c r="I500" s="335"/>
      <c r="J500" s="584"/>
      <c r="K500" s="336"/>
      <c r="L500" s="336"/>
      <c r="M500" s="336"/>
      <c r="N500" s="336"/>
      <c r="O500" s="181"/>
      <c r="P500" s="181"/>
      <c r="Q500" s="181"/>
      <c r="R500" s="181"/>
      <c r="S500" s="181"/>
      <c r="T500" s="181"/>
      <c r="U500" s="181"/>
      <c r="V500" s="181"/>
      <c r="W500" s="181"/>
      <c r="X500" s="181"/>
      <c r="Y500" s="181"/>
      <c r="Z500" s="181"/>
      <c r="AA500" s="181"/>
      <c r="AB500" s="181"/>
      <c r="AC500" s="181"/>
      <c r="AD500" s="181"/>
      <c r="AE500" s="181"/>
      <c r="AF500" s="181"/>
      <c r="AG500" s="181"/>
      <c r="AH500" s="181"/>
      <c r="AI500" s="181"/>
      <c r="AJ500" s="181"/>
      <c r="AK500" s="181"/>
      <c r="AL500" s="181"/>
      <c r="AM500" s="181"/>
      <c r="AN500" s="181"/>
      <c r="AO500" s="181"/>
      <c r="AP500" s="181"/>
      <c r="AQ500" s="181"/>
      <c r="AR500" s="181"/>
      <c r="AS500" s="181"/>
      <c r="AT500" s="181"/>
      <c r="AU500" s="181"/>
      <c r="AV500" s="181"/>
      <c r="AW500" s="181"/>
      <c r="AX500" s="181"/>
      <c r="AY500" s="181"/>
      <c r="AZ500" s="181"/>
      <c r="BA500" s="181"/>
      <c r="BB500" s="181"/>
      <c r="BC500" s="181"/>
      <c r="BD500" s="181"/>
      <c r="BE500" s="181"/>
      <c r="BF500" s="181"/>
      <c r="BG500" s="181"/>
      <c r="BH500" s="181"/>
      <c r="BI500" s="181"/>
      <c r="BJ500" s="181"/>
      <c r="BK500" s="181"/>
      <c r="BL500" s="181"/>
      <c r="BM500" s="181"/>
      <c r="BN500" s="181"/>
      <c r="BO500" s="181"/>
      <c r="BP500" s="181"/>
      <c r="BQ500" s="181"/>
      <c r="BR500" s="181"/>
      <c r="BS500" s="181"/>
      <c r="BT500" s="181"/>
      <c r="BU500" s="181"/>
      <c r="BV500" s="181"/>
      <c r="BW500" s="181"/>
      <c r="BX500" s="181"/>
      <c r="BY500" s="181"/>
      <c r="BZ500" s="181"/>
      <c r="CA500" s="181"/>
      <c r="CB500" s="181"/>
      <c r="CC500" s="181"/>
      <c r="CD500" s="181"/>
      <c r="CE500" s="181"/>
      <c r="CF500" s="181"/>
      <c r="CG500" s="181"/>
      <c r="CH500" s="181"/>
      <c r="CI500" s="181"/>
      <c r="CJ500" s="181"/>
      <c r="CK500" s="181"/>
      <c r="CL500" s="181"/>
      <c r="CM500" s="181"/>
      <c r="CN500" s="181"/>
      <c r="CO500" s="181"/>
      <c r="CP500" s="181"/>
      <c r="CQ500" s="181"/>
      <c r="CR500" s="181"/>
      <c r="CS500" s="181"/>
      <c r="CT500" s="181"/>
      <c r="CU500" s="181"/>
      <c r="CV500" s="181"/>
      <c r="CW500" s="181"/>
      <c r="CX500" s="181"/>
      <c r="CY500" s="181"/>
      <c r="CZ500" s="181"/>
      <c r="DA500" s="181"/>
      <c r="DB500" s="181"/>
      <c r="DC500" s="181"/>
      <c r="DD500" s="181"/>
      <c r="DE500" s="181"/>
      <c r="DF500" s="181"/>
      <c r="DG500" s="181"/>
      <c r="DH500" s="181"/>
      <c r="DI500" s="181"/>
      <c r="DJ500" s="181"/>
      <c r="DK500" s="181"/>
      <c r="DL500" s="181"/>
      <c r="DM500" s="181"/>
      <c r="DN500" s="181"/>
      <c r="DO500" s="181"/>
      <c r="DP500" s="181"/>
      <c r="DQ500" s="181"/>
      <c r="DR500" s="181"/>
      <c r="DS500" s="181"/>
      <c r="DT500" s="181"/>
      <c r="DU500" s="181"/>
      <c r="DV500" s="181"/>
      <c r="DW500" s="181"/>
      <c r="DX500" s="181"/>
      <c r="DY500" s="181"/>
      <c r="DZ500" s="181"/>
      <c r="EA500" s="181"/>
      <c r="EB500" s="181"/>
      <c r="EC500" s="181"/>
      <c r="ED500" s="181"/>
      <c r="EE500" s="181"/>
      <c r="EF500" s="181"/>
      <c r="EG500" s="181"/>
      <c r="EH500" s="181"/>
      <c r="EI500" s="181"/>
      <c r="EJ500" s="181"/>
      <c r="EK500" s="181"/>
      <c r="EL500" s="181"/>
      <c r="EM500" s="181"/>
      <c r="EN500" s="181"/>
      <c r="EO500" s="181"/>
      <c r="EP500" s="181"/>
      <c r="EQ500" s="181"/>
      <c r="ER500" s="181"/>
      <c r="ES500" s="181"/>
      <c r="ET500" s="181"/>
      <c r="EU500" s="181"/>
      <c r="EV500" s="181"/>
      <c r="EW500" s="181"/>
      <c r="EX500" s="181"/>
      <c r="EY500" s="181"/>
      <c r="EZ500" s="181"/>
      <c r="FA500" s="181"/>
      <c r="FB500" s="181"/>
      <c r="FC500" s="181"/>
      <c r="FD500" s="181"/>
      <c r="FE500" s="181"/>
      <c r="FF500" s="181"/>
      <c r="FG500" s="181"/>
      <c r="FH500" s="181"/>
      <c r="FI500" s="181"/>
      <c r="FJ500" s="181"/>
      <c r="FK500" s="181"/>
      <c r="FL500" s="181"/>
      <c r="FM500" s="181"/>
      <c r="FN500" s="181"/>
      <c r="FO500" s="181"/>
      <c r="FP500" s="181"/>
      <c r="FQ500" s="181"/>
      <c r="FR500" s="181"/>
      <c r="FS500" s="181"/>
      <c r="FT500" s="181"/>
      <c r="FU500" s="181"/>
      <c r="FV500" s="181"/>
      <c r="FW500" s="181"/>
      <c r="FX500" s="181"/>
      <c r="FY500" s="181"/>
      <c r="FZ500" s="181"/>
      <c r="GA500" s="181"/>
      <c r="GB500" s="181"/>
      <c r="GC500" s="181"/>
      <c r="GD500" s="181"/>
      <c r="GE500" s="181"/>
      <c r="GF500" s="181"/>
      <c r="GG500" s="181"/>
      <c r="GH500" s="181"/>
      <c r="GI500" s="181"/>
      <c r="GJ500" s="181"/>
      <c r="GK500" s="181"/>
      <c r="GL500" s="181"/>
      <c r="GM500" s="181"/>
      <c r="GN500" s="181"/>
      <c r="GO500" s="181"/>
      <c r="GP500" s="181"/>
      <c r="GQ500" s="181"/>
      <c r="GR500" s="181"/>
      <c r="GS500" s="181"/>
      <c r="GT500" s="181"/>
      <c r="GU500" s="181"/>
      <c r="GV500" s="181"/>
      <c r="GW500" s="181"/>
      <c r="GX500" s="181"/>
      <c r="GY500" s="181"/>
      <c r="GZ500" s="181"/>
      <c r="HA500" s="181"/>
      <c r="HB500" s="181"/>
      <c r="HC500" s="181"/>
      <c r="HD500" s="181"/>
      <c r="HE500" s="181"/>
      <c r="HF500" s="181"/>
      <c r="HG500" s="181"/>
      <c r="HH500" s="181"/>
      <c r="HI500" s="181"/>
      <c r="HJ500" s="181"/>
      <c r="HK500" s="181"/>
      <c r="HL500" s="181"/>
      <c r="HM500" s="181"/>
      <c r="HN500" s="181"/>
      <c r="HO500" s="181"/>
      <c r="HP500" s="181"/>
      <c r="HQ500" s="181"/>
      <c r="HR500" s="181"/>
      <c r="HS500" s="181"/>
      <c r="HT500" s="181"/>
      <c r="HU500" s="181"/>
      <c r="HV500" s="181"/>
      <c r="HW500" s="181"/>
      <c r="HX500" s="181"/>
      <c r="HY500" s="181"/>
      <c r="HZ500" s="181"/>
      <c r="IA500" s="181"/>
      <c r="IB500" s="181"/>
      <c r="IC500" s="181"/>
      <c r="ID500" s="181"/>
      <c r="IE500" s="181"/>
      <c r="IF500" s="181"/>
      <c r="IG500" s="181"/>
      <c r="IH500" s="181"/>
      <c r="II500" s="181"/>
      <c r="IJ500" s="181"/>
      <c r="IK500" s="181"/>
      <c r="IL500" s="181"/>
      <c r="IM500" s="181"/>
      <c r="IN500" s="181"/>
      <c r="IO500" s="181"/>
      <c r="IP500" s="181"/>
    </row>
    <row r="501" spans="1:254" s="182" customFormat="1" ht="18" customHeight="1">
      <c r="A501" s="220"/>
      <c r="B501" s="221"/>
      <c r="C501" s="221"/>
      <c r="D501" s="222"/>
      <c r="E501" s="60"/>
      <c r="F501" s="61"/>
      <c r="G501" s="60"/>
      <c r="H501" s="61"/>
      <c r="I501" s="335"/>
      <c r="J501" s="584"/>
      <c r="K501" s="336"/>
      <c r="L501" s="336"/>
      <c r="M501" s="336"/>
      <c r="N501" s="336"/>
      <c r="O501" s="181"/>
      <c r="P501" s="181"/>
      <c r="Q501" s="181"/>
      <c r="R501" s="181"/>
      <c r="S501" s="181"/>
      <c r="T501" s="181"/>
      <c r="U501" s="181"/>
      <c r="V501" s="181"/>
      <c r="W501" s="181"/>
      <c r="X501" s="181"/>
      <c r="Y501" s="181"/>
      <c r="Z501" s="181"/>
      <c r="AA501" s="181"/>
      <c r="AB501" s="181"/>
      <c r="AC501" s="181"/>
      <c r="AD501" s="181"/>
      <c r="AE501" s="181"/>
      <c r="AF501" s="181"/>
      <c r="AG501" s="181"/>
      <c r="AH501" s="181"/>
      <c r="AI501" s="181"/>
      <c r="AJ501" s="181"/>
      <c r="AK501" s="181"/>
      <c r="AL501" s="181"/>
      <c r="AM501" s="181"/>
      <c r="AN501" s="181"/>
      <c r="AO501" s="181"/>
      <c r="AP501" s="181"/>
      <c r="AQ501" s="181"/>
      <c r="AR501" s="181"/>
      <c r="AS501" s="181"/>
      <c r="AT501" s="181"/>
      <c r="AU501" s="181"/>
      <c r="AV501" s="181"/>
      <c r="AW501" s="181"/>
      <c r="AX501" s="181"/>
      <c r="AY501" s="181"/>
      <c r="AZ501" s="181"/>
      <c r="BA501" s="181"/>
      <c r="BB501" s="181"/>
      <c r="BC501" s="181"/>
      <c r="BD501" s="181"/>
      <c r="BE501" s="181"/>
      <c r="BF501" s="181"/>
      <c r="BG501" s="181"/>
      <c r="BH501" s="181"/>
      <c r="BI501" s="181"/>
      <c r="BJ501" s="181"/>
      <c r="BK501" s="181"/>
      <c r="BL501" s="181"/>
      <c r="BM501" s="181"/>
      <c r="BN501" s="181"/>
      <c r="BO501" s="181"/>
      <c r="BP501" s="181"/>
      <c r="BQ501" s="181"/>
      <c r="BR501" s="181"/>
      <c r="BS501" s="181"/>
      <c r="BT501" s="181"/>
      <c r="BU501" s="181"/>
      <c r="BV501" s="181"/>
      <c r="BW501" s="181"/>
      <c r="BX501" s="181"/>
      <c r="BY501" s="181"/>
      <c r="BZ501" s="181"/>
      <c r="CA501" s="181"/>
      <c r="CB501" s="181"/>
      <c r="CC501" s="181"/>
      <c r="CD501" s="181"/>
      <c r="CE501" s="181"/>
      <c r="CF501" s="181"/>
      <c r="CG501" s="181"/>
      <c r="CH501" s="181"/>
      <c r="CI501" s="181"/>
      <c r="CJ501" s="181"/>
      <c r="CK501" s="181"/>
      <c r="CL501" s="181"/>
      <c r="CM501" s="181"/>
      <c r="CN501" s="181"/>
      <c r="CO501" s="181"/>
      <c r="CP501" s="181"/>
      <c r="CQ501" s="181"/>
      <c r="CR501" s="181"/>
      <c r="CS501" s="181"/>
      <c r="CT501" s="181"/>
      <c r="CU501" s="181"/>
      <c r="CV501" s="181"/>
      <c r="CW501" s="181"/>
      <c r="CX501" s="181"/>
      <c r="CY501" s="181"/>
      <c r="CZ501" s="181"/>
      <c r="DA501" s="181"/>
      <c r="DB501" s="181"/>
      <c r="DC501" s="181"/>
      <c r="DD501" s="181"/>
      <c r="DE501" s="181"/>
      <c r="DF501" s="181"/>
      <c r="DG501" s="181"/>
      <c r="DH501" s="181"/>
      <c r="DI501" s="181"/>
      <c r="DJ501" s="181"/>
      <c r="DK501" s="181"/>
      <c r="DL501" s="181"/>
      <c r="DM501" s="181"/>
      <c r="DN501" s="181"/>
      <c r="DO501" s="181"/>
      <c r="DP501" s="181"/>
      <c r="DQ501" s="181"/>
      <c r="DR501" s="181"/>
      <c r="DS501" s="181"/>
      <c r="DT501" s="181"/>
      <c r="DU501" s="181"/>
      <c r="DV501" s="181"/>
      <c r="DW501" s="181"/>
      <c r="DX501" s="181"/>
      <c r="DY501" s="181"/>
      <c r="DZ501" s="181"/>
      <c r="EA501" s="181"/>
      <c r="EB501" s="181"/>
      <c r="EC501" s="181"/>
      <c r="ED501" s="181"/>
      <c r="EE501" s="181"/>
      <c r="EF501" s="181"/>
      <c r="EG501" s="181"/>
      <c r="EH501" s="181"/>
      <c r="EI501" s="181"/>
      <c r="EJ501" s="181"/>
      <c r="EK501" s="181"/>
      <c r="EL501" s="181"/>
      <c r="EM501" s="181"/>
      <c r="EN501" s="181"/>
      <c r="EO501" s="181"/>
      <c r="EP501" s="181"/>
      <c r="EQ501" s="181"/>
      <c r="ER501" s="181"/>
      <c r="ES501" s="181"/>
      <c r="ET501" s="181"/>
      <c r="EU501" s="181"/>
      <c r="EV501" s="181"/>
      <c r="EW501" s="181"/>
      <c r="EX501" s="181"/>
      <c r="EY501" s="181"/>
      <c r="EZ501" s="181"/>
      <c r="FA501" s="181"/>
      <c r="FB501" s="181"/>
      <c r="FC501" s="181"/>
      <c r="FD501" s="181"/>
      <c r="FE501" s="181"/>
      <c r="FF501" s="181"/>
      <c r="FG501" s="181"/>
      <c r="FH501" s="181"/>
      <c r="FI501" s="181"/>
      <c r="FJ501" s="181"/>
      <c r="FK501" s="181"/>
      <c r="FL501" s="181"/>
      <c r="FM501" s="181"/>
      <c r="FN501" s="181"/>
      <c r="FO501" s="181"/>
      <c r="FP501" s="181"/>
      <c r="FQ501" s="181"/>
      <c r="FR501" s="181"/>
      <c r="FS501" s="181"/>
      <c r="FT501" s="181"/>
      <c r="FU501" s="181"/>
      <c r="FV501" s="181"/>
      <c r="FW501" s="181"/>
      <c r="FX501" s="181"/>
      <c r="FY501" s="181"/>
      <c r="FZ501" s="181"/>
      <c r="GA501" s="181"/>
      <c r="GB501" s="181"/>
      <c r="GC501" s="181"/>
      <c r="GD501" s="181"/>
      <c r="GE501" s="181"/>
      <c r="GF501" s="181"/>
      <c r="GG501" s="181"/>
      <c r="GH501" s="181"/>
      <c r="GI501" s="181"/>
      <c r="GJ501" s="181"/>
      <c r="GK501" s="181"/>
      <c r="GL501" s="181"/>
      <c r="GM501" s="181"/>
      <c r="GN501" s="181"/>
      <c r="GO501" s="181"/>
      <c r="GP501" s="181"/>
      <c r="GQ501" s="181"/>
      <c r="GR501" s="181"/>
      <c r="GS501" s="181"/>
      <c r="GT501" s="181"/>
      <c r="GU501" s="181"/>
      <c r="GV501" s="181"/>
      <c r="GW501" s="181"/>
      <c r="GX501" s="181"/>
      <c r="GY501" s="181"/>
      <c r="GZ501" s="181"/>
      <c r="HA501" s="181"/>
      <c r="HB501" s="181"/>
      <c r="HC501" s="181"/>
      <c r="HD501" s="181"/>
      <c r="HE501" s="181"/>
      <c r="HF501" s="181"/>
      <c r="HG501" s="181"/>
      <c r="HH501" s="181"/>
      <c r="HI501" s="181"/>
      <c r="HJ501" s="181"/>
      <c r="HK501" s="181"/>
      <c r="HL501" s="181"/>
      <c r="HM501" s="181"/>
      <c r="HN501" s="181"/>
      <c r="HO501" s="181"/>
      <c r="HP501" s="181"/>
      <c r="HQ501" s="181"/>
      <c r="HR501" s="181"/>
      <c r="HS501" s="181"/>
      <c r="HT501" s="181"/>
      <c r="HU501" s="181"/>
      <c r="HV501" s="181"/>
      <c r="HW501" s="181"/>
      <c r="HX501" s="181"/>
      <c r="HY501" s="181"/>
      <c r="HZ501" s="181"/>
      <c r="IA501" s="181"/>
      <c r="IB501" s="181"/>
      <c r="IC501" s="181"/>
      <c r="ID501" s="181"/>
      <c r="IE501" s="181"/>
      <c r="IF501" s="181"/>
      <c r="IG501" s="181"/>
      <c r="IH501" s="181"/>
      <c r="II501" s="181"/>
      <c r="IJ501" s="181"/>
      <c r="IK501" s="181"/>
      <c r="IL501" s="181"/>
      <c r="IM501" s="181"/>
      <c r="IN501" s="181"/>
      <c r="IO501" s="181"/>
      <c r="IP501" s="181"/>
    </row>
    <row r="502" spans="1:254" s="182" customFormat="1" ht="18" customHeight="1">
      <c r="A502" s="265"/>
      <c r="B502" s="272"/>
      <c r="C502" s="197"/>
      <c r="D502" s="263"/>
      <c r="E502" s="270"/>
      <c r="F502" s="264"/>
      <c r="G502" s="274"/>
      <c r="H502" s="271"/>
      <c r="J502" s="690"/>
      <c r="K502" s="690"/>
      <c r="L502" s="264"/>
      <c r="M502" s="181"/>
      <c r="N502" s="697"/>
      <c r="O502" s="181"/>
      <c r="P502" s="181"/>
      <c r="Q502" s="181"/>
      <c r="R502" s="181"/>
      <c r="S502" s="181"/>
      <c r="T502" s="181"/>
      <c r="U502" s="181"/>
      <c r="V502" s="181"/>
      <c r="W502" s="181"/>
      <c r="X502" s="181"/>
      <c r="Y502" s="181"/>
      <c r="Z502" s="181"/>
      <c r="AA502" s="181"/>
      <c r="AB502" s="181"/>
      <c r="AC502" s="181"/>
      <c r="AD502" s="181"/>
      <c r="AE502" s="181"/>
      <c r="AF502" s="181"/>
      <c r="AG502" s="181"/>
      <c r="AH502" s="181"/>
      <c r="AI502" s="181"/>
      <c r="AJ502" s="181"/>
      <c r="AK502" s="181"/>
      <c r="AL502" s="181"/>
      <c r="AM502" s="181"/>
      <c r="AN502" s="181"/>
      <c r="AO502" s="181"/>
      <c r="AP502" s="181"/>
      <c r="AQ502" s="181"/>
      <c r="AR502" s="181"/>
      <c r="AS502" s="181"/>
      <c r="AT502" s="181"/>
      <c r="AU502" s="181"/>
      <c r="AV502" s="181"/>
      <c r="AW502" s="181"/>
      <c r="AX502" s="181"/>
      <c r="AY502" s="181"/>
      <c r="AZ502" s="181"/>
      <c r="BA502" s="181"/>
      <c r="BB502" s="181"/>
      <c r="BC502" s="181"/>
      <c r="BD502" s="181"/>
      <c r="BE502" s="181"/>
      <c r="BF502" s="181"/>
      <c r="BG502" s="181"/>
      <c r="BH502" s="181"/>
      <c r="BI502" s="181"/>
      <c r="BJ502" s="181"/>
      <c r="BK502" s="181"/>
      <c r="BL502" s="181"/>
      <c r="BM502" s="181"/>
      <c r="BN502" s="181"/>
      <c r="BO502" s="181"/>
      <c r="BP502" s="181"/>
      <c r="BQ502" s="181"/>
      <c r="BR502" s="181"/>
      <c r="BS502" s="181"/>
      <c r="BT502" s="181"/>
      <c r="BU502" s="181"/>
      <c r="BV502" s="181"/>
      <c r="BW502" s="181"/>
      <c r="BX502" s="181"/>
      <c r="BY502" s="181"/>
      <c r="BZ502" s="181"/>
      <c r="CA502" s="181"/>
      <c r="CB502" s="181"/>
      <c r="CC502" s="181"/>
      <c r="CD502" s="181"/>
      <c r="CE502" s="181"/>
      <c r="CF502" s="181"/>
      <c r="CG502" s="181"/>
      <c r="CH502" s="181"/>
      <c r="CI502" s="181"/>
      <c r="CJ502" s="181"/>
      <c r="CK502" s="181"/>
      <c r="CL502" s="181"/>
      <c r="CM502" s="181"/>
      <c r="CN502" s="181"/>
      <c r="CO502" s="181"/>
      <c r="CP502" s="181"/>
      <c r="CQ502" s="181"/>
      <c r="CR502" s="181"/>
      <c r="CS502" s="181"/>
      <c r="CT502" s="181"/>
      <c r="CU502" s="181"/>
      <c r="CV502" s="181"/>
      <c r="CW502" s="181"/>
      <c r="CX502" s="181"/>
      <c r="CY502" s="181"/>
      <c r="CZ502" s="181"/>
      <c r="DA502" s="181"/>
      <c r="DB502" s="181"/>
      <c r="DC502" s="181"/>
      <c r="DD502" s="181"/>
      <c r="DE502" s="181"/>
      <c r="DF502" s="181"/>
      <c r="DG502" s="181"/>
      <c r="DH502" s="181"/>
      <c r="DI502" s="181"/>
      <c r="DJ502" s="181"/>
      <c r="DK502" s="181"/>
      <c r="DL502" s="181"/>
      <c r="DM502" s="181"/>
      <c r="DN502" s="181"/>
      <c r="DO502" s="181"/>
      <c r="DP502" s="181"/>
      <c r="DQ502" s="181"/>
      <c r="DR502" s="181"/>
      <c r="DS502" s="181"/>
      <c r="DT502" s="181"/>
      <c r="DU502" s="181"/>
      <c r="DV502" s="181"/>
      <c r="DW502" s="181"/>
      <c r="DX502" s="181"/>
      <c r="DY502" s="181"/>
      <c r="DZ502" s="181"/>
      <c r="EA502" s="181"/>
      <c r="EB502" s="181"/>
      <c r="EC502" s="181"/>
      <c r="ED502" s="181"/>
      <c r="EE502" s="181"/>
      <c r="EF502" s="181"/>
      <c r="EG502" s="181"/>
      <c r="EH502" s="181"/>
      <c r="EI502" s="181"/>
      <c r="EJ502" s="181"/>
      <c r="EK502" s="181"/>
      <c r="EL502" s="181"/>
      <c r="EM502" s="181"/>
      <c r="EN502" s="181"/>
      <c r="EO502" s="181"/>
      <c r="EP502" s="181"/>
      <c r="EQ502" s="181"/>
      <c r="ER502" s="181"/>
      <c r="ES502" s="181"/>
      <c r="ET502" s="181"/>
      <c r="EU502" s="181"/>
      <c r="EV502" s="181"/>
      <c r="EW502" s="181"/>
      <c r="EX502" s="181"/>
      <c r="EY502" s="181"/>
      <c r="EZ502" s="181"/>
      <c r="FA502" s="181"/>
      <c r="FB502" s="181"/>
      <c r="FC502" s="181"/>
      <c r="FD502" s="181"/>
      <c r="FE502" s="181"/>
      <c r="FF502" s="181"/>
      <c r="FG502" s="181"/>
      <c r="FH502" s="181"/>
      <c r="FI502" s="181"/>
      <c r="FJ502" s="181"/>
      <c r="FK502" s="181"/>
      <c r="FL502" s="181"/>
      <c r="FM502" s="181"/>
      <c r="FN502" s="181"/>
      <c r="FO502" s="181"/>
      <c r="FP502" s="181"/>
      <c r="FQ502" s="181"/>
      <c r="FR502" s="181"/>
      <c r="FS502" s="181"/>
      <c r="FT502" s="181"/>
      <c r="FU502" s="181"/>
      <c r="FV502" s="181"/>
      <c r="FW502" s="181"/>
      <c r="FX502" s="181"/>
      <c r="FY502" s="181"/>
      <c r="FZ502" s="181"/>
      <c r="GA502" s="181"/>
      <c r="GB502" s="181"/>
      <c r="GC502" s="181"/>
      <c r="GD502" s="181"/>
      <c r="GE502" s="181"/>
      <c r="GF502" s="181"/>
      <c r="GG502" s="181"/>
      <c r="GH502" s="181"/>
      <c r="GI502" s="181"/>
      <c r="GJ502" s="181"/>
      <c r="GK502" s="181"/>
      <c r="GL502" s="181"/>
      <c r="GM502" s="181"/>
      <c r="GN502" s="181"/>
      <c r="GO502" s="181"/>
      <c r="GP502" s="181"/>
      <c r="GQ502" s="181"/>
      <c r="GR502" s="181"/>
      <c r="GS502" s="181"/>
      <c r="GT502" s="181"/>
      <c r="GU502" s="181"/>
      <c r="GV502" s="181"/>
      <c r="GW502" s="181"/>
      <c r="GX502" s="181"/>
      <c r="GY502" s="181"/>
      <c r="GZ502" s="181"/>
      <c r="HA502" s="181"/>
      <c r="HB502" s="181"/>
      <c r="HC502" s="181"/>
      <c r="HD502" s="181"/>
      <c r="HE502" s="181"/>
      <c r="HF502" s="181"/>
      <c r="HG502" s="181"/>
      <c r="HH502" s="181"/>
      <c r="HI502" s="181"/>
      <c r="HJ502" s="181"/>
      <c r="HK502" s="181"/>
      <c r="HL502" s="181"/>
      <c r="HM502" s="181"/>
      <c r="HN502" s="181"/>
      <c r="HO502" s="181"/>
      <c r="HP502" s="181"/>
      <c r="HQ502" s="181"/>
      <c r="HR502" s="181"/>
      <c r="HS502" s="181"/>
      <c r="HT502" s="181"/>
      <c r="HU502" s="181"/>
      <c r="HV502" s="181"/>
      <c r="HW502" s="181"/>
      <c r="HX502" s="181"/>
      <c r="HY502" s="181"/>
      <c r="HZ502" s="181"/>
      <c r="IA502" s="181"/>
      <c r="IB502" s="181"/>
      <c r="IC502" s="181"/>
      <c r="ID502" s="181"/>
      <c r="IE502" s="181"/>
      <c r="IF502" s="181"/>
      <c r="IG502" s="181"/>
      <c r="IH502" s="181"/>
      <c r="II502" s="181"/>
      <c r="IJ502" s="181"/>
      <c r="IK502" s="181"/>
      <c r="IL502" s="181"/>
      <c r="IM502" s="181"/>
      <c r="IN502" s="181"/>
      <c r="IO502" s="181"/>
      <c r="IP502" s="181"/>
      <c r="IQ502" s="181"/>
      <c r="IR502" s="181"/>
      <c r="IS502" s="181"/>
    </row>
    <row r="503" spans="1:254" s="182" customFormat="1" ht="18" customHeight="1">
      <c r="A503" s="265"/>
      <c r="B503" s="272"/>
      <c r="C503" s="197"/>
      <c r="D503" s="571"/>
      <c r="E503" s="270"/>
      <c r="F503" s="571"/>
      <c r="G503" s="571"/>
      <c r="H503" s="571"/>
      <c r="J503" s="571"/>
      <c r="K503" s="571"/>
      <c r="L503" s="571"/>
      <c r="M503" s="571"/>
      <c r="N503" s="571"/>
      <c r="O503" s="571"/>
      <c r="P503" s="571"/>
      <c r="Q503" s="571"/>
      <c r="R503" s="571"/>
      <c r="S503" s="181"/>
      <c r="T503" s="181"/>
      <c r="U503" s="181"/>
      <c r="V503" s="181"/>
      <c r="W503" s="181"/>
      <c r="X503" s="181"/>
      <c r="Y503" s="181"/>
      <c r="Z503" s="181"/>
      <c r="AA503" s="181"/>
      <c r="AB503" s="181"/>
      <c r="AC503" s="181"/>
      <c r="AD503" s="181"/>
      <c r="AE503" s="181"/>
      <c r="AF503" s="181"/>
      <c r="AG503" s="181"/>
      <c r="AH503" s="181"/>
      <c r="AI503" s="181"/>
      <c r="AJ503" s="181"/>
      <c r="AK503" s="181"/>
      <c r="AL503" s="181"/>
      <c r="AM503" s="181"/>
      <c r="AN503" s="181"/>
      <c r="AO503" s="181"/>
      <c r="AP503" s="181"/>
      <c r="AQ503" s="181"/>
      <c r="AR503" s="181"/>
      <c r="AS503" s="181"/>
      <c r="AT503" s="181"/>
      <c r="AU503" s="181"/>
      <c r="AV503" s="181"/>
      <c r="AW503" s="181"/>
      <c r="AX503" s="181"/>
      <c r="AY503" s="181"/>
      <c r="AZ503" s="181"/>
      <c r="BA503" s="181"/>
      <c r="BB503" s="181"/>
      <c r="BC503" s="181"/>
      <c r="BD503" s="181"/>
      <c r="BE503" s="181"/>
      <c r="BF503" s="181"/>
      <c r="BG503" s="181"/>
      <c r="BH503" s="181"/>
      <c r="BI503" s="181"/>
      <c r="BJ503" s="181"/>
      <c r="BK503" s="181"/>
      <c r="BL503" s="181"/>
      <c r="BM503" s="181"/>
      <c r="BN503" s="181"/>
      <c r="BO503" s="181"/>
      <c r="BP503" s="181"/>
      <c r="BQ503" s="181"/>
      <c r="BR503" s="181"/>
      <c r="BS503" s="181"/>
      <c r="BT503" s="181"/>
      <c r="BU503" s="181"/>
      <c r="BV503" s="181"/>
      <c r="BW503" s="181"/>
      <c r="BX503" s="181"/>
      <c r="BY503" s="181"/>
      <c r="BZ503" s="181"/>
      <c r="CA503" s="181"/>
      <c r="CB503" s="181"/>
      <c r="CC503" s="181"/>
      <c r="CD503" s="181"/>
      <c r="CE503" s="181"/>
      <c r="CF503" s="181"/>
      <c r="CG503" s="181"/>
      <c r="CH503" s="181"/>
      <c r="CI503" s="181"/>
      <c r="CJ503" s="181"/>
      <c r="CK503" s="181"/>
      <c r="CL503" s="181"/>
      <c r="CM503" s="181"/>
      <c r="CN503" s="181"/>
      <c r="CO503" s="181"/>
      <c r="CP503" s="181"/>
      <c r="CQ503" s="181"/>
      <c r="CR503" s="181"/>
      <c r="CS503" s="181"/>
      <c r="CT503" s="181"/>
      <c r="CU503" s="181"/>
      <c r="CV503" s="181"/>
      <c r="CW503" s="181"/>
      <c r="CX503" s="181"/>
      <c r="CY503" s="181"/>
      <c r="CZ503" s="181"/>
      <c r="DA503" s="181"/>
      <c r="DB503" s="181"/>
      <c r="DC503" s="181"/>
      <c r="DD503" s="181"/>
      <c r="DE503" s="181"/>
      <c r="DF503" s="181"/>
      <c r="DG503" s="181"/>
      <c r="DH503" s="181"/>
      <c r="DI503" s="181"/>
      <c r="DJ503" s="181"/>
      <c r="DK503" s="181"/>
      <c r="DL503" s="181"/>
      <c r="DM503" s="181"/>
      <c r="DN503" s="181"/>
      <c r="DO503" s="181"/>
      <c r="DP503" s="181"/>
      <c r="DQ503" s="181"/>
      <c r="DR503" s="181"/>
      <c r="DS503" s="181"/>
      <c r="DT503" s="181"/>
      <c r="DU503" s="181"/>
      <c r="DV503" s="181"/>
      <c r="DW503" s="181"/>
      <c r="DX503" s="181"/>
      <c r="DY503" s="181"/>
      <c r="DZ503" s="181"/>
      <c r="EA503" s="181"/>
      <c r="EB503" s="181"/>
      <c r="EC503" s="181"/>
      <c r="ED503" s="181"/>
      <c r="EE503" s="181"/>
      <c r="EF503" s="181"/>
      <c r="EG503" s="181"/>
      <c r="EH503" s="181"/>
      <c r="EI503" s="181"/>
      <c r="EJ503" s="181"/>
      <c r="EK503" s="181"/>
      <c r="EL503" s="181"/>
      <c r="EM503" s="181"/>
      <c r="EN503" s="181"/>
      <c r="EO503" s="181"/>
      <c r="EP503" s="181"/>
      <c r="EQ503" s="181"/>
      <c r="ER503" s="181"/>
      <c r="ES503" s="181"/>
      <c r="ET503" s="181"/>
      <c r="EU503" s="181"/>
      <c r="EV503" s="181"/>
      <c r="EW503" s="181"/>
      <c r="EX503" s="181"/>
      <c r="EY503" s="181"/>
      <c r="EZ503" s="181"/>
      <c r="FA503" s="181"/>
      <c r="FB503" s="181"/>
      <c r="FC503" s="181"/>
      <c r="FD503" s="181"/>
      <c r="FE503" s="181"/>
      <c r="FF503" s="181"/>
      <c r="FG503" s="181"/>
      <c r="FH503" s="181"/>
      <c r="FI503" s="181"/>
      <c r="FJ503" s="181"/>
      <c r="FK503" s="181"/>
      <c r="FL503" s="181"/>
      <c r="FM503" s="181"/>
      <c r="FN503" s="181"/>
      <c r="FO503" s="181"/>
      <c r="FP503" s="181"/>
      <c r="FQ503" s="181"/>
      <c r="FR503" s="181"/>
      <c r="FS503" s="181"/>
      <c r="FT503" s="181"/>
      <c r="FU503" s="181"/>
      <c r="FV503" s="181"/>
      <c r="FW503" s="181"/>
      <c r="FX503" s="181"/>
      <c r="FY503" s="181"/>
      <c r="FZ503" s="181"/>
      <c r="GA503" s="181"/>
      <c r="GB503" s="181"/>
      <c r="GC503" s="181"/>
      <c r="GD503" s="181"/>
      <c r="GE503" s="181"/>
      <c r="GF503" s="181"/>
      <c r="GG503" s="181"/>
      <c r="GH503" s="181"/>
      <c r="GI503" s="181"/>
      <c r="GJ503" s="181"/>
      <c r="GK503" s="181"/>
      <c r="GL503" s="181"/>
      <c r="GM503" s="181"/>
      <c r="GN503" s="181"/>
      <c r="GO503" s="181"/>
      <c r="GP503" s="181"/>
      <c r="GQ503" s="181"/>
      <c r="GR503" s="181"/>
      <c r="GS503" s="181"/>
      <c r="GT503" s="181"/>
      <c r="GU503" s="181"/>
      <c r="GV503" s="181"/>
      <c r="GW503" s="181"/>
      <c r="GX503" s="181"/>
      <c r="GY503" s="181"/>
      <c r="GZ503" s="181"/>
      <c r="HA503" s="181"/>
      <c r="HB503" s="181"/>
      <c r="HC503" s="181"/>
      <c r="HD503" s="181"/>
      <c r="HE503" s="181"/>
      <c r="HF503" s="181"/>
      <c r="HG503" s="181"/>
      <c r="HH503" s="181"/>
      <c r="HI503" s="181"/>
      <c r="HJ503" s="181"/>
      <c r="HK503" s="181"/>
      <c r="HL503" s="181"/>
      <c r="HM503" s="181"/>
      <c r="HN503" s="181"/>
      <c r="HO503" s="181"/>
      <c r="HP503" s="181"/>
      <c r="HQ503" s="181"/>
      <c r="HR503" s="181"/>
      <c r="HS503" s="181"/>
      <c r="HT503" s="181"/>
      <c r="HU503" s="181"/>
      <c r="HV503" s="181"/>
      <c r="HW503" s="181"/>
      <c r="HX503" s="181"/>
      <c r="HY503" s="181"/>
      <c r="HZ503" s="181"/>
      <c r="IA503" s="181"/>
      <c r="IB503" s="181"/>
      <c r="IC503" s="181"/>
      <c r="ID503" s="181"/>
      <c r="IE503" s="181"/>
      <c r="IF503" s="181"/>
      <c r="IG503" s="181"/>
      <c r="IH503" s="181"/>
      <c r="II503" s="181"/>
      <c r="IJ503" s="181"/>
      <c r="IK503" s="181"/>
      <c r="IL503" s="181"/>
      <c r="IM503" s="181"/>
      <c r="IN503" s="181"/>
      <c r="IO503" s="181"/>
      <c r="IP503" s="181"/>
      <c r="IQ503" s="181"/>
      <c r="IR503" s="181"/>
      <c r="IS503" s="181"/>
      <c r="IT503" s="181"/>
    </row>
    <row r="504" spans="1:254" s="182" customFormat="1" ht="18" customHeight="1">
      <c r="B504" s="570"/>
      <c r="C504" s="300"/>
      <c r="D504" s="300"/>
      <c r="E504" s="300"/>
      <c r="H504" s="318"/>
      <c r="I504" s="318"/>
      <c r="K504" s="275"/>
      <c r="L504" s="275"/>
      <c r="M504" s="181"/>
      <c r="N504" s="181"/>
      <c r="O504" s="181"/>
      <c r="P504" s="181"/>
      <c r="Q504" s="181"/>
      <c r="R504" s="181"/>
      <c r="S504" s="181"/>
      <c r="T504" s="181"/>
      <c r="U504" s="181"/>
      <c r="V504" s="181"/>
      <c r="W504" s="181"/>
      <c r="X504" s="181"/>
      <c r="Y504" s="181"/>
      <c r="Z504" s="181"/>
      <c r="AA504" s="181"/>
      <c r="AB504" s="181"/>
      <c r="AC504" s="181"/>
      <c r="AD504" s="181"/>
      <c r="AE504" s="181"/>
      <c r="AF504" s="181"/>
      <c r="AG504" s="181"/>
      <c r="AH504" s="181"/>
      <c r="AI504" s="181"/>
      <c r="AJ504" s="181"/>
      <c r="AK504" s="181"/>
      <c r="AL504" s="181"/>
      <c r="AM504" s="181"/>
      <c r="AN504" s="181"/>
      <c r="AO504" s="181"/>
      <c r="AP504" s="181"/>
      <c r="AQ504" s="181"/>
      <c r="AR504" s="181"/>
      <c r="AS504" s="181"/>
      <c r="AT504" s="181"/>
      <c r="AU504" s="181"/>
      <c r="AV504" s="181"/>
      <c r="AW504" s="181"/>
      <c r="AX504" s="181"/>
      <c r="AY504" s="181"/>
      <c r="AZ504" s="181"/>
      <c r="BA504" s="181"/>
      <c r="BB504" s="181"/>
      <c r="BC504" s="181"/>
      <c r="BD504" s="181"/>
      <c r="BE504" s="181"/>
      <c r="BF504" s="181"/>
      <c r="BG504" s="181"/>
      <c r="BH504" s="181"/>
      <c r="BI504" s="181"/>
      <c r="BJ504" s="181"/>
      <c r="BK504" s="181"/>
      <c r="BL504" s="181"/>
      <c r="BM504" s="181"/>
      <c r="BN504" s="181"/>
      <c r="BO504" s="181"/>
      <c r="BP504" s="181"/>
      <c r="BQ504" s="181"/>
      <c r="BR504" s="181"/>
      <c r="BS504" s="181"/>
      <c r="BT504" s="181"/>
      <c r="BU504" s="181"/>
      <c r="BV504" s="181"/>
      <c r="BW504" s="181"/>
      <c r="BX504" s="181"/>
      <c r="BY504" s="181"/>
      <c r="BZ504" s="181"/>
      <c r="CA504" s="181"/>
      <c r="CB504" s="181"/>
      <c r="CC504" s="181"/>
      <c r="CD504" s="181"/>
      <c r="CE504" s="181"/>
      <c r="CF504" s="181"/>
      <c r="CG504" s="181"/>
      <c r="CH504" s="181"/>
      <c r="CI504" s="181"/>
      <c r="CJ504" s="181"/>
      <c r="CK504" s="181"/>
      <c r="CL504" s="181"/>
      <c r="CM504" s="181"/>
      <c r="CN504" s="181"/>
      <c r="CO504" s="181"/>
      <c r="CP504" s="181"/>
      <c r="CQ504" s="181"/>
      <c r="CR504" s="181"/>
      <c r="CS504" s="181"/>
      <c r="CT504" s="181"/>
      <c r="CU504" s="181"/>
      <c r="CV504" s="181"/>
      <c r="CW504" s="181"/>
      <c r="CX504" s="181"/>
      <c r="CY504" s="181"/>
      <c r="CZ504" s="181"/>
      <c r="DA504" s="181"/>
      <c r="DB504" s="181"/>
      <c r="DC504" s="181"/>
      <c r="DD504" s="181"/>
      <c r="DE504" s="181"/>
      <c r="DF504" s="181"/>
      <c r="DG504" s="181"/>
      <c r="DH504" s="181"/>
      <c r="DI504" s="181"/>
      <c r="DJ504" s="181"/>
      <c r="DK504" s="181"/>
      <c r="DL504" s="181"/>
      <c r="DM504" s="181"/>
      <c r="DN504" s="181"/>
      <c r="DO504" s="181"/>
      <c r="DP504" s="181"/>
      <c r="DQ504" s="181"/>
      <c r="DR504" s="181"/>
      <c r="DS504" s="181"/>
      <c r="DT504" s="181"/>
      <c r="DU504" s="181"/>
      <c r="DV504" s="181"/>
      <c r="DW504" s="181"/>
      <c r="DX504" s="181"/>
      <c r="DY504" s="181"/>
      <c r="DZ504" s="181"/>
      <c r="EA504" s="181"/>
      <c r="EB504" s="181"/>
      <c r="EC504" s="181"/>
      <c r="ED504" s="181"/>
      <c r="EE504" s="181"/>
      <c r="EF504" s="181"/>
      <c r="EG504" s="181"/>
      <c r="EH504" s="181"/>
      <c r="EI504" s="181"/>
      <c r="EJ504" s="181"/>
      <c r="EK504" s="181"/>
      <c r="EL504" s="181"/>
      <c r="EM504" s="181"/>
      <c r="EN504" s="181"/>
      <c r="EO504" s="181"/>
      <c r="EP504" s="181"/>
      <c r="EQ504" s="181"/>
      <c r="ER504" s="181"/>
      <c r="ES504" s="181"/>
      <c r="ET504" s="181"/>
      <c r="EU504" s="181"/>
      <c r="EV504" s="181"/>
      <c r="EW504" s="181"/>
      <c r="EX504" s="181"/>
      <c r="EY504" s="181"/>
      <c r="EZ504" s="181"/>
      <c r="FA504" s="181"/>
      <c r="FB504" s="181"/>
      <c r="FC504" s="181"/>
      <c r="FD504" s="181"/>
      <c r="FE504" s="181"/>
      <c r="FF504" s="181"/>
      <c r="FG504" s="181"/>
      <c r="FH504" s="181"/>
      <c r="FI504" s="181"/>
      <c r="FJ504" s="181"/>
      <c r="FK504" s="181"/>
      <c r="FL504" s="181"/>
      <c r="FM504" s="181"/>
      <c r="FN504" s="181"/>
      <c r="FO504" s="181"/>
      <c r="FP504" s="181"/>
      <c r="FQ504" s="181"/>
      <c r="FR504" s="181"/>
      <c r="FS504" s="181"/>
      <c r="FT504" s="181"/>
      <c r="FU504" s="181"/>
      <c r="FV504" s="181"/>
      <c r="FW504" s="181"/>
      <c r="FX504" s="181"/>
      <c r="FY504" s="181"/>
      <c r="FZ504" s="181"/>
      <c r="GA504" s="181"/>
      <c r="GB504" s="181"/>
      <c r="GC504" s="181"/>
      <c r="GD504" s="181"/>
      <c r="GE504" s="181"/>
      <c r="GF504" s="181"/>
      <c r="GG504" s="181"/>
      <c r="GH504" s="181"/>
      <c r="GI504" s="181"/>
      <c r="GJ504" s="181"/>
      <c r="GK504" s="181"/>
      <c r="GL504" s="181"/>
      <c r="GM504" s="181"/>
      <c r="GN504" s="181"/>
      <c r="GO504" s="181"/>
      <c r="GP504" s="181"/>
      <c r="GQ504" s="181"/>
      <c r="GR504" s="181"/>
      <c r="GS504" s="181"/>
      <c r="GT504" s="181"/>
      <c r="GU504" s="181"/>
      <c r="GV504" s="181"/>
      <c r="GW504" s="181"/>
      <c r="GX504" s="181"/>
      <c r="GY504" s="181"/>
      <c r="GZ504" s="181"/>
      <c r="HA504" s="181"/>
      <c r="HB504" s="181"/>
      <c r="HC504" s="181"/>
      <c r="HD504" s="181"/>
      <c r="HE504" s="181"/>
      <c r="HF504" s="181"/>
      <c r="HG504" s="181"/>
      <c r="HH504" s="181"/>
      <c r="HI504" s="181"/>
      <c r="HJ504" s="181"/>
      <c r="HK504" s="181"/>
      <c r="HL504" s="181"/>
      <c r="HM504" s="181"/>
      <c r="HN504" s="181"/>
      <c r="HO504" s="181"/>
      <c r="HP504" s="181"/>
      <c r="HQ504" s="181"/>
      <c r="HR504" s="181"/>
      <c r="HS504" s="181"/>
      <c r="HT504" s="181"/>
      <c r="HU504" s="181"/>
      <c r="HV504" s="181"/>
      <c r="HW504" s="181"/>
      <c r="HX504" s="181"/>
      <c r="HY504" s="181"/>
      <c r="HZ504" s="181"/>
      <c r="IA504" s="181"/>
      <c r="IB504" s="181"/>
      <c r="IC504" s="181"/>
      <c r="ID504" s="181"/>
      <c r="IE504" s="181"/>
      <c r="IF504" s="181"/>
      <c r="IG504" s="181"/>
      <c r="IH504" s="181"/>
      <c r="II504" s="181"/>
      <c r="IJ504" s="181"/>
      <c r="IK504" s="181"/>
      <c r="IL504" s="181"/>
      <c r="IM504" s="181"/>
      <c r="IN504" s="181"/>
    </row>
    <row r="505" spans="1:254" s="182" customFormat="1" ht="18" customHeight="1">
      <c r="A505" s="298"/>
      <c r="B505" s="263"/>
      <c r="C505" s="263"/>
      <c r="D505" s="197"/>
      <c r="E505" s="264"/>
      <c r="I505" s="318"/>
      <c r="J505" s="270"/>
      <c r="K505" s="181"/>
      <c r="L505" s="181"/>
      <c r="M505" s="181"/>
      <c r="N505" s="181"/>
      <c r="O505" s="181"/>
      <c r="P505" s="181"/>
      <c r="Q505" s="181"/>
      <c r="R505" s="181"/>
      <c r="S505" s="181"/>
      <c r="T505" s="181"/>
      <c r="U505" s="181"/>
      <c r="V505" s="181"/>
      <c r="W505" s="181"/>
      <c r="X505" s="181"/>
      <c r="Y505" s="181"/>
      <c r="Z505" s="181"/>
      <c r="AA505" s="181"/>
      <c r="AB505" s="181"/>
      <c r="AC505" s="181"/>
      <c r="AD505" s="181"/>
      <c r="AE505" s="181"/>
      <c r="AF505" s="181"/>
      <c r="AG505" s="181"/>
      <c r="AH505" s="181"/>
      <c r="AI505" s="181"/>
      <c r="AJ505" s="181"/>
      <c r="AK505" s="181"/>
      <c r="AL505" s="181"/>
      <c r="AM505" s="181"/>
      <c r="AN505" s="181"/>
      <c r="AO505" s="181"/>
      <c r="AP505" s="181"/>
      <c r="AQ505" s="181"/>
      <c r="AR505" s="181"/>
      <c r="AS505" s="181"/>
      <c r="AT505" s="181"/>
      <c r="AU505" s="181"/>
      <c r="AV505" s="181"/>
      <c r="AW505" s="181"/>
      <c r="AX505" s="181"/>
      <c r="AY505" s="181"/>
      <c r="AZ505" s="181"/>
      <c r="BA505" s="181"/>
      <c r="BB505" s="181"/>
      <c r="BC505" s="181"/>
      <c r="BD505" s="181"/>
      <c r="BE505" s="181"/>
      <c r="BF505" s="181"/>
      <c r="BG505" s="181"/>
      <c r="BH505" s="181"/>
      <c r="BI505" s="181"/>
      <c r="BJ505" s="181"/>
      <c r="BK505" s="181"/>
      <c r="BL505" s="181"/>
      <c r="BM505" s="181"/>
      <c r="BN505" s="181"/>
      <c r="BO505" s="181"/>
      <c r="BP505" s="181"/>
      <c r="BQ505" s="181"/>
      <c r="BR505" s="181"/>
      <c r="BS505" s="181"/>
      <c r="BT505" s="181"/>
      <c r="BU505" s="181"/>
      <c r="BV505" s="181"/>
      <c r="BW505" s="181"/>
      <c r="BX505" s="181"/>
      <c r="BY505" s="181"/>
      <c r="BZ505" s="181"/>
      <c r="CA505" s="181"/>
      <c r="CB505" s="181"/>
      <c r="CC505" s="181"/>
      <c r="CD505" s="181"/>
      <c r="CE505" s="181"/>
      <c r="CF505" s="181"/>
      <c r="CG505" s="181"/>
      <c r="CH505" s="181"/>
      <c r="CI505" s="181"/>
      <c r="CJ505" s="181"/>
      <c r="CK505" s="181"/>
      <c r="CL505" s="181"/>
      <c r="CM505" s="181"/>
      <c r="CN505" s="181"/>
      <c r="CO505" s="181"/>
      <c r="CP505" s="181"/>
      <c r="CQ505" s="181"/>
      <c r="CR505" s="181"/>
      <c r="CS505" s="181"/>
      <c r="CT505" s="181"/>
      <c r="CU505" s="181"/>
      <c r="CV505" s="181"/>
      <c r="CW505" s="181"/>
      <c r="CX505" s="181"/>
      <c r="CY505" s="181"/>
      <c r="CZ505" s="181"/>
      <c r="DA505" s="181"/>
      <c r="DB505" s="181"/>
      <c r="DC505" s="181"/>
      <c r="DD505" s="181"/>
      <c r="DE505" s="181"/>
      <c r="DF505" s="181"/>
      <c r="DG505" s="181"/>
      <c r="DH505" s="181"/>
      <c r="DI505" s="181"/>
      <c r="DJ505" s="181"/>
      <c r="DK505" s="181"/>
      <c r="DL505" s="181"/>
      <c r="DM505" s="181"/>
      <c r="DN505" s="181"/>
      <c r="DO505" s="181"/>
      <c r="DP505" s="181"/>
      <c r="DQ505" s="181"/>
      <c r="DR505" s="181"/>
      <c r="DS505" s="181"/>
      <c r="DT505" s="181"/>
      <c r="DU505" s="181"/>
      <c r="DV505" s="181"/>
      <c r="DW505" s="181"/>
      <c r="DX505" s="181"/>
      <c r="DY505" s="181"/>
      <c r="DZ505" s="181"/>
      <c r="EA505" s="181"/>
      <c r="EB505" s="181"/>
      <c r="EC505" s="181"/>
      <c r="ED505" s="181"/>
      <c r="EE505" s="181"/>
      <c r="EF505" s="181"/>
      <c r="EG505" s="181"/>
      <c r="EH505" s="181"/>
      <c r="EI505" s="181"/>
      <c r="EJ505" s="181"/>
      <c r="EK505" s="181"/>
      <c r="EL505" s="181"/>
      <c r="EM505" s="181"/>
      <c r="EN505" s="181"/>
      <c r="EO505" s="181"/>
      <c r="EP505" s="181"/>
      <c r="EQ505" s="181"/>
      <c r="ER505" s="181"/>
      <c r="ES505" s="181"/>
      <c r="ET505" s="181"/>
      <c r="EU505" s="181"/>
      <c r="EV505" s="181"/>
      <c r="EW505" s="181"/>
      <c r="EX505" s="181"/>
      <c r="EY505" s="181"/>
      <c r="EZ505" s="181"/>
      <c r="FA505" s="181"/>
      <c r="FB505" s="181"/>
      <c r="FC505" s="181"/>
      <c r="FD505" s="181"/>
      <c r="FE505" s="181"/>
      <c r="FF505" s="181"/>
      <c r="FG505" s="181"/>
      <c r="FH505" s="181"/>
      <c r="FI505" s="181"/>
      <c r="FJ505" s="181"/>
      <c r="FK505" s="181"/>
      <c r="FL505" s="181"/>
      <c r="FM505" s="181"/>
      <c r="FN505" s="181"/>
      <c r="FO505" s="181"/>
      <c r="FP505" s="181"/>
      <c r="FQ505" s="181"/>
      <c r="FR505" s="181"/>
      <c r="FS505" s="181"/>
      <c r="FT505" s="181"/>
      <c r="FU505" s="181"/>
      <c r="FV505" s="181"/>
      <c r="FW505" s="181"/>
      <c r="FX505" s="181"/>
      <c r="FY505" s="181"/>
      <c r="FZ505" s="181"/>
      <c r="GA505" s="181"/>
      <c r="GB505" s="181"/>
      <c r="GC505" s="181"/>
      <c r="GD505" s="181"/>
      <c r="GE505" s="181"/>
      <c r="GF505" s="181"/>
      <c r="GG505" s="181"/>
      <c r="GH505" s="181"/>
      <c r="GI505" s="181"/>
      <c r="GJ505" s="181"/>
      <c r="GK505" s="181"/>
      <c r="GL505" s="181"/>
      <c r="GM505" s="181"/>
      <c r="GN505" s="181"/>
      <c r="GO505" s="181"/>
      <c r="GP505" s="181"/>
      <c r="GQ505" s="181"/>
      <c r="GR505" s="181"/>
      <c r="GS505" s="181"/>
      <c r="GT505" s="181"/>
      <c r="GU505" s="181"/>
      <c r="GV505" s="181"/>
      <c r="GW505" s="181"/>
      <c r="GX505" s="181"/>
      <c r="GY505" s="181"/>
      <c r="GZ505" s="181"/>
      <c r="HA505" s="181"/>
      <c r="HB505" s="181"/>
      <c r="HC505" s="181"/>
      <c r="HD505" s="181"/>
      <c r="HE505" s="181"/>
      <c r="HF505" s="181"/>
      <c r="HG505" s="181"/>
      <c r="HH505" s="181"/>
      <c r="HI505" s="181"/>
      <c r="HJ505" s="181"/>
      <c r="HK505" s="181"/>
      <c r="HL505" s="181"/>
      <c r="HM505" s="181"/>
      <c r="HN505" s="181"/>
      <c r="HO505" s="181"/>
      <c r="HP505" s="181"/>
      <c r="HQ505" s="181"/>
      <c r="HR505" s="181"/>
      <c r="HS505" s="181"/>
      <c r="HT505" s="181"/>
      <c r="HU505" s="181"/>
      <c r="HV505" s="181"/>
      <c r="HW505" s="181"/>
      <c r="HX505" s="181"/>
      <c r="HY505" s="181"/>
      <c r="HZ505" s="181"/>
      <c r="IA505" s="181"/>
      <c r="IB505" s="181"/>
      <c r="IC505" s="181"/>
      <c r="ID505" s="181"/>
      <c r="IE505" s="181"/>
      <c r="IF505" s="181"/>
      <c r="IG505" s="181"/>
      <c r="IH505" s="181"/>
      <c r="II505" s="181"/>
      <c r="IJ505" s="181"/>
      <c r="IK505" s="181"/>
      <c r="IL505" s="181"/>
      <c r="IM505" s="181"/>
      <c r="IN505" s="181"/>
      <c r="IO505" s="181"/>
      <c r="IP505" s="181"/>
    </row>
    <row r="506" spans="1:254" s="182" customFormat="1" ht="18" customHeight="1">
      <c r="A506" s="262"/>
      <c r="B506" s="263"/>
      <c r="C506" s="272"/>
      <c r="D506" s="264"/>
      <c r="E506" s="264"/>
      <c r="F506" s="264"/>
      <c r="G506" s="264"/>
      <c r="H506" s="264"/>
      <c r="I506" s="264"/>
      <c r="J506" s="274"/>
      <c r="K506" s="272"/>
      <c r="L506" s="272"/>
      <c r="M506" s="272"/>
      <c r="N506" s="272"/>
      <c r="O506" s="181"/>
      <c r="P506" s="181"/>
      <c r="Q506" s="181"/>
      <c r="R506" s="181"/>
      <c r="S506" s="181"/>
      <c r="T506" s="181"/>
      <c r="U506" s="181"/>
      <c r="V506" s="181"/>
      <c r="W506" s="181"/>
      <c r="X506" s="181"/>
      <c r="Y506" s="181"/>
      <c r="Z506" s="181"/>
      <c r="AA506" s="181"/>
      <c r="AB506" s="181"/>
      <c r="AC506" s="181"/>
      <c r="AD506" s="181"/>
      <c r="AE506" s="181"/>
      <c r="AF506" s="181"/>
      <c r="AG506" s="181"/>
      <c r="AH506" s="181"/>
      <c r="AI506" s="181"/>
      <c r="AJ506" s="181"/>
      <c r="AK506" s="181"/>
      <c r="AL506" s="181"/>
      <c r="AM506" s="181"/>
      <c r="AN506" s="181"/>
      <c r="AO506" s="181"/>
      <c r="AP506" s="181"/>
      <c r="AQ506" s="181"/>
      <c r="AR506" s="181"/>
      <c r="AS506" s="181"/>
      <c r="AT506" s="181"/>
      <c r="AU506" s="181"/>
      <c r="AV506" s="181"/>
      <c r="AW506" s="181"/>
      <c r="AX506" s="181"/>
      <c r="AY506" s="181"/>
      <c r="AZ506" s="181"/>
      <c r="BA506" s="181"/>
      <c r="BB506" s="181"/>
      <c r="BC506" s="181"/>
      <c r="BD506" s="181"/>
      <c r="BE506" s="181"/>
      <c r="BF506" s="181"/>
      <c r="BG506" s="181"/>
      <c r="BH506" s="181"/>
      <c r="BI506" s="181"/>
      <c r="BJ506" s="181"/>
      <c r="BK506" s="181"/>
      <c r="BL506" s="181"/>
      <c r="BM506" s="181"/>
      <c r="BN506" s="181"/>
      <c r="BO506" s="181"/>
      <c r="BP506" s="181"/>
      <c r="BQ506" s="181"/>
      <c r="BR506" s="181"/>
      <c r="BS506" s="181"/>
      <c r="BT506" s="181"/>
      <c r="BU506" s="181"/>
      <c r="BV506" s="181"/>
      <c r="BW506" s="181"/>
      <c r="BX506" s="181"/>
      <c r="BY506" s="181"/>
      <c r="BZ506" s="181"/>
      <c r="CA506" s="181"/>
      <c r="CB506" s="181"/>
      <c r="CC506" s="181"/>
      <c r="CD506" s="181"/>
      <c r="CE506" s="181"/>
      <c r="CF506" s="181"/>
      <c r="CG506" s="181"/>
      <c r="CH506" s="181"/>
      <c r="CI506" s="181"/>
      <c r="CJ506" s="181"/>
      <c r="CK506" s="181"/>
      <c r="CL506" s="181"/>
      <c r="CM506" s="181"/>
      <c r="CN506" s="181"/>
      <c r="CO506" s="181"/>
      <c r="CP506" s="181"/>
      <c r="CQ506" s="181"/>
      <c r="CR506" s="181"/>
      <c r="CS506" s="181"/>
      <c r="CT506" s="181"/>
      <c r="CU506" s="181"/>
      <c r="CV506" s="181"/>
      <c r="CW506" s="181"/>
      <c r="CX506" s="181"/>
      <c r="CY506" s="181"/>
      <c r="CZ506" s="181"/>
      <c r="DA506" s="181"/>
      <c r="DB506" s="181"/>
      <c r="DC506" s="181"/>
      <c r="DD506" s="181"/>
      <c r="DE506" s="181"/>
      <c r="DF506" s="181"/>
      <c r="DG506" s="181"/>
      <c r="DH506" s="181"/>
      <c r="DI506" s="181"/>
      <c r="DJ506" s="181"/>
      <c r="DK506" s="181"/>
      <c r="DL506" s="181"/>
      <c r="DM506" s="181"/>
      <c r="DN506" s="181"/>
      <c r="DO506" s="181"/>
      <c r="DP506" s="181"/>
      <c r="DQ506" s="181"/>
      <c r="DR506" s="181"/>
      <c r="DS506" s="181"/>
      <c r="DT506" s="181"/>
      <c r="DU506" s="181"/>
      <c r="DV506" s="181"/>
      <c r="DW506" s="181"/>
      <c r="DX506" s="181"/>
      <c r="DY506" s="181"/>
      <c r="DZ506" s="181"/>
      <c r="EA506" s="181"/>
      <c r="EB506" s="181"/>
      <c r="EC506" s="181"/>
      <c r="ED506" s="181"/>
      <c r="EE506" s="181"/>
      <c r="EF506" s="181"/>
      <c r="EG506" s="181"/>
      <c r="EH506" s="181"/>
      <c r="EI506" s="181"/>
      <c r="EJ506" s="181"/>
      <c r="EK506" s="181"/>
      <c r="EL506" s="181"/>
      <c r="EM506" s="181"/>
      <c r="EN506" s="181"/>
      <c r="EO506" s="181"/>
      <c r="EP506" s="181"/>
      <c r="EQ506" s="181"/>
      <c r="ER506" s="181"/>
      <c r="ES506" s="181"/>
      <c r="ET506" s="181"/>
      <c r="EU506" s="181"/>
      <c r="EV506" s="181"/>
      <c r="EW506" s="181"/>
      <c r="EX506" s="181"/>
      <c r="EY506" s="181"/>
      <c r="EZ506" s="181"/>
      <c r="FA506" s="181"/>
      <c r="FB506" s="181"/>
      <c r="FC506" s="181"/>
      <c r="FD506" s="181"/>
      <c r="FE506" s="181"/>
      <c r="FF506" s="181"/>
      <c r="FG506" s="181"/>
      <c r="FH506" s="181"/>
      <c r="FI506" s="181"/>
      <c r="FJ506" s="181"/>
      <c r="FK506" s="181"/>
      <c r="FL506" s="181"/>
      <c r="FM506" s="181"/>
      <c r="FN506" s="181"/>
      <c r="FO506" s="181"/>
      <c r="FP506" s="181"/>
      <c r="FQ506" s="181"/>
      <c r="FR506" s="181"/>
      <c r="FS506" s="181"/>
      <c r="FT506" s="181"/>
      <c r="FU506" s="181"/>
      <c r="FV506" s="181"/>
      <c r="FW506" s="181"/>
      <c r="FX506" s="181"/>
      <c r="FY506" s="181"/>
      <c r="FZ506" s="181"/>
      <c r="GA506" s="181"/>
      <c r="GB506" s="181"/>
      <c r="GC506" s="181"/>
      <c r="GD506" s="181"/>
      <c r="GE506" s="181"/>
      <c r="GF506" s="181"/>
      <c r="GG506" s="181"/>
      <c r="GH506" s="181"/>
      <c r="GI506" s="181"/>
      <c r="GJ506" s="181"/>
      <c r="GK506" s="181"/>
      <c r="GL506" s="181"/>
      <c r="GM506" s="181"/>
      <c r="GN506" s="181"/>
      <c r="GO506" s="181"/>
      <c r="GP506" s="181"/>
      <c r="GQ506" s="181"/>
      <c r="GR506" s="181"/>
      <c r="GS506" s="181"/>
      <c r="GT506" s="181"/>
      <c r="GU506" s="181"/>
      <c r="GV506" s="181"/>
      <c r="GW506" s="181"/>
      <c r="GX506" s="181"/>
      <c r="GY506" s="181"/>
      <c r="GZ506" s="181"/>
      <c r="HA506" s="181"/>
      <c r="HB506" s="181"/>
      <c r="HC506" s="181"/>
      <c r="HD506" s="181"/>
      <c r="HE506" s="181"/>
      <c r="HF506" s="181"/>
      <c r="HG506" s="181"/>
      <c r="HH506" s="181"/>
      <c r="HI506" s="181"/>
      <c r="HJ506" s="181"/>
      <c r="HK506" s="181"/>
      <c r="HL506" s="181"/>
      <c r="HM506" s="181"/>
      <c r="HN506" s="181"/>
      <c r="HO506" s="181"/>
      <c r="HP506" s="181"/>
      <c r="HQ506" s="181"/>
      <c r="HR506" s="181"/>
      <c r="HS506" s="181"/>
      <c r="HT506" s="181"/>
      <c r="HU506" s="181"/>
      <c r="HV506" s="181"/>
      <c r="HW506" s="181"/>
      <c r="HX506" s="181"/>
      <c r="HY506" s="181"/>
      <c r="HZ506" s="181"/>
      <c r="IA506" s="181"/>
      <c r="IB506" s="181"/>
      <c r="IC506" s="181"/>
      <c r="ID506" s="181"/>
      <c r="IE506" s="181"/>
      <c r="IF506" s="181"/>
      <c r="IG506" s="181"/>
      <c r="IH506" s="181"/>
      <c r="II506" s="181"/>
      <c r="IJ506" s="181"/>
      <c r="IK506" s="181"/>
      <c r="IL506" s="181"/>
      <c r="IM506" s="181"/>
      <c r="IN506" s="181"/>
      <c r="IO506" s="181"/>
      <c r="IP506" s="181"/>
    </row>
    <row r="507" spans="1:254" s="182" customFormat="1" ht="18" customHeight="1">
      <c r="A507" s="262"/>
      <c r="B507" s="263"/>
      <c r="C507" s="272"/>
      <c r="D507" s="273"/>
      <c r="E507" s="273"/>
      <c r="F507" s="273"/>
      <c r="G507" s="273"/>
      <c r="H507" s="273"/>
      <c r="I507" s="273"/>
      <c r="J507" s="274"/>
      <c r="L507" s="181"/>
      <c r="M507" s="181"/>
      <c r="N507" s="181"/>
      <c r="O507" s="181"/>
      <c r="P507" s="181"/>
      <c r="Q507" s="181"/>
      <c r="R507" s="181"/>
      <c r="S507" s="181"/>
      <c r="T507" s="181"/>
      <c r="U507" s="181"/>
      <c r="V507" s="181"/>
      <c r="W507" s="181"/>
      <c r="X507" s="181"/>
      <c r="Y507" s="181"/>
      <c r="Z507" s="181"/>
      <c r="AA507" s="181"/>
      <c r="AB507" s="181"/>
      <c r="AC507" s="181"/>
      <c r="AD507" s="181"/>
      <c r="AE507" s="181"/>
      <c r="AF507" s="181"/>
      <c r="AG507" s="181"/>
      <c r="AH507" s="181"/>
      <c r="AI507" s="181"/>
      <c r="AJ507" s="181"/>
      <c r="AK507" s="181"/>
      <c r="AL507" s="181"/>
      <c r="AM507" s="181"/>
      <c r="AN507" s="181"/>
      <c r="AO507" s="181"/>
      <c r="AP507" s="181"/>
      <c r="AQ507" s="181"/>
      <c r="AR507" s="181"/>
      <c r="AS507" s="181"/>
      <c r="AT507" s="181"/>
      <c r="AU507" s="181"/>
      <c r="AV507" s="181"/>
      <c r="AW507" s="181"/>
      <c r="AX507" s="181"/>
      <c r="AY507" s="181"/>
      <c r="AZ507" s="181"/>
      <c r="BA507" s="181"/>
      <c r="BB507" s="181"/>
      <c r="BC507" s="181"/>
      <c r="BD507" s="181"/>
      <c r="BE507" s="181"/>
      <c r="BF507" s="181"/>
      <c r="BG507" s="181"/>
      <c r="BH507" s="181"/>
      <c r="BI507" s="181"/>
      <c r="BJ507" s="181"/>
      <c r="BK507" s="181"/>
      <c r="BL507" s="181"/>
      <c r="BM507" s="181"/>
      <c r="BN507" s="181"/>
      <c r="BO507" s="181"/>
      <c r="BP507" s="181"/>
      <c r="BQ507" s="181"/>
      <c r="BR507" s="181"/>
      <c r="BS507" s="181"/>
      <c r="BT507" s="181"/>
      <c r="BU507" s="181"/>
      <c r="BV507" s="181"/>
      <c r="BW507" s="181"/>
      <c r="BX507" s="181"/>
      <c r="BY507" s="181"/>
      <c r="BZ507" s="181"/>
      <c r="CA507" s="181"/>
      <c r="CB507" s="181"/>
      <c r="CC507" s="181"/>
      <c r="CD507" s="181"/>
      <c r="CE507" s="181"/>
      <c r="CF507" s="181"/>
      <c r="CG507" s="181"/>
      <c r="CH507" s="181"/>
      <c r="CI507" s="181"/>
      <c r="CJ507" s="181"/>
      <c r="CK507" s="181"/>
      <c r="CL507" s="181"/>
      <c r="CM507" s="181"/>
      <c r="CN507" s="181"/>
      <c r="CO507" s="181"/>
      <c r="CP507" s="181"/>
      <c r="CQ507" s="181"/>
      <c r="CR507" s="181"/>
      <c r="CS507" s="181"/>
      <c r="CT507" s="181"/>
      <c r="CU507" s="181"/>
      <c r="CV507" s="181"/>
      <c r="CW507" s="181"/>
      <c r="CX507" s="181"/>
      <c r="CY507" s="181"/>
      <c r="CZ507" s="181"/>
      <c r="DA507" s="181"/>
      <c r="DB507" s="181"/>
      <c r="DC507" s="181"/>
      <c r="DD507" s="181"/>
      <c r="DE507" s="181"/>
      <c r="DF507" s="181"/>
      <c r="DG507" s="181"/>
      <c r="DH507" s="181"/>
      <c r="DI507" s="181"/>
      <c r="DJ507" s="181"/>
      <c r="DK507" s="181"/>
      <c r="DL507" s="181"/>
      <c r="DM507" s="181"/>
      <c r="DN507" s="181"/>
      <c r="DO507" s="181"/>
      <c r="DP507" s="181"/>
      <c r="DQ507" s="181"/>
      <c r="DR507" s="181"/>
      <c r="DS507" s="181"/>
      <c r="DT507" s="181"/>
      <c r="DU507" s="181"/>
      <c r="DV507" s="181"/>
      <c r="DW507" s="181"/>
      <c r="DX507" s="181"/>
      <c r="DY507" s="181"/>
      <c r="DZ507" s="181"/>
      <c r="EA507" s="181"/>
      <c r="EB507" s="181"/>
      <c r="EC507" s="181"/>
      <c r="ED507" s="181"/>
      <c r="EE507" s="181"/>
      <c r="EF507" s="181"/>
      <c r="EG507" s="181"/>
      <c r="EH507" s="181"/>
      <c r="EI507" s="181"/>
      <c r="EJ507" s="181"/>
      <c r="EK507" s="181"/>
      <c r="EL507" s="181"/>
      <c r="EM507" s="181"/>
      <c r="EN507" s="181"/>
      <c r="EO507" s="181"/>
      <c r="EP507" s="181"/>
      <c r="EQ507" s="181"/>
      <c r="ER507" s="181"/>
      <c r="ES507" s="181"/>
      <c r="ET507" s="181"/>
      <c r="EU507" s="181"/>
      <c r="EV507" s="181"/>
      <c r="EW507" s="181"/>
      <c r="EX507" s="181"/>
      <c r="EY507" s="181"/>
      <c r="EZ507" s="181"/>
      <c r="FA507" s="181"/>
      <c r="FB507" s="181"/>
      <c r="FC507" s="181"/>
      <c r="FD507" s="181"/>
      <c r="FE507" s="181"/>
      <c r="FF507" s="181"/>
      <c r="FG507" s="181"/>
      <c r="FH507" s="181"/>
      <c r="FI507" s="181"/>
      <c r="FJ507" s="181"/>
      <c r="FK507" s="181"/>
      <c r="FL507" s="181"/>
      <c r="FM507" s="181"/>
      <c r="FN507" s="181"/>
      <c r="FO507" s="181"/>
      <c r="FP507" s="181"/>
      <c r="FQ507" s="181"/>
      <c r="FR507" s="181"/>
      <c r="FS507" s="181"/>
      <c r="FT507" s="181"/>
      <c r="FU507" s="181"/>
      <c r="FV507" s="181"/>
      <c r="FW507" s="181"/>
      <c r="FX507" s="181"/>
      <c r="FY507" s="181"/>
      <c r="FZ507" s="181"/>
      <c r="GA507" s="181"/>
      <c r="GB507" s="181"/>
      <c r="GC507" s="181"/>
      <c r="GD507" s="181"/>
      <c r="GE507" s="181"/>
      <c r="GF507" s="181"/>
      <c r="GG507" s="181"/>
      <c r="GH507" s="181"/>
      <c r="GI507" s="181"/>
      <c r="GJ507" s="181"/>
      <c r="GK507" s="181"/>
      <c r="GL507" s="181"/>
      <c r="GM507" s="181"/>
      <c r="GN507" s="181"/>
      <c r="GO507" s="181"/>
      <c r="GP507" s="181"/>
      <c r="GQ507" s="181"/>
      <c r="GR507" s="181"/>
      <c r="GS507" s="181"/>
      <c r="GT507" s="181"/>
      <c r="GU507" s="181"/>
      <c r="GV507" s="181"/>
      <c r="GW507" s="181"/>
      <c r="GX507" s="181"/>
      <c r="GY507" s="181"/>
      <c r="GZ507" s="181"/>
      <c r="HA507" s="181"/>
      <c r="HB507" s="181"/>
      <c r="HC507" s="181"/>
      <c r="HD507" s="181"/>
      <c r="HE507" s="181"/>
      <c r="HF507" s="181"/>
      <c r="HG507" s="181"/>
      <c r="HH507" s="181"/>
      <c r="HI507" s="181"/>
      <c r="HJ507" s="181"/>
      <c r="HK507" s="181"/>
      <c r="HL507" s="181"/>
      <c r="HM507" s="181"/>
      <c r="HN507" s="181"/>
      <c r="HO507" s="181"/>
      <c r="HP507" s="181"/>
      <c r="HQ507" s="181"/>
      <c r="HR507" s="181"/>
      <c r="HS507" s="181"/>
      <c r="HT507" s="181"/>
      <c r="HU507" s="181"/>
      <c r="HV507" s="181"/>
      <c r="HW507" s="181"/>
      <c r="HX507" s="181"/>
      <c r="HY507" s="181"/>
      <c r="HZ507" s="181"/>
      <c r="IA507" s="181"/>
      <c r="IB507" s="181"/>
      <c r="IC507" s="181"/>
      <c r="ID507" s="181"/>
      <c r="IE507" s="181"/>
      <c r="IF507" s="181"/>
      <c r="IG507" s="181"/>
      <c r="IH507" s="181"/>
      <c r="II507" s="181"/>
      <c r="IJ507" s="181"/>
      <c r="IK507" s="181"/>
      <c r="IL507" s="181"/>
      <c r="IM507" s="181"/>
      <c r="IN507" s="181"/>
      <c r="IO507" s="181"/>
      <c r="IP507" s="181"/>
    </row>
    <row r="508" spans="1:254" s="182" customFormat="1" ht="18" customHeight="1">
      <c r="A508" s="298"/>
      <c r="B508" s="272"/>
      <c r="C508" s="272"/>
      <c r="D508" s="273"/>
      <c r="E508" s="273"/>
      <c r="F508" s="273"/>
      <c r="G508" s="273"/>
      <c r="H508" s="273"/>
      <c r="I508" s="273"/>
      <c r="J508" s="274"/>
      <c r="K508" s="181"/>
      <c r="L508" s="181"/>
      <c r="M508" s="181"/>
      <c r="N508" s="181"/>
      <c r="O508" s="181"/>
      <c r="P508" s="181"/>
      <c r="Q508" s="181"/>
      <c r="R508" s="181"/>
      <c r="S508" s="181"/>
      <c r="T508" s="181"/>
      <c r="U508" s="181"/>
      <c r="V508" s="181"/>
      <c r="W508" s="181"/>
      <c r="X508" s="181"/>
      <c r="Y508" s="181"/>
      <c r="Z508" s="181"/>
      <c r="AA508" s="181"/>
      <c r="AB508" s="181"/>
      <c r="AC508" s="181"/>
      <c r="AD508" s="181"/>
      <c r="AE508" s="181"/>
      <c r="AF508" s="181"/>
      <c r="AG508" s="181"/>
      <c r="AH508" s="181"/>
      <c r="AI508" s="181"/>
      <c r="AJ508" s="181"/>
      <c r="AK508" s="181"/>
      <c r="AL508" s="181"/>
      <c r="AM508" s="181"/>
      <c r="AN508" s="181"/>
      <c r="AO508" s="181"/>
      <c r="AP508" s="181"/>
      <c r="AQ508" s="181"/>
      <c r="AR508" s="181"/>
      <c r="AS508" s="181"/>
      <c r="AT508" s="181"/>
      <c r="AU508" s="181"/>
      <c r="AV508" s="181"/>
      <c r="AW508" s="181"/>
      <c r="AX508" s="181"/>
      <c r="AY508" s="181"/>
      <c r="AZ508" s="181"/>
      <c r="BA508" s="181"/>
      <c r="BB508" s="181"/>
      <c r="BC508" s="181"/>
      <c r="BD508" s="181"/>
      <c r="BE508" s="181"/>
      <c r="BF508" s="181"/>
      <c r="BG508" s="181"/>
      <c r="BH508" s="181"/>
      <c r="BI508" s="181"/>
      <c r="BJ508" s="181"/>
      <c r="BK508" s="181"/>
      <c r="BL508" s="181"/>
      <c r="BM508" s="181"/>
      <c r="BN508" s="181"/>
      <c r="BO508" s="181"/>
      <c r="BP508" s="181"/>
      <c r="BQ508" s="181"/>
      <c r="BR508" s="181"/>
      <c r="BS508" s="181"/>
      <c r="BT508" s="181"/>
      <c r="BU508" s="181"/>
      <c r="BV508" s="181"/>
      <c r="BW508" s="181"/>
      <c r="BX508" s="181"/>
      <c r="BY508" s="181"/>
      <c r="BZ508" s="181"/>
      <c r="CA508" s="181"/>
      <c r="CB508" s="181"/>
      <c r="CC508" s="181"/>
      <c r="CD508" s="181"/>
      <c r="CE508" s="181"/>
      <c r="CF508" s="181"/>
      <c r="CG508" s="181"/>
      <c r="CH508" s="181"/>
      <c r="CI508" s="181"/>
      <c r="CJ508" s="181"/>
      <c r="CK508" s="181"/>
      <c r="CL508" s="181"/>
      <c r="CM508" s="181"/>
      <c r="CN508" s="181"/>
      <c r="CO508" s="181"/>
      <c r="CP508" s="181"/>
      <c r="CQ508" s="181"/>
      <c r="CR508" s="181"/>
      <c r="CS508" s="181"/>
      <c r="CT508" s="181"/>
      <c r="CU508" s="181"/>
      <c r="CV508" s="181"/>
      <c r="CW508" s="181"/>
      <c r="CX508" s="181"/>
      <c r="CY508" s="181"/>
      <c r="CZ508" s="181"/>
      <c r="DA508" s="181"/>
      <c r="DB508" s="181"/>
      <c r="DC508" s="181"/>
      <c r="DD508" s="181"/>
      <c r="DE508" s="181"/>
      <c r="DF508" s="181"/>
      <c r="DG508" s="181"/>
      <c r="DH508" s="181"/>
      <c r="DI508" s="181"/>
      <c r="DJ508" s="181"/>
      <c r="DK508" s="181"/>
      <c r="DL508" s="181"/>
      <c r="DM508" s="181"/>
      <c r="DN508" s="181"/>
      <c r="DO508" s="181"/>
      <c r="DP508" s="181"/>
      <c r="DQ508" s="181"/>
      <c r="DR508" s="181"/>
      <c r="DS508" s="181"/>
      <c r="DT508" s="181"/>
      <c r="DU508" s="181"/>
      <c r="DV508" s="181"/>
      <c r="DW508" s="181"/>
      <c r="DX508" s="181"/>
      <c r="DY508" s="181"/>
      <c r="DZ508" s="181"/>
      <c r="EA508" s="181"/>
      <c r="EB508" s="181"/>
      <c r="EC508" s="181"/>
      <c r="ED508" s="181"/>
      <c r="EE508" s="181"/>
      <c r="EF508" s="181"/>
      <c r="EG508" s="181"/>
      <c r="EH508" s="181"/>
      <c r="EI508" s="181"/>
      <c r="EJ508" s="181"/>
      <c r="EK508" s="181"/>
      <c r="EL508" s="181"/>
      <c r="EM508" s="181"/>
      <c r="EN508" s="181"/>
      <c r="EO508" s="181"/>
      <c r="EP508" s="181"/>
      <c r="EQ508" s="181"/>
      <c r="ER508" s="181"/>
      <c r="ES508" s="181"/>
      <c r="ET508" s="181"/>
      <c r="EU508" s="181"/>
      <c r="EV508" s="181"/>
      <c r="EW508" s="181"/>
      <c r="EX508" s="181"/>
      <c r="EY508" s="181"/>
      <c r="EZ508" s="181"/>
      <c r="FA508" s="181"/>
      <c r="FB508" s="181"/>
      <c r="FC508" s="181"/>
      <c r="FD508" s="181"/>
      <c r="FE508" s="181"/>
      <c r="FF508" s="181"/>
      <c r="FG508" s="181"/>
      <c r="FH508" s="181"/>
      <c r="FI508" s="181"/>
      <c r="FJ508" s="181"/>
      <c r="FK508" s="181"/>
      <c r="FL508" s="181"/>
      <c r="FM508" s="181"/>
      <c r="FN508" s="181"/>
      <c r="FO508" s="181"/>
      <c r="FP508" s="181"/>
      <c r="FQ508" s="181"/>
      <c r="FR508" s="181"/>
      <c r="FS508" s="181"/>
      <c r="FT508" s="181"/>
      <c r="FU508" s="181"/>
      <c r="FV508" s="181"/>
      <c r="FW508" s="181"/>
      <c r="FX508" s="181"/>
      <c r="FY508" s="181"/>
      <c r="FZ508" s="181"/>
      <c r="GA508" s="181"/>
      <c r="GB508" s="181"/>
      <c r="GC508" s="181"/>
      <c r="GD508" s="181"/>
      <c r="GE508" s="181"/>
      <c r="GF508" s="181"/>
      <c r="GG508" s="181"/>
      <c r="GH508" s="181"/>
      <c r="GI508" s="181"/>
      <c r="GJ508" s="181"/>
      <c r="GK508" s="181"/>
      <c r="GL508" s="181"/>
      <c r="GM508" s="181"/>
      <c r="GN508" s="181"/>
      <c r="GO508" s="181"/>
      <c r="GP508" s="181"/>
      <c r="GQ508" s="181"/>
      <c r="GR508" s="181"/>
      <c r="GS508" s="181"/>
      <c r="GT508" s="181"/>
      <c r="GU508" s="181"/>
      <c r="GV508" s="181"/>
      <c r="GW508" s="181"/>
      <c r="GX508" s="181"/>
      <c r="GY508" s="181"/>
      <c r="GZ508" s="181"/>
      <c r="HA508" s="181"/>
      <c r="HB508" s="181"/>
      <c r="HC508" s="181"/>
      <c r="HD508" s="181"/>
      <c r="HE508" s="181"/>
      <c r="HF508" s="181"/>
      <c r="HG508" s="181"/>
      <c r="HH508" s="181"/>
      <c r="HI508" s="181"/>
      <c r="HJ508" s="181"/>
      <c r="HK508" s="181"/>
      <c r="HL508" s="181"/>
      <c r="HM508" s="181"/>
      <c r="HN508" s="181"/>
      <c r="HO508" s="181"/>
      <c r="HP508" s="181"/>
      <c r="HQ508" s="181"/>
      <c r="HR508" s="181"/>
      <c r="HS508" s="181"/>
      <c r="HT508" s="181"/>
      <c r="HU508" s="181"/>
      <c r="HV508" s="181"/>
      <c r="HW508" s="181"/>
      <c r="HX508" s="181"/>
      <c r="HY508" s="181"/>
      <c r="HZ508" s="181"/>
      <c r="IA508" s="181"/>
      <c r="IB508" s="181"/>
      <c r="IC508" s="181"/>
      <c r="ID508" s="181"/>
      <c r="IE508" s="181"/>
      <c r="IF508" s="181"/>
      <c r="IG508" s="181"/>
      <c r="IH508" s="181"/>
      <c r="II508" s="181"/>
      <c r="IJ508" s="181"/>
      <c r="IK508" s="181"/>
      <c r="IL508" s="181"/>
      <c r="IM508" s="181"/>
      <c r="IN508" s="181"/>
      <c r="IO508" s="181"/>
      <c r="IP508" s="181"/>
    </row>
    <row r="509" spans="1:254" s="182" customFormat="1" ht="18" customHeight="1">
      <c r="A509" s="298"/>
      <c r="B509" s="272"/>
      <c r="C509" s="272"/>
      <c r="D509" s="273"/>
      <c r="E509" s="273"/>
      <c r="F509" s="273"/>
      <c r="G509" s="273"/>
      <c r="H509" s="273"/>
      <c r="I509" s="273"/>
      <c r="J509" s="568"/>
      <c r="K509" s="181"/>
      <c r="L509" s="181"/>
      <c r="M509" s="181"/>
      <c r="N509" s="181"/>
      <c r="O509" s="181"/>
      <c r="P509" s="181"/>
      <c r="Q509" s="181"/>
      <c r="R509" s="181"/>
      <c r="S509" s="181"/>
      <c r="T509" s="181"/>
      <c r="U509" s="181"/>
      <c r="V509" s="181"/>
      <c r="W509" s="181"/>
      <c r="X509" s="181"/>
      <c r="Y509" s="181"/>
      <c r="Z509" s="181"/>
      <c r="AA509" s="181"/>
      <c r="AB509" s="181"/>
      <c r="AC509" s="181"/>
      <c r="AD509" s="181"/>
      <c r="AE509" s="181"/>
      <c r="AF509" s="181"/>
      <c r="AG509" s="181"/>
      <c r="AH509" s="181"/>
      <c r="AI509" s="181"/>
      <c r="AJ509" s="181"/>
      <c r="AK509" s="181"/>
      <c r="AL509" s="181"/>
      <c r="AM509" s="181"/>
      <c r="AN509" s="181"/>
      <c r="AO509" s="181"/>
      <c r="AP509" s="181"/>
      <c r="AQ509" s="181"/>
      <c r="AR509" s="181"/>
      <c r="AS509" s="181"/>
      <c r="AT509" s="181"/>
      <c r="AU509" s="181"/>
      <c r="AV509" s="181"/>
      <c r="AW509" s="181"/>
      <c r="AX509" s="181"/>
      <c r="AY509" s="181"/>
      <c r="AZ509" s="181"/>
      <c r="BA509" s="181"/>
      <c r="BB509" s="181"/>
      <c r="BC509" s="181"/>
      <c r="BD509" s="181"/>
      <c r="BE509" s="181"/>
      <c r="BF509" s="181"/>
      <c r="BG509" s="181"/>
      <c r="BH509" s="181"/>
      <c r="BI509" s="181"/>
      <c r="BJ509" s="181"/>
      <c r="BK509" s="181"/>
      <c r="BL509" s="181"/>
      <c r="BM509" s="181"/>
      <c r="BN509" s="181"/>
      <c r="BO509" s="181"/>
      <c r="BP509" s="181"/>
      <c r="BQ509" s="181"/>
      <c r="BR509" s="181"/>
      <c r="BS509" s="181"/>
      <c r="BT509" s="181"/>
      <c r="BU509" s="181"/>
      <c r="BV509" s="181"/>
      <c r="BW509" s="181"/>
      <c r="BX509" s="181"/>
      <c r="BY509" s="181"/>
      <c r="BZ509" s="181"/>
      <c r="CA509" s="181"/>
      <c r="CB509" s="181"/>
      <c r="CC509" s="181"/>
      <c r="CD509" s="181"/>
      <c r="CE509" s="181"/>
      <c r="CF509" s="181"/>
      <c r="CG509" s="181"/>
      <c r="CH509" s="181"/>
      <c r="CI509" s="181"/>
      <c r="CJ509" s="181"/>
      <c r="CK509" s="181"/>
      <c r="CL509" s="181"/>
      <c r="CM509" s="181"/>
      <c r="CN509" s="181"/>
      <c r="CO509" s="181"/>
      <c r="CP509" s="181"/>
      <c r="CQ509" s="181"/>
      <c r="CR509" s="181"/>
      <c r="CS509" s="181"/>
      <c r="CT509" s="181"/>
      <c r="CU509" s="181"/>
      <c r="CV509" s="181"/>
      <c r="CW509" s="181"/>
      <c r="CX509" s="181"/>
      <c r="CY509" s="181"/>
      <c r="CZ509" s="181"/>
      <c r="DA509" s="181"/>
      <c r="DB509" s="181"/>
      <c r="DC509" s="181"/>
      <c r="DD509" s="181"/>
      <c r="DE509" s="181"/>
      <c r="DF509" s="181"/>
      <c r="DG509" s="181"/>
      <c r="DH509" s="181"/>
      <c r="DI509" s="181"/>
      <c r="DJ509" s="181"/>
      <c r="DK509" s="181"/>
      <c r="DL509" s="181"/>
      <c r="DM509" s="181"/>
      <c r="DN509" s="181"/>
      <c r="DO509" s="181"/>
      <c r="DP509" s="181"/>
      <c r="DQ509" s="181"/>
      <c r="DR509" s="181"/>
      <c r="DS509" s="181"/>
      <c r="DT509" s="181"/>
      <c r="DU509" s="181"/>
      <c r="DV509" s="181"/>
      <c r="DW509" s="181"/>
      <c r="DX509" s="181"/>
      <c r="DY509" s="181"/>
      <c r="DZ509" s="181"/>
      <c r="EA509" s="181"/>
      <c r="EB509" s="181"/>
      <c r="EC509" s="181"/>
      <c r="ED509" s="181"/>
      <c r="EE509" s="181"/>
      <c r="EF509" s="181"/>
      <c r="EG509" s="181"/>
      <c r="EH509" s="181"/>
      <c r="EI509" s="181"/>
      <c r="EJ509" s="181"/>
      <c r="EK509" s="181"/>
      <c r="EL509" s="181"/>
      <c r="EM509" s="181"/>
      <c r="EN509" s="181"/>
      <c r="EO509" s="181"/>
      <c r="EP509" s="181"/>
      <c r="EQ509" s="181"/>
      <c r="ER509" s="181"/>
      <c r="ES509" s="181"/>
      <c r="ET509" s="181"/>
      <c r="EU509" s="181"/>
      <c r="EV509" s="181"/>
      <c r="EW509" s="181"/>
      <c r="EX509" s="181"/>
      <c r="EY509" s="181"/>
      <c r="EZ509" s="181"/>
      <c r="FA509" s="181"/>
      <c r="FB509" s="181"/>
      <c r="FC509" s="181"/>
      <c r="FD509" s="181"/>
      <c r="FE509" s="181"/>
      <c r="FF509" s="181"/>
      <c r="FG509" s="181"/>
      <c r="FH509" s="181"/>
      <c r="FI509" s="181"/>
      <c r="FJ509" s="181"/>
      <c r="FK509" s="181"/>
      <c r="FL509" s="181"/>
      <c r="FM509" s="181"/>
      <c r="FN509" s="181"/>
      <c r="FO509" s="181"/>
      <c r="FP509" s="181"/>
      <c r="FQ509" s="181"/>
      <c r="FR509" s="181"/>
      <c r="FS509" s="181"/>
      <c r="FT509" s="181"/>
      <c r="FU509" s="181"/>
      <c r="FV509" s="181"/>
      <c r="FW509" s="181"/>
      <c r="FX509" s="181"/>
      <c r="FY509" s="181"/>
      <c r="FZ509" s="181"/>
      <c r="GA509" s="181"/>
      <c r="GB509" s="181"/>
      <c r="GC509" s="181"/>
      <c r="GD509" s="181"/>
      <c r="GE509" s="181"/>
      <c r="GF509" s="181"/>
      <c r="GG509" s="181"/>
      <c r="GH509" s="181"/>
      <c r="GI509" s="181"/>
      <c r="GJ509" s="181"/>
      <c r="GK509" s="181"/>
      <c r="GL509" s="181"/>
      <c r="GM509" s="181"/>
      <c r="GN509" s="181"/>
      <c r="GO509" s="181"/>
      <c r="GP509" s="181"/>
      <c r="GQ509" s="181"/>
      <c r="GR509" s="181"/>
      <c r="GS509" s="181"/>
      <c r="GT509" s="181"/>
      <c r="GU509" s="181"/>
      <c r="GV509" s="181"/>
      <c r="GW509" s="181"/>
      <c r="GX509" s="181"/>
      <c r="GY509" s="181"/>
      <c r="GZ509" s="181"/>
      <c r="HA509" s="181"/>
      <c r="HB509" s="181"/>
      <c r="HC509" s="181"/>
      <c r="HD509" s="181"/>
      <c r="HE509" s="181"/>
      <c r="HF509" s="181"/>
      <c r="HG509" s="181"/>
      <c r="HH509" s="181"/>
      <c r="HI509" s="181"/>
      <c r="HJ509" s="181"/>
      <c r="HK509" s="181"/>
      <c r="HL509" s="181"/>
      <c r="HM509" s="181"/>
      <c r="HN509" s="181"/>
      <c r="HO509" s="181"/>
      <c r="HP509" s="181"/>
      <c r="HQ509" s="181"/>
      <c r="HR509" s="181"/>
      <c r="HS509" s="181"/>
      <c r="HT509" s="181"/>
      <c r="HU509" s="181"/>
      <c r="HV509" s="181"/>
      <c r="HW509" s="181"/>
      <c r="HX509" s="181"/>
      <c r="HY509" s="181"/>
      <c r="HZ509" s="181"/>
      <c r="IA509" s="181"/>
      <c r="IB509" s="181"/>
      <c r="IC509" s="181"/>
      <c r="ID509" s="181"/>
      <c r="IE509" s="181"/>
      <c r="IF509" s="181"/>
      <c r="IG509" s="181"/>
      <c r="IH509" s="181"/>
      <c r="II509" s="181"/>
      <c r="IJ509" s="181"/>
      <c r="IK509" s="181"/>
      <c r="IL509" s="181"/>
      <c r="IM509" s="181"/>
      <c r="IN509" s="181"/>
      <c r="IO509" s="181"/>
      <c r="IP509" s="181"/>
    </row>
    <row r="510" spans="1:254" s="182" customFormat="1" ht="15">
      <c r="A510" s="202"/>
      <c r="B510" s="542"/>
      <c r="C510" s="203"/>
      <c r="D510" s="204"/>
      <c r="E510" s="205"/>
      <c r="F510" s="543"/>
      <c r="G510" s="544"/>
      <c r="H510" s="543"/>
      <c r="I510" s="545"/>
      <c r="J510" s="271"/>
      <c r="K510" s="181"/>
      <c r="L510" s="181"/>
      <c r="M510" s="181"/>
      <c r="N510" s="181"/>
      <c r="O510" s="181"/>
      <c r="P510" s="181"/>
      <c r="Q510" s="181"/>
      <c r="R510" s="181"/>
      <c r="S510" s="181"/>
      <c r="T510" s="181"/>
      <c r="U510" s="181"/>
      <c r="V510" s="181"/>
      <c r="W510" s="181"/>
      <c r="X510" s="181"/>
      <c r="Y510" s="181"/>
      <c r="Z510" s="181"/>
      <c r="AA510" s="181"/>
      <c r="AB510" s="181"/>
      <c r="AC510" s="181"/>
      <c r="AD510" s="181"/>
      <c r="AE510" s="181"/>
      <c r="AF510" s="181"/>
      <c r="AG510" s="181"/>
      <c r="AH510" s="181"/>
      <c r="AI510" s="181"/>
      <c r="AJ510" s="181"/>
      <c r="AK510" s="181"/>
      <c r="AL510" s="181"/>
      <c r="AM510" s="181"/>
      <c r="AN510" s="181"/>
      <c r="AO510" s="181"/>
      <c r="AP510" s="181"/>
      <c r="AQ510" s="181"/>
      <c r="AR510" s="181"/>
      <c r="AS510" s="181"/>
      <c r="AT510" s="181"/>
      <c r="AU510" s="181"/>
      <c r="AV510" s="181"/>
      <c r="AW510" s="181"/>
      <c r="AX510" s="181"/>
      <c r="AY510" s="181"/>
      <c r="AZ510" s="181"/>
      <c r="BA510" s="181"/>
      <c r="BB510" s="181"/>
      <c r="BC510" s="181"/>
      <c r="BD510" s="181"/>
      <c r="BE510" s="181"/>
      <c r="BF510" s="181"/>
      <c r="BG510" s="181"/>
      <c r="BH510" s="181"/>
      <c r="BI510" s="181"/>
      <c r="BJ510" s="181"/>
      <c r="BK510" s="181"/>
      <c r="BL510" s="181"/>
      <c r="BM510" s="181"/>
      <c r="BN510" s="181"/>
      <c r="BO510" s="181"/>
      <c r="BP510" s="181"/>
      <c r="BQ510" s="181"/>
      <c r="BR510" s="181"/>
      <c r="BS510" s="181"/>
      <c r="BT510" s="181"/>
      <c r="BU510" s="181"/>
      <c r="BV510" s="181"/>
      <c r="BW510" s="181"/>
      <c r="BX510" s="181"/>
      <c r="BY510" s="181"/>
      <c r="BZ510" s="181"/>
      <c r="CA510" s="181"/>
      <c r="CB510" s="181"/>
      <c r="CC510" s="181"/>
      <c r="CD510" s="181"/>
      <c r="CE510" s="181"/>
      <c r="CF510" s="181"/>
      <c r="CG510" s="181"/>
      <c r="CH510" s="181"/>
      <c r="CI510" s="181"/>
      <c r="CJ510" s="181"/>
      <c r="CK510" s="181"/>
      <c r="CL510" s="181"/>
      <c r="CM510" s="181"/>
      <c r="CN510" s="181"/>
      <c r="CO510" s="181"/>
      <c r="CP510" s="181"/>
      <c r="CQ510" s="181"/>
      <c r="CR510" s="181"/>
      <c r="CS510" s="181"/>
      <c r="CT510" s="181"/>
      <c r="CU510" s="181"/>
      <c r="CV510" s="181"/>
      <c r="CW510" s="181"/>
      <c r="CX510" s="181"/>
      <c r="CY510" s="181"/>
      <c r="CZ510" s="181"/>
      <c r="DA510" s="181"/>
      <c r="DB510" s="181"/>
      <c r="DC510" s="181"/>
      <c r="DD510" s="181"/>
      <c r="DE510" s="181"/>
      <c r="DF510" s="181"/>
      <c r="DG510" s="181"/>
      <c r="DH510" s="181"/>
      <c r="DI510" s="181"/>
      <c r="DJ510" s="181"/>
      <c r="DK510" s="181"/>
      <c r="DL510" s="181"/>
      <c r="DM510" s="181"/>
      <c r="DN510" s="181"/>
      <c r="DO510" s="181"/>
      <c r="DP510" s="181"/>
      <c r="DQ510" s="181"/>
      <c r="DR510" s="181"/>
      <c r="DS510" s="181"/>
      <c r="DT510" s="181"/>
      <c r="DU510" s="181"/>
      <c r="DV510" s="181"/>
      <c r="DW510" s="181"/>
      <c r="DX510" s="181"/>
      <c r="DY510" s="181"/>
      <c r="DZ510" s="181"/>
      <c r="EA510" s="181"/>
      <c r="EB510" s="181"/>
      <c r="EC510" s="181"/>
      <c r="ED510" s="181"/>
      <c r="EE510" s="181"/>
      <c r="EF510" s="181"/>
      <c r="EG510" s="181"/>
      <c r="EH510" s="181"/>
      <c r="EI510" s="181"/>
      <c r="EJ510" s="181"/>
      <c r="EK510" s="181"/>
      <c r="EL510" s="181"/>
      <c r="EM510" s="181"/>
      <c r="EN510" s="181"/>
      <c r="EO510" s="181"/>
      <c r="EP510" s="181"/>
      <c r="EQ510" s="181"/>
      <c r="ER510" s="181"/>
      <c r="ES510" s="181"/>
      <c r="ET510" s="181"/>
      <c r="EU510" s="181"/>
      <c r="EV510" s="181"/>
      <c r="EW510" s="181"/>
      <c r="EX510" s="181"/>
      <c r="EY510" s="181"/>
      <c r="EZ510" s="181"/>
      <c r="FA510" s="181"/>
      <c r="FB510" s="181"/>
      <c r="FC510" s="181"/>
      <c r="FD510" s="181"/>
      <c r="FE510" s="181"/>
      <c r="FF510" s="181"/>
      <c r="FG510" s="181"/>
      <c r="FH510" s="181"/>
      <c r="FI510" s="181"/>
      <c r="FJ510" s="181"/>
      <c r="FK510" s="181"/>
      <c r="FL510" s="181"/>
      <c r="FM510" s="181"/>
      <c r="FN510" s="181"/>
      <c r="FO510" s="181"/>
      <c r="FP510" s="181"/>
      <c r="FQ510" s="181"/>
      <c r="FR510" s="181"/>
      <c r="FS510" s="181"/>
      <c r="FT510" s="181"/>
      <c r="FU510" s="181"/>
      <c r="FV510" s="181"/>
      <c r="FW510" s="181"/>
      <c r="FX510" s="181"/>
      <c r="FY510" s="181"/>
      <c r="FZ510" s="181"/>
      <c r="GA510" s="181"/>
      <c r="GB510" s="181"/>
      <c r="GC510" s="181"/>
      <c r="GD510" s="181"/>
      <c r="GE510" s="181"/>
      <c r="GF510" s="181"/>
      <c r="GG510" s="181"/>
      <c r="GH510" s="181"/>
      <c r="GI510" s="181"/>
      <c r="GJ510" s="181"/>
      <c r="GK510" s="181"/>
      <c r="GL510" s="181"/>
      <c r="GM510" s="181"/>
      <c r="GN510" s="181"/>
      <c r="GO510" s="181"/>
      <c r="GP510" s="181"/>
      <c r="GQ510" s="181"/>
      <c r="GR510" s="181"/>
      <c r="GS510" s="181"/>
      <c r="GT510" s="181"/>
      <c r="GU510" s="181"/>
      <c r="GV510" s="181"/>
      <c r="GW510" s="181"/>
      <c r="GX510" s="181"/>
      <c r="GY510" s="181"/>
      <c r="GZ510" s="181"/>
      <c r="HA510" s="181"/>
      <c r="HB510" s="181"/>
      <c r="HC510" s="181"/>
      <c r="HD510" s="181"/>
      <c r="HE510" s="181"/>
      <c r="HF510" s="181"/>
      <c r="HG510" s="181"/>
      <c r="HH510" s="181"/>
      <c r="HI510" s="181"/>
      <c r="HJ510" s="181"/>
      <c r="HK510" s="181"/>
      <c r="HL510" s="181"/>
      <c r="HM510" s="181"/>
      <c r="HN510" s="181"/>
      <c r="HO510" s="181"/>
      <c r="HP510" s="181"/>
      <c r="HQ510" s="181"/>
      <c r="HR510" s="181"/>
      <c r="HS510" s="181"/>
      <c r="HT510" s="181"/>
      <c r="HU510" s="181"/>
      <c r="HV510" s="181"/>
      <c r="HW510" s="181"/>
      <c r="HX510" s="181"/>
      <c r="HY510" s="181"/>
      <c r="HZ510" s="181"/>
      <c r="IA510" s="181"/>
      <c r="IB510" s="181"/>
      <c r="IC510" s="181"/>
      <c r="ID510" s="181"/>
      <c r="IE510" s="181"/>
      <c r="IF510" s="181"/>
      <c r="IG510" s="181"/>
      <c r="IH510" s="181"/>
      <c r="II510" s="181"/>
      <c r="IJ510" s="181"/>
      <c r="IK510" s="181"/>
      <c r="IL510" s="181"/>
      <c r="IM510" s="181"/>
      <c r="IN510" s="181"/>
      <c r="IO510" s="181"/>
      <c r="IP510" s="181"/>
    </row>
    <row r="511" spans="1:254" s="182" customFormat="1" ht="15">
      <c r="A511" s="262"/>
      <c r="B511" s="552"/>
      <c r="C511" s="194"/>
      <c r="D511" s="195"/>
      <c r="E511" s="263"/>
      <c r="F511" s="322"/>
      <c r="G511" s="320"/>
      <c r="H511" s="322"/>
      <c r="I511" s="338"/>
      <c r="J511" s="271"/>
      <c r="K511" s="181"/>
      <c r="L511" s="181"/>
      <c r="M511" s="181"/>
      <c r="N511" s="181"/>
      <c r="O511" s="181"/>
      <c r="P511" s="181"/>
      <c r="Q511" s="181"/>
      <c r="R511" s="181"/>
      <c r="S511" s="181"/>
      <c r="T511" s="181"/>
      <c r="U511" s="181"/>
      <c r="V511" s="181"/>
      <c r="W511" s="181"/>
      <c r="X511" s="181"/>
      <c r="Y511" s="181"/>
      <c r="Z511" s="181"/>
      <c r="AA511" s="181"/>
      <c r="AB511" s="181"/>
      <c r="AC511" s="181"/>
      <c r="AD511" s="181"/>
      <c r="AE511" s="181"/>
      <c r="AF511" s="181"/>
      <c r="AG511" s="181"/>
      <c r="AH511" s="181"/>
      <c r="AI511" s="181"/>
      <c r="AJ511" s="181"/>
      <c r="AK511" s="181"/>
      <c r="AL511" s="181"/>
      <c r="AM511" s="181"/>
      <c r="AN511" s="181"/>
      <c r="AO511" s="181"/>
      <c r="AP511" s="181"/>
      <c r="AQ511" s="181"/>
      <c r="AR511" s="181"/>
      <c r="AS511" s="181"/>
      <c r="AT511" s="181"/>
      <c r="AU511" s="181"/>
      <c r="AV511" s="181"/>
      <c r="AW511" s="181"/>
      <c r="AX511" s="181"/>
      <c r="AY511" s="181"/>
      <c r="AZ511" s="181"/>
      <c r="BA511" s="181"/>
      <c r="BB511" s="181"/>
      <c r="BC511" s="181"/>
      <c r="BD511" s="181"/>
      <c r="BE511" s="181"/>
      <c r="BF511" s="181"/>
      <c r="BG511" s="181"/>
      <c r="BH511" s="181"/>
      <c r="BI511" s="181"/>
      <c r="BJ511" s="181"/>
      <c r="BK511" s="181"/>
      <c r="BL511" s="181"/>
      <c r="BM511" s="181"/>
      <c r="BN511" s="181"/>
      <c r="BO511" s="181"/>
      <c r="BP511" s="181"/>
      <c r="BQ511" s="181"/>
      <c r="BR511" s="181"/>
      <c r="BS511" s="181"/>
      <c r="BT511" s="181"/>
      <c r="BU511" s="181"/>
      <c r="BV511" s="181"/>
      <c r="BW511" s="181"/>
      <c r="BX511" s="181"/>
      <c r="BY511" s="181"/>
      <c r="BZ511" s="181"/>
      <c r="CA511" s="181"/>
      <c r="CB511" s="181"/>
      <c r="CC511" s="181"/>
      <c r="CD511" s="181"/>
      <c r="CE511" s="181"/>
      <c r="CF511" s="181"/>
      <c r="CG511" s="181"/>
      <c r="CH511" s="181"/>
      <c r="CI511" s="181"/>
      <c r="CJ511" s="181"/>
      <c r="CK511" s="181"/>
      <c r="CL511" s="181"/>
      <c r="CM511" s="181"/>
      <c r="CN511" s="181"/>
      <c r="CO511" s="181"/>
      <c r="CP511" s="181"/>
      <c r="CQ511" s="181"/>
      <c r="CR511" s="181"/>
      <c r="CS511" s="181"/>
      <c r="CT511" s="181"/>
      <c r="CU511" s="181"/>
      <c r="CV511" s="181"/>
      <c r="CW511" s="181"/>
      <c r="CX511" s="181"/>
      <c r="CY511" s="181"/>
      <c r="CZ511" s="181"/>
      <c r="DA511" s="181"/>
      <c r="DB511" s="181"/>
      <c r="DC511" s="181"/>
      <c r="DD511" s="181"/>
      <c r="DE511" s="181"/>
      <c r="DF511" s="181"/>
      <c r="DG511" s="181"/>
      <c r="DH511" s="181"/>
      <c r="DI511" s="181"/>
      <c r="DJ511" s="181"/>
      <c r="DK511" s="181"/>
      <c r="DL511" s="181"/>
      <c r="DM511" s="181"/>
      <c r="DN511" s="181"/>
      <c r="DO511" s="181"/>
      <c r="DP511" s="181"/>
      <c r="DQ511" s="181"/>
      <c r="DR511" s="181"/>
      <c r="DS511" s="181"/>
      <c r="DT511" s="181"/>
      <c r="DU511" s="181"/>
      <c r="DV511" s="181"/>
      <c r="DW511" s="181"/>
      <c r="DX511" s="181"/>
      <c r="DY511" s="181"/>
      <c r="DZ511" s="181"/>
      <c r="EA511" s="181"/>
      <c r="EB511" s="181"/>
      <c r="EC511" s="181"/>
      <c r="ED511" s="181"/>
      <c r="EE511" s="181"/>
      <c r="EF511" s="181"/>
      <c r="EG511" s="181"/>
      <c r="EH511" s="181"/>
      <c r="EI511" s="181"/>
      <c r="EJ511" s="181"/>
      <c r="EK511" s="181"/>
      <c r="EL511" s="181"/>
      <c r="EM511" s="181"/>
      <c r="EN511" s="181"/>
      <c r="EO511" s="181"/>
      <c r="EP511" s="181"/>
      <c r="EQ511" s="181"/>
      <c r="ER511" s="181"/>
      <c r="ES511" s="181"/>
      <c r="ET511" s="181"/>
      <c r="EU511" s="181"/>
      <c r="EV511" s="181"/>
      <c r="EW511" s="181"/>
      <c r="EX511" s="181"/>
      <c r="EY511" s="181"/>
      <c r="EZ511" s="181"/>
      <c r="FA511" s="181"/>
      <c r="FB511" s="181"/>
      <c r="FC511" s="181"/>
      <c r="FD511" s="181"/>
      <c r="FE511" s="181"/>
      <c r="FF511" s="181"/>
      <c r="FG511" s="181"/>
      <c r="FH511" s="181"/>
      <c r="FI511" s="181"/>
      <c r="FJ511" s="181"/>
      <c r="FK511" s="181"/>
      <c r="FL511" s="181"/>
      <c r="FM511" s="181"/>
      <c r="FN511" s="181"/>
      <c r="FO511" s="181"/>
      <c r="FP511" s="181"/>
      <c r="FQ511" s="181"/>
      <c r="FR511" s="181"/>
      <c r="FS511" s="181"/>
      <c r="FT511" s="181"/>
      <c r="FU511" s="181"/>
      <c r="FV511" s="181"/>
      <c r="FW511" s="181"/>
      <c r="FX511" s="181"/>
      <c r="FY511" s="181"/>
      <c r="FZ511" s="181"/>
      <c r="GA511" s="181"/>
      <c r="GB511" s="181"/>
      <c r="GC511" s="181"/>
      <c r="GD511" s="181"/>
      <c r="GE511" s="181"/>
      <c r="GF511" s="181"/>
      <c r="GG511" s="181"/>
      <c r="GH511" s="181"/>
      <c r="GI511" s="181"/>
      <c r="GJ511" s="181"/>
      <c r="GK511" s="181"/>
      <c r="GL511" s="181"/>
      <c r="GM511" s="181"/>
      <c r="GN511" s="181"/>
      <c r="GO511" s="181"/>
      <c r="GP511" s="181"/>
      <c r="GQ511" s="181"/>
      <c r="GR511" s="181"/>
      <c r="GS511" s="181"/>
      <c r="GT511" s="181"/>
      <c r="GU511" s="181"/>
      <c r="GV511" s="181"/>
      <c r="GW511" s="181"/>
      <c r="GX511" s="181"/>
      <c r="GY511" s="181"/>
      <c r="GZ511" s="181"/>
      <c r="HA511" s="181"/>
      <c r="HB511" s="181"/>
      <c r="HC511" s="181"/>
      <c r="HD511" s="181"/>
      <c r="HE511" s="181"/>
      <c r="HF511" s="181"/>
      <c r="HG511" s="181"/>
      <c r="HH511" s="181"/>
      <c r="HI511" s="181"/>
      <c r="HJ511" s="181"/>
      <c r="HK511" s="181"/>
      <c r="HL511" s="181"/>
      <c r="HM511" s="181"/>
      <c r="HN511" s="181"/>
      <c r="HO511" s="181"/>
      <c r="HP511" s="181"/>
      <c r="HQ511" s="181"/>
      <c r="HR511" s="181"/>
      <c r="HS511" s="181"/>
      <c r="HT511" s="181"/>
      <c r="HU511" s="181"/>
      <c r="HV511" s="181"/>
      <c r="HW511" s="181"/>
      <c r="HX511" s="181"/>
      <c r="HY511" s="181"/>
      <c r="HZ511" s="181"/>
      <c r="IA511" s="181"/>
      <c r="IB511" s="181"/>
      <c r="IC511" s="181"/>
      <c r="ID511" s="181"/>
      <c r="IE511" s="181"/>
      <c r="IF511" s="181"/>
      <c r="IG511" s="181"/>
      <c r="IH511" s="181"/>
      <c r="II511" s="181"/>
      <c r="IJ511" s="181"/>
      <c r="IK511" s="181"/>
      <c r="IL511" s="181"/>
      <c r="IM511" s="181"/>
      <c r="IN511" s="181"/>
      <c r="IO511" s="181"/>
      <c r="IP511" s="181"/>
    </row>
    <row r="512" spans="1:254" s="182" customFormat="1">
      <c r="A512" s="333"/>
      <c r="B512" s="181"/>
      <c r="C512" s="181"/>
      <c r="D512" s="567"/>
      <c r="E512" s="181"/>
      <c r="F512" s="568"/>
      <c r="G512" s="181"/>
      <c r="H512" s="333"/>
      <c r="I512" s="569"/>
      <c r="J512" s="271"/>
      <c r="K512" s="181"/>
      <c r="L512" s="181"/>
      <c r="M512" s="181"/>
      <c r="N512" s="181"/>
      <c r="O512" s="181"/>
      <c r="P512" s="181"/>
      <c r="Q512" s="181"/>
      <c r="R512" s="181"/>
      <c r="S512" s="181"/>
      <c r="T512" s="181"/>
      <c r="U512" s="181"/>
      <c r="V512" s="181"/>
      <c r="W512" s="181"/>
      <c r="X512" s="181"/>
      <c r="Y512" s="181"/>
      <c r="Z512" s="181"/>
      <c r="AA512" s="181"/>
      <c r="AB512" s="181"/>
      <c r="AC512" s="181"/>
      <c r="AD512" s="181"/>
      <c r="AE512" s="181"/>
      <c r="AF512" s="181"/>
      <c r="AG512" s="181"/>
      <c r="AH512" s="181"/>
      <c r="AI512" s="181"/>
      <c r="AJ512" s="181"/>
      <c r="AK512" s="181"/>
      <c r="AL512" s="181"/>
      <c r="AM512" s="181"/>
      <c r="AN512" s="181"/>
      <c r="AO512" s="181"/>
      <c r="AP512" s="181"/>
      <c r="AQ512" s="181"/>
      <c r="AR512" s="181"/>
      <c r="AS512" s="181"/>
      <c r="AT512" s="181"/>
      <c r="AU512" s="181"/>
      <c r="AV512" s="181"/>
      <c r="AW512" s="181"/>
      <c r="AX512" s="181"/>
      <c r="AY512" s="181"/>
      <c r="AZ512" s="181"/>
      <c r="BA512" s="181"/>
      <c r="BB512" s="181"/>
      <c r="BC512" s="181"/>
      <c r="BD512" s="181"/>
      <c r="BE512" s="181"/>
      <c r="BF512" s="181"/>
      <c r="BG512" s="181"/>
      <c r="BH512" s="181"/>
      <c r="BI512" s="181"/>
      <c r="BJ512" s="181"/>
      <c r="BK512" s="181"/>
      <c r="BL512" s="181"/>
      <c r="BM512" s="181"/>
      <c r="BN512" s="181"/>
      <c r="BO512" s="181"/>
      <c r="BP512" s="181"/>
      <c r="BQ512" s="181"/>
      <c r="BR512" s="181"/>
      <c r="BS512" s="181"/>
      <c r="BT512" s="181"/>
      <c r="BU512" s="181"/>
      <c r="BV512" s="181"/>
      <c r="BW512" s="181"/>
      <c r="BX512" s="181"/>
      <c r="BY512" s="181"/>
      <c r="BZ512" s="181"/>
      <c r="CA512" s="181"/>
      <c r="CB512" s="181"/>
      <c r="CC512" s="181"/>
      <c r="CD512" s="181"/>
      <c r="CE512" s="181"/>
      <c r="CF512" s="181"/>
      <c r="CG512" s="181"/>
      <c r="CH512" s="181"/>
      <c r="CI512" s="181"/>
      <c r="CJ512" s="181"/>
      <c r="CK512" s="181"/>
      <c r="CL512" s="181"/>
      <c r="CM512" s="181"/>
      <c r="CN512" s="181"/>
      <c r="CO512" s="181"/>
      <c r="CP512" s="181"/>
      <c r="CQ512" s="181"/>
      <c r="CR512" s="181"/>
      <c r="CS512" s="181"/>
      <c r="CT512" s="181"/>
      <c r="CU512" s="181"/>
      <c r="CV512" s="181"/>
      <c r="CW512" s="181"/>
      <c r="CX512" s="181"/>
      <c r="CY512" s="181"/>
      <c r="CZ512" s="181"/>
      <c r="DA512" s="181"/>
      <c r="DB512" s="181"/>
      <c r="DC512" s="181"/>
      <c r="DD512" s="181"/>
      <c r="DE512" s="181"/>
      <c r="DF512" s="181"/>
      <c r="DG512" s="181"/>
      <c r="DH512" s="181"/>
      <c r="DI512" s="181"/>
      <c r="DJ512" s="181"/>
      <c r="DK512" s="181"/>
      <c r="DL512" s="181"/>
      <c r="DM512" s="181"/>
      <c r="DN512" s="181"/>
      <c r="DO512" s="181"/>
      <c r="DP512" s="181"/>
      <c r="DQ512" s="181"/>
      <c r="DR512" s="181"/>
      <c r="DS512" s="181"/>
      <c r="DT512" s="181"/>
      <c r="DU512" s="181"/>
      <c r="DV512" s="181"/>
      <c r="DW512" s="181"/>
      <c r="DX512" s="181"/>
      <c r="DY512" s="181"/>
      <c r="DZ512" s="181"/>
      <c r="EA512" s="181"/>
      <c r="EB512" s="181"/>
      <c r="EC512" s="181"/>
      <c r="ED512" s="181"/>
      <c r="EE512" s="181"/>
      <c r="EF512" s="181"/>
      <c r="EG512" s="181"/>
      <c r="EH512" s="181"/>
      <c r="EI512" s="181"/>
      <c r="EJ512" s="181"/>
      <c r="EK512" s="181"/>
      <c r="EL512" s="181"/>
      <c r="EM512" s="181"/>
      <c r="EN512" s="181"/>
      <c r="EO512" s="181"/>
      <c r="EP512" s="181"/>
      <c r="EQ512" s="181"/>
      <c r="ER512" s="181"/>
      <c r="ES512" s="181"/>
      <c r="ET512" s="181"/>
      <c r="EU512" s="181"/>
      <c r="EV512" s="181"/>
      <c r="EW512" s="181"/>
      <c r="EX512" s="181"/>
      <c r="EY512" s="181"/>
      <c r="EZ512" s="181"/>
      <c r="FA512" s="181"/>
      <c r="FB512" s="181"/>
      <c r="FC512" s="181"/>
      <c r="FD512" s="181"/>
      <c r="FE512" s="181"/>
      <c r="FF512" s="181"/>
      <c r="FG512" s="181"/>
      <c r="FH512" s="181"/>
      <c r="FI512" s="181"/>
      <c r="FJ512" s="181"/>
      <c r="FK512" s="181"/>
      <c r="FL512" s="181"/>
      <c r="FM512" s="181"/>
      <c r="FN512" s="181"/>
      <c r="FO512" s="181"/>
      <c r="FP512" s="181"/>
      <c r="FQ512" s="181"/>
      <c r="FR512" s="181"/>
      <c r="FS512" s="181"/>
      <c r="FT512" s="181"/>
      <c r="FU512" s="181"/>
      <c r="FV512" s="181"/>
      <c r="FW512" s="181"/>
      <c r="FX512" s="181"/>
      <c r="FY512" s="181"/>
      <c r="FZ512" s="181"/>
      <c r="GA512" s="181"/>
      <c r="GB512" s="181"/>
      <c r="GC512" s="181"/>
      <c r="GD512" s="181"/>
      <c r="GE512" s="181"/>
      <c r="GF512" s="181"/>
      <c r="GG512" s="181"/>
      <c r="GH512" s="181"/>
      <c r="GI512" s="181"/>
      <c r="GJ512" s="181"/>
      <c r="GK512" s="181"/>
      <c r="GL512" s="181"/>
      <c r="GM512" s="181"/>
      <c r="GN512" s="181"/>
      <c r="GO512" s="181"/>
      <c r="GP512" s="181"/>
      <c r="GQ512" s="181"/>
      <c r="GR512" s="181"/>
      <c r="GS512" s="181"/>
      <c r="GT512" s="181"/>
      <c r="GU512" s="181"/>
      <c r="GV512" s="181"/>
      <c r="GW512" s="181"/>
      <c r="GX512" s="181"/>
      <c r="GY512" s="181"/>
      <c r="GZ512" s="181"/>
      <c r="HA512" s="181"/>
      <c r="HB512" s="181"/>
      <c r="HC512" s="181"/>
      <c r="HD512" s="181"/>
      <c r="HE512" s="181"/>
      <c r="HF512" s="181"/>
      <c r="HG512" s="181"/>
      <c r="HH512" s="181"/>
      <c r="HI512" s="181"/>
      <c r="HJ512" s="181"/>
      <c r="HK512" s="181"/>
      <c r="HL512" s="181"/>
      <c r="HM512" s="181"/>
      <c r="HN512" s="181"/>
      <c r="HO512" s="181"/>
      <c r="HP512" s="181"/>
      <c r="HQ512" s="181"/>
      <c r="HR512" s="181"/>
      <c r="HS512" s="181"/>
      <c r="HT512" s="181"/>
      <c r="HU512" s="181"/>
      <c r="HV512" s="181"/>
      <c r="HW512" s="181"/>
      <c r="HX512" s="181"/>
      <c r="HY512" s="181"/>
      <c r="HZ512" s="181"/>
      <c r="IA512" s="181"/>
      <c r="IB512" s="181"/>
      <c r="IC512" s="181"/>
      <c r="ID512" s="181"/>
      <c r="IE512" s="181"/>
      <c r="IF512" s="181"/>
      <c r="IG512" s="181"/>
      <c r="IH512" s="181"/>
      <c r="II512" s="181"/>
      <c r="IJ512" s="181"/>
      <c r="IK512" s="181"/>
      <c r="IL512" s="181"/>
      <c r="IM512" s="181"/>
      <c r="IN512" s="181"/>
      <c r="IO512" s="181"/>
      <c r="IP512" s="181"/>
    </row>
    <row r="513" spans="1:254" s="182" customFormat="1" ht="21">
      <c r="A513" s="220" t="s">
        <v>12195</v>
      </c>
      <c r="B513" s="221"/>
      <c r="C513" s="221" t="s">
        <v>13</v>
      </c>
      <c r="D513" s="222"/>
      <c r="E513" s="60"/>
      <c r="F513" s="61"/>
      <c r="G513" s="60"/>
      <c r="H513" s="61"/>
      <c r="I513" s="335"/>
      <c r="J513" s="584"/>
      <c r="K513" s="336"/>
      <c r="L513" s="336"/>
      <c r="M513" s="336"/>
      <c r="N513" s="336"/>
      <c r="O513" s="181"/>
      <c r="P513" s="181"/>
      <c r="Q513" s="181"/>
      <c r="R513" s="181"/>
      <c r="S513" s="181"/>
      <c r="T513" s="181"/>
      <c r="U513" s="181"/>
      <c r="V513" s="181"/>
      <c r="W513" s="181"/>
      <c r="X513" s="181"/>
      <c r="Y513" s="181"/>
      <c r="Z513" s="181"/>
      <c r="AA513" s="181"/>
      <c r="AB513" s="181"/>
      <c r="AC513" s="181"/>
      <c r="AD513" s="181"/>
      <c r="AE513" s="181"/>
      <c r="AF513" s="181"/>
      <c r="AG513" s="181"/>
      <c r="AH513" s="181"/>
      <c r="AI513" s="181"/>
      <c r="AJ513" s="181"/>
      <c r="AK513" s="181"/>
      <c r="AL513" s="181"/>
      <c r="AM513" s="181"/>
      <c r="AN513" s="181"/>
      <c r="AO513" s="181"/>
      <c r="AP513" s="181"/>
      <c r="AQ513" s="181"/>
      <c r="AR513" s="181"/>
      <c r="AS513" s="181"/>
      <c r="AT513" s="181"/>
      <c r="AU513" s="181"/>
      <c r="AV513" s="181"/>
      <c r="AW513" s="181"/>
      <c r="AX513" s="181"/>
      <c r="AY513" s="181"/>
      <c r="AZ513" s="181"/>
      <c r="BA513" s="181"/>
      <c r="BB513" s="181"/>
      <c r="BC513" s="181"/>
      <c r="BD513" s="181"/>
      <c r="BE513" s="181"/>
      <c r="BF513" s="181"/>
      <c r="BG513" s="181"/>
      <c r="BH513" s="181"/>
      <c r="BI513" s="181"/>
      <c r="BJ513" s="181"/>
      <c r="BK513" s="181"/>
      <c r="BL513" s="181"/>
      <c r="BM513" s="181"/>
      <c r="BN513" s="181"/>
      <c r="BO513" s="181"/>
      <c r="BP513" s="181"/>
      <c r="BQ513" s="181"/>
      <c r="BR513" s="181"/>
      <c r="BS513" s="181"/>
      <c r="BT513" s="181"/>
      <c r="BU513" s="181"/>
      <c r="BV513" s="181"/>
      <c r="BW513" s="181"/>
      <c r="BX513" s="181"/>
      <c r="BY513" s="181"/>
      <c r="BZ513" s="181"/>
      <c r="CA513" s="181"/>
      <c r="CB513" s="181"/>
      <c r="CC513" s="181"/>
      <c r="CD513" s="181"/>
      <c r="CE513" s="181"/>
      <c r="CF513" s="181"/>
      <c r="CG513" s="181"/>
      <c r="CH513" s="181"/>
      <c r="CI513" s="181"/>
      <c r="CJ513" s="181"/>
      <c r="CK513" s="181"/>
      <c r="CL513" s="181"/>
      <c r="CM513" s="181"/>
      <c r="CN513" s="181"/>
      <c r="CO513" s="181"/>
      <c r="CP513" s="181"/>
      <c r="CQ513" s="181"/>
      <c r="CR513" s="181"/>
      <c r="CS513" s="181"/>
      <c r="CT513" s="181"/>
      <c r="CU513" s="181"/>
      <c r="CV513" s="181"/>
      <c r="CW513" s="181"/>
      <c r="CX513" s="181"/>
      <c r="CY513" s="181"/>
      <c r="CZ513" s="181"/>
      <c r="DA513" s="181"/>
      <c r="DB513" s="181"/>
      <c r="DC513" s="181"/>
      <c r="DD513" s="181"/>
      <c r="DE513" s="181"/>
      <c r="DF513" s="181"/>
      <c r="DG513" s="181"/>
      <c r="DH513" s="181"/>
      <c r="DI513" s="181"/>
      <c r="DJ513" s="181"/>
      <c r="DK513" s="181"/>
      <c r="DL513" s="181"/>
      <c r="DM513" s="181"/>
      <c r="DN513" s="181"/>
      <c r="DO513" s="181"/>
      <c r="DP513" s="181"/>
      <c r="DQ513" s="181"/>
      <c r="DR513" s="181"/>
      <c r="DS513" s="181"/>
      <c r="DT513" s="181"/>
      <c r="DU513" s="181"/>
      <c r="DV513" s="181"/>
      <c r="DW513" s="181"/>
      <c r="DX513" s="181"/>
      <c r="DY513" s="181"/>
      <c r="DZ513" s="181"/>
      <c r="EA513" s="181"/>
      <c r="EB513" s="181"/>
      <c r="EC513" s="181"/>
      <c r="ED513" s="181"/>
      <c r="EE513" s="181"/>
      <c r="EF513" s="181"/>
      <c r="EG513" s="181"/>
      <c r="EH513" s="181"/>
      <c r="EI513" s="181"/>
      <c r="EJ513" s="181"/>
      <c r="EK513" s="181"/>
      <c r="EL513" s="181"/>
      <c r="EM513" s="181"/>
      <c r="EN513" s="181"/>
      <c r="EO513" s="181"/>
      <c r="EP513" s="181"/>
      <c r="EQ513" s="181"/>
      <c r="ER513" s="181"/>
      <c r="ES513" s="181"/>
      <c r="ET513" s="181"/>
      <c r="EU513" s="181"/>
      <c r="EV513" s="181"/>
      <c r="EW513" s="181"/>
      <c r="EX513" s="181"/>
      <c r="EY513" s="181"/>
      <c r="EZ513" s="181"/>
      <c r="FA513" s="181"/>
      <c r="FB513" s="181"/>
      <c r="FC513" s="181"/>
      <c r="FD513" s="181"/>
      <c r="FE513" s="181"/>
      <c r="FF513" s="181"/>
      <c r="FG513" s="181"/>
      <c r="FH513" s="181"/>
      <c r="FI513" s="181"/>
      <c r="FJ513" s="181"/>
      <c r="FK513" s="181"/>
      <c r="FL513" s="181"/>
      <c r="FM513" s="181"/>
      <c r="FN513" s="181"/>
      <c r="FO513" s="181"/>
      <c r="FP513" s="181"/>
      <c r="FQ513" s="181"/>
      <c r="FR513" s="181"/>
      <c r="FS513" s="181"/>
      <c r="FT513" s="181"/>
      <c r="FU513" s="181"/>
      <c r="FV513" s="181"/>
      <c r="FW513" s="181"/>
      <c r="FX513" s="181"/>
      <c r="FY513" s="181"/>
      <c r="FZ513" s="181"/>
      <c r="GA513" s="181"/>
      <c r="GB513" s="181"/>
      <c r="GC513" s="181"/>
      <c r="GD513" s="181"/>
      <c r="GE513" s="181"/>
      <c r="GF513" s="181"/>
      <c r="GG513" s="181"/>
      <c r="GH513" s="181"/>
      <c r="GI513" s="181"/>
      <c r="GJ513" s="181"/>
      <c r="GK513" s="181"/>
      <c r="GL513" s="181"/>
      <c r="GM513" s="181"/>
      <c r="GN513" s="181"/>
      <c r="GO513" s="181"/>
      <c r="GP513" s="181"/>
      <c r="GQ513" s="181"/>
      <c r="GR513" s="181"/>
      <c r="GS513" s="181"/>
      <c r="GT513" s="181"/>
      <c r="GU513" s="181"/>
      <c r="GV513" s="181"/>
      <c r="GW513" s="181"/>
      <c r="GX513" s="181"/>
      <c r="GY513" s="181"/>
      <c r="GZ513" s="181"/>
      <c r="HA513" s="181"/>
      <c r="HB513" s="181"/>
      <c r="HC513" s="181"/>
      <c r="HD513" s="181"/>
      <c r="HE513" s="181"/>
      <c r="HF513" s="181"/>
      <c r="HG513" s="181"/>
      <c r="HH513" s="181"/>
      <c r="HI513" s="181"/>
      <c r="HJ513" s="181"/>
      <c r="HK513" s="181"/>
      <c r="HL513" s="181"/>
      <c r="HM513" s="181"/>
      <c r="HN513" s="181"/>
      <c r="HO513" s="181"/>
      <c r="HP513" s="181"/>
      <c r="HQ513" s="181"/>
      <c r="HR513" s="181"/>
      <c r="HS513" s="181"/>
      <c r="HT513" s="181"/>
      <c r="HU513" s="181"/>
      <c r="HV513" s="181"/>
      <c r="HW513" s="181"/>
      <c r="HX513" s="181"/>
      <c r="HY513" s="181"/>
      <c r="HZ513" s="181"/>
      <c r="IA513" s="181"/>
      <c r="IB513" s="181"/>
      <c r="IC513" s="181"/>
      <c r="ID513" s="181"/>
      <c r="IE513" s="181"/>
      <c r="IF513" s="181"/>
      <c r="IG513" s="181"/>
      <c r="IH513" s="181"/>
      <c r="II513" s="181"/>
      <c r="IJ513" s="181"/>
      <c r="IK513" s="181"/>
      <c r="IL513" s="181"/>
      <c r="IM513" s="181"/>
      <c r="IN513" s="181"/>
      <c r="IO513" s="181"/>
      <c r="IP513" s="181"/>
    </row>
    <row r="514" spans="1:254" s="182" customFormat="1" ht="18" customHeight="1">
      <c r="A514" s="220"/>
      <c r="B514" s="221"/>
      <c r="C514" s="221"/>
      <c r="D514" s="222"/>
      <c r="E514" s="60"/>
      <c r="F514" s="61"/>
      <c r="G514" s="60"/>
      <c r="H514" s="61"/>
      <c r="I514" s="335"/>
      <c r="J514" s="584"/>
      <c r="K514" s="336"/>
      <c r="L514" s="336"/>
      <c r="M514" s="336"/>
      <c r="N514" s="336"/>
      <c r="O514" s="181"/>
      <c r="P514" s="181"/>
      <c r="Q514" s="181"/>
      <c r="R514" s="181"/>
      <c r="S514" s="181"/>
      <c r="T514" s="181"/>
      <c r="U514" s="181"/>
      <c r="V514" s="181"/>
      <c r="W514" s="181"/>
      <c r="X514" s="181"/>
      <c r="Y514" s="181"/>
      <c r="Z514" s="181"/>
      <c r="AA514" s="181"/>
      <c r="AB514" s="181"/>
      <c r="AC514" s="181"/>
      <c r="AD514" s="181"/>
      <c r="AE514" s="181"/>
      <c r="AF514" s="181"/>
      <c r="AG514" s="181"/>
      <c r="AH514" s="181"/>
      <c r="AI514" s="181"/>
      <c r="AJ514" s="181"/>
      <c r="AK514" s="181"/>
      <c r="AL514" s="181"/>
      <c r="AM514" s="181"/>
      <c r="AN514" s="181"/>
      <c r="AO514" s="181"/>
      <c r="AP514" s="181"/>
      <c r="AQ514" s="181"/>
      <c r="AR514" s="181"/>
      <c r="AS514" s="181"/>
      <c r="AT514" s="181"/>
      <c r="AU514" s="181"/>
      <c r="AV514" s="181"/>
      <c r="AW514" s="181"/>
      <c r="AX514" s="181"/>
      <c r="AY514" s="181"/>
      <c r="AZ514" s="181"/>
      <c r="BA514" s="181"/>
      <c r="BB514" s="181"/>
      <c r="BC514" s="181"/>
      <c r="BD514" s="181"/>
      <c r="BE514" s="181"/>
      <c r="BF514" s="181"/>
      <c r="BG514" s="181"/>
      <c r="BH514" s="181"/>
      <c r="BI514" s="181"/>
      <c r="BJ514" s="181"/>
      <c r="BK514" s="181"/>
      <c r="BL514" s="181"/>
      <c r="BM514" s="181"/>
      <c r="BN514" s="181"/>
      <c r="BO514" s="181"/>
      <c r="BP514" s="181"/>
      <c r="BQ514" s="181"/>
      <c r="BR514" s="181"/>
      <c r="BS514" s="181"/>
      <c r="BT514" s="181"/>
      <c r="BU514" s="181"/>
      <c r="BV514" s="181"/>
      <c r="BW514" s="181"/>
      <c r="BX514" s="181"/>
      <c r="BY514" s="181"/>
      <c r="BZ514" s="181"/>
      <c r="CA514" s="181"/>
      <c r="CB514" s="181"/>
      <c r="CC514" s="181"/>
      <c r="CD514" s="181"/>
      <c r="CE514" s="181"/>
      <c r="CF514" s="181"/>
      <c r="CG514" s="181"/>
      <c r="CH514" s="181"/>
      <c r="CI514" s="181"/>
      <c r="CJ514" s="181"/>
      <c r="CK514" s="181"/>
      <c r="CL514" s="181"/>
      <c r="CM514" s="181"/>
      <c r="CN514" s="181"/>
      <c r="CO514" s="181"/>
      <c r="CP514" s="181"/>
      <c r="CQ514" s="181"/>
      <c r="CR514" s="181"/>
      <c r="CS514" s="181"/>
      <c r="CT514" s="181"/>
      <c r="CU514" s="181"/>
      <c r="CV514" s="181"/>
      <c r="CW514" s="181"/>
      <c r="CX514" s="181"/>
      <c r="CY514" s="181"/>
      <c r="CZ514" s="181"/>
      <c r="DA514" s="181"/>
      <c r="DB514" s="181"/>
      <c r="DC514" s="181"/>
      <c r="DD514" s="181"/>
      <c r="DE514" s="181"/>
      <c r="DF514" s="181"/>
      <c r="DG514" s="181"/>
      <c r="DH514" s="181"/>
      <c r="DI514" s="181"/>
      <c r="DJ514" s="181"/>
      <c r="DK514" s="181"/>
      <c r="DL514" s="181"/>
      <c r="DM514" s="181"/>
      <c r="DN514" s="181"/>
      <c r="DO514" s="181"/>
      <c r="DP514" s="181"/>
      <c r="DQ514" s="181"/>
      <c r="DR514" s="181"/>
      <c r="DS514" s="181"/>
      <c r="DT514" s="181"/>
      <c r="DU514" s="181"/>
      <c r="DV514" s="181"/>
      <c r="DW514" s="181"/>
      <c r="DX514" s="181"/>
      <c r="DY514" s="181"/>
      <c r="DZ514" s="181"/>
      <c r="EA514" s="181"/>
      <c r="EB514" s="181"/>
      <c r="EC514" s="181"/>
      <c r="ED514" s="181"/>
      <c r="EE514" s="181"/>
      <c r="EF514" s="181"/>
      <c r="EG514" s="181"/>
      <c r="EH514" s="181"/>
      <c r="EI514" s="181"/>
      <c r="EJ514" s="181"/>
      <c r="EK514" s="181"/>
      <c r="EL514" s="181"/>
      <c r="EM514" s="181"/>
      <c r="EN514" s="181"/>
      <c r="EO514" s="181"/>
      <c r="EP514" s="181"/>
      <c r="EQ514" s="181"/>
      <c r="ER514" s="181"/>
      <c r="ES514" s="181"/>
      <c r="ET514" s="181"/>
      <c r="EU514" s="181"/>
      <c r="EV514" s="181"/>
      <c r="EW514" s="181"/>
      <c r="EX514" s="181"/>
      <c r="EY514" s="181"/>
      <c r="EZ514" s="181"/>
      <c r="FA514" s="181"/>
      <c r="FB514" s="181"/>
      <c r="FC514" s="181"/>
      <c r="FD514" s="181"/>
      <c r="FE514" s="181"/>
      <c r="FF514" s="181"/>
      <c r="FG514" s="181"/>
      <c r="FH514" s="181"/>
      <c r="FI514" s="181"/>
      <c r="FJ514" s="181"/>
      <c r="FK514" s="181"/>
      <c r="FL514" s="181"/>
      <c r="FM514" s="181"/>
      <c r="FN514" s="181"/>
      <c r="FO514" s="181"/>
      <c r="FP514" s="181"/>
      <c r="FQ514" s="181"/>
      <c r="FR514" s="181"/>
      <c r="FS514" s="181"/>
      <c r="FT514" s="181"/>
      <c r="FU514" s="181"/>
      <c r="FV514" s="181"/>
      <c r="FW514" s="181"/>
      <c r="FX514" s="181"/>
      <c r="FY514" s="181"/>
      <c r="FZ514" s="181"/>
      <c r="GA514" s="181"/>
      <c r="GB514" s="181"/>
      <c r="GC514" s="181"/>
      <c r="GD514" s="181"/>
      <c r="GE514" s="181"/>
      <c r="GF514" s="181"/>
      <c r="GG514" s="181"/>
      <c r="GH514" s="181"/>
      <c r="GI514" s="181"/>
      <c r="GJ514" s="181"/>
      <c r="GK514" s="181"/>
      <c r="GL514" s="181"/>
      <c r="GM514" s="181"/>
      <c r="GN514" s="181"/>
      <c r="GO514" s="181"/>
      <c r="GP514" s="181"/>
      <c r="GQ514" s="181"/>
      <c r="GR514" s="181"/>
      <c r="GS514" s="181"/>
      <c r="GT514" s="181"/>
      <c r="GU514" s="181"/>
      <c r="GV514" s="181"/>
      <c r="GW514" s="181"/>
      <c r="GX514" s="181"/>
      <c r="GY514" s="181"/>
      <c r="GZ514" s="181"/>
      <c r="HA514" s="181"/>
      <c r="HB514" s="181"/>
      <c r="HC514" s="181"/>
      <c r="HD514" s="181"/>
      <c r="HE514" s="181"/>
      <c r="HF514" s="181"/>
      <c r="HG514" s="181"/>
      <c r="HH514" s="181"/>
      <c r="HI514" s="181"/>
      <c r="HJ514" s="181"/>
      <c r="HK514" s="181"/>
      <c r="HL514" s="181"/>
      <c r="HM514" s="181"/>
      <c r="HN514" s="181"/>
      <c r="HO514" s="181"/>
      <c r="HP514" s="181"/>
      <c r="HQ514" s="181"/>
      <c r="HR514" s="181"/>
      <c r="HS514" s="181"/>
      <c r="HT514" s="181"/>
      <c r="HU514" s="181"/>
      <c r="HV514" s="181"/>
      <c r="HW514" s="181"/>
      <c r="HX514" s="181"/>
      <c r="HY514" s="181"/>
      <c r="HZ514" s="181"/>
      <c r="IA514" s="181"/>
      <c r="IB514" s="181"/>
      <c r="IC514" s="181"/>
      <c r="ID514" s="181"/>
      <c r="IE514" s="181"/>
      <c r="IF514" s="181"/>
      <c r="IG514" s="181"/>
      <c r="IH514" s="181"/>
      <c r="II514" s="181"/>
      <c r="IJ514" s="181"/>
      <c r="IK514" s="181"/>
      <c r="IL514" s="181"/>
      <c r="IM514" s="181"/>
      <c r="IN514" s="181"/>
      <c r="IO514" s="181"/>
      <c r="IP514" s="181"/>
    </row>
    <row r="515" spans="1:254" s="182" customFormat="1" ht="18" customHeight="1">
      <c r="A515" s="265"/>
      <c r="B515" s="272"/>
      <c r="C515" s="197"/>
      <c r="D515" s="263"/>
      <c r="E515" s="270"/>
      <c r="F515" s="264"/>
      <c r="G515" s="274"/>
      <c r="H515" s="271"/>
      <c r="J515" s="690"/>
      <c r="K515" s="690"/>
      <c r="L515" s="264"/>
      <c r="M515" s="181"/>
      <c r="N515" s="697"/>
      <c r="O515" s="181"/>
      <c r="P515" s="181"/>
      <c r="Q515" s="181"/>
      <c r="R515" s="181"/>
      <c r="S515" s="181"/>
      <c r="T515" s="181"/>
      <c r="U515" s="181"/>
      <c r="V515" s="181"/>
      <c r="W515" s="181"/>
      <c r="X515" s="181"/>
      <c r="Y515" s="181"/>
      <c r="Z515" s="181"/>
      <c r="AA515" s="181"/>
      <c r="AB515" s="181"/>
      <c r="AC515" s="181"/>
      <c r="AD515" s="181"/>
      <c r="AE515" s="181"/>
      <c r="AF515" s="181"/>
      <c r="AG515" s="181"/>
      <c r="AH515" s="181"/>
      <c r="AI515" s="181"/>
      <c r="AJ515" s="181"/>
      <c r="AK515" s="181"/>
      <c r="AL515" s="181"/>
      <c r="AM515" s="181"/>
      <c r="AN515" s="181"/>
      <c r="AO515" s="181"/>
      <c r="AP515" s="181"/>
      <c r="AQ515" s="181"/>
      <c r="AR515" s="181"/>
      <c r="AS515" s="181"/>
      <c r="AT515" s="181"/>
      <c r="AU515" s="181"/>
      <c r="AV515" s="181"/>
      <c r="AW515" s="181"/>
      <c r="AX515" s="181"/>
      <c r="AY515" s="181"/>
      <c r="AZ515" s="181"/>
      <c r="BA515" s="181"/>
      <c r="BB515" s="181"/>
      <c r="BC515" s="181"/>
      <c r="BD515" s="181"/>
      <c r="BE515" s="181"/>
      <c r="BF515" s="181"/>
      <c r="BG515" s="181"/>
      <c r="BH515" s="181"/>
      <c r="BI515" s="181"/>
      <c r="BJ515" s="181"/>
      <c r="BK515" s="181"/>
      <c r="BL515" s="181"/>
      <c r="BM515" s="181"/>
      <c r="BN515" s="181"/>
      <c r="BO515" s="181"/>
      <c r="BP515" s="181"/>
      <c r="BQ515" s="181"/>
      <c r="BR515" s="181"/>
      <c r="BS515" s="181"/>
      <c r="BT515" s="181"/>
      <c r="BU515" s="181"/>
      <c r="BV515" s="181"/>
      <c r="BW515" s="181"/>
      <c r="BX515" s="181"/>
      <c r="BY515" s="181"/>
      <c r="BZ515" s="181"/>
      <c r="CA515" s="181"/>
      <c r="CB515" s="181"/>
      <c r="CC515" s="181"/>
      <c r="CD515" s="181"/>
      <c r="CE515" s="181"/>
      <c r="CF515" s="181"/>
      <c r="CG515" s="181"/>
      <c r="CH515" s="181"/>
      <c r="CI515" s="181"/>
      <c r="CJ515" s="181"/>
      <c r="CK515" s="181"/>
      <c r="CL515" s="181"/>
      <c r="CM515" s="181"/>
      <c r="CN515" s="181"/>
      <c r="CO515" s="181"/>
      <c r="CP515" s="181"/>
      <c r="CQ515" s="181"/>
      <c r="CR515" s="181"/>
      <c r="CS515" s="181"/>
      <c r="CT515" s="181"/>
      <c r="CU515" s="181"/>
      <c r="CV515" s="181"/>
      <c r="CW515" s="181"/>
      <c r="CX515" s="181"/>
      <c r="CY515" s="181"/>
      <c r="CZ515" s="181"/>
      <c r="DA515" s="181"/>
      <c r="DB515" s="181"/>
      <c r="DC515" s="181"/>
      <c r="DD515" s="181"/>
      <c r="DE515" s="181"/>
      <c r="DF515" s="181"/>
      <c r="DG515" s="181"/>
      <c r="DH515" s="181"/>
      <c r="DI515" s="181"/>
      <c r="DJ515" s="181"/>
      <c r="DK515" s="181"/>
      <c r="DL515" s="181"/>
      <c r="DM515" s="181"/>
      <c r="DN515" s="181"/>
      <c r="DO515" s="181"/>
      <c r="DP515" s="181"/>
      <c r="DQ515" s="181"/>
      <c r="DR515" s="181"/>
      <c r="DS515" s="181"/>
      <c r="DT515" s="181"/>
      <c r="DU515" s="181"/>
      <c r="DV515" s="181"/>
      <c r="DW515" s="181"/>
      <c r="DX515" s="181"/>
      <c r="DY515" s="181"/>
      <c r="DZ515" s="181"/>
      <c r="EA515" s="181"/>
      <c r="EB515" s="181"/>
      <c r="EC515" s="181"/>
      <c r="ED515" s="181"/>
      <c r="EE515" s="181"/>
      <c r="EF515" s="181"/>
      <c r="EG515" s="181"/>
      <c r="EH515" s="181"/>
      <c r="EI515" s="181"/>
      <c r="EJ515" s="181"/>
      <c r="EK515" s="181"/>
      <c r="EL515" s="181"/>
      <c r="EM515" s="181"/>
      <c r="EN515" s="181"/>
      <c r="EO515" s="181"/>
      <c r="EP515" s="181"/>
      <c r="EQ515" s="181"/>
      <c r="ER515" s="181"/>
      <c r="ES515" s="181"/>
      <c r="ET515" s="181"/>
      <c r="EU515" s="181"/>
      <c r="EV515" s="181"/>
      <c r="EW515" s="181"/>
      <c r="EX515" s="181"/>
      <c r="EY515" s="181"/>
      <c r="EZ515" s="181"/>
      <c r="FA515" s="181"/>
      <c r="FB515" s="181"/>
      <c r="FC515" s="181"/>
      <c r="FD515" s="181"/>
      <c r="FE515" s="181"/>
      <c r="FF515" s="181"/>
      <c r="FG515" s="181"/>
      <c r="FH515" s="181"/>
      <c r="FI515" s="181"/>
      <c r="FJ515" s="181"/>
      <c r="FK515" s="181"/>
      <c r="FL515" s="181"/>
      <c r="FM515" s="181"/>
      <c r="FN515" s="181"/>
      <c r="FO515" s="181"/>
      <c r="FP515" s="181"/>
      <c r="FQ515" s="181"/>
      <c r="FR515" s="181"/>
      <c r="FS515" s="181"/>
      <c r="FT515" s="181"/>
      <c r="FU515" s="181"/>
      <c r="FV515" s="181"/>
      <c r="FW515" s="181"/>
      <c r="FX515" s="181"/>
      <c r="FY515" s="181"/>
      <c r="FZ515" s="181"/>
      <c r="GA515" s="181"/>
      <c r="GB515" s="181"/>
      <c r="GC515" s="181"/>
      <c r="GD515" s="181"/>
      <c r="GE515" s="181"/>
      <c r="GF515" s="181"/>
      <c r="GG515" s="181"/>
      <c r="GH515" s="181"/>
      <c r="GI515" s="181"/>
      <c r="GJ515" s="181"/>
      <c r="GK515" s="181"/>
      <c r="GL515" s="181"/>
      <c r="GM515" s="181"/>
      <c r="GN515" s="181"/>
      <c r="GO515" s="181"/>
      <c r="GP515" s="181"/>
      <c r="GQ515" s="181"/>
      <c r="GR515" s="181"/>
      <c r="GS515" s="181"/>
      <c r="GT515" s="181"/>
      <c r="GU515" s="181"/>
      <c r="GV515" s="181"/>
      <c r="GW515" s="181"/>
      <c r="GX515" s="181"/>
      <c r="GY515" s="181"/>
      <c r="GZ515" s="181"/>
      <c r="HA515" s="181"/>
      <c r="HB515" s="181"/>
      <c r="HC515" s="181"/>
      <c r="HD515" s="181"/>
      <c r="HE515" s="181"/>
      <c r="HF515" s="181"/>
      <c r="HG515" s="181"/>
      <c r="HH515" s="181"/>
      <c r="HI515" s="181"/>
      <c r="HJ515" s="181"/>
      <c r="HK515" s="181"/>
      <c r="HL515" s="181"/>
      <c r="HM515" s="181"/>
      <c r="HN515" s="181"/>
      <c r="HO515" s="181"/>
      <c r="HP515" s="181"/>
      <c r="HQ515" s="181"/>
      <c r="HR515" s="181"/>
      <c r="HS515" s="181"/>
      <c r="HT515" s="181"/>
      <c r="HU515" s="181"/>
      <c r="HV515" s="181"/>
      <c r="HW515" s="181"/>
      <c r="HX515" s="181"/>
      <c r="HY515" s="181"/>
      <c r="HZ515" s="181"/>
      <c r="IA515" s="181"/>
      <c r="IB515" s="181"/>
      <c r="IC515" s="181"/>
      <c r="ID515" s="181"/>
      <c r="IE515" s="181"/>
      <c r="IF515" s="181"/>
      <c r="IG515" s="181"/>
      <c r="IH515" s="181"/>
      <c r="II515" s="181"/>
      <c r="IJ515" s="181"/>
      <c r="IK515" s="181"/>
      <c r="IL515" s="181"/>
      <c r="IM515" s="181"/>
      <c r="IN515" s="181"/>
      <c r="IO515" s="181"/>
      <c r="IP515" s="181"/>
      <c r="IQ515" s="181"/>
      <c r="IR515" s="181"/>
      <c r="IS515" s="181"/>
    </row>
    <row r="516" spans="1:254" s="182" customFormat="1" ht="18" customHeight="1">
      <c r="A516" s="265"/>
      <c r="B516" s="272"/>
      <c r="C516" s="197"/>
      <c r="D516" s="571"/>
      <c r="E516" s="270"/>
      <c r="F516" s="571"/>
      <c r="G516" s="571"/>
      <c r="H516" s="571"/>
      <c r="J516" s="571"/>
      <c r="K516" s="571"/>
      <c r="L516" s="571"/>
      <c r="M516" s="571"/>
      <c r="N516" s="571"/>
      <c r="O516" s="571"/>
      <c r="P516" s="571"/>
      <c r="Q516" s="571"/>
      <c r="R516" s="571"/>
      <c r="S516" s="181"/>
      <c r="T516" s="181"/>
      <c r="U516" s="181"/>
      <c r="V516" s="181"/>
      <c r="W516" s="181"/>
      <c r="X516" s="181"/>
      <c r="Y516" s="181"/>
      <c r="Z516" s="181"/>
      <c r="AA516" s="181"/>
      <c r="AB516" s="181"/>
      <c r="AC516" s="181"/>
      <c r="AD516" s="181"/>
      <c r="AE516" s="181"/>
      <c r="AF516" s="181"/>
      <c r="AG516" s="181"/>
      <c r="AH516" s="181"/>
      <c r="AI516" s="181"/>
      <c r="AJ516" s="181"/>
      <c r="AK516" s="181"/>
      <c r="AL516" s="181"/>
      <c r="AM516" s="181"/>
      <c r="AN516" s="181"/>
      <c r="AO516" s="181"/>
      <c r="AP516" s="181"/>
      <c r="AQ516" s="181"/>
      <c r="AR516" s="181"/>
      <c r="AS516" s="181"/>
      <c r="AT516" s="181"/>
      <c r="AU516" s="181"/>
      <c r="AV516" s="181"/>
      <c r="AW516" s="181"/>
      <c r="AX516" s="181"/>
      <c r="AY516" s="181"/>
      <c r="AZ516" s="181"/>
      <c r="BA516" s="181"/>
      <c r="BB516" s="181"/>
      <c r="BC516" s="181"/>
      <c r="BD516" s="181"/>
      <c r="BE516" s="181"/>
      <c r="BF516" s="181"/>
      <c r="BG516" s="181"/>
      <c r="BH516" s="181"/>
      <c r="BI516" s="181"/>
      <c r="BJ516" s="181"/>
      <c r="BK516" s="181"/>
      <c r="BL516" s="181"/>
      <c r="BM516" s="181"/>
      <c r="BN516" s="181"/>
      <c r="BO516" s="181"/>
      <c r="BP516" s="181"/>
      <c r="BQ516" s="181"/>
      <c r="BR516" s="181"/>
      <c r="BS516" s="181"/>
      <c r="BT516" s="181"/>
      <c r="BU516" s="181"/>
      <c r="BV516" s="181"/>
      <c r="BW516" s="181"/>
      <c r="BX516" s="181"/>
      <c r="BY516" s="181"/>
      <c r="BZ516" s="181"/>
      <c r="CA516" s="181"/>
      <c r="CB516" s="181"/>
      <c r="CC516" s="181"/>
      <c r="CD516" s="181"/>
      <c r="CE516" s="181"/>
      <c r="CF516" s="181"/>
      <c r="CG516" s="181"/>
      <c r="CH516" s="181"/>
      <c r="CI516" s="181"/>
      <c r="CJ516" s="181"/>
      <c r="CK516" s="181"/>
      <c r="CL516" s="181"/>
      <c r="CM516" s="181"/>
      <c r="CN516" s="181"/>
      <c r="CO516" s="181"/>
      <c r="CP516" s="181"/>
      <c r="CQ516" s="181"/>
      <c r="CR516" s="181"/>
      <c r="CS516" s="181"/>
      <c r="CT516" s="181"/>
      <c r="CU516" s="181"/>
      <c r="CV516" s="181"/>
      <c r="CW516" s="181"/>
      <c r="CX516" s="181"/>
      <c r="CY516" s="181"/>
      <c r="CZ516" s="181"/>
      <c r="DA516" s="181"/>
      <c r="DB516" s="181"/>
      <c r="DC516" s="181"/>
      <c r="DD516" s="181"/>
      <c r="DE516" s="181"/>
      <c r="DF516" s="181"/>
      <c r="DG516" s="181"/>
      <c r="DH516" s="181"/>
      <c r="DI516" s="181"/>
      <c r="DJ516" s="181"/>
      <c r="DK516" s="181"/>
      <c r="DL516" s="181"/>
      <c r="DM516" s="181"/>
      <c r="DN516" s="181"/>
      <c r="DO516" s="181"/>
      <c r="DP516" s="181"/>
      <c r="DQ516" s="181"/>
      <c r="DR516" s="181"/>
      <c r="DS516" s="181"/>
      <c r="DT516" s="181"/>
      <c r="DU516" s="181"/>
      <c r="DV516" s="181"/>
      <c r="DW516" s="181"/>
      <c r="DX516" s="181"/>
      <c r="DY516" s="181"/>
      <c r="DZ516" s="181"/>
      <c r="EA516" s="181"/>
      <c r="EB516" s="181"/>
      <c r="EC516" s="181"/>
      <c r="ED516" s="181"/>
      <c r="EE516" s="181"/>
      <c r="EF516" s="181"/>
      <c r="EG516" s="181"/>
      <c r="EH516" s="181"/>
      <c r="EI516" s="181"/>
      <c r="EJ516" s="181"/>
      <c r="EK516" s="181"/>
      <c r="EL516" s="181"/>
      <c r="EM516" s="181"/>
      <c r="EN516" s="181"/>
      <c r="EO516" s="181"/>
      <c r="EP516" s="181"/>
      <c r="EQ516" s="181"/>
      <c r="ER516" s="181"/>
      <c r="ES516" s="181"/>
      <c r="ET516" s="181"/>
      <c r="EU516" s="181"/>
      <c r="EV516" s="181"/>
      <c r="EW516" s="181"/>
      <c r="EX516" s="181"/>
      <c r="EY516" s="181"/>
      <c r="EZ516" s="181"/>
      <c r="FA516" s="181"/>
      <c r="FB516" s="181"/>
      <c r="FC516" s="181"/>
      <c r="FD516" s="181"/>
      <c r="FE516" s="181"/>
      <c r="FF516" s="181"/>
      <c r="FG516" s="181"/>
      <c r="FH516" s="181"/>
      <c r="FI516" s="181"/>
      <c r="FJ516" s="181"/>
      <c r="FK516" s="181"/>
      <c r="FL516" s="181"/>
      <c r="FM516" s="181"/>
      <c r="FN516" s="181"/>
      <c r="FO516" s="181"/>
      <c r="FP516" s="181"/>
      <c r="FQ516" s="181"/>
      <c r="FR516" s="181"/>
      <c r="FS516" s="181"/>
      <c r="FT516" s="181"/>
      <c r="FU516" s="181"/>
      <c r="FV516" s="181"/>
      <c r="FW516" s="181"/>
      <c r="FX516" s="181"/>
      <c r="FY516" s="181"/>
      <c r="FZ516" s="181"/>
      <c r="GA516" s="181"/>
      <c r="GB516" s="181"/>
      <c r="GC516" s="181"/>
      <c r="GD516" s="181"/>
      <c r="GE516" s="181"/>
      <c r="GF516" s="181"/>
      <c r="GG516" s="181"/>
      <c r="GH516" s="181"/>
      <c r="GI516" s="181"/>
      <c r="GJ516" s="181"/>
      <c r="GK516" s="181"/>
      <c r="GL516" s="181"/>
      <c r="GM516" s="181"/>
      <c r="GN516" s="181"/>
      <c r="GO516" s="181"/>
      <c r="GP516" s="181"/>
      <c r="GQ516" s="181"/>
      <c r="GR516" s="181"/>
      <c r="GS516" s="181"/>
      <c r="GT516" s="181"/>
      <c r="GU516" s="181"/>
      <c r="GV516" s="181"/>
      <c r="GW516" s="181"/>
      <c r="GX516" s="181"/>
      <c r="GY516" s="181"/>
      <c r="GZ516" s="181"/>
      <c r="HA516" s="181"/>
      <c r="HB516" s="181"/>
      <c r="HC516" s="181"/>
      <c r="HD516" s="181"/>
      <c r="HE516" s="181"/>
      <c r="HF516" s="181"/>
      <c r="HG516" s="181"/>
      <c r="HH516" s="181"/>
      <c r="HI516" s="181"/>
      <c r="HJ516" s="181"/>
      <c r="HK516" s="181"/>
      <c r="HL516" s="181"/>
      <c r="HM516" s="181"/>
      <c r="HN516" s="181"/>
      <c r="HO516" s="181"/>
      <c r="HP516" s="181"/>
      <c r="HQ516" s="181"/>
      <c r="HR516" s="181"/>
      <c r="HS516" s="181"/>
      <c r="HT516" s="181"/>
      <c r="HU516" s="181"/>
      <c r="HV516" s="181"/>
      <c r="HW516" s="181"/>
      <c r="HX516" s="181"/>
      <c r="HY516" s="181"/>
      <c r="HZ516" s="181"/>
      <c r="IA516" s="181"/>
      <c r="IB516" s="181"/>
      <c r="IC516" s="181"/>
      <c r="ID516" s="181"/>
      <c r="IE516" s="181"/>
      <c r="IF516" s="181"/>
      <c r="IG516" s="181"/>
      <c r="IH516" s="181"/>
      <c r="II516" s="181"/>
      <c r="IJ516" s="181"/>
      <c r="IK516" s="181"/>
      <c r="IL516" s="181"/>
      <c r="IM516" s="181"/>
      <c r="IN516" s="181"/>
      <c r="IO516" s="181"/>
      <c r="IP516" s="181"/>
      <c r="IQ516" s="181"/>
      <c r="IR516" s="181"/>
      <c r="IS516" s="181"/>
      <c r="IT516" s="181"/>
    </row>
    <row r="517" spans="1:254" s="182" customFormat="1" ht="18" customHeight="1">
      <c r="B517" s="570"/>
      <c r="C517" s="300"/>
      <c r="D517" s="300"/>
      <c r="E517" s="300"/>
      <c r="H517" s="318"/>
      <c r="I517" s="318"/>
      <c r="K517" s="275"/>
      <c r="L517" s="275"/>
      <c r="M517" s="181"/>
      <c r="N517" s="181"/>
      <c r="O517" s="181"/>
      <c r="P517" s="181"/>
      <c r="Q517" s="181"/>
      <c r="R517" s="181"/>
      <c r="S517" s="181"/>
      <c r="T517" s="181"/>
      <c r="U517" s="181"/>
      <c r="V517" s="181"/>
      <c r="W517" s="181"/>
      <c r="X517" s="181"/>
      <c r="Y517" s="181"/>
      <c r="Z517" s="181"/>
      <c r="AA517" s="181"/>
      <c r="AB517" s="181"/>
      <c r="AC517" s="181"/>
      <c r="AD517" s="181"/>
      <c r="AE517" s="181"/>
      <c r="AF517" s="181"/>
      <c r="AG517" s="181"/>
      <c r="AH517" s="181"/>
      <c r="AI517" s="181"/>
      <c r="AJ517" s="181"/>
      <c r="AK517" s="181"/>
      <c r="AL517" s="181"/>
      <c r="AM517" s="181"/>
      <c r="AN517" s="181"/>
      <c r="AO517" s="181"/>
      <c r="AP517" s="181"/>
      <c r="AQ517" s="181"/>
      <c r="AR517" s="181"/>
      <c r="AS517" s="181"/>
      <c r="AT517" s="181"/>
      <c r="AU517" s="181"/>
      <c r="AV517" s="181"/>
      <c r="AW517" s="181"/>
      <c r="AX517" s="181"/>
      <c r="AY517" s="181"/>
      <c r="AZ517" s="181"/>
      <c r="BA517" s="181"/>
      <c r="BB517" s="181"/>
      <c r="BC517" s="181"/>
      <c r="BD517" s="181"/>
      <c r="BE517" s="181"/>
      <c r="BF517" s="181"/>
      <c r="BG517" s="181"/>
      <c r="BH517" s="181"/>
      <c r="BI517" s="181"/>
      <c r="BJ517" s="181"/>
      <c r="BK517" s="181"/>
      <c r="BL517" s="181"/>
      <c r="BM517" s="181"/>
      <c r="BN517" s="181"/>
      <c r="BO517" s="181"/>
      <c r="BP517" s="181"/>
      <c r="BQ517" s="181"/>
      <c r="BR517" s="181"/>
      <c r="BS517" s="181"/>
      <c r="BT517" s="181"/>
      <c r="BU517" s="181"/>
      <c r="BV517" s="181"/>
      <c r="BW517" s="181"/>
      <c r="BX517" s="181"/>
      <c r="BY517" s="181"/>
      <c r="BZ517" s="181"/>
      <c r="CA517" s="181"/>
      <c r="CB517" s="181"/>
      <c r="CC517" s="181"/>
      <c r="CD517" s="181"/>
      <c r="CE517" s="181"/>
      <c r="CF517" s="181"/>
      <c r="CG517" s="181"/>
      <c r="CH517" s="181"/>
      <c r="CI517" s="181"/>
      <c r="CJ517" s="181"/>
      <c r="CK517" s="181"/>
      <c r="CL517" s="181"/>
      <c r="CM517" s="181"/>
      <c r="CN517" s="181"/>
      <c r="CO517" s="181"/>
      <c r="CP517" s="181"/>
      <c r="CQ517" s="181"/>
      <c r="CR517" s="181"/>
      <c r="CS517" s="181"/>
      <c r="CT517" s="181"/>
      <c r="CU517" s="181"/>
      <c r="CV517" s="181"/>
      <c r="CW517" s="181"/>
      <c r="CX517" s="181"/>
      <c r="CY517" s="181"/>
      <c r="CZ517" s="181"/>
      <c r="DA517" s="181"/>
      <c r="DB517" s="181"/>
      <c r="DC517" s="181"/>
      <c r="DD517" s="181"/>
      <c r="DE517" s="181"/>
      <c r="DF517" s="181"/>
      <c r="DG517" s="181"/>
      <c r="DH517" s="181"/>
      <c r="DI517" s="181"/>
      <c r="DJ517" s="181"/>
      <c r="DK517" s="181"/>
      <c r="DL517" s="181"/>
      <c r="DM517" s="181"/>
      <c r="DN517" s="181"/>
      <c r="DO517" s="181"/>
      <c r="DP517" s="181"/>
      <c r="DQ517" s="181"/>
      <c r="DR517" s="181"/>
      <c r="DS517" s="181"/>
      <c r="DT517" s="181"/>
      <c r="DU517" s="181"/>
      <c r="DV517" s="181"/>
      <c r="DW517" s="181"/>
      <c r="DX517" s="181"/>
      <c r="DY517" s="181"/>
      <c r="DZ517" s="181"/>
      <c r="EA517" s="181"/>
      <c r="EB517" s="181"/>
      <c r="EC517" s="181"/>
      <c r="ED517" s="181"/>
      <c r="EE517" s="181"/>
      <c r="EF517" s="181"/>
      <c r="EG517" s="181"/>
      <c r="EH517" s="181"/>
      <c r="EI517" s="181"/>
      <c r="EJ517" s="181"/>
      <c r="EK517" s="181"/>
      <c r="EL517" s="181"/>
      <c r="EM517" s="181"/>
      <c r="EN517" s="181"/>
      <c r="EO517" s="181"/>
      <c r="EP517" s="181"/>
      <c r="EQ517" s="181"/>
      <c r="ER517" s="181"/>
      <c r="ES517" s="181"/>
      <c r="ET517" s="181"/>
      <c r="EU517" s="181"/>
      <c r="EV517" s="181"/>
      <c r="EW517" s="181"/>
      <c r="EX517" s="181"/>
      <c r="EY517" s="181"/>
      <c r="EZ517" s="181"/>
      <c r="FA517" s="181"/>
      <c r="FB517" s="181"/>
      <c r="FC517" s="181"/>
      <c r="FD517" s="181"/>
      <c r="FE517" s="181"/>
      <c r="FF517" s="181"/>
      <c r="FG517" s="181"/>
      <c r="FH517" s="181"/>
      <c r="FI517" s="181"/>
      <c r="FJ517" s="181"/>
      <c r="FK517" s="181"/>
      <c r="FL517" s="181"/>
      <c r="FM517" s="181"/>
      <c r="FN517" s="181"/>
      <c r="FO517" s="181"/>
      <c r="FP517" s="181"/>
      <c r="FQ517" s="181"/>
      <c r="FR517" s="181"/>
      <c r="FS517" s="181"/>
      <c r="FT517" s="181"/>
      <c r="FU517" s="181"/>
      <c r="FV517" s="181"/>
      <c r="FW517" s="181"/>
      <c r="FX517" s="181"/>
      <c r="FY517" s="181"/>
      <c r="FZ517" s="181"/>
      <c r="GA517" s="181"/>
      <c r="GB517" s="181"/>
      <c r="GC517" s="181"/>
      <c r="GD517" s="181"/>
      <c r="GE517" s="181"/>
      <c r="GF517" s="181"/>
      <c r="GG517" s="181"/>
      <c r="GH517" s="181"/>
      <c r="GI517" s="181"/>
      <c r="GJ517" s="181"/>
      <c r="GK517" s="181"/>
      <c r="GL517" s="181"/>
      <c r="GM517" s="181"/>
      <c r="GN517" s="181"/>
      <c r="GO517" s="181"/>
      <c r="GP517" s="181"/>
      <c r="GQ517" s="181"/>
      <c r="GR517" s="181"/>
      <c r="GS517" s="181"/>
      <c r="GT517" s="181"/>
      <c r="GU517" s="181"/>
      <c r="GV517" s="181"/>
      <c r="GW517" s="181"/>
      <c r="GX517" s="181"/>
      <c r="GY517" s="181"/>
      <c r="GZ517" s="181"/>
      <c r="HA517" s="181"/>
      <c r="HB517" s="181"/>
      <c r="HC517" s="181"/>
      <c r="HD517" s="181"/>
      <c r="HE517" s="181"/>
      <c r="HF517" s="181"/>
      <c r="HG517" s="181"/>
      <c r="HH517" s="181"/>
      <c r="HI517" s="181"/>
      <c r="HJ517" s="181"/>
      <c r="HK517" s="181"/>
      <c r="HL517" s="181"/>
      <c r="HM517" s="181"/>
      <c r="HN517" s="181"/>
      <c r="HO517" s="181"/>
      <c r="HP517" s="181"/>
      <c r="HQ517" s="181"/>
      <c r="HR517" s="181"/>
      <c r="HS517" s="181"/>
      <c r="HT517" s="181"/>
      <c r="HU517" s="181"/>
      <c r="HV517" s="181"/>
      <c r="HW517" s="181"/>
      <c r="HX517" s="181"/>
      <c r="HY517" s="181"/>
      <c r="HZ517" s="181"/>
      <c r="IA517" s="181"/>
      <c r="IB517" s="181"/>
      <c r="IC517" s="181"/>
      <c r="ID517" s="181"/>
      <c r="IE517" s="181"/>
      <c r="IF517" s="181"/>
      <c r="IG517" s="181"/>
      <c r="IH517" s="181"/>
      <c r="II517" s="181"/>
      <c r="IJ517" s="181"/>
      <c r="IK517" s="181"/>
      <c r="IL517" s="181"/>
      <c r="IM517" s="181"/>
      <c r="IN517" s="181"/>
    </row>
    <row r="518" spans="1:254" s="182" customFormat="1" ht="18" customHeight="1">
      <c r="A518" s="298"/>
      <c r="B518" s="263"/>
      <c r="C518" s="263"/>
      <c r="D518" s="197"/>
      <c r="E518" s="264"/>
      <c r="I518" s="318"/>
      <c r="J518" s="270"/>
      <c r="K518" s="181"/>
      <c r="L518" s="181"/>
      <c r="M518" s="181"/>
      <c r="N518" s="181"/>
      <c r="O518" s="181"/>
      <c r="P518" s="181"/>
      <c r="Q518" s="181"/>
      <c r="R518" s="181"/>
      <c r="S518" s="181"/>
      <c r="T518" s="181"/>
      <c r="U518" s="181"/>
      <c r="V518" s="181"/>
      <c r="W518" s="181"/>
      <c r="X518" s="181"/>
      <c r="Y518" s="181"/>
      <c r="Z518" s="181"/>
      <c r="AA518" s="181"/>
      <c r="AB518" s="181"/>
      <c r="AC518" s="181"/>
      <c r="AD518" s="181"/>
      <c r="AE518" s="181"/>
      <c r="AF518" s="181"/>
      <c r="AG518" s="181"/>
      <c r="AH518" s="181"/>
      <c r="AI518" s="181"/>
      <c r="AJ518" s="181"/>
      <c r="AK518" s="181"/>
      <c r="AL518" s="181"/>
      <c r="AM518" s="181"/>
      <c r="AN518" s="181"/>
      <c r="AO518" s="181"/>
      <c r="AP518" s="181"/>
      <c r="AQ518" s="181"/>
      <c r="AR518" s="181"/>
      <c r="AS518" s="181"/>
      <c r="AT518" s="181"/>
      <c r="AU518" s="181"/>
      <c r="AV518" s="181"/>
      <c r="AW518" s="181"/>
      <c r="AX518" s="181"/>
      <c r="AY518" s="181"/>
      <c r="AZ518" s="181"/>
      <c r="BA518" s="181"/>
      <c r="BB518" s="181"/>
      <c r="BC518" s="181"/>
      <c r="BD518" s="181"/>
      <c r="BE518" s="181"/>
      <c r="BF518" s="181"/>
      <c r="BG518" s="181"/>
      <c r="BH518" s="181"/>
      <c r="BI518" s="181"/>
      <c r="BJ518" s="181"/>
      <c r="BK518" s="181"/>
      <c r="BL518" s="181"/>
      <c r="BM518" s="181"/>
      <c r="BN518" s="181"/>
      <c r="BO518" s="181"/>
      <c r="BP518" s="181"/>
      <c r="BQ518" s="181"/>
      <c r="BR518" s="181"/>
      <c r="BS518" s="181"/>
      <c r="BT518" s="181"/>
      <c r="BU518" s="181"/>
      <c r="BV518" s="181"/>
      <c r="BW518" s="181"/>
      <c r="BX518" s="181"/>
      <c r="BY518" s="181"/>
      <c r="BZ518" s="181"/>
      <c r="CA518" s="181"/>
      <c r="CB518" s="181"/>
      <c r="CC518" s="181"/>
      <c r="CD518" s="181"/>
      <c r="CE518" s="181"/>
      <c r="CF518" s="181"/>
      <c r="CG518" s="181"/>
      <c r="CH518" s="181"/>
      <c r="CI518" s="181"/>
      <c r="CJ518" s="181"/>
      <c r="CK518" s="181"/>
      <c r="CL518" s="181"/>
      <c r="CM518" s="181"/>
      <c r="CN518" s="181"/>
      <c r="CO518" s="181"/>
      <c r="CP518" s="181"/>
      <c r="CQ518" s="181"/>
      <c r="CR518" s="181"/>
      <c r="CS518" s="181"/>
      <c r="CT518" s="181"/>
      <c r="CU518" s="181"/>
      <c r="CV518" s="181"/>
      <c r="CW518" s="181"/>
      <c r="CX518" s="181"/>
      <c r="CY518" s="181"/>
      <c r="CZ518" s="181"/>
      <c r="DA518" s="181"/>
      <c r="DB518" s="181"/>
      <c r="DC518" s="181"/>
      <c r="DD518" s="181"/>
      <c r="DE518" s="181"/>
      <c r="DF518" s="181"/>
      <c r="DG518" s="181"/>
      <c r="DH518" s="181"/>
      <c r="DI518" s="181"/>
      <c r="DJ518" s="181"/>
      <c r="DK518" s="181"/>
      <c r="DL518" s="181"/>
      <c r="DM518" s="181"/>
      <c r="DN518" s="181"/>
      <c r="DO518" s="181"/>
      <c r="DP518" s="181"/>
      <c r="DQ518" s="181"/>
      <c r="DR518" s="181"/>
      <c r="DS518" s="181"/>
      <c r="DT518" s="181"/>
      <c r="DU518" s="181"/>
      <c r="DV518" s="181"/>
      <c r="DW518" s="181"/>
      <c r="DX518" s="181"/>
      <c r="DY518" s="181"/>
      <c r="DZ518" s="181"/>
      <c r="EA518" s="181"/>
      <c r="EB518" s="181"/>
      <c r="EC518" s="181"/>
      <c r="ED518" s="181"/>
      <c r="EE518" s="181"/>
      <c r="EF518" s="181"/>
      <c r="EG518" s="181"/>
      <c r="EH518" s="181"/>
      <c r="EI518" s="181"/>
      <c r="EJ518" s="181"/>
      <c r="EK518" s="181"/>
      <c r="EL518" s="181"/>
      <c r="EM518" s="181"/>
      <c r="EN518" s="181"/>
      <c r="EO518" s="181"/>
      <c r="EP518" s="181"/>
      <c r="EQ518" s="181"/>
      <c r="ER518" s="181"/>
      <c r="ES518" s="181"/>
      <c r="ET518" s="181"/>
      <c r="EU518" s="181"/>
      <c r="EV518" s="181"/>
      <c r="EW518" s="181"/>
      <c r="EX518" s="181"/>
      <c r="EY518" s="181"/>
      <c r="EZ518" s="181"/>
      <c r="FA518" s="181"/>
      <c r="FB518" s="181"/>
      <c r="FC518" s="181"/>
      <c r="FD518" s="181"/>
      <c r="FE518" s="181"/>
      <c r="FF518" s="181"/>
      <c r="FG518" s="181"/>
      <c r="FH518" s="181"/>
      <c r="FI518" s="181"/>
      <c r="FJ518" s="181"/>
      <c r="FK518" s="181"/>
      <c r="FL518" s="181"/>
      <c r="FM518" s="181"/>
      <c r="FN518" s="181"/>
      <c r="FO518" s="181"/>
      <c r="FP518" s="181"/>
      <c r="FQ518" s="181"/>
      <c r="FR518" s="181"/>
      <c r="FS518" s="181"/>
      <c r="FT518" s="181"/>
      <c r="FU518" s="181"/>
      <c r="FV518" s="181"/>
      <c r="FW518" s="181"/>
      <c r="FX518" s="181"/>
      <c r="FY518" s="181"/>
      <c r="FZ518" s="181"/>
      <c r="GA518" s="181"/>
      <c r="GB518" s="181"/>
      <c r="GC518" s="181"/>
      <c r="GD518" s="181"/>
      <c r="GE518" s="181"/>
      <c r="GF518" s="181"/>
      <c r="GG518" s="181"/>
      <c r="GH518" s="181"/>
      <c r="GI518" s="181"/>
      <c r="GJ518" s="181"/>
      <c r="GK518" s="181"/>
      <c r="GL518" s="181"/>
      <c r="GM518" s="181"/>
      <c r="GN518" s="181"/>
      <c r="GO518" s="181"/>
      <c r="GP518" s="181"/>
      <c r="GQ518" s="181"/>
      <c r="GR518" s="181"/>
      <c r="GS518" s="181"/>
      <c r="GT518" s="181"/>
      <c r="GU518" s="181"/>
      <c r="GV518" s="181"/>
      <c r="GW518" s="181"/>
      <c r="GX518" s="181"/>
      <c r="GY518" s="181"/>
      <c r="GZ518" s="181"/>
      <c r="HA518" s="181"/>
      <c r="HB518" s="181"/>
      <c r="HC518" s="181"/>
      <c r="HD518" s="181"/>
      <c r="HE518" s="181"/>
      <c r="HF518" s="181"/>
      <c r="HG518" s="181"/>
      <c r="HH518" s="181"/>
      <c r="HI518" s="181"/>
      <c r="HJ518" s="181"/>
      <c r="HK518" s="181"/>
      <c r="HL518" s="181"/>
      <c r="HM518" s="181"/>
      <c r="HN518" s="181"/>
      <c r="HO518" s="181"/>
      <c r="HP518" s="181"/>
      <c r="HQ518" s="181"/>
      <c r="HR518" s="181"/>
      <c r="HS518" s="181"/>
      <c r="HT518" s="181"/>
      <c r="HU518" s="181"/>
      <c r="HV518" s="181"/>
      <c r="HW518" s="181"/>
      <c r="HX518" s="181"/>
      <c r="HY518" s="181"/>
      <c r="HZ518" s="181"/>
      <c r="IA518" s="181"/>
      <c r="IB518" s="181"/>
      <c r="IC518" s="181"/>
      <c r="ID518" s="181"/>
      <c r="IE518" s="181"/>
      <c r="IF518" s="181"/>
      <c r="IG518" s="181"/>
      <c r="IH518" s="181"/>
      <c r="II518" s="181"/>
      <c r="IJ518" s="181"/>
      <c r="IK518" s="181"/>
      <c r="IL518" s="181"/>
      <c r="IM518" s="181"/>
      <c r="IN518" s="181"/>
      <c r="IO518" s="181"/>
      <c r="IP518" s="181"/>
    </row>
    <row r="519" spans="1:254" s="182" customFormat="1" ht="18" customHeight="1">
      <c r="A519" s="262"/>
      <c r="B519" s="263"/>
      <c r="C519" s="272"/>
      <c r="D519" s="264"/>
      <c r="E519" s="264"/>
      <c r="F519" s="264"/>
      <c r="G519" s="264"/>
      <c r="H519" s="264"/>
      <c r="I519" s="264"/>
      <c r="J519" s="274"/>
      <c r="K519" s="272"/>
      <c r="L519" s="272"/>
      <c r="M519" s="272"/>
      <c r="N519" s="272"/>
      <c r="O519" s="181"/>
      <c r="P519" s="181"/>
      <c r="Q519" s="181"/>
      <c r="R519" s="181"/>
      <c r="S519" s="181"/>
      <c r="T519" s="181"/>
      <c r="U519" s="181"/>
      <c r="V519" s="181"/>
      <c r="W519" s="181"/>
      <c r="X519" s="181"/>
      <c r="Y519" s="181"/>
      <c r="Z519" s="181"/>
      <c r="AA519" s="181"/>
      <c r="AB519" s="181"/>
      <c r="AC519" s="181"/>
      <c r="AD519" s="181"/>
      <c r="AE519" s="181"/>
      <c r="AF519" s="181"/>
      <c r="AG519" s="181"/>
      <c r="AH519" s="181"/>
      <c r="AI519" s="181"/>
      <c r="AJ519" s="181"/>
      <c r="AK519" s="181"/>
      <c r="AL519" s="181"/>
      <c r="AM519" s="181"/>
      <c r="AN519" s="181"/>
      <c r="AO519" s="181"/>
      <c r="AP519" s="181"/>
      <c r="AQ519" s="181"/>
      <c r="AR519" s="181"/>
      <c r="AS519" s="181"/>
      <c r="AT519" s="181"/>
      <c r="AU519" s="181"/>
      <c r="AV519" s="181"/>
      <c r="AW519" s="181"/>
      <c r="AX519" s="181"/>
      <c r="AY519" s="181"/>
      <c r="AZ519" s="181"/>
      <c r="BA519" s="181"/>
      <c r="BB519" s="181"/>
      <c r="BC519" s="181"/>
      <c r="BD519" s="181"/>
      <c r="BE519" s="181"/>
      <c r="BF519" s="181"/>
      <c r="BG519" s="181"/>
      <c r="BH519" s="181"/>
      <c r="BI519" s="181"/>
      <c r="BJ519" s="181"/>
      <c r="BK519" s="181"/>
      <c r="BL519" s="181"/>
      <c r="BM519" s="181"/>
      <c r="BN519" s="181"/>
      <c r="BO519" s="181"/>
      <c r="BP519" s="181"/>
      <c r="BQ519" s="181"/>
      <c r="BR519" s="181"/>
      <c r="BS519" s="181"/>
      <c r="BT519" s="181"/>
      <c r="BU519" s="181"/>
      <c r="BV519" s="181"/>
      <c r="BW519" s="181"/>
      <c r="BX519" s="181"/>
      <c r="BY519" s="181"/>
      <c r="BZ519" s="181"/>
      <c r="CA519" s="181"/>
      <c r="CB519" s="181"/>
      <c r="CC519" s="181"/>
      <c r="CD519" s="181"/>
      <c r="CE519" s="181"/>
      <c r="CF519" s="181"/>
      <c r="CG519" s="181"/>
      <c r="CH519" s="181"/>
      <c r="CI519" s="181"/>
      <c r="CJ519" s="181"/>
      <c r="CK519" s="181"/>
      <c r="CL519" s="181"/>
      <c r="CM519" s="181"/>
      <c r="CN519" s="181"/>
      <c r="CO519" s="181"/>
      <c r="CP519" s="181"/>
      <c r="CQ519" s="181"/>
      <c r="CR519" s="181"/>
      <c r="CS519" s="181"/>
      <c r="CT519" s="181"/>
      <c r="CU519" s="181"/>
      <c r="CV519" s="181"/>
      <c r="CW519" s="181"/>
      <c r="CX519" s="181"/>
      <c r="CY519" s="181"/>
      <c r="CZ519" s="181"/>
      <c r="DA519" s="181"/>
      <c r="DB519" s="181"/>
      <c r="DC519" s="181"/>
      <c r="DD519" s="181"/>
      <c r="DE519" s="181"/>
      <c r="DF519" s="181"/>
      <c r="DG519" s="181"/>
      <c r="DH519" s="181"/>
      <c r="DI519" s="181"/>
      <c r="DJ519" s="181"/>
      <c r="DK519" s="181"/>
      <c r="DL519" s="181"/>
      <c r="DM519" s="181"/>
      <c r="DN519" s="181"/>
      <c r="DO519" s="181"/>
      <c r="DP519" s="181"/>
      <c r="DQ519" s="181"/>
      <c r="DR519" s="181"/>
      <c r="DS519" s="181"/>
      <c r="DT519" s="181"/>
      <c r="DU519" s="181"/>
      <c r="DV519" s="181"/>
      <c r="DW519" s="181"/>
      <c r="DX519" s="181"/>
      <c r="DY519" s="181"/>
      <c r="DZ519" s="181"/>
      <c r="EA519" s="181"/>
      <c r="EB519" s="181"/>
      <c r="EC519" s="181"/>
      <c r="ED519" s="181"/>
      <c r="EE519" s="181"/>
      <c r="EF519" s="181"/>
      <c r="EG519" s="181"/>
      <c r="EH519" s="181"/>
      <c r="EI519" s="181"/>
      <c r="EJ519" s="181"/>
      <c r="EK519" s="181"/>
      <c r="EL519" s="181"/>
      <c r="EM519" s="181"/>
      <c r="EN519" s="181"/>
      <c r="EO519" s="181"/>
      <c r="EP519" s="181"/>
      <c r="EQ519" s="181"/>
      <c r="ER519" s="181"/>
      <c r="ES519" s="181"/>
      <c r="ET519" s="181"/>
      <c r="EU519" s="181"/>
      <c r="EV519" s="181"/>
      <c r="EW519" s="181"/>
      <c r="EX519" s="181"/>
      <c r="EY519" s="181"/>
      <c r="EZ519" s="181"/>
      <c r="FA519" s="181"/>
      <c r="FB519" s="181"/>
      <c r="FC519" s="181"/>
      <c r="FD519" s="181"/>
      <c r="FE519" s="181"/>
      <c r="FF519" s="181"/>
      <c r="FG519" s="181"/>
      <c r="FH519" s="181"/>
      <c r="FI519" s="181"/>
      <c r="FJ519" s="181"/>
      <c r="FK519" s="181"/>
      <c r="FL519" s="181"/>
      <c r="FM519" s="181"/>
      <c r="FN519" s="181"/>
      <c r="FO519" s="181"/>
      <c r="FP519" s="181"/>
      <c r="FQ519" s="181"/>
      <c r="FR519" s="181"/>
      <c r="FS519" s="181"/>
      <c r="FT519" s="181"/>
      <c r="FU519" s="181"/>
      <c r="FV519" s="181"/>
      <c r="FW519" s="181"/>
      <c r="FX519" s="181"/>
      <c r="FY519" s="181"/>
      <c r="FZ519" s="181"/>
      <c r="GA519" s="181"/>
      <c r="GB519" s="181"/>
      <c r="GC519" s="181"/>
      <c r="GD519" s="181"/>
      <c r="GE519" s="181"/>
      <c r="GF519" s="181"/>
      <c r="GG519" s="181"/>
      <c r="GH519" s="181"/>
      <c r="GI519" s="181"/>
      <c r="GJ519" s="181"/>
      <c r="GK519" s="181"/>
      <c r="GL519" s="181"/>
      <c r="GM519" s="181"/>
      <c r="GN519" s="181"/>
      <c r="GO519" s="181"/>
      <c r="GP519" s="181"/>
      <c r="GQ519" s="181"/>
      <c r="GR519" s="181"/>
      <c r="GS519" s="181"/>
      <c r="GT519" s="181"/>
      <c r="GU519" s="181"/>
      <c r="GV519" s="181"/>
      <c r="GW519" s="181"/>
      <c r="GX519" s="181"/>
      <c r="GY519" s="181"/>
      <c r="GZ519" s="181"/>
      <c r="HA519" s="181"/>
      <c r="HB519" s="181"/>
      <c r="HC519" s="181"/>
      <c r="HD519" s="181"/>
      <c r="HE519" s="181"/>
      <c r="HF519" s="181"/>
      <c r="HG519" s="181"/>
      <c r="HH519" s="181"/>
      <c r="HI519" s="181"/>
      <c r="HJ519" s="181"/>
      <c r="HK519" s="181"/>
      <c r="HL519" s="181"/>
      <c r="HM519" s="181"/>
      <c r="HN519" s="181"/>
      <c r="HO519" s="181"/>
      <c r="HP519" s="181"/>
      <c r="HQ519" s="181"/>
      <c r="HR519" s="181"/>
      <c r="HS519" s="181"/>
      <c r="HT519" s="181"/>
      <c r="HU519" s="181"/>
      <c r="HV519" s="181"/>
      <c r="HW519" s="181"/>
      <c r="HX519" s="181"/>
      <c r="HY519" s="181"/>
      <c r="HZ519" s="181"/>
      <c r="IA519" s="181"/>
      <c r="IB519" s="181"/>
      <c r="IC519" s="181"/>
      <c r="ID519" s="181"/>
      <c r="IE519" s="181"/>
      <c r="IF519" s="181"/>
      <c r="IG519" s="181"/>
      <c r="IH519" s="181"/>
      <c r="II519" s="181"/>
      <c r="IJ519" s="181"/>
      <c r="IK519" s="181"/>
      <c r="IL519" s="181"/>
      <c r="IM519" s="181"/>
      <c r="IN519" s="181"/>
      <c r="IO519" s="181"/>
      <c r="IP519" s="181"/>
    </row>
    <row r="520" spans="1:254" s="182" customFormat="1" ht="18" customHeight="1">
      <c r="A520" s="262"/>
      <c r="B520" s="263"/>
      <c r="C520" s="272"/>
      <c r="D520" s="273"/>
      <c r="E520" s="273"/>
      <c r="F520" s="273"/>
      <c r="G520" s="273"/>
      <c r="H520" s="273"/>
      <c r="I520" s="273"/>
      <c r="J520" s="274"/>
      <c r="L520" s="181"/>
      <c r="M520" s="181"/>
      <c r="N520" s="181"/>
      <c r="O520" s="181"/>
      <c r="P520" s="181"/>
      <c r="Q520" s="181"/>
      <c r="R520" s="181"/>
      <c r="S520" s="181"/>
      <c r="T520" s="181"/>
      <c r="U520" s="181"/>
      <c r="V520" s="181"/>
      <c r="W520" s="181"/>
      <c r="X520" s="181"/>
      <c r="Y520" s="181"/>
      <c r="Z520" s="181"/>
      <c r="AA520" s="181"/>
      <c r="AB520" s="181"/>
      <c r="AC520" s="181"/>
      <c r="AD520" s="181"/>
      <c r="AE520" s="181"/>
      <c r="AF520" s="181"/>
      <c r="AG520" s="181"/>
      <c r="AH520" s="181"/>
      <c r="AI520" s="181"/>
      <c r="AJ520" s="181"/>
      <c r="AK520" s="181"/>
      <c r="AL520" s="181"/>
      <c r="AM520" s="181"/>
      <c r="AN520" s="181"/>
      <c r="AO520" s="181"/>
      <c r="AP520" s="181"/>
      <c r="AQ520" s="181"/>
      <c r="AR520" s="181"/>
      <c r="AS520" s="181"/>
      <c r="AT520" s="181"/>
      <c r="AU520" s="181"/>
      <c r="AV520" s="181"/>
      <c r="AW520" s="181"/>
      <c r="AX520" s="181"/>
      <c r="AY520" s="181"/>
      <c r="AZ520" s="181"/>
      <c r="BA520" s="181"/>
      <c r="BB520" s="181"/>
      <c r="BC520" s="181"/>
      <c r="BD520" s="181"/>
      <c r="BE520" s="181"/>
      <c r="BF520" s="181"/>
      <c r="BG520" s="181"/>
      <c r="BH520" s="181"/>
      <c r="BI520" s="181"/>
      <c r="BJ520" s="181"/>
      <c r="BK520" s="181"/>
      <c r="BL520" s="181"/>
      <c r="BM520" s="181"/>
      <c r="BN520" s="181"/>
      <c r="BO520" s="181"/>
      <c r="BP520" s="181"/>
      <c r="BQ520" s="181"/>
      <c r="BR520" s="181"/>
      <c r="BS520" s="181"/>
      <c r="BT520" s="181"/>
      <c r="BU520" s="181"/>
      <c r="BV520" s="181"/>
      <c r="BW520" s="181"/>
      <c r="BX520" s="181"/>
      <c r="BY520" s="181"/>
      <c r="BZ520" s="181"/>
      <c r="CA520" s="181"/>
      <c r="CB520" s="181"/>
      <c r="CC520" s="181"/>
      <c r="CD520" s="181"/>
      <c r="CE520" s="181"/>
      <c r="CF520" s="181"/>
      <c r="CG520" s="181"/>
      <c r="CH520" s="181"/>
      <c r="CI520" s="181"/>
      <c r="CJ520" s="181"/>
      <c r="CK520" s="181"/>
      <c r="CL520" s="181"/>
      <c r="CM520" s="181"/>
      <c r="CN520" s="181"/>
      <c r="CO520" s="181"/>
      <c r="CP520" s="181"/>
      <c r="CQ520" s="181"/>
      <c r="CR520" s="181"/>
      <c r="CS520" s="181"/>
      <c r="CT520" s="181"/>
      <c r="CU520" s="181"/>
      <c r="CV520" s="181"/>
      <c r="CW520" s="181"/>
      <c r="CX520" s="181"/>
      <c r="CY520" s="181"/>
      <c r="CZ520" s="181"/>
      <c r="DA520" s="181"/>
      <c r="DB520" s="181"/>
      <c r="DC520" s="181"/>
      <c r="DD520" s="181"/>
      <c r="DE520" s="181"/>
      <c r="DF520" s="181"/>
      <c r="DG520" s="181"/>
      <c r="DH520" s="181"/>
      <c r="DI520" s="181"/>
      <c r="DJ520" s="181"/>
      <c r="DK520" s="181"/>
      <c r="DL520" s="181"/>
      <c r="DM520" s="181"/>
      <c r="DN520" s="181"/>
      <c r="DO520" s="181"/>
      <c r="DP520" s="181"/>
      <c r="DQ520" s="181"/>
      <c r="DR520" s="181"/>
      <c r="DS520" s="181"/>
      <c r="DT520" s="181"/>
      <c r="DU520" s="181"/>
      <c r="DV520" s="181"/>
      <c r="DW520" s="181"/>
      <c r="DX520" s="181"/>
      <c r="DY520" s="181"/>
      <c r="DZ520" s="181"/>
      <c r="EA520" s="181"/>
      <c r="EB520" s="181"/>
      <c r="EC520" s="181"/>
      <c r="ED520" s="181"/>
      <c r="EE520" s="181"/>
      <c r="EF520" s="181"/>
      <c r="EG520" s="181"/>
      <c r="EH520" s="181"/>
      <c r="EI520" s="181"/>
      <c r="EJ520" s="181"/>
      <c r="EK520" s="181"/>
      <c r="EL520" s="181"/>
      <c r="EM520" s="181"/>
      <c r="EN520" s="181"/>
      <c r="EO520" s="181"/>
      <c r="EP520" s="181"/>
      <c r="EQ520" s="181"/>
      <c r="ER520" s="181"/>
      <c r="ES520" s="181"/>
      <c r="ET520" s="181"/>
      <c r="EU520" s="181"/>
      <c r="EV520" s="181"/>
      <c r="EW520" s="181"/>
      <c r="EX520" s="181"/>
      <c r="EY520" s="181"/>
      <c r="EZ520" s="181"/>
      <c r="FA520" s="181"/>
      <c r="FB520" s="181"/>
      <c r="FC520" s="181"/>
      <c r="FD520" s="181"/>
      <c r="FE520" s="181"/>
      <c r="FF520" s="181"/>
      <c r="FG520" s="181"/>
      <c r="FH520" s="181"/>
      <c r="FI520" s="181"/>
      <c r="FJ520" s="181"/>
      <c r="FK520" s="181"/>
      <c r="FL520" s="181"/>
      <c r="FM520" s="181"/>
      <c r="FN520" s="181"/>
      <c r="FO520" s="181"/>
      <c r="FP520" s="181"/>
      <c r="FQ520" s="181"/>
      <c r="FR520" s="181"/>
      <c r="FS520" s="181"/>
      <c r="FT520" s="181"/>
      <c r="FU520" s="181"/>
      <c r="FV520" s="181"/>
      <c r="FW520" s="181"/>
      <c r="FX520" s="181"/>
      <c r="FY520" s="181"/>
      <c r="FZ520" s="181"/>
      <c r="GA520" s="181"/>
      <c r="GB520" s="181"/>
      <c r="GC520" s="181"/>
      <c r="GD520" s="181"/>
      <c r="GE520" s="181"/>
      <c r="GF520" s="181"/>
      <c r="GG520" s="181"/>
      <c r="GH520" s="181"/>
      <c r="GI520" s="181"/>
      <c r="GJ520" s="181"/>
      <c r="GK520" s="181"/>
      <c r="GL520" s="181"/>
      <c r="GM520" s="181"/>
      <c r="GN520" s="181"/>
      <c r="GO520" s="181"/>
      <c r="GP520" s="181"/>
      <c r="GQ520" s="181"/>
      <c r="GR520" s="181"/>
      <c r="GS520" s="181"/>
      <c r="GT520" s="181"/>
      <c r="GU520" s="181"/>
      <c r="GV520" s="181"/>
      <c r="GW520" s="181"/>
      <c r="GX520" s="181"/>
      <c r="GY520" s="181"/>
      <c r="GZ520" s="181"/>
      <c r="HA520" s="181"/>
      <c r="HB520" s="181"/>
      <c r="HC520" s="181"/>
      <c r="HD520" s="181"/>
      <c r="HE520" s="181"/>
      <c r="HF520" s="181"/>
      <c r="HG520" s="181"/>
      <c r="HH520" s="181"/>
      <c r="HI520" s="181"/>
      <c r="HJ520" s="181"/>
      <c r="HK520" s="181"/>
      <c r="HL520" s="181"/>
      <c r="HM520" s="181"/>
      <c r="HN520" s="181"/>
      <c r="HO520" s="181"/>
      <c r="HP520" s="181"/>
      <c r="HQ520" s="181"/>
      <c r="HR520" s="181"/>
      <c r="HS520" s="181"/>
      <c r="HT520" s="181"/>
      <c r="HU520" s="181"/>
      <c r="HV520" s="181"/>
      <c r="HW520" s="181"/>
      <c r="HX520" s="181"/>
      <c r="HY520" s="181"/>
      <c r="HZ520" s="181"/>
      <c r="IA520" s="181"/>
      <c r="IB520" s="181"/>
      <c r="IC520" s="181"/>
      <c r="ID520" s="181"/>
      <c r="IE520" s="181"/>
      <c r="IF520" s="181"/>
      <c r="IG520" s="181"/>
      <c r="IH520" s="181"/>
      <c r="II520" s="181"/>
      <c r="IJ520" s="181"/>
      <c r="IK520" s="181"/>
      <c r="IL520" s="181"/>
      <c r="IM520" s="181"/>
      <c r="IN520" s="181"/>
      <c r="IO520" s="181"/>
      <c r="IP520" s="181"/>
    </row>
    <row r="521" spans="1:254" s="182" customFormat="1" ht="18" customHeight="1">
      <c r="A521" s="298"/>
      <c r="B521" s="272"/>
      <c r="C521" s="272"/>
      <c r="D521" s="273"/>
      <c r="E521" s="273"/>
      <c r="F521" s="273"/>
      <c r="G521" s="273"/>
      <c r="H521" s="273"/>
      <c r="I521" s="273"/>
      <c r="J521" s="274"/>
      <c r="K521" s="181"/>
      <c r="L521" s="181"/>
      <c r="M521" s="181"/>
      <c r="N521" s="181"/>
      <c r="O521" s="181"/>
      <c r="P521" s="181"/>
      <c r="Q521" s="181"/>
      <c r="R521" s="181"/>
      <c r="S521" s="181"/>
      <c r="T521" s="181"/>
      <c r="U521" s="181"/>
      <c r="V521" s="181"/>
      <c r="W521" s="181"/>
      <c r="X521" s="181"/>
      <c r="Y521" s="181"/>
      <c r="Z521" s="181"/>
      <c r="AA521" s="181"/>
      <c r="AB521" s="181"/>
      <c r="AC521" s="181"/>
      <c r="AD521" s="181"/>
      <c r="AE521" s="181"/>
      <c r="AF521" s="181"/>
      <c r="AG521" s="181"/>
      <c r="AH521" s="181"/>
      <c r="AI521" s="181"/>
      <c r="AJ521" s="181"/>
      <c r="AK521" s="181"/>
      <c r="AL521" s="181"/>
      <c r="AM521" s="181"/>
      <c r="AN521" s="181"/>
      <c r="AO521" s="181"/>
      <c r="AP521" s="181"/>
      <c r="AQ521" s="181"/>
      <c r="AR521" s="181"/>
      <c r="AS521" s="181"/>
      <c r="AT521" s="181"/>
      <c r="AU521" s="181"/>
      <c r="AV521" s="181"/>
      <c r="AW521" s="181"/>
      <c r="AX521" s="181"/>
      <c r="AY521" s="181"/>
      <c r="AZ521" s="181"/>
      <c r="BA521" s="181"/>
      <c r="BB521" s="181"/>
      <c r="BC521" s="181"/>
      <c r="BD521" s="181"/>
      <c r="BE521" s="181"/>
      <c r="BF521" s="181"/>
      <c r="BG521" s="181"/>
      <c r="BH521" s="181"/>
      <c r="BI521" s="181"/>
      <c r="BJ521" s="181"/>
      <c r="BK521" s="181"/>
      <c r="BL521" s="181"/>
      <c r="BM521" s="181"/>
      <c r="BN521" s="181"/>
      <c r="BO521" s="181"/>
      <c r="BP521" s="181"/>
      <c r="BQ521" s="181"/>
      <c r="BR521" s="181"/>
      <c r="BS521" s="181"/>
      <c r="BT521" s="181"/>
      <c r="BU521" s="181"/>
      <c r="BV521" s="181"/>
      <c r="BW521" s="181"/>
      <c r="BX521" s="181"/>
      <c r="BY521" s="181"/>
      <c r="BZ521" s="181"/>
      <c r="CA521" s="181"/>
      <c r="CB521" s="181"/>
      <c r="CC521" s="181"/>
      <c r="CD521" s="181"/>
      <c r="CE521" s="181"/>
      <c r="CF521" s="181"/>
      <c r="CG521" s="181"/>
      <c r="CH521" s="181"/>
      <c r="CI521" s="181"/>
      <c r="CJ521" s="181"/>
      <c r="CK521" s="181"/>
      <c r="CL521" s="181"/>
      <c r="CM521" s="181"/>
      <c r="CN521" s="181"/>
      <c r="CO521" s="181"/>
      <c r="CP521" s="181"/>
      <c r="CQ521" s="181"/>
      <c r="CR521" s="181"/>
      <c r="CS521" s="181"/>
      <c r="CT521" s="181"/>
      <c r="CU521" s="181"/>
      <c r="CV521" s="181"/>
      <c r="CW521" s="181"/>
      <c r="CX521" s="181"/>
      <c r="CY521" s="181"/>
      <c r="CZ521" s="181"/>
      <c r="DA521" s="181"/>
      <c r="DB521" s="181"/>
      <c r="DC521" s="181"/>
      <c r="DD521" s="181"/>
      <c r="DE521" s="181"/>
      <c r="DF521" s="181"/>
      <c r="DG521" s="181"/>
      <c r="DH521" s="181"/>
      <c r="DI521" s="181"/>
      <c r="DJ521" s="181"/>
      <c r="DK521" s="181"/>
      <c r="DL521" s="181"/>
      <c r="DM521" s="181"/>
      <c r="DN521" s="181"/>
      <c r="DO521" s="181"/>
      <c r="DP521" s="181"/>
      <c r="DQ521" s="181"/>
      <c r="DR521" s="181"/>
      <c r="DS521" s="181"/>
      <c r="DT521" s="181"/>
      <c r="DU521" s="181"/>
      <c r="DV521" s="181"/>
      <c r="DW521" s="181"/>
      <c r="DX521" s="181"/>
      <c r="DY521" s="181"/>
      <c r="DZ521" s="181"/>
      <c r="EA521" s="181"/>
      <c r="EB521" s="181"/>
      <c r="EC521" s="181"/>
      <c r="ED521" s="181"/>
      <c r="EE521" s="181"/>
      <c r="EF521" s="181"/>
      <c r="EG521" s="181"/>
      <c r="EH521" s="181"/>
      <c r="EI521" s="181"/>
      <c r="EJ521" s="181"/>
      <c r="EK521" s="181"/>
      <c r="EL521" s="181"/>
      <c r="EM521" s="181"/>
      <c r="EN521" s="181"/>
      <c r="EO521" s="181"/>
      <c r="EP521" s="181"/>
      <c r="EQ521" s="181"/>
      <c r="ER521" s="181"/>
      <c r="ES521" s="181"/>
      <c r="ET521" s="181"/>
      <c r="EU521" s="181"/>
      <c r="EV521" s="181"/>
      <c r="EW521" s="181"/>
      <c r="EX521" s="181"/>
      <c r="EY521" s="181"/>
      <c r="EZ521" s="181"/>
      <c r="FA521" s="181"/>
      <c r="FB521" s="181"/>
      <c r="FC521" s="181"/>
      <c r="FD521" s="181"/>
      <c r="FE521" s="181"/>
      <c r="FF521" s="181"/>
      <c r="FG521" s="181"/>
      <c r="FH521" s="181"/>
      <c r="FI521" s="181"/>
      <c r="FJ521" s="181"/>
      <c r="FK521" s="181"/>
      <c r="FL521" s="181"/>
      <c r="FM521" s="181"/>
      <c r="FN521" s="181"/>
      <c r="FO521" s="181"/>
      <c r="FP521" s="181"/>
      <c r="FQ521" s="181"/>
      <c r="FR521" s="181"/>
      <c r="FS521" s="181"/>
      <c r="FT521" s="181"/>
      <c r="FU521" s="181"/>
      <c r="FV521" s="181"/>
      <c r="FW521" s="181"/>
      <c r="FX521" s="181"/>
      <c r="FY521" s="181"/>
      <c r="FZ521" s="181"/>
      <c r="GA521" s="181"/>
      <c r="GB521" s="181"/>
      <c r="GC521" s="181"/>
      <c r="GD521" s="181"/>
      <c r="GE521" s="181"/>
      <c r="GF521" s="181"/>
      <c r="GG521" s="181"/>
      <c r="GH521" s="181"/>
      <c r="GI521" s="181"/>
      <c r="GJ521" s="181"/>
      <c r="GK521" s="181"/>
      <c r="GL521" s="181"/>
      <c r="GM521" s="181"/>
      <c r="GN521" s="181"/>
      <c r="GO521" s="181"/>
      <c r="GP521" s="181"/>
      <c r="GQ521" s="181"/>
      <c r="GR521" s="181"/>
      <c r="GS521" s="181"/>
      <c r="GT521" s="181"/>
      <c r="GU521" s="181"/>
      <c r="GV521" s="181"/>
      <c r="GW521" s="181"/>
      <c r="GX521" s="181"/>
      <c r="GY521" s="181"/>
      <c r="GZ521" s="181"/>
      <c r="HA521" s="181"/>
      <c r="HB521" s="181"/>
      <c r="HC521" s="181"/>
      <c r="HD521" s="181"/>
      <c r="HE521" s="181"/>
      <c r="HF521" s="181"/>
      <c r="HG521" s="181"/>
      <c r="HH521" s="181"/>
      <c r="HI521" s="181"/>
      <c r="HJ521" s="181"/>
      <c r="HK521" s="181"/>
      <c r="HL521" s="181"/>
      <c r="HM521" s="181"/>
      <c r="HN521" s="181"/>
      <c r="HO521" s="181"/>
      <c r="HP521" s="181"/>
      <c r="HQ521" s="181"/>
      <c r="HR521" s="181"/>
      <c r="HS521" s="181"/>
      <c r="HT521" s="181"/>
      <c r="HU521" s="181"/>
      <c r="HV521" s="181"/>
      <c r="HW521" s="181"/>
      <c r="HX521" s="181"/>
      <c r="HY521" s="181"/>
      <c r="HZ521" s="181"/>
      <c r="IA521" s="181"/>
      <c r="IB521" s="181"/>
      <c r="IC521" s="181"/>
      <c r="ID521" s="181"/>
      <c r="IE521" s="181"/>
      <c r="IF521" s="181"/>
      <c r="IG521" s="181"/>
      <c r="IH521" s="181"/>
      <c r="II521" s="181"/>
      <c r="IJ521" s="181"/>
      <c r="IK521" s="181"/>
      <c r="IL521" s="181"/>
      <c r="IM521" s="181"/>
      <c r="IN521" s="181"/>
      <c r="IO521" s="181"/>
      <c r="IP521" s="181"/>
    </row>
    <row r="522" spans="1:254" s="182" customFormat="1" ht="18" customHeight="1">
      <c r="A522" s="298"/>
      <c r="B522" s="272"/>
      <c r="C522" s="272"/>
      <c r="D522" s="273"/>
      <c r="E522" s="273"/>
      <c r="F522" s="273"/>
      <c r="G522" s="273"/>
      <c r="H522" s="273"/>
      <c r="I522" s="273"/>
      <c r="J522" s="568"/>
      <c r="K522" s="181"/>
      <c r="L522" s="181"/>
      <c r="M522" s="181"/>
      <c r="N522" s="181"/>
      <c r="O522" s="181"/>
      <c r="P522" s="181"/>
      <c r="Q522" s="181"/>
      <c r="R522" s="181"/>
      <c r="S522" s="181"/>
      <c r="T522" s="181"/>
      <c r="U522" s="181"/>
      <c r="V522" s="181"/>
      <c r="W522" s="181"/>
      <c r="X522" s="181"/>
      <c r="Y522" s="181"/>
      <c r="Z522" s="181"/>
      <c r="AA522" s="181"/>
      <c r="AB522" s="181"/>
      <c r="AC522" s="181"/>
      <c r="AD522" s="181"/>
      <c r="AE522" s="181"/>
      <c r="AF522" s="181"/>
      <c r="AG522" s="181"/>
      <c r="AH522" s="181"/>
      <c r="AI522" s="181"/>
      <c r="AJ522" s="181"/>
      <c r="AK522" s="181"/>
      <c r="AL522" s="181"/>
      <c r="AM522" s="181"/>
      <c r="AN522" s="181"/>
      <c r="AO522" s="181"/>
      <c r="AP522" s="181"/>
      <c r="AQ522" s="181"/>
      <c r="AR522" s="181"/>
      <c r="AS522" s="181"/>
      <c r="AT522" s="181"/>
      <c r="AU522" s="181"/>
      <c r="AV522" s="181"/>
      <c r="AW522" s="181"/>
      <c r="AX522" s="181"/>
      <c r="AY522" s="181"/>
      <c r="AZ522" s="181"/>
      <c r="BA522" s="181"/>
      <c r="BB522" s="181"/>
      <c r="BC522" s="181"/>
      <c r="BD522" s="181"/>
      <c r="BE522" s="181"/>
      <c r="BF522" s="181"/>
      <c r="BG522" s="181"/>
      <c r="BH522" s="181"/>
      <c r="BI522" s="181"/>
      <c r="BJ522" s="181"/>
      <c r="BK522" s="181"/>
      <c r="BL522" s="181"/>
      <c r="BM522" s="181"/>
      <c r="BN522" s="181"/>
      <c r="BO522" s="181"/>
      <c r="BP522" s="181"/>
      <c r="BQ522" s="181"/>
      <c r="BR522" s="181"/>
      <c r="BS522" s="181"/>
      <c r="BT522" s="181"/>
      <c r="BU522" s="181"/>
      <c r="BV522" s="181"/>
      <c r="BW522" s="181"/>
      <c r="BX522" s="181"/>
      <c r="BY522" s="181"/>
      <c r="BZ522" s="181"/>
      <c r="CA522" s="181"/>
      <c r="CB522" s="181"/>
      <c r="CC522" s="181"/>
      <c r="CD522" s="181"/>
      <c r="CE522" s="181"/>
      <c r="CF522" s="181"/>
      <c r="CG522" s="181"/>
      <c r="CH522" s="181"/>
      <c r="CI522" s="181"/>
      <c r="CJ522" s="181"/>
      <c r="CK522" s="181"/>
      <c r="CL522" s="181"/>
      <c r="CM522" s="181"/>
      <c r="CN522" s="181"/>
      <c r="CO522" s="181"/>
      <c r="CP522" s="181"/>
      <c r="CQ522" s="181"/>
      <c r="CR522" s="181"/>
      <c r="CS522" s="181"/>
      <c r="CT522" s="181"/>
      <c r="CU522" s="181"/>
      <c r="CV522" s="181"/>
      <c r="CW522" s="181"/>
      <c r="CX522" s="181"/>
      <c r="CY522" s="181"/>
      <c r="CZ522" s="181"/>
      <c r="DA522" s="181"/>
      <c r="DB522" s="181"/>
      <c r="DC522" s="181"/>
      <c r="DD522" s="181"/>
      <c r="DE522" s="181"/>
      <c r="DF522" s="181"/>
      <c r="DG522" s="181"/>
      <c r="DH522" s="181"/>
      <c r="DI522" s="181"/>
      <c r="DJ522" s="181"/>
      <c r="DK522" s="181"/>
      <c r="DL522" s="181"/>
      <c r="DM522" s="181"/>
      <c r="DN522" s="181"/>
      <c r="DO522" s="181"/>
      <c r="DP522" s="181"/>
      <c r="DQ522" s="181"/>
      <c r="DR522" s="181"/>
      <c r="DS522" s="181"/>
      <c r="DT522" s="181"/>
      <c r="DU522" s="181"/>
      <c r="DV522" s="181"/>
      <c r="DW522" s="181"/>
      <c r="DX522" s="181"/>
      <c r="DY522" s="181"/>
      <c r="DZ522" s="181"/>
      <c r="EA522" s="181"/>
      <c r="EB522" s="181"/>
      <c r="EC522" s="181"/>
      <c r="ED522" s="181"/>
      <c r="EE522" s="181"/>
      <c r="EF522" s="181"/>
      <c r="EG522" s="181"/>
      <c r="EH522" s="181"/>
      <c r="EI522" s="181"/>
      <c r="EJ522" s="181"/>
      <c r="EK522" s="181"/>
      <c r="EL522" s="181"/>
      <c r="EM522" s="181"/>
      <c r="EN522" s="181"/>
      <c r="EO522" s="181"/>
      <c r="EP522" s="181"/>
      <c r="EQ522" s="181"/>
      <c r="ER522" s="181"/>
      <c r="ES522" s="181"/>
      <c r="ET522" s="181"/>
      <c r="EU522" s="181"/>
      <c r="EV522" s="181"/>
      <c r="EW522" s="181"/>
      <c r="EX522" s="181"/>
      <c r="EY522" s="181"/>
      <c r="EZ522" s="181"/>
      <c r="FA522" s="181"/>
      <c r="FB522" s="181"/>
      <c r="FC522" s="181"/>
      <c r="FD522" s="181"/>
      <c r="FE522" s="181"/>
      <c r="FF522" s="181"/>
      <c r="FG522" s="181"/>
      <c r="FH522" s="181"/>
      <c r="FI522" s="181"/>
      <c r="FJ522" s="181"/>
      <c r="FK522" s="181"/>
      <c r="FL522" s="181"/>
      <c r="FM522" s="181"/>
      <c r="FN522" s="181"/>
      <c r="FO522" s="181"/>
      <c r="FP522" s="181"/>
      <c r="FQ522" s="181"/>
      <c r="FR522" s="181"/>
      <c r="FS522" s="181"/>
      <c r="FT522" s="181"/>
      <c r="FU522" s="181"/>
      <c r="FV522" s="181"/>
      <c r="FW522" s="181"/>
      <c r="FX522" s="181"/>
      <c r="FY522" s="181"/>
      <c r="FZ522" s="181"/>
      <c r="GA522" s="181"/>
      <c r="GB522" s="181"/>
      <c r="GC522" s="181"/>
      <c r="GD522" s="181"/>
      <c r="GE522" s="181"/>
      <c r="GF522" s="181"/>
      <c r="GG522" s="181"/>
      <c r="GH522" s="181"/>
      <c r="GI522" s="181"/>
      <c r="GJ522" s="181"/>
      <c r="GK522" s="181"/>
      <c r="GL522" s="181"/>
      <c r="GM522" s="181"/>
      <c r="GN522" s="181"/>
      <c r="GO522" s="181"/>
      <c r="GP522" s="181"/>
      <c r="GQ522" s="181"/>
      <c r="GR522" s="181"/>
      <c r="GS522" s="181"/>
      <c r="GT522" s="181"/>
      <c r="GU522" s="181"/>
      <c r="GV522" s="181"/>
      <c r="GW522" s="181"/>
      <c r="GX522" s="181"/>
      <c r="GY522" s="181"/>
      <c r="GZ522" s="181"/>
      <c r="HA522" s="181"/>
      <c r="HB522" s="181"/>
      <c r="HC522" s="181"/>
      <c r="HD522" s="181"/>
      <c r="HE522" s="181"/>
      <c r="HF522" s="181"/>
      <c r="HG522" s="181"/>
      <c r="HH522" s="181"/>
      <c r="HI522" s="181"/>
      <c r="HJ522" s="181"/>
      <c r="HK522" s="181"/>
      <c r="HL522" s="181"/>
      <c r="HM522" s="181"/>
      <c r="HN522" s="181"/>
      <c r="HO522" s="181"/>
      <c r="HP522" s="181"/>
      <c r="HQ522" s="181"/>
      <c r="HR522" s="181"/>
      <c r="HS522" s="181"/>
      <c r="HT522" s="181"/>
      <c r="HU522" s="181"/>
      <c r="HV522" s="181"/>
      <c r="HW522" s="181"/>
      <c r="HX522" s="181"/>
      <c r="HY522" s="181"/>
      <c r="HZ522" s="181"/>
      <c r="IA522" s="181"/>
      <c r="IB522" s="181"/>
      <c r="IC522" s="181"/>
      <c r="ID522" s="181"/>
      <c r="IE522" s="181"/>
      <c r="IF522" s="181"/>
      <c r="IG522" s="181"/>
      <c r="IH522" s="181"/>
      <c r="II522" s="181"/>
      <c r="IJ522" s="181"/>
      <c r="IK522" s="181"/>
      <c r="IL522" s="181"/>
      <c r="IM522" s="181"/>
      <c r="IN522" s="181"/>
      <c r="IO522" s="181"/>
      <c r="IP522" s="181"/>
    </row>
    <row r="523" spans="1:254" s="317" customFormat="1" ht="15">
      <c r="A523" s="524"/>
      <c r="B523" s="525"/>
      <c r="C523" s="526"/>
      <c r="D523" s="527"/>
      <c r="E523" s="528"/>
      <c r="F523" s="529"/>
      <c r="G523" s="530"/>
      <c r="H523" s="529"/>
      <c r="I523" s="531"/>
      <c r="J523" s="319"/>
      <c r="K523" s="316"/>
      <c r="L523" s="316"/>
      <c r="M523" s="316"/>
      <c r="N523" s="316"/>
      <c r="O523" s="316"/>
      <c r="P523" s="316"/>
      <c r="Q523" s="316"/>
      <c r="R523" s="316"/>
      <c r="S523" s="316"/>
      <c r="T523" s="316"/>
      <c r="U523" s="316"/>
      <c r="V523" s="316"/>
      <c r="W523" s="316"/>
      <c r="X523" s="316"/>
      <c r="Y523" s="316"/>
      <c r="Z523" s="316"/>
      <c r="AA523" s="316"/>
      <c r="AB523" s="316"/>
      <c r="AC523" s="316"/>
      <c r="AD523" s="316"/>
      <c r="AE523" s="316"/>
      <c r="AF523" s="316"/>
      <c r="AG523" s="316"/>
      <c r="AH523" s="316"/>
      <c r="AI523" s="316"/>
      <c r="AJ523" s="316"/>
      <c r="AK523" s="316"/>
      <c r="AL523" s="316"/>
      <c r="AM523" s="316"/>
      <c r="AN523" s="316"/>
      <c r="AO523" s="316"/>
      <c r="AP523" s="316"/>
      <c r="AQ523" s="316"/>
      <c r="AR523" s="316"/>
      <c r="AS523" s="316"/>
      <c r="AT523" s="316"/>
      <c r="AU523" s="316"/>
      <c r="AV523" s="316"/>
      <c r="AW523" s="316"/>
      <c r="AX523" s="316"/>
      <c r="AY523" s="316"/>
      <c r="AZ523" s="316"/>
      <c r="BA523" s="316"/>
      <c r="BB523" s="316"/>
      <c r="BC523" s="316"/>
      <c r="BD523" s="316"/>
      <c r="BE523" s="316"/>
      <c r="BF523" s="316"/>
      <c r="BG523" s="316"/>
      <c r="BH523" s="316"/>
      <c r="BI523" s="316"/>
      <c r="BJ523" s="316"/>
      <c r="BK523" s="316"/>
      <c r="BL523" s="316"/>
      <c r="BM523" s="316"/>
      <c r="BN523" s="316"/>
      <c r="BO523" s="316"/>
      <c r="BP523" s="316"/>
      <c r="BQ523" s="316"/>
      <c r="BR523" s="316"/>
      <c r="BS523" s="316"/>
      <c r="BT523" s="316"/>
      <c r="BU523" s="316"/>
      <c r="BV523" s="316"/>
      <c r="BW523" s="316"/>
      <c r="BX523" s="316"/>
      <c r="BY523" s="316"/>
      <c r="BZ523" s="316"/>
      <c r="CA523" s="316"/>
      <c r="CB523" s="316"/>
      <c r="CC523" s="316"/>
      <c r="CD523" s="316"/>
      <c r="CE523" s="316"/>
      <c r="CF523" s="316"/>
      <c r="CG523" s="316"/>
      <c r="CH523" s="316"/>
      <c r="CI523" s="316"/>
      <c r="CJ523" s="316"/>
      <c r="CK523" s="316"/>
      <c r="CL523" s="316"/>
      <c r="CM523" s="316"/>
      <c r="CN523" s="316"/>
      <c r="CO523" s="316"/>
      <c r="CP523" s="316"/>
      <c r="CQ523" s="316"/>
      <c r="CR523" s="316"/>
      <c r="CS523" s="316"/>
      <c r="CT523" s="316"/>
      <c r="CU523" s="316"/>
      <c r="CV523" s="316"/>
      <c r="CW523" s="316"/>
      <c r="CX523" s="316"/>
      <c r="CY523" s="316"/>
      <c r="CZ523" s="316"/>
      <c r="DA523" s="316"/>
      <c r="DB523" s="316"/>
      <c r="DC523" s="316"/>
      <c r="DD523" s="316"/>
      <c r="DE523" s="316"/>
      <c r="DF523" s="316"/>
      <c r="DG523" s="316"/>
      <c r="DH523" s="316"/>
      <c r="DI523" s="316"/>
      <c r="DJ523" s="316"/>
      <c r="DK523" s="316"/>
      <c r="DL523" s="316"/>
      <c r="DM523" s="316"/>
      <c r="DN523" s="316"/>
      <c r="DO523" s="316"/>
      <c r="DP523" s="316"/>
      <c r="DQ523" s="316"/>
      <c r="DR523" s="316"/>
      <c r="DS523" s="316"/>
      <c r="DT523" s="316"/>
      <c r="DU523" s="316"/>
      <c r="DV523" s="316"/>
      <c r="DW523" s="316"/>
      <c r="DX523" s="316"/>
      <c r="DY523" s="316"/>
      <c r="DZ523" s="316"/>
      <c r="EA523" s="316"/>
      <c r="EB523" s="316"/>
      <c r="EC523" s="316"/>
      <c r="ED523" s="316"/>
      <c r="EE523" s="316"/>
      <c r="EF523" s="316"/>
      <c r="EG523" s="316"/>
      <c r="EH523" s="316"/>
      <c r="EI523" s="316"/>
      <c r="EJ523" s="316"/>
      <c r="EK523" s="316"/>
      <c r="EL523" s="316"/>
      <c r="EM523" s="316"/>
      <c r="EN523" s="316"/>
      <c r="EO523" s="316"/>
      <c r="EP523" s="316"/>
      <c r="EQ523" s="316"/>
      <c r="ER523" s="316"/>
      <c r="ES523" s="316"/>
      <c r="ET523" s="316"/>
      <c r="EU523" s="316"/>
      <c r="EV523" s="316"/>
      <c r="EW523" s="316"/>
      <c r="EX523" s="316"/>
      <c r="EY523" s="316"/>
      <c r="EZ523" s="316"/>
      <c r="FA523" s="316"/>
      <c r="FB523" s="316"/>
      <c r="FC523" s="316"/>
      <c r="FD523" s="316"/>
      <c r="FE523" s="316"/>
      <c r="FF523" s="316"/>
      <c r="FG523" s="316"/>
      <c r="FH523" s="316"/>
      <c r="FI523" s="316"/>
      <c r="FJ523" s="316"/>
      <c r="FK523" s="316"/>
      <c r="FL523" s="316"/>
      <c r="FM523" s="316"/>
      <c r="FN523" s="316"/>
      <c r="FO523" s="316"/>
      <c r="FP523" s="316"/>
      <c r="FQ523" s="316"/>
      <c r="FR523" s="316"/>
      <c r="FS523" s="316"/>
      <c r="FT523" s="316"/>
      <c r="FU523" s="316"/>
      <c r="FV523" s="316"/>
      <c r="FW523" s="316"/>
      <c r="FX523" s="316"/>
      <c r="FY523" s="316"/>
      <c r="FZ523" s="316"/>
      <c r="GA523" s="316"/>
      <c r="GB523" s="316"/>
      <c r="GC523" s="316"/>
      <c r="GD523" s="316"/>
      <c r="GE523" s="316"/>
      <c r="GF523" s="316"/>
      <c r="GG523" s="316"/>
      <c r="GH523" s="316"/>
      <c r="GI523" s="316"/>
      <c r="GJ523" s="316"/>
      <c r="GK523" s="316"/>
      <c r="GL523" s="316"/>
      <c r="GM523" s="316"/>
      <c r="GN523" s="316"/>
      <c r="GO523" s="316"/>
      <c r="GP523" s="316"/>
      <c r="GQ523" s="316"/>
      <c r="GR523" s="316"/>
      <c r="GS523" s="316"/>
      <c r="GT523" s="316"/>
      <c r="GU523" s="316"/>
      <c r="GV523" s="316"/>
      <c r="GW523" s="316"/>
      <c r="GX523" s="316"/>
      <c r="GY523" s="316"/>
      <c r="GZ523" s="316"/>
      <c r="HA523" s="316"/>
      <c r="HB523" s="316"/>
      <c r="HC523" s="316"/>
      <c r="HD523" s="316"/>
      <c r="HE523" s="316"/>
      <c r="HF523" s="316"/>
      <c r="HG523" s="316"/>
      <c r="HH523" s="316"/>
      <c r="HI523" s="316"/>
      <c r="HJ523" s="316"/>
      <c r="HK523" s="316"/>
      <c r="HL523" s="316"/>
      <c r="HM523" s="316"/>
      <c r="HN523" s="316"/>
      <c r="HO523" s="316"/>
      <c r="HP523" s="316"/>
      <c r="HQ523" s="316"/>
      <c r="HR523" s="316"/>
      <c r="HS523" s="316"/>
      <c r="HT523" s="316"/>
      <c r="HU523" s="316"/>
      <c r="HV523" s="316"/>
      <c r="HW523" s="316"/>
      <c r="HX523" s="316"/>
      <c r="HY523" s="316"/>
      <c r="HZ523" s="316"/>
      <c r="IA523" s="316"/>
      <c r="IB523" s="316"/>
      <c r="IC523" s="316"/>
      <c r="ID523" s="316"/>
      <c r="IE523" s="316"/>
      <c r="IF523" s="316"/>
      <c r="IG523" s="316"/>
      <c r="IH523" s="316"/>
      <c r="II523" s="316"/>
      <c r="IJ523" s="316"/>
      <c r="IK523" s="316"/>
      <c r="IL523" s="316"/>
      <c r="IM523" s="316"/>
      <c r="IN523" s="316"/>
      <c r="IO523" s="316"/>
      <c r="IP523" s="316"/>
    </row>
    <row r="524" spans="1:254" s="182" customFormat="1" ht="15">
      <c r="A524" s="262"/>
      <c r="B524" s="552"/>
      <c r="C524" s="194"/>
      <c r="D524" s="195"/>
      <c r="E524" s="263"/>
      <c r="F524" s="322"/>
      <c r="G524" s="320"/>
      <c r="H524" s="322"/>
      <c r="I524" s="338"/>
      <c r="J524" s="271"/>
      <c r="K524" s="181"/>
      <c r="L524" s="181"/>
      <c r="M524" s="181"/>
      <c r="N524" s="181"/>
      <c r="O524" s="181"/>
      <c r="P524" s="181"/>
      <c r="Q524" s="181"/>
      <c r="R524" s="181"/>
      <c r="S524" s="181"/>
      <c r="T524" s="181"/>
      <c r="U524" s="181"/>
      <c r="V524" s="181"/>
      <c r="W524" s="181"/>
      <c r="X524" s="181"/>
      <c r="Y524" s="181"/>
      <c r="Z524" s="181"/>
      <c r="AA524" s="181"/>
      <c r="AB524" s="181"/>
      <c r="AC524" s="181"/>
      <c r="AD524" s="181"/>
      <c r="AE524" s="181"/>
      <c r="AF524" s="181"/>
      <c r="AG524" s="181"/>
      <c r="AH524" s="181"/>
      <c r="AI524" s="181"/>
      <c r="AJ524" s="181"/>
      <c r="AK524" s="181"/>
      <c r="AL524" s="181"/>
      <c r="AM524" s="181"/>
      <c r="AN524" s="181"/>
      <c r="AO524" s="181"/>
      <c r="AP524" s="181"/>
      <c r="AQ524" s="181"/>
      <c r="AR524" s="181"/>
      <c r="AS524" s="181"/>
      <c r="AT524" s="181"/>
      <c r="AU524" s="181"/>
      <c r="AV524" s="181"/>
      <c r="AW524" s="181"/>
      <c r="AX524" s="181"/>
      <c r="AY524" s="181"/>
      <c r="AZ524" s="181"/>
      <c r="BA524" s="181"/>
      <c r="BB524" s="181"/>
      <c r="BC524" s="181"/>
      <c r="BD524" s="181"/>
      <c r="BE524" s="181"/>
      <c r="BF524" s="181"/>
      <c r="BG524" s="181"/>
      <c r="BH524" s="181"/>
      <c r="BI524" s="181"/>
      <c r="BJ524" s="181"/>
      <c r="BK524" s="181"/>
      <c r="BL524" s="181"/>
      <c r="BM524" s="181"/>
      <c r="BN524" s="181"/>
      <c r="BO524" s="181"/>
      <c r="BP524" s="181"/>
      <c r="BQ524" s="181"/>
      <c r="BR524" s="181"/>
      <c r="BS524" s="181"/>
      <c r="BT524" s="181"/>
      <c r="BU524" s="181"/>
      <c r="BV524" s="181"/>
      <c r="BW524" s="181"/>
      <c r="BX524" s="181"/>
      <c r="BY524" s="181"/>
      <c r="BZ524" s="181"/>
      <c r="CA524" s="181"/>
      <c r="CB524" s="181"/>
      <c r="CC524" s="181"/>
      <c r="CD524" s="181"/>
      <c r="CE524" s="181"/>
      <c r="CF524" s="181"/>
      <c r="CG524" s="181"/>
      <c r="CH524" s="181"/>
      <c r="CI524" s="181"/>
      <c r="CJ524" s="181"/>
      <c r="CK524" s="181"/>
      <c r="CL524" s="181"/>
      <c r="CM524" s="181"/>
      <c r="CN524" s="181"/>
      <c r="CO524" s="181"/>
      <c r="CP524" s="181"/>
      <c r="CQ524" s="181"/>
      <c r="CR524" s="181"/>
      <c r="CS524" s="181"/>
      <c r="CT524" s="181"/>
      <c r="CU524" s="181"/>
      <c r="CV524" s="181"/>
      <c r="CW524" s="181"/>
      <c r="CX524" s="181"/>
      <c r="CY524" s="181"/>
      <c r="CZ524" s="181"/>
      <c r="DA524" s="181"/>
      <c r="DB524" s="181"/>
      <c r="DC524" s="181"/>
      <c r="DD524" s="181"/>
      <c r="DE524" s="181"/>
      <c r="DF524" s="181"/>
      <c r="DG524" s="181"/>
      <c r="DH524" s="181"/>
      <c r="DI524" s="181"/>
      <c r="DJ524" s="181"/>
      <c r="DK524" s="181"/>
      <c r="DL524" s="181"/>
      <c r="DM524" s="181"/>
      <c r="DN524" s="181"/>
      <c r="DO524" s="181"/>
      <c r="DP524" s="181"/>
      <c r="DQ524" s="181"/>
      <c r="DR524" s="181"/>
      <c r="DS524" s="181"/>
      <c r="DT524" s="181"/>
      <c r="DU524" s="181"/>
      <c r="DV524" s="181"/>
      <c r="DW524" s="181"/>
      <c r="DX524" s="181"/>
      <c r="DY524" s="181"/>
      <c r="DZ524" s="181"/>
      <c r="EA524" s="181"/>
      <c r="EB524" s="181"/>
      <c r="EC524" s="181"/>
      <c r="ED524" s="181"/>
      <c r="EE524" s="181"/>
      <c r="EF524" s="181"/>
      <c r="EG524" s="181"/>
      <c r="EH524" s="181"/>
      <c r="EI524" s="181"/>
      <c r="EJ524" s="181"/>
      <c r="EK524" s="181"/>
      <c r="EL524" s="181"/>
      <c r="EM524" s="181"/>
      <c r="EN524" s="181"/>
      <c r="EO524" s="181"/>
      <c r="EP524" s="181"/>
      <c r="EQ524" s="181"/>
      <c r="ER524" s="181"/>
      <c r="ES524" s="181"/>
      <c r="ET524" s="181"/>
      <c r="EU524" s="181"/>
      <c r="EV524" s="181"/>
      <c r="EW524" s="181"/>
      <c r="EX524" s="181"/>
      <c r="EY524" s="181"/>
      <c r="EZ524" s="181"/>
      <c r="FA524" s="181"/>
      <c r="FB524" s="181"/>
      <c r="FC524" s="181"/>
      <c r="FD524" s="181"/>
      <c r="FE524" s="181"/>
      <c r="FF524" s="181"/>
      <c r="FG524" s="181"/>
      <c r="FH524" s="181"/>
      <c r="FI524" s="181"/>
      <c r="FJ524" s="181"/>
      <c r="FK524" s="181"/>
      <c r="FL524" s="181"/>
      <c r="FM524" s="181"/>
      <c r="FN524" s="181"/>
      <c r="FO524" s="181"/>
      <c r="FP524" s="181"/>
      <c r="FQ524" s="181"/>
      <c r="FR524" s="181"/>
      <c r="FS524" s="181"/>
      <c r="FT524" s="181"/>
      <c r="FU524" s="181"/>
      <c r="FV524" s="181"/>
      <c r="FW524" s="181"/>
      <c r="FX524" s="181"/>
      <c r="FY524" s="181"/>
      <c r="FZ524" s="181"/>
      <c r="GA524" s="181"/>
      <c r="GB524" s="181"/>
      <c r="GC524" s="181"/>
      <c r="GD524" s="181"/>
      <c r="GE524" s="181"/>
      <c r="GF524" s="181"/>
      <c r="GG524" s="181"/>
      <c r="GH524" s="181"/>
      <c r="GI524" s="181"/>
      <c r="GJ524" s="181"/>
      <c r="GK524" s="181"/>
      <c r="GL524" s="181"/>
      <c r="GM524" s="181"/>
      <c r="GN524" s="181"/>
      <c r="GO524" s="181"/>
      <c r="GP524" s="181"/>
      <c r="GQ524" s="181"/>
      <c r="GR524" s="181"/>
      <c r="GS524" s="181"/>
      <c r="GT524" s="181"/>
      <c r="GU524" s="181"/>
      <c r="GV524" s="181"/>
      <c r="GW524" s="181"/>
      <c r="GX524" s="181"/>
      <c r="GY524" s="181"/>
      <c r="GZ524" s="181"/>
      <c r="HA524" s="181"/>
      <c r="HB524" s="181"/>
      <c r="HC524" s="181"/>
      <c r="HD524" s="181"/>
      <c r="HE524" s="181"/>
      <c r="HF524" s="181"/>
      <c r="HG524" s="181"/>
      <c r="HH524" s="181"/>
      <c r="HI524" s="181"/>
      <c r="HJ524" s="181"/>
      <c r="HK524" s="181"/>
      <c r="HL524" s="181"/>
      <c r="HM524" s="181"/>
      <c r="HN524" s="181"/>
      <c r="HO524" s="181"/>
      <c r="HP524" s="181"/>
      <c r="HQ524" s="181"/>
      <c r="HR524" s="181"/>
      <c r="HS524" s="181"/>
      <c r="HT524" s="181"/>
      <c r="HU524" s="181"/>
      <c r="HV524" s="181"/>
      <c r="HW524" s="181"/>
      <c r="HX524" s="181"/>
      <c r="HY524" s="181"/>
      <c r="HZ524" s="181"/>
      <c r="IA524" s="181"/>
      <c r="IB524" s="181"/>
      <c r="IC524" s="181"/>
      <c r="ID524" s="181"/>
      <c r="IE524" s="181"/>
      <c r="IF524" s="181"/>
      <c r="IG524" s="181"/>
      <c r="IH524" s="181"/>
      <c r="II524" s="181"/>
      <c r="IJ524" s="181"/>
      <c r="IK524" s="181"/>
      <c r="IL524" s="181"/>
      <c r="IM524" s="181"/>
      <c r="IN524" s="181"/>
      <c r="IO524" s="181"/>
      <c r="IP524" s="181"/>
    </row>
    <row r="525" spans="1:254" s="182" customFormat="1" ht="15">
      <c r="A525" s="262"/>
      <c r="B525" s="552"/>
      <c r="C525" s="194"/>
      <c r="D525" s="195"/>
      <c r="E525" s="263"/>
      <c r="F525" s="322"/>
      <c r="G525" s="320"/>
      <c r="H525" s="322"/>
      <c r="I525" s="338"/>
      <c r="J525" s="271"/>
      <c r="K525" s="181"/>
      <c r="L525" s="181"/>
      <c r="M525" s="181"/>
      <c r="N525" s="181"/>
      <c r="O525" s="181"/>
      <c r="P525" s="181"/>
      <c r="Q525" s="181"/>
      <c r="R525" s="181"/>
      <c r="S525" s="181"/>
      <c r="T525" s="181"/>
      <c r="U525" s="181"/>
      <c r="V525" s="181"/>
      <c r="W525" s="181"/>
      <c r="X525" s="181"/>
      <c r="Y525" s="181"/>
      <c r="Z525" s="181"/>
      <c r="AA525" s="181"/>
      <c r="AB525" s="181"/>
      <c r="AC525" s="181"/>
      <c r="AD525" s="181"/>
      <c r="AE525" s="181"/>
      <c r="AF525" s="181"/>
      <c r="AG525" s="181"/>
      <c r="AH525" s="181"/>
      <c r="AI525" s="181"/>
      <c r="AJ525" s="181"/>
      <c r="AK525" s="181"/>
      <c r="AL525" s="181"/>
      <c r="AM525" s="181"/>
      <c r="AN525" s="181"/>
      <c r="AO525" s="181"/>
      <c r="AP525" s="181"/>
      <c r="AQ525" s="181"/>
      <c r="AR525" s="181"/>
      <c r="AS525" s="181"/>
      <c r="AT525" s="181"/>
      <c r="AU525" s="181"/>
      <c r="AV525" s="181"/>
      <c r="AW525" s="181"/>
      <c r="AX525" s="181"/>
      <c r="AY525" s="181"/>
      <c r="AZ525" s="181"/>
      <c r="BA525" s="181"/>
      <c r="BB525" s="181"/>
      <c r="BC525" s="181"/>
      <c r="BD525" s="181"/>
      <c r="BE525" s="181"/>
      <c r="BF525" s="181"/>
      <c r="BG525" s="181"/>
      <c r="BH525" s="181"/>
      <c r="BI525" s="181"/>
      <c r="BJ525" s="181"/>
      <c r="BK525" s="181"/>
      <c r="BL525" s="181"/>
      <c r="BM525" s="181"/>
      <c r="BN525" s="181"/>
      <c r="BO525" s="181"/>
      <c r="BP525" s="181"/>
      <c r="BQ525" s="181"/>
      <c r="BR525" s="181"/>
      <c r="BS525" s="181"/>
      <c r="BT525" s="181"/>
      <c r="BU525" s="181"/>
      <c r="BV525" s="181"/>
      <c r="BW525" s="181"/>
      <c r="BX525" s="181"/>
      <c r="BY525" s="181"/>
      <c r="BZ525" s="181"/>
      <c r="CA525" s="181"/>
      <c r="CB525" s="181"/>
      <c r="CC525" s="181"/>
      <c r="CD525" s="181"/>
      <c r="CE525" s="181"/>
      <c r="CF525" s="181"/>
      <c r="CG525" s="181"/>
      <c r="CH525" s="181"/>
      <c r="CI525" s="181"/>
      <c r="CJ525" s="181"/>
      <c r="CK525" s="181"/>
      <c r="CL525" s="181"/>
      <c r="CM525" s="181"/>
      <c r="CN525" s="181"/>
      <c r="CO525" s="181"/>
      <c r="CP525" s="181"/>
      <c r="CQ525" s="181"/>
      <c r="CR525" s="181"/>
      <c r="CS525" s="181"/>
      <c r="CT525" s="181"/>
      <c r="CU525" s="181"/>
      <c r="CV525" s="181"/>
      <c r="CW525" s="181"/>
      <c r="CX525" s="181"/>
      <c r="CY525" s="181"/>
      <c r="CZ525" s="181"/>
      <c r="DA525" s="181"/>
      <c r="DB525" s="181"/>
      <c r="DC525" s="181"/>
      <c r="DD525" s="181"/>
      <c r="DE525" s="181"/>
      <c r="DF525" s="181"/>
      <c r="DG525" s="181"/>
      <c r="DH525" s="181"/>
      <c r="DI525" s="181"/>
      <c r="DJ525" s="181"/>
      <c r="DK525" s="181"/>
      <c r="DL525" s="181"/>
      <c r="DM525" s="181"/>
      <c r="DN525" s="181"/>
      <c r="DO525" s="181"/>
      <c r="DP525" s="181"/>
      <c r="DQ525" s="181"/>
      <c r="DR525" s="181"/>
      <c r="DS525" s="181"/>
      <c r="DT525" s="181"/>
      <c r="DU525" s="181"/>
      <c r="DV525" s="181"/>
      <c r="DW525" s="181"/>
      <c r="DX525" s="181"/>
      <c r="DY525" s="181"/>
      <c r="DZ525" s="181"/>
      <c r="EA525" s="181"/>
      <c r="EB525" s="181"/>
      <c r="EC525" s="181"/>
      <c r="ED525" s="181"/>
      <c r="EE525" s="181"/>
      <c r="EF525" s="181"/>
      <c r="EG525" s="181"/>
      <c r="EH525" s="181"/>
      <c r="EI525" s="181"/>
      <c r="EJ525" s="181"/>
      <c r="EK525" s="181"/>
      <c r="EL525" s="181"/>
      <c r="EM525" s="181"/>
      <c r="EN525" s="181"/>
      <c r="EO525" s="181"/>
      <c r="EP525" s="181"/>
      <c r="EQ525" s="181"/>
      <c r="ER525" s="181"/>
      <c r="ES525" s="181"/>
      <c r="ET525" s="181"/>
      <c r="EU525" s="181"/>
      <c r="EV525" s="181"/>
      <c r="EW525" s="181"/>
      <c r="EX525" s="181"/>
      <c r="EY525" s="181"/>
      <c r="EZ525" s="181"/>
      <c r="FA525" s="181"/>
      <c r="FB525" s="181"/>
      <c r="FC525" s="181"/>
      <c r="FD525" s="181"/>
      <c r="FE525" s="181"/>
      <c r="FF525" s="181"/>
      <c r="FG525" s="181"/>
      <c r="FH525" s="181"/>
      <c r="FI525" s="181"/>
      <c r="FJ525" s="181"/>
      <c r="FK525" s="181"/>
      <c r="FL525" s="181"/>
      <c r="FM525" s="181"/>
      <c r="FN525" s="181"/>
      <c r="FO525" s="181"/>
      <c r="FP525" s="181"/>
      <c r="FQ525" s="181"/>
      <c r="FR525" s="181"/>
      <c r="FS525" s="181"/>
      <c r="FT525" s="181"/>
      <c r="FU525" s="181"/>
      <c r="FV525" s="181"/>
      <c r="FW525" s="181"/>
      <c r="FX525" s="181"/>
      <c r="FY525" s="181"/>
      <c r="FZ525" s="181"/>
      <c r="GA525" s="181"/>
      <c r="GB525" s="181"/>
      <c r="GC525" s="181"/>
      <c r="GD525" s="181"/>
      <c r="GE525" s="181"/>
      <c r="GF525" s="181"/>
      <c r="GG525" s="181"/>
      <c r="GH525" s="181"/>
      <c r="GI525" s="181"/>
      <c r="GJ525" s="181"/>
      <c r="GK525" s="181"/>
      <c r="GL525" s="181"/>
      <c r="GM525" s="181"/>
      <c r="GN525" s="181"/>
      <c r="GO525" s="181"/>
      <c r="GP525" s="181"/>
      <c r="GQ525" s="181"/>
      <c r="GR525" s="181"/>
      <c r="GS525" s="181"/>
      <c r="GT525" s="181"/>
      <c r="GU525" s="181"/>
      <c r="GV525" s="181"/>
      <c r="GW525" s="181"/>
      <c r="GX525" s="181"/>
      <c r="GY525" s="181"/>
      <c r="GZ525" s="181"/>
      <c r="HA525" s="181"/>
      <c r="HB525" s="181"/>
      <c r="HC525" s="181"/>
      <c r="HD525" s="181"/>
      <c r="HE525" s="181"/>
      <c r="HF525" s="181"/>
      <c r="HG525" s="181"/>
      <c r="HH525" s="181"/>
      <c r="HI525" s="181"/>
      <c r="HJ525" s="181"/>
      <c r="HK525" s="181"/>
      <c r="HL525" s="181"/>
      <c r="HM525" s="181"/>
      <c r="HN525" s="181"/>
      <c r="HO525" s="181"/>
      <c r="HP525" s="181"/>
      <c r="HQ525" s="181"/>
      <c r="HR525" s="181"/>
      <c r="HS525" s="181"/>
      <c r="HT525" s="181"/>
      <c r="HU525" s="181"/>
      <c r="HV525" s="181"/>
      <c r="HW525" s="181"/>
      <c r="HX525" s="181"/>
      <c r="HY525" s="181"/>
      <c r="HZ525" s="181"/>
      <c r="IA525" s="181"/>
      <c r="IB525" s="181"/>
      <c r="IC525" s="181"/>
      <c r="ID525" s="181"/>
      <c r="IE525" s="181"/>
      <c r="IF525" s="181"/>
      <c r="IG525" s="181"/>
      <c r="IH525" s="181"/>
      <c r="II525" s="181"/>
      <c r="IJ525" s="181"/>
      <c r="IK525" s="181"/>
      <c r="IL525" s="181"/>
      <c r="IM525" s="181"/>
      <c r="IN525" s="181"/>
      <c r="IO525" s="181"/>
      <c r="IP525" s="181"/>
    </row>
    <row r="526" spans="1:254" s="182" customFormat="1" ht="21">
      <c r="A526" s="220" t="s">
        <v>12194</v>
      </c>
      <c r="B526" s="221"/>
      <c r="C526" s="221" t="s">
        <v>1605</v>
      </c>
      <c r="D526" s="222"/>
      <c r="E526" s="60"/>
      <c r="F526" s="61"/>
      <c r="G526" s="60"/>
      <c r="H526" s="61"/>
      <c r="I526" s="335"/>
      <c r="J526" s="584"/>
      <c r="K526" s="336"/>
      <c r="L526" s="336"/>
      <c r="M526" s="336"/>
      <c r="N526" s="336"/>
      <c r="O526" s="181"/>
      <c r="P526" s="181"/>
      <c r="Q526" s="181"/>
      <c r="R526" s="181"/>
      <c r="S526" s="181"/>
      <c r="T526" s="181"/>
      <c r="U526" s="181"/>
      <c r="V526" s="181"/>
      <c r="W526" s="181"/>
      <c r="X526" s="181"/>
      <c r="Y526" s="181"/>
      <c r="Z526" s="181"/>
      <c r="AA526" s="181"/>
      <c r="AB526" s="181"/>
      <c r="AC526" s="181"/>
      <c r="AD526" s="181"/>
      <c r="AE526" s="181"/>
      <c r="AF526" s="181"/>
      <c r="AG526" s="181"/>
      <c r="AH526" s="181"/>
      <c r="AI526" s="181"/>
      <c r="AJ526" s="181"/>
      <c r="AK526" s="181"/>
      <c r="AL526" s="181"/>
      <c r="AM526" s="181"/>
      <c r="AN526" s="181"/>
      <c r="AO526" s="181"/>
      <c r="AP526" s="181"/>
      <c r="AQ526" s="181"/>
      <c r="AR526" s="181"/>
      <c r="AS526" s="181"/>
      <c r="AT526" s="181"/>
      <c r="AU526" s="181"/>
      <c r="AV526" s="181"/>
      <c r="AW526" s="181"/>
      <c r="AX526" s="181"/>
      <c r="AY526" s="181"/>
      <c r="AZ526" s="181"/>
      <c r="BA526" s="181"/>
      <c r="BB526" s="181"/>
      <c r="BC526" s="181"/>
      <c r="BD526" s="181"/>
      <c r="BE526" s="181"/>
      <c r="BF526" s="181"/>
      <c r="BG526" s="181"/>
      <c r="BH526" s="181"/>
      <c r="BI526" s="181"/>
      <c r="BJ526" s="181"/>
      <c r="BK526" s="181"/>
      <c r="BL526" s="181"/>
      <c r="BM526" s="181"/>
      <c r="BN526" s="181"/>
      <c r="BO526" s="181"/>
      <c r="BP526" s="181"/>
      <c r="BQ526" s="181"/>
      <c r="BR526" s="181"/>
      <c r="BS526" s="181"/>
      <c r="BT526" s="181"/>
      <c r="BU526" s="181"/>
      <c r="BV526" s="181"/>
      <c r="BW526" s="181"/>
      <c r="BX526" s="181"/>
      <c r="BY526" s="181"/>
      <c r="BZ526" s="181"/>
      <c r="CA526" s="181"/>
      <c r="CB526" s="181"/>
      <c r="CC526" s="181"/>
      <c r="CD526" s="181"/>
      <c r="CE526" s="181"/>
      <c r="CF526" s="181"/>
      <c r="CG526" s="181"/>
      <c r="CH526" s="181"/>
      <c r="CI526" s="181"/>
      <c r="CJ526" s="181"/>
      <c r="CK526" s="181"/>
      <c r="CL526" s="181"/>
      <c r="CM526" s="181"/>
      <c r="CN526" s="181"/>
      <c r="CO526" s="181"/>
      <c r="CP526" s="181"/>
      <c r="CQ526" s="181"/>
      <c r="CR526" s="181"/>
      <c r="CS526" s="181"/>
      <c r="CT526" s="181"/>
      <c r="CU526" s="181"/>
      <c r="CV526" s="181"/>
      <c r="CW526" s="181"/>
      <c r="CX526" s="181"/>
      <c r="CY526" s="181"/>
      <c r="CZ526" s="181"/>
      <c r="DA526" s="181"/>
      <c r="DB526" s="181"/>
      <c r="DC526" s="181"/>
      <c r="DD526" s="181"/>
      <c r="DE526" s="181"/>
      <c r="DF526" s="181"/>
      <c r="DG526" s="181"/>
      <c r="DH526" s="181"/>
      <c r="DI526" s="181"/>
      <c r="DJ526" s="181"/>
      <c r="DK526" s="181"/>
      <c r="DL526" s="181"/>
      <c r="DM526" s="181"/>
      <c r="DN526" s="181"/>
      <c r="DO526" s="181"/>
      <c r="DP526" s="181"/>
      <c r="DQ526" s="181"/>
      <c r="DR526" s="181"/>
      <c r="DS526" s="181"/>
      <c r="DT526" s="181"/>
      <c r="DU526" s="181"/>
      <c r="DV526" s="181"/>
      <c r="DW526" s="181"/>
      <c r="DX526" s="181"/>
      <c r="DY526" s="181"/>
      <c r="DZ526" s="181"/>
      <c r="EA526" s="181"/>
      <c r="EB526" s="181"/>
      <c r="EC526" s="181"/>
      <c r="ED526" s="181"/>
      <c r="EE526" s="181"/>
      <c r="EF526" s="181"/>
      <c r="EG526" s="181"/>
      <c r="EH526" s="181"/>
      <c r="EI526" s="181"/>
      <c r="EJ526" s="181"/>
      <c r="EK526" s="181"/>
      <c r="EL526" s="181"/>
      <c r="EM526" s="181"/>
      <c r="EN526" s="181"/>
      <c r="EO526" s="181"/>
      <c r="EP526" s="181"/>
      <c r="EQ526" s="181"/>
      <c r="ER526" s="181"/>
      <c r="ES526" s="181"/>
      <c r="ET526" s="181"/>
      <c r="EU526" s="181"/>
      <c r="EV526" s="181"/>
      <c r="EW526" s="181"/>
      <c r="EX526" s="181"/>
      <c r="EY526" s="181"/>
      <c r="EZ526" s="181"/>
      <c r="FA526" s="181"/>
      <c r="FB526" s="181"/>
      <c r="FC526" s="181"/>
      <c r="FD526" s="181"/>
      <c r="FE526" s="181"/>
      <c r="FF526" s="181"/>
      <c r="FG526" s="181"/>
      <c r="FH526" s="181"/>
      <c r="FI526" s="181"/>
      <c r="FJ526" s="181"/>
      <c r="FK526" s="181"/>
      <c r="FL526" s="181"/>
      <c r="FM526" s="181"/>
      <c r="FN526" s="181"/>
      <c r="FO526" s="181"/>
      <c r="FP526" s="181"/>
      <c r="FQ526" s="181"/>
      <c r="FR526" s="181"/>
      <c r="FS526" s="181"/>
      <c r="FT526" s="181"/>
      <c r="FU526" s="181"/>
      <c r="FV526" s="181"/>
      <c r="FW526" s="181"/>
      <c r="FX526" s="181"/>
      <c r="FY526" s="181"/>
      <c r="FZ526" s="181"/>
      <c r="GA526" s="181"/>
      <c r="GB526" s="181"/>
      <c r="GC526" s="181"/>
      <c r="GD526" s="181"/>
      <c r="GE526" s="181"/>
      <c r="GF526" s="181"/>
      <c r="GG526" s="181"/>
      <c r="GH526" s="181"/>
      <c r="GI526" s="181"/>
      <c r="GJ526" s="181"/>
      <c r="GK526" s="181"/>
      <c r="GL526" s="181"/>
      <c r="GM526" s="181"/>
      <c r="GN526" s="181"/>
      <c r="GO526" s="181"/>
      <c r="GP526" s="181"/>
      <c r="GQ526" s="181"/>
      <c r="GR526" s="181"/>
      <c r="GS526" s="181"/>
      <c r="GT526" s="181"/>
      <c r="GU526" s="181"/>
      <c r="GV526" s="181"/>
      <c r="GW526" s="181"/>
      <c r="GX526" s="181"/>
      <c r="GY526" s="181"/>
      <c r="GZ526" s="181"/>
      <c r="HA526" s="181"/>
      <c r="HB526" s="181"/>
      <c r="HC526" s="181"/>
      <c r="HD526" s="181"/>
      <c r="HE526" s="181"/>
      <c r="HF526" s="181"/>
      <c r="HG526" s="181"/>
      <c r="HH526" s="181"/>
      <c r="HI526" s="181"/>
      <c r="HJ526" s="181"/>
      <c r="HK526" s="181"/>
      <c r="HL526" s="181"/>
      <c r="HM526" s="181"/>
      <c r="HN526" s="181"/>
      <c r="HO526" s="181"/>
      <c r="HP526" s="181"/>
      <c r="HQ526" s="181"/>
      <c r="HR526" s="181"/>
      <c r="HS526" s="181"/>
      <c r="HT526" s="181"/>
      <c r="HU526" s="181"/>
      <c r="HV526" s="181"/>
      <c r="HW526" s="181"/>
      <c r="HX526" s="181"/>
      <c r="HY526" s="181"/>
      <c r="HZ526" s="181"/>
      <c r="IA526" s="181"/>
      <c r="IB526" s="181"/>
      <c r="IC526" s="181"/>
      <c r="ID526" s="181"/>
      <c r="IE526" s="181"/>
      <c r="IF526" s="181"/>
      <c r="IG526" s="181"/>
      <c r="IH526" s="181"/>
      <c r="II526" s="181"/>
      <c r="IJ526" s="181"/>
      <c r="IK526" s="181"/>
      <c r="IL526" s="181"/>
      <c r="IM526" s="181"/>
      <c r="IN526" s="181"/>
      <c r="IO526" s="181"/>
      <c r="IP526" s="181"/>
    </row>
    <row r="527" spans="1:254" s="182" customFormat="1" ht="18" customHeight="1">
      <c r="A527" s="220"/>
      <c r="B527" s="221"/>
      <c r="C527" s="221"/>
      <c r="D527" s="222"/>
      <c r="E527" s="60"/>
      <c r="F527" s="61"/>
      <c r="G527" s="60"/>
      <c r="H527" s="61"/>
      <c r="I527" s="335"/>
      <c r="J527" s="584"/>
      <c r="K527" s="336"/>
      <c r="L527" s="336"/>
      <c r="M527" s="336"/>
      <c r="N527" s="336"/>
      <c r="O527" s="181"/>
      <c r="P527" s="181"/>
      <c r="Q527" s="181"/>
      <c r="R527" s="181"/>
      <c r="S527" s="181"/>
      <c r="T527" s="181"/>
      <c r="U527" s="181"/>
      <c r="V527" s="181"/>
      <c r="W527" s="181"/>
      <c r="X527" s="181"/>
      <c r="Y527" s="181"/>
      <c r="Z527" s="181"/>
      <c r="AA527" s="181"/>
      <c r="AB527" s="181"/>
      <c r="AC527" s="181"/>
      <c r="AD527" s="181"/>
      <c r="AE527" s="181"/>
      <c r="AF527" s="181"/>
      <c r="AG527" s="181"/>
      <c r="AH527" s="181"/>
      <c r="AI527" s="181"/>
      <c r="AJ527" s="181"/>
      <c r="AK527" s="181"/>
      <c r="AL527" s="181"/>
      <c r="AM527" s="181"/>
      <c r="AN527" s="181"/>
      <c r="AO527" s="181"/>
      <c r="AP527" s="181"/>
      <c r="AQ527" s="181"/>
      <c r="AR527" s="181"/>
      <c r="AS527" s="181"/>
      <c r="AT527" s="181"/>
      <c r="AU527" s="181"/>
      <c r="AV527" s="181"/>
      <c r="AW527" s="181"/>
      <c r="AX527" s="181"/>
      <c r="AY527" s="181"/>
      <c r="AZ527" s="181"/>
      <c r="BA527" s="181"/>
      <c r="BB527" s="181"/>
      <c r="BC527" s="181"/>
      <c r="BD527" s="181"/>
      <c r="BE527" s="181"/>
      <c r="BF527" s="181"/>
      <c r="BG527" s="181"/>
      <c r="BH527" s="181"/>
      <c r="BI527" s="181"/>
      <c r="BJ527" s="181"/>
      <c r="BK527" s="181"/>
      <c r="BL527" s="181"/>
      <c r="BM527" s="181"/>
      <c r="BN527" s="181"/>
      <c r="BO527" s="181"/>
      <c r="BP527" s="181"/>
      <c r="BQ527" s="181"/>
      <c r="BR527" s="181"/>
      <c r="BS527" s="181"/>
      <c r="BT527" s="181"/>
      <c r="BU527" s="181"/>
      <c r="BV527" s="181"/>
      <c r="BW527" s="181"/>
      <c r="BX527" s="181"/>
      <c r="BY527" s="181"/>
      <c r="BZ527" s="181"/>
      <c r="CA527" s="181"/>
      <c r="CB527" s="181"/>
      <c r="CC527" s="181"/>
      <c r="CD527" s="181"/>
      <c r="CE527" s="181"/>
      <c r="CF527" s="181"/>
      <c r="CG527" s="181"/>
      <c r="CH527" s="181"/>
      <c r="CI527" s="181"/>
      <c r="CJ527" s="181"/>
      <c r="CK527" s="181"/>
      <c r="CL527" s="181"/>
      <c r="CM527" s="181"/>
      <c r="CN527" s="181"/>
      <c r="CO527" s="181"/>
      <c r="CP527" s="181"/>
      <c r="CQ527" s="181"/>
      <c r="CR527" s="181"/>
      <c r="CS527" s="181"/>
      <c r="CT527" s="181"/>
      <c r="CU527" s="181"/>
      <c r="CV527" s="181"/>
      <c r="CW527" s="181"/>
      <c r="CX527" s="181"/>
      <c r="CY527" s="181"/>
      <c r="CZ527" s="181"/>
      <c r="DA527" s="181"/>
      <c r="DB527" s="181"/>
      <c r="DC527" s="181"/>
      <c r="DD527" s="181"/>
      <c r="DE527" s="181"/>
      <c r="DF527" s="181"/>
      <c r="DG527" s="181"/>
      <c r="DH527" s="181"/>
      <c r="DI527" s="181"/>
      <c r="DJ527" s="181"/>
      <c r="DK527" s="181"/>
      <c r="DL527" s="181"/>
      <c r="DM527" s="181"/>
      <c r="DN527" s="181"/>
      <c r="DO527" s="181"/>
      <c r="DP527" s="181"/>
      <c r="DQ527" s="181"/>
      <c r="DR527" s="181"/>
      <c r="DS527" s="181"/>
      <c r="DT527" s="181"/>
      <c r="DU527" s="181"/>
      <c r="DV527" s="181"/>
      <c r="DW527" s="181"/>
      <c r="DX527" s="181"/>
      <c r="DY527" s="181"/>
      <c r="DZ527" s="181"/>
      <c r="EA527" s="181"/>
      <c r="EB527" s="181"/>
      <c r="EC527" s="181"/>
      <c r="ED527" s="181"/>
      <c r="EE527" s="181"/>
      <c r="EF527" s="181"/>
      <c r="EG527" s="181"/>
      <c r="EH527" s="181"/>
      <c r="EI527" s="181"/>
      <c r="EJ527" s="181"/>
      <c r="EK527" s="181"/>
      <c r="EL527" s="181"/>
      <c r="EM527" s="181"/>
      <c r="EN527" s="181"/>
      <c r="EO527" s="181"/>
      <c r="EP527" s="181"/>
      <c r="EQ527" s="181"/>
      <c r="ER527" s="181"/>
      <c r="ES527" s="181"/>
      <c r="ET527" s="181"/>
      <c r="EU527" s="181"/>
      <c r="EV527" s="181"/>
      <c r="EW527" s="181"/>
      <c r="EX527" s="181"/>
      <c r="EY527" s="181"/>
      <c r="EZ527" s="181"/>
      <c r="FA527" s="181"/>
      <c r="FB527" s="181"/>
      <c r="FC527" s="181"/>
      <c r="FD527" s="181"/>
      <c r="FE527" s="181"/>
      <c r="FF527" s="181"/>
      <c r="FG527" s="181"/>
      <c r="FH527" s="181"/>
      <c r="FI527" s="181"/>
      <c r="FJ527" s="181"/>
      <c r="FK527" s="181"/>
      <c r="FL527" s="181"/>
      <c r="FM527" s="181"/>
      <c r="FN527" s="181"/>
      <c r="FO527" s="181"/>
      <c r="FP527" s="181"/>
      <c r="FQ527" s="181"/>
      <c r="FR527" s="181"/>
      <c r="FS527" s="181"/>
      <c r="FT527" s="181"/>
      <c r="FU527" s="181"/>
      <c r="FV527" s="181"/>
      <c r="FW527" s="181"/>
      <c r="FX527" s="181"/>
      <c r="FY527" s="181"/>
      <c r="FZ527" s="181"/>
      <c r="GA527" s="181"/>
      <c r="GB527" s="181"/>
      <c r="GC527" s="181"/>
      <c r="GD527" s="181"/>
      <c r="GE527" s="181"/>
      <c r="GF527" s="181"/>
      <c r="GG527" s="181"/>
      <c r="GH527" s="181"/>
      <c r="GI527" s="181"/>
      <c r="GJ527" s="181"/>
      <c r="GK527" s="181"/>
      <c r="GL527" s="181"/>
      <c r="GM527" s="181"/>
      <c r="GN527" s="181"/>
      <c r="GO527" s="181"/>
      <c r="GP527" s="181"/>
      <c r="GQ527" s="181"/>
      <c r="GR527" s="181"/>
      <c r="GS527" s="181"/>
      <c r="GT527" s="181"/>
      <c r="GU527" s="181"/>
      <c r="GV527" s="181"/>
      <c r="GW527" s="181"/>
      <c r="GX527" s="181"/>
      <c r="GY527" s="181"/>
      <c r="GZ527" s="181"/>
      <c r="HA527" s="181"/>
      <c r="HB527" s="181"/>
      <c r="HC527" s="181"/>
      <c r="HD527" s="181"/>
      <c r="HE527" s="181"/>
      <c r="HF527" s="181"/>
      <c r="HG527" s="181"/>
      <c r="HH527" s="181"/>
      <c r="HI527" s="181"/>
      <c r="HJ527" s="181"/>
      <c r="HK527" s="181"/>
      <c r="HL527" s="181"/>
      <c r="HM527" s="181"/>
      <c r="HN527" s="181"/>
      <c r="HO527" s="181"/>
      <c r="HP527" s="181"/>
      <c r="HQ527" s="181"/>
      <c r="HR527" s="181"/>
      <c r="HS527" s="181"/>
      <c r="HT527" s="181"/>
      <c r="HU527" s="181"/>
      <c r="HV527" s="181"/>
      <c r="HW527" s="181"/>
      <c r="HX527" s="181"/>
      <c r="HY527" s="181"/>
      <c r="HZ527" s="181"/>
      <c r="IA527" s="181"/>
      <c r="IB527" s="181"/>
      <c r="IC527" s="181"/>
      <c r="ID527" s="181"/>
      <c r="IE527" s="181"/>
      <c r="IF527" s="181"/>
      <c r="IG527" s="181"/>
      <c r="IH527" s="181"/>
      <c r="II527" s="181"/>
      <c r="IJ527" s="181"/>
      <c r="IK527" s="181"/>
      <c r="IL527" s="181"/>
      <c r="IM527" s="181"/>
      <c r="IN527" s="181"/>
      <c r="IO527" s="181"/>
      <c r="IP527" s="181"/>
    </row>
    <row r="528" spans="1:254" s="765" customFormat="1" ht="21.75" customHeight="1">
      <c r="A528" s="196"/>
      <c r="B528" s="269"/>
      <c r="C528" s="269"/>
      <c r="D528" s="266"/>
      <c r="E528" s="267"/>
      <c r="F528" s="268"/>
      <c r="G528" s="267"/>
      <c r="H528" s="268"/>
      <c r="I528" s="572"/>
      <c r="J528" s="267"/>
      <c r="K528" s="574"/>
      <c r="L528" s="574"/>
      <c r="M528" s="574"/>
      <c r="N528" s="574"/>
      <c r="O528" s="764"/>
      <c r="P528" s="764"/>
      <c r="Q528" s="764"/>
      <c r="R528" s="764"/>
      <c r="S528" s="764"/>
      <c r="T528" s="764"/>
      <c r="U528" s="764"/>
      <c r="V528" s="764"/>
      <c r="W528" s="764"/>
      <c r="X528" s="764"/>
      <c r="Y528" s="764"/>
      <c r="Z528" s="764"/>
      <c r="AA528" s="764"/>
      <c r="AB528" s="764"/>
      <c r="AC528" s="764"/>
      <c r="AD528" s="764"/>
      <c r="AE528" s="764"/>
      <c r="AF528" s="764"/>
      <c r="AG528" s="764"/>
      <c r="AH528" s="764"/>
      <c r="AI528" s="764"/>
      <c r="AJ528" s="764"/>
      <c r="AK528" s="764"/>
      <c r="AL528" s="764"/>
      <c r="AM528" s="764"/>
      <c r="AN528" s="764"/>
      <c r="AO528" s="764"/>
      <c r="AP528" s="764"/>
      <c r="AQ528" s="764"/>
      <c r="AR528" s="764"/>
      <c r="AS528" s="764"/>
      <c r="AT528" s="764"/>
      <c r="AU528" s="764"/>
      <c r="AV528" s="764"/>
      <c r="AW528" s="764"/>
      <c r="AX528" s="764"/>
      <c r="AY528" s="764"/>
      <c r="AZ528" s="764"/>
      <c r="BA528" s="764"/>
      <c r="BB528" s="764"/>
      <c r="BC528" s="764"/>
      <c r="BD528" s="764"/>
      <c r="BE528" s="764"/>
      <c r="BF528" s="764"/>
      <c r="BG528" s="764"/>
      <c r="BH528" s="764"/>
      <c r="BI528" s="764"/>
      <c r="BJ528" s="764"/>
      <c r="BK528" s="764"/>
      <c r="BL528" s="764"/>
      <c r="BM528" s="764"/>
      <c r="BN528" s="764"/>
      <c r="BO528" s="764"/>
      <c r="BP528" s="764"/>
      <c r="BQ528" s="764"/>
      <c r="BR528" s="764"/>
      <c r="BS528" s="764"/>
      <c r="BT528" s="764"/>
      <c r="BU528" s="764"/>
      <c r="BV528" s="764"/>
      <c r="BW528" s="764"/>
      <c r="BX528" s="764"/>
      <c r="BY528" s="764"/>
      <c r="BZ528" s="764"/>
      <c r="CA528" s="764"/>
      <c r="CB528" s="764"/>
      <c r="CC528" s="764"/>
      <c r="CD528" s="764"/>
      <c r="CE528" s="764"/>
      <c r="CF528" s="764"/>
      <c r="CG528" s="764"/>
      <c r="CH528" s="764"/>
      <c r="CI528" s="764"/>
      <c r="CJ528" s="764"/>
      <c r="CK528" s="764"/>
      <c r="CL528" s="764"/>
      <c r="CM528" s="764"/>
      <c r="CN528" s="764"/>
      <c r="CO528" s="764"/>
      <c r="CP528" s="764"/>
      <c r="CQ528" s="764"/>
      <c r="CR528" s="764"/>
      <c r="CS528" s="764"/>
      <c r="CT528" s="764"/>
      <c r="CU528" s="764"/>
      <c r="CV528" s="764"/>
      <c r="CW528" s="764"/>
      <c r="CX528" s="764"/>
      <c r="CY528" s="764"/>
      <c r="CZ528" s="764"/>
      <c r="DA528" s="764"/>
      <c r="DB528" s="764"/>
      <c r="DC528" s="764"/>
      <c r="DD528" s="764"/>
      <c r="DE528" s="764"/>
      <c r="DF528" s="764"/>
      <c r="DG528" s="764"/>
      <c r="DH528" s="764"/>
      <c r="DI528" s="764"/>
      <c r="DJ528" s="764"/>
      <c r="DK528" s="764"/>
      <c r="DL528" s="764"/>
      <c r="DM528" s="764"/>
      <c r="DN528" s="764"/>
      <c r="DO528" s="764"/>
      <c r="DP528" s="764"/>
      <c r="DQ528" s="764"/>
      <c r="DR528" s="764"/>
      <c r="DS528" s="764"/>
      <c r="DT528" s="764"/>
      <c r="DU528" s="764"/>
      <c r="DV528" s="764"/>
      <c r="DW528" s="764"/>
      <c r="DX528" s="764"/>
      <c r="DY528" s="764"/>
      <c r="DZ528" s="764"/>
      <c r="EA528" s="764"/>
      <c r="EB528" s="764"/>
      <c r="EC528" s="764"/>
      <c r="ED528" s="764"/>
      <c r="EE528" s="764"/>
      <c r="EF528" s="764"/>
      <c r="EG528" s="764"/>
      <c r="EH528" s="764"/>
      <c r="EI528" s="764"/>
      <c r="EJ528" s="764"/>
      <c r="EK528" s="764"/>
      <c r="EL528" s="764"/>
      <c r="EM528" s="764"/>
      <c r="EN528" s="764"/>
      <c r="EO528" s="764"/>
      <c r="EP528" s="764"/>
      <c r="EQ528" s="764"/>
      <c r="ER528" s="764"/>
      <c r="ES528" s="764"/>
      <c r="ET528" s="764"/>
      <c r="EU528" s="764"/>
      <c r="EV528" s="764"/>
      <c r="EW528" s="764"/>
      <c r="EX528" s="764"/>
      <c r="EY528" s="764"/>
      <c r="EZ528" s="764"/>
      <c r="FA528" s="764"/>
      <c r="FB528" s="764"/>
      <c r="FC528" s="764"/>
      <c r="FD528" s="764"/>
      <c r="FE528" s="764"/>
      <c r="FF528" s="764"/>
      <c r="FG528" s="764"/>
      <c r="FH528" s="764"/>
      <c r="FI528" s="764"/>
      <c r="FJ528" s="764"/>
      <c r="FK528" s="764"/>
      <c r="FL528" s="764"/>
      <c r="FM528" s="764"/>
      <c r="FN528" s="764"/>
      <c r="FO528" s="764"/>
      <c r="FP528" s="764"/>
      <c r="FQ528" s="764"/>
      <c r="FR528" s="764"/>
      <c r="FS528" s="764"/>
      <c r="FT528" s="764"/>
      <c r="FU528" s="764"/>
      <c r="FV528" s="764"/>
      <c r="FW528" s="764"/>
      <c r="FX528" s="764"/>
      <c r="FY528" s="764"/>
      <c r="FZ528" s="764"/>
      <c r="GA528" s="764"/>
      <c r="GB528" s="764"/>
      <c r="GC528" s="764"/>
      <c r="GD528" s="764"/>
      <c r="GE528" s="764"/>
      <c r="GF528" s="764"/>
      <c r="GG528" s="764"/>
      <c r="GH528" s="764"/>
      <c r="GI528" s="764"/>
      <c r="GJ528" s="764"/>
      <c r="GK528" s="764"/>
      <c r="GL528" s="764"/>
      <c r="GM528" s="764"/>
      <c r="GN528" s="764"/>
      <c r="GO528" s="764"/>
      <c r="GP528" s="764"/>
      <c r="GQ528" s="764"/>
      <c r="GR528" s="764"/>
      <c r="GS528" s="764"/>
      <c r="GT528" s="764"/>
      <c r="GU528" s="764"/>
      <c r="GV528" s="764"/>
      <c r="GW528" s="764"/>
      <c r="GX528" s="764"/>
      <c r="GY528" s="764"/>
      <c r="GZ528" s="764"/>
      <c r="HA528" s="764"/>
      <c r="HB528" s="764"/>
      <c r="HC528" s="764"/>
      <c r="HD528" s="764"/>
      <c r="HE528" s="764"/>
      <c r="HF528" s="764"/>
      <c r="HG528" s="764"/>
      <c r="HH528" s="764"/>
      <c r="HI528" s="764"/>
      <c r="HJ528" s="764"/>
      <c r="HK528" s="764"/>
      <c r="HL528" s="764"/>
      <c r="HM528" s="764"/>
      <c r="HN528" s="764"/>
      <c r="HO528" s="764"/>
      <c r="HP528" s="764"/>
      <c r="HQ528" s="764"/>
      <c r="HR528" s="764"/>
      <c r="HS528" s="764"/>
      <c r="HT528" s="764"/>
      <c r="HU528" s="764"/>
      <c r="HV528" s="764"/>
      <c r="HW528" s="764"/>
      <c r="HX528" s="764"/>
      <c r="HY528" s="764"/>
      <c r="HZ528" s="764"/>
      <c r="IA528" s="764"/>
      <c r="IB528" s="764"/>
      <c r="IC528" s="764"/>
      <c r="ID528" s="764"/>
      <c r="IE528" s="764"/>
      <c r="IF528" s="764"/>
      <c r="IG528" s="764"/>
      <c r="IH528" s="764"/>
      <c r="II528" s="764"/>
      <c r="IJ528" s="764"/>
      <c r="IK528" s="764"/>
      <c r="IL528" s="764"/>
      <c r="IM528" s="764"/>
      <c r="IN528" s="764"/>
      <c r="IO528" s="764"/>
      <c r="IP528" s="764"/>
    </row>
    <row r="529" spans="1:253" s="765" customFormat="1" ht="21.75" customHeight="1">
      <c r="A529" s="196"/>
      <c r="B529" s="269" t="s">
        <v>12595</v>
      </c>
      <c r="C529" s="269"/>
      <c r="D529" s="266"/>
      <c r="E529" s="267"/>
      <c r="F529" s="268"/>
      <c r="G529" s="267"/>
      <c r="H529" s="268"/>
      <c r="I529" s="572"/>
      <c r="J529" s="267"/>
      <c r="K529" s="574"/>
      <c r="L529" s="574"/>
      <c r="M529" s="574"/>
      <c r="N529" s="574"/>
      <c r="O529" s="764"/>
      <c r="P529" s="764"/>
      <c r="Q529" s="764"/>
      <c r="R529" s="764"/>
      <c r="S529" s="764"/>
      <c r="T529" s="764"/>
      <c r="U529" s="764"/>
      <c r="V529" s="764"/>
      <c r="W529" s="764"/>
      <c r="X529" s="764"/>
      <c r="Y529" s="764"/>
      <c r="Z529" s="764"/>
      <c r="AA529" s="764"/>
      <c r="AB529" s="764"/>
      <c r="AC529" s="764"/>
      <c r="AD529" s="764"/>
      <c r="AE529" s="764"/>
      <c r="AF529" s="764"/>
      <c r="AG529" s="764"/>
      <c r="AH529" s="764"/>
      <c r="AI529" s="764"/>
      <c r="AJ529" s="764"/>
      <c r="AK529" s="764"/>
      <c r="AL529" s="764"/>
      <c r="AM529" s="764"/>
      <c r="AN529" s="764"/>
      <c r="AO529" s="764"/>
      <c r="AP529" s="764"/>
      <c r="AQ529" s="764"/>
      <c r="AR529" s="764"/>
      <c r="AS529" s="764"/>
      <c r="AT529" s="764"/>
      <c r="AU529" s="764"/>
      <c r="AV529" s="764"/>
      <c r="AW529" s="764"/>
      <c r="AX529" s="764"/>
      <c r="AY529" s="764"/>
      <c r="AZ529" s="764"/>
      <c r="BA529" s="764"/>
      <c r="BB529" s="764"/>
      <c r="BC529" s="764"/>
      <c r="BD529" s="764"/>
      <c r="BE529" s="764"/>
      <c r="BF529" s="764"/>
      <c r="BG529" s="764"/>
      <c r="BH529" s="764"/>
      <c r="BI529" s="764"/>
      <c r="BJ529" s="764"/>
      <c r="BK529" s="764"/>
      <c r="BL529" s="764"/>
      <c r="BM529" s="764"/>
      <c r="BN529" s="764"/>
      <c r="BO529" s="764"/>
      <c r="BP529" s="764"/>
      <c r="BQ529" s="764"/>
      <c r="BR529" s="764"/>
      <c r="BS529" s="764"/>
      <c r="BT529" s="764"/>
      <c r="BU529" s="764"/>
      <c r="BV529" s="764"/>
      <c r="BW529" s="764"/>
      <c r="BX529" s="764"/>
      <c r="BY529" s="764"/>
      <c r="BZ529" s="764"/>
      <c r="CA529" s="764"/>
      <c r="CB529" s="764"/>
      <c r="CC529" s="764"/>
      <c r="CD529" s="764"/>
      <c r="CE529" s="764"/>
      <c r="CF529" s="764"/>
      <c r="CG529" s="764"/>
      <c r="CH529" s="764"/>
      <c r="CI529" s="764"/>
      <c r="CJ529" s="764"/>
      <c r="CK529" s="764"/>
      <c r="CL529" s="764"/>
      <c r="CM529" s="764"/>
      <c r="CN529" s="764"/>
      <c r="CO529" s="764"/>
      <c r="CP529" s="764"/>
      <c r="CQ529" s="764"/>
      <c r="CR529" s="764"/>
      <c r="CS529" s="764"/>
      <c r="CT529" s="764"/>
      <c r="CU529" s="764"/>
      <c r="CV529" s="764"/>
      <c r="CW529" s="764"/>
      <c r="CX529" s="764"/>
      <c r="CY529" s="764"/>
      <c r="CZ529" s="764"/>
      <c r="DA529" s="764"/>
      <c r="DB529" s="764"/>
      <c r="DC529" s="764"/>
      <c r="DD529" s="764"/>
      <c r="DE529" s="764"/>
      <c r="DF529" s="764"/>
      <c r="DG529" s="764"/>
      <c r="DH529" s="764"/>
      <c r="DI529" s="764"/>
      <c r="DJ529" s="764"/>
      <c r="DK529" s="764"/>
      <c r="DL529" s="764"/>
      <c r="DM529" s="764"/>
      <c r="DN529" s="764"/>
      <c r="DO529" s="764"/>
      <c r="DP529" s="764"/>
      <c r="DQ529" s="764"/>
      <c r="DR529" s="764"/>
      <c r="DS529" s="764"/>
      <c r="DT529" s="764"/>
      <c r="DU529" s="764"/>
      <c r="DV529" s="764"/>
      <c r="DW529" s="764"/>
      <c r="DX529" s="764"/>
      <c r="DY529" s="764"/>
      <c r="DZ529" s="764"/>
      <c r="EA529" s="764"/>
      <c r="EB529" s="764"/>
      <c r="EC529" s="764"/>
      <c r="ED529" s="764"/>
      <c r="EE529" s="764"/>
      <c r="EF529" s="764"/>
      <c r="EG529" s="764"/>
      <c r="EH529" s="764"/>
      <c r="EI529" s="764"/>
      <c r="EJ529" s="764"/>
      <c r="EK529" s="764"/>
      <c r="EL529" s="764"/>
      <c r="EM529" s="764"/>
      <c r="EN529" s="764"/>
      <c r="EO529" s="764"/>
      <c r="EP529" s="764"/>
      <c r="EQ529" s="764"/>
      <c r="ER529" s="764"/>
      <c r="ES529" s="764"/>
      <c r="ET529" s="764"/>
      <c r="EU529" s="764"/>
      <c r="EV529" s="764"/>
      <c r="EW529" s="764"/>
      <c r="EX529" s="764"/>
      <c r="EY529" s="764"/>
      <c r="EZ529" s="764"/>
      <c r="FA529" s="764"/>
      <c r="FB529" s="764"/>
      <c r="FC529" s="764"/>
      <c r="FD529" s="764"/>
      <c r="FE529" s="764"/>
      <c r="FF529" s="764"/>
      <c r="FG529" s="764"/>
      <c r="FH529" s="764"/>
      <c r="FI529" s="764"/>
      <c r="FJ529" s="764"/>
      <c r="FK529" s="764"/>
      <c r="FL529" s="764"/>
      <c r="FM529" s="764"/>
      <c r="FN529" s="764"/>
      <c r="FO529" s="764"/>
      <c r="FP529" s="764"/>
      <c r="FQ529" s="764"/>
      <c r="FR529" s="764"/>
      <c r="FS529" s="764"/>
      <c r="FT529" s="764"/>
      <c r="FU529" s="764"/>
      <c r="FV529" s="764"/>
      <c r="FW529" s="764"/>
      <c r="FX529" s="764"/>
      <c r="FY529" s="764"/>
      <c r="FZ529" s="764"/>
      <c r="GA529" s="764"/>
      <c r="GB529" s="764"/>
      <c r="GC529" s="764"/>
      <c r="GD529" s="764"/>
      <c r="GE529" s="764"/>
      <c r="GF529" s="764"/>
      <c r="GG529" s="764"/>
      <c r="GH529" s="764"/>
      <c r="GI529" s="764"/>
      <c r="GJ529" s="764"/>
      <c r="GK529" s="764"/>
      <c r="GL529" s="764"/>
      <c r="GM529" s="764"/>
      <c r="GN529" s="764"/>
      <c r="GO529" s="764"/>
      <c r="GP529" s="764"/>
      <c r="GQ529" s="764"/>
      <c r="GR529" s="764"/>
      <c r="GS529" s="764"/>
      <c r="GT529" s="764"/>
      <c r="GU529" s="764"/>
      <c r="GV529" s="764"/>
      <c r="GW529" s="764"/>
      <c r="GX529" s="764"/>
      <c r="GY529" s="764"/>
      <c r="GZ529" s="764"/>
      <c r="HA529" s="764"/>
      <c r="HB529" s="764"/>
      <c r="HC529" s="764"/>
      <c r="HD529" s="764"/>
      <c r="HE529" s="764"/>
      <c r="HF529" s="764"/>
      <c r="HG529" s="764"/>
      <c r="HH529" s="764"/>
      <c r="HI529" s="764"/>
      <c r="HJ529" s="764"/>
      <c r="HK529" s="764"/>
      <c r="HL529" s="764"/>
      <c r="HM529" s="764"/>
      <c r="HN529" s="764"/>
      <c r="HO529" s="764"/>
      <c r="HP529" s="764"/>
      <c r="HQ529" s="764"/>
      <c r="HR529" s="764"/>
      <c r="HS529" s="764"/>
      <c r="HT529" s="764"/>
      <c r="HU529" s="764"/>
      <c r="HV529" s="764"/>
      <c r="HW529" s="764"/>
      <c r="HX529" s="764"/>
      <c r="HY529" s="764"/>
      <c r="HZ529" s="764"/>
      <c r="IA529" s="764"/>
      <c r="IB529" s="764"/>
      <c r="IC529" s="764"/>
      <c r="ID529" s="764"/>
      <c r="IE529" s="764"/>
      <c r="IF529" s="764"/>
      <c r="IG529" s="764"/>
      <c r="IH529" s="764"/>
      <c r="II529" s="764"/>
      <c r="IJ529" s="764"/>
      <c r="IK529" s="764"/>
      <c r="IL529" s="764"/>
      <c r="IM529" s="764"/>
      <c r="IN529" s="764"/>
      <c r="IO529" s="764"/>
      <c r="IP529" s="764"/>
    </row>
    <row r="530" spans="1:253" s="765" customFormat="1" ht="21.75" customHeight="1">
      <c r="A530" s="196"/>
      <c r="B530" s="1026" t="s">
        <v>1065</v>
      </c>
      <c r="C530" s="1009" t="s">
        <v>12537</v>
      </c>
      <c r="E530" s="267"/>
      <c r="F530" s="268"/>
      <c r="G530" s="267"/>
      <c r="H530" s="268"/>
      <c r="I530" s="572"/>
      <c r="J530" s="267"/>
      <c r="K530" s="574"/>
      <c r="L530" s="574"/>
      <c r="M530" s="574"/>
      <c r="N530" s="574"/>
      <c r="O530" s="764"/>
      <c r="P530" s="764"/>
      <c r="Q530" s="764"/>
      <c r="R530" s="764"/>
      <c r="S530" s="764"/>
      <c r="T530" s="764"/>
      <c r="U530" s="764"/>
      <c r="V530" s="764"/>
      <c r="W530" s="764"/>
      <c r="X530" s="764"/>
      <c r="Y530" s="764"/>
      <c r="Z530" s="764"/>
      <c r="AA530" s="764"/>
      <c r="AB530" s="764"/>
      <c r="AC530" s="764"/>
      <c r="AD530" s="764"/>
      <c r="AE530" s="764"/>
      <c r="AF530" s="764"/>
      <c r="AG530" s="764"/>
      <c r="AH530" s="764"/>
      <c r="AI530" s="764"/>
      <c r="AJ530" s="764"/>
      <c r="AK530" s="764"/>
      <c r="AL530" s="764"/>
      <c r="AM530" s="764"/>
      <c r="AN530" s="764"/>
      <c r="AO530" s="764"/>
      <c r="AP530" s="764"/>
      <c r="AQ530" s="764"/>
      <c r="AR530" s="764"/>
      <c r="AS530" s="764"/>
      <c r="AT530" s="764"/>
      <c r="AU530" s="764"/>
      <c r="AV530" s="764"/>
      <c r="AW530" s="764"/>
      <c r="AX530" s="764"/>
      <c r="AY530" s="764"/>
      <c r="AZ530" s="764"/>
      <c r="BA530" s="764"/>
      <c r="BB530" s="764"/>
      <c r="BC530" s="764"/>
      <c r="BD530" s="764"/>
      <c r="BE530" s="764"/>
      <c r="BF530" s="764"/>
      <c r="BG530" s="764"/>
      <c r="BH530" s="764"/>
      <c r="BI530" s="764"/>
      <c r="BJ530" s="764"/>
      <c r="BK530" s="764"/>
      <c r="BL530" s="764"/>
      <c r="BM530" s="764"/>
      <c r="BN530" s="764"/>
      <c r="BO530" s="764"/>
      <c r="BP530" s="764"/>
      <c r="BQ530" s="764"/>
      <c r="BR530" s="764"/>
      <c r="BS530" s="764"/>
      <c r="BT530" s="764"/>
      <c r="BU530" s="764"/>
      <c r="BV530" s="764"/>
      <c r="BW530" s="764"/>
      <c r="BX530" s="764"/>
      <c r="BY530" s="764"/>
      <c r="BZ530" s="764"/>
      <c r="CA530" s="764"/>
      <c r="CB530" s="764"/>
      <c r="CC530" s="764"/>
      <c r="CD530" s="764"/>
      <c r="CE530" s="764"/>
      <c r="CF530" s="764"/>
      <c r="CG530" s="764"/>
      <c r="CH530" s="764"/>
      <c r="CI530" s="764"/>
      <c r="CJ530" s="764"/>
      <c r="CK530" s="764"/>
      <c r="CL530" s="764"/>
      <c r="CM530" s="764"/>
      <c r="CN530" s="764"/>
      <c r="CO530" s="764"/>
      <c r="CP530" s="764"/>
      <c r="CQ530" s="764"/>
      <c r="CR530" s="764"/>
      <c r="CS530" s="764"/>
      <c r="CT530" s="764"/>
      <c r="CU530" s="764"/>
      <c r="CV530" s="764"/>
      <c r="CW530" s="764"/>
      <c r="CX530" s="764"/>
      <c r="CY530" s="764"/>
      <c r="CZ530" s="764"/>
      <c r="DA530" s="764"/>
      <c r="DB530" s="764"/>
      <c r="DC530" s="764"/>
      <c r="DD530" s="764"/>
      <c r="DE530" s="764"/>
      <c r="DF530" s="764"/>
      <c r="DG530" s="764"/>
      <c r="DH530" s="764"/>
      <c r="DI530" s="764"/>
      <c r="DJ530" s="764"/>
      <c r="DK530" s="764"/>
      <c r="DL530" s="764"/>
      <c r="DM530" s="764"/>
      <c r="DN530" s="764"/>
      <c r="DO530" s="764"/>
      <c r="DP530" s="764"/>
      <c r="DQ530" s="764"/>
      <c r="DR530" s="764"/>
      <c r="DS530" s="764"/>
      <c r="DT530" s="764"/>
      <c r="DU530" s="764"/>
      <c r="DV530" s="764"/>
      <c r="DW530" s="764"/>
      <c r="DX530" s="764"/>
      <c r="DY530" s="764"/>
      <c r="DZ530" s="764"/>
      <c r="EA530" s="764"/>
      <c r="EB530" s="764"/>
      <c r="EC530" s="764"/>
      <c r="ED530" s="764"/>
      <c r="EE530" s="764"/>
      <c r="EF530" s="764"/>
      <c r="EG530" s="764"/>
      <c r="EH530" s="764"/>
      <c r="EI530" s="764"/>
      <c r="EJ530" s="764"/>
      <c r="EK530" s="764"/>
      <c r="EL530" s="764"/>
      <c r="EM530" s="764"/>
      <c r="EN530" s="764"/>
      <c r="EO530" s="764"/>
      <c r="EP530" s="764"/>
      <c r="EQ530" s="764"/>
      <c r="ER530" s="764"/>
      <c r="ES530" s="764"/>
      <c r="ET530" s="764"/>
      <c r="EU530" s="764"/>
      <c r="EV530" s="764"/>
      <c r="EW530" s="764"/>
      <c r="EX530" s="764"/>
      <c r="EY530" s="764"/>
      <c r="EZ530" s="764"/>
      <c r="FA530" s="764"/>
      <c r="FB530" s="764"/>
      <c r="FC530" s="764"/>
      <c r="FD530" s="764"/>
      <c r="FE530" s="764"/>
      <c r="FF530" s="764"/>
      <c r="FG530" s="764"/>
      <c r="FH530" s="764"/>
      <c r="FI530" s="764"/>
      <c r="FJ530" s="764"/>
      <c r="FK530" s="764"/>
      <c r="FL530" s="764"/>
      <c r="FM530" s="764"/>
      <c r="FN530" s="764"/>
      <c r="FO530" s="764"/>
      <c r="FP530" s="764"/>
      <c r="FQ530" s="764"/>
      <c r="FR530" s="764"/>
      <c r="FS530" s="764"/>
      <c r="FT530" s="764"/>
      <c r="FU530" s="764"/>
      <c r="FV530" s="764"/>
      <c r="FW530" s="764"/>
      <c r="FX530" s="764"/>
      <c r="FY530" s="764"/>
      <c r="FZ530" s="764"/>
      <c r="GA530" s="764"/>
      <c r="GB530" s="764"/>
      <c r="GC530" s="764"/>
      <c r="GD530" s="764"/>
      <c r="GE530" s="764"/>
      <c r="GF530" s="764"/>
      <c r="GG530" s="764"/>
      <c r="GH530" s="764"/>
      <c r="GI530" s="764"/>
      <c r="GJ530" s="764"/>
      <c r="GK530" s="764"/>
      <c r="GL530" s="764"/>
      <c r="GM530" s="764"/>
      <c r="GN530" s="764"/>
      <c r="GO530" s="764"/>
      <c r="GP530" s="764"/>
      <c r="GQ530" s="764"/>
      <c r="GR530" s="764"/>
      <c r="GS530" s="764"/>
      <c r="GT530" s="764"/>
      <c r="GU530" s="764"/>
      <c r="GV530" s="764"/>
      <c r="GW530" s="764"/>
      <c r="GX530" s="764"/>
      <c r="GY530" s="764"/>
      <c r="GZ530" s="764"/>
      <c r="HA530" s="764"/>
      <c r="HB530" s="764"/>
      <c r="HC530" s="764"/>
      <c r="HD530" s="764"/>
      <c r="HE530" s="764"/>
      <c r="HF530" s="764"/>
      <c r="HG530" s="764"/>
      <c r="HH530" s="764"/>
      <c r="HI530" s="764"/>
      <c r="HJ530" s="764"/>
      <c r="HK530" s="764"/>
      <c r="HL530" s="764"/>
      <c r="HM530" s="764"/>
      <c r="HN530" s="764"/>
      <c r="HO530" s="764"/>
      <c r="HP530" s="764"/>
      <c r="HQ530" s="764"/>
      <c r="HR530" s="764"/>
      <c r="HS530" s="764"/>
      <c r="HT530" s="764"/>
      <c r="HU530" s="764"/>
      <c r="HV530" s="764"/>
      <c r="HW530" s="764"/>
      <c r="HX530" s="764"/>
      <c r="HY530" s="764"/>
      <c r="HZ530" s="764"/>
      <c r="IA530" s="764"/>
      <c r="IB530" s="764"/>
      <c r="IC530" s="764"/>
      <c r="ID530" s="764"/>
      <c r="IE530" s="764"/>
      <c r="IF530" s="764"/>
      <c r="IG530" s="764"/>
      <c r="IH530" s="764"/>
      <c r="II530" s="764"/>
      <c r="IJ530" s="764"/>
      <c r="IK530" s="764"/>
      <c r="IL530" s="764"/>
      <c r="IM530" s="764"/>
      <c r="IN530" s="764"/>
      <c r="IO530" s="764"/>
      <c r="IP530" s="764"/>
    </row>
    <row r="531" spans="1:253" s="765" customFormat="1" ht="21.75" customHeight="1">
      <c r="A531" s="196"/>
      <c r="B531" s="877" t="s">
        <v>12592</v>
      </c>
      <c r="C531" s="1017">
        <v>196.36</v>
      </c>
      <c r="E531" s="267"/>
      <c r="F531" s="268"/>
      <c r="G531" s="267"/>
      <c r="H531" s="268"/>
      <c r="I531" s="572"/>
      <c r="J531" s="267"/>
      <c r="K531" s="574"/>
      <c r="L531" s="574"/>
      <c r="M531" s="574"/>
      <c r="N531" s="574"/>
      <c r="O531" s="764"/>
      <c r="P531" s="764"/>
      <c r="Q531" s="764"/>
      <c r="R531" s="764"/>
      <c r="S531" s="764"/>
      <c r="T531" s="764"/>
      <c r="U531" s="764"/>
      <c r="V531" s="764"/>
      <c r="W531" s="764"/>
      <c r="X531" s="764"/>
      <c r="Y531" s="764"/>
      <c r="Z531" s="764"/>
      <c r="AA531" s="764"/>
      <c r="AB531" s="764"/>
      <c r="AC531" s="764"/>
      <c r="AD531" s="764"/>
      <c r="AE531" s="764"/>
      <c r="AF531" s="764"/>
      <c r="AG531" s="764"/>
      <c r="AH531" s="764"/>
      <c r="AI531" s="764"/>
      <c r="AJ531" s="764"/>
      <c r="AK531" s="764"/>
      <c r="AL531" s="764"/>
      <c r="AM531" s="764"/>
      <c r="AN531" s="764"/>
      <c r="AO531" s="764"/>
      <c r="AP531" s="764"/>
      <c r="AQ531" s="764"/>
      <c r="AR531" s="764"/>
      <c r="AS531" s="764"/>
      <c r="AT531" s="764"/>
      <c r="AU531" s="764"/>
      <c r="AV531" s="764"/>
      <c r="AW531" s="764"/>
      <c r="AX531" s="764"/>
      <c r="AY531" s="764"/>
      <c r="AZ531" s="764"/>
      <c r="BA531" s="764"/>
      <c r="BB531" s="764"/>
      <c r="BC531" s="764"/>
      <c r="BD531" s="764"/>
      <c r="BE531" s="764"/>
      <c r="BF531" s="764"/>
      <c r="BG531" s="764"/>
      <c r="BH531" s="764"/>
      <c r="BI531" s="764"/>
      <c r="BJ531" s="764"/>
      <c r="BK531" s="764"/>
      <c r="BL531" s="764"/>
      <c r="BM531" s="764"/>
      <c r="BN531" s="764"/>
      <c r="BO531" s="764"/>
      <c r="BP531" s="764"/>
      <c r="BQ531" s="764"/>
      <c r="BR531" s="764"/>
      <c r="BS531" s="764"/>
      <c r="BT531" s="764"/>
      <c r="BU531" s="764"/>
      <c r="BV531" s="764"/>
      <c r="BW531" s="764"/>
      <c r="BX531" s="764"/>
      <c r="BY531" s="764"/>
      <c r="BZ531" s="764"/>
      <c r="CA531" s="764"/>
      <c r="CB531" s="764"/>
      <c r="CC531" s="764"/>
      <c r="CD531" s="764"/>
      <c r="CE531" s="764"/>
      <c r="CF531" s="764"/>
      <c r="CG531" s="764"/>
      <c r="CH531" s="764"/>
      <c r="CI531" s="764"/>
      <c r="CJ531" s="764"/>
      <c r="CK531" s="764"/>
      <c r="CL531" s="764"/>
      <c r="CM531" s="764"/>
      <c r="CN531" s="764"/>
      <c r="CO531" s="764"/>
      <c r="CP531" s="764"/>
      <c r="CQ531" s="764"/>
      <c r="CR531" s="764"/>
      <c r="CS531" s="764"/>
      <c r="CT531" s="764"/>
      <c r="CU531" s="764"/>
      <c r="CV531" s="764"/>
      <c r="CW531" s="764"/>
      <c r="CX531" s="764"/>
      <c r="CY531" s="764"/>
      <c r="CZ531" s="764"/>
      <c r="DA531" s="764"/>
      <c r="DB531" s="764"/>
      <c r="DC531" s="764"/>
      <c r="DD531" s="764"/>
      <c r="DE531" s="764"/>
      <c r="DF531" s="764"/>
      <c r="DG531" s="764"/>
      <c r="DH531" s="764"/>
      <c r="DI531" s="764"/>
      <c r="DJ531" s="764"/>
      <c r="DK531" s="764"/>
      <c r="DL531" s="764"/>
      <c r="DM531" s="764"/>
      <c r="DN531" s="764"/>
      <c r="DO531" s="764"/>
      <c r="DP531" s="764"/>
      <c r="DQ531" s="764"/>
      <c r="DR531" s="764"/>
      <c r="DS531" s="764"/>
      <c r="DT531" s="764"/>
      <c r="DU531" s="764"/>
      <c r="DV531" s="764"/>
      <c r="DW531" s="764"/>
      <c r="DX531" s="764"/>
      <c r="DY531" s="764"/>
      <c r="DZ531" s="764"/>
      <c r="EA531" s="764"/>
      <c r="EB531" s="764"/>
      <c r="EC531" s="764"/>
      <c r="ED531" s="764"/>
      <c r="EE531" s="764"/>
      <c r="EF531" s="764"/>
      <c r="EG531" s="764"/>
      <c r="EH531" s="764"/>
      <c r="EI531" s="764"/>
      <c r="EJ531" s="764"/>
      <c r="EK531" s="764"/>
      <c r="EL531" s="764"/>
      <c r="EM531" s="764"/>
      <c r="EN531" s="764"/>
      <c r="EO531" s="764"/>
      <c r="EP531" s="764"/>
      <c r="EQ531" s="764"/>
      <c r="ER531" s="764"/>
      <c r="ES531" s="764"/>
      <c r="ET531" s="764"/>
      <c r="EU531" s="764"/>
      <c r="EV531" s="764"/>
      <c r="EW531" s="764"/>
      <c r="EX531" s="764"/>
      <c r="EY531" s="764"/>
      <c r="EZ531" s="764"/>
      <c r="FA531" s="764"/>
      <c r="FB531" s="764"/>
      <c r="FC531" s="764"/>
      <c r="FD531" s="764"/>
      <c r="FE531" s="764"/>
      <c r="FF531" s="764"/>
      <c r="FG531" s="764"/>
      <c r="FH531" s="764"/>
      <c r="FI531" s="764"/>
      <c r="FJ531" s="764"/>
      <c r="FK531" s="764"/>
      <c r="FL531" s="764"/>
      <c r="FM531" s="764"/>
      <c r="FN531" s="764"/>
      <c r="FO531" s="764"/>
      <c r="FP531" s="764"/>
      <c r="FQ531" s="764"/>
      <c r="FR531" s="764"/>
      <c r="FS531" s="764"/>
      <c r="FT531" s="764"/>
      <c r="FU531" s="764"/>
      <c r="FV531" s="764"/>
      <c r="FW531" s="764"/>
      <c r="FX531" s="764"/>
      <c r="FY531" s="764"/>
      <c r="FZ531" s="764"/>
      <c r="GA531" s="764"/>
      <c r="GB531" s="764"/>
      <c r="GC531" s="764"/>
      <c r="GD531" s="764"/>
      <c r="GE531" s="764"/>
      <c r="GF531" s="764"/>
      <c r="GG531" s="764"/>
      <c r="GH531" s="764"/>
      <c r="GI531" s="764"/>
      <c r="GJ531" s="764"/>
      <c r="GK531" s="764"/>
      <c r="GL531" s="764"/>
      <c r="GM531" s="764"/>
      <c r="GN531" s="764"/>
      <c r="GO531" s="764"/>
      <c r="GP531" s="764"/>
      <c r="GQ531" s="764"/>
      <c r="GR531" s="764"/>
      <c r="GS531" s="764"/>
      <c r="GT531" s="764"/>
      <c r="GU531" s="764"/>
      <c r="GV531" s="764"/>
      <c r="GW531" s="764"/>
      <c r="GX531" s="764"/>
      <c r="GY531" s="764"/>
      <c r="GZ531" s="764"/>
      <c r="HA531" s="764"/>
      <c r="HB531" s="764"/>
      <c r="HC531" s="764"/>
      <c r="HD531" s="764"/>
      <c r="HE531" s="764"/>
      <c r="HF531" s="764"/>
      <c r="HG531" s="764"/>
      <c r="HH531" s="764"/>
      <c r="HI531" s="764"/>
      <c r="HJ531" s="764"/>
      <c r="HK531" s="764"/>
      <c r="HL531" s="764"/>
      <c r="HM531" s="764"/>
      <c r="HN531" s="764"/>
      <c r="HO531" s="764"/>
      <c r="HP531" s="764"/>
      <c r="HQ531" s="764"/>
      <c r="HR531" s="764"/>
      <c r="HS531" s="764"/>
      <c r="HT531" s="764"/>
      <c r="HU531" s="764"/>
      <c r="HV531" s="764"/>
      <c r="HW531" s="764"/>
      <c r="HX531" s="764"/>
      <c r="HY531" s="764"/>
      <c r="HZ531" s="764"/>
      <c r="IA531" s="764"/>
      <c r="IB531" s="764"/>
      <c r="IC531" s="764"/>
      <c r="ID531" s="764"/>
      <c r="IE531" s="764"/>
      <c r="IF531" s="764"/>
      <c r="IG531" s="764"/>
      <c r="IH531" s="764"/>
      <c r="II531" s="764"/>
      <c r="IJ531" s="764"/>
      <c r="IK531" s="764"/>
      <c r="IL531" s="764"/>
      <c r="IM531" s="764"/>
      <c r="IN531" s="764"/>
      <c r="IO531" s="764"/>
      <c r="IP531" s="764"/>
    </row>
    <row r="532" spans="1:253" s="765" customFormat="1" ht="21.75" customHeight="1">
      <c r="A532" s="196"/>
      <c r="B532" s="1027"/>
      <c r="C532" s="1028"/>
      <c r="E532" s="267"/>
      <c r="F532" s="268"/>
      <c r="G532" s="267"/>
      <c r="H532" s="268"/>
      <c r="I532" s="572"/>
      <c r="J532" s="267"/>
      <c r="K532" s="574"/>
      <c r="L532" s="574"/>
      <c r="M532" s="574"/>
      <c r="N532" s="574"/>
      <c r="O532" s="764"/>
      <c r="P532" s="764"/>
      <c r="Q532" s="764"/>
      <c r="R532" s="764"/>
      <c r="S532" s="764"/>
      <c r="T532" s="764"/>
      <c r="U532" s="764"/>
      <c r="V532" s="764"/>
      <c r="W532" s="764"/>
      <c r="X532" s="764"/>
      <c r="Y532" s="764"/>
      <c r="Z532" s="764"/>
      <c r="AA532" s="764"/>
      <c r="AB532" s="764"/>
      <c r="AC532" s="764"/>
      <c r="AD532" s="764"/>
      <c r="AE532" s="764"/>
      <c r="AF532" s="764"/>
      <c r="AG532" s="764"/>
      <c r="AH532" s="764"/>
      <c r="AI532" s="764"/>
      <c r="AJ532" s="764"/>
      <c r="AK532" s="764"/>
      <c r="AL532" s="764"/>
      <c r="AM532" s="764"/>
      <c r="AN532" s="764"/>
      <c r="AO532" s="764"/>
      <c r="AP532" s="764"/>
      <c r="AQ532" s="764"/>
      <c r="AR532" s="764"/>
      <c r="AS532" s="764"/>
      <c r="AT532" s="764"/>
      <c r="AU532" s="764"/>
      <c r="AV532" s="764"/>
      <c r="AW532" s="764"/>
      <c r="AX532" s="764"/>
      <c r="AY532" s="764"/>
      <c r="AZ532" s="764"/>
      <c r="BA532" s="764"/>
      <c r="BB532" s="764"/>
      <c r="BC532" s="764"/>
      <c r="BD532" s="764"/>
      <c r="BE532" s="764"/>
      <c r="BF532" s="764"/>
      <c r="BG532" s="764"/>
      <c r="BH532" s="764"/>
      <c r="BI532" s="764"/>
      <c r="BJ532" s="764"/>
      <c r="BK532" s="764"/>
      <c r="BL532" s="764"/>
      <c r="BM532" s="764"/>
      <c r="BN532" s="764"/>
      <c r="BO532" s="764"/>
      <c r="BP532" s="764"/>
      <c r="BQ532" s="764"/>
      <c r="BR532" s="764"/>
      <c r="BS532" s="764"/>
      <c r="BT532" s="764"/>
      <c r="BU532" s="764"/>
      <c r="BV532" s="764"/>
      <c r="BW532" s="764"/>
      <c r="BX532" s="764"/>
      <c r="BY532" s="764"/>
      <c r="BZ532" s="764"/>
      <c r="CA532" s="764"/>
      <c r="CB532" s="764"/>
      <c r="CC532" s="764"/>
      <c r="CD532" s="764"/>
      <c r="CE532" s="764"/>
      <c r="CF532" s="764"/>
      <c r="CG532" s="764"/>
      <c r="CH532" s="764"/>
      <c r="CI532" s="764"/>
      <c r="CJ532" s="764"/>
      <c r="CK532" s="764"/>
      <c r="CL532" s="764"/>
      <c r="CM532" s="764"/>
      <c r="CN532" s="764"/>
      <c r="CO532" s="764"/>
      <c r="CP532" s="764"/>
      <c r="CQ532" s="764"/>
      <c r="CR532" s="764"/>
      <c r="CS532" s="764"/>
      <c r="CT532" s="764"/>
      <c r="CU532" s="764"/>
      <c r="CV532" s="764"/>
      <c r="CW532" s="764"/>
      <c r="CX532" s="764"/>
      <c r="CY532" s="764"/>
      <c r="CZ532" s="764"/>
      <c r="DA532" s="764"/>
      <c r="DB532" s="764"/>
      <c r="DC532" s="764"/>
      <c r="DD532" s="764"/>
      <c r="DE532" s="764"/>
      <c r="DF532" s="764"/>
      <c r="DG532" s="764"/>
      <c r="DH532" s="764"/>
      <c r="DI532" s="764"/>
      <c r="DJ532" s="764"/>
      <c r="DK532" s="764"/>
      <c r="DL532" s="764"/>
      <c r="DM532" s="764"/>
      <c r="DN532" s="764"/>
      <c r="DO532" s="764"/>
      <c r="DP532" s="764"/>
      <c r="DQ532" s="764"/>
      <c r="DR532" s="764"/>
      <c r="DS532" s="764"/>
      <c r="DT532" s="764"/>
      <c r="DU532" s="764"/>
      <c r="DV532" s="764"/>
      <c r="DW532" s="764"/>
      <c r="DX532" s="764"/>
      <c r="DY532" s="764"/>
      <c r="DZ532" s="764"/>
      <c r="EA532" s="764"/>
      <c r="EB532" s="764"/>
      <c r="EC532" s="764"/>
      <c r="ED532" s="764"/>
      <c r="EE532" s="764"/>
      <c r="EF532" s="764"/>
      <c r="EG532" s="764"/>
      <c r="EH532" s="764"/>
      <c r="EI532" s="764"/>
      <c r="EJ532" s="764"/>
      <c r="EK532" s="764"/>
      <c r="EL532" s="764"/>
      <c r="EM532" s="764"/>
      <c r="EN532" s="764"/>
      <c r="EO532" s="764"/>
      <c r="EP532" s="764"/>
      <c r="EQ532" s="764"/>
      <c r="ER532" s="764"/>
      <c r="ES532" s="764"/>
      <c r="ET532" s="764"/>
      <c r="EU532" s="764"/>
      <c r="EV532" s="764"/>
      <c r="EW532" s="764"/>
      <c r="EX532" s="764"/>
      <c r="EY532" s="764"/>
      <c r="EZ532" s="764"/>
      <c r="FA532" s="764"/>
      <c r="FB532" s="764"/>
      <c r="FC532" s="764"/>
      <c r="FD532" s="764"/>
      <c r="FE532" s="764"/>
      <c r="FF532" s="764"/>
      <c r="FG532" s="764"/>
      <c r="FH532" s="764"/>
      <c r="FI532" s="764"/>
      <c r="FJ532" s="764"/>
      <c r="FK532" s="764"/>
      <c r="FL532" s="764"/>
      <c r="FM532" s="764"/>
      <c r="FN532" s="764"/>
      <c r="FO532" s="764"/>
      <c r="FP532" s="764"/>
      <c r="FQ532" s="764"/>
      <c r="FR532" s="764"/>
      <c r="FS532" s="764"/>
      <c r="FT532" s="764"/>
      <c r="FU532" s="764"/>
      <c r="FV532" s="764"/>
      <c r="FW532" s="764"/>
      <c r="FX532" s="764"/>
      <c r="FY532" s="764"/>
      <c r="FZ532" s="764"/>
      <c r="GA532" s="764"/>
      <c r="GB532" s="764"/>
      <c r="GC532" s="764"/>
      <c r="GD532" s="764"/>
      <c r="GE532" s="764"/>
      <c r="GF532" s="764"/>
      <c r="GG532" s="764"/>
      <c r="GH532" s="764"/>
      <c r="GI532" s="764"/>
      <c r="GJ532" s="764"/>
      <c r="GK532" s="764"/>
      <c r="GL532" s="764"/>
      <c r="GM532" s="764"/>
      <c r="GN532" s="764"/>
      <c r="GO532" s="764"/>
      <c r="GP532" s="764"/>
      <c r="GQ532" s="764"/>
      <c r="GR532" s="764"/>
      <c r="GS532" s="764"/>
      <c r="GT532" s="764"/>
      <c r="GU532" s="764"/>
      <c r="GV532" s="764"/>
      <c r="GW532" s="764"/>
      <c r="GX532" s="764"/>
      <c r="GY532" s="764"/>
      <c r="GZ532" s="764"/>
      <c r="HA532" s="764"/>
      <c r="HB532" s="764"/>
      <c r="HC532" s="764"/>
      <c r="HD532" s="764"/>
      <c r="HE532" s="764"/>
      <c r="HF532" s="764"/>
      <c r="HG532" s="764"/>
      <c r="HH532" s="764"/>
      <c r="HI532" s="764"/>
      <c r="HJ532" s="764"/>
      <c r="HK532" s="764"/>
      <c r="HL532" s="764"/>
      <c r="HM532" s="764"/>
      <c r="HN532" s="764"/>
      <c r="HO532" s="764"/>
      <c r="HP532" s="764"/>
      <c r="HQ532" s="764"/>
      <c r="HR532" s="764"/>
      <c r="HS532" s="764"/>
      <c r="HT532" s="764"/>
      <c r="HU532" s="764"/>
      <c r="HV532" s="764"/>
      <c r="HW532" s="764"/>
      <c r="HX532" s="764"/>
      <c r="HY532" s="764"/>
      <c r="HZ532" s="764"/>
      <c r="IA532" s="764"/>
      <c r="IB532" s="764"/>
      <c r="IC532" s="764"/>
      <c r="ID532" s="764"/>
      <c r="IE532" s="764"/>
      <c r="IF532" s="764"/>
      <c r="IG532" s="764"/>
      <c r="IH532" s="764"/>
      <c r="II532" s="764"/>
      <c r="IJ532" s="764"/>
      <c r="IK532" s="764"/>
      <c r="IL532" s="764"/>
      <c r="IM532" s="764"/>
      <c r="IN532" s="764"/>
      <c r="IO532" s="764"/>
      <c r="IP532" s="764"/>
    </row>
    <row r="533" spans="1:253" s="765" customFormat="1" ht="21.75" customHeight="1">
      <c r="A533" s="196"/>
      <c r="B533" s="878" t="s">
        <v>21</v>
      </c>
      <c r="C533" s="1030">
        <v>196.36</v>
      </c>
      <c r="E533" s="267"/>
      <c r="F533" s="268"/>
      <c r="G533" s="267"/>
      <c r="H533" s="268"/>
      <c r="I533" s="572"/>
      <c r="J533" s="267"/>
      <c r="K533" s="574"/>
      <c r="L533" s="574"/>
      <c r="M533" s="574"/>
      <c r="N533" s="574"/>
      <c r="O533" s="764"/>
      <c r="P533" s="764"/>
      <c r="Q533" s="764"/>
      <c r="R533" s="764"/>
      <c r="S533" s="764"/>
      <c r="T533" s="764"/>
      <c r="U533" s="764"/>
      <c r="V533" s="764"/>
      <c r="W533" s="764"/>
      <c r="X533" s="764"/>
      <c r="Y533" s="764"/>
      <c r="Z533" s="764"/>
      <c r="AA533" s="764"/>
      <c r="AB533" s="764"/>
      <c r="AC533" s="764"/>
      <c r="AD533" s="764"/>
      <c r="AE533" s="764"/>
      <c r="AF533" s="764"/>
      <c r="AG533" s="764"/>
      <c r="AH533" s="764"/>
      <c r="AI533" s="764"/>
      <c r="AJ533" s="764"/>
      <c r="AK533" s="764"/>
      <c r="AL533" s="764"/>
      <c r="AM533" s="764"/>
      <c r="AN533" s="764"/>
      <c r="AO533" s="764"/>
      <c r="AP533" s="764"/>
      <c r="AQ533" s="764"/>
      <c r="AR533" s="764"/>
      <c r="AS533" s="764"/>
      <c r="AT533" s="764"/>
      <c r="AU533" s="764"/>
      <c r="AV533" s="764"/>
      <c r="AW533" s="764"/>
      <c r="AX533" s="764"/>
      <c r="AY533" s="764"/>
      <c r="AZ533" s="764"/>
      <c r="BA533" s="764"/>
      <c r="BB533" s="764"/>
      <c r="BC533" s="764"/>
      <c r="BD533" s="764"/>
      <c r="BE533" s="764"/>
      <c r="BF533" s="764"/>
      <c r="BG533" s="764"/>
      <c r="BH533" s="764"/>
      <c r="BI533" s="764"/>
      <c r="BJ533" s="764"/>
      <c r="BK533" s="764"/>
      <c r="BL533" s="764"/>
      <c r="BM533" s="764"/>
      <c r="BN533" s="764"/>
      <c r="BO533" s="764"/>
      <c r="BP533" s="764"/>
      <c r="BQ533" s="764"/>
      <c r="BR533" s="764"/>
      <c r="BS533" s="764"/>
      <c r="BT533" s="764"/>
      <c r="BU533" s="764"/>
      <c r="BV533" s="764"/>
      <c r="BW533" s="764"/>
      <c r="BX533" s="764"/>
      <c r="BY533" s="764"/>
      <c r="BZ533" s="764"/>
      <c r="CA533" s="764"/>
      <c r="CB533" s="764"/>
      <c r="CC533" s="764"/>
      <c r="CD533" s="764"/>
      <c r="CE533" s="764"/>
      <c r="CF533" s="764"/>
      <c r="CG533" s="764"/>
      <c r="CH533" s="764"/>
      <c r="CI533" s="764"/>
      <c r="CJ533" s="764"/>
      <c r="CK533" s="764"/>
      <c r="CL533" s="764"/>
      <c r="CM533" s="764"/>
      <c r="CN533" s="764"/>
      <c r="CO533" s="764"/>
      <c r="CP533" s="764"/>
      <c r="CQ533" s="764"/>
      <c r="CR533" s="764"/>
      <c r="CS533" s="764"/>
      <c r="CT533" s="764"/>
      <c r="CU533" s="764"/>
      <c r="CV533" s="764"/>
      <c r="CW533" s="764"/>
      <c r="CX533" s="764"/>
      <c r="CY533" s="764"/>
      <c r="CZ533" s="764"/>
      <c r="DA533" s="764"/>
      <c r="DB533" s="764"/>
      <c r="DC533" s="764"/>
      <c r="DD533" s="764"/>
      <c r="DE533" s="764"/>
      <c r="DF533" s="764"/>
      <c r="DG533" s="764"/>
      <c r="DH533" s="764"/>
      <c r="DI533" s="764"/>
      <c r="DJ533" s="764"/>
      <c r="DK533" s="764"/>
      <c r="DL533" s="764"/>
      <c r="DM533" s="764"/>
      <c r="DN533" s="764"/>
      <c r="DO533" s="764"/>
      <c r="DP533" s="764"/>
      <c r="DQ533" s="764"/>
      <c r="DR533" s="764"/>
      <c r="DS533" s="764"/>
      <c r="DT533" s="764"/>
      <c r="DU533" s="764"/>
      <c r="DV533" s="764"/>
      <c r="DW533" s="764"/>
      <c r="DX533" s="764"/>
      <c r="DY533" s="764"/>
      <c r="DZ533" s="764"/>
      <c r="EA533" s="764"/>
      <c r="EB533" s="764"/>
      <c r="EC533" s="764"/>
      <c r="ED533" s="764"/>
      <c r="EE533" s="764"/>
      <c r="EF533" s="764"/>
      <c r="EG533" s="764"/>
      <c r="EH533" s="764"/>
      <c r="EI533" s="764"/>
      <c r="EJ533" s="764"/>
      <c r="EK533" s="764"/>
      <c r="EL533" s="764"/>
      <c r="EM533" s="764"/>
      <c r="EN533" s="764"/>
      <c r="EO533" s="764"/>
      <c r="EP533" s="764"/>
      <c r="EQ533" s="764"/>
      <c r="ER533" s="764"/>
      <c r="ES533" s="764"/>
      <c r="ET533" s="764"/>
      <c r="EU533" s="764"/>
      <c r="EV533" s="764"/>
      <c r="EW533" s="764"/>
      <c r="EX533" s="764"/>
      <c r="EY533" s="764"/>
      <c r="EZ533" s="764"/>
      <c r="FA533" s="764"/>
      <c r="FB533" s="764"/>
      <c r="FC533" s="764"/>
      <c r="FD533" s="764"/>
      <c r="FE533" s="764"/>
      <c r="FF533" s="764"/>
      <c r="FG533" s="764"/>
      <c r="FH533" s="764"/>
      <c r="FI533" s="764"/>
      <c r="FJ533" s="764"/>
      <c r="FK533" s="764"/>
      <c r="FL533" s="764"/>
      <c r="FM533" s="764"/>
      <c r="FN533" s="764"/>
      <c r="FO533" s="764"/>
      <c r="FP533" s="764"/>
      <c r="FQ533" s="764"/>
      <c r="FR533" s="764"/>
      <c r="FS533" s="764"/>
      <c r="FT533" s="764"/>
      <c r="FU533" s="764"/>
      <c r="FV533" s="764"/>
      <c r="FW533" s="764"/>
      <c r="FX533" s="764"/>
      <c r="FY533" s="764"/>
      <c r="FZ533" s="764"/>
      <c r="GA533" s="764"/>
      <c r="GB533" s="764"/>
      <c r="GC533" s="764"/>
      <c r="GD533" s="764"/>
      <c r="GE533" s="764"/>
      <c r="GF533" s="764"/>
      <c r="GG533" s="764"/>
      <c r="GH533" s="764"/>
      <c r="GI533" s="764"/>
      <c r="GJ533" s="764"/>
      <c r="GK533" s="764"/>
      <c r="GL533" s="764"/>
      <c r="GM533" s="764"/>
      <c r="GN533" s="764"/>
      <c r="GO533" s="764"/>
      <c r="GP533" s="764"/>
      <c r="GQ533" s="764"/>
      <c r="GR533" s="764"/>
      <c r="GS533" s="764"/>
      <c r="GT533" s="764"/>
      <c r="GU533" s="764"/>
      <c r="GV533" s="764"/>
      <c r="GW533" s="764"/>
      <c r="GX533" s="764"/>
      <c r="GY533" s="764"/>
      <c r="GZ533" s="764"/>
      <c r="HA533" s="764"/>
      <c r="HB533" s="764"/>
      <c r="HC533" s="764"/>
      <c r="HD533" s="764"/>
      <c r="HE533" s="764"/>
      <c r="HF533" s="764"/>
      <c r="HG533" s="764"/>
      <c r="HH533" s="764"/>
      <c r="HI533" s="764"/>
      <c r="HJ533" s="764"/>
      <c r="HK533" s="764"/>
      <c r="HL533" s="764"/>
      <c r="HM533" s="764"/>
      <c r="HN533" s="764"/>
      <c r="HO533" s="764"/>
      <c r="HP533" s="764"/>
      <c r="HQ533" s="764"/>
      <c r="HR533" s="764"/>
      <c r="HS533" s="764"/>
      <c r="HT533" s="764"/>
      <c r="HU533" s="764"/>
      <c r="HV533" s="764"/>
      <c r="HW533" s="764"/>
      <c r="HX533" s="764"/>
      <c r="HY533" s="764"/>
      <c r="HZ533" s="764"/>
      <c r="IA533" s="764"/>
      <c r="IB533" s="764"/>
      <c r="IC533" s="764"/>
      <c r="ID533" s="764"/>
      <c r="IE533" s="764"/>
      <c r="IF533" s="764"/>
      <c r="IG533" s="764"/>
      <c r="IH533" s="764"/>
      <c r="II533" s="764"/>
      <c r="IJ533" s="764"/>
      <c r="IK533" s="764"/>
      <c r="IL533" s="764"/>
      <c r="IM533" s="764"/>
      <c r="IN533" s="764"/>
      <c r="IO533" s="764"/>
      <c r="IP533" s="764"/>
    </row>
    <row r="534" spans="1:253" s="182" customFormat="1" ht="18" customHeight="1">
      <c r="A534" s="220"/>
      <c r="B534" s="221"/>
      <c r="C534" s="269"/>
      <c r="D534" s="222"/>
      <c r="E534" s="267"/>
      <c r="F534" s="61"/>
      <c r="G534" s="60"/>
      <c r="H534" s="61"/>
      <c r="I534" s="335"/>
      <c r="J534" s="584"/>
      <c r="K534" s="336"/>
      <c r="L534" s="336"/>
      <c r="M534" s="336"/>
      <c r="N534" s="336"/>
      <c r="O534" s="181"/>
      <c r="P534" s="181"/>
      <c r="Q534" s="181"/>
      <c r="R534" s="181"/>
      <c r="S534" s="181"/>
      <c r="T534" s="181"/>
      <c r="U534" s="181"/>
      <c r="V534" s="181"/>
      <c r="W534" s="181"/>
      <c r="X534" s="181"/>
      <c r="Y534" s="181"/>
      <c r="Z534" s="181"/>
      <c r="AA534" s="181"/>
      <c r="AB534" s="181"/>
      <c r="AC534" s="181"/>
      <c r="AD534" s="181"/>
      <c r="AE534" s="181"/>
      <c r="AF534" s="181"/>
      <c r="AG534" s="181"/>
      <c r="AH534" s="181"/>
      <c r="AI534" s="181"/>
      <c r="AJ534" s="181"/>
      <c r="AK534" s="181"/>
      <c r="AL534" s="181"/>
      <c r="AM534" s="181"/>
      <c r="AN534" s="181"/>
      <c r="AO534" s="181"/>
      <c r="AP534" s="181"/>
      <c r="AQ534" s="181"/>
      <c r="AR534" s="181"/>
      <c r="AS534" s="181"/>
      <c r="AT534" s="181"/>
      <c r="AU534" s="181"/>
      <c r="AV534" s="181"/>
      <c r="AW534" s="181"/>
      <c r="AX534" s="181"/>
      <c r="AY534" s="181"/>
      <c r="AZ534" s="181"/>
      <c r="BA534" s="181"/>
      <c r="BB534" s="181"/>
      <c r="BC534" s="181"/>
      <c r="BD534" s="181"/>
      <c r="BE534" s="181"/>
      <c r="BF534" s="181"/>
      <c r="BG534" s="181"/>
      <c r="BH534" s="181"/>
      <c r="BI534" s="181"/>
      <c r="BJ534" s="181"/>
      <c r="BK534" s="181"/>
      <c r="BL534" s="181"/>
      <c r="BM534" s="181"/>
      <c r="BN534" s="181"/>
      <c r="BO534" s="181"/>
      <c r="BP534" s="181"/>
      <c r="BQ534" s="181"/>
      <c r="BR534" s="181"/>
      <c r="BS534" s="181"/>
      <c r="BT534" s="181"/>
      <c r="BU534" s="181"/>
      <c r="BV534" s="181"/>
      <c r="BW534" s="181"/>
      <c r="BX534" s="181"/>
      <c r="BY534" s="181"/>
      <c r="BZ534" s="181"/>
      <c r="CA534" s="181"/>
      <c r="CB534" s="181"/>
      <c r="CC534" s="181"/>
      <c r="CD534" s="181"/>
      <c r="CE534" s="181"/>
      <c r="CF534" s="181"/>
      <c r="CG534" s="181"/>
      <c r="CH534" s="181"/>
      <c r="CI534" s="181"/>
      <c r="CJ534" s="181"/>
      <c r="CK534" s="181"/>
      <c r="CL534" s="181"/>
      <c r="CM534" s="181"/>
      <c r="CN534" s="181"/>
      <c r="CO534" s="181"/>
      <c r="CP534" s="181"/>
      <c r="CQ534" s="181"/>
      <c r="CR534" s="181"/>
      <c r="CS534" s="181"/>
      <c r="CT534" s="181"/>
      <c r="CU534" s="181"/>
      <c r="CV534" s="181"/>
      <c r="CW534" s="181"/>
      <c r="CX534" s="181"/>
      <c r="CY534" s="181"/>
      <c r="CZ534" s="181"/>
      <c r="DA534" s="181"/>
      <c r="DB534" s="181"/>
      <c r="DC534" s="181"/>
      <c r="DD534" s="181"/>
      <c r="DE534" s="181"/>
      <c r="DF534" s="181"/>
      <c r="DG534" s="181"/>
      <c r="DH534" s="181"/>
      <c r="DI534" s="181"/>
      <c r="DJ534" s="181"/>
      <c r="DK534" s="181"/>
      <c r="DL534" s="181"/>
      <c r="DM534" s="181"/>
      <c r="DN534" s="181"/>
      <c r="DO534" s="181"/>
      <c r="DP534" s="181"/>
      <c r="DQ534" s="181"/>
      <c r="DR534" s="181"/>
      <c r="DS534" s="181"/>
      <c r="DT534" s="181"/>
      <c r="DU534" s="181"/>
      <c r="DV534" s="181"/>
      <c r="DW534" s="181"/>
      <c r="DX534" s="181"/>
      <c r="DY534" s="181"/>
      <c r="DZ534" s="181"/>
      <c r="EA534" s="181"/>
      <c r="EB534" s="181"/>
      <c r="EC534" s="181"/>
      <c r="ED534" s="181"/>
      <c r="EE534" s="181"/>
      <c r="EF534" s="181"/>
      <c r="EG534" s="181"/>
      <c r="EH534" s="181"/>
      <c r="EI534" s="181"/>
      <c r="EJ534" s="181"/>
      <c r="EK534" s="181"/>
      <c r="EL534" s="181"/>
      <c r="EM534" s="181"/>
      <c r="EN534" s="181"/>
      <c r="EO534" s="181"/>
      <c r="EP534" s="181"/>
      <c r="EQ534" s="181"/>
      <c r="ER534" s="181"/>
      <c r="ES534" s="181"/>
      <c r="ET534" s="181"/>
      <c r="EU534" s="181"/>
      <c r="EV534" s="181"/>
      <c r="EW534" s="181"/>
      <c r="EX534" s="181"/>
      <c r="EY534" s="181"/>
      <c r="EZ534" s="181"/>
      <c r="FA534" s="181"/>
      <c r="FB534" s="181"/>
      <c r="FC534" s="181"/>
      <c r="FD534" s="181"/>
      <c r="FE534" s="181"/>
      <c r="FF534" s="181"/>
      <c r="FG534" s="181"/>
      <c r="FH534" s="181"/>
      <c r="FI534" s="181"/>
      <c r="FJ534" s="181"/>
      <c r="FK534" s="181"/>
      <c r="FL534" s="181"/>
      <c r="FM534" s="181"/>
      <c r="FN534" s="181"/>
      <c r="FO534" s="181"/>
      <c r="FP534" s="181"/>
      <c r="FQ534" s="181"/>
      <c r="FR534" s="181"/>
      <c r="FS534" s="181"/>
      <c r="FT534" s="181"/>
      <c r="FU534" s="181"/>
      <c r="FV534" s="181"/>
      <c r="FW534" s="181"/>
      <c r="FX534" s="181"/>
      <c r="FY534" s="181"/>
      <c r="FZ534" s="181"/>
      <c r="GA534" s="181"/>
      <c r="GB534" s="181"/>
      <c r="GC534" s="181"/>
      <c r="GD534" s="181"/>
      <c r="GE534" s="181"/>
      <c r="GF534" s="181"/>
      <c r="GG534" s="181"/>
      <c r="GH534" s="181"/>
      <c r="GI534" s="181"/>
      <c r="GJ534" s="181"/>
      <c r="GK534" s="181"/>
      <c r="GL534" s="181"/>
      <c r="GM534" s="181"/>
      <c r="GN534" s="181"/>
      <c r="GO534" s="181"/>
      <c r="GP534" s="181"/>
      <c r="GQ534" s="181"/>
      <c r="GR534" s="181"/>
      <c r="GS534" s="181"/>
      <c r="GT534" s="181"/>
      <c r="GU534" s="181"/>
      <c r="GV534" s="181"/>
      <c r="GW534" s="181"/>
      <c r="GX534" s="181"/>
      <c r="GY534" s="181"/>
      <c r="GZ534" s="181"/>
      <c r="HA534" s="181"/>
      <c r="HB534" s="181"/>
      <c r="HC534" s="181"/>
      <c r="HD534" s="181"/>
      <c r="HE534" s="181"/>
      <c r="HF534" s="181"/>
      <c r="HG534" s="181"/>
      <c r="HH534" s="181"/>
      <c r="HI534" s="181"/>
      <c r="HJ534" s="181"/>
      <c r="HK534" s="181"/>
      <c r="HL534" s="181"/>
      <c r="HM534" s="181"/>
      <c r="HN534" s="181"/>
      <c r="HO534" s="181"/>
      <c r="HP534" s="181"/>
      <c r="HQ534" s="181"/>
      <c r="HR534" s="181"/>
      <c r="HS534" s="181"/>
      <c r="HT534" s="181"/>
      <c r="HU534" s="181"/>
      <c r="HV534" s="181"/>
      <c r="HW534" s="181"/>
      <c r="HX534" s="181"/>
      <c r="HY534" s="181"/>
      <c r="HZ534" s="181"/>
      <c r="IA534" s="181"/>
      <c r="IB534" s="181"/>
      <c r="IC534" s="181"/>
      <c r="ID534" s="181"/>
      <c r="IE534" s="181"/>
      <c r="IF534" s="181"/>
      <c r="IG534" s="181"/>
      <c r="IH534" s="181"/>
      <c r="II534" s="181"/>
      <c r="IJ534" s="181"/>
      <c r="IK534" s="181"/>
      <c r="IL534" s="181"/>
      <c r="IM534" s="181"/>
      <c r="IN534" s="181"/>
      <c r="IO534" s="181"/>
      <c r="IP534" s="181"/>
    </row>
    <row r="535" spans="1:253" s="182" customFormat="1" ht="18" customHeight="1">
      <c r="A535" s="220"/>
      <c r="B535" s="221"/>
      <c r="C535" s="221"/>
      <c r="D535" s="222"/>
      <c r="E535" s="60"/>
      <c r="F535" s="61"/>
      <c r="G535" s="60"/>
      <c r="H535" s="61"/>
      <c r="I535" s="335"/>
      <c r="J535" s="584"/>
      <c r="K535" s="336"/>
      <c r="L535" s="336"/>
      <c r="M535" s="336"/>
      <c r="N535" s="336"/>
      <c r="O535" s="181"/>
      <c r="P535" s="181"/>
      <c r="Q535" s="181"/>
      <c r="R535" s="181"/>
      <c r="S535" s="181"/>
      <c r="T535" s="181"/>
      <c r="U535" s="181"/>
      <c r="V535" s="181"/>
      <c r="W535" s="181"/>
      <c r="X535" s="181"/>
      <c r="Y535" s="181"/>
      <c r="Z535" s="181"/>
      <c r="AA535" s="181"/>
      <c r="AB535" s="181"/>
      <c r="AC535" s="181"/>
      <c r="AD535" s="181"/>
      <c r="AE535" s="181"/>
      <c r="AF535" s="181"/>
      <c r="AG535" s="181"/>
      <c r="AH535" s="181"/>
      <c r="AI535" s="181"/>
      <c r="AJ535" s="181"/>
      <c r="AK535" s="181"/>
      <c r="AL535" s="181"/>
      <c r="AM535" s="181"/>
      <c r="AN535" s="181"/>
      <c r="AO535" s="181"/>
      <c r="AP535" s="181"/>
      <c r="AQ535" s="181"/>
      <c r="AR535" s="181"/>
      <c r="AS535" s="181"/>
      <c r="AT535" s="181"/>
      <c r="AU535" s="181"/>
      <c r="AV535" s="181"/>
      <c r="AW535" s="181"/>
      <c r="AX535" s="181"/>
      <c r="AY535" s="181"/>
      <c r="AZ535" s="181"/>
      <c r="BA535" s="181"/>
      <c r="BB535" s="181"/>
      <c r="BC535" s="181"/>
      <c r="BD535" s="181"/>
      <c r="BE535" s="181"/>
      <c r="BF535" s="181"/>
      <c r="BG535" s="181"/>
      <c r="BH535" s="181"/>
      <c r="BI535" s="181"/>
      <c r="BJ535" s="181"/>
      <c r="BK535" s="181"/>
      <c r="BL535" s="181"/>
      <c r="BM535" s="181"/>
      <c r="BN535" s="181"/>
      <c r="BO535" s="181"/>
      <c r="BP535" s="181"/>
      <c r="BQ535" s="181"/>
      <c r="BR535" s="181"/>
      <c r="BS535" s="181"/>
      <c r="BT535" s="181"/>
      <c r="BU535" s="181"/>
      <c r="BV535" s="181"/>
      <c r="BW535" s="181"/>
      <c r="BX535" s="181"/>
      <c r="BY535" s="181"/>
      <c r="BZ535" s="181"/>
      <c r="CA535" s="181"/>
      <c r="CB535" s="181"/>
      <c r="CC535" s="181"/>
      <c r="CD535" s="181"/>
      <c r="CE535" s="181"/>
      <c r="CF535" s="181"/>
      <c r="CG535" s="181"/>
      <c r="CH535" s="181"/>
      <c r="CI535" s="181"/>
      <c r="CJ535" s="181"/>
      <c r="CK535" s="181"/>
      <c r="CL535" s="181"/>
      <c r="CM535" s="181"/>
      <c r="CN535" s="181"/>
      <c r="CO535" s="181"/>
      <c r="CP535" s="181"/>
      <c r="CQ535" s="181"/>
      <c r="CR535" s="181"/>
      <c r="CS535" s="181"/>
      <c r="CT535" s="181"/>
      <c r="CU535" s="181"/>
      <c r="CV535" s="181"/>
      <c r="CW535" s="181"/>
      <c r="CX535" s="181"/>
      <c r="CY535" s="181"/>
      <c r="CZ535" s="181"/>
      <c r="DA535" s="181"/>
      <c r="DB535" s="181"/>
      <c r="DC535" s="181"/>
      <c r="DD535" s="181"/>
      <c r="DE535" s="181"/>
      <c r="DF535" s="181"/>
      <c r="DG535" s="181"/>
      <c r="DH535" s="181"/>
      <c r="DI535" s="181"/>
      <c r="DJ535" s="181"/>
      <c r="DK535" s="181"/>
      <c r="DL535" s="181"/>
      <c r="DM535" s="181"/>
      <c r="DN535" s="181"/>
      <c r="DO535" s="181"/>
      <c r="DP535" s="181"/>
      <c r="DQ535" s="181"/>
      <c r="DR535" s="181"/>
      <c r="DS535" s="181"/>
      <c r="DT535" s="181"/>
      <c r="DU535" s="181"/>
      <c r="DV535" s="181"/>
      <c r="DW535" s="181"/>
      <c r="DX535" s="181"/>
      <c r="DY535" s="181"/>
      <c r="DZ535" s="181"/>
      <c r="EA535" s="181"/>
      <c r="EB535" s="181"/>
      <c r="EC535" s="181"/>
      <c r="ED535" s="181"/>
      <c r="EE535" s="181"/>
      <c r="EF535" s="181"/>
      <c r="EG535" s="181"/>
      <c r="EH535" s="181"/>
      <c r="EI535" s="181"/>
      <c r="EJ535" s="181"/>
      <c r="EK535" s="181"/>
      <c r="EL535" s="181"/>
      <c r="EM535" s="181"/>
      <c r="EN535" s="181"/>
      <c r="EO535" s="181"/>
      <c r="EP535" s="181"/>
      <c r="EQ535" s="181"/>
      <c r="ER535" s="181"/>
      <c r="ES535" s="181"/>
      <c r="ET535" s="181"/>
      <c r="EU535" s="181"/>
      <c r="EV535" s="181"/>
      <c r="EW535" s="181"/>
      <c r="EX535" s="181"/>
      <c r="EY535" s="181"/>
      <c r="EZ535" s="181"/>
      <c r="FA535" s="181"/>
      <c r="FB535" s="181"/>
      <c r="FC535" s="181"/>
      <c r="FD535" s="181"/>
      <c r="FE535" s="181"/>
      <c r="FF535" s="181"/>
      <c r="FG535" s="181"/>
      <c r="FH535" s="181"/>
      <c r="FI535" s="181"/>
      <c r="FJ535" s="181"/>
      <c r="FK535" s="181"/>
      <c r="FL535" s="181"/>
      <c r="FM535" s="181"/>
      <c r="FN535" s="181"/>
      <c r="FO535" s="181"/>
      <c r="FP535" s="181"/>
      <c r="FQ535" s="181"/>
      <c r="FR535" s="181"/>
      <c r="FS535" s="181"/>
      <c r="FT535" s="181"/>
      <c r="FU535" s="181"/>
      <c r="FV535" s="181"/>
      <c r="FW535" s="181"/>
      <c r="FX535" s="181"/>
      <c r="FY535" s="181"/>
      <c r="FZ535" s="181"/>
      <c r="GA535" s="181"/>
      <c r="GB535" s="181"/>
      <c r="GC535" s="181"/>
      <c r="GD535" s="181"/>
      <c r="GE535" s="181"/>
      <c r="GF535" s="181"/>
      <c r="GG535" s="181"/>
      <c r="GH535" s="181"/>
      <c r="GI535" s="181"/>
      <c r="GJ535" s="181"/>
      <c r="GK535" s="181"/>
      <c r="GL535" s="181"/>
      <c r="GM535" s="181"/>
      <c r="GN535" s="181"/>
      <c r="GO535" s="181"/>
      <c r="GP535" s="181"/>
      <c r="GQ535" s="181"/>
      <c r="GR535" s="181"/>
      <c r="GS535" s="181"/>
      <c r="GT535" s="181"/>
      <c r="GU535" s="181"/>
      <c r="GV535" s="181"/>
      <c r="GW535" s="181"/>
      <c r="GX535" s="181"/>
      <c r="GY535" s="181"/>
      <c r="GZ535" s="181"/>
      <c r="HA535" s="181"/>
      <c r="HB535" s="181"/>
      <c r="HC535" s="181"/>
      <c r="HD535" s="181"/>
      <c r="HE535" s="181"/>
      <c r="HF535" s="181"/>
      <c r="HG535" s="181"/>
      <c r="HH535" s="181"/>
      <c r="HI535" s="181"/>
      <c r="HJ535" s="181"/>
      <c r="HK535" s="181"/>
      <c r="HL535" s="181"/>
      <c r="HM535" s="181"/>
      <c r="HN535" s="181"/>
      <c r="HO535" s="181"/>
      <c r="HP535" s="181"/>
      <c r="HQ535" s="181"/>
      <c r="HR535" s="181"/>
      <c r="HS535" s="181"/>
      <c r="HT535" s="181"/>
      <c r="HU535" s="181"/>
      <c r="HV535" s="181"/>
      <c r="HW535" s="181"/>
      <c r="HX535" s="181"/>
      <c r="HY535" s="181"/>
      <c r="HZ535" s="181"/>
      <c r="IA535" s="181"/>
      <c r="IB535" s="181"/>
      <c r="IC535" s="181"/>
      <c r="ID535" s="181"/>
      <c r="IE535" s="181"/>
      <c r="IF535" s="181"/>
      <c r="IG535" s="181"/>
      <c r="IH535" s="181"/>
      <c r="II535" s="181"/>
      <c r="IJ535" s="181"/>
      <c r="IK535" s="181"/>
      <c r="IL535" s="181"/>
      <c r="IM535" s="181"/>
      <c r="IN535" s="181"/>
      <c r="IO535" s="181"/>
      <c r="IP535" s="181"/>
    </row>
    <row r="536" spans="1:253" s="765" customFormat="1" ht="21.75" customHeight="1">
      <c r="A536" s="196"/>
      <c r="B536" s="269"/>
      <c r="C536" s="269"/>
      <c r="D536" s="266"/>
      <c r="E536" s="267"/>
      <c r="F536" s="268"/>
      <c r="G536" s="267"/>
      <c r="H536" s="268"/>
      <c r="I536" s="572"/>
      <c r="J536" s="267"/>
      <c r="K536" s="574"/>
      <c r="L536" s="574"/>
      <c r="M536" s="574"/>
      <c r="N536" s="574"/>
      <c r="O536" s="764"/>
      <c r="P536" s="764"/>
      <c r="Q536" s="764"/>
      <c r="R536" s="764"/>
      <c r="S536" s="764"/>
      <c r="T536" s="764"/>
      <c r="U536" s="764"/>
      <c r="V536" s="764"/>
      <c r="W536" s="764"/>
      <c r="X536" s="764"/>
      <c r="Y536" s="764"/>
      <c r="Z536" s="764"/>
      <c r="AA536" s="764"/>
      <c r="AB536" s="764"/>
      <c r="AC536" s="764"/>
      <c r="AD536" s="764"/>
      <c r="AE536" s="764"/>
      <c r="AF536" s="764"/>
      <c r="AG536" s="764"/>
      <c r="AH536" s="764"/>
      <c r="AI536" s="764"/>
      <c r="AJ536" s="764"/>
      <c r="AK536" s="764"/>
      <c r="AL536" s="764"/>
      <c r="AM536" s="764"/>
      <c r="AN536" s="764"/>
      <c r="AO536" s="764"/>
      <c r="AP536" s="764"/>
      <c r="AQ536" s="764"/>
      <c r="AR536" s="764"/>
      <c r="AS536" s="764"/>
      <c r="AT536" s="764"/>
      <c r="AU536" s="764"/>
      <c r="AV536" s="764"/>
      <c r="AW536" s="764"/>
      <c r="AX536" s="764"/>
      <c r="AY536" s="764"/>
      <c r="AZ536" s="764"/>
      <c r="BA536" s="764"/>
      <c r="BB536" s="764"/>
      <c r="BC536" s="764"/>
      <c r="BD536" s="764"/>
      <c r="BE536" s="764"/>
      <c r="BF536" s="764"/>
      <c r="BG536" s="764"/>
      <c r="BH536" s="764"/>
      <c r="BI536" s="764"/>
      <c r="BJ536" s="764"/>
      <c r="BK536" s="764"/>
      <c r="BL536" s="764"/>
      <c r="BM536" s="764"/>
      <c r="BN536" s="764"/>
      <c r="BO536" s="764"/>
      <c r="BP536" s="764"/>
      <c r="BQ536" s="764"/>
      <c r="BR536" s="764"/>
      <c r="BS536" s="764"/>
      <c r="BT536" s="764"/>
      <c r="BU536" s="764"/>
      <c r="BV536" s="764"/>
      <c r="BW536" s="764"/>
      <c r="BX536" s="764"/>
      <c r="BY536" s="764"/>
      <c r="BZ536" s="764"/>
      <c r="CA536" s="764"/>
      <c r="CB536" s="764"/>
      <c r="CC536" s="764"/>
      <c r="CD536" s="764"/>
      <c r="CE536" s="764"/>
      <c r="CF536" s="764"/>
      <c r="CG536" s="764"/>
      <c r="CH536" s="764"/>
      <c r="CI536" s="764"/>
      <c r="CJ536" s="764"/>
      <c r="CK536" s="764"/>
      <c r="CL536" s="764"/>
      <c r="CM536" s="764"/>
      <c r="CN536" s="764"/>
      <c r="CO536" s="764"/>
      <c r="CP536" s="764"/>
      <c r="CQ536" s="764"/>
      <c r="CR536" s="764"/>
      <c r="CS536" s="764"/>
      <c r="CT536" s="764"/>
      <c r="CU536" s="764"/>
      <c r="CV536" s="764"/>
      <c r="CW536" s="764"/>
      <c r="CX536" s="764"/>
      <c r="CY536" s="764"/>
      <c r="CZ536" s="764"/>
      <c r="DA536" s="764"/>
      <c r="DB536" s="764"/>
      <c r="DC536" s="764"/>
      <c r="DD536" s="764"/>
      <c r="DE536" s="764"/>
      <c r="DF536" s="764"/>
      <c r="DG536" s="764"/>
      <c r="DH536" s="764"/>
      <c r="DI536" s="764"/>
      <c r="DJ536" s="764"/>
      <c r="DK536" s="764"/>
      <c r="DL536" s="764"/>
      <c r="DM536" s="764"/>
      <c r="DN536" s="764"/>
      <c r="DO536" s="764"/>
      <c r="DP536" s="764"/>
      <c r="DQ536" s="764"/>
      <c r="DR536" s="764"/>
      <c r="DS536" s="764"/>
      <c r="DT536" s="764"/>
      <c r="DU536" s="764"/>
      <c r="DV536" s="764"/>
      <c r="DW536" s="764"/>
      <c r="DX536" s="764"/>
      <c r="DY536" s="764"/>
      <c r="DZ536" s="764"/>
      <c r="EA536" s="764"/>
      <c r="EB536" s="764"/>
      <c r="EC536" s="764"/>
      <c r="ED536" s="764"/>
      <c r="EE536" s="764"/>
      <c r="EF536" s="764"/>
      <c r="EG536" s="764"/>
      <c r="EH536" s="764"/>
      <c r="EI536" s="764"/>
      <c r="EJ536" s="764"/>
      <c r="EK536" s="764"/>
      <c r="EL536" s="764"/>
      <c r="EM536" s="764"/>
      <c r="EN536" s="764"/>
      <c r="EO536" s="764"/>
      <c r="EP536" s="764"/>
      <c r="EQ536" s="764"/>
      <c r="ER536" s="764"/>
      <c r="ES536" s="764"/>
      <c r="ET536" s="764"/>
      <c r="EU536" s="764"/>
      <c r="EV536" s="764"/>
      <c r="EW536" s="764"/>
      <c r="EX536" s="764"/>
      <c r="EY536" s="764"/>
      <c r="EZ536" s="764"/>
      <c r="FA536" s="764"/>
      <c r="FB536" s="764"/>
      <c r="FC536" s="764"/>
      <c r="FD536" s="764"/>
      <c r="FE536" s="764"/>
      <c r="FF536" s="764"/>
      <c r="FG536" s="764"/>
      <c r="FH536" s="764"/>
      <c r="FI536" s="764"/>
      <c r="FJ536" s="764"/>
      <c r="FK536" s="764"/>
      <c r="FL536" s="764"/>
      <c r="FM536" s="764"/>
      <c r="FN536" s="764"/>
      <c r="FO536" s="764"/>
      <c r="FP536" s="764"/>
      <c r="FQ536" s="764"/>
      <c r="FR536" s="764"/>
      <c r="FS536" s="764"/>
      <c r="FT536" s="764"/>
      <c r="FU536" s="764"/>
      <c r="FV536" s="764"/>
      <c r="FW536" s="764"/>
      <c r="FX536" s="764"/>
      <c r="FY536" s="764"/>
      <c r="FZ536" s="764"/>
      <c r="GA536" s="764"/>
      <c r="GB536" s="764"/>
      <c r="GC536" s="764"/>
      <c r="GD536" s="764"/>
      <c r="GE536" s="764"/>
      <c r="GF536" s="764"/>
      <c r="GG536" s="764"/>
      <c r="GH536" s="764"/>
      <c r="GI536" s="764"/>
      <c r="GJ536" s="764"/>
      <c r="GK536" s="764"/>
      <c r="GL536" s="764"/>
      <c r="GM536" s="764"/>
      <c r="GN536" s="764"/>
      <c r="GO536" s="764"/>
      <c r="GP536" s="764"/>
      <c r="GQ536" s="764"/>
      <c r="GR536" s="764"/>
      <c r="GS536" s="764"/>
      <c r="GT536" s="764"/>
      <c r="GU536" s="764"/>
      <c r="GV536" s="764"/>
      <c r="GW536" s="764"/>
      <c r="GX536" s="764"/>
      <c r="GY536" s="764"/>
      <c r="GZ536" s="764"/>
      <c r="HA536" s="764"/>
      <c r="HB536" s="764"/>
      <c r="HC536" s="764"/>
      <c r="HD536" s="764"/>
      <c r="HE536" s="764"/>
      <c r="HF536" s="764"/>
      <c r="HG536" s="764"/>
      <c r="HH536" s="764"/>
      <c r="HI536" s="764"/>
      <c r="HJ536" s="764"/>
      <c r="HK536" s="764"/>
      <c r="HL536" s="764"/>
      <c r="HM536" s="764"/>
      <c r="HN536" s="764"/>
      <c r="HO536" s="764"/>
      <c r="HP536" s="764"/>
      <c r="HQ536" s="764"/>
      <c r="HR536" s="764"/>
      <c r="HS536" s="764"/>
      <c r="HT536" s="764"/>
      <c r="HU536" s="764"/>
      <c r="HV536" s="764"/>
      <c r="HW536" s="764"/>
      <c r="HX536" s="764"/>
      <c r="HY536" s="764"/>
      <c r="HZ536" s="764"/>
      <c r="IA536" s="764"/>
      <c r="IB536" s="764"/>
      <c r="IC536" s="764"/>
      <c r="ID536" s="764"/>
      <c r="IE536" s="764"/>
      <c r="IF536" s="764"/>
      <c r="IG536" s="764"/>
      <c r="IH536" s="764"/>
      <c r="II536" s="764"/>
      <c r="IJ536" s="764"/>
      <c r="IK536" s="764"/>
      <c r="IL536" s="764"/>
      <c r="IM536" s="764"/>
      <c r="IN536" s="764"/>
      <c r="IO536" s="764"/>
      <c r="IP536" s="764"/>
    </row>
    <row r="537" spans="1:253" s="765" customFormat="1" ht="21.75" customHeight="1">
      <c r="A537" s="196"/>
      <c r="B537" s="269" t="s">
        <v>12663</v>
      </c>
      <c r="C537" s="269"/>
      <c r="D537" s="266"/>
      <c r="E537" s="267"/>
      <c r="F537" s="268"/>
      <c r="G537" s="267"/>
      <c r="H537" s="268"/>
      <c r="I537" s="572"/>
      <c r="J537" s="267"/>
      <c r="K537" s="574"/>
      <c r="L537" s="574"/>
      <c r="M537" s="574"/>
      <c r="N537" s="574"/>
      <c r="O537" s="764"/>
      <c r="P537" s="764"/>
      <c r="Q537" s="764"/>
      <c r="R537" s="764"/>
      <c r="S537" s="764"/>
      <c r="T537" s="764"/>
      <c r="U537" s="764"/>
      <c r="V537" s="764"/>
      <c r="W537" s="764"/>
      <c r="X537" s="764"/>
      <c r="Y537" s="764"/>
      <c r="Z537" s="764"/>
      <c r="AA537" s="764"/>
      <c r="AB537" s="764"/>
      <c r="AC537" s="764"/>
      <c r="AD537" s="764"/>
      <c r="AE537" s="764"/>
      <c r="AF537" s="764"/>
      <c r="AG537" s="764"/>
      <c r="AH537" s="764"/>
      <c r="AI537" s="764"/>
      <c r="AJ537" s="764"/>
      <c r="AK537" s="764"/>
      <c r="AL537" s="764"/>
      <c r="AM537" s="764"/>
      <c r="AN537" s="764"/>
      <c r="AO537" s="764"/>
      <c r="AP537" s="764"/>
      <c r="AQ537" s="764"/>
      <c r="AR537" s="764"/>
      <c r="AS537" s="764"/>
      <c r="AT537" s="764"/>
      <c r="AU537" s="764"/>
      <c r="AV537" s="764"/>
      <c r="AW537" s="764"/>
      <c r="AX537" s="764"/>
      <c r="AY537" s="764"/>
      <c r="AZ537" s="764"/>
      <c r="BA537" s="764"/>
      <c r="BB537" s="764"/>
      <c r="BC537" s="764"/>
      <c r="BD537" s="764"/>
      <c r="BE537" s="764"/>
      <c r="BF537" s="764"/>
      <c r="BG537" s="764"/>
      <c r="BH537" s="764"/>
      <c r="BI537" s="764"/>
      <c r="BJ537" s="764"/>
      <c r="BK537" s="764"/>
      <c r="BL537" s="764"/>
      <c r="BM537" s="764"/>
      <c r="BN537" s="764"/>
      <c r="BO537" s="764"/>
      <c r="BP537" s="764"/>
      <c r="BQ537" s="764"/>
      <c r="BR537" s="764"/>
      <c r="BS537" s="764"/>
      <c r="BT537" s="764"/>
      <c r="BU537" s="764"/>
      <c r="BV537" s="764"/>
      <c r="BW537" s="764"/>
      <c r="BX537" s="764"/>
      <c r="BY537" s="764"/>
      <c r="BZ537" s="764"/>
      <c r="CA537" s="764"/>
      <c r="CB537" s="764"/>
      <c r="CC537" s="764"/>
      <c r="CD537" s="764"/>
      <c r="CE537" s="764"/>
      <c r="CF537" s="764"/>
      <c r="CG537" s="764"/>
      <c r="CH537" s="764"/>
      <c r="CI537" s="764"/>
      <c r="CJ537" s="764"/>
      <c r="CK537" s="764"/>
      <c r="CL537" s="764"/>
      <c r="CM537" s="764"/>
      <c r="CN537" s="764"/>
      <c r="CO537" s="764"/>
      <c r="CP537" s="764"/>
      <c r="CQ537" s="764"/>
      <c r="CR537" s="764"/>
      <c r="CS537" s="764"/>
      <c r="CT537" s="764"/>
      <c r="CU537" s="764"/>
      <c r="CV537" s="764"/>
      <c r="CW537" s="764"/>
      <c r="CX537" s="764"/>
      <c r="CY537" s="764"/>
      <c r="CZ537" s="764"/>
      <c r="DA537" s="764"/>
      <c r="DB537" s="764"/>
      <c r="DC537" s="764"/>
      <c r="DD537" s="764"/>
      <c r="DE537" s="764"/>
      <c r="DF537" s="764"/>
      <c r="DG537" s="764"/>
      <c r="DH537" s="764"/>
      <c r="DI537" s="764"/>
      <c r="DJ537" s="764"/>
      <c r="DK537" s="764"/>
      <c r="DL537" s="764"/>
      <c r="DM537" s="764"/>
      <c r="DN537" s="764"/>
      <c r="DO537" s="764"/>
      <c r="DP537" s="764"/>
      <c r="DQ537" s="764"/>
      <c r="DR537" s="764"/>
      <c r="DS537" s="764"/>
      <c r="DT537" s="764"/>
      <c r="DU537" s="764"/>
      <c r="DV537" s="764"/>
      <c r="DW537" s="764"/>
      <c r="DX537" s="764"/>
      <c r="DY537" s="764"/>
      <c r="DZ537" s="764"/>
      <c r="EA537" s="764"/>
      <c r="EB537" s="764"/>
      <c r="EC537" s="764"/>
      <c r="ED537" s="764"/>
      <c r="EE537" s="764"/>
      <c r="EF537" s="764"/>
      <c r="EG537" s="764"/>
      <c r="EH537" s="764"/>
      <c r="EI537" s="764"/>
      <c r="EJ537" s="764"/>
      <c r="EK537" s="764"/>
      <c r="EL537" s="764"/>
      <c r="EM537" s="764"/>
      <c r="EN537" s="764"/>
      <c r="EO537" s="764"/>
      <c r="EP537" s="764"/>
      <c r="EQ537" s="764"/>
      <c r="ER537" s="764"/>
      <c r="ES537" s="764"/>
      <c r="ET537" s="764"/>
      <c r="EU537" s="764"/>
      <c r="EV537" s="764"/>
      <c r="EW537" s="764"/>
      <c r="EX537" s="764"/>
      <c r="EY537" s="764"/>
      <c r="EZ537" s="764"/>
      <c r="FA537" s="764"/>
      <c r="FB537" s="764"/>
      <c r="FC537" s="764"/>
      <c r="FD537" s="764"/>
      <c r="FE537" s="764"/>
      <c r="FF537" s="764"/>
      <c r="FG537" s="764"/>
      <c r="FH537" s="764"/>
      <c r="FI537" s="764"/>
      <c r="FJ537" s="764"/>
      <c r="FK537" s="764"/>
      <c r="FL537" s="764"/>
      <c r="FM537" s="764"/>
      <c r="FN537" s="764"/>
      <c r="FO537" s="764"/>
      <c r="FP537" s="764"/>
      <c r="FQ537" s="764"/>
      <c r="FR537" s="764"/>
      <c r="FS537" s="764"/>
      <c r="FT537" s="764"/>
      <c r="FU537" s="764"/>
      <c r="FV537" s="764"/>
      <c r="FW537" s="764"/>
      <c r="FX537" s="764"/>
      <c r="FY537" s="764"/>
      <c r="FZ537" s="764"/>
      <c r="GA537" s="764"/>
      <c r="GB537" s="764"/>
      <c r="GC537" s="764"/>
      <c r="GD537" s="764"/>
      <c r="GE537" s="764"/>
      <c r="GF537" s="764"/>
      <c r="GG537" s="764"/>
      <c r="GH537" s="764"/>
      <c r="GI537" s="764"/>
      <c r="GJ537" s="764"/>
      <c r="GK537" s="764"/>
      <c r="GL537" s="764"/>
      <c r="GM537" s="764"/>
      <c r="GN537" s="764"/>
      <c r="GO537" s="764"/>
      <c r="GP537" s="764"/>
      <c r="GQ537" s="764"/>
      <c r="GR537" s="764"/>
      <c r="GS537" s="764"/>
      <c r="GT537" s="764"/>
      <c r="GU537" s="764"/>
      <c r="GV537" s="764"/>
      <c r="GW537" s="764"/>
      <c r="GX537" s="764"/>
      <c r="GY537" s="764"/>
      <c r="GZ537" s="764"/>
      <c r="HA537" s="764"/>
      <c r="HB537" s="764"/>
      <c r="HC537" s="764"/>
      <c r="HD537" s="764"/>
      <c r="HE537" s="764"/>
      <c r="HF537" s="764"/>
      <c r="HG537" s="764"/>
      <c r="HH537" s="764"/>
      <c r="HI537" s="764"/>
      <c r="HJ537" s="764"/>
      <c r="HK537" s="764"/>
      <c r="HL537" s="764"/>
      <c r="HM537" s="764"/>
      <c r="HN537" s="764"/>
      <c r="HO537" s="764"/>
      <c r="HP537" s="764"/>
      <c r="HQ537" s="764"/>
      <c r="HR537" s="764"/>
      <c r="HS537" s="764"/>
      <c r="HT537" s="764"/>
      <c r="HU537" s="764"/>
      <c r="HV537" s="764"/>
      <c r="HW537" s="764"/>
      <c r="HX537" s="764"/>
      <c r="HY537" s="764"/>
      <c r="HZ537" s="764"/>
      <c r="IA537" s="764"/>
      <c r="IB537" s="764"/>
      <c r="IC537" s="764"/>
      <c r="ID537" s="764"/>
      <c r="IE537" s="764"/>
      <c r="IF537" s="764"/>
      <c r="IG537" s="764"/>
      <c r="IH537" s="764"/>
      <c r="II537" s="764"/>
      <c r="IJ537" s="764"/>
      <c r="IK537" s="764"/>
      <c r="IL537" s="764"/>
      <c r="IM537" s="764"/>
      <c r="IN537" s="764"/>
      <c r="IO537" s="764"/>
      <c r="IP537" s="764"/>
    </row>
    <row r="538" spans="1:253" s="765" customFormat="1" ht="21.75" customHeight="1">
      <c r="A538" s="196"/>
      <c r="B538" s="1026" t="s">
        <v>1065</v>
      </c>
      <c r="C538" s="969" t="s">
        <v>12666</v>
      </c>
      <c r="D538" s="969" t="s">
        <v>12654</v>
      </c>
      <c r="E538" s="969" t="s">
        <v>12667</v>
      </c>
      <c r="F538" s="1009" t="s">
        <v>12608</v>
      </c>
      <c r="G538" s="267"/>
      <c r="H538" s="268"/>
      <c r="I538" s="572"/>
      <c r="J538" s="267"/>
      <c r="K538" s="574"/>
      <c r="L538" s="574"/>
      <c r="M538" s="574"/>
      <c r="N538" s="574"/>
      <c r="O538" s="764"/>
      <c r="P538" s="764"/>
      <c r="Q538" s="764"/>
      <c r="R538" s="764"/>
      <c r="S538" s="764"/>
      <c r="T538" s="764"/>
      <c r="U538" s="764"/>
      <c r="V538" s="764"/>
      <c r="W538" s="764"/>
      <c r="X538" s="764"/>
      <c r="Y538" s="764"/>
      <c r="Z538" s="764"/>
      <c r="AA538" s="764"/>
      <c r="AB538" s="764"/>
      <c r="AC538" s="764"/>
      <c r="AD538" s="764"/>
      <c r="AE538" s="764"/>
      <c r="AF538" s="764"/>
      <c r="AG538" s="764"/>
      <c r="AH538" s="764"/>
      <c r="AI538" s="764"/>
      <c r="AJ538" s="764"/>
      <c r="AK538" s="764"/>
      <c r="AL538" s="764"/>
      <c r="AM538" s="764"/>
      <c r="AN538" s="764"/>
      <c r="AO538" s="764"/>
      <c r="AP538" s="764"/>
      <c r="AQ538" s="764"/>
      <c r="AR538" s="764"/>
      <c r="AS538" s="764"/>
      <c r="AT538" s="764"/>
      <c r="AU538" s="764"/>
      <c r="AV538" s="764"/>
      <c r="AW538" s="764"/>
      <c r="AX538" s="764"/>
      <c r="AY538" s="764"/>
      <c r="AZ538" s="764"/>
      <c r="BA538" s="764"/>
      <c r="BB538" s="764"/>
      <c r="BC538" s="764"/>
      <c r="BD538" s="764"/>
      <c r="BE538" s="764"/>
      <c r="BF538" s="764"/>
      <c r="BG538" s="764"/>
      <c r="BH538" s="764"/>
      <c r="BI538" s="764"/>
      <c r="BJ538" s="764"/>
      <c r="BK538" s="764"/>
      <c r="BL538" s="764"/>
      <c r="BM538" s="764"/>
      <c r="BN538" s="764"/>
      <c r="BO538" s="764"/>
      <c r="BP538" s="764"/>
      <c r="BQ538" s="764"/>
      <c r="BR538" s="764"/>
      <c r="BS538" s="764"/>
      <c r="BT538" s="764"/>
      <c r="BU538" s="764"/>
      <c r="BV538" s="764"/>
      <c r="BW538" s="764"/>
      <c r="BX538" s="764"/>
      <c r="BY538" s="764"/>
      <c r="BZ538" s="764"/>
      <c r="CA538" s="764"/>
      <c r="CB538" s="764"/>
      <c r="CC538" s="764"/>
      <c r="CD538" s="764"/>
      <c r="CE538" s="764"/>
      <c r="CF538" s="764"/>
      <c r="CG538" s="764"/>
      <c r="CH538" s="764"/>
      <c r="CI538" s="764"/>
      <c r="CJ538" s="764"/>
      <c r="CK538" s="764"/>
      <c r="CL538" s="764"/>
      <c r="CM538" s="764"/>
      <c r="CN538" s="764"/>
      <c r="CO538" s="764"/>
      <c r="CP538" s="764"/>
      <c r="CQ538" s="764"/>
      <c r="CR538" s="764"/>
      <c r="CS538" s="764"/>
      <c r="CT538" s="764"/>
      <c r="CU538" s="764"/>
      <c r="CV538" s="764"/>
      <c r="CW538" s="764"/>
      <c r="CX538" s="764"/>
      <c r="CY538" s="764"/>
      <c r="CZ538" s="764"/>
      <c r="DA538" s="764"/>
      <c r="DB538" s="764"/>
      <c r="DC538" s="764"/>
      <c r="DD538" s="764"/>
      <c r="DE538" s="764"/>
      <c r="DF538" s="764"/>
      <c r="DG538" s="764"/>
      <c r="DH538" s="764"/>
      <c r="DI538" s="764"/>
      <c r="DJ538" s="764"/>
      <c r="DK538" s="764"/>
      <c r="DL538" s="764"/>
      <c r="DM538" s="764"/>
      <c r="DN538" s="764"/>
      <c r="DO538" s="764"/>
      <c r="DP538" s="764"/>
      <c r="DQ538" s="764"/>
      <c r="DR538" s="764"/>
      <c r="DS538" s="764"/>
      <c r="DT538" s="764"/>
      <c r="DU538" s="764"/>
      <c r="DV538" s="764"/>
      <c r="DW538" s="764"/>
      <c r="DX538" s="764"/>
      <c r="DY538" s="764"/>
      <c r="DZ538" s="764"/>
      <c r="EA538" s="764"/>
      <c r="EB538" s="764"/>
      <c r="EC538" s="764"/>
      <c r="ED538" s="764"/>
      <c r="EE538" s="764"/>
      <c r="EF538" s="764"/>
      <c r="EG538" s="764"/>
      <c r="EH538" s="764"/>
      <c r="EI538" s="764"/>
      <c r="EJ538" s="764"/>
      <c r="EK538" s="764"/>
      <c r="EL538" s="764"/>
      <c r="EM538" s="764"/>
      <c r="EN538" s="764"/>
      <c r="EO538" s="764"/>
      <c r="EP538" s="764"/>
      <c r="EQ538" s="764"/>
      <c r="ER538" s="764"/>
      <c r="ES538" s="764"/>
      <c r="ET538" s="764"/>
      <c r="EU538" s="764"/>
      <c r="EV538" s="764"/>
      <c r="EW538" s="764"/>
      <c r="EX538" s="764"/>
      <c r="EY538" s="764"/>
      <c r="EZ538" s="764"/>
      <c r="FA538" s="764"/>
      <c r="FB538" s="764"/>
      <c r="FC538" s="764"/>
      <c r="FD538" s="764"/>
      <c r="FE538" s="764"/>
      <c r="FF538" s="764"/>
      <c r="FG538" s="764"/>
      <c r="FH538" s="764"/>
      <c r="FI538" s="764"/>
      <c r="FJ538" s="764"/>
      <c r="FK538" s="764"/>
      <c r="FL538" s="764"/>
      <c r="FM538" s="764"/>
      <c r="FN538" s="764"/>
      <c r="FO538" s="764"/>
      <c r="FP538" s="764"/>
      <c r="FQ538" s="764"/>
      <c r="FR538" s="764"/>
      <c r="FS538" s="764"/>
      <c r="FT538" s="764"/>
      <c r="FU538" s="764"/>
      <c r="FV538" s="764"/>
      <c r="FW538" s="764"/>
      <c r="FX538" s="764"/>
      <c r="FY538" s="764"/>
      <c r="FZ538" s="764"/>
      <c r="GA538" s="764"/>
      <c r="GB538" s="764"/>
      <c r="GC538" s="764"/>
      <c r="GD538" s="764"/>
      <c r="GE538" s="764"/>
      <c r="GF538" s="764"/>
      <c r="GG538" s="764"/>
      <c r="GH538" s="764"/>
      <c r="GI538" s="764"/>
      <c r="GJ538" s="764"/>
      <c r="GK538" s="764"/>
      <c r="GL538" s="764"/>
      <c r="GM538" s="764"/>
      <c r="GN538" s="764"/>
      <c r="GO538" s="764"/>
      <c r="GP538" s="764"/>
      <c r="GQ538" s="764"/>
      <c r="GR538" s="764"/>
      <c r="GS538" s="764"/>
      <c r="GT538" s="764"/>
      <c r="GU538" s="764"/>
      <c r="GV538" s="764"/>
      <c r="GW538" s="764"/>
      <c r="GX538" s="764"/>
      <c r="GY538" s="764"/>
      <c r="GZ538" s="764"/>
      <c r="HA538" s="764"/>
      <c r="HB538" s="764"/>
      <c r="HC538" s="764"/>
      <c r="HD538" s="764"/>
      <c r="HE538" s="764"/>
      <c r="HF538" s="764"/>
      <c r="HG538" s="764"/>
      <c r="HH538" s="764"/>
      <c r="HI538" s="764"/>
      <c r="HJ538" s="764"/>
      <c r="HK538" s="764"/>
      <c r="HL538" s="764"/>
      <c r="HM538" s="764"/>
      <c r="HN538" s="764"/>
      <c r="HO538" s="764"/>
      <c r="HP538" s="764"/>
      <c r="HQ538" s="764"/>
      <c r="HR538" s="764"/>
      <c r="HS538" s="764"/>
      <c r="HT538" s="764"/>
      <c r="HU538" s="764"/>
      <c r="HV538" s="764"/>
      <c r="HW538" s="764"/>
      <c r="HX538" s="764"/>
      <c r="HY538" s="764"/>
      <c r="HZ538" s="764"/>
      <c r="IA538" s="764"/>
      <c r="IB538" s="764"/>
      <c r="IC538" s="764"/>
      <c r="ID538" s="764"/>
      <c r="IE538" s="764"/>
      <c r="IF538" s="764"/>
      <c r="IG538" s="764"/>
      <c r="IH538" s="764"/>
      <c r="II538" s="764"/>
      <c r="IJ538" s="764"/>
      <c r="IK538" s="764"/>
      <c r="IL538" s="764"/>
      <c r="IM538" s="764"/>
      <c r="IN538" s="764"/>
      <c r="IO538" s="764"/>
      <c r="IP538" s="764"/>
    </row>
    <row r="539" spans="1:253" s="765" customFormat="1" ht="21.75" customHeight="1">
      <c r="A539" s="196"/>
      <c r="B539" s="877" t="s">
        <v>12664</v>
      </c>
      <c r="C539" s="408">
        <v>1.7</v>
      </c>
      <c r="D539" s="311">
        <v>8.2799999999999994</v>
      </c>
      <c r="E539" s="311" t="s">
        <v>12668</v>
      </c>
      <c r="F539" s="766">
        <v>28.151999999999997</v>
      </c>
      <c r="G539" s="267"/>
      <c r="H539" s="268"/>
      <c r="I539" s="572"/>
      <c r="J539" s="267"/>
      <c r="K539" s="574"/>
      <c r="L539" s="574"/>
      <c r="M539" s="574"/>
      <c r="N539" s="574"/>
      <c r="O539" s="764"/>
      <c r="P539" s="764"/>
      <c r="Q539" s="764"/>
      <c r="R539" s="764"/>
      <c r="S539" s="764"/>
      <c r="T539" s="764"/>
      <c r="U539" s="764"/>
      <c r="V539" s="764"/>
      <c r="W539" s="764"/>
      <c r="X539" s="764"/>
      <c r="Y539" s="764"/>
      <c r="Z539" s="764"/>
      <c r="AA539" s="764"/>
      <c r="AB539" s="764"/>
      <c r="AC539" s="764"/>
      <c r="AD539" s="764"/>
      <c r="AE539" s="764"/>
      <c r="AF539" s="764"/>
      <c r="AG539" s="764"/>
      <c r="AH539" s="764"/>
      <c r="AI539" s="764"/>
      <c r="AJ539" s="764"/>
      <c r="AK539" s="764"/>
      <c r="AL539" s="764"/>
      <c r="AM539" s="764"/>
      <c r="AN539" s="764"/>
      <c r="AO539" s="764"/>
      <c r="AP539" s="764"/>
      <c r="AQ539" s="764"/>
      <c r="AR539" s="764"/>
      <c r="AS539" s="764"/>
      <c r="AT539" s="764"/>
      <c r="AU539" s="764"/>
      <c r="AV539" s="764"/>
      <c r="AW539" s="764"/>
      <c r="AX539" s="764"/>
      <c r="AY539" s="764"/>
      <c r="AZ539" s="764"/>
      <c r="BA539" s="764"/>
      <c r="BB539" s="764"/>
      <c r="BC539" s="764"/>
      <c r="BD539" s="764"/>
      <c r="BE539" s="764"/>
      <c r="BF539" s="764"/>
      <c r="BG539" s="764"/>
      <c r="BH539" s="764"/>
      <c r="BI539" s="764"/>
      <c r="BJ539" s="764"/>
      <c r="BK539" s="764"/>
      <c r="BL539" s="764"/>
      <c r="BM539" s="764"/>
      <c r="BN539" s="764"/>
      <c r="BO539" s="764"/>
      <c r="BP539" s="764"/>
      <c r="BQ539" s="764"/>
      <c r="BR539" s="764"/>
      <c r="BS539" s="764"/>
      <c r="BT539" s="764"/>
      <c r="BU539" s="764"/>
      <c r="BV539" s="764"/>
      <c r="BW539" s="764"/>
      <c r="BX539" s="764"/>
      <c r="BY539" s="764"/>
      <c r="BZ539" s="764"/>
      <c r="CA539" s="764"/>
      <c r="CB539" s="764"/>
      <c r="CC539" s="764"/>
      <c r="CD539" s="764"/>
      <c r="CE539" s="764"/>
      <c r="CF539" s="764"/>
      <c r="CG539" s="764"/>
      <c r="CH539" s="764"/>
      <c r="CI539" s="764"/>
      <c r="CJ539" s="764"/>
      <c r="CK539" s="764"/>
      <c r="CL539" s="764"/>
      <c r="CM539" s="764"/>
      <c r="CN539" s="764"/>
      <c r="CO539" s="764"/>
      <c r="CP539" s="764"/>
      <c r="CQ539" s="764"/>
      <c r="CR539" s="764"/>
      <c r="CS539" s="764"/>
      <c r="CT539" s="764"/>
      <c r="CU539" s="764"/>
      <c r="CV539" s="764"/>
      <c r="CW539" s="764"/>
      <c r="CX539" s="764"/>
      <c r="CY539" s="764"/>
      <c r="CZ539" s="764"/>
      <c r="DA539" s="764"/>
      <c r="DB539" s="764"/>
      <c r="DC539" s="764"/>
      <c r="DD539" s="764"/>
      <c r="DE539" s="764"/>
      <c r="DF539" s="764"/>
      <c r="DG539" s="764"/>
      <c r="DH539" s="764"/>
      <c r="DI539" s="764"/>
      <c r="DJ539" s="764"/>
      <c r="DK539" s="764"/>
      <c r="DL539" s="764"/>
      <c r="DM539" s="764"/>
      <c r="DN539" s="764"/>
      <c r="DO539" s="764"/>
      <c r="DP539" s="764"/>
      <c r="DQ539" s="764"/>
      <c r="DR539" s="764"/>
      <c r="DS539" s="764"/>
      <c r="DT539" s="764"/>
      <c r="DU539" s="764"/>
      <c r="DV539" s="764"/>
      <c r="DW539" s="764"/>
      <c r="DX539" s="764"/>
      <c r="DY539" s="764"/>
      <c r="DZ539" s="764"/>
      <c r="EA539" s="764"/>
      <c r="EB539" s="764"/>
      <c r="EC539" s="764"/>
      <c r="ED539" s="764"/>
      <c r="EE539" s="764"/>
      <c r="EF539" s="764"/>
      <c r="EG539" s="764"/>
      <c r="EH539" s="764"/>
      <c r="EI539" s="764"/>
      <c r="EJ539" s="764"/>
      <c r="EK539" s="764"/>
      <c r="EL539" s="764"/>
      <c r="EM539" s="764"/>
      <c r="EN539" s="764"/>
      <c r="EO539" s="764"/>
      <c r="EP539" s="764"/>
      <c r="EQ539" s="764"/>
      <c r="ER539" s="764"/>
      <c r="ES539" s="764"/>
      <c r="ET539" s="764"/>
      <c r="EU539" s="764"/>
      <c r="EV539" s="764"/>
      <c r="EW539" s="764"/>
      <c r="EX539" s="764"/>
      <c r="EY539" s="764"/>
      <c r="EZ539" s="764"/>
      <c r="FA539" s="764"/>
      <c r="FB539" s="764"/>
      <c r="FC539" s="764"/>
      <c r="FD539" s="764"/>
      <c r="FE539" s="764"/>
      <c r="FF539" s="764"/>
      <c r="FG539" s="764"/>
      <c r="FH539" s="764"/>
      <c r="FI539" s="764"/>
      <c r="FJ539" s="764"/>
      <c r="FK539" s="764"/>
      <c r="FL539" s="764"/>
      <c r="FM539" s="764"/>
      <c r="FN539" s="764"/>
      <c r="FO539" s="764"/>
      <c r="FP539" s="764"/>
      <c r="FQ539" s="764"/>
      <c r="FR539" s="764"/>
      <c r="FS539" s="764"/>
      <c r="FT539" s="764"/>
      <c r="FU539" s="764"/>
      <c r="FV539" s="764"/>
      <c r="FW539" s="764"/>
      <c r="FX539" s="764"/>
      <c r="FY539" s="764"/>
      <c r="FZ539" s="764"/>
      <c r="GA539" s="764"/>
      <c r="GB539" s="764"/>
      <c r="GC539" s="764"/>
      <c r="GD539" s="764"/>
      <c r="GE539" s="764"/>
      <c r="GF539" s="764"/>
      <c r="GG539" s="764"/>
      <c r="GH539" s="764"/>
      <c r="GI539" s="764"/>
      <c r="GJ539" s="764"/>
      <c r="GK539" s="764"/>
      <c r="GL539" s="764"/>
      <c r="GM539" s="764"/>
      <c r="GN539" s="764"/>
      <c r="GO539" s="764"/>
      <c r="GP539" s="764"/>
      <c r="GQ539" s="764"/>
      <c r="GR539" s="764"/>
      <c r="GS539" s="764"/>
      <c r="GT539" s="764"/>
      <c r="GU539" s="764"/>
      <c r="GV539" s="764"/>
      <c r="GW539" s="764"/>
      <c r="GX539" s="764"/>
      <c r="GY539" s="764"/>
      <c r="GZ539" s="764"/>
      <c r="HA539" s="764"/>
      <c r="HB539" s="764"/>
      <c r="HC539" s="764"/>
      <c r="HD539" s="764"/>
      <c r="HE539" s="764"/>
      <c r="HF539" s="764"/>
      <c r="HG539" s="764"/>
      <c r="HH539" s="764"/>
      <c r="HI539" s="764"/>
      <c r="HJ539" s="764"/>
      <c r="HK539" s="764"/>
      <c r="HL539" s="764"/>
      <c r="HM539" s="764"/>
      <c r="HN539" s="764"/>
      <c r="HO539" s="764"/>
      <c r="HP539" s="764"/>
      <c r="HQ539" s="764"/>
      <c r="HR539" s="764"/>
      <c r="HS539" s="764"/>
      <c r="HT539" s="764"/>
      <c r="HU539" s="764"/>
      <c r="HV539" s="764"/>
      <c r="HW539" s="764"/>
      <c r="HX539" s="764"/>
      <c r="HY539" s="764"/>
      <c r="HZ539" s="764"/>
      <c r="IA539" s="764"/>
      <c r="IB539" s="764"/>
      <c r="IC539" s="764"/>
      <c r="ID539" s="764"/>
      <c r="IE539" s="764"/>
      <c r="IF539" s="764"/>
      <c r="IG539" s="764"/>
      <c r="IH539" s="764"/>
      <c r="II539" s="764"/>
      <c r="IJ539" s="764"/>
      <c r="IK539" s="764"/>
      <c r="IL539" s="764"/>
      <c r="IM539" s="764"/>
      <c r="IN539" s="764"/>
      <c r="IO539" s="764"/>
      <c r="IP539" s="764"/>
    </row>
    <row r="540" spans="1:253" s="765" customFormat="1" ht="21.75" customHeight="1">
      <c r="A540" s="196"/>
      <c r="B540" s="877" t="s">
        <v>12665</v>
      </c>
      <c r="C540" s="408">
        <v>1.1499999999999999</v>
      </c>
      <c r="D540" s="311">
        <v>48.41</v>
      </c>
      <c r="E540" s="311" t="s">
        <v>12668</v>
      </c>
      <c r="F540" s="766">
        <v>111.34299999999999</v>
      </c>
      <c r="G540" s="267"/>
      <c r="H540" s="268"/>
      <c r="I540" s="572"/>
      <c r="J540" s="267"/>
      <c r="K540" s="574"/>
      <c r="L540" s="574"/>
      <c r="M540" s="574"/>
      <c r="N540" s="574"/>
      <c r="O540" s="764"/>
      <c r="P540" s="764"/>
      <c r="Q540" s="764"/>
      <c r="R540" s="764"/>
      <c r="S540" s="764"/>
      <c r="T540" s="764"/>
      <c r="U540" s="764"/>
      <c r="V540" s="764"/>
      <c r="W540" s="764"/>
      <c r="X540" s="764"/>
      <c r="Y540" s="764"/>
      <c r="Z540" s="764"/>
      <c r="AA540" s="764"/>
      <c r="AB540" s="764"/>
      <c r="AC540" s="764"/>
      <c r="AD540" s="764"/>
      <c r="AE540" s="764"/>
      <c r="AF540" s="764"/>
      <c r="AG540" s="764"/>
      <c r="AH540" s="764"/>
      <c r="AI540" s="764"/>
      <c r="AJ540" s="764"/>
      <c r="AK540" s="764"/>
      <c r="AL540" s="764"/>
      <c r="AM540" s="764"/>
      <c r="AN540" s="764"/>
      <c r="AO540" s="764"/>
      <c r="AP540" s="764"/>
      <c r="AQ540" s="764"/>
      <c r="AR540" s="764"/>
      <c r="AS540" s="764"/>
      <c r="AT540" s="764"/>
      <c r="AU540" s="764"/>
      <c r="AV540" s="764"/>
      <c r="AW540" s="764"/>
      <c r="AX540" s="764"/>
      <c r="AY540" s="764"/>
      <c r="AZ540" s="764"/>
      <c r="BA540" s="764"/>
      <c r="BB540" s="764"/>
      <c r="BC540" s="764"/>
      <c r="BD540" s="764"/>
      <c r="BE540" s="764"/>
      <c r="BF540" s="764"/>
      <c r="BG540" s="764"/>
      <c r="BH540" s="764"/>
      <c r="BI540" s="764"/>
      <c r="BJ540" s="764"/>
      <c r="BK540" s="764"/>
      <c r="BL540" s="764"/>
      <c r="BM540" s="764"/>
      <c r="BN540" s="764"/>
      <c r="BO540" s="764"/>
      <c r="BP540" s="764"/>
      <c r="BQ540" s="764"/>
      <c r="BR540" s="764"/>
      <c r="BS540" s="764"/>
      <c r="BT540" s="764"/>
      <c r="BU540" s="764"/>
      <c r="BV540" s="764"/>
      <c r="BW540" s="764"/>
      <c r="BX540" s="764"/>
      <c r="BY540" s="764"/>
      <c r="BZ540" s="764"/>
      <c r="CA540" s="764"/>
      <c r="CB540" s="764"/>
      <c r="CC540" s="764"/>
      <c r="CD540" s="764"/>
      <c r="CE540" s="764"/>
      <c r="CF540" s="764"/>
      <c r="CG540" s="764"/>
      <c r="CH540" s="764"/>
      <c r="CI540" s="764"/>
      <c r="CJ540" s="764"/>
      <c r="CK540" s="764"/>
      <c r="CL540" s="764"/>
      <c r="CM540" s="764"/>
      <c r="CN540" s="764"/>
      <c r="CO540" s="764"/>
      <c r="CP540" s="764"/>
      <c r="CQ540" s="764"/>
      <c r="CR540" s="764"/>
      <c r="CS540" s="764"/>
      <c r="CT540" s="764"/>
      <c r="CU540" s="764"/>
      <c r="CV540" s="764"/>
      <c r="CW540" s="764"/>
      <c r="CX540" s="764"/>
      <c r="CY540" s="764"/>
      <c r="CZ540" s="764"/>
      <c r="DA540" s="764"/>
      <c r="DB540" s="764"/>
      <c r="DC540" s="764"/>
      <c r="DD540" s="764"/>
      <c r="DE540" s="764"/>
      <c r="DF540" s="764"/>
      <c r="DG540" s="764"/>
      <c r="DH540" s="764"/>
      <c r="DI540" s="764"/>
      <c r="DJ540" s="764"/>
      <c r="DK540" s="764"/>
      <c r="DL540" s="764"/>
      <c r="DM540" s="764"/>
      <c r="DN540" s="764"/>
      <c r="DO540" s="764"/>
      <c r="DP540" s="764"/>
      <c r="DQ540" s="764"/>
      <c r="DR540" s="764"/>
      <c r="DS540" s="764"/>
      <c r="DT540" s="764"/>
      <c r="DU540" s="764"/>
      <c r="DV540" s="764"/>
      <c r="DW540" s="764"/>
      <c r="DX540" s="764"/>
      <c r="DY540" s="764"/>
      <c r="DZ540" s="764"/>
      <c r="EA540" s="764"/>
      <c r="EB540" s="764"/>
      <c r="EC540" s="764"/>
      <c r="ED540" s="764"/>
      <c r="EE540" s="764"/>
      <c r="EF540" s="764"/>
      <c r="EG540" s="764"/>
      <c r="EH540" s="764"/>
      <c r="EI540" s="764"/>
      <c r="EJ540" s="764"/>
      <c r="EK540" s="764"/>
      <c r="EL540" s="764"/>
      <c r="EM540" s="764"/>
      <c r="EN540" s="764"/>
      <c r="EO540" s="764"/>
      <c r="EP540" s="764"/>
      <c r="EQ540" s="764"/>
      <c r="ER540" s="764"/>
      <c r="ES540" s="764"/>
      <c r="ET540" s="764"/>
      <c r="EU540" s="764"/>
      <c r="EV540" s="764"/>
      <c r="EW540" s="764"/>
      <c r="EX540" s="764"/>
      <c r="EY540" s="764"/>
      <c r="EZ540" s="764"/>
      <c r="FA540" s="764"/>
      <c r="FB540" s="764"/>
      <c r="FC540" s="764"/>
      <c r="FD540" s="764"/>
      <c r="FE540" s="764"/>
      <c r="FF540" s="764"/>
      <c r="FG540" s="764"/>
      <c r="FH540" s="764"/>
      <c r="FI540" s="764"/>
      <c r="FJ540" s="764"/>
      <c r="FK540" s="764"/>
      <c r="FL540" s="764"/>
      <c r="FM540" s="764"/>
      <c r="FN540" s="764"/>
      <c r="FO540" s="764"/>
      <c r="FP540" s="764"/>
      <c r="FQ540" s="764"/>
      <c r="FR540" s="764"/>
      <c r="FS540" s="764"/>
      <c r="FT540" s="764"/>
      <c r="FU540" s="764"/>
      <c r="FV540" s="764"/>
      <c r="FW540" s="764"/>
      <c r="FX540" s="764"/>
      <c r="FY540" s="764"/>
      <c r="FZ540" s="764"/>
      <c r="GA540" s="764"/>
      <c r="GB540" s="764"/>
      <c r="GC540" s="764"/>
      <c r="GD540" s="764"/>
      <c r="GE540" s="764"/>
      <c r="GF540" s="764"/>
      <c r="GG540" s="764"/>
      <c r="GH540" s="764"/>
      <c r="GI540" s="764"/>
      <c r="GJ540" s="764"/>
      <c r="GK540" s="764"/>
      <c r="GL540" s="764"/>
      <c r="GM540" s="764"/>
      <c r="GN540" s="764"/>
      <c r="GO540" s="764"/>
      <c r="GP540" s="764"/>
      <c r="GQ540" s="764"/>
      <c r="GR540" s="764"/>
      <c r="GS540" s="764"/>
      <c r="GT540" s="764"/>
      <c r="GU540" s="764"/>
      <c r="GV540" s="764"/>
      <c r="GW540" s="764"/>
      <c r="GX540" s="764"/>
      <c r="GY540" s="764"/>
      <c r="GZ540" s="764"/>
      <c r="HA540" s="764"/>
      <c r="HB540" s="764"/>
      <c r="HC540" s="764"/>
      <c r="HD540" s="764"/>
      <c r="HE540" s="764"/>
      <c r="HF540" s="764"/>
      <c r="HG540" s="764"/>
      <c r="HH540" s="764"/>
      <c r="HI540" s="764"/>
      <c r="HJ540" s="764"/>
      <c r="HK540" s="764"/>
      <c r="HL540" s="764"/>
      <c r="HM540" s="764"/>
      <c r="HN540" s="764"/>
      <c r="HO540" s="764"/>
      <c r="HP540" s="764"/>
      <c r="HQ540" s="764"/>
      <c r="HR540" s="764"/>
      <c r="HS540" s="764"/>
      <c r="HT540" s="764"/>
      <c r="HU540" s="764"/>
      <c r="HV540" s="764"/>
      <c r="HW540" s="764"/>
      <c r="HX540" s="764"/>
      <c r="HY540" s="764"/>
      <c r="HZ540" s="764"/>
      <c r="IA540" s="764"/>
      <c r="IB540" s="764"/>
      <c r="IC540" s="764"/>
      <c r="ID540" s="764"/>
      <c r="IE540" s="764"/>
      <c r="IF540" s="764"/>
      <c r="IG540" s="764"/>
      <c r="IH540" s="764"/>
      <c r="II540" s="764"/>
      <c r="IJ540" s="764"/>
      <c r="IK540" s="764"/>
      <c r="IL540" s="764"/>
      <c r="IM540" s="764"/>
      <c r="IN540" s="764"/>
      <c r="IO540" s="764"/>
      <c r="IP540" s="764"/>
    </row>
    <row r="541" spans="1:253" s="765" customFormat="1" ht="21.75" customHeight="1">
      <c r="A541" s="196"/>
      <c r="B541" s="877"/>
      <c r="C541" s="1080"/>
      <c r="D541" s="266"/>
      <c r="E541" s="266"/>
      <c r="F541" s="1079"/>
      <c r="G541" s="267"/>
      <c r="H541" s="268"/>
      <c r="I541" s="572"/>
      <c r="J541" s="267"/>
      <c r="K541" s="574"/>
      <c r="L541" s="574"/>
      <c r="M541" s="574"/>
      <c r="N541" s="574"/>
      <c r="O541" s="764"/>
      <c r="P541" s="764"/>
      <c r="Q541" s="764"/>
      <c r="R541" s="764"/>
      <c r="S541" s="764"/>
      <c r="T541" s="764"/>
      <c r="U541" s="764"/>
      <c r="V541" s="764"/>
      <c r="W541" s="764"/>
      <c r="X541" s="764"/>
      <c r="Y541" s="764"/>
      <c r="Z541" s="764"/>
      <c r="AA541" s="764"/>
      <c r="AB541" s="764"/>
      <c r="AC541" s="764"/>
      <c r="AD541" s="764"/>
      <c r="AE541" s="764"/>
      <c r="AF541" s="764"/>
      <c r="AG541" s="764"/>
      <c r="AH541" s="764"/>
      <c r="AI541" s="764"/>
      <c r="AJ541" s="764"/>
      <c r="AK541" s="764"/>
      <c r="AL541" s="764"/>
      <c r="AM541" s="764"/>
      <c r="AN541" s="764"/>
      <c r="AO541" s="764"/>
      <c r="AP541" s="764"/>
      <c r="AQ541" s="764"/>
      <c r="AR541" s="764"/>
      <c r="AS541" s="764"/>
      <c r="AT541" s="764"/>
      <c r="AU541" s="764"/>
      <c r="AV541" s="764"/>
      <c r="AW541" s="764"/>
      <c r="AX541" s="764"/>
      <c r="AY541" s="764"/>
      <c r="AZ541" s="764"/>
      <c r="BA541" s="764"/>
      <c r="BB541" s="764"/>
      <c r="BC541" s="764"/>
      <c r="BD541" s="764"/>
      <c r="BE541" s="764"/>
      <c r="BF541" s="764"/>
      <c r="BG541" s="764"/>
      <c r="BH541" s="764"/>
      <c r="BI541" s="764"/>
      <c r="BJ541" s="764"/>
      <c r="BK541" s="764"/>
      <c r="BL541" s="764"/>
      <c r="BM541" s="764"/>
      <c r="BN541" s="764"/>
      <c r="BO541" s="764"/>
      <c r="BP541" s="764"/>
      <c r="BQ541" s="764"/>
      <c r="BR541" s="764"/>
      <c r="BS541" s="764"/>
      <c r="BT541" s="764"/>
      <c r="BU541" s="764"/>
      <c r="BV541" s="764"/>
      <c r="BW541" s="764"/>
      <c r="BX541" s="764"/>
      <c r="BY541" s="764"/>
      <c r="BZ541" s="764"/>
      <c r="CA541" s="764"/>
      <c r="CB541" s="764"/>
      <c r="CC541" s="764"/>
      <c r="CD541" s="764"/>
      <c r="CE541" s="764"/>
      <c r="CF541" s="764"/>
      <c r="CG541" s="764"/>
      <c r="CH541" s="764"/>
      <c r="CI541" s="764"/>
      <c r="CJ541" s="764"/>
      <c r="CK541" s="764"/>
      <c r="CL541" s="764"/>
      <c r="CM541" s="764"/>
      <c r="CN541" s="764"/>
      <c r="CO541" s="764"/>
      <c r="CP541" s="764"/>
      <c r="CQ541" s="764"/>
      <c r="CR541" s="764"/>
      <c r="CS541" s="764"/>
      <c r="CT541" s="764"/>
      <c r="CU541" s="764"/>
      <c r="CV541" s="764"/>
      <c r="CW541" s="764"/>
      <c r="CX541" s="764"/>
      <c r="CY541" s="764"/>
      <c r="CZ541" s="764"/>
      <c r="DA541" s="764"/>
      <c r="DB541" s="764"/>
      <c r="DC541" s="764"/>
      <c r="DD541" s="764"/>
      <c r="DE541" s="764"/>
      <c r="DF541" s="764"/>
      <c r="DG541" s="764"/>
      <c r="DH541" s="764"/>
      <c r="DI541" s="764"/>
      <c r="DJ541" s="764"/>
      <c r="DK541" s="764"/>
      <c r="DL541" s="764"/>
      <c r="DM541" s="764"/>
      <c r="DN541" s="764"/>
      <c r="DO541" s="764"/>
      <c r="DP541" s="764"/>
      <c r="DQ541" s="764"/>
      <c r="DR541" s="764"/>
      <c r="DS541" s="764"/>
      <c r="DT541" s="764"/>
      <c r="DU541" s="764"/>
      <c r="DV541" s="764"/>
      <c r="DW541" s="764"/>
      <c r="DX541" s="764"/>
      <c r="DY541" s="764"/>
      <c r="DZ541" s="764"/>
      <c r="EA541" s="764"/>
      <c r="EB541" s="764"/>
      <c r="EC541" s="764"/>
      <c r="ED541" s="764"/>
      <c r="EE541" s="764"/>
      <c r="EF541" s="764"/>
      <c r="EG541" s="764"/>
      <c r="EH541" s="764"/>
      <c r="EI541" s="764"/>
      <c r="EJ541" s="764"/>
      <c r="EK541" s="764"/>
      <c r="EL541" s="764"/>
      <c r="EM541" s="764"/>
      <c r="EN541" s="764"/>
      <c r="EO541" s="764"/>
      <c r="EP541" s="764"/>
      <c r="EQ541" s="764"/>
      <c r="ER541" s="764"/>
      <c r="ES541" s="764"/>
      <c r="ET541" s="764"/>
      <c r="EU541" s="764"/>
      <c r="EV541" s="764"/>
      <c r="EW541" s="764"/>
      <c r="EX541" s="764"/>
      <c r="EY541" s="764"/>
      <c r="EZ541" s="764"/>
      <c r="FA541" s="764"/>
      <c r="FB541" s="764"/>
      <c r="FC541" s="764"/>
      <c r="FD541" s="764"/>
      <c r="FE541" s="764"/>
      <c r="FF541" s="764"/>
      <c r="FG541" s="764"/>
      <c r="FH541" s="764"/>
      <c r="FI541" s="764"/>
      <c r="FJ541" s="764"/>
      <c r="FK541" s="764"/>
      <c r="FL541" s="764"/>
      <c r="FM541" s="764"/>
      <c r="FN541" s="764"/>
      <c r="FO541" s="764"/>
      <c r="FP541" s="764"/>
      <c r="FQ541" s="764"/>
      <c r="FR541" s="764"/>
      <c r="FS541" s="764"/>
      <c r="FT541" s="764"/>
      <c r="FU541" s="764"/>
      <c r="FV541" s="764"/>
      <c r="FW541" s="764"/>
      <c r="FX541" s="764"/>
      <c r="FY541" s="764"/>
      <c r="FZ541" s="764"/>
      <c r="GA541" s="764"/>
      <c r="GB541" s="764"/>
      <c r="GC541" s="764"/>
      <c r="GD541" s="764"/>
      <c r="GE541" s="764"/>
      <c r="GF541" s="764"/>
      <c r="GG541" s="764"/>
      <c r="GH541" s="764"/>
      <c r="GI541" s="764"/>
      <c r="GJ541" s="764"/>
      <c r="GK541" s="764"/>
      <c r="GL541" s="764"/>
      <c r="GM541" s="764"/>
      <c r="GN541" s="764"/>
      <c r="GO541" s="764"/>
      <c r="GP541" s="764"/>
      <c r="GQ541" s="764"/>
      <c r="GR541" s="764"/>
      <c r="GS541" s="764"/>
      <c r="GT541" s="764"/>
      <c r="GU541" s="764"/>
      <c r="GV541" s="764"/>
      <c r="GW541" s="764"/>
      <c r="GX541" s="764"/>
      <c r="GY541" s="764"/>
      <c r="GZ541" s="764"/>
      <c r="HA541" s="764"/>
      <c r="HB541" s="764"/>
      <c r="HC541" s="764"/>
      <c r="HD541" s="764"/>
      <c r="HE541" s="764"/>
      <c r="HF541" s="764"/>
      <c r="HG541" s="764"/>
      <c r="HH541" s="764"/>
      <c r="HI541" s="764"/>
      <c r="HJ541" s="764"/>
      <c r="HK541" s="764"/>
      <c r="HL541" s="764"/>
      <c r="HM541" s="764"/>
      <c r="HN541" s="764"/>
      <c r="HO541" s="764"/>
      <c r="HP541" s="764"/>
      <c r="HQ541" s="764"/>
      <c r="HR541" s="764"/>
      <c r="HS541" s="764"/>
      <c r="HT541" s="764"/>
      <c r="HU541" s="764"/>
      <c r="HV541" s="764"/>
      <c r="HW541" s="764"/>
      <c r="HX541" s="764"/>
      <c r="HY541" s="764"/>
      <c r="HZ541" s="764"/>
      <c r="IA541" s="764"/>
      <c r="IB541" s="764"/>
      <c r="IC541" s="764"/>
      <c r="ID541" s="764"/>
      <c r="IE541" s="764"/>
      <c r="IF541" s="764"/>
      <c r="IG541" s="764"/>
      <c r="IH541" s="764"/>
      <c r="II541" s="764"/>
      <c r="IJ541" s="764"/>
      <c r="IK541" s="764"/>
      <c r="IL541" s="764"/>
      <c r="IM541" s="764"/>
      <c r="IN541" s="764"/>
      <c r="IO541" s="764"/>
      <c r="IP541" s="764"/>
    </row>
    <row r="542" spans="1:253" s="765" customFormat="1" ht="21.75" customHeight="1">
      <c r="A542" s="196"/>
      <c r="B542" s="878" t="s">
        <v>21</v>
      </c>
      <c r="C542" s="1033"/>
      <c r="D542" s="1033"/>
      <c r="E542" s="1033"/>
      <c r="F542" s="1030">
        <v>139.49</v>
      </c>
      <c r="G542" s="267"/>
      <c r="H542" s="268"/>
      <c r="I542" s="572"/>
      <c r="J542" s="267"/>
      <c r="K542" s="574"/>
      <c r="L542" s="574"/>
      <c r="M542" s="574"/>
      <c r="N542" s="574"/>
      <c r="O542" s="764"/>
      <c r="P542" s="764"/>
      <c r="Q542" s="764"/>
      <c r="R542" s="764"/>
      <c r="S542" s="764"/>
      <c r="T542" s="764"/>
      <c r="U542" s="764"/>
      <c r="V542" s="764"/>
      <c r="W542" s="764"/>
      <c r="X542" s="764"/>
      <c r="Y542" s="764"/>
      <c r="Z542" s="764"/>
      <c r="AA542" s="764"/>
      <c r="AB542" s="764"/>
      <c r="AC542" s="764"/>
      <c r="AD542" s="764"/>
      <c r="AE542" s="764"/>
      <c r="AF542" s="764"/>
      <c r="AG542" s="764"/>
      <c r="AH542" s="764"/>
      <c r="AI542" s="764"/>
      <c r="AJ542" s="764"/>
      <c r="AK542" s="764"/>
      <c r="AL542" s="764"/>
      <c r="AM542" s="764"/>
      <c r="AN542" s="764"/>
      <c r="AO542" s="764"/>
      <c r="AP542" s="764"/>
      <c r="AQ542" s="764"/>
      <c r="AR542" s="764"/>
      <c r="AS542" s="764"/>
      <c r="AT542" s="764"/>
      <c r="AU542" s="764"/>
      <c r="AV542" s="764"/>
      <c r="AW542" s="764"/>
      <c r="AX542" s="764"/>
      <c r="AY542" s="764"/>
      <c r="AZ542" s="764"/>
      <c r="BA542" s="764"/>
      <c r="BB542" s="764"/>
      <c r="BC542" s="764"/>
      <c r="BD542" s="764"/>
      <c r="BE542" s="764"/>
      <c r="BF542" s="764"/>
      <c r="BG542" s="764"/>
      <c r="BH542" s="764"/>
      <c r="BI542" s="764"/>
      <c r="BJ542" s="764"/>
      <c r="BK542" s="764"/>
      <c r="BL542" s="764"/>
      <c r="BM542" s="764"/>
      <c r="BN542" s="764"/>
      <c r="BO542" s="764"/>
      <c r="BP542" s="764"/>
      <c r="BQ542" s="764"/>
      <c r="BR542" s="764"/>
      <c r="BS542" s="764"/>
      <c r="BT542" s="764"/>
      <c r="BU542" s="764"/>
      <c r="BV542" s="764"/>
      <c r="BW542" s="764"/>
      <c r="BX542" s="764"/>
      <c r="BY542" s="764"/>
      <c r="BZ542" s="764"/>
      <c r="CA542" s="764"/>
      <c r="CB542" s="764"/>
      <c r="CC542" s="764"/>
      <c r="CD542" s="764"/>
      <c r="CE542" s="764"/>
      <c r="CF542" s="764"/>
      <c r="CG542" s="764"/>
      <c r="CH542" s="764"/>
      <c r="CI542" s="764"/>
      <c r="CJ542" s="764"/>
      <c r="CK542" s="764"/>
      <c r="CL542" s="764"/>
      <c r="CM542" s="764"/>
      <c r="CN542" s="764"/>
      <c r="CO542" s="764"/>
      <c r="CP542" s="764"/>
      <c r="CQ542" s="764"/>
      <c r="CR542" s="764"/>
      <c r="CS542" s="764"/>
      <c r="CT542" s="764"/>
      <c r="CU542" s="764"/>
      <c r="CV542" s="764"/>
      <c r="CW542" s="764"/>
      <c r="CX542" s="764"/>
      <c r="CY542" s="764"/>
      <c r="CZ542" s="764"/>
      <c r="DA542" s="764"/>
      <c r="DB542" s="764"/>
      <c r="DC542" s="764"/>
      <c r="DD542" s="764"/>
      <c r="DE542" s="764"/>
      <c r="DF542" s="764"/>
      <c r="DG542" s="764"/>
      <c r="DH542" s="764"/>
      <c r="DI542" s="764"/>
      <c r="DJ542" s="764"/>
      <c r="DK542" s="764"/>
      <c r="DL542" s="764"/>
      <c r="DM542" s="764"/>
      <c r="DN542" s="764"/>
      <c r="DO542" s="764"/>
      <c r="DP542" s="764"/>
      <c r="DQ542" s="764"/>
      <c r="DR542" s="764"/>
      <c r="DS542" s="764"/>
      <c r="DT542" s="764"/>
      <c r="DU542" s="764"/>
      <c r="DV542" s="764"/>
      <c r="DW542" s="764"/>
      <c r="DX542" s="764"/>
      <c r="DY542" s="764"/>
      <c r="DZ542" s="764"/>
      <c r="EA542" s="764"/>
      <c r="EB542" s="764"/>
      <c r="EC542" s="764"/>
      <c r="ED542" s="764"/>
      <c r="EE542" s="764"/>
      <c r="EF542" s="764"/>
      <c r="EG542" s="764"/>
      <c r="EH542" s="764"/>
      <c r="EI542" s="764"/>
      <c r="EJ542" s="764"/>
      <c r="EK542" s="764"/>
      <c r="EL542" s="764"/>
      <c r="EM542" s="764"/>
      <c r="EN542" s="764"/>
      <c r="EO542" s="764"/>
      <c r="EP542" s="764"/>
      <c r="EQ542" s="764"/>
      <c r="ER542" s="764"/>
      <c r="ES542" s="764"/>
      <c r="ET542" s="764"/>
      <c r="EU542" s="764"/>
      <c r="EV542" s="764"/>
      <c r="EW542" s="764"/>
      <c r="EX542" s="764"/>
      <c r="EY542" s="764"/>
      <c r="EZ542" s="764"/>
      <c r="FA542" s="764"/>
      <c r="FB542" s="764"/>
      <c r="FC542" s="764"/>
      <c r="FD542" s="764"/>
      <c r="FE542" s="764"/>
      <c r="FF542" s="764"/>
      <c r="FG542" s="764"/>
      <c r="FH542" s="764"/>
      <c r="FI542" s="764"/>
      <c r="FJ542" s="764"/>
      <c r="FK542" s="764"/>
      <c r="FL542" s="764"/>
      <c r="FM542" s="764"/>
      <c r="FN542" s="764"/>
      <c r="FO542" s="764"/>
      <c r="FP542" s="764"/>
      <c r="FQ542" s="764"/>
      <c r="FR542" s="764"/>
      <c r="FS542" s="764"/>
      <c r="FT542" s="764"/>
      <c r="FU542" s="764"/>
      <c r="FV542" s="764"/>
      <c r="FW542" s="764"/>
      <c r="FX542" s="764"/>
      <c r="FY542" s="764"/>
      <c r="FZ542" s="764"/>
      <c r="GA542" s="764"/>
      <c r="GB542" s="764"/>
      <c r="GC542" s="764"/>
      <c r="GD542" s="764"/>
      <c r="GE542" s="764"/>
      <c r="GF542" s="764"/>
      <c r="GG542" s="764"/>
      <c r="GH542" s="764"/>
      <c r="GI542" s="764"/>
      <c r="GJ542" s="764"/>
      <c r="GK542" s="764"/>
      <c r="GL542" s="764"/>
      <c r="GM542" s="764"/>
      <c r="GN542" s="764"/>
      <c r="GO542" s="764"/>
      <c r="GP542" s="764"/>
      <c r="GQ542" s="764"/>
      <c r="GR542" s="764"/>
      <c r="GS542" s="764"/>
      <c r="GT542" s="764"/>
      <c r="GU542" s="764"/>
      <c r="GV542" s="764"/>
      <c r="GW542" s="764"/>
      <c r="GX542" s="764"/>
      <c r="GY542" s="764"/>
      <c r="GZ542" s="764"/>
      <c r="HA542" s="764"/>
      <c r="HB542" s="764"/>
      <c r="HC542" s="764"/>
      <c r="HD542" s="764"/>
      <c r="HE542" s="764"/>
      <c r="HF542" s="764"/>
      <c r="HG542" s="764"/>
      <c r="HH542" s="764"/>
      <c r="HI542" s="764"/>
      <c r="HJ542" s="764"/>
      <c r="HK542" s="764"/>
      <c r="HL542" s="764"/>
      <c r="HM542" s="764"/>
      <c r="HN542" s="764"/>
      <c r="HO542" s="764"/>
      <c r="HP542" s="764"/>
      <c r="HQ542" s="764"/>
      <c r="HR542" s="764"/>
      <c r="HS542" s="764"/>
      <c r="HT542" s="764"/>
      <c r="HU542" s="764"/>
      <c r="HV542" s="764"/>
      <c r="HW542" s="764"/>
      <c r="HX542" s="764"/>
      <c r="HY542" s="764"/>
      <c r="HZ542" s="764"/>
      <c r="IA542" s="764"/>
      <c r="IB542" s="764"/>
      <c r="IC542" s="764"/>
      <c r="ID542" s="764"/>
      <c r="IE542" s="764"/>
      <c r="IF542" s="764"/>
      <c r="IG542" s="764"/>
      <c r="IH542" s="764"/>
      <c r="II542" s="764"/>
      <c r="IJ542" s="764"/>
      <c r="IK542" s="764"/>
      <c r="IL542" s="764"/>
      <c r="IM542" s="764"/>
      <c r="IN542" s="764"/>
      <c r="IO542" s="764"/>
      <c r="IP542" s="764"/>
    </row>
    <row r="543" spans="1:253" s="182" customFormat="1" ht="18" customHeight="1">
      <c r="A543" s="220"/>
      <c r="B543" s="221"/>
      <c r="C543" s="269"/>
      <c r="D543" s="222"/>
      <c r="E543" s="267"/>
      <c r="F543" s="61"/>
      <c r="G543" s="60"/>
      <c r="H543" s="61"/>
      <c r="I543" s="335"/>
      <c r="J543" s="584"/>
      <c r="K543" s="336"/>
      <c r="L543" s="336"/>
      <c r="M543" s="336"/>
      <c r="N543" s="336"/>
      <c r="O543" s="181"/>
      <c r="P543" s="181"/>
      <c r="Q543" s="181"/>
      <c r="R543" s="181"/>
      <c r="S543" s="181"/>
      <c r="T543" s="181"/>
      <c r="U543" s="181"/>
      <c r="V543" s="181"/>
      <c r="W543" s="181"/>
      <c r="X543" s="181"/>
      <c r="Y543" s="181"/>
      <c r="Z543" s="181"/>
      <c r="AA543" s="181"/>
      <c r="AB543" s="181"/>
      <c r="AC543" s="181"/>
      <c r="AD543" s="181"/>
      <c r="AE543" s="181"/>
      <c r="AF543" s="181"/>
      <c r="AG543" s="181"/>
      <c r="AH543" s="181"/>
      <c r="AI543" s="181"/>
      <c r="AJ543" s="181"/>
      <c r="AK543" s="181"/>
      <c r="AL543" s="181"/>
      <c r="AM543" s="181"/>
      <c r="AN543" s="181"/>
      <c r="AO543" s="181"/>
      <c r="AP543" s="181"/>
      <c r="AQ543" s="181"/>
      <c r="AR543" s="181"/>
      <c r="AS543" s="181"/>
      <c r="AT543" s="181"/>
      <c r="AU543" s="181"/>
      <c r="AV543" s="181"/>
      <c r="AW543" s="181"/>
      <c r="AX543" s="181"/>
      <c r="AY543" s="181"/>
      <c r="AZ543" s="181"/>
      <c r="BA543" s="181"/>
      <c r="BB543" s="181"/>
      <c r="BC543" s="181"/>
      <c r="BD543" s="181"/>
      <c r="BE543" s="181"/>
      <c r="BF543" s="181"/>
      <c r="BG543" s="181"/>
      <c r="BH543" s="181"/>
      <c r="BI543" s="181"/>
      <c r="BJ543" s="181"/>
      <c r="BK543" s="181"/>
      <c r="BL543" s="181"/>
      <c r="BM543" s="181"/>
      <c r="BN543" s="181"/>
      <c r="BO543" s="181"/>
      <c r="BP543" s="181"/>
      <c r="BQ543" s="181"/>
      <c r="BR543" s="181"/>
      <c r="BS543" s="181"/>
      <c r="BT543" s="181"/>
      <c r="BU543" s="181"/>
      <c r="BV543" s="181"/>
      <c r="BW543" s="181"/>
      <c r="BX543" s="181"/>
      <c r="BY543" s="181"/>
      <c r="BZ543" s="181"/>
      <c r="CA543" s="181"/>
      <c r="CB543" s="181"/>
      <c r="CC543" s="181"/>
      <c r="CD543" s="181"/>
      <c r="CE543" s="181"/>
      <c r="CF543" s="181"/>
      <c r="CG543" s="181"/>
      <c r="CH543" s="181"/>
      <c r="CI543" s="181"/>
      <c r="CJ543" s="181"/>
      <c r="CK543" s="181"/>
      <c r="CL543" s="181"/>
      <c r="CM543" s="181"/>
      <c r="CN543" s="181"/>
      <c r="CO543" s="181"/>
      <c r="CP543" s="181"/>
      <c r="CQ543" s="181"/>
      <c r="CR543" s="181"/>
      <c r="CS543" s="181"/>
      <c r="CT543" s="181"/>
      <c r="CU543" s="181"/>
      <c r="CV543" s="181"/>
      <c r="CW543" s="181"/>
      <c r="CX543" s="181"/>
      <c r="CY543" s="181"/>
      <c r="CZ543" s="181"/>
      <c r="DA543" s="181"/>
      <c r="DB543" s="181"/>
      <c r="DC543" s="181"/>
      <c r="DD543" s="181"/>
      <c r="DE543" s="181"/>
      <c r="DF543" s="181"/>
      <c r="DG543" s="181"/>
      <c r="DH543" s="181"/>
      <c r="DI543" s="181"/>
      <c r="DJ543" s="181"/>
      <c r="DK543" s="181"/>
      <c r="DL543" s="181"/>
      <c r="DM543" s="181"/>
      <c r="DN543" s="181"/>
      <c r="DO543" s="181"/>
      <c r="DP543" s="181"/>
      <c r="DQ543" s="181"/>
      <c r="DR543" s="181"/>
      <c r="DS543" s="181"/>
      <c r="DT543" s="181"/>
      <c r="DU543" s="181"/>
      <c r="DV543" s="181"/>
      <c r="DW543" s="181"/>
      <c r="DX543" s="181"/>
      <c r="DY543" s="181"/>
      <c r="DZ543" s="181"/>
      <c r="EA543" s="181"/>
      <c r="EB543" s="181"/>
      <c r="EC543" s="181"/>
      <c r="ED543" s="181"/>
      <c r="EE543" s="181"/>
      <c r="EF543" s="181"/>
      <c r="EG543" s="181"/>
      <c r="EH543" s="181"/>
      <c r="EI543" s="181"/>
      <c r="EJ543" s="181"/>
      <c r="EK543" s="181"/>
      <c r="EL543" s="181"/>
      <c r="EM543" s="181"/>
      <c r="EN543" s="181"/>
      <c r="EO543" s="181"/>
      <c r="EP543" s="181"/>
      <c r="EQ543" s="181"/>
      <c r="ER543" s="181"/>
      <c r="ES543" s="181"/>
      <c r="ET543" s="181"/>
      <c r="EU543" s="181"/>
      <c r="EV543" s="181"/>
      <c r="EW543" s="181"/>
      <c r="EX543" s="181"/>
      <c r="EY543" s="181"/>
      <c r="EZ543" s="181"/>
      <c r="FA543" s="181"/>
      <c r="FB543" s="181"/>
      <c r="FC543" s="181"/>
      <c r="FD543" s="181"/>
      <c r="FE543" s="181"/>
      <c r="FF543" s="181"/>
      <c r="FG543" s="181"/>
      <c r="FH543" s="181"/>
      <c r="FI543" s="181"/>
      <c r="FJ543" s="181"/>
      <c r="FK543" s="181"/>
      <c r="FL543" s="181"/>
      <c r="FM543" s="181"/>
      <c r="FN543" s="181"/>
      <c r="FO543" s="181"/>
      <c r="FP543" s="181"/>
      <c r="FQ543" s="181"/>
      <c r="FR543" s="181"/>
      <c r="FS543" s="181"/>
      <c r="FT543" s="181"/>
      <c r="FU543" s="181"/>
      <c r="FV543" s="181"/>
      <c r="FW543" s="181"/>
      <c r="FX543" s="181"/>
      <c r="FY543" s="181"/>
      <c r="FZ543" s="181"/>
      <c r="GA543" s="181"/>
      <c r="GB543" s="181"/>
      <c r="GC543" s="181"/>
      <c r="GD543" s="181"/>
      <c r="GE543" s="181"/>
      <c r="GF543" s="181"/>
      <c r="GG543" s="181"/>
      <c r="GH543" s="181"/>
      <c r="GI543" s="181"/>
      <c r="GJ543" s="181"/>
      <c r="GK543" s="181"/>
      <c r="GL543" s="181"/>
      <c r="GM543" s="181"/>
      <c r="GN543" s="181"/>
      <c r="GO543" s="181"/>
      <c r="GP543" s="181"/>
      <c r="GQ543" s="181"/>
      <c r="GR543" s="181"/>
      <c r="GS543" s="181"/>
      <c r="GT543" s="181"/>
      <c r="GU543" s="181"/>
      <c r="GV543" s="181"/>
      <c r="GW543" s="181"/>
      <c r="GX543" s="181"/>
      <c r="GY543" s="181"/>
      <c r="GZ543" s="181"/>
      <c r="HA543" s="181"/>
      <c r="HB543" s="181"/>
      <c r="HC543" s="181"/>
      <c r="HD543" s="181"/>
      <c r="HE543" s="181"/>
      <c r="HF543" s="181"/>
      <c r="HG543" s="181"/>
      <c r="HH543" s="181"/>
      <c r="HI543" s="181"/>
      <c r="HJ543" s="181"/>
      <c r="HK543" s="181"/>
      <c r="HL543" s="181"/>
      <c r="HM543" s="181"/>
      <c r="HN543" s="181"/>
      <c r="HO543" s="181"/>
      <c r="HP543" s="181"/>
      <c r="HQ543" s="181"/>
      <c r="HR543" s="181"/>
      <c r="HS543" s="181"/>
      <c r="HT543" s="181"/>
      <c r="HU543" s="181"/>
      <c r="HV543" s="181"/>
      <c r="HW543" s="181"/>
      <c r="HX543" s="181"/>
      <c r="HY543" s="181"/>
      <c r="HZ543" s="181"/>
      <c r="IA543" s="181"/>
      <c r="IB543" s="181"/>
      <c r="IC543" s="181"/>
      <c r="ID543" s="181"/>
      <c r="IE543" s="181"/>
      <c r="IF543" s="181"/>
      <c r="IG543" s="181"/>
      <c r="IH543" s="181"/>
      <c r="II543" s="181"/>
      <c r="IJ543" s="181"/>
      <c r="IK543" s="181"/>
      <c r="IL543" s="181"/>
      <c r="IM543" s="181"/>
      <c r="IN543" s="181"/>
      <c r="IO543" s="181"/>
      <c r="IP543" s="181"/>
    </row>
    <row r="544" spans="1:253" s="182" customFormat="1" ht="18" customHeight="1">
      <c r="A544" s="265"/>
      <c r="B544" s="272"/>
      <c r="C544" s="269"/>
      <c r="D544" s="263"/>
      <c r="E544" s="270"/>
      <c r="F544" s="264"/>
      <c r="G544" s="274"/>
      <c r="H544" s="271"/>
      <c r="J544" s="690"/>
      <c r="K544" s="690"/>
      <c r="L544" s="264"/>
      <c r="M544" s="181"/>
      <c r="N544" s="697"/>
      <c r="O544" s="181"/>
      <c r="P544" s="181"/>
      <c r="Q544" s="181"/>
      <c r="R544" s="181"/>
      <c r="S544" s="181"/>
      <c r="T544" s="181"/>
      <c r="U544" s="181"/>
      <c r="V544" s="181"/>
      <c r="W544" s="181"/>
      <c r="X544" s="181"/>
      <c r="Y544" s="181"/>
      <c r="Z544" s="181"/>
      <c r="AA544" s="181"/>
      <c r="AB544" s="181"/>
      <c r="AC544" s="181"/>
      <c r="AD544" s="181"/>
      <c r="AE544" s="181"/>
      <c r="AF544" s="181"/>
      <c r="AG544" s="181"/>
      <c r="AH544" s="181"/>
      <c r="AI544" s="181"/>
      <c r="AJ544" s="181"/>
      <c r="AK544" s="181"/>
      <c r="AL544" s="181"/>
      <c r="AM544" s="181"/>
      <c r="AN544" s="181"/>
      <c r="AO544" s="181"/>
      <c r="AP544" s="181"/>
      <c r="AQ544" s="181"/>
      <c r="AR544" s="181"/>
      <c r="AS544" s="181"/>
      <c r="AT544" s="181"/>
      <c r="AU544" s="181"/>
      <c r="AV544" s="181"/>
      <c r="AW544" s="181"/>
      <c r="AX544" s="181"/>
      <c r="AY544" s="181"/>
      <c r="AZ544" s="181"/>
      <c r="BA544" s="181"/>
      <c r="BB544" s="181"/>
      <c r="BC544" s="181"/>
      <c r="BD544" s="181"/>
      <c r="BE544" s="181"/>
      <c r="BF544" s="181"/>
      <c r="BG544" s="181"/>
      <c r="BH544" s="181"/>
      <c r="BI544" s="181"/>
      <c r="BJ544" s="181"/>
      <c r="BK544" s="181"/>
      <c r="BL544" s="181"/>
      <c r="BM544" s="181"/>
      <c r="BN544" s="181"/>
      <c r="BO544" s="181"/>
      <c r="BP544" s="181"/>
      <c r="BQ544" s="181"/>
      <c r="BR544" s="181"/>
      <c r="BS544" s="181"/>
      <c r="BT544" s="181"/>
      <c r="BU544" s="181"/>
      <c r="BV544" s="181"/>
      <c r="BW544" s="181"/>
      <c r="BX544" s="181"/>
      <c r="BY544" s="181"/>
      <c r="BZ544" s="181"/>
      <c r="CA544" s="181"/>
      <c r="CB544" s="181"/>
      <c r="CC544" s="181"/>
      <c r="CD544" s="181"/>
      <c r="CE544" s="181"/>
      <c r="CF544" s="181"/>
      <c r="CG544" s="181"/>
      <c r="CH544" s="181"/>
      <c r="CI544" s="181"/>
      <c r="CJ544" s="181"/>
      <c r="CK544" s="181"/>
      <c r="CL544" s="181"/>
      <c r="CM544" s="181"/>
      <c r="CN544" s="181"/>
      <c r="CO544" s="181"/>
      <c r="CP544" s="181"/>
      <c r="CQ544" s="181"/>
      <c r="CR544" s="181"/>
      <c r="CS544" s="181"/>
      <c r="CT544" s="181"/>
      <c r="CU544" s="181"/>
      <c r="CV544" s="181"/>
      <c r="CW544" s="181"/>
      <c r="CX544" s="181"/>
      <c r="CY544" s="181"/>
      <c r="CZ544" s="181"/>
      <c r="DA544" s="181"/>
      <c r="DB544" s="181"/>
      <c r="DC544" s="181"/>
      <c r="DD544" s="181"/>
      <c r="DE544" s="181"/>
      <c r="DF544" s="181"/>
      <c r="DG544" s="181"/>
      <c r="DH544" s="181"/>
      <c r="DI544" s="181"/>
      <c r="DJ544" s="181"/>
      <c r="DK544" s="181"/>
      <c r="DL544" s="181"/>
      <c r="DM544" s="181"/>
      <c r="DN544" s="181"/>
      <c r="DO544" s="181"/>
      <c r="DP544" s="181"/>
      <c r="DQ544" s="181"/>
      <c r="DR544" s="181"/>
      <c r="DS544" s="181"/>
      <c r="DT544" s="181"/>
      <c r="DU544" s="181"/>
      <c r="DV544" s="181"/>
      <c r="DW544" s="181"/>
      <c r="DX544" s="181"/>
      <c r="DY544" s="181"/>
      <c r="DZ544" s="181"/>
      <c r="EA544" s="181"/>
      <c r="EB544" s="181"/>
      <c r="EC544" s="181"/>
      <c r="ED544" s="181"/>
      <c r="EE544" s="181"/>
      <c r="EF544" s="181"/>
      <c r="EG544" s="181"/>
      <c r="EH544" s="181"/>
      <c r="EI544" s="181"/>
      <c r="EJ544" s="181"/>
      <c r="EK544" s="181"/>
      <c r="EL544" s="181"/>
      <c r="EM544" s="181"/>
      <c r="EN544" s="181"/>
      <c r="EO544" s="181"/>
      <c r="EP544" s="181"/>
      <c r="EQ544" s="181"/>
      <c r="ER544" s="181"/>
      <c r="ES544" s="181"/>
      <c r="ET544" s="181"/>
      <c r="EU544" s="181"/>
      <c r="EV544" s="181"/>
      <c r="EW544" s="181"/>
      <c r="EX544" s="181"/>
      <c r="EY544" s="181"/>
      <c r="EZ544" s="181"/>
      <c r="FA544" s="181"/>
      <c r="FB544" s="181"/>
      <c r="FC544" s="181"/>
      <c r="FD544" s="181"/>
      <c r="FE544" s="181"/>
      <c r="FF544" s="181"/>
      <c r="FG544" s="181"/>
      <c r="FH544" s="181"/>
      <c r="FI544" s="181"/>
      <c r="FJ544" s="181"/>
      <c r="FK544" s="181"/>
      <c r="FL544" s="181"/>
      <c r="FM544" s="181"/>
      <c r="FN544" s="181"/>
      <c r="FO544" s="181"/>
      <c r="FP544" s="181"/>
      <c r="FQ544" s="181"/>
      <c r="FR544" s="181"/>
      <c r="FS544" s="181"/>
      <c r="FT544" s="181"/>
      <c r="FU544" s="181"/>
      <c r="FV544" s="181"/>
      <c r="FW544" s="181"/>
      <c r="FX544" s="181"/>
      <c r="FY544" s="181"/>
      <c r="FZ544" s="181"/>
      <c r="GA544" s="181"/>
      <c r="GB544" s="181"/>
      <c r="GC544" s="181"/>
      <c r="GD544" s="181"/>
      <c r="GE544" s="181"/>
      <c r="GF544" s="181"/>
      <c r="GG544" s="181"/>
      <c r="GH544" s="181"/>
      <c r="GI544" s="181"/>
      <c r="GJ544" s="181"/>
      <c r="GK544" s="181"/>
      <c r="GL544" s="181"/>
      <c r="GM544" s="181"/>
      <c r="GN544" s="181"/>
      <c r="GO544" s="181"/>
      <c r="GP544" s="181"/>
      <c r="GQ544" s="181"/>
      <c r="GR544" s="181"/>
      <c r="GS544" s="181"/>
      <c r="GT544" s="181"/>
      <c r="GU544" s="181"/>
      <c r="GV544" s="181"/>
      <c r="GW544" s="181"/>
      <c r="GX544" s="181"/>
      <c r="GY544" s="181"/>
      <c r="GZ544" s="181"/>
      <c r="HA544" s="181"/>
      <c r="HB544" s="181"/>
      <c r="HC544" s="181"/>
      <c r="HD544" s="181"/>
      <c r="HE544" s="181"/>
      <c r="HF544" s="181"/>
      <c r="HG544" s="181"/>
      <c r="HH544" s="181"/>
      <c r="HI544" s="181"/>
      <c r="HJ544" s="181"/>
      <c r="HK544" s="181"/>
      <c r="HL544" s="181"/>
      <c r="HM544" s="181"/>
      <c r="HN544" s="181"/>
      <c r="HO544" s="181"/>
      <c r="HP544" s="181"/>
      <c r="HQ544" s="181"/>
      <c r="HR544" s="181"/>
      <c r="HS544" s="181"/>
      <c r="HT544" s="181"/>
      <c r="HU544" s="181"/>
      <c r="HV544" s="181"/>
      <c r="HW544" s="181"/>
      <c r="HX544" s="181"/>
      <c r="HY544" s="181"/>
      <c r="HZ544" s="181"/>
      <c r="IA544" s="181"/>
      <c r="IB544" s="181"/>
      <c r="IC544" s="181"/>
      <c r="ID544" s="181"/>
      <c r="IE544" s="181"/>
      <c r="IF544" s="181"/>
      <c r="IG544" s="181"/>
      <c r="IH544" s="181"/>
      <c r="II544" s="181"/>
      <c r="IJ544" s="181"/>
      <c r="IK544" s="181"/>
      <c r="IL544" s="181"/>
      <c r="IM544" s="181"/>
      <c r="IN544" s="181"/>
      <c r="IO544" s="181"/>
      <c r="IP544" s="181"/>
      <c r="IQ544" s="181"/>
      <c r="IR544" s="181"/>
      <c r="IS544" s="181"/>
    </row>
    <row r="545" spans="1:254" s="182" customFormat="1" ht="18" customHeight="1">
      <c r="A545" s="265"/>
      <c r="B545" s="272"/>
      <c r="C545" s="197"/>
      <c r="D545" s="571"/>
      <c r="E545" s="270"/>
      <c r="F545" s="571"/>
      <c r="G545" s="571"/>
      <c r="H545" s="571"/>
      <c r="J545" s="571"/>
      <c r="K545" s="571"/>
      <c r="L545" s="571"/>
      <c r="M545" s="571"/>
      <c r="N545" s="571"/>
      <c r="O545" s="571"/>
      <c r="P545" s="571"/>
      <c r="Q545" s="571"/>
      <c r="R545" s="571"/>
      <c r="S545" s="181"/>
      <c r="T545" s="181"/>
      <c r="U545" s="181"/>
      <c r="V545" s="181"/>
      <c r="W545" s="181"/>
      <c r="X545" s="181"/>
      <c r="Y545" s="181"/>
      <c r="Z545" s="181"/>
      <c r="AA545" s="181"/>
      <c r="AB545" s="181"/>
      <c r="AC545" s="181"/>
      <c r="AD545" s="181"/>
      <c r="AE545" s="181"/>
      <c r="AF545" s="181"/>
      <c r="AG545" s="181"/>
      <c r="AH545" s="181"/>
      <c r="AI545" s="181"/>
      <c r="AJ545" s="181"/>
      <c r="AK545" s="181"/>
      <c r="AL545" s="181"/>
      <c r="AM545" s="181"/>
      <c r="AN545" s="181"/>
      <c r="AO545" s="181"/>
      <c r="AP545" s="181"/>
      <c r="AQ545" s="181"/>
      <c r="AR545" s="181"/>
      <c r="AS545" s="181"/>
      <c r="AT545" s="181"/>
      <c r="AU545" s="181"/>
      <c r="AV545" s="181"/>
      <c r="AW545" s="181"/>
      <c r="AX545" s="181"/>
      <c r="AY545" s="181"/>
      <c r="AZ545" s="181"/>
      <c r="BA545" s="181"/>
      <c r="BB545" s="181"/>
      <c r="BC545" s="181"/>
      <c r="BD545" s="181"/>
      <c r="BE545" s="181"/>
      <c r="BF545" s="181"/>
      <c r="BG545" s="181"/>
      <c r="BH545" s="181"/>
      <c r="BI545" s="181"/>
      <c r="BJ545" s="181"/>
      <c r="BK545" s="181"/>
      <c r="BL545" s="181"/>
      <c r="BM545" s="181"/>
      <c r="BN545" s="181"/>
      <c r="BO545" s="181"/>
      <c r="BP545" s="181"/>
      <c r="BQ545" s="181"/>
      <c r="BR545" s="181"/>
      <c r="BS545" s="181"/>
      <c r="BT545" s="181"/>
      <c r="BU545" s="181"/>
      <c r="BV545" s="181"/>
      <c r="BW545" s="181"/>
      <c r="BX545" s="181"/>
      <c r="BY545" s="181"/>
      <c r="BZ545" s="181"/>
      <c r="CA545" s="181"/>
      <c r="CB545" s="181"/>
      <c r="CC545" s="181"/>
      <c r="CD545" s="181"/>
      <c r="CE545" s="181"/>
      <c r="CF545" s="181"/>
      <c r="CG545" s="181"/>
      <c r="CH545" s="181"/>
      <c r="CI545" s="181"/>
      <c r="CJ545" s="181"/>
      <c r="CK545" s="181"/>
      <c r="CL545" s="181"/>
      <c r="CM545" s="181"/>
      <c r="CN545" s="181"/>
      <c r="CO545" s="181"/>
      <c r="CP545" s="181"/>
      <c r="CQ545" s="181"/>
      <c r="CR545" s="181"/>
      <c r="CS545" s="181"/>
      <c r="CT545" s="181"/>
      <c r="CU545" s="181"/>
      <c r="CV545" s="181"/>
      <c r="CW545" s="181"/>
      <c r="CX545" s="181"/>
      <c r="CY545" s="181"/>
      <c r="CZ545" s="181"/>
      <c r="DA545" s="181"/>
      <c r="DB545" s="181"/>
      <c r="DC545" s="181"/>
      <c r="DD545" s="181"/>
      <c r="DE545" s="181"/>
      <c r="DF545" s="181"/>
      <c r="DG545" s="181"/>
      <c r="DH545" s="181"/>
      <c r="DI545" s="181"/>
      <c r="DJ545" s="181"/>
      <c r="DK545" s="181"/>
      <c r="DL545" s="181"/>
      <c r="DM545" s="181"/>
      <c r="DN545" s="181"/>
      <c r="DO545" s="181"/>
      <c r="DP545" s="181"/>
      <c r="DQ545" s="181"/>
      <c r="DR545" s="181"/>
      <c r="DS545" s="181"/>
      <c r="DT545" s="181"/>
      <c r="DU545" s="181"/>
      <c r="DV545" s="181"/>
      <c r="DW545" s="181"/>
      <c r="DX545" s="181"/>
      <c r="DY545" s="181"/>
      <c r="DZ545" s="181"/>
      <c r="EA545" s="181"/>
      <c r="EB545" s="181"/>
      <c r="EC545" s="181"/>
      <c r="ED545" s="181"/>
      <c r="EE545" s="181"/>
      <c r="EF545" s="181"/>
      <c r="EG545" s="181"/>
      <c r="EH545" s="181"/>
      <c r="EI545" s="181"/>
      <c r="EJ545" s="181"/>
      <c r="EK545" s="181"/>
      <c r="EL545" s="181"/>
      <c r="EM545" s="181"/>
      <c r="EN545" s="181"/>
      <c r="EO545" s="181"/>
      <c r="EP545" s="181"/>
      <c r="EQ545" s="181"/>
      <c r="ER545" s="181"/>
      <c r="ES545" s="181"/>
      <c r="ET545" s="181"/>
      <c r="EU545" s="181"/>
      <c r="EV545" s="181"/>
      <c r="EW545" s="181"/>
      <c r="EX545" s="181"/>
      <c r="EY545" s="181"/>
      <c r="EZ545" s="181"/>
      <c r="FA545" s="181"/>
      <c r="FB545" s="181"/>
      <c r="FC545" s="181"/>
      <c r="FD545" s="181"/>
      <c r="FE545" s="181"/>
      <c r="FF545" s="181"/>
      <c r="FG545" s="181"/>
      <c r="FH545" s="181"/>
      <c r="FI545" s="181"/>
      <c r="FJ545" s="181"/>
      <c r="FK545" s="181"/>
      <c r="FL545" s="181"/>
      <c r="FM545" s="181"/>
      <c r="FN545" s="181"/>
      <c r="FO545" s="181"/>
      <c r="FP545" s="181"/>
      <c r="FQ545" s="181"/>
      <c r="FR545" s="181"/>
      <c r="FS545" s="181"/>
      <c r="FT545" s="181"/>
      <c r="FU545" s="181"/>
      <c r="FV545" s="181"/>
      <c r="FW545" s="181"/>
      <c r="FX545" s="181"/>
      <c r="FY545" s="181"/>
      <c r="FZ545" s="181"/>
      <c r="GA545" s="181"/>
      <c r="GB545" s="181"/>
      <c r="GC545" s="181"/>
      <c r="GD545" s="181"/>
      <c r="GE545" s="181"/>
      <c r="GF545" s="181"/>
      <c r="GG545" s="181"/>
      <c r="GH545" s="181"/>
      <c r="GI545" s="181"/>
      <c r="GJ545" s="181"/>
      <c r="GK545" s="181"/>
      <c r="GL545" s="181"/>
      <c r="GM545" s="181"/>
      <c r="GN545" s="181"/>
      <c r="GO545" s="181"/>
      <c r="GP545" s="181"/>
      <c r="GQ545" s="181"/>
      <c r="GR545" s="181"/>
      <c r="GS545" s="181"/>
      <c r="GT545" s="181"/>
      <c r="GU545" s="181"/>
      <c r="GV545" s="181"/>
      <c r="GW545" s="181"/>
      <c r="GX545" s="181"/>
      <c r="GY545" s="181"/>
      <c r="GZ545" s="181"/>
      <c r="HA545" s="181"/>
      <c r="HB545" s="181"/>
      <c r="HC545" s="181"/>
      <c r="HD545" s="181"/>
      <c r="HE545" s="181"/>
      <c r="HF545" s="181"/>
      <c r="HG545" s="181"/>
      <c r="HH545" s="181"/>
      <c r="HI545" s="181"/>
      <c r="HJ545" s="181"/>
      <c r="HK545" s="181"/>
      <c r="HL545" s="181"/>
      <c r="HM545" s="181"/>
      <c r="HN545" s="181"/>
      <c r="HO545" s="181"/>
      <c r="HP545" s="181"/>
      <c r="HQ545" s="181"/>
      <c r="HR545" s="181"/>
      <c r="HS545" s="181"/>
      <c r="HT545" s="181"/>
      <c r="HU545" s="181"/>
      <c r="HV545" s="181"/>
      <c r="HW545" s="181"/>
      <c r="HX545" s="181"/>
      <c r="HY545" s="181"/>
      <c r="HZ545" s="181"/>
      <c r="IA545" s="181"/>
      <c r="IB545" s="181"/>
      <c r="IC545" s="181"/>
      <c r="ID545" s="181"/>
      <c r="IE545" s="181"/>
      <c r="IF545" s="181"/>
      <c r="IG545" s="181"/>
      <c r="IH545" s="181"/>
      <c r="II545" s="181"/>
      <c r="IJ545" s="181"/>
      <c r="IK545" s="181"/>
      <c r="IL545" s="181"/>
      <c r="IM545" s="181"/>
      <c r="IN545" s="181"/>
      <c r="IO545" s="181"/>
      <c r="IP545" s="181"/>
      <c r="IQ545" s="181"/>
      <c r="IR545" s="181"/>
      <c r="IS545" s="181"/>
      <c r="IT545" s="181"/>
    </row>
    <row r="546" spans="1:254" s="182" customFormat="1" ht="18" customHeight="1">
      <c r="B546" s="570"/>
      <c r="C546" s="300"/>
      <c r="D546" s="300"/>
      <c r="E546" s="300"/>
      <c r="H546" s="318"/>
      <c r="I546" s="318"/>
      <c r="K546" s="275"/>
      <c r="L546" s="275"/>
      <c r="M546" s="181"/>
      <c r="N546" s="181"/>
      <c r="O546" s="181"/>
      <c r="P546" s="181"/>
      <c r="Q546" s="181"/>
      <c r="R546" s="181"/>
      <c r="S546" s="181"/>
      <c r="T546" s="181"/>
      <c r="U546" s="181"/>
      <c r="V546" s="181"/>
      <c r="W546" s="181"/>
      <c r="X546" s="181"/>
      <c r="Y546" s="181"/>
      <c r="Z546" s="181"/>
      <c r="AA546" s="181"/>
      <c r="AB546" s="181"/>
      <c r="AC546" s="181"/>
      <c r="AD546" s="181"/>
      <c r="AE546" s="181"/>
      <c r="AF546" s="181"/>
      <c r="AG546" s="181"/>
      <c r="AH546" s="181"/>
      <c r="AI546" s="181"/>
      <c r="AJ546" s="181"/>
      <c r="AK546" s="181"/>
      <c r="AL546" s="181"/>
      <c r="AM546" s="181"/>
      <c r="AN546" s="181"/>
      <c r="AO546" s="181"/>
      <c r="AP546" s="181"/>
      <c r="AQ546" s="181"/>
      <c r="AR546" s="181"/>
      <c r="AS546" s="181"/>
      <c r="AT546" s="181"/>
      <c r="AU546" s="181"/>
      <c r="AV546" s="181"/>
      <c r="AW546" s="181"/>
      <c r="AX546" s="181"/>
      <c r="AY546" s="181"/>
      <c r="AZ546" s="181"/>
      <c r="BA546" s="181"/>
      <c r="BB546" s="181"/>
      <c r="BC546" s="181"/>
      <c r="BD546" s="181"/>
      <c r="BE546" s="181"/>
      <c r="BF546" s="181"/>
      <c r="BG546" s="181"/>
      <c r="BH546" s="181"/>
      <c r="BI546" s="181"/>
      <c r="BJ546" s="181"/>
      <c r="BK546" s="181"/>
      <c r="BL546" s="181"/>
      <c r="BM546" s="181"/>
      <c r="BN546" s="181"/>
      <c r="BO546" s="181"/>
      <c r="BP546" s="181"/>
      <c r="BQ546" s="181"/>
      <c r="BR546" s="181"/>
      <c r="BS546" s="181"/>
      <c r="BT546" s="181"/>
      <c r="BU546" s="181"/>
      <c r="BV546" s="181"/>
      <c r="BW546" s="181"/>
      <c r="BX546" s="181"/>
      <c r="BY546" s="181"/>
      <c r="BZ546" s="181"/>
      <c r="CA546" s="181"/>
      <c r="CB546" s="181"/>
      <c r="CC546" s="181"/>
      <c r="CD546" s="181"/>
      <c r="CE546" s="181"/>
      <c r="CF546" s="181"/>
      <c r="CG546" s="181"/>
      <c r="CH546" s="181"/>
      <c r="CI546" s="181"/>
      <c r="CJ546" s="181"/>
      <c r="CK546" s="181"/>
      <c r="CL546" s="181"/>
      <c r="CM546" s="181"/>
      <c r="CN546" s="181"/>
      <c r="CO546" s="181"/>
      <c r="CP546" s="181"/>
      <c r="CQ546" s="181"/>
      <c r="CR546" s="181"/>
      <c r="CS546" s="181"/>
      <c r="CT546" s="181"/>
      <c r="CU546" s="181"/>
      <c r="CV546" s="181"/>
      <c r="CW546" s="181"/>
      <c r="CX546" s="181"/>
      <c r="CY546" s="181"/>
      <c r="CZ546" s="181"/>
      <c r="DA546" s="181"/>
      <c r="DB546" s="181"/>
      <c r="DC546" s="181"/>
      <c r="DD546" s="181"/>
      <c r="DE546" s="181"/>
      <c r="DF546" s="181"/>
      <c r="DG546" s="181"/>
      <c r="DH546" s="181"/>
      <c r="DI546" s="181"/>
      <c r="DJ546" s="181"/>
      <c r="DK546" s="181"/>
      <c r="DL546" s="181"/>
      <c r="DM546" s="181"/>
      <c r="DN546" s="181"/>
      <c r="DO546" s="181"/>
      <c r="DP546" s="181"/>
      <c r="DQ546" s="181"/>
      <c r="DR546" s="181"/>
      <c r="DS546" s="181"/>
      <c r="DT546" s="181"/>
      <c r="DU546" s="181"/>
      <c r="DV546" s="181"/>
      <c r="DW546" s="181"/>
      <c r="DX546" s="181"/>
      <c r="DY546" s="181"/>
      <c r="DZ546" s="181"/>
      <c r="EA546" s="181"/>
      <c r="EB546" s="181"/>
      <c r="EC546" s="181"/>
      <c r="ED546" s="181"/>
      <c r="EE546" s="181"/>
      <c r="EF546" s="181"/>
      <c r="EG546" s="181"/>
      <c r="EH546" s="181"/>
      <c r="EI546" s="181"/>
      <c r="EJ546" s="181"/>
      <c r="EK546" s="181"/>
      <c r="EL546" s="181"/>
      <c r="EM546" s="181"/>
      <c r="EN546" s="181"/>
      <c r="EO546" s="181"/>
      <c r="EP546" s="181"/>
      <c r="EQ546" s="181"/>
      <c r="ER546" s="181"/>
      <c r="ES546" s="181"/>
      <c r="ET546" s="181"/>
      <c r="EU546" s="181"/>
      <c r="EV546" s="181"/>
      <c r="EW546" s="181"/>
      <c r="EX546" s="181"/>
      <c r="EY546" s="181"/>
      <c r="EZ546" s="181"/>
      <c r="FA546" s="181"/>
      <c r="FB546" s="181"/>
      <c r="FC546" s="181"/>
      <c r="FD546" s="181"/>
      <c r="FE546" s="181"/>
      <c r="FF546" s="181"/>
      <c r="FG546" s="181"/>
      <c r="FH546" s="181"/>
      <c r="FI546" s="181"/>
      <c r="FJ546" s="181"/>
      <c r="FK546" s="181"/>
      <c r="FL546" s="181"/>
      <c r="FM546" s="181"/>
      <c r="FN546" s="181"/>
      <c r="FO546" s="181"/>
      <c r="FP546" s="181"/>
      <c r="FQ546" s="181"/>
      <c r="FR546" s="181"/>
      <c r="FS546" s="181"/>
      <c r="FT546" s="181"/>
      <c r="FU546" s="181"/>
      <c r="FV546" s="181"/>
      <c r="FW546" s="181"/>
      <c r="FX546" s="181"/>
      <c r="FY546" s="181"/>
      <c r="FZ546" s="181"/>
      <c r="GA546" s="181"/>
      <c r="GB546" s="181"/>
      <c r="GC546" s="181"/>
      <c r="GD546" s="181"/>
      <c r="GE546" s="181"/>
      <c r="GF546" s="181"/>
      <c r="GG546" s="181"/>
      <c r="GH546" s="181"/>
      <c r="GI546" s="181"/>
      <c r="GJ546" s="181"/>
      <c r="GK546" s="181"/>
      <c r="GL546" s="181"/>
      <c r="GM546" s="181"/>
      <c r="GN546" s="181"/>
      <c r="GO546" s="181"/>
      <c r="GP546" s="181"/>
      <c r="GQ546" s="181"/>
      <c r="GR546" s="181"/>
      <c r="GS546" s="181"/>
      <c r="GT546" s="181"/>
      <c r="GU546" s="181"/>
      <c r="GV546" s="181"/>
      <c r="GW546" s="181"/>
      <c r="GX546" s="181"/>
      <c r="GY546" s="181"/>
      <c r="GZ546" s="181"/>
      <c r="HA546" s="181"/>
      <c r="HB546" s="181"/>
      <c r="HC546" s="181"/>
      <c r="HD546" s="181"/>
      <c r="HE546" s="181"/>
      <c r="HF546" s="181"/>
      <c r="HG546" s="181"/>
      <c r="HH546" s="181"/>
      <c r="HI546" s="181"/>
      <c r="HJ546" s="181"/>
      <c r="HK546" s="181"/>
      <c r="HL546" s="181"/>
      <c r="HM546" s="181"/>
      <c r="HN546" s="181"/>
      <c r="HO546" s="181"/>
      <c r="HP546" s="181"/>
      <c r="HQ546" s="181"/>
      <c r="HR546" s="181"/>
      <c r="HS546" s="181"/>
      <c r="HT546" s="181"/>
      <c r="HU546" s="181"/>
      <c r="HV546" s="181"/>
      <c r="HW546" s="181"/>
      <c r="HX546" s="181"/>
      <c r="HY546" s="181"/>
      <c r="HZ546" s="181"/>
      <c r="IA546" s="181"/>
      <c r="IB546" s="181"/>
      <c r="IC546" s="181"/>
      <c r="ID546" s="181"/>
      <c r="IE546" s="181"/>
      <c r="IF546" s="181"/>
      <c r="IG546" s="181"/>
      <c r="IH546" s="181"/>
      <c r="II546" s="181"/>
      <c r="IJ546" s="181"/>
      <c r="IK546" s="181"/>
      <c r="IL546" s="181"/>
      <c r="IM546" s="181"/>
      <c r="IN546" s="181"/>
    </row>
    <row r="547" spans="1:254" s="182" customFormat="1" ht="18" customHeight="1">
      <c r="A547" s="298"/>
      <c r="B547" s="263"/>
      <c r="C547" s="263"/>
      <c r="D547" s="197"/>
      <c r="E547" s="264"/>
      <c r="I547" s="318"/>
      <c r="J547" s="270"/>
      <c r="K547" s="181"/>
      <c r="L547" s="181"/>
      <c r="M547" s="181"/>
      <c r="N547" s="181"/>
      <c r="O547" s="181"/>
      <c r="P547" s="181"/>
      <c r="Q547" s="181"/>
      <c r="R547" s="181"/>
      <c r="S547" s="181"/>
      <c r="T547" s="181"/>
      <c r="U547" s="181"/>
      <c r="V547" s="181"/>
      <c r="W547" s="181"/>
      <c r="X547" s="181"/>
      <c r="Y547" s="181"/>
      <c r="Z547" s="181"/>
      <c r="AA547" s="181"/>
      <c r="AB547" s="181"/>
      <c r="AC547" s="181"/>
      <c r="AD547" s="181"/>
      <c r="AE547" s="181"/>
      <c r="AF547" s="181"/>
      <c r="AG547" s="181"/>
      <c r="AH547" s="181"/>
      <c r="AI547" s="181"/>
      <c r="AJ547" s="181"/>
      <c r="AK547" s="181"/>
      <c r="AL547" s="181"/>
      <c r="AM547" s="181"/>
      <c r="AN547" s="181"/>
      <c r="AO547" s="181"/>
      <c r="AP547" s="181"/>
      <c r="AQ547" s="181"/>
      <c r="AR547" s="181"/>
      <c r="AS547" s="181"/>
      <c r="AT547" s="181"/>
      <c r="AU547" s="181"/>
      <c r="AV547" s="181"/>
      <c r="AW547" s="181"/>
      <c r="AX547" s="181"/>
      <c r="AY547" s="181"/>
      <c r="AZ547" s="181"/>
      <c r="BA547" s="181"/>
      <c r="BB547" s="181"/>
      <c r="BC547" s="181"/>
      <c r="BD547" s="181"/>
      <c r="BE547" s="181"/>
      <c r="BF547" s="181"/>
      <c r="BG547" s="181"/>
      <c r="BH547" s="181"/>
      <c r="BI547" s="181"/>
      <c r="BJ547" s="181"/>
      <c r="BK547" s="181"/>
      <c r="BL547" s="181"/>
      <c r="BM547" s="181"/>
      <c r="BN547" s="181"/>
      <c r="BO547" s="181"/>
      <c r="BP547" s="181"/>
      <c r="BQ547" s="181"/>
      <c r="BR547" s="181"/>
      <c r="BS547" s="181"/>
      <c r="BT547" s="181"/>
      <c r="BU547" s="181"/>
      <c r="BV547" s="181"/>
      <c r="BW547" s="181"/>
      <c r="BX547" s="181"/>
      <c r="BY547" s="181"/>
      <c r="BZ547" s="181"/>
      <c r="CA547" s="181"/>
      <c r="CB547" s="181"/>
      <c r="CC547" s="181"/>
      <c r="CD547" s="181"/>
      <c r="CE547" s="181"/>
      <c r="CF547" s="181"/>
      <c r="CG547" s="181"/>
      <c r="CH547" s="181"/>
      <c r="CI547" s="181"/>
      <c r="CJ547" s="181"/>
      <c r="CK547" s="181"/>
      <c r="CL547" s="181"/>
      <c r="CM547" s="181"/>
      <c r="CN547" s="181"/>
      <c r="CO547" s="181"/>
      <c r="CP547" s="181"/>
      <c r="CQ547" s="181"/>
      <c r="CR547" s="181"/>
      <c r="CS547" s="181"/>
      <c r="CT547" s="181"/>
      <c r="CU547" s="181"/>
      <c r="CV547" s="181"/>
      <c r="CW547" s="181"/>
      <c r="CX547" s="181"/>
      <c r="CY547" s="181"/>
      <c r="CZ547" s="181"/>
      <c r="DA547" s="181"/>
      <c r="DB547" s="181"/>
      <c r="DC547" s="181"/>
      <c r="DD547" s="181"/>
      <c r="DE547" s="181"/>
      <c r="DF547" s="181"/>
      <c r="DG547" s="181"/>
      <c r="DH547" s="181"/>
      <c r="DI547" s="181"/>
      <c r="DJ547" s="181"/>
      <c r="DK547" s="181"/>
      <c r="DL547" s="181"/>
      <c r="DM547" s="181"/>
      <c r="DN547" s="181"/>
      <c r="DO547" s="181"/>
      <c r="DP547" s="181"/>
      <c r="DQ547" s="181"/>
      <c r="DR547" s="181"/>
      <c r="DS547" s="181"/>
      <c r="DT547" s="181"/>
      <c r="DU547" s="181"/>
      <c r="DV547" s="181"/>
      <c r="DW547" s="181"/>
      <c r="DX547" s="181"/>
      <c r="DY547" s="181"/>
      <c r="DZ547" s="181"/>
      <c r="EA547" s="181"/>
      <c r="EB547" s="181"/>
      <c r="EC547" s="181"/>
      <c r="ED547" s="181"/>
      <c r="EE547" s="181"/>
      <c r="EF547" s="181"/>
      <c r="EG547" s="181"/>
      <c r="EH547" s="181"/>
      <c r="EI547" s="181"/>
      <c r="EJ547" s="181"/>
      <c r="EK547" s="181"/>
      <c r="EL547" s="181"/>
      <c r="EM547" s="181"/>
      <c r="EN547" s="181"/>
      <c r="EO547" s="181"/>
      <c r="EP547" s="181"/>
      <c r="EQ547" s="181"/>
      <c r="ER547" s="181"/>
      <c r="ES547" s="181"/>
      <c r="ET547" s="181"/>
      <c r="EU547" s="181"/>
      <c r="EV547" s="181"/>
      <c r="EW547" s="181"/>
      <c r="EX547" s="181"/>
      <c r="EY547" s="181"/>
      <c r="EZ547" s="181"/>
      <c r="FA547" s="181"/>
      <c r="FB547" s="181"/>
      <c r="FC547" s="181"/>
      <c r="FD547" s="181"/>
      <c r="FE547" s="181"/>
      <c r="FF547" s="181"/>
      <c r="FG547" s="181"/>
      <c r="FH547" s="181"/>
      <c r="FI547" s="181"/>
      <c r="FJ547" s="181"/>
      <c r="FK547" s="181"/>
      <c r="FL547" s="181"/>
      <c r="FM547" s="181"/>
      <c r="FN547" s="181"/>
      <c r="FO547" s="181"/>
      <c r="FP547" s="181"/>
      <c r="FQ547" s="181"/>
      <c r="FR547" s="181"/>
      <c r="FS547" s="181"/>
      <c r="FT547" s="181"/>
      <c r="FU547" s="181"/>
      <c r="FV547" s="181"/>
      <c r="FW547" s="181"/>
      <c r="FX547" s="181"/>
      <c r="FY547" s="181"/>
      <c r="FZ547" s="181"/>
      <c r="GA547" s="181"/>
      <c r="GB547" s="181"/>
      <c r="GC547" s="181"/>
      <c r="GD547" s="181"/>
      <c r="GE547" s="181"/>
      <c r="GF547" s="181"/>
      <c r="GG547" s="181"/>
      <c r="GH547" s="181"/>
      <c r="GI547" s="181"/>
      <c r="GJ547" s="181"/>
      <c r="GK547" s="181"/>
      <c r="GL547" s="181"/>
      <c r="GM547" s="181"/>
      <c r="GN547" s="181"/>
      <c r="GO547" s="181"/>
      <c r="GP547" s="181"/>
      <c r="GQ547" s="181"/>
      <c r="GR547" s="181"/>
      <c r="GS547" s="181"/>
      <c r="GT547" s="181"/>
      <c r="GU547" s="181"/>
      <c r="GV547" s="181"/>
      <c r="GW547" s="181"/>
      <c r="GX547" s="181"/>
      <c r="GY547" s="181"/>
      <c r="GZ547" s="181"/>
      <c r="HA547" s="181"/>
      <c r="HB547" s="181"/>
      <c r="HC547" s="181"/>
      <c r="HD547" s="181"/>
      <c r="HE547" s="181"/>
      <c r="HF547" s="181"/>
      <c r="HG547" s="181"/>
      <c r="HH547" s="181"/>
      <c r="HI547" s="181"/>
      <c r="HJ547" s="181"/>
      <c r="HK547" s="181"/>
      <c r="HL547" s="181"/>
      <c r="HM547" s="181"/>
      <c r="HN547" s="181"/>
      <c r="HO547" s="181"/>
      <c r="HP547" s="181"/>
      <c r="HQ547" s="181"/>
      <c r="HR547" s="181"/>
      <c r="HS547" s="181"/>
      <c r="HT547" s="181"/>
      <c r="HU547" s="181"/>
      <c r="HV547" s="181"/>
      <c r="HW547" s="181"/>
      <c r="HX547" s="181"/>
      <c r="HY547" s="181"/>
      <c r="HZ547" s="181"/>
      <c r="IA547" s="181"/>
      <c r="IB547" s="181"/>
      <c r="IC547" s="181"/>
      <c r="ID547" s="181"/>
      <c r="IE547" s="181"/>
      <c r="IF547" s="181"/>
      <c r="IG547" s="181"/>
      <c r="IH547" s="181"/>
      <c r="II547" s="181"/>
      <c r="IJ547" s="181"/>
      <c r="IK547" s="181"/>
      <c r="IL547" s="181"/>
      <c r="IM547" s="181"/>
      <c r="IN547" s="181"/>
      <c r="IO547" s="181"/>
      <c r="IP547" s="181"/>
    </row>
    <row r="548" spans="1:254" s="182" customFormat="1" ht="18" customHeight="1">
      <c r="A548" s="262"/>
      <c r="B548" s="263"/>
      <c r="C548" s="272"/>
      <c r="D548" s="264"/>
      <c r="E548" s="264"/>
      <c r="F548" s="264"/>
      <c r="G548" s="264"/>
      <c r="H548" s="264"/>
      <c r="I548" s="264"/>
      <c r="J548" s="274"/>
      <c r="K548" s="272"/>
      <c r="L548" s="272"/>
      <c r="M548" s="272"/>
      <c r="N548" s="272"/>
      <c r="O548" s="181"/>
      <c r="P548" s="181"/>
      <c r="Q548" s="181"/>
      <c r="R548" s="181"/>
      <c r="S548" s="181"/>
      <c r="T548" s="181"/>
      <c r="U548" s="181"/>
      <c r="V548" s="181"/>
      <c r="W548" s="181"/>
      <c r="X548" s="181"/>
      <c r="Y548" s="181"/>
      <c r="Z548" s="181"/>
      <c r="AA548" s="181"/>
      <c r="AB548" s="181"/>
      <c r="AC548" s="181"/>
      <c r="AD548" s="181"/>
      <c r="AE548" s="181"/>
      <c r="AF548" s="181"/>
      <c r="AG548" s="181"/>
      <c r="AH548" s="181"/>
      <c r="AI548" s="181"/>
      <c r="AJ548" s="181"/>
      <c r="AK548" s="181"/>
      <c r="AL548" s="181"/>
      <c r="AM548" s="181"/>
      <c r="AN548" s="181"/>
      <c r="AO548" s="181"/>
      <c r="AP548" s="181"/>
      <c r="AQ548" s="181"/>
      <c r="AR548" s="181"/>
      <c r="AS548" s="181"/>
      <c r="AT548" s="181"/>
      <c r="AU548" s="181"/>
      <c r="AV548" s="181"/>
      <c r="AW548" s="181"/>
      <c r="AX548" s="181"/>
      <c r="AY548" s="181"/>
      <c r="AZ548" s="181"/>
      <c r="BA548" s="181"/>
      <c r="BB548" s="181"/>
      <c r="BC548" s="181"/>
      <c r="BD548" s="181"/>
      <c r="BE548" s="181"/>
      <c r="BF548" s="181"/>
      <c r="BG548" s="181"/>
      <c r="BH548" s="181"/>
      <c r="BI548" s="181"/>
      <c r="BJ548" s="181"/>
      <c r="BK548" s="181"/>
      <c r="BL548" s="181"/>
      <c r="BM548" s="181"/>
      <c r="BN548" s="181"/>
      <c r="BO548" s="181"/>
      <c r="BP548" s="181"/>
      <c r="BQ548" s="181"/>
      <c r="BR548" s="181"/>
      <c r="BS548" s="181"/>
      <c r="BT548" s="181"/>
      <c r="BU548" s="181"/>
      <c r="BV548" s="181"/>
      <c r="BW548" s="181"/>
      <c r="BX548" s="181"/>
      <c r="BY548" s="181"/>
      <c r="BZ548" s="181"/>
      <c r="CA548" s="181"/>
      <c r="CB548" s="181"/>
      <c r="CC548" s="181"/>
      <c r="CD548" s="181"/>
      <c r="CE548" s="181"/>
      <c r="CF548" s="181"/>
      <c r="CG548" s="181"/>
      <c r="CH548" s="181"/>
      <c r="CI548" s="181"/>
      <c r="CJ548" s="181"/>
      <c r="CK548" s="181"/>
      <c r="CL548" s="181"/>
      <c r="CM548" s="181"/>
      <c r="CN548" s="181"/>
      <c r="CO548" s="181"/>
      <c r="CP548" s="181"/>
      <c r="CQ548" s="181"/>
      <c r="CR548" s="181"/>
      <c r="CS548" s="181"/>
      <c r="CT548" s="181"/>
      <c r="CU548" s="181"/>
      <c r="CV548" s="181"/>
      <c r="CW548" s="181"/>
      <c r="CX548" s="181"/>
      <c r="CY548" s="181"/>
      <c r="CZ548" s="181"/>
      <c r="DA548" s="181"/>
      <c r="DB548" s="181"/>
      <c r="DC548" s="181"/>
      <c r="DD548" s="181"/>
      <c r="DE548" s="181"/>
      <c r="DF548" s="181"/>
      <c r="DG548" s="181"/>
      <c r="DH548" s="181"/>
      <c r="DI548" s="181"/>
      <c r="DJ548" s="181"/>
      <c r="DK548" s="181"/>
      <c r="DL548" s="181"/>
      <c r="DM548" s="181"/>
      <c r="DN548" s="181"/>
      <c r="DO548" s="181"/>
      <c r="DP548" s="181"/>
      <c r="DQ548" s="181"/>
      <c r="DR548" s="181"/>
      <c r="DS548" s="181"/>
      <c r="DT548" s="181"/>
      <c r="DU548" s="181"/>
      <c r="DV548" s="181"/>
      <c r="DW548" s="181"/>
      <c r="DX548" s="181"/>
      <c r="DY548" s="181"/>
      <c r="DZ548" s="181"/>
      <c r="EA548" s="181"/>
      <c r="EB548" s="181"/>
      <c r="EC548" s="181"/>
      <c r="ED548" s="181"/>
      <c r="EE548" s="181"/>
      <c r="EF548" s="181"/>
      <c r="EG548" s="181"/>
      <c r="EH548" s="181"/>
      <c r="EI548" s="181"/>
      <c r="EJ548" s="181"/>
      <c r="EK548" s="181"/>
      <c r="EL548" s="181"/>
      <c r="EM548" s="181"/>
      <c r="EN548" s="181"/>
      <c r="EO548" s="181"/>
      <c r="EP548" s="181"/>
      <c r="EQ548" s="181"/>
      <c r="ER548" s="181"/>
      <c r="ES548" s="181"/>
      <c r="ET548" s="181"/>
      <c r="EU548" s="181"/>
      <c r="EV548" s="181"/>
      <c r="EW548" s="181"/>
      <c r="EX548" s="181"/>
      <c r="EY548" s="181"/>
      <c r="EZ548" s="181"/>
      <c r="FA548" s="181"/>
      <c r="FB548" s="181"/>
      <c r="FC548" s="181"/>
      <c r="FD548" s="181"/>
      <c r="FE548" s="181"/>
      <c r="FF548" s="181"/>
      <c r="FG548" s="181"/>
      <c r="FH548" s="181"/>
      <c r="FI548" s="181"/>
      <c r="FJ548" s="181"/>
      <c r="FK548" s="181"/>
      <c r="FL548" s="181"/>
      <c r="FM548" s="181"/>
      <c r="FN548" s="181"/>
      <c r="FO548" s="181"/>
      <c r="FP548" s="181"/>
      <c r="FQ548" s="181"/>
      <c r="FR548" s="181"/>
      <c r="FS548" s="181"/>
      <c r="FT548" s="181"/>
      <c r="FU548" s="181"/>
      <c r="FV548" s="181"/>
      <c r="FW548" s="181"/>
      <c r="FX548" s="181"/>
      <c r="FY548" s="181"/>
      <c r="FZ548" s="181"/>
      <c r="GA548" s="181"/>
      <c r="GB548" s="181"/>
      <c r="GC548" s="181"/>
      <c r="GD548" s="181"/>
      <c r="GE548" s="181"/>
      <c r="GF548" s="181"/>
      <c r="GG548" s="181"/>
      <c r="GH548" s="181"/>
      <c r="GI548" s="181"/>
      <c r="GJ548" s="181"/>
      <c r="GK548" s="181"/>
      <c r="GL548" s="181"/>
      <c r="GM548" s="181"/>
      <c r="GN548" s="181"/>
      <c r="GO548" s="181"/>
      <c r="GP548" s="181"/>
      <c r="GQ548" s="181"/>
      <c r="GR548" s="181"/>
      <c r="GS548" s="181"/>
      <c r="GT548" s="181"/>
      <c r="GU548" s="181"/>
      <c r="GV548" s="181"/>
      <c r="GW548" s="181"/>
      <c r="GX548" s="181"/>
      <c r="GY548" s="181"/>
      <c r="GZ548" s="181"/>
      <c r="HA548" s="181"/>
      <c r="HB548" s="181"/>
      <c r="HC548" s="181"/>
      <c r="HD548" s="181"/>
      <c r="HE548" s="181"/>
      <c r="HF548" s="181"/>
      <c r="HG548" s="181"/>
      <c r="HH548" s="181"/>
      <c r="HI548" s="181"/>
      <c r="HJ548" s="181"/>
      <c r="HK548" s="181"/>
      <c r="HL548" s="181"/>
      <c r="HM548" s="181"/>
      <c r="HN548" s="181"/>
      <c r="HO548" s="181"/>
      <c r="HP548" s="181"/>
      <c r="HQ548" s="181"/>
      <c r="HR548" s="181"/>
      <c r="HS548" s="181"/>
      <c r="HT548" s="181"/>
      <c r="HU548" s="181"/>
      <c r="HV548" s="181"/>
      <c r="HW548" s="181"/>
      <c r="HX548" s="181"/>
      <c r="HY548" s="181"/>
      <c r="HZ548" s="181"/>
      <c r="IA548" s="181"/>
      <c r="IB548" s="181"/>
      <c r="IC548" s="181"/>
      <c r="ID548" s="181"/>
      <c r="IE548" s="181"/>
      <c r="IF548" s="181"/>
      <c r="IG548" s="181"/>
      <c r="IH548" s="181"/>
      <c r="II548" s="181"/>
      <c r="IJ548" s="181"/>
      <c r="IK548" s="181"/>
      <c r="IL548" s="181"/>
      <c r="IM548" s="181"/>
      <c r="IN548" s="181"/>
      <c r="IO548" s="181"/>
      <c r="IP548" s="181"/>
    </row>
    <row r="549" spans="1:254" s="182" customFormat="1" ht="18" customHeight="1">
      <c r="A549" s="262"/>
      <c r="B549" s="263"/>
      <c r="C549" s="272"/>
      <c r="D549" s="273"/>
      <c r="E549" s="273"/>
      <c r="F549" s="273"/>
      <c r="G549" s="273"/>
      <c r="H549" s="273"/>
      <c r="I549" s="273"/>
      <c r="J549" s="274"/>
      <c r="L549" s="181"/>
      <c r="M549" s="181"/>
      <c r="N549" s="181"/>
      <c r="O549" s="181"/>
      <c r="P549" s="181"/>
      <c r="Q549" s="181"/>
      <c r="R549" s="181"/>
      <c r="S549" s="181"/>
      <c r="T549" s="181"/>
      <c r="U549" s="181"/>
      <c r="V549" s="181"/>
      <c r="W549" s="181"/>
      <c r="X549" s="181"/>
      <c r="Y549" s="181"/>
      <c r="Z549" s="181"/>
      <c r="AA549" s="181"/>
      <c r="AB549" s="181"/>
      <c r="AC549" s="181"/>
      <c r="AD549" s="181"/>
      <c r="AE549" s="181"/>
      <c r="AF549" s="181"/>
      <c r="AG549" s="181"/>
      <c r="AH549" s="181"/>
      <c r="AI549" s="181"/>
      <c r="AJ549" s="181"/>
      <c r="AK549" s="181"/>
      <c r="AL549" s="181"/>
      <c r="AM549" s="181"/>
      <c r="AN549" s="181"/>
      <c r="AO549" s="181"/>
      <c r="AP549" s="181"/>
      <c r="AQ549" s="181"/>
      <c r="AR549" s="181"/>
      <c r="AS549" s="181"/>
      <c r="AT549" s="181"/>
      <c r="AU549" s="181"/>
      <c r="AV549" s="181"/>
      <c r="AW549" s="181"/>
      <c r="AX549" s="181"/>
      <c r="AY549" s="181"/>
      <c r="AZ549" s="181"/>
      <c r="BA549" s="181"/>
      <c r="BB549" s="181"/>
      <c r="BC549" s="181"/>
      <c r="BD549" s="181"/>
      <c r="BE549" s="181"/>
      <c r="BF549" s="181"/>
      <c r="BG549" s="181"/>
      <c r="BH549" s="181"/>
      <c r="BI549" s="181"/>
      <c r="BJ549" s="181"/>
      <c r="BK549" s="181"/>
      <c r="BL549" s="181"/>
      <c r="BM549" s="181"/>
      <c r="BN549" s="181"/>
      <c r="BO549" s="181"/>
      <c r="BP549" s="181"/>
      <c r="BQ549" s="181"/>
      <c r="BR549" s="181"/>
      <c r="BS549" s="181"/>
      <c r="BT549" s="181"/>
      <c r="BU549" s="181"/>
      <c r="BV549" s="181"/>
      <c r="BW549" s="181"/>
      <c r="BX549" s="181"/>
      <c r="BY549" s="181"/>
      <c r="BZ549" s="181"/>
      <c r="CA549" s="181"/>
      <c r="CB549" s="181"/>
      <c r="CC549" s="181"/>
      <c r="CD549" s="181"/>
      <c r="CE549" s="181"/>
      <c r="CF549" s="181"/>
      <c r="CG549" s="181"/>
      <c r="CH549" s="181"/>
      <c r="CI549" s="181"/>
      <c r="CJ549" s="181"/>
      <c r="CK549" s="181"/>
      <c r="CL549" s="181"/>
      <c r="CM549" s="181"/>
      <c r="CN549" s="181"/>
      <c r="CO549" s="181"/>
      <c r="CP549" s="181"/>
      <c r="CQ549" s="181"/>
      <c r="CR549" s="181"/>
      <c r="CS549" s="181"/>
      <c r="CT549" s="181"/>
      <c r="CU549" s="181"/>
      <c r="CV549" s="181"/>
      <c r="CW549" s="181"/>
      <c r="CX549" s="181"/>
      <c r="CY549" s="181"/>
      <c r="CZ549" s="181"/>
      <c r="DA549" s="181"/>
      <c r="DB549" s="181"/>
      <c r="DC549" s="181"/>
      <c r="DD549" s="181"/>
      <c r="DE549" s="181"/>
      <c r="DF549" s="181"/>
      <c r="DG549" s="181"/>
      <c r="DH549" s="181"/>
      <c r="DI549" s="181"/>
      <c r="DJ549" s="181"/>
      <c r="DK549" s="181"/>
      <c r="DL549" s="181"/>
      <c r="DM549" s="181"/>
      <c r="DN549" s="181"/>
      <c r="DO549" s="181"/>
      <c r="DP549" s="181"/>
      <c r="DQ549" s="181"/>
      <c r="DR549" s="181"/>
      <c r="DS549" s="181"/>
      <c r="DT549" s="181"/>
      <c r="DU549" s="181"/>
      <c r="DV549" s="181"/>
      <c r="DW549" s="181"/>
      <c r="DX549" s="181"/>
      <c r="DY549" s="181"/>
      <c r="DZ549" s="181"/>
      <c r="EA549" s="181"/>
      <c r="EB549" s="181"/>
      <c r="EC549" s="181"/>
      <c r="ED549" s="181"/>
      <c r="EE549" s="181"/>
      <c r="EF549" s="181"/>
      <c r="EG549" s="181"/>
      <c r="EH549" s="181"/>
      <c r="EI549" s="181"/>
      <c r="EJ549" s="181"/>
      <c r="EK549" s="181"/>
      <c r="EL549" s="181"/>
      <c r="EM549" s="181"/>
      <c r="EN549" s="181"/>
      <c r="EO549" s="181"/>
      <c r="EP549" s="181"/>
      <c r="EQ549" s="181"/>
      <c r="ER549" s="181"/>
      <c r="ES549" s="181"/>
      <c r="ET549" s="181"/>
      <c r="EU549" s="181"/>
      <c r="EV549" s="181"/>
      <c r="EW549" s="181"/>
      <c r="EX549" s="181"/>
      <c r="EY549" s="181"/>
      <c r="EZ549" s="181"/>
      <c r="FA549" s="181"/>
      <c r="FB549" s="181"/>
      <c r="FC549" s="181"/>
      <c r="FD549" s="181"/>
      <c r="FE549" s="181"/>
      <c r="FF549" s="181"/>
      <c r="FG549" s="181"/>
      <c r="FH549" s="181"/>
      <c r="FI549" s="181"/>
      <c r="FJ549" s="181"/>
      <c r="FK549" s="181"/>
      <c r="FL549" s="181"/>
      <c r="FM549" s="181"/>
      <c r="FN549" s="181"/>
      <c r="FO549" s="181"/>
      <c r="FP549" s="181"/>
      <c r="FQ549" s="181"/>
      <c r="FR549" s="181"/>
      <c r="FS549" s="181"/>
      <c r="FT549" s="181"/>
      <c r="FU549" s="181"/>
      <c r="FV549" s="181"/>
      <c r="FW549" s="181"/>
      <c r="FX549" s="181"/>
      <c r="FY549" s="181"/>
      <c r="FZ549" s="181"/>
      <c r="GA549" s="181"/>
      <c r="GB549" s="181"/>
      <c r="GC549" s="181"/>
      <c r="GD549" s="181"/>
      <c r="GE549" s="181"/>
      <c r="GF549" s="181"/>
      <c r="GG549" s="181"/>
      <c r="GH549" s="181"/>
      <c r="GI549" s="181"/>
      <c r="GJ549" s="181"/>
      <c r="GK549" s="181"/>
      <c r="GL549" s="181"/>
      <c r="GM549" s="181"/>
      <c r="GN549" s="181"/>
      <c r="GO549" s="181"/>
      <c r="GP549" s="181"/>
      <c r="GQ549" s="181"/>
      <c r="GR549" s="181"/>
      <c r="GS549" s="181"/>
      <c r="GT549" s="181"/>
      <c r="GU549" s="181"/>
      <c r="GV549" s="181"/>
      <c r="GW549" s="181"/>
      <c r="GX549" s="181"/>
      <c r="GY549" s="181"/>
      <c r="GZ549" s="181"/>
      <c r="HA549" s="181"/>
      <c r="HB549" s="181"/>
      <c r="HC549" s="181"/>
      <c r="HD549" s="181"/>
      <c r="HE549" s="181"/>
      <c r="HF549" s="181"/>
      <c r="HG549" s="181"/>
      <c r="HH549" s="181"/>
      <c r="HI549" s="181"/>
      <c r="HJ549" s="181"/>
      <c r="HK549" s="181"/>
      <c r="HL549" s="181"/>
      <c r="HM549" s="181"/>
      <c r="HN549" s="181"/>
      <c r="HO549" s="181"/>
      <c r="HP549" s="181"/>
      <c r="HQ549" s="181"/>
      <c r="HR549" s="181"/>
      <c r="HS549" s="181"/>
      <c r="HT549" s="181"/>
      <c r="HU549" s="181"/>
      <c r="HV549" s="181"/>
      <c r="HW549" s="181"/>
      <c r="HX549" s="181"/>
      <c r="HY549" s="181"/>
      <c r="HZ549" s="181"/>
      <c r="IA549" s="181"/>
      <c r="IB549" s="181"/>
      <c r="IC549" s="181"/>
      <c r="ID549" s="181"/>
      <c r="IE549" s="181"/>
      <c r="IF549" s="181"/>
      <c r="IG549" s="181"/>
      <c r="IH549" s="181"/>
      <c r="II549" s="181"/>
      <c r="IJ549" s="181"/>
      <c r="IK549" s="181"/>
      <c r="IL549" s="181"/>
      <c r="IM549" s="181"/>
      <c r="IN549" s="181"/>
      <c r="IO549" s="181"/>
      <c r="IP549" s="181"/>
    </row>
    <row r="550" spans="1:254" s="182" customFormat="1" ht="18" customHeight="1">
      <c r="A550" s="298"/>
      <c r="B550" s="272"/>
      <c r="C550" s="272"/>
      <c r="D550" s="273"/>
      <c r="E550" s="273"/>
      <c r="F550" s="273"/>
      <c r="G550" s="273"/>
      <c r="H550" s="273"/>
      <c r="I550" s="273"/>
      <c r="J550" s="274"/>
      <c r="K550" s="181"/>
      <c r="L550" s="181"/>
      <c r="M550" s="181"/>
      <c r="N550" s="181"/>
      <c r="O550" s="181"/>
      <c r="P550" s="181"/>
      <c r="Q550" s="181"/>
      <c r="R550" s="181"/>
      <c r="S550" s="181"/>
      <c r="T550" s="181"/>
      <c r="U550" s="181"/>
      <c r="V550" s="181"/>
      <c r="W550" s="181"/>
      <c r="X550" s="181"/>
      <c r="Y550" s="181"/>
      <c r="Z550" s="181"/>
      <c r="AA550" s="181"/>
      <c r="AB550" s="181"/>
      <c r="AC550" s="181"/>
      <c r="AD550" s="181"/>
      <c r="AE550" s="181"/>
      <c r="AF550" s="181"/>
      <c r="AG550" s="181"/>
      <c r="AH550" s="181"/>
      <c r="AI550" s="181"/>
      <c r="AJ550" s="181"/>
      <c r="AK550" s="181"/>
      <c r="AL550" s="181"/>
      <c r="AM550" s="181"/>
      <c r="AN550" s="181"/>
      <c r="AO550" s="181"/>
      <c r="AP550" s="181"/>
      <c r="AQ550" s="181"/>
      <c r="AR550" s="181"/>
      <c r="AS550" s="181"/>
      <c r="AT550" s="181"/>
      <c r="AU550" s="181"/>
      <c r="AV550" s="181"/>
      <c r="AW550" s="181"/>
      <c r="AX550" s="181"/>
      <c r="AY550" s="181"/>
      <c r="AZ550" s="181"/>
      <c r="BA550" s="181"/>
      <c r="BB550" s="181"/>
      <c r="BC550" s="181"/>
      <c r="BD550" s="181"/>
      <c r="BE550" s="181"/>
      <c r="BF550" s="181"/>
      <c r="BG550" s="181"/>
      <c r="BH550" s="181"/>
      <c r="BI550" s="181"/>
      <c r="BJ550" s="181"/>
      <c r="BK550" s="181"/>
      <c r="BL550" s="181"/>
      <c r="BM550" s="181"/>
      <c r="BN550" s="181"/>
      <c r="BO550" s="181"/>
      <c r="BP550" s="181"/>
      <c r="BQ550" s="181"/>
      <c r="BR550" s="181"/>
      <c r="BS550" s="181"/>
      <c r="BT550" s="181"/>
      <c r="BU550" s="181"/>
      <c r="BV550" s="181"/>
      <c r="BW550" s="181"/>
      <c r="BX550" s="181"/>
      <c r="BY550" s="181"/>
      <c r="BZ550" s="181"/>
      <c r="CA550" s="181"/>
      <c r="CB550" s="181"/>
      <c r="CC550" s="181"/>
      <c r="CD550" s="181"/>
      <c r="CE550" s="181"/>
      <c r="CF550" s="181"/>
      <c r="CG550" s="181"/>
      <c r="CH550" s="181"/>
      <c r="CI550" s="181"/>
      <c r="CJ550" s="181"/>
      <c r="CK550" s="181"/>
      <c r="CL550" s="181"/>
      <c r="CM550" s="181"/>
      <c r="CN550" s="181"/>
      <c r="CO550" s="181"/>
      <c r="CP550" s="181"/>
      <c r="CQ550" s="181"/>
      <c r="CR550" s="181"/>
      <c r="CS550" s="181"/>
      <c r="CT550" s="181"/>
      <c r="CU550" s="181"/>
      <c r="CV550" s="181"/>
      <c r="CW550" s="181"/>
      <c r="CX550" s="181"/>
      <c r="CY550" s="181"/>
      <c r="CZ550" s="181"/>
      <c r="DA550" s="181"/>
      <c r="DB550" s="181"/>
      <c r="DC550" s="181"/>
      <c r="DD550" s="181"/>
      <c r="DE550" s="181"/>
      <c r="DF550" s="181"/>
      <c r="DG550" s="181"/>
      <c r="DH550" s="181"/>
      <c r="DI550" s="181"/>
      <c r="DJ550" s="181"/>
      <c r="DK550" s="181"/>
      <c r="DL550" s="181"/>
      <c r="DM550" s="181"/>
      <c r="DN550" s="181"/>
      <c r="DO550" s="181"/>
      <c r="DP550" s="181"/>
      <c r="DQ550" s="181"/>
      <c r="DR550" s="181"/>
      <c r="DS550" s="181"/>
      <c r="DT550" s="181"/>
      <c r="DU550" s="181"/>
      <c r="DV550" s="181"/>
      <c r="DW550" s="181"/>
      <c r="DX550" s="181"/>
      <c r="DY550" s="181"/>
      <c r="DZ550" s="181"/>
      <c r="EA550" s="181"/>
      <c r="EB550" s="181"/>
      <c r="EC550" s="181"/>
      <c r="ED550" s="181"/>
      <c r="EE550" s="181"/>
      <c r="EF550" s="181"/>
      <c r="EG550" s="181"/>
      <c r="EH550" s="181"/>
      <c r="EI550" s="181"/>
      <c r="EJ550" s="181"/>
      <c r="EK550" s="181"/>
      <c r="EL550" s="181"/>
      <c r="EM550" s="181"/>
      <c r="EN550" s="181"/>
      <c r="EO550" s="181"/>
      <c r="EP550" s="181"/>
      <c r="EQ550" s="181"/>
      <c r="ER550" s="181"/>
      <c r="ES550" s="181"/>
      <c r="ET550" s="181"/>
      <c r="EU550" s="181"/>
      <c r="EV550" s="181"/>
      <c r="EW550" s="181"/>
      <c r="EX550" s="181"/>
      <c r="EY550" s="181"/>
      <c r="EZ550" s="181"/>
      <c r="FA550" s="181"/>
      <c r="FB550" s="181"/>
      <c r="FC550" s="181"/>
      <c r="FD550" s="181"/>
      <c r="FE550" s="181"/>
      <c r="FF550" s="181"/>
      <c r="FG550" s="181"/>
      <c r="FH550" s="181"/>
      <c r="FI550" s="181"/>
      <c r="FJ550" s="181"/>
      <c r="FK550" s="181"/>
      <c r="FL550" s="181"/>
      <c r="FM550" s="181"/>
      <c r="FN550" s="181"/>
      <c r="FO550" s="181"/>
      <c r="FP550" s="181"/>
      <c r="FQ550" s="181"/>
      <c r="FR550" s="181"/>
      <c r="FS550" s="181"/>
      <c r="FT550" s="181"/>
      <c r="FU550" s="181"/>
      <c r="FV550" s="181"/>
      <c r="FW550" s="181"/>
      <c r="FX550" s="181"/>
      <c r="FY550" s="181"/>
      <c r="FZ550" s="181"/>
      <c r="GA550" s="181"/>
      <c r="GB550" s="181"/>
      <c r="GC550" s="181"/>
      <c r="GD550" s="181"/>
      <c r="GE550" s="181"/>
      <c r="GF550" s="181"/>
      <c r="GG550" s="181"/>
      <c r="GH550" s="181"/>
      <c r="GI550" s="181"/>
      <c r="GJ550" s="181"/>
      <c r="GK550" s="181"/>
      <c r="GL550" s="181"/>
      <c r="GM550" s="181"/>
      <c r="GN550" s="181"/>
      <c r="GO550" s="181"/>
      <c r="GP550" s="181"/>
      <c r="GQ550" s="181"/>
      <c r="GR550" s="181"/>
      <c r="GS550" s="181"/>
      <c r="GT550" s="181"/>
      <c r="GU550" s="181"/>
      <c r="GV550" s="181"/>
      <c r="GW550" s="181"/>
      <c r="GX550" s="181"/>
      <c r="GY550" s="181"/>
      <c r="GZ550" s="181"/>
      <c r="HA550" s="181"/>
      <c r="HB550" s="181"/>
      <c r="HC550" s="181"/>
      <c r="HD550" s="181"/>
      <c r="HE550" s="181"/>
      <c r="HF550" s="181"/>
      <c r="HG550" s="181"/>
      <c r="HH550" s="181"/>
      <c r="HI550" s="181"/>
      <c r="HJ550" s="181"/>
      <c r="HK550" s="181"/>
      <c r="HL550" s="181"/>
      <c r="HM550" s="181"/>
      <c r="HN550" s="181"/>
      <c r="HO550" s="181"/>
      <c r="HP550" s="181"/>
      <c r="HQ550" s="181"/>
      <c r="HR550" s="181"/>
      <c r="HS550" s="181"/>
      <c r="HT550" s="181"/>
      <c r="HU550" s="181"/>
      <c r="HV550" s="181"/>
      <c r="HW550" s="181"/>
      <c r="HX550" s="181"/>
      <c r="HY550" s="181"/>
      <c r="HZ550" s="181"/>
      <c r="IA550" s="181"/>
      <c r="IB550" s="181"/>
      <c r="IC550" s="181"/>
      <c r="ID550" s="181"/>
      <c r="IE550" s="181"/>
      <c r="IF550" s="181"/>
      <c r="IG550" s="181"/>
      <c r="IH550" s="181"/>
      <c r="II550" s="181"/>
      <c r="IJ550" s="181"/>
      <c r="IK550" s="181"/>
      <c r="IL550" s="181"/>
      <c r="IM550" s="181"/>
      <c r="IN550" s="181"/>
      <c r="IO550" s="181"/>
      <c r="IP550" s="181"/>
    </row>
    <row r="551" spans="1:254" s="182" customFormat="1" ht="18" customHeight="1">
      <c r="A551" s="298"/>
      <c r="B551" s="272"/>
      <c r="C551" s="272"/>
      <c r="D551" s="273"/>
      <c r="E551" s="273"/>
      <c r="F551" s="273"/>
      <c r="G551" s="273"/>
      <c r="H551" s="273"/>
      <c r="I551" s="273"/>
      <c r="J551" s="568"/>
      <c r="K551" s="181"/>
      <c r="L551" s="181"/>
      <c r="M551" s="181"/>
      <c r="N551" s="181"/>
      <c r="O551" s="181"/>
      <c r="P551" s="181"/>
      <c r="Q551" s="181"/>
      <c r="R551" s="181"/>
      <c r="S551" s="181"/>
      <c r="T551" s="181"/>
      <c r="U551" s="181"/>
      <c r="V551" s="181"/>
      <c r="W551" s="181"/>
      <c r="X551" s="181"/>
      <c r="Y551" s="181"/>
      <c r="Z551" s="181"/>
      <c r="AA551" s="181"/>
      <c r="AB551" s="181"/>
      <c r="AC551" s="181"/>
      <c r="AD551" s="181"/>
      <c r="AE551" s="181"/>
      <c r="AF551" s="181"/>
      <c r="AG551" s="181"/>
      <c r="AH551" s="181"/>
      <c r="AI551" s="181"/>
      <c r="AJ551" s="181"/>
      <c r="AK551" s="181"/>
      <c r="AL551" s="181"/>
      <c r="AM551" s="181"/>
      <c r="AN551" s="181"/>
      <c r="AO551" s="181"/>
      <c r="AP551" s="181"/>
      <c r="AQ551" s="181"/>
      <c r="AR551" s="181"/>
      <c r="AS551" s="181"/>
      <c r="AT551" s="181"/>
      <c r="AU551" s="181"/>
      <c r="AV551" s="181"/>
      <c r="AW551" s="181"/>
      <c r="AX551" s="181"/>
      <c r="AY551" s="181"/>
      <c r="AZ551" s="181"/>
      <c r="BA551" s="181"/>
      <c r="BB551" s="181"/>
      <c r="BC551" s="181"/>
      <c r="BD551" s="181"/>
      <c r="BE551" s="181"/>
      <c r="BF551" s="181"/>
      <c r="BG551" s="181"/>
      <c r="BH551" s="181"/>
      <c r="BI551" s="181"/>
      <c r="BJ551" s="181"/>
      <c r="BK551" s="181"/>
      <c r="BL551" s="181"/>
      <c r="BM551" s="181"/>
      <c r="BN551" s="181"/>
      <c r="BO551" s="181"/>
      <c r="BP551" s="181"/>
      <c r="BQ551" s="181"/>
      <c r="BR551" s="181"/>
      <c r="BS551" s="181"/>
      <c r="BT551" s="181"/>
      <c r="BU551" s="181"/>
      <c r="BV551" s="181"/>
      <c r="BW551" s="181"/>
      <c r="BX551" s="181"/>
      <c r="BY551" s="181"/>
      <c r="BZ551" s="181"/>
      <c r="CA551" s="181"/>
      <c r="CB551" s="181"/>
      <c r="CC551" s="181"/>
      <c r="CD551" s="181"/>
      <c r="CE551" s="181"/>
      <c r="CF551" s="181"/>
      <c r="CG551" s="181"/>
      <c r="CH551" s="181"/>
      <c r="CI551" s="181"/>
      <c r="CJ551" s="181"/>
      <c r="CK551" s="181"/>
      <c r="CL551" s="181"/>
      <c r="CM551" s="181"/>
      <c r="CN551" s="181"/>
      <c r="CO551" s="181"/>
      <c r="CP551" s="181"/>
      <c r="CQ551" s="181"/>
      <c r="CR551" s="181"/>
      <c r="CS551" s="181"/>
      <c r="CT551" s="181"/>
      <c r="CU551" s="181"/>
      <c r="CV551" s="181"/>
      <c r="CW551" s="181"/>
      <c r="CX551" s="181"/>
      <c r="CY551" s="181"/>
      <c r="CZ551" s="181"/>
      <c r="DA551" s="181"/>
      <c r="DB551" s="181"/>
      <c r="DC551" s="181"/>
      <c r="DD551" s="181"/>
      <c r="DE551" s="181"/>
      <c r="DF551" s="181"/>
      <c r="DG551" s="181"/>
      <c r="DH551" s="181"/>
      <c r="DI551" s="181"/>
      <c r="DJ551" s="181"/>
      <c r="DK551" s="181"/>
      <c r="DL551" s="181"/>
      <c r="DM551" s="181"/>
      <c r="DN551" s="181"/>
      <c r="DO551" s="181"/>
      <c r="DP551" s="181"/>
      <c r="DQ551" s="181"/>
      <c r="DR551" s="181"/>
      <c r="DS551" s="181"/>
      <c r="DT551" s="181"/>
      <c r="DU551" s="181"/>
      <c r="DV551" s="181"/>
      <c r="DW551" s="181"/>
      <c r="DX551" s="181"/>
      <c r="DY551" s="181"/>
      <c r="DZ551" s="181"/>
      <c r="EA551" s="181"/>
      <c r="EB551" s="181"/>
      <c r="EC551" s="181"/>
      <c r="ED551" s="181"/>
      <c r="EE551" s="181"/>
      <c r="EF551" s="181"/>
      <c r="EG551" s="181"/>
      <c r="EH551" s="181"/>
      <c r="EI551" s="181"/>
      <c r="EJ551" s="181"/>
      <c r="EK551" s="181"/>
      <c r="EL551" s="181"/>
      <c r="EM551" s="181"/>
      <c r="EN551" s="181"/>
      <c r="EO551" s="181"/>
      <c r="EP551" s="181"/>
      <c r="EQ551" s="181"/>
      <c r="ER551" s="181"/>
      <c r="ES551" s="181"/>
      <c r="ET551" s="181"/>
      <c r="EU551" s="181"/>
      <c r="EV551" s="181"/>
      <c r="EW551" s="181"/>
      <c r="EX551" s="181"/>
      <c r="EY551" s="181"/>
      <c r="EZ551" s="181"/>
      <c r="FA551" s="181"/>
      <c r="FB551" s="181"/>
      <c r="FC551" s="181"/>
      <c r="FD551" s="181"/>
      <c r="FE551" s="181"/>
      <c r="FF551" s="181"/>
      <c r="FG551" s="181"/>
      <c r="FH551" s="181"/>
      <c r="FI551" s="181"/>
      <c r="FJ551" s="181"/>
      <c r="FK551" s="181"/>
      <c r="FL551" s="181"/>
      <c r="FM551" s="181"/>
      <c r="FN551" s="181"/>
      <c r="FO551" s="181"/>
      <c r="FP551" s="181"/>
      <c r="FQ551" s="181"/>
      <c r="FR551" s="181"/>
      <c r="FS551" s="181"/>
      <c r="FT551" s="181"/>
      <c r="FU551" s="181"/>
      <c r="FV551" s="181"/>
      <c r="FW551" s="181"/>
      <c r="FX551" s="181"/>
      <c r="FY551" s="181"/>
      <c r="FZ551" s="181"/>
      <c r="GA551" s="181"/>
      <c r="GB551" s="181"/>
      <c r="GC551" s="181"/>
      <c r="GD551" s="181"/>
      <c r="GE551" s="181"/>
      <c r="GF551" s="181"/>
      <c r="GG551" s="181"/>
      <c r="GH551" s="181"/>
      <c r="GI551" s="181"/>
      <c r="GJ551" s="181"/>
      <c r="GK551" s="181"/>
      <c r="GL551" s="181"/>
      <c r="GM551" s="181"/>
      <c r="GN551" s="181"/>
      <c r="GO551" s="181"/>
      <c r="GP551" s="181"/>
      <c r="GQ551" s="181"/>
      <c r="GR551" s="181"/>
      <c r="GS551" s="181"/>
      <c r="GT551" s="181"/>
      <c r="GU551" s="181"/>
      <c r="GV551" s="181"/>
      <c r="GW551" s="181"/>
      <c r="GX551" s="181"/>
      <c r="GY551" s="181"/>
      <c r="GZ551" s="181"/>
      <c r="HA551" s="181"/>
      <c r="HB551" s="181"/>
      <c r="HC551" s="181"/>
      <c r="HD551" s="181"/>
      <c r="HE551" s="181"/>
      <c r="HF551" s="181"/>
      <c r="HG551" s="181"/>
      <c r="HH551" s="181"/>
      <c r="HI551" s="181"/>
      <c r="HJ551" s="181"/>
      <c r="HK551" s="181"/>
      <c r="HL551" s="181"/>
      <c r="HM551" s="181"/>
      <c r="HN551" s="181"/>
      <c r="HO551" s="181"/>
      <c r="HP551" s="181"/>
      <c r="HQ551" s="181"/>
      <c r="HR551" s="181"/>
      <c r="HS551" s="181"/>
      <c r="HT551" s="181"/>
      <c r="HU551" s="181"/>
      <c r="HV551" s="181"/>
      <c r="HW551" s="181"/>
      <c r="HX551" s="181"/>
      <c r="HY551" s="181"/>
      <c r="HZ551" s="181"/>
      <c r="IA551" s="181"/>
      <c r="IB551" s="181"/>
      <c r="IC551" s="181"/>
      <c r="ID551" s="181"/>
      <c r="IE551" s="181"/>
      <c r="IF551" s="181"/>
      <c r="IG551" s="181"/>
      <c r="IH551" s="181"/>
      <c r="II551" s="181"/>
      <c r="IJ551" s="181"/>
      <c r="IK551" s="181"/>
      <c r="IL551" s="181"/>
      <c r="IM551" s="181"/>
      <c r="IN551" s="181"/>
      <c r="IO551" s="181"/>
      <c r="IP551" s="181"/>
    </row>
    <row r="552" spans="1:254" s="182" customFormat="1" ht="21">
      <c r="A552" s="202"/>
      <c r="B552" s="542"/>
      <c r="C552" s="203"/>
      <c r="D552" s="203"/>
      <c r="E552" s="203"/>
      <c r="F552" s="203"/>
      <c r="G552" s="203"/>
      <c r="H552" s="203"/>
      <c r="I552" s="203"/>
      <c r="J552" s="584"/>
      <c r="K552" s="181"/>
      <c r="L552" s="181"/>
      <c r="M552" s="181"/>
      <c r="N552" s="181"/>
      <c r="O552" s="181"/>
      <c r="P552" s="181"/>
      <c r="Q552" s="181"/>
      <c r="R552" s="181"/>
      <c r="S552" s="181"/>
      <c r="T552" s="181"/>
      <c r="U552" s="181"/>
      <c r="V552" s="181"/>
      <c r="W552" s="181"/>
      <c r="X552" s="181"/>
      <c r="Y552" s="181"/>
      <c r="Z552" s="181"/>
      <c r="AA552" s="181"/>
      <c r="AB552" s="181"/>
      <c r="AC552" s="181"/>
      <c r="AD552" s="181"/>
      <c r="AE552" s="181"/>
      <c r="AF552" s="181"/>
      <c r="AG552" s="181"/>
      <c r="AH552" s="181"/>
      <c r="AI552" s="181"/>
      <c r="AJ552" s="181"/>
      <c r="AK552" s="181"/>
      <c r="AL552" s="181"/>
      <c r="AM552" s="181"/>
      <c r="AN552" s="181"/>
      <c r="AO552" s="181"/>
      <c r="AP552" s="181"/>
      <c r="AQ552" s="181"/>
      <c r="AR552" s="181"/>
      <c r="AS552" s="181"/>
      <c r="AT552" s="181"/>
      <c r="AU552" s="181"/>
      <c r="AV552" s="181"/>
      <c r="AW552" s="181"/>
      <c r="AX552" s="181"/>
      <c r="AY552" s="181"/>
      <c r="AZ552" s="181"/>
      <c r="BA552" s="181"/>
      <c r="BB552" s="181"/>
      <c r="BC552" s="181"/>
      <c r="BD552" s="181"/>
      <c r="BE552" s="181"/>
      <c r="BF552" s="181"/>
      <c r="BG552" s="181"/>
      <c r="BH552" s="181"/>
      <c r="BI552" s="181"/>
      <c r="BJ552" s="181"/>
      <c r="BK552" s="181"/>
      <c r="BL552" s="181"/>
      <c r="BM552" s="181"/>
      <c r="BN552" s="181"/>
      <c r="BO552" s="181"/>
      <c r="BP552" s="181"/>
      <c r="BQ552" s="181"/>
      <c r="BR552" s="181"/>
      <c r="BS552" s="181"/>
      <c r="BT552" s="181"/>
      <c r="BU552" s="181"/>
      <c r="BV552" s="181"/>
      <c r="BW552" s="181"/>
      <c r="BX552" s="181"/>
      <c r="BY552" s="181"/>
      <c r="BZ552" s="181"/>
      <c r="CA552" s="181"/>
      <c r="CB552" s="181"/>
      <c r="CC552" s="181"/>
      <c r="CD552" s="181"/>
      <c r="CE552" s="181"/>
      <c r="CF552" s="181"/>
      <c r="CG552" s="181"/>
      <c r="CH552" s="181"/>
      <c r="CI552" s="181"/>
      <c r="CJ552" s="181"/>
      <c r="CK552" s="181"/>
      <c r="CL552" s="181"/>
      <c r="CM552" s="181"/>
      <c r="CN552" s="181"/>
      <c r="CO552" s="181"/>
      <c r="CP552" s="181"/>
      <c r="CQ552" s="181"/>
      <c r="CR552" s="181"/>
      <c r="CS552" s="181"/>
      <c r="CT552" s="181"/>
      <c r="CU552" s="181"/>
      <c r="CV552" s="181"/>
      <c r="CW552" s="181"/>
      <c r="CX552" s="181"/>
      <c r="CY552" s="181"/>
      <c r="CZ552" s="181"/>
      <c r="DA552" s="181"/>
      <c r="DB552" s="181"/>
      <c r="DC552" s="181"/>
      <c r="DD552" s="181"/>
      <c r="DE552" s="181"/>
      <c r="DF552" s="181"/>
      <c r="DG552" s="181"/>
      <c r="DH552" s="181"/>
      <c r="DI552" s="181"/>
      <c r="DJ552" s="181"/>
      <c r="DK552" s="181"/>
      <c r="DL552" s="181"/>
      <c r="DM552" s="181"/>
      <c r="DN552" s="181"/>
      <c r="DO552" s="181"/>
      <c r="DP552" s="181"/>
      <c r="DQ552" s="181"/>
      <c r="DR552" s="181"/>
      <c r="DS552" s="181"/>
      <c r="DT552" s="181"/>
      <c r="DU552" s="181"/>
      <c r="DV552" s="181"/>
      <c r="DW552" s="181"/>
      <c r="DX552" s="181"/>
      <c r="DY552" s="181"/>
      <c r="DZ552" s="181"/>
      <c r="EA552" s="181"/>
      <c r="EB552" s="181"/>
      <c r="EC552" s="181"/>
      <c r="ED552" s="181"/>
      <c r="EE552" s="181"/>
      <c r="EF552" s="181"/>
      <c r="EG552" s="181"/>
      <c r="EH552" s="181"/>
      <c r="EI552" s="181"/>
      <c r="EJ552" s="181"/>
      <c r="EK552" s="181"/>
      <c r="EL552" s="181"/>
      <c r="EM552" s="181"/>
      <c r="EN552" s="181"/>
      <c r="EO552" s="181"/>
      <c r="EP552" s="181"/>
      <c r="EQ552" s="181"/>
      <c r="ER552" s="181"/>
      <c r="ES552" s="181"/>
      <c r="ET552" s="181"/>
      <c r="EU552" s="181"/>
      <c r="EV552" s="181"/>
      <c r="EW552" s="181"/>
      <c r="EX552" s="181"/>
      <c r="EY552" s="181"/>
      <c r="EZ552" s="181"/>
      <c r="FA552" s="181"/>
      <c r="FB552" s="181"/>
      <c r="FC552" s="181"/>
      <c r="FD552" s="181"/>
      <c r="FE552" s="181"/>
      <c r="FF552" s="181"/>
      <c r="FG552" s="181"/>
      <c r="FH552" s="181"/>
      <c r="FI552" s="181"/>
      <c r="FJ552" s="181"/>
      <c r="FK552" s="181"/>
      <c r="FL552" s="181"/>
      <c r="FM552" s="181"/>
      <c r="FN552" s="181"/>
      <c r="FO552" s="181"/>
      <c r="FP552" s="181"/>
      <c r="FQ552" s="181"/>
      <c r="FR552" s="181"/>
      <c r="FS552" s="181"/>
      <c r="FT552" s="181"/>
      <c r="FU552" s="181"/>
      <c r="FV552" s="181"/>
      <c r="FW552" s="181"/>
      <c r="FX552" s="181"/>
      <c r="FY552" s="181"/>
      <c r="FZ552" s="181"/>
      <c r="GA552" s="181"/>
      <c r="GB552" s="181"/>
      <c r="GC552" s="181"/>
      <c r="GD552" s="181"/>
      <c r="GE552" s="181"/>
      <c r="GF552" s="181"/>
      <c r="GG552" s="181"/>
      <c r="GH552" s="181"/>
      <c r="GI552" s="181"/>
      <c r="GJ552" s="181"/>
      <c r="GK552" s="181"/>
      <c r="GL552" s="181"/>
      <c r="GM552" s="181"/>
      <c r="GN552" s="181"/>
      <c r="GO552" s="181"/>
      <c r="GP552" s="181"/>
      <c r="GQ552" s="181"/>
      <c r="GR552" s="181"/>
      <c r="GS552" s="181"/>
      <c r="GT552" s="181"/>
      <c r="GU552" s="181"/>
      <c r="GV552" s="181"/>
      <c r="GW552" s="181"/>
      <c r="GX552" s="181"/>
      <c r="GY552" s="181"/>
      <c r="GZ552" s="181"/>
      <c r="HA552" s="181"/>
      <c r="HB552" s="181"/>
      <c r="HC552" s="181"/>
      <c r="HD552" s="181"/>
      <c r="HE552" s="181"/>
      <c r="HF552" s="181"/>
      <c r="HG552" s="181"/>
      <c r="HH552" s="181"/>
      <c r="HI552" s="181"/>
      <c r="HJ552" s="181"/>
      <c r="HK552" s="181"/>
      <c r="HL552" s="181"/>
      <c r="HM552" s="181"/>
      <c r="HN552" s="181"/>
      <c r="HO552" s="181"/>
      <c r="HP552" s="181"/>
      <c r="HQ552" s="181"/>
      <c r="HR552" s="181"/>
      <c r="HS552" s="181"/>
      <c r="HT552" s="181"/>
      <c r="HU552" s="181"/>
      <c r="HV552" s="181"/>
      <c r="HW552" s="181"/>
      <c r="HX552" s="181"/>
      <c r="HY552" s="181"/>
      <c r="HZ552" s="181"/>
      <c r="IA552" s="181"/>
      <c r="IB552" s="181"/>
      <c r="IC552" s="181"/>
      <c r="ID552" s="181"/>
      <c r="IE552" s="181"/>
      <c r="IF552" s="181"/>
      <c r="IG552" s="181"/>
      <c r="IH552" s="181"/>
      <c r="II552" s="181"/>
      <c r="IJ552" s="181"/>
      <c r="IK552" s="181"/>
      <c r="IL552" s="181"/>
      <c r="IM552" s="181"/>
      <c r="IN552" s="181"/>
      <c r="IO552" s="181"/>
      <c r="IP552" s="181"/>
    </row>
    <row r="553" spans="1:254" s="182" customFormat="1" ht="21">
      <c r="A553" s="298"/>
      <c r="B553" s="272"/>
      <c r="C553" s="272"/>
      <c r="D553" s="273"/>
      <c r="E553" s="271"/>
      <c r="F553" s="274"/>
      <c r="G553" s="320"/>
      <c r="H553" s="197"/>
      <c r="J553" s="584"/>
      <c r="K553" s="181"/>
      <c r="L553" s="181"/>
      <c r="M553" s="181"/>
      <c r="N553" s="181"/>
      <c r="O553" s="181"/>
      <c r="P553" s="181"/>
      <c r="Q553" s="181"/>
      <c r="R553" s="181"/>
      <c r="S553" s="181"/>
      <c r="T553" s="181"/>
      <c r="U553" s="181"/>
      <c r="V553" s="181"/>
      <c r="W553" s="181"/>
      <c r="X553" s="181"/>
      <c r="Y553" s="181"/>
      <c r="Z553" s="181"/>
      <c r="AA553" s="181"/>
      <c r="AB553" s="181"/>
      <c r="AC553" s="181"/>
      <c r="AD553" s="181"/>
      <c r="AE553" s="181"/>
      <c r="AF553" s="181"/>
      <c r="AG553" s="181"/>
      <c r="AH553" s="181"/>
      <c r="AI553" s="181"/>
      <c r="AJ553" s="181"/>
      <c r="AK553" s="181"/>
      <c r="AL553" s="181"/>
      <c r="AM553" s="181"/>
      <c r="AN553" s="181"/>
      <c r="AO553" s="181"/>
      <c r="AP553" s="181"/>
      <c r="AQ553" s="181"/>
      <c r="AR553" s="181"/>
      <c r="AS553" s="181"/>
      <c r="AT553" s="181"/>
      <c r="AU553" s="181"/>
      <c r="AV553" s="181"/>
      <c r="AW553" s="181"/>
      <c r="AX553" s="181"/>
      <c r="AY553" s="181"/>
      <c r="AZ553" s="181"/>
      <c r="BA553" s="181"/>
      <c r="BB553" s="181"/>
      <c r="BC553" s="181"/>
      <c r="BD553" s="181"/>
      <c r="BE553" s="181"/>
      <c r="BF553" s="181"/>
      <c r="BG553" s="181"/>
      <c r="BH553" s="181"/>
      <c r="BI553" s="181"/>
      <c r="BJ553" s="181"/>
      <c r="BK553" s="181"/>
      <c r="BL553" s="181"/>
      <c r="BM553" s="181"/>
      <c r="BN553" s="181"/>
      <c r="BO553" s="181"/>
      <c r="BP553" s="181"/>
      <c r="BQ553" s="181"/>
      <c r="BR553" s="181"/>
      <c r="BS553" s="181"/>
      <c r="BT553" s="181"/>
      <c r="BU553" s="181"/>
      <c r="BV553" s="181"/>
      <c r="BW553" s="181"/>
      <c r="BX553" s="181"/>
      <c r="BY553" s="181"/>
      <c r="BZ553" s="181"/>
      <c r="CA553" s="181"/>
      <c r="CB553" s="181"/>
      <c r="CC553" s="181"/>
      <c r="CD553" s="181"/>
      <c r="CE553" s="181"/>
      <c r="CF553" s="181"/>
      <c r="CG553" s="181"/>
      <c r="CH553" s="181"/>
      <c r="CI553" s="181"/>
      <c r="CJ553" s="181"/>
      <c r="CK553" s="181"/>
      <c r="CL553" s="181"/>
      <c r="CM553" s="181"/>
      <c r="CN553" s="181"/>
      <c r="CO553" s="181"/>
      <c r="CP553" s="181"/>
      <c r="CQ553" s="181"/>
      <c r="CR553" s="181"/>
      <c r="CS553" s="181"/>
      <c r="CT553" s="181"/>
      <c r="CU553" s="181"/>
      <c r="CV553" s="181"/>
      <c r="CW553" s="181"/>
      <c r="CX553" s="181"/>
      <c r="CY553" s="181"/>
      <c r="CZ553" s="181"/>
      <c r="DA553" s="181"/>
      <c r="DB553" s="181"/>
      <c r="DC553" s="181"/>
      <c r="DD553" s="181"/>
      <c r="DE553" s="181"/>
      <c r="DF553" s="181"/>
      <c r="DG553" s="181"/>
      <c r="DH553" s="181"/>
      <c r="DI553" s="181"/>
      <c r="DJ553" s="181"/>
      <c r="DK553" s="181"/>
      <c r="DL553" s="181"/>
      <c r="DM553" s="181"/>
      <c r="DN553" s="181"/>
      <c r="DO553" s="181"/>
      <c r="DP553" s="181"/>
      <c r="DQ553" s="181"/>
      <c r="DR553" s="181"/>
      <c r="DS553" s="181"/>
      <c r="DT553" s="181"/>
      <c r="DU553" s="181"/>
      <c r="DV553" s="181"/>
      <c r="DW553" s="181"/>
      <c r="DX553" s="181"/>
      <c r="DY553" s="181"/>
      <c r="DZ553" s="181"/>
      <c r="EA553" s="181"/>
      <c r="EB553" s="181"/>
      <c r="EC553" s="181"/>
      <c r="ED553" s="181"/>
      <c r="EE553" s="181"/>
      <c r="EF553" s="181"/>
      <c r="EG553" s="181"/>
      <c r="EH553" s="181"/>
      <c r="EI553" s="181"/>
      <c r="EJ553" s="181"/>
      <c r="EK553" s="181"/>
      <c r="EL553" s="181"/>
      <c r="EM553" s="181"/>
      <c r="EN553" s="181"/>
      <c r="EO553" s="181"/>
      <c r="EP553" s="181"/>
      <c r="EQ553" s="181"/>
      <c r="ER553" s="181"/>
      <c r="ES553" s="181"/>
      <c r="ET553" s="181"/>
      <c r="EU553" s="181"/>
      <c r="EV553" s="181"/>
      <c r="EW553" s="181"/>
      <c r="EX553" s="181"/>
      <c r="EY553" s="181"/>
      <c r="EZ553" s="181"/>
      <c r="FA553" s="181"/>
      <c r="FB553" s="181"/>
      <c r="FC553" s="181"/>
      <c r="FD553" s="181"/>
      <c r="FE553" s="181"/>
      <c r="FF553" s="181"/>
      <c r="FG553" s="181"/>
      <c r="FH553" s="181"/>
      <c r="FI553" s="181"/>
      <c r="FJ553" s="181"/>
      <c r="FK553" s="181"/>
      <c r="FL553" s="181"/>
      <c r="FM553" s="181"/>
      <c r="FN553" s="181"/>
      <c r="FO553" s="181"/>
      <c r="FP553" s="181"/>
      <c r="FQ553" s="181"/>
      <c r="FR553" s="181"/>
      <c r="FS553" s="181"/>
      <c r="FT553" s="181"/>
      <c r="FU553" s="181"/>
      <c r="FV553" s="181"/>
      <c r="FW553" s="181"/>
      <c r="FX553" s="181"/>
      <c r="FY553" s="181"/>
      <c r="FZ553" s="181"/>
      <c r="GA553" s="181"/>
      <c r="GB553" s="181"/>
      <c r="GC553" s="181"/>
      <c r="GD553" s="181"/>
      <c r="GE553" s="181"/>
      <c r="GF553" s="181"/>
      <c r="GG553" s="181"/>
      <c r="GH553" s="181"/>
      <c r="GI553" s="181"/>
      <c r="GJ553" s="181"/>
      <c r="GK553" s="181"/>
      <c r="GL553" s="181"/>
      <c r="GM553" s="181"/>
      <c r="GN553" s="181"/>
      <c r="GO553" s="181"/>
      <c r="GP553" s="181"/>
      <c r="GQ553" s="181"/>
      <c r="GR553" s="181"/>
      <c r="GS553" s="181"/>
      <c r="GT553" s="181"/>
      <c r="GU553" s="181"/>
      <c r="GV553" s="181"/>
      <c r="GW553" s="181"/>
      <c r="GX553" s="181"/>
      <c r="GY553" s="181"/>
      <c r="GZ553" s="181"/>
      <c r="HA553" s="181"/>
      <c r="HB553" s="181"/>
      <c r="HC553" s="181"/>
      <c r="HD553" s="181"/>
      <c r="HE553" s="181"/>
      <c r="HF553" s="181"/>
      <c r="HG553" s="181"/>
      <c r="HH553" s="181"/>
      <c r="HI553" s="181"/>
      <c r="HJ553" s="181"/>
      <c r="HK553" s="181"/>
      <c r="HL553" s="181"/>
      <c r="HM553" s="181"/>
      <c r="HN553" s="181"/>
      <c r="HO553" s="181"/>
      <c r="HP553" s="181"/>
      <c r="HQ553" s="181"/>
      <c r="HR553" s="181"/>
      <c r="HS553" s="181"/>
      <c r="HT553" s="181"/>
      <c r="HU553" s="181"/>
      <c r="HV553" s="181"/>
      <c r="HW553" s="181"/>
      <c r="HX553" s="181"/>
      <c r="HY553" s="181"/>
      <c r="HZ553" s="181"/>
      <c r="IA553" s="181"/>
      <c r="IB553" s="181"/>
      <c r="IC553" s="181"/>
      <c r="ID553" s="181"/>
      <c r="IE553" s="181"/>
      <c r="IF553" s="181"/>
      <c r="IG553" s="181"/>
      <c r="IH553" s="181"/>
      <c r="II553" s="181"/>
      <c r="IJ553" s="181"/>
      <c r="IK553" s="181"/>
      <c r="IL553" s="181"/>
      <c r="IM553" s="181"/>
      <c r="IN553" s="181"/>
      <c r="IO553" s="181"/>
      <c r="IP553" s="181"/>
    </row>
    <row r="554" spans="1:254" s="182" customFormat="1" ht="21">
      <c r="A554" s="220" t="s">
        <v>1609</v>
      </c>
      <c r="B554" s="221"/>
      <c r="C554" s="221" t="s">
        <v>1620</v>
      </c>
      <c r="D554" s="222"/>
      <c r="F554" s="274"/>
      <c r="G554" s="320"/>
      <c r="H554" s="197"/>
      <c r="J554" s="584"/>
      <c r="K554" s="181"/>
      <c r="L554" s="181"/>
      <c r="M554" s="181"/>
      <c r="N554" s="181"/>
      <c r="O554" s="181"/>
      <c r="P554" s="181"/>
      <c r="Q554" s="181"/>
      <c r="R554" s="181"/>
      <c r="S554" s="181"/>
      <c r="T554" s="181"/>
      <c r="U554" s="181"/>
      <c r="V554" s="181"/>
      <c r="W554" s="181"/>
      <c r="X554" s="181"/>
      <c r="Y554" s="181"/>
      <c r="Z554" s="181"/>
      <c r="AA554" s="181"/>
      <c r="AB554" s="181"/>
      <c r="AC554" s="181"/>
      <c r="AD554" s="181"/>
      <c r="AE554" s="181"/>
      <c r="AF554" s="181"/>
      <c r="AG554" s="181"/>
      <c r="AH554" s="181"/>
      <c r="AI554" s="181"/>
      <c r="AJ554" s="181"/>
      <c r="AK554" s="181"/>
      <c r="AL554" s="181"/>
      <c r="AM554" s="181"/>
      <c r="AN554" s="181"/>
      <c r="AO554" s="181"/>
      <c r="AP554" s="181"/>
      <c r="AQ554" s="181"/>
      <c r="AR554" s="181"/>
      <c r="AS554" s="181"/>
      <c r="AT554" s="181"/>
      <c r="AU554" s="181"/>
      <c r="AV554" s="181"/>
      <c r="AW554" s="181"/>
      <c r="AX554" s="181"/>
      <c r="AY554" s="181"/>
      <c r="AZ554" s="181"/>
      <c r="BA554" s="181"/>
      <c r="BB554" s="181"/>
      <c r="BC554" s="181"/>
      <c r="BD554" s="181"/>
      <c r="BE554" s="181"/>
      <c r="BF554" s="181"/>
      <c r="BG554" s="181"/>
      <c r="BH554" s="181"/>
      <c r="BI554" s="181"/>
      <c r="BJ554" s="181"/>
      <c r="BK554" s="181"/>
      <c r="BL554" s="181"/>
      <c r="BM554" s="181"/>
      <c r="BN554" s="181"/>
      <c r="BO554" s="181"/>
      <c r="BP554" s="181"/>
      <c r="BQ554" s="181"/>
      <c r="BR554" s="181"/>
      <c r="BS554" s="181"/>
      <c r="BT554" s="181"/>
      <c r="BU554" s="181"/>
      <c r="BV554" s="181"/>
      <c r="BW554" s="181"/>
      <c r="BX554" s="181"/>
      <c r="BY554" s="181"/>
      <c r="BZ554" s="181"/>
      <c r="CA554" s="181"/>
      <c r="CB554" s="181"/>
      <c r="CC554" s="181"/>
      <c r="CD554" s="181"/>
      <c r="CE554" s="181"/>
      <c r="CF554" s="181"/>
      <c r="CG554" s="181"/>
      <c r="CH554" s="181"/>
      <c r="CI554" s="181"/>
      <c r="CJ554" s="181"/>
      <c r="CK554" s="181"/>
      <c r="CL554" s="181"/>
      <c r="CM554" s="181"/>
      <c r="CN554" s="181"/>
      <c r="CO554" s="181"/>
      <c r="CP554" s="181"/>
      <c r="CQ554" s="181"/>
      <c r="CR554" s="181"/>
      <c r="CS554" s="181"/>
      <c r="CT554" s="181"/>
      <c r="CU554" s="181"/>
      <c r="CV554" s="181"/>
      <c r="CW554" s="181"/>
      <c r="CX554" s="181"/>
      <c r="CY554" s="181"/>
      <c r="CZ554" s="181"/>
      <c r="DA554" s="181"/>
      <c r="DB554" s="181"/>
      <c r="DC554" s="181"/>
      <c r="DD554" s="181"/>
      <c r="DE554" s="181"/>
      <c r="DF554" s="181"/>
      <c r="DG554" s="181"/>
      <c r="DH554" s="181"/>
      <c r="DI554" s="181"/>
      <c r="DJ554" s="181"/>
      <c r="DK554" s="181"/>
      <c r="DL554" s="181"/>
      <c r="DM554" s="181"/>
      <c r="DN554" s="181"/>
      <c r="DO554" s="181"/>
      <c r="DP554" s="181"/>
      <c r="DQ554" s="181"/>
      <c r="DR554" s="181"/>
      <c r="DS554" s="181"/>
      <c r="DT554" s="181"/>
      <c r="DU554" s="181"/>
      <c r="DV554" s="181"/>
      <c r="DW554" s="181"/>
      <c r="DX554" s="181"/>
      <c r="DY554" s="181"/>
      <c r="DZ554" s="181"/>
      <c r="EA554" s="181"/>
      <c r="EB554" s="181"/>
      <c r="EC554" s="181"/>
      <c r="ED554" s="181"/>
      <c r="EE554" s="181"/>
      <c r="EF554" s="181"/>
      <c r="EG554" s="181"/>
      <c r="EH554" s="181"/>
      <c r="EI554" s="181"/>
      <c r="EJ554" s="181"/>
      <c r="EK554" s="181"/>
      <c r="EL554" s="181"/>
      <c r="EM554" s="181"/>
      <c r="EN554" s="181"/>
      <c r="EO554" s="181"/>
      <c r="EP554" s="181"/>
      <c r="EQ554" s="181"/>
      <c r="ER554" s="181"/>
      <c r="ES554" s="181"/>
      <c r="ET554" s="181"/>
      <c r="EU554" s="181"/>
      <c r="EV554" s="181"/>
      <c r="EW554" s="181"/>
      <c r="EX554" s="181"/>
      <c r="EY554" s="181"/>
      <c r="EZ554" s="181"/>
      <c r="FA554" s="181"/>
      <c r="FB554" s="181"/>
      <c r="FC554" s="181"/>
      <c r="FD554" s="181"/>
      <c r="FE554" s="181"/>
      <c r="FF554" s="181"/>
      <c r="FG554" s="181"/>
      <c r="FH554" s="181"/>
      <c r="FI554" s="181"/>
      <c r="FJ554" s="181"/>
      <c r="FK554" s="181"/>
      <c r="FL554" s="181"/>
      <c r="FM554" s="181"/>
      <c r="FN554" s="181"/>
      <c r="FO554" s="181"/>
      <c r="FP554" s="181"/>
      <c r="FQ554" s="181"/>
      <c r="FR554" s="181"/>
      <c r="FS554" s="181"/>
      <c r="FT554" s="181"/>
      <c r="FU554" s="181"/>
      <c r="FV554" s="181"/>
      <c r="FW554" s="181"/>
      <c r="FX554" s="181"/>
      <c r="FY554" s="181"/>
      <c r="FZ554" s="181"/>
      <c r="GA554" s="181"/>
      <c r="GB554" s="181"/>
      <c r="GC554" s="181"/>
      <c r="GD554" s="181"/>
      <c r="GE554" s="181"/>
      <c r="GF554" s="181"/>
      <c r="GG554" s="181"/>
      <c r="GH554" s="181"/>
      <c r="GI554" s="181"/>
      <c r="GJ554" s="181"/>
      <c r="GK554" s="181"/>
      <c r="GL554" s="181"/>
      <c r="GM554" s="181"/>
      <c r="GN554" s="181"/>
      <c r="GO554" s="181"/>
      <c r="GP554" s="181"/>
      <c r="GQ554" s="181"/>
      <c r="GR554" s="181"/>
      <c r="GS554" s="181"/>
      <c r="GT554" s="181"/>
      <c r="GU554" s="181"/>
      <c r="GV554" s="181"/>
      <c r="GW554" s="181"/>
      <c r="GX554" s="181"/>
      <c r="GY554" s="181"/>
      <c r="GZ554" s="181"/>
      <c r="HA554" s="181"/>
      <c r="HB554" s="181"/>
      <c r="HC554" s="181"/>
      <c r="HD554" s="181"/>
      <c r="HE554" s="181"/>
      <c r="HF554" s="181"/>
      <c r="HG554" s="181"/>
      <c r="HH554" s="181"/>
      <c r="HI554" s="181"/>
      <c r="HJ554" s="181"/>
      <c r="HK554" s="181"/>
      <c r="HL554" s="181"/>
      <c r="HM554" s="181"/>
      <c r="HN554" s="181"/>
      <c r="HO554" s="181"/>
      <c r="HP554" s="181"/>
      <c r="HQ554" s="181"/>
      <c r="HR554" s="181"/>
      <c r="HS554" s="181"/>
      <c r="HT554" s="181"/>
      <c r="HU554" s="181"/>
      <c r="HV554" s="181"/>
      <c r="HW554" s="181"/>
      <c r="HX554" s="181"/>
      <c r="HY554" s="181"/>
      <c r="HZ554" s="181"/>
      <c r="IA554" s="181"/>
      <c r="IB554" s="181"/>
      <c r="IC554" s="181"/>
      <c r="ID554" s="181"/>
      <c r="IE554" s="181"/>
      <c r="IF554" s="181"/>
      <c r="IG554" s="181"/>
      <c r="IH554" s="181"/>
      <c r="II554" s="181"/>
      <c r="IJ554" s="181"/>
      <c r="IK554" s="181"/>
      <c r="IL554" s="181"/>
      <c r="IM554" s="181"/>
      <c r="IN554" s="181"/>
      <c r="IO554" s="181"/>
      <c r="IP554" s="181"/>
    </row>
    <row r="555" spans="1:254" s="182" customFormat="1" ht="18" customHeight="1">
      <c r="A555" s="220"/>
      <c r="B555" s="221"/>
      <c r="C555" s="221"/>
      <c r="D555" s="222"/>
      <c r="E555" s="60"/>
      <c r="F555" s="61"/>
      <c r="G555" s="60"/>
      <c r="H555" s="61"/>
      <c r="I555" s="335"/>
      <c r="J555" s="584"/>
      <c r="K555" s="336"/>
      <c r="L555" s="336"/>
      <c r="M555" s="336"/>
      <c r="N555" s="336"/>
      <c r="O555" s="181"/>
      <c r="P555" s="181"/>
      <c r="Q555" s="181"/>
      <c r="R555" s="181"/>
      <c r="S555" s="181"/>
      <c r="T555" s="181"/>
      <c r="U555" s="181"/>
      <c r="V555" s="181"/>
      <c r="W555" s="181"/>
      <c r="X555" s="181"/>
      <c r="Y555" s="181"/>
      <c r="Z555" s="181"/>
      <c r="AA555" s="181"/>
      <c r="AB555" s="181"/>
      <c r="AC555" s="181"/>
      <c r="AD555" s="181"/>
      <c r="AE555" s="181"/>
      <c r="AF555" s="181"/>
      <c r="AG555" s="181"/>
      <c r="AH555" s="181"/>
      <c r="AI555" s="181"/>
      <c r="AJ555" s="181"/>
      <c r="AK555" s="181"/>
      <c r="AL555" s="181"/>
      <c r="AM555" s="181"/>
      <c r="AN555" s="181"/>
      <c r="AO555" s="181"/>
      <c r="AP555" s="181"/>
      <c r="AQ555" s="181"/>
      <c r="AR555" s="181"/>
      <c r="AS555" s="181"/>
      <c r="AT555" s="181"/>
      <c r="AU555" s="181"/>
      <c r="AV555" s="181"/>
      <c r="AW555" s="181"/>
      <c r="AX555" s="181"/>
      <c r="AY555" s="181"/>
      <c r="AZ555" s="181"/>
      <c r="BA555" s="181"/>
      <c r="BB555" s="181"/>
      <c r="BC555" s="181"/>
      <c r="BD555" s="181"/>
      <c r="BE555" s="181"/>
      <c r="BF555" s="181"/>
      <c r="BG555" s="181"/>
      <c r="BH555" s="181"/>
      <c r="BI555" s="181"/>
      <c r="BJ555" s="181"/>
      <c r="BK555" s="181"/>
      <c r="BL555" s="181"/>
      <c r="BM555" s="181"/>
      <c r="BN555" s="181"/>
      <c r="BO555" s="181"/>
      <c r="BP555" s="181"/>
      <c r="BQ555" s="181"/>
      <c r="BR555" s="181"/>
      <c r="BS555" s="181"/>
      <c r="BT555" s="181"/>
      <c r="BU555" s="181"/>
      <c r="BV555" s="181"/>
      <c r="BW555" s="181"/>
      <c r="BX555" s="181"/>
      <c r="BY555" s="181"/>
      <c r="BZ555" s="181"/>
      <c r="CA555" s="181"/>
      <c r="CB555" s="181"/>
      <c r="CC555" s="181"/>
      <c r="CD555" s="181"/>
      <c r="CE555" s="181"/>
      <c r="CF555" s="181"/>
      <c r="CG555" s="181"/>
      <c r="CH555" s="181"/>
      <c r="CI555" s="181"/>
      <c r="CJ555" s="181"/>
      <c r="CK555" s="181"/>
      <c r="CL555" s="181"/>
      <c r="CM555" s="181"/>
      <c r="CN555" s="181"/>
      <c r="CO555" s="181"/>
      <c r="CP555" s="181"/>
      <c r="CQ555" s="181"/>
      <c r="CR555" s="181"/>
      <c r="CS555" s="181"/>
      <c r="CT555" s="181"/>
      <c r="CU555" s="181"/>
      <c r="CV555" s="181"/>
      <c r="CW555" s="181"/>
      <c r="CX555" s="181"/>
      <c r="CY555" s="181"/>
      <c r="CZ555" s="181"/>
      <c r="DA555" s="181"/>
      <c r="DB555" s="181"/>
      <c r="DC555" s="181"/>
      <c r="DD555" s="181"/>
      <c r="DE555" s="181"/>
      <c r="DF555" s="181"/>
      <c r="DG555" s="181"/>
      <c r="DH555" s="181"/>
      <c r="DI555" s="181"/>
      <c r="DJ555" s="181"/>
      <c r="DK555" s="181"/>
      <c r="DL555" s="181"/>
      <c r="DM555" s="181"/>
      <c r="DN555" s="181"/>
      <c r="DO555" s="181"/>
      <c r="DP555" s="181"/>
      <c r="DQ555" s="181"/>
      <c r="DR555" s="181"/>
      <c r="DS555" s="181"/>
      <c r="DT555" s="181"/>
      <c r="DU555" s="181"/>
      <c r="DV555" s="181"/>
      <c r="DW555" s="181"/>
      <c r="DX555" s="181"/>
      <c r="DY555" s="181"/>
      <c r="DZ555" s="181"/>
      <c r="EA555" s="181"/>
      <c r="EB555" s="181"/>
      <c r="EC555" s="181"/>
      <c r="ED555" s="181"/>
      <c r="EE555" s="181"/>
      <c r="EF555" s="181"/>
      <c r="EG555" s="181"/>
      <c r="EH555" s="181"/>
      <c r="EI555" s="181"/>
      <c r="EJ555" s="181"/>
      <c r="EK555" s="181"/>
      <c r="EL555" s="181"/>
      <c r="EM555" s="181"/>
      <c r="EN555" s="181"/>
      <c r="EO555" s="181"/>
      <c r="EP555" s="181"/>
      <c r="EQ555" s="181"/>
      <c r="ER555" s="181"/>
      <c r="ES555" s="181"/>
      <c r="ET555" s="181"/>
      <c r="EU555" s="181"/>
      <c r="EV555" s="181"/>
      <c r="EW555" s="181"/>
      <c r="EX555" s="181"/>
      <c r="EY555" s="181"/>
      <c r="EZ555" s="181"/>
      <c r="FA555" s="181"/>
      <c r="FB555" s="181"/>
      <c r="FC555" s="181"/>
      <c r="FD555" s="181"/>
      <c r="FE555" s="181"/>
      <c r="FF555" s="181"/>
      <c r="FG555" s="181"/>
      <c r="FH555" s="181"/>
      <c r="FI555" s="181"/>
      <c r="FJ555" s="181"/>
      <c r="FK555" s="181"/>
      <c r="FL555" s="181"/>
      <c r="FM555" s="181"/>
      <c r="FN555" s="181"/>
      <c r="FO555" s="181"/>
      <c r="FP555" s="181"/>
      <c r="FQ555" s="181"/>
      <c r="FR555" s="181"/>
      <c r="FS555" s="181"/>
      <c r="FT555" s="181"/>
      <c r="FU555" s="181"/>
      <c r="FV555" s="181"/>
      <c r="FW555" s="181"/>
      <c r="FX555" s="181"/>
      <c r="FY555" s="181"/>
      <c r="FZ555" s="181"/>
      <c r="GA555" s="181"/>
      <c r="GB555" s="181"/>
      <c r="GC555" s="181"/>
      <c r="GD555" s="181"/>
      <c r="GE555" s="181"/>
      <c r="GF555" s="181"/>
      <c r="GG555" s="181"/>
      <c r="GH555" s="181"/>
      <c r="GI555" s="181"/>
      <c r="GJ555" s="181"/>
      <c r="GK555" s="181"/>
      <c r="GL555" s="181"/>
      <c r="GM555" s="181"/>
      <c r="GN555" s="181"/>
      <c r="GO555" s="181"/>
      <c r="GP555" s="181"/>
      <c r="GQ555" s="181"/>
      <c r="GR555" s="181"/>
      <c r="GS555" s="181"/>
      <c r="GT555" s="181"/>
      <c r="GU555" s="181"/>
      <c r="GV555" s="181"/>
      <c r="GW555" s="181"/>
      <c r="GX555" s="181"/>
      <c r="GY555" s="181"/>
      <c r="GZ555" s="181"/>
      <c r="HA555" s="181"/>
      <c r="HB555" s="181"/>
      <c r="HC555" s="181"/>
      <c r="HD555" s="181"/>
      <c r="HE555" s="181"/>
      <c r="HF555" s="181"/>
      <c r="HG555" s="181"/>
      <c r="HH555" s="181"/>
      <c r="HI555" s="181"/>
      <c r="HJ555" s="181"/>
      <c r="HK555" s="181"/>
      <c r="HL555" s="181"/>
      <c r="HM555" s="181"/>
      <c r="HN555" s="181"/>
      <c r="HO555" s="181"/>
      <c r="HP555" s="181"/>
      <c r="HQ555" s="181"/>
      <c r="HR555" s="181"/>
      <c r="HS555" s="181"/>
      <c r="HT555" s="181"/>
      <c r="HU555" s="181"/>
      <c r="HV555" s="181"/>
      <c r="HW555" s="181"/>
      <c r="HX555" s="181"/>
      <c r="HY555" s="181"/>
      <c r="HZ555" s="181"/>
      <c r="IA555" s="181"/>
      <c r="IB555" s="181"/>
      <c r="IC555" s="181"/>
      <c r="ID555" s="181"/>
      <c r="IE555" s="181"/>
      <c r="IF555" s="181"/>
      <c r="IG555" s="181"/>
      <c r="IH555" s="181"/>
      <c r="II555" s="181"/>
      <c r="IJ555" s="181"/>
      <c r="IK555" s="181"/>
      <c r="IL555" s="181"/>
      <c r="IM555" s="181"/>
      <c r="IN555" s="181"/>
      <c r="IO555" s="181"/>
      <c r="IP555" s="181"/>
    </row>
    <row r="556" spans="1:254" s="182" customFormat="1" ht="18" customHeight="1">
      <c r="A556" s="265"/>
      <c r="B556" s="272"/>
      <c r="C556" s="197"/>
      <c r="D556" s="263"/>
      <c r="E556" s="270"/>
      <c r="F556" s="264"/>
      <c r="G556" s="274"/>
      <c r="H556" s="271"/>
      <c r="J556" s="690"/>
      <c r="K556" s="690"/>
      <c r="L556" s="264"/>
      <c r="M556" s="181"/>
      <c r="N556" s="697"/>
      <c r="O556" s="181"/>
      <c r="P556" s="181"/>
      <c r="Q556" s="181"/>
      <c r="R556" s="181"/>
      <c r="S556" s="181"/>
      <c r="T556" s="181"/>
      <c r="U556" s="181"/>
      <c r="V556" s="181"/>
      <c r="W556" s="181"/>
      <c r="X556" s="181"/>
      <c r="Y556" s="181"/>
      <c r="Z556" s="181"/>
      <c r="AA556" s="181"/>
      <c r="AB556" s="181"/>
      <c r="AC556" s="181"/>
      <c r="AD556" s="181"/>
      <c r="AE556" s="181"/>
      <c r="AF556" s="181"/>
      <c r="AG556" s="181"/>
      <c r="AH556" s="181"/>
      <c r="AI556" s="181"/>
      <c r="AJ556" s="181"/>
      <c r="AK556" s="181"/>
      <c r="AL556" s="181"/>
      <c r="AM556" s="181"/>
      <c r="AN556" s="181"/>
      <c r="AO556" s="181"/>
      <c r="AP556" s="181"/>
      <c r="AQ556" s="181"/>
      <c r="AR556" s="181"/>
      <c r="AS556" s="181"/>
      <c r="AT556" s="181"/>
      <c r="AU556" s="181"/>
      <c r="AV556" s="181"/>
      <c r="AW556" s="181"/>
      <c r="AX556" s="181"/>
      <c r="AY556" s="181"/>
      <c r="AZ556" s="181"/>
      <c r="BA556" s="181"/>
      <c r="BB556" s="181"/>
      <c r="BC556" s="181"/>
      <c r="BD556" s="181"/>
      <c r="BE556" s="181"/>
      <c r="BF556" s="181"/>
      <c r="BG556" s="181"/>
      <c r="BH556" s="181"/>
      <c r="BI556" s="181"/>
      <c r="BJ556" s="181"/>
      <c r="BK556" s="181"/>
      <c r="BL556" s="181"/>
      <c r="BM556" s="181"/>
      <c r="BN556" s="181"/>
      <c r="BO556" s="181"/>
      <c r="BP556" s="181"/>
      <c r="BQ556" s="181"/>
      <c r="BR556" s="181"/>
      <c r="BS556" s="181"/>
      <c r="BT556" s="181"/>
      <c r="BU556" s="181"/>
      <c r="BV556" s="181"/>
      <c r="BW556" s="181"/>
      <c r="BX556" s="181"/>
      <c r="BY556" s="181"/>
      <c r="BZ556" s="181"/>
      <c r="CA556" s="181"/>
      <c r="CB556" s="181"/>
      <c r="CC556" s="181"/>
      <c r="CD556" s="181"/>
      <c r="CE556" s="181"/>
      <c r="CF556" s="181"/>
      <c r="CG556" s="181"/>
      <c r="CH556" s="181"/>
      <c r="CI556" s="181"/>
      <c r="CJ556" s="181"/>
      <c r="CK556" s="181"/>
      <c r="CL556" s="181"/>
      <c r="CM556" s="181"/>
      <c r="CN556" s="181"/>
      <c r="CO556" s="181"/>
      <c r="CP556" s="181"/>
      <c r="CQ556" s="181"/>
      <c r="CR556" s="181"/>
      <c r="CS556" s="181"/>
      <c r="CT556" s="181"/>
      <c r="CU556" s="181"/>
      <c r="CV556" s="181"/>
      <c r="CW556" s="181"/>
      <c r="CX556" s="181"/>
      <c r="CY556" s="181"/>
      <c r="CZ556" s="181"/>
      <c r="DA556" s="181"/>
      <c r="DB556" s="181"/>
      <c r="DC556" s="181"/>
      <c r="DD556" s="181"/>
      <c r="DE556" s="181"/>
      <c r="DF556" s="181"/>
      <c r="DG556" s="181"/>
      <c r="DH556" s="181"/>
      <c r="DI556" s="181"/>
      <c r="DJ556" s="181"/>
      <c r="DK556" s="181"/>
      <c r="DL556" s="181"/>
      <c r="DM556" s="181"/>
      <c r="DN556" s="181"/>
      <c r="DO556" s="181"/>
      <c r="DP556" s="181"/>
      <c r="DQ556" s="181"/>
      <c r="DR556" s="181"/>
      <c r="DS556" s="181"/>
      <c r="DT556" s="181"/>
      <c r="DU556" s="181"/>
      <c r="DV556" s="181"/>
      <c r="DW556" s="181"/>
      <c r="DX556" s="181"/>
      <c r="DY556" s="181"/>
      <c r="DZ556" s="181"/>
      <c r="EA556" s="181"/>
      <c r="EB556" s="181"/>
      <c r="EC556" s="181"/>
      <c r="ED556" s="181"/>
      <c r="EE556" s="181"/>
      <c r="EF556" s="181"/>
      <c r="EG556" s="181"/>
      <c r="EH556" s="181"/>
      <c r="EI556" s="181"/>
      <c r="EJ556" s="181"/>
      <c r="EK556" s="181"/>
      <c r="EL556" s="181"/>
      <c r="EM556" s="181"/>
      <c r="EN556" s="181"/>
      <c r="EO556" s="181"/>
      <c r="EP556" s="181"/>
      <c r="EQ556" s="181"/>
      <c r="ER556" s="181"/>
      <c r="ES556" s="181"/>
      <c r="ET556" s="181"/>
      <c r="EU556" s="181"/>
      <c r="EV556" s="181"/>
      <c r="EW556" s="181"/>
      <c r="EX556" s="181"/>
      <c r="EY556" s="181"/>
      <c r="EZ556" s="181"/>
      <c r="FA556" s="181"/>
      <c r="FB556" s="181"/>
      <c r="FC556" s="181"/>
      <c r="FD556" s="181"/>
      <c r="FE556" s="181"/>
      <c r="FF556" s="181"/>
      <c r="FG556" s="181"/>
      <c r="FH556" s="181"/>
      <c r="FI556" s="181"/>
      <c r="FJ556" s="181"/>
      <c r="FK556" s="181"/>
      <c r="FL556" s="181"/>
      <c r="FM556" s="181"/>
      <c r="FN556" s="181"/>
      <c r="FO556" s="181"/>
      <c r="FP556" s="181"/>
      <c r="FQ556" s="181"/>
      <c r="FR556" s="181"/>
      <c r="FS556" s="181"/>
      <c r="FT556" s="181"/>
      <c r="FU556" s="181"/>
      <c r="FV556" s="181"/>
      <c r="FW556" s="181"/>
      <c r="FX556" s="181"/>
      <c r="FY556" s="181"/>
      <c r="FZ556" s="181"/>
      <c r="GA556" s="181"/>
      <c r="GB556" s="181"/>
      <c r="GC556" s="181"/>
      <c r="GD556" s="181"/>
      <c r="GE556" s="181"/>
      <c r="GF556" s="181"/>
      <c r="GG556" s="181"/>
      <c r="GH556" s="181"/>
      <c r="GI556" s="181"/>
      <c r="GJ556" s="181"/>
      <c r="GK556" s="181"/>
      <c r="GL556" s="181"/>
      <c r="GM556" s="181"/>
      <c r="GN556" s="181"/>
      <c r="GO556" s="181"/>
      <c r="GP556" s="181"/>
      <c r="GQ556" s="181"/>
      <c r="GR556" s="181"/>
      <c r="GS556" s="181"/>
      <c r="GT556" s="181"/>
      <c r="GU556" s="181"/>
      <c r="GV556" s="181"/>
      <c r="GW556" s="181"/>
      <c r="GX556" s="181"/>
      <c r="GY556" s="181"/>
      <c r="GZ556" s="181"/>
      <c r="HA556" s="181"/>
      <c r="HB556" s="181"/>
      <c r="HC556" s="181"/>
      <c r="HD556" s="181"/>
      <c r="HE556" s="181"/>
      <c r="HF556" s="181"/>
      <c r="HG556" s="181"/>
      <c r="HH556" s="181"/>
      <c r="HI556" s="181"/>
      <c r="HJ556" s="181"/>
      <c r="HK556" s="181"/>
      <c r="HL556" s="181"/>
      <c r="HM556" s="181"/>
      <c r="HN556" s="181"/>
      <c r="HO556" s="181"/>
      <c r="HP556" s="181"/>
      <c r="HQ556" s="181"/>
      <c r="HR556" s="181"/>
      <c r="HS556" s="181"/>
      <c r="HT556" s="181"/>
      <c r="HU556" s="181"/>
      <c r="HV556" s="181"/>
      <c r="HW556" s="181"/>
      <c r="HX556" s="181"/>
      <c r="HY556" s="181"/>
      <c r="HZ556" s="181"/>
      <c r="IA556" s="181"/>
      <c r="IB556" s="181"/>
      <c r="IC556" s="181"/>
      <c r="ID556" s="181"/>
      <c r="IE556" s="181"/>
      <c r="IF556" s="181"/>
      <c r="IG556" s="181"/>
      <c r="IH556" s="181"/>
      <c r="II556" s="181"/>
      <c r="IJ556" s="181"/>
      <c r="IK556" s="181"/>
      <c r="IL556" s="181"/>
      <c r="IM556" s="181"/>
      <c r="IN556" s="181"/>
      <c r="IO556" s="181"/>
      <c r="IP556" s="181"/>
      <c r="IQ556" s="181"/>
      <c r="IR556" s="181"/>
      <c r="IS556" s="181"/>
    </row>
    <row r="557" spans="1:254" s="182" customFormat="1" ht="18" customHeight="1">
      <c r="A557" s="265"/>
      <c r="B557" s="272"/>
      <c r="C557" s="197"/>
      <c r="D557" s="571"/>
      <c r="E557" s="270"/>
      <c r="F557" s="571"/>
      <c r="G557" s="571"/>
      <c r="H557" s="571"/>
      <c r="J557" s="571"/>
      <c r="K557" s="571"/>
      <c r="L557" s="571"/>
      <c r="M557" s="571"/>
      <c r="N557" s="571"/>
      <c r="O557" s="571"/>
      <c r="P557" s="571"/>
      <c r="Q557" s="571"/>
      <c r="R557" s="571"/>
      <c r="S557" s="181"/>
      <c r="T557" s="181"/>
      <c r="U557" s="181"/>
      <c r="V557" s="181"/>
      <c r="W557" s="181"/>
      <c r="X557" s="181"/>
      <c r="Y557" s="181"/>
      <c r="Z557" s="181"/>
      <c r="AA557" s="181"/>
      <c r="AB557" s="181"/>
      <c r="AC557" s="181"/>
      <c r="AD557" s="181"/>
      <c r="AE557" s="181"/>
      <c r="AF557" s="181"/>
      <c r="AG557" s="181"/>
      <c r="AH557" s="181"/>
      <c r="AI557" s="181"/>
      <c r="AJ557" s="181"/>
      <c r="AK557" s="181"/>
      <c r="AL557" s="181"/>
      <c r="AM557" s="181"/>
      <c r="AN557" s="181"/>
      <c r="AO557" s="181"/>
      <c r="AP557" s="181"/>
      <c r="AQ557" s="181"/>
      <c r="AR557" s="181"/>
      <c r="AS557" s="181"/>
      <c r="AT557" s="181"/>
      <c r="AU557" s="181"/>
      <c r="AV557" s="181"/>
      <c r="AW557" s="181"/>
      <c r="AX557" s="181"/>
      <c r="AY557" s="181"/>
      <c r="AZ557" s="181"/>
      <c r="BA557" s="181"/>
      <c r="BB557" s="181"/>
      <c r="BC557" s="181"/>
      <c r="BD557" s="181"/>
      <c r="BE557" s="181"/>
      <c r="BF557" s="181"/>
      <c r="BG557" s="181"/>
      <c r="BH557" s="181"/>
      <c r="BI557" s="181"/>
      <c r="BJ557" s="181"/>
      <c r="BK557" s="181"/>
      <c r="BL557" s="181"/>
      <c r="BM557" s="181"/>
      <c r="BN557" s="181"/>
      <c r="BO557" s="181"/>
      <c r="BP557" s="181"/>
      <c r="BQ557" s="181"/>
      <c r="BR557" s="181"/>
      <c r="BS557" s="181"/>
      <c r="BT557" s="181"/>
      <c r="BU557" s="181"/>
      <c r="BV557" s="181"/>
      <c r="BW557" s="181"/>
      <c r="BX557" s="181"/>
      <c r="BY557" s="181"/>
      <c r="BZ557" s="181"/>
      <c r="CA557" s="181"/>
      <c r="CB557" s="181"/>
      <c r="CC557" s="181"/>
      <c r="CD557" s="181"/>
      <c r="CE557" s="181"/>
      <c r="CF557" s="181"/>
      <c r="CG557" s="181"/>
      <c r="CH557" s="181"/>
      <c r="CI557" s="181"/>
      <c r="CJ557" s="181"/>
      <c r="CK557" s="181"/>
      <c r="CL557" s="181"/>
      <c r="CM557" s="181"/>
      <c r="CN557" s="181"/>
      <c r="CO557" s="181"/>
      <c r="CP557" s="181"/>
      <c r="CQ557" s="181"/>
      <c r="CR557" s="181"/>
      <c r="CS557" s="181"/>
      <c r="CT557" s="181"/>
      <c r="CU557" s="181"/>
      <c r="CV557" s="181"/>
      <c r="CW557" s="181"/>
      <c r="CX557" s="181"/>
      <c r="CY557" s="181"/>
      <c r="CZ557" s="181"/>
      <c r="DA557" s="181"/>
      <c r="DB557" s="181"/>
      <c r="DC557" s="181"/>
      <c r="DD557" s="181"/>
      <c r="DE557" s="181"/>
      <c r="DF557" s="181"/>
      <c r="DG557" s="181"/>
      <c r="DH557" s="181"/>
      <c r="DI557" s="181"/>
      <c r="DJ557" s="181"/>
      <c r="DK557" s="181"/>
      <c r="DL557" s="181"/>
      <c r="DM557" s="181"/>
      <c r="DN557" s="181"/>
      <c r="DO557" s="181"/>
      <c r="DP557" s="181"/>
      <c r="DQ557" s="181"/>
      <c r="DR557" s="181"/>
      <c r="DS557" s="181"/>
      <c r="DT557" s="181"/>
      <c r="DU557" s="181"/>
      <c r="DV557" s="181"/>
      <c r="DW557" s="181"/>
      <c r="DX557" s="181"/>
      <c r="DY557" s="181"/>
      <c r="DZ557" s="181"/>
      <c r="EA557" s="181"/>
      <c r="EB557" s="181"/>
      <c r="EC557" s="181"/>
      <c r="ED557" s="181"/>
      <c r="EE557" s="181"/>
      <c r="EF557" s="181"/>
      <c r="EG557" s="181"/>
      <c r="EH557" s="181"/>
      <c r="EI557" s="181"/>
      <c r="EJ557" s="181"/>
      <c r="EK557" s="181"/>
      <c r="EL557" s="181"/>
      <c r="EM557" s="181"/>
      <c r="EN557" s="181"/>
      <c r="EO557" s="181"/>
      <c r="EP557" s="181"/>
      <c r="EQ557" s="181"/>
      <c r="ER557" s="181"/>
      <c r="ES557" s="181"/>
      <c r="ET557" s="181"/>
      <c r="EU557" s="181"/>
      <c r="EV557" s="181"/>
      <c r="EW557" s="181"/>
      <c r="EX557" s="181"/>
      <c r="EY557" s="181"/>
      <c r="EZ557" s="181"/>
      <c r="FA557" s="181"/>
      <c r="FB557" s="181"/>
      <c r="FC557" s="181"/>
      <c r="FD557" s="181"/>
      <c r="FE557" s="181"/>
      <c r="FF557" s="181"/>
      <c r="FG557" s="181"/>
      <c r="FH557" s="181"/>
      <c r="FI557" s="181"/>
      <c r="FJ557" s="181"/>
      <c r="FK557" s="181"/>
      <c r="FL557" s="181"/>
      <c r="FM557" s="181"/>
      <c r="FN557" s="181"/>
      <c r="FO557" s="181"/>
      <c r="FP557" s="181"/>
      <c r="FQ557" s="181"/>
      <c r="FR557" s="181"/>
      <c r="FS557" s="181"/>
      <c r="FT557" s="181"/>
      <c r="FU557" s="181"/>
      <c r="FV557" s="181"/>
      <c r="FW557" s="181"/>
      <c r="FX557" s="181"/>
      <c r="FY557" s="181"/>
      <c r="FZ557" s="181"/>
      <c r="GA557" s="181"/>
      <c r="GB557" s="181"/>
      <c r="GC557" s="181"/>
      <c r="GD557" s="181"/>
      <c r="GE557" s="181"/>
      <c r="GF557" s="181"/>
      <c r="GG557" s="181"/>
      <c r="GH557" s="181"/>
      <c r="GI557" s="181"/>
      <c r="GJ557" s="181"/>
      <c r="GK557" s="181"/>
      <c r="GL557" s="181"/>
      <c r="GM557" s="181"/>
      <c r="GN557" s="181"/>
      <c r="GO557" s="181"/>
      <c r="GP557" s="181"/>
      <c r="GQ557" s="181"/>
      <c r="GR557" s="181"/>
      <c r="GS557" s="181"/>
      <c r="GT557" s="181"/>
      <c r="GU557" s="181"/>
      <c r="GV557" s="181"/>
      <c r="GW557" s="181"/>
      <c r="GX557" s="181"/>
      <c r="GY557" s="181"/>
      <c r="GZ557" s="181"/>
      <c r="HA557" s="181"/>
      <c r="HB557" s="181"/>
      <c r="HC557" s="181"/>
      <c r="HD557" s="181"/>
      <c r="HE557" s="181"/>
      <c r="HF557" s="181"/>
      <c r="HG557" s="181"/>
      <c r="HH557" s="181"/>
      <c r="HI557" s="181"/>
      <c r="HJ557" s="181"/>
      <c r="HK557" s="181"/>
      <c r="HL557" s="181"/>
      <c r="HM557" s="181"/>
      <c r="HN557" s="181"/>
      <c r="HO557" s="181"/>
      <c r="HP557" s="181"/>
      <c r="HQ557" s="181"/>
      <c r="HR557" s="181"/>
      <c r="HS557" s="181"/>
      <c r="HT557" s="181"/>
      <c r="HU557" s="181"/>
      <c r="HV557" s="181"/>
      <c r="HW557" s="181"/>
      <c r="HX557" s="181"/>
      <c r="HY557" s="181"/>
      <c r="HZ557" s="181"/>
      <c r="IA557" s="181"/>
      <c r="IB557" s="181"/>
      <c r="IC557" s="181"/>
      <c r="ID557" s="181"/>
      <c r="IE557" s="181"/>
      <c r="IF557" s="181"/>
      <c r="IG557" s="181"/>
      <c r="IH557" s="181"/>
      <c r="II557" s="181"/>
      <c r="IJ557" s="181"/>
      <c r="IK557" s="181"/>
      <c r="IL557" s="181"/>
      <c r="IM557" s="181"/>
      <c r="IN557" s="181"/>
      <c r="IO557" s="181"/>
      <c r="IP557" s="181"/>
      <c r="IQ557" s="181"/>
      <c r="IR557" s="181"/>
      <c r="IS557" s="181"/>
      <c r="IT557" s="181"/>
    </row>
    <row r="558" spans="1:254" s="182" customFormat="1" ht="18" customHeight="1">
      <c r="B558" s="570"/>
      <c r="C558" s="300"/>
      <c r="D558" s="300"/>
      <c r="E558" s="300"/>
      <c r="H558" s="318"/>
      <c r="I558" s="318"/>
      <c r="K558" s="275"/>
      <c r="L558" s="275"/>
      <c r="M558" s="181"/>
      <c r="N558" s="181"/>
      <c r="O558" s="181"/>
      <c r="P558" s="181"/>
      <c r="Q558" s="181"/>
      <c r="R558" s="181"/>
      <c r="S558" s="181"/>
      <c r="T558" s="181"/>
      <c r="U558" s="181"/>
      <c r="V558" s="181"/>
      <c r="W558" s="181"/>
      <c r="X558" s="181"/>
      <c r="Y558" s="181"/>
      <c r="Z558" s="181"/>
      <c r="AA558" s="181"/>
      <c r="AB558" s="181"/>
      <c r="AC558" s="181"/>
      <c r="AD558" s="181"/>
      <c r="AE558" s="181"/>
      <c r="AF558" s="181"/>
      <c r="AG558" s="181"/>
      <c r="AH558" s="181"/>
      <c r="AI558" s="181"/>
      <c r="AJ558" s="181"/>
      <c r="AK558" s="181"/>
      <c r="AL558" s="181"/>
      <c r="AM558" s="181"/>
      <c r="AN558" s="181"/>
      <c r="AO558" s="181"/>
      <c r="AP558" s="181"/>
      <c r="AQ558" s="181"/>
      <c r="AR558" s="181"/>
      <c r="AS558" s="181"/>
      <c r="AT558" s="181"/>
      <c r="AU558" s="181"/>
      <c r="AV558" s="181"/>
      <c r="AW558" s="181"/>
      <c r="AX558" s="181"/>
      <c r="AY558" s="181"/>
      <c r="AZ558" s="181"/>
      <c r="BA558" s="181"/>
      <c r="BB558" s="181"/>
      <c r="BC558" s="181"/>
      <c r="BD558" s="181"/>
      <c r="BE558" s="181"/>
      <c r="BF558" s="181"/>
      <c r="BG558" s="181"/>
      <c r="BH558" s="181"/>
      <c r="BI558" s="181"/>
      <c r="BJ558" s="181"/>
      <c r="BK558" s="181"/>
      <c r="BL558" s="181"/>
      <c r="BM558" s="181"/>
      <c r="BN558" s="181"/>
      <c r="BO558" s="181"/>
      <c r="BP558" s="181"/>
      <c r="BQ558" s="181"/>
      <c r="BR558" s="181"/>
      <c r="BS558" s="181"/>
      <c r="BT558" s="181"/>
      <c r="BU558" s="181"/>
      <c r="BV558" s="181"/>
      <c r="BW558" s="181"/>
      <c r="BX558" s="181"/>
      <c r="BY558" s="181"/>
      <c r="BZ558" s="181"/>
      <c r="CA558" s="181"/>
      <c r="CB558" s="181"/>
      <c r="CC558" s="181"/>
      <c r="CD558" s="181"/>
      <c r="CE558" s="181"/>
      <c r="CF558" s="181"/>
      <c r="CG558" s="181"/>
      <c r="CH558" s="181"/>
      <c r="CI558" s="181"/>
      <c r="CJ558" s="181"/>
      <c r="CK558" s="181"/>
      <c r="CL558" s="181"/>
      <c r="CM558" s="181"/>
      <c r="CN558" s="181"/>
      <c r="CO558" s="181"/>
      <c r="CP558" s="181"/>
      <c r="CQ558" s="181"/>
      <c r="CR558" s="181"/>
      <c r="CS558" s="181"/>
      <c r="CT558" s="181"/>
      <c r="CU558" s="181"/>
      <c r="CV558" s="181"/>
      <c r="CW558" s="181"/>
      <c r="CX558" s="181"/>
      <c r="CY558" s="181"/>
      <c r="CZ558" s="181"/>
      <c r="DA558" s="181"/>
      <c r="DB558" s="181"/>
      <c r="DC558" s="181"/>
      <c r="DD558" s="181"/>
      <c r="DE558" s="181"/>
      <c r="DF558" s="181"/>
      <c r="DG558" s="181"/>
      <c r="DH558" s="181"/>
      <c r="DI558" s="181"/>
      <c r="DJ558" s="181"/>
      <c r="DK558" s="181"/>
      <c r="DL558" s="181"/>
      <c r="DM558" s="181"/>
      <c r="DN558" s="181"/>
      <c r="DO558" s="181"/>
      <c r="DP558" s="181"/>
      <c r="DQ558" s="181"/>
      <c r="DR558" s="181"/>
      <c r="DS558" s="181"/>
      <c r="DT558" s="181"/>
      <c r="DU558" s="181"/>
      <c r="DV558" s="181"/>
      <c r="DW558" s="181"/>
      <c r="DX558" s="181"/>
      <c r="DY558" s="181"/>
      <c r="DZ558" s="181"/>
      <c r="EA558" s="181"/>
      <c r="EB558" s="181"/>
      <c r="EC558" s="181"/>
      <c r="ED558" s="181"/>
      <c r="EE558" s="181"/>
      <c r="EF558" s="181"/>
      <c r="EG558" s="181"/>
      <c r="EH558" s="181"/>
      <c r="EI558" s="181"/>
      <c r="EJ558" s="181"/>
      <c r="EK558" s="181"/>
      <c r="EL558" s="181"/>
      <c r="EM558" s="181"/>
      <c r="EN558" s="181"/>
      <c r="EO558" s="181"/>
      <c r="EP558" s="181"/>
      <c r="EQ558" s="181"/>
      <c r="ER558" s="181"/>
      <c r="ES558" s="181"/>
      <c r="ET558" s="181"/>
      <c r="EU558" s="181"/>
      <c r="EV558" s="181"/>
      <c r="EW558" s="181"/>
      <c r="EX558" s="181"/>
      <c r="EY558" s="181"/>
      <c r="EZ558" s="181"/>
      <c r="FA558" s="181"/>
      <c r="FB558" s="181"/>
      <c r="FC558" s="181"/>
      <c r="FD558" s="181"/>
      <c r="FE558" s="181"/>
      <c r="FF558" s="181"/>
      <c r="FG558" s="181"/>
      <c r="FH558" s="181"/>
      <c r="FI558" s="181"/>
      <c r="FJ558" s="181"/>
      <c r="FK558" s="181"/>
      <c r="FL558" s="181"/>
      <c r="FM558" s="181"/>
      <c r="FN558" s="181"/>
      <c r="FO558" s="181"/>
      <c r="FP558" s="181"/>
      <c r="FQ558" s="181"/>
      <c r="FR558" s="181"/>
      <c r="FS558" s="181"/>
      <c r="FT558" s="181"/>
      <c r="FU558" s="181"/>
      <c r="FV558" s="181"/>
      <c r="FW558" s="181"/>
      <c r="FX558" s="181"/>
      <c r="FY558" s="181"/>
      <c r="FZ558" s="181"/>
      <c r="GA558" s="181"/>
      <c r="GB558" s="181"/>
      <c r="GC558" s="181"/>
      <c r="GD558" s="181"/>
      <c r="GE558" s="181"/>
      <c r="GF558" s="181"/>
      <c r="GG558" s="181"/>
      <c r="GH558" s="181"/>
      <c r="GI558" s="181"/>
      <c r="GJ558" s="181"/>
      <c r="GK558" s="181"/>
      <c r="GL558" s="181"/>
      <c r="GM558" s="181"/>
      <c r="GN558" s="181"/>
      <c r="GO558" s="181"/>
      <c r="GP558" s="181"/>
      <c r="GQ558" s="181"/>
      <c r="GR558" s="181"/>
      <c r="GS558" s="181"/>
      <c r="GT558" s="181"/>
      <c r="GU558" s="181"/>
      <c r="GV558" s="181"/>
      <c r="GW558" s="181"/>
      <c r="GX558" s="181"/>
      <c r="GY558" s="181"/>
      <c r="GZ558" s="181"/>
      <c r="HA558" s="181"/>
      <c r="HB558" s="181"/>
      <c r="HC558" s="181"/>
      <c r="HD558" s="181"/>
      <c r="HE558" s="181"/>
      <c r="HF558" s="181"/>
      <c r="HG558" s="181"/>
      <c r="HH558" s="181"/>
      <c r="HI558" s="181"/>
      <c r="HJ558" s="181"/>
      <c r="HK558" s="181"/>
      <c r="HL558" s="181"/>
      <c r="HM558" s="181"/>
      <c r="HN558" s="181"/>
      <c r="HO558" s="181"/>
      <c r="HP558" s="181"/>
      <c r="HQ558" s="181"/>
      <c r="HR558" s="181"/>
      <c r="HS558" s="181"/>
      <c r="HT558" s="181"/>
      <c r="HU558" s="181"/>
      <c r="HV558" s="181"/>
      <c r="HW558" s="181"/>
      <c r="HX558" s="181"/>
      <c r="HY558" s="181"/>
      <c r="HZ558" s="181"/>
      <c r="IA558" s="181"/>
      <c r="IB558" s="181"/>
      <c r="IC558" s="181"/>
      <c r="ID558" s="181"/>
      <c r="IE558" s="181"/>
      <c r="IF558" s="181"/>
      <c r="IG558" s="181"/>
      <c r="IH558" s="181"/>
      <c r="II558" s="181"/>
      <c r="IJ558" s="181"/>
      <c r="IK558" s="181"/>
      <c r="IL558" s="181"/>
      <c r="IM558" s="181"/>
      <c r="IN558" s="181"/>
    </row>
    <row r="559" spans="1:254" s="182" customFormat="1" ht="18" customHeight="1">
      <c r="A559" s="298"/>
      <c r="B559" s="263"/>
      <c r="C559" s="263"/>
      <c r="D559" s="197"/>
      <c r="E559" s="264"/>
      <c r="I559" s="318"/>
      <c r="J559" s="270"/>
      <c r="K559" s="181"/>
      <c r="L559" s="181"/>
      <c r="M559" s="181"/>
      <c r="N559" s="181"/>
      <c r="O559" s="181"/>
      <c r="P559" s="181"/>
      <c r="Q559" s="181"/>
      <c r="R559" s="181"/>
      <c r="S559" s="181"/>
      <c r="T559" s="181"/>
      <c r="U559" s="181"/>
      <c r="V559" s="181"/>
      <c r="W559" s="181"/>
      <c r="X559" s="181"/>
      <c r="Y559" s="181"/>
      <c r="Z559" s="181"/>
      <c r="AA559" s="181"/>
      <c r="AB559" s="181"/>
      <c r="AC559" s="181"/>
      <c r="AD559" s="181"/>
      <c r="AE559" s="181"/>
      <c r="AF559" s="181"/>
      <c r="AG559" s="181"/>
      <c r="AH559" s="181"/>
      <c r="AI559" s="181"/>
      <c r="AJ559" s="181"/>
      <c r="AK559" s="181"/>
      <c r="AL559" s="181"/>
      <c r="AM559" s="181"/>
      <c r="AN559" s="181"/>
      <c r="AO559" s="181"/>
      <c r="AP559" s="181"/>
      <c r="AQ559" s="181"/>
      <c r="AR559" s="181"/>
      <c r="AS559" s="181"/>
      <c r="AT559" s="181"/>
      <c r="AU559" s="181"/>
      <c r="AV559" s="181"/>
      <c r="AW559" s="181"/>
      <c r="AX559" s="181"/>
      <c r="AY559" s="181"/>
      <c r="AZ559" s="181"/>
      <c r="BA559" s="181"/>
      <c r="BB559" s="181"/>
      <c r="BC559" s="181"/>
      <c r="BD559" s="181"/>
      <c r="BE559" s="181"/>
      <c r="BF559" s="181"/>
      <c r="BG559" s="181"/>
      <c r="BH559" s="181"/>
      <c r="BI559" s="181"/>
      <c r="BJ559" s="181"/>
      <c r="BK559" s="181"/>
      <c r="BL559" s="181"/>
      <c r="BM559" s="181"/>
      <c r="BN559" s="181"/>
      <c r="BO559" s="181"/>
      <c r="BP559" s="181"/>
      <c r="BQ559" s="181"/>
      <c r="BR559" s="181"/>
      <c r="BS559" s="181"/>
      <c r="BT559" s="181"/>
      <c r="BU559" s="181"/>
      <c r="BV559" s="181"/>
      <c r="BW559" s="181"/>
      <c r="BX559" s="181"/>
      <c r="BY559" s="181"/>
      <c r="BZ559" s="181"/>
      <c r="CA559" s="181"/>
      <c r="CB559" s="181"/>
      <c r="CC559" s="181"/>
      <c r="CD559" s="181"/>
      <c r="CE559" s="181"/>
      <c r="CF559" s="181"/>
      <c r="CG559" s="181"/>
      <c r="CH559" s="181"/>
      <c r="CI559" s="181"/>
      <c r="CJ559" s="181"/>
      <c r="CK559" s="181"/>
      <c r="CL559" s="181"/>
      <c r="CM559" s="181"/>
      <c r="CN559" s="181"/>
      <c r="CO559" s="181"/>
      <c r="CP559" s="181"/>
      <c r="CQ559" s="181"/>
      <c r="CR559" s="181"/>
      <c r="CS559" s="181"/>
      <c r="CT559" s="181"/>
      <c r="CU559" s="181"/>
      <c r="CV559" s="181"/>
      <c r="CW559" s="181"/>
      <c r="CX559" s="181"/>
      <c r="CY559" s="181"/>
      <c r="CZ559" s="181"/>
      <c r="DA559" s="181"/>
      <c r="DB559" s="181"/>
      <c r="DC559" s="181"/>
      <c r="DD559" s="181"/>
      <c r="DE559" s="181"/>
      <c r="DF559" s="181"/>
      <c r="DG559" s="181"/>
      <c r="DH559" s="181"/>
      <c r="DI559" s="181"/>
      <c r="DJ559" s="181"/>
      <c r="DK559" s="181"/>
      <c r="DL559" s="181"/>
      <c r="DM559" s="181"/>
      <c r="DN559" s="181"/>
      <c r="DO559" s="181"/>
      <c r="DP559" s="181"/>
      <c r="DQ559" s="181"/>
      <c r="DR559" s="181"/>
      <c r="DS559" s="181"/>
      <c r="DT559" s="181"/>
      <c r="DU559" s="181"/>
      <c r="DV559" s="181"/>
      <c r="DW559" s="181"/>
      <c r="DX559" s="181"/>
      <c r="DY559" s="181"/>
      <c r="DZ559" s="181"/>
      <c r="EA559" s="181"/>
      <c r="EB559" s="181"/>
      <c r="EC559" s="181"/>
      <c r="ED559" s="181"/>
      <c r="EE559" s="181"/>
      <c r="EF559" s="181"/>
      <c r="EG559" s="181"/>
      <c r="EH559" s="181"/>
      <c r="EI559" s="181"/>
      <c r="EJ559" s="181"/>
      <c r="EK559" s="181"/>
      <c r="EL559" s="181"/>
      <c r="EM559" s="181"/>
      <c r="EN559" s="181"/>
      <c r="EO559" s="181"/>
      <c r="EP559" s="181"/>
      <c r="EQ559" s="181"/>
      <c r="ER559" s="181"/>
      <c r="ES559" s="181"/>
      <c r="ET559" s="181"/>
      <c r="EU559" s="181"/>
      <c r="EV559" s="181"/>
      <c r="EW559" s="181"/>
      <c r="EX559" s="181"/>
      <c r="EY559" s="181"/>
      <c r="EZ559" s="181"/>
      <c r="FA559" s="181"/>
      <c r="FB559" s="181"/>
      <c r="FC559" s="181"/>
      <c r="FD559" s="181"/>
      <c r="FE559" s="181"/>
      <c r="FF559" s="181"/>
      <c r="FG559" s="181"/>
      <c r="FH559" s="181"/>
      <c r="FI559" s="181"/>
      <c r="FJ559" s="181"/>
      <c r="FK559" s="181"/>
      <c r="FL559" s="181"/>
      <c r="FM559" s="181"/>
      <c r="FN559" s="181"/>
      <c r="FO559" s="181"/>
      <c r="FP559" s="181"/>
      <c r="FQ559" s="181"/>
      <c r="FR559" s="181"/>
      <c r="FS559" s="181"/>
      <c r="FT559" s="181"/>
      <c r="FU559" s="181"/>
      <c r="FV559" s="181"/>
      <c r="FW559" s="181"/>
      <c r="FX559" s="181"/>
      <c r="FY559" s="181"/>
      <c r="FZ559" s="181"/>
      <c r="GA559" s="181"/>
      <c r="GB559" s="181"/>
      <c r="GC559" s="181"/>
      <c r="GD559" s="181"/>
      <c r="GE559" s="181"/>
      <c r="GF559" s="181"/>
      <c r="GG559" s="181"/>
      <c r="GH559" s="181"/>
      <c r="GI559" s="181"/>
      <c r="GJ559" s="181"/>
      <c r="GK559" s="181"/>
      <c r="GL559" s="181"/>
      <c r="GM559" s="181"/>
      <c r="GN559" s="181"/>
      <c r="GO559" s="181"/>
      <c r="GP559" s="181"/>
      <c r="GQ559" s="181"/>
      <c r="GR559" s="181"/>
      <c r="GS559" s="181"/>
      <c r="GT559" s="181"/>
      <c r="GU559" s="181"/>
      <c r="GV559" s="181"/>
      <c r="GW559" s="181"/>
      <c r="GX559" s="181"/>
      <c r="GY559" s="181"/>
      <c r="GZ559" s="181"/>
      <c r="HA559" s="181"/>
      <c r="HB559" s="181"/>
      <c r="HC559" s="181"/>
      <c r="HD559" s="181"/>
      <c r="HE559" s="181"/>
      <c r="HF559" s="181"/>
      <c r="HG559" s="181"/>
      <c r="HH559" s="181"/>
      <c r="HI559" s="181"/>
      <c r="HJ559" s="181"/>
      <c r="HK559" s="181"/>
      <c r="HL559" s="181"/>
      <c r="HM559" s="181"/>
      <c r="HN559" s="181"/>
      <c r="HO559" s="181"/>
      <c r="HP559" s="181"/>
      <c r="HQ559" s="181"/>
      <c r="HR559" s="181"/>
      <c r="HS559" s="181"/>
      <c r="HT559" s="181"/>
      <c r="HU559" s="181"/>
      <c r="HV559" s="181"/>
      <c r="HW559" s="181"/>
      <c r="HX559" s="181"/>
      <c r="HY559" s="181"/>
      <c r="HZ559" s="181"/>
      <c r="IA559" s="181"/>
      <c r="IB559" s="181"/>
      <c r="IC559" s="181"/>
      <c r="ID559" s="181"/>
      <c r="IE559" s="181"/>
      <c r="IF559" s="181"/>
      <c r="IG559" s="181"/>
      <c r="IH559" s="181"/>
      <c r="II559" s="181"/>
      <c r="IJ559" s="181"/>
      <c r="IK559" s="181"/>
      <c r="IL559" s="181"/>
      <c r="IM559" s="181"/>
      <c r="IN559" s="181"/>
      <c r="IO559" s="181"/>
      <c r="IP559" s="181"/>
    </row>
    <row r="560" spans="1:254" s="182" customFormat="1" ht="18" customHeight="1">
      <c r="A560" s="262"/>
      <c r="B560" s="263"/>
      <c r="C560" s="272"/>
      <c r="D560" s="264"/>
      <c r="E560" s="264"/>
      <c r="F560" s="264"/>
      <c r="G560" s="264"/>
      <c r="H560" s="264"/>
      <c r="I560" s="264"/>
      <c r="J560" s="274"/>
      <c r="K560" s="272"/>
      <c r="L560" s="272"/>
      <c r="M560" s="272"/>
      <c r="N560" s="272"/>
      <c r="O560" s="181"/>
      <c r="P560" s="181"/>
      <c r="Q560" s="181"/>
      <c r="R560" s="181"/>
      <c r="S560" s="181"/>
      <c r="T560" s="181"/>
      <c r="U560" s="181"/>
      <c r="V560" s="181"/>
      <c r="W560" s="181"/>
      <c r="X560" s="181"/>
      <c r="Y560" s="181"/>
      <c r="Z560" s="181"/>
      <c r="AA560" s="181"/>
      <c r="AB560" s="181"/>
      <c r="AC560" s="181"/>
      <c r="AD560" s="181"/>
      <c r="AE560" s="181"/>
      <c r="AF560" s="181"/>
      <c r="AG560" s="181"/>
      <c r="AH560" s="181"/>
      <c r="AI560" s="181"/>
      <c r="AJ560" s="181"/>
      <c r="AK560" s="181"/>
      <c r="AL560" s="181"/>
      <c r="AM560" s="181"/>
      <c r="AN560" s="181"/>
      <c r="AO560" s="181"/>
      <c r="AP560" s="181"/>
      <c r="AQ560" s="181"/>
      <c r="AR560" s="181"/>
      <c r="AS560" s="181"/>
      <c r="AT560" s="181"/>
      <c r="AU560" s="181"/>
      <c r="AV560" s="181"/>
      <c r="AW560" s="181"/>
      <c r="AX560" s="181"/>
      <c r="AY560" s="181"/>
      <c r="AZ560" s="181"/>
      <c r="BA560" s="181"/>
      <c r="BB560" s="181"/>
      <c r="BC560" s="181"/>
      <c r="BD560" s="181"/>
      <c r="BE560" s="181"/>
      <c r="BF560" s="181"/>
      <c r="BG560" s="181"/>
      <c r="BH560" s="181"/>
      <c r="BI560" s="181"/>
      <c r="BJ560" s="181"/>
      <c r="BK560" s="181"/>
      <c r="BL560" s="181"/>
      <c r="BM560" s="181"/>
      <c r="BN560" s="181"/>
      <c r="BO560" s="181"/>
      <c r="BP560" s="181"/>
      <c r="BQ560" s="181"/>
      <c r="BR560" s="181"/>
      <c r="BS560" s="181"/>
      <c r="BT560" s="181"/>
      <c r="BU560" s="181"/>
      <c r="BV560" s="181"/>
      <c r="BW560" s="181"/>
      <c r="BX560" s="181"/>
      <c r="BY560" s="181"/>
      <c r="BZ560" s="181"/>
      <c r="CA560" s="181"/>
      <c r="CB560" s="181"/>
      <c r="CC560" s="181"/>
      <c r="CD560" s="181"/>
      <c r="CE560" s="181"/>
      <c r="CF560" s="181"/>
      <c r="CG560" s="181"/>
      <c r="CH560" s="181"/>
      <c r="CI560" s="181"/>
      <c r="CJ560" s="181"/>
      <c r="CK560" s="181"/>
      <c r="CL560" s="181"/>
      <c r="CM560" s="181"/>
      <c r="CN560" s="181"/>
      <c r="CO560" s="181"/>
      <c r="CP560" s="181"/>
      <c r="CQ560" s="181"/>
      <c r="CR560" s="181"/>
      <c r="CS560" s="181"/>
      <c r="CT560" s="181"/>
      <c r="CU560" s="181"/>
      <c r="CV560" s="181"/>
      <c r="CW560" s="181"/>
      <c r="CX560" s="181"/>
      <c r="CY560" s="181"/>
      <c r="CZ560" s="181"/>
      <c r="DA560" s="181"/>
      <c r="DB560" s="181"/>
      <c r="DC560" s="181"/>
      <c r="DD560" s="181"/>
      <c r="DE560" s="181"/>
      <c r="DF560" s="181"/>
      <c r="DG560" s="181"/>
      <c r="DH560" s="181"/>
      <c r="DI560" s="181"/>
      <c r="DJ560" s="181"/>
      <c r="DK560" s="181"/>
      <c r="DL560" s="181"/>
      <c r="DM560" s="181"/>
      <c r="DN560" s="181"/>
      <c r="DO560" s="181"/>
      <c r="DP560" s="181"/>
      <c r="DQ560" s="181"/>
      <c r="DR560" s="181"/>
      <c r="DS560" s="181"/>
      <c r="DT560" s="181"/>
      <c r="DU560" s="181"/>
      <c r="DV560" s="181"/>
      <c r="DW560" s="181"/>
      <c r="DX560" s="181"/>
      <c r="DY560" s="181"/>
      <c r="DZ560" s="181"/>
      <c r="EA560" s="181"/>
      <c r="EB560" s="181"/>
      <c r="EC560" s="181"/>
      <c r="ED560" s="181"/>
      <c r="EE560" s="181"/>
      <c r="EF560" s="181"/>
      <c r="EG560" s="181"/>
      <c r="EH560" s="181"/>
      <c r="EI560" s="181"/>
      <c r="EJ560" s="181"/>
      <c r="EK560" s="181"/>
      <c r="EL560" s="181"/>
      <c r="EM560" s="181"/>
      <c r="EN560" s="181"/>
      <c r="EO560" s="181"/>
      <c r="EP560" s="181"/>
      <c r="EQ560" s="181"/>
      <c r="ER560" s="181"/>
      <c r="ES560" s="181"/>
      <c r="ET560" s="181"/>
      <c r="EU560" s="181"/>
      <c r="EV560" s="181"/>
      <c r="EW560" s="181"/>
      <c r="EX560" s="181"/>
      <c r="EY560" s="181"/>
      <c r="EZ560" s="181"/>
      <c r="FA560" s="181"/>
      <c r="FB560" s="181"/>
      <c r="FC560" s="181"/>
      <c r="FD560" s="181"/>
      <c r="FE560" s="181"/>
      <c r="FF560" s="181"/>
      <c r="FG560" s="181"/>
      <c r="FH560" s="181"/>
      <c r="FI560" s="181"/>
      <c r="FJ560" s="181"/>
      <c r="FK560" s="181"/>
      <c r="FL560" s="181"/>
      <c r="FM560" s="181"/>
      <c r="FN560" s="181"/>
      <c r="FO560" s="181"/>
      <c r="FP560" s="181"/>
      <c r="FQ560" s="181"/>
      <c r="FR560" s="181"/>
      <c r="FS560" s="181"/>
      <c r="FT560" s="181"/>
      <c r="FU560" s="181"/>
      <c r="FV560" s="181"/>
      <c r="FW560" s="181"/>
      <c r="FX560" s="181"/>
      <c r="FY560" s="181"/>
      <c r="FZ560" s="181"/>
      <c r="GA560" s="181"/>
      <c r="GB560" s="181"/>
      <c r="GC560" s="181"/>
      <c r="GD560" s="181"/>
      <c r="GE560" s="181"/>
      <c r="GF560" s="181"/>
      <c r="GG560" s="181"/>
      <c r="GH560" s="181"/>
      <c r="GI560" s="181"/>
      <c r="GJ560" s="181"/>
      <c r="GK560" s="181"/>
      <c r="GL560" s="181"/>
      <c r="GM560" s="181"/>
      <c r="GN560" s="181"/>
      <c r="GO560" s="181"/>
      <c r="GP560" s="181"/>
      <c r="GQ560" s="181"/>
      <c r="GR560" s="181"/>
      <c r="GS560" s="181"/>
      <c r="GT560" s="181"/>
      <c r="GU560" s="181"/>
      <c r="GV560" s="181"/>
      <c r="GW560" s="181"/>
      <c r="GX560" s="181"/>
      <c r="GY560" s="181"/>
      <c r="GZ560" s="181"/>
      <c r="HA560" s="181"/>
      <c r="HB560" s="181"/>
      <c r="HC560" s="181"/>
      <c r="HD560" s="181"/>
      <c r="HE560" s="181"/>
      <c r="HF560" s="181"/>
      <c r="HG560" s="181"/>
      <c r="HH560" s="181"/>
      <c r="HI560" s="181"/>
      <c r="HJ560" s="181"/>
      <c r="HK560" s="181"/>
      <c r="HL560" s="181"/>
      <c r="HM560" s="181"/>
      <c r="HN560" s="181"/>
      <c r="HO560" s="181"/>
      <c r="HP560" s="181"/>
      <c r="HQ560" s="181"/>
      <c r="HR560" s="181"/>
      <c r="HS560" s="181"/>
      <c r="HT560" s="181"/>
      <c r="HU560" s="181"/>
      <c r="HV560" s="181"/>
      <c r="HW560" s="181"/>
      <c r="HX560" s="181"/>
      <c r="HY560" s="181"/>
      <c r="HZ560" s="181"/>
      <c r="IA560" s="181"/>
      <c r="IB560" s="181"/>
      <c r="IC560" s="181"/>
      <c r="ID560" s="181"/>
      <c r="IE560" s="181"/>
      <c r="IF560" s="181"/>
      <c r="IG560" s="181"/>
      <c r="IH560" s="181"/>
      <c r="II560" s="181"/>
      <c r="IJ560" s="181"/>
      <c r="IK560" s="181"/>
      <c r="IL560" s="181"/>
      <c r="IM560" s="181"/>
      <c r="IN560" s="181"/>
      <c r="IO560" s="181"/>
      <c r="IP560" s="181"/>
    </row>
    <row r="561" spans="1:254" s="182" customFormat="1" ht="18" customHeight="1">
      <c r="A561" s="262"/>
      <c r="B561" s="263"/>
      <c r="C561" s="272"/>
      <c r="D561" s="273"/>
      <c r="E561" s="273"/>
      <c r="F561" s="273"/>
      <c r="G561" s="273"/>
      <c r="H561" s="273"/>
      <c r="I561" s="273"/>
      <c r="J561" s="274"/>
      <c r="L561" s="181"/>
      <c r="M561" s="181"/>
      <c r="N561" s="181"/>
      <c r="O561" s="181"/>
      <c r="P561" s="181"/>
      <c r="Q561" s="181"/>
      <c r="R561" s="181"/>
      <c r="S561" s="181"/>
      <c r="T561" s="181"/>
      <c r="U561" s="181"/>
      <c r="V561" s="181"/>
      <c r="W561" s="181"/>
      <c r="X561" s="181"/>
      <c r="Y561" s="181"/>
      <c r="Z561" s="181"/>
      <c r="AA561" s="181"/>
      <c r="AB561" s="181"/>
      <c r="AC561" s="181"/>
      <c r="AD561" s="181"/>
      <c r="AE561" s="181"/>
      <c r="AF561" s="181"/>
      <c r="AG561" s="181"/>
      <c r="AH561" s="181"/>
      <c r="AI561" s="181"/>
      <c r="AJ561" s="181"/>
      <c r="AK561" s="181"/>
      <c r="AL561" s="181"/>
      <c r="AM561" s="181"/>
      <c r="AN561" s="181"/>
      <c r="AO561" s="181"/>
      <c r="AP561" s="181"/>
      <c r="AQ561" s="181"/>
      <c r="AR561" s="181"/>
      <c r="AS561" s="181"/>
      <c r="AT561" s="181"/>
      <c r="AU561" s="181"/>
      <c r="AV561" s="181"/>
      <c r="AW561" s="181"/>
      <c r="AX561" s="181"/>
      <c r="AY561" s="181"/>
      <c r="AZ561" s="181"/>
      <c r="BA561" s="181"/>
      <c r="BB561" s="181"/>
      <c r="BC561" s="181"/>
      <c r="BD561" s="181"/>
      <c r="BE561" s="181"/>
      <c r="BF561" s="181"/>
      <c r="BG561" s="181"/>
      <c r="BH561" s="181"/>
      <c r="BI561" s="181"/>
      <c r="BJ561" s="181"/>
      <c r="BK561" s="181"/>
      <c r="BL561" s="181"/>
      <c r="BM561" s="181"/>
      <c r="BN561" s="181"/>
      <c r="BO561" s="181"/>
      <c r="BP561" s="181"/>
      <c r="BQ561" s="181"/>
      <c r="BR561" s="181"/>
      <c r="BS561" s="181"/>
      <c r="BT561" s="181"/>
      <c r="BU561" s="181"/>
      <c r="BV561" s="181"/>
      <c r="BW561" s="181"/>
      <c r="BX561" s="181"/>
      <c r="BY561" s="181"/>
      <c r="BZ561" s="181"/>
      <c r="CA561" s="181"/>
      <c r="CB561" s="181"/>
      <c r="CC561" s="181"/>
      <c r="CD561" s="181"/>
      <c r="CE561" s="181"/>
      <c r="CF561" s="181"/>
      <c r="CG561" s="181"/>
      <c r="CH561" s="181"/>
      <c r="CI561" s="181"/>
      <c r="CJ561" s="181"/>
      <c r="CK561" s="181"/>
      <c r="CL561" s="181"/>
      <c r="CM561" s="181"/>
      <c r="CN561" s="181"/>
      <c r="CO561" s="181"/>
      <c r="CP561" s="181"/>
      <c r="CQ561" s="181"/>
      <c r="CR561" s="181"/>
      <c r="CS561" s="181"/>
      <c r="CT561" s="181"/>
      <c r="CU561" s="181"/>
      <c r="CV561" s="181"/>
      <c r="CW561" s="181"/>
      <c r="CX561" s="181"/>
      <c r="CY561" s="181"/>
      <c r="CZ561" s="181"/>
      <c r="DA561" s="181"/>
      <c r="DB561" s="181"/>
      <c r="DC561" s="181"/>
      <c r="DD561" s="181"/>
      <c r="DE561" s="181"/>
      <c r="DF561" s="181"/>
      <c r="DG561" s="181"/>
      <c r="DH561" s="181"/>
      <c r="DI561" s="181"/>
      <c r="DJ561" s="181"/>
      <c r="DK561" s="181"/>
      <c r="DL561" s="181"/>
      <c r="DM561" s="181"/>
      <c r="DN561" s="181"/>
      <c r="DO561" s="181"/>
      <c r="DP561" s="181"/>
      <c r="DQ561" s="181"/>
      <c r="DR561" s="181"/>
      <c r="DS561" s="181"/>
      <c r="DT561" s="181"/>
      <c r="DU561" s="181"/>
      <c r="DV561" s="181"/>
      <c r="DW561" s="181"/>
      <c r="DX561" s="181"/>
      <c r="DY561" s="181"/>
      <c r="DZ561" s="181"/>
      <c r="EA561" s="181"/>
      <c r="EB561" s="181"/>
      <c r="EC561" s="181"/>
      <c r="ED561" s="181"/>
      <c r="EE561" s="181"/>
      <c r="EF561" s="181"/>
      <c r="EG561" s="181"/>
      <c r="EH561" s="181"/>
      <c r="EI561" s="181"/>
      <c r="EJ561" s="181"/>
      <c r="EK561" s="181"/>
      <c r="EL561" s="181"/>
      <c r="EM561" s="181"/>
      <c r="EN561" s="181"/>
      <c r="EO561" s="181"/>
      <c r="EP561" s="181"/>
      <c r="EQ561" s="181"/>
      <c r="ER561" s="181"/>
      <c r="ES561" s="181"/>
      <c r="ET561" s="181"/>
      <c r="EU561" s="181"/>
      <c r="EV561" s="181"/>
      <c r="EW561" s="181"/>
      <c r="EX561" s="181"/>
      <c r="EY561" s="181"/>
      <c r="EZ561" s="181"/>
      <c r="FA561" s="181"/>
      <c r="FB561" s="181"/>
      <c r="FC561" s="181"/>
      <c r="FD561" s="181"/>
      <c r="FE561" s="181"/>
      <c r="FF561" s="181"/>
      <c r="FG561" s="181"/>
      <c r="FH561" s="181"/>
      <c r="FI561" s="181"/>
      <c r="FJ561" s="181"/>
      <c r="FK561" s="181"/>
      <c r="FL561" s="181"/>
      <c r="FM561" s="181"/>
      <c r="FN561" s="181"/>
      <c r="FO561" s="181"/>
      <c r="FP561" s="181"/>
      <c r="FQ561" s="181"/>
      <c r="FR561" s="181"/>
      <c r="FS561" s="181"/>
      <c r="FT561" s="181"/>
      <c r="FU561" s="181"/>
      <c r="FV561" s="181"/>
      <c r="FW561" s="181"/>
      <c r="FX561" s="181"/>
      <c r="FY561" s="181"/>
      <c r="FZ561" s="181"/>
      <c r="GA561" s="181"/>
      <c r="GB561" s="181"/>
      <c r="GC561" s="181"/>
      <c r="GD561" s="181"/>
      <c r="GE561" s="181"/>
      <c r="GF561" s="181"/>
      <c r="GG561" s="181"/>
      <c r="GH561" s="181"/>
      <c r="GI561" s="181"/>
      <c r="GJ561" s="181"/>
      <c r="GK561" s="181"/>
      <c r="GL561" s="181"/>
      <c r="GM561" s="181"/>
      <c r="GN561" s="181"/>
      <c r="GO561" s="181"/>
      <c r="GP561" s="181"/>
      <c r="GQ561" s="181"/>
      <c r="GR561" s="181"/>
      <c r="GS561" s="181"/>
      <c r="GT561" s="181"/>
      <c r="GU561" s="181"/>
      <c r="GV561" s="181"/>
      <c r="GW561" s="181"/>
      <c r="GX561" s="181"/>
      <c r="GY561" s="181"/>
      <c r="GZ561" s="181"/>
      <c r="HA561" s="181"/>
      <c r="HB561" s="181"/>
      <c r="HC561" s="181"/>
      <c r="HD561" s="181"/>
      <c r="HE561" s="181"/>
      <c r="HF561" s="181"/>
      <c r="HG561" s="181"/>
      <c r="HH561" s="181"/>
      <c r="HI561" s="181"/>
      <c r="HJ561" s="181"/>
      <c r="HK561" s="181"/>
      <c r="HL561" s="181"/>
      <c r="HM561" s="181"/>
      <c r="HN561" s="181"/>
      <c r="HO561" s="181"/>
      <c r="HP561" s="181"/>
      <c r="HQ561" s="181"/>
      <c r="HR561" s="181"/>
      <c r="HS561" s="181"/>
      <c r="HT561" s="181"/>
      <c r="HU561" s="181"/>
      <c r="HV561" s="181"/>
      <c r="HW561" s="181"/>
      <c r="HX561" s="181"/>
      <c r="HY561" s="181"/>
      <c r="HZ561" s="181"/>
      <c r="IA561" s="181"/>
      <c r="IB561" s="181"/>
      <c r="IC561" s="181"/>
      <c r="ID561" s="181"/>
      <c r="IE561" s="181"/>
      <c r="IF561" s="181"/>
      <c r="IG561" s="181"/>
      <c r="IH561" s="181"/>
      <c r="II561" s="181"/>
      <c r="IJ561" s="181"/>
      <c r="IK561" s="181"/>
      <c r="IL561" s="181"/>
      <c r="IM561" s="181"/>
      <c r="IN561" s="181"/>
      <c r="IO561" s="181"/>
      <c r="IP561" s="181"/>
    </row>
    <row r="562" spans="1:254" s="182" customFormat="1" ht="18" customHeight="1">
      <c r="A562" s="298"/>
      <c r="B562" s="272"/>
      <c r="C562" s="272"/>
      <c r="D562" s="273"/>
      <c r="E562" s="273"/>
      <c r="F562" s="273"/>
      <c r="G562" s="273"/>
      <c r="H562" s="273"/>
      <c r="I562" s="273"/>
      <c r="J562" s="274"/>
      <c r="K562" s="181"/>
      <c r="L562" s="181"/>
      <c r="M562" s="181"/>
      <c r="N562" s="181"/>
      <c r="O562" s="181"/>
      <c r="P562" s="181"/>
      <c r="Q562" s="181"/>
      <c r="R562" s="181"/>
      <c r="S562" s="181"/>
      <c r="T562" s="181"/>
      <c r="U562" s="181"/>
      <c r="V562" s="181"/>
      <c r="W562" s="181"/>
      <c r="X562" s="181"/>
      <c r="Y562" s="181"/>
      <c r="Z562" s="181"/>
      <c r="AA562" s="181"/>
      <c r="AB562" s="181"/>
      <c r="AC562" s="181"/>
      <c r="AD562" s="181"/>
      <c r="AE562" s="181"/>
      <c r="AF562" s="181"/>
      <c r="AG562" s="181"/>
      <c r="AH562" s="181"/>
      <c r="AI562" s="181"/>
      <c r="AJ562" s="181"/>
      <c r="AK562" s="181"/>
      <c r="AL562" s="181"/>
      <c r="AM562" s="181"/>
      <c r="AN562" s="181"/>
      <c r="AO562" s="181"/>
      <c r="AP562" s="181"/>
      <c r="AQ562" s="181"/>
      <c r="AR562" s="181"/>
      <c r="AS562" s="181"/>
      <c r="AT562" s="181"/>
      <c r="AU562" s="181"/>
      <c r="AV562" s="181"/>
      <c r="AW562" s="181"/>
      <c r="AX562" s="181"/>
      <c r="AY562" s="181"/>
      <c r="AZ562" s="181"/>
      <c r="BA562" s="181"/>
      <c r="BB562" s="181"/>
      <c r="BC562" s="181"/>
      <c r="BD562" s="181"/>
      <c r="BE562" s="181"/>
      <c r="BF562" s="181"/>
      <c r="BG562" s="181"/>
      <c r="BH562" s="181"/>
      <c r="BI562" s="181"/>
      <c r="BJ562" s="181"/>
      <c r="BK562" s="181"/>
      <c r="BL562" s="181"/>
      <c r="BM562" s="181"/>
      <c r="BN562" s="181"/>
      <c r="BO562" s="181"/>
      <c r="BP562" s="181"/>
      <c r="BQ562" s="181"/>
      <c r="BR562" s="181"/>
      <c r="BS562" s="181"/>
      <c r="BT562" s="181"/>
      <c r="BU562" s="181"/>
      <c r="BV562" s="181"/>
      <c r="BW562" s="181"/>
      <c r="BX562" s="181"/>
      <c r="BY562" s="181"/>
      <c r="BZ562" s="181"/>
      <c r="CA562" s="181"/>
      <c r="CB562" s="181"/>
      <c r="CC562" s="181"/>
      <c r="CD562" s="181"/>
      <c r="CE562" s="181"/>
      <c r="CF562" s="181"/>
      <c r="CG562" s="181"/>
      <c r="CH562" s="181"/>
      <c r="CI562" s="181"/>
      <c r="CJ562" s="181"/>
      <c r="CK562" s="181"/>
      <c r="CL562" s="181"/>
      <c r="CM562" s="181"/>
      <c r="CN562" s="181"/>
      <c r="CO562" s="181"/>
      <c r="CP562" s="181"/>
      <c r="CQ562" s="181"/>
      <c r="CR562" s="181"/>
      <c r="CS562" s="181"/>
      <c r="CT562" s="181"/>
      <c r="CU562" s="181"/>
      <c r="CV562" s="181"/>
      <c r="CW562" s="181"/>
      <c r="CX562" s="181"/>
      <c r="CY562" s="181"/>
      <c r="CZ562" s="181"/>
      <c r="DA562" s="181"/>
      <c r="DB562" s="181"/>
      <c r="DC562" s="181"/>
      <c r="DD562" s="181"/>
      <c r="DE562" s="181"/>
      <c r="DF562" s="181"/>
      <c r="DG562" s="181"/>
      <c r="DH562" s="181"/>
      <c r="DI562" s="181"/>
      <c r="DJ562" s="181"/>
      <c r="DK562" s="181"/>
      <c r="DL562" s="181"/>
      <c r="DM562" s="181"/>
      <c r="DN562" s="181"/>
      <c r="DO562" s="181"/>
      <c r="DP562" s="181"/>
      <c r="DQ562" s="181"/>
      <c r="DR562" s="181"/>
      <c r="DS562" s="181"/>
      <c r="DT562" s="181"/>
      <c r="DU562" s="181"/>
      <c r="DV562" s="181"/>
      <c r="DW562" s="181"/>
      <c r="DX562" s="181"/>
      <c r="DY562" s="181"/>
      <c r="DZ562" s="181"/>
      <c r="EA562" s="181"/>
      <c r="EB562" s="181"/>
      <c r="EC562" s="181"/>
      <c r="ED562" s="181"/>
      <c r="EE562" s="181"/>
      <c r="EF562" s="181"/>
      <c r="EG562" s="181"/>
      <c r="EH562" s="181"/>
      <c r="EI562" s="181"/>
      <c r="EJ562" s="181"/>
      <c r="EK562" s="181"/>
      <c r="EL562" s="181"/>
      <c r="EM562" s="181"/>
      <c r="EN562" s="181"/>
      <c r="EO562" s="181"/>
      <c r="EP562" s="181"/>
      <c r="EQ562" s="181"/>
      <c r="ER562" s="181"/>
      <c r="ES562" s="181"/>
      <c r="ET562" s="181"/>
      <c r="EU562" s="181"/>
      <c r="EV562" s="181"/>
      <c r="EW562" s="181"/>
      <c r="EX562" s="181"/>
      <c r="EY562" s="181"/>
      <c r="EZ562" s="181"/>
      <c r="FA562" s="181"/>
      <c r="FB562" s="181"/>
      <c r="FC562" s="181"/>
      <c r="FD562" s="181"/>
      <c r="FE562" s="181"/>
      <c r="FF562" s="181"/>
      <c r="FG562" s="181"/>
      <c r="FH562" s="181"/>
      <c r="FI562" s="181"/>
      <c r="FJ562" s="181"/>
      <c r="FK562" s="181"/>
      <c r="FL562" s="181"/>
      <c r="FM562" s="181"/>
      <c r="FN562" s="181"/>
      <c r="FO562" s="181"/>
      <c r="FP562" s="181"/>
      <c r="FQ562" s="181"/>
      <c r="FR562" s="181"/>
      <c r="FS562" s="181"/>
      <c r="FT562" s="181"/>
      <c r="FU562" s="181"/>
      <c r="FV562" s="181"/>
      <c r="FW562" s="181"/>
      <c r="FX562" s="181"/>
      <c r="FY562" s="181"/>
      <c r="FZ562" s="181"/>
      <c r="GA562" s="181"/>
      <c r="GB562" s="181"/>
      <c r="GC562" s="181"/>
      <c r="GD562" s="181"/>
      <c r="GE562" s="181"/>
      <c r="GF562" s="181"/>
      <c r="GG562" s="181"/>
      <c r="GH562" s="181"/>
      <c r="GI562" s="181"/>
      <c r="GJ562" s="181"/>
      <c r="GK562" s="181"/>
      <c r="GL562" s="181"/>
      <c r="GM562" s="181"/>
      <c r="GN562" s="181"/>
      <c r="GO562" s="181"/>
      <c r="GP562" s="181"/>
      <c r="GQ562" s="181"/>
      <c r="GR562" s="181"/>
      <c r="GS562" s="181"/>
      <c r="GT562" s="181"/>
      <c r="GU562" s="181"/>
      <c r="GV562" s="181"/>
      <c r="GW562" s="181"/>
      <c r="GX562" s="181"/>
      <c r="GY562" s="181"/>
      <c r="GZ562" s="181"/>
      <c r="HA562" s="181"/>
      <c r="HB562" s="181"/>
      <c r="HC562" s="181"/>
      <c r="HD562" s="181"/>
      <c r="HE562" s="181"/>
      <c r="HF562" s="181"/>
      <c r="HG562" s="181"/>
      <c r="HH562" s="181"/>
      <c r="HI562" s="181"/>
      <c r="HJ562" s="181"/>
      <c r="HK562" s="181"/>
      <c r="HL562" s="181"/>
      <c r="HM562" s="181"/>
      <c r="HN562" s="181"/>
      <c r="HO562" s="181"/>
      <c r="HP562" s="181"/>
      <c r="HQ562" s="181"/>
      <c r="HR562" s="181"/>
      <c r="HS562" s="181"/>
      <c r="HT562" s="181"/>
      <c r="HU562" s="181"/>
      <c r="HV562" s="181"/>
      <c r="HW562" s="181"/>
      <c r="HX562" s="181"/>
      <c r="HY562" s="181"/>
      <c r="HZ562" s="181"/>
      <c r="IA562" s="181"/>
      <c r="IB562" s="181"/>
      <c r="IC562" s="181"/>
      <c r="ID562" s="181"/>
      <c r="IE562" s="181"/>
      <c r="IF562" s="181"/>
      <c r="IG562" s="181"/>
      <c r="IH562" s="181"/>
      <c r="II562" s="181"/>
      <c r="IJ562" s="181"/>
      <c r="IK562" s="181"/>
      <c r="IL562" s="181"/>
      <c r="IM562" s="181"/>
      <c r="IN562" s="181"/>
      <c r="IO562" s="181"/>
      <c r="IP562" s="181"/>
    </row>
    <row r="563" spans="1:254" s="182" customFormat="1" ht="18" customHeight="1">
      <c r="A563" s="298"/>
      <c r="B563" s="272"/>
      <c r="C563" s="272"/>
      <c r="D563" s="273"/>
      <c r="E563" s="273"/>
      <c r="F563" s="273"/>
      <c r="G563" s="273"/>
      <c r="H563" s="273"/>
      <c r="I563" s="273"/>
      <c r="J563" s="568"/>
      <c r="K563" s="181"/>
      <c r="L563" s="181"/>
      <c r="M563" s="181"/>
      <c r="N563" s="181"/>
      <c r="O563" s="181"/>
      <c r="P563" s="181"/>
      <c r="Q563" s="181"/>
      <c r="R563" s="181"/>
      <c r="S563" s="181"/>
      <c r="T563" s="181"/>
      <c r="U563" s="181"/>
      <c r="V563" s="181"/>
      <c r="W563" s="181"/>
      <c r="X563" s="181"/>
      <c r="Y563" s="181"/>
      <c r="Z563" s="181"/>
      <c r="AA563" s="181"/>
      <c r="AB563" s="181"/>
      <c r="AC563" s="181"/>
      <c r="AD563" s="181"/>
      <c r="AE563" s="181"/>
      <c r="AF563" s="181"/>
      <c r="AG563" s="181"/>
      <c r="AH563" s="181"/>
      <c r="AI563" s="181"/>
      <c r="AJ563" s="181"/>
      <c r="AK563" s="181"/>
      <c r="AL563" s="181"/>
      <c r="AM563" s="181"/>
      <c r="AN563" s="181"/>
      <c r="AO563" s="181"/>
      <c r="AP563" s="181"/>
      <c r="AQ563" s="181"/>
      <c r="AR563" s="181"/>
      <c r="AS563" s="181"/>
      <c r="AT563" s="181"/>
      <c r="AU563" s="181"/>
      <c r="AV563" s="181"/>
      <c r="AW563" s="181"/>
      <c r="AX563" s="181"/>
      <c r="AY563" s="181"/>
      <c r="AZ563" s="181"/>
      <c r="BA563" s="181"/>
      <c r="BB563" s="181"/>
      <c r="BC563" s="181"/>
      <c r="BD563" s="181"/>
      <c r="BE563" s="181"/>
      <c r="BF563" s="181"/>
      <c r="BG563" s="181"/>
      <c r="BH563" s="181"/>
      <c r="BI563" s="181"/>
      <c r="BJ563" s="181"/>
      <c r="BK563" s="181"/>
      <c r="BL563" s="181"/>
      <c r="BM563" s="181"/>
      <c r="BN563" s="181"/>
      <c r="BO563" s="181"/>
      <c r="BP563" s="181"/>
      <c r="BQ563" s="181"/>
      <c r="BR563" s="181"/>
      <c r="BS563" s="181"/>
      <c r="BT563" s="181"/>
      <c r="BU563" s="181"/>
      <c r="BV563" s="181"/>
      <c r="BW563" s="181"/>
      <c r="BX563" s="181"/>
      <c r="BY563" s="181"/>
      <c r="BZ563" s="181"/>
      <c r="CA563" s="181"/>
      <c r="CB563" s="181"/>
      <c r="CC563" s="181"/>
      <c r="CD563" s="181"/>
      <c r="CE563" s="181"/>
      <c r="CF563" s="181"/>
      <c r="CG563" s="181"/>
      <c r="CH563" s="181"/>
      <c r="CI563" s="181"/>
      <c r="CJ563" s="181"/>
      <c r="CK563" s="181"/>
      <c r="CL563" s="181"/>
      <c r="CM563" s="181"/>
      <c r="CN563" s="181"/>
      <c r="CO563" s="181"/>
      <c r="CP563" s="181"/>
      <c r="CQ563" s="181"/>
      <c r="CR563" s="181"/>
      <c r="CS563" s="181"/>
      <c r="CT563" s="181"/>
      <c r="CU563" s="181"/>
      <c r="CV563" s="181"/>
      <c r="CW563" s="181"/>
      <c r="CX563" s="181"/>
      <c r="CY563" s="181"/>
      <c r="CZ563" s="181"/>
      <c r="DA563" s="181"/>
      <c r="DB563" s="181"/>
      <c r="DC563" s="181"/>
      <c r="DD563" s="181"/>
      <c r="DE563" s="181"/>
      <c r="DF563" s="181"/>
      <c r="DG563" s="181"/>
      <c r="DH563" s="181"/>
      <c r="DI563" s="181"/>
      <c r="DJ563" s="181"/>
      <c r="DK563" s="181"/>
      <c r="DL563" s="181"/>
      <c r="DM563" s="181"/>
      <c r="DN563" s="181"/>
      <c r="DO563" s="181"/>
      <c r="DP563" s="181"/>
      <c r="DQ563" s="181"/>
      <c r="DR563" s="181"/>
      <c r="DS563" s="181"/>
      <c r="DT563" s="181"/>
      <c r="DU563" s="181"/>
      <c r="DV563" s="181"/>
      <c r="DW563" s="181"/>
      <c r="DX563" s="181"/>
      <c r="DY563" s="181"/>
      <c r="DZ563" s="181"/>
      <c r="EA563" s="181"/>
      <c r="EB563" s="181"/>
      <c r="EC563" s="181"/>
      <c r="ED563" s="181"/>
      <c r="EE563" s="181"/>
      <c r="EF563" s="181"/>
      <c r="EG563" s="181"/>
      <c r="EH563" s="181"/>
      <c r="EI563" s="181"/>
      <c r="EJ563" s="181"/>
      <c r="EK563" s="181"/>
      <c r="EL563" s="181"/>
      <c r="EM563" s="181"/>
      <c r="EN563" s="181"/>
      <c r="EO563" s="181"/>
      <c r="EP563" s="181"/>
      <c r="EQ563" s="181"/>
      <c r="ER563" s="181"/>
      <c r="ES563" s="181"/>
      <c r="ET563" s="181"/>
      <c r="EU563" s="181"/>
      <c r="EV563" s="181"/>
      <c r="EW563" s="181"/>
      <c r="EX563" s="181"/>
      <c r="EY563" s="181"/>
      <c r="EZ563" s="181"/>
      <c r="FA563" s="181"/>
      <c r="FB563" s="181"/>
      <c r="FC563" s="181"/>
      <c r="FD563" s="181"/>
      <c r="FE563" s="181"/>
      <c r="FF563" s="181"/>
      <c r="FG563" s="181"/>
      <c r="FH563" s="181"/>
      <c r="FI563" s="181"/>
      <c r="FJ563" s="181"/>
      <c r="FK563" s="181"/>
      <c r="FL563" s="181"/>
      <c r="FM563" s="181"/>
      <c r="FN563" s="181"/>
      <c r="FO563" s="181"/>
      <c r="FP563" s="181"/>
      <c r="FQ563" s="181"/>
      <c r="FR563" s="181"/>
      <c r="FS563" s="181"/>
      <c r="FT563" s="181"/>
      <c r="FU563" s="181"/>
      <c r="FV563" s="181"/>
      <c r="FW563" s="181"/>
      <c r="FX563" s="181"/>
      <c r="FY563" s="181"/>
      <c r="FZ563" s="181"/>
      <c r="GA563" s="181"/>
      <c r="GB563" s="181"/>
      <c r="GC563" s="181"/>
      <c r="GD563" s="181"/>
      <c r="GE563" s="181"/>
      <c r="GF563" s="181"/>
      <c r="GG563" s="181"/>
      <c r="GH563" s="181"/>
      <c r="GI563" s="181"/>
      <c r="GJ563" s="181"/>
      <c r="GK563" s="181"/>
      <c r="GL563" s="181"/>
      <c r="GM563" s="181"/>
      <c r="GN563" s="181"/>
      <c r="GO563" s="181"/>
      <c r="GP563" s="181"/>
      <c r="GQ563" s="181"/>
      <c r="GR563" s="181"/>
      <c r="GS563" s="181"/>
      <c r="GT563" s="181"/>
      <c r="GU563" s="181"/>
      <c r="GV563" s="181"/>
      <c r="GW563" s="181"/>
      <c r="GX563" s="181"/>
      <c r="GY563" s="181"/>
      <c r="GZ563" s="181"/>
      <c r="HA563" s="181"/>
      <c r="HB563" s="181"/>
      <c r="HC563" s="181"/>
      <c r="HD563" s="181"/>
      <c r="HE563" s="181"/>
      <c r="HF563" s="181"/>
      <c r="HG563" s="181"/>
      <c r="HH563" s="181"/>
      <c r="HI563" s="181"/>
      <c r="HJ563" s="181"/>
      <c r="HK563" s="181"/>
      <c r="HL563" s="181"/>
      <c r="HM563" s="181"/>
      <c r="HN563" s="181"/>
      <c r="HO563" s="181"/>
      <c r="HP563" s="181"/>
      <c r="HQ563" s="181"/>
      <c r="HR563" s="181"/>
      <c r="HS563" s="181"/>
      <c r="HT563" s="181"/>
      <c r="HU563" s="181"/>
      <c r="HV563" s="181"/>
      <c r="HW563" s="181"/>
      <c r="HX563" s="181"/>
      <c r="HY563" s="181"/>
      <c r="HZ563" s="181"/>
      <c r="IA563" s="181"/>
      <c r="IB563" s="181"/>
      <c r="IC563" s="181"/>
      <c r="ID563" s="181"/>
      <c r="IE563" s="181"/>
      <c r="IF563" s="181"/>
      <c r="IG563" s="181"/>
      <c r="IH563" s="181"/>
      <c r="II563" s="181"/>
      <c r="IJ563" s="181"/>
      <c r="IK563" s="181"/>
      <c r="IL563" s="181"/>
      <c r="IM563" s="181"/>
      <c r="IN563" s="181"/>
      <c r="IO563" s="181"/>
      <c r="IP563" s="181"/>
    </row>
    <row r="564" spans="1:254" s="182" customFormat="1" ht="15.75" customHeight="1">
      <c r="A564" s="202"/>
      <c r="B564" s="542"/>
      <c r="C564" s="203"/>
      <c r="D564" s="203"/>
      <c r="E564" s="203"/>
      <c r="F564" s="203"/>
      <c r="G564" s="204"/>
      <c r="H564" s="204"/>
      <c r="I564" s="205"/>
      <c r="J564" s="586"/>
      <c r="K564" s="181"/>
      <c r="L564" s="181"/>
      <c r="M564" s="181"/>
      <c r="N564" s="181"/>
      <c r="O564" s="181"/>
      <c r="P564" s="181"/>
      <c r="Q564" s="181"/>
      <c r="R564" s="181"/>
      <c r="S564" s="181"/>
      <c r="T564" s="181"/>
      <c r="U564" s="181"/>
      <c r="V564" s="181"/>
      <c r="W564" s="181"/>
      <c r="X564" s="181"/>
      <c r="Y564" s="181"/>
      <c r="Z564" s="181"/>
      <c r="AA564" s="181"/>
      <c r="AB564" s="181"/>
      <c r="AC564" s="181"/>
      <c r="AD564" s="181"/>
      <c r="AE564" s="181"/>
      <c r="AF564" s="181"/>
      <c r="AG564" s="181"/>
      <c r="AH564" s="181"/>
      <c r="AI564" s="181"/>
      <c r="AJ564" s="181"/>
      <c r="AK564" s="181"/>
      <c r="AL564" s="181"/>
      <c r="AM564" s="181"/>
      <c r="AN564" s="181"/>
      <c r="AO564" s="181"/>
      <c r="AP564" s="181"/>
      <c r="AQ564" s="181"/>
      <c r="AR564" s="181"/>
      <c r="AS564" s="181"/>
      <c r="AT564" s="181"/>
      <c r="AU564" s="181"/>
      <c r="AV564" s="181"/>
      <c r="AW564" s="181"/>
      <c r="AX564" s="181"/>
      <c r="AY564" s="181"/>
      <c r="AZ564" s="181"/>
      <c r="BA564" s="181"/>
      <c r="BB564" s="181"/>
      <c r="BC564" s="181"/>
      <c r="BD564" s="181"/>
      <c r="BE564" s="181"/>
      <c r="BF564" s="181"/>
      <c r="BG564" s="181"/>
      <c r="BH564" s="181"/>
      <c r="BI564" s="181"/>
      <c r="BJ564" s="181"/>
      <c r="BK564" s="181"/>
      <c r="BL564" s="181"/>
      <c r="BM564" s="181"/>
      <c r="BN564" s="181"/>
      <c r="BO564" s="181"/>
      <c r="BP564" s="181"/>
      <c r="BQ564" s="181"/>
      <c r="BR564" s="181"/>
      <c r="BS564" s="181"/>
      <c r="BT564" s="181"/>
      <c r="BU564" s="181"/>
      <c r="BV564" s="181"/>
      <c r="BW564" s="181"/>
      <c r="BX564" s="181"/>
      <c r="BY564" s="181"/>
      <c r="BZ564" s="181"/>
      <c r="CA564" s="181"/>
      <c r="CB564" s="181"/>
      <c r="CC564" s="181"/>
      <c r="CD564" s="181"/>
      <c r="CE564" s="181"/>
      <c r="CF564" s="181"/>
      <c r="CG564" s="181"/>
      <c r="CH564" s="181"/>
      <c r="CI564" s="181"/>
      <c r="CJ564" s="181"/>
      <c r="CK564" s="181"/>
      <c r="CL564" s="181"/>
      <c r="CM564" s="181"/>
      <c r="CN564" s="181"/>
      <c r="CO564" s="181"/>
      <c r="CP564" s="181"/>
      <c r="CQ564" s="181"/>
      <c r="CR564" s="181"/>
      <c r="CS564" s="181"/>
      <c r="CT564" s="181"/>
      <c r="CU564" s="181"/>
      <c r="CV564" s="181"/>
      <c r="CW564" s="181"/>
      <c r="CX564" s="181"/>
      <c r="CY564" s="181"/>
      <c r="CZ564" s="181"/>
      <c r="DA564" s="181"/>
      <c r="DB564" s="181"/>
      <c r="DC564" s="181"/>
      <c r="DD564" s="181"/>
      <c r="DE564" s="181"/>
      <c r="DF564" s="181"/>
      <c r="DG564" s="181"/>
      <c r="DH564" s="181"/>
      <c r="DI564" s="181"/>
      <c r="DJ564" s="181"/>
      <c r="DK564" s="181"/>
      <c r="DL564" s="181"/>
      <c r="DM564" s="181"/>
      <c r="DN564" s="181"/>
      <c r="DO564" s="181"/>
      <c r="DP564" s="181"/>
      <c r="DQ564" s="181"/>
      <c r="DR564" s="181"/>
      <c r="DS564" s="181"/>
      <c r="DT564" s="181"/>
      <c r="DU564" s="181"/>
      <c r="DV564" s="181"/>
      <c r="DW564" s="181"/>
      <c r="DX564" s="181"/>
      <c r="DY564" s="181"/>
      <c r="DZ564" s="181"/>
      <c r="EA564" s="181"/>
      <c r="EB564" s="181"/>
      <c r="EC564" s="181"/>
      <c r="ED564" s="181"/>
      <c r="EE564" s="181"/>
      <c r="EF564" s="181"/>
      <c r="EG564" s="181"/>
      <c r="EH564" s="181"/>
      <c r="EI564" s="181"/>
      <c r="EJ564" s="181"/>
      <c r="EK564" s="181"/>
      <c r="EL564" s="181"/>
      <c r="EM564" s="181"/>
      <c r="EN564" s="181"/>
      <c r="EO564" s="181"/>
      <c r="EP564" s="181"/>
      <c r="EQ564" s="181"/>
      <c r="ER564" s="181"/>
      <c r="ES564" s="181"/>
      <c r="ET564" s="181"/>
      <c r="EU564" s="181"/>
      <c r="EV564" s="181"/>
      <c r="EW564" s="181"/>
      <c r="EX564" s="181"/>
      <c r="EY564" s="181"/>
      <c r="EZ564" s="181"/>
      <c r="FA564" s="181"/>
      <c r="FB564" s="181"/>
      <c r="FC564" s="181"/>
      <c r="FD564" s="181"/>
      <c r="FE564" s="181"/>
      <c r="FF564" s="181"/>
      <c r="FG564" s="181"/>
      <c r="FH564" s="181"/>
      <c r="FI564" s="181"/>
      <c r="FJ564" s="181"/>
      <c r="FK564" s="181"/>
      <c r="FL564" s="181"/>
      <c r="FM564" s="181"/>
      <c r="FN564" s="181"/>
      <c r="FO564" s="181"/>
      <c r="FP564" s="181"/>
      <c r="FQ564" s="181"/>
      <c r="FR564" s="181"/>
      <c r="FS564" s="181"/>
      <c r="FT564" s="181"/>
      <c r="FU564" s="181"/>
      <c r="FV564" s="181"/>
      <c r="FW564" s="181"/>
      <c r="FX564" s="181"/>
      <c r="FY564" s="181"/>
      <c r="FZ564" s="181"/>
      <c r="GA564" s="181"/>
      <c r="GB564" s="181"/>
      <c r="GC564" s="181"/>
      <c r="GD564" s="181"/>
      <c r="GE564" s="181"/>
      <c r="GF564" s="181"/>
      <c r="GG564" s="181"/>
      <c r="GH564" s="181"/>
      <c r="GI564" s="181"/>
      <c r="GJ564" s="181"/>
      <c r="GK564" s="181"/>
      <c r="GL564" s="181"/>
      <c r="GM564" s="181"/>
      <c r="GN564" s="181"/>
      <c r="GO564" s="181"/>
      <c r="GP564" s="181"/>
      <c r="GQ564" s="181"/>
      <c r="GR564" s="181"/>
      <c r="GS564" s="181"/>
      <c r="GT564" s="181"/>
      <c r="GU564" s="181"/>
      <c r="GV564" s="181"/>
      <c r="GW564" s="181"/>
      <c r="GX564" s="181"/>
      <c r="GY564" s="181"/>
      <c r="GZ564" s="181"/>
      <c r="HA564" s="181"/>
      <c r="HB564" s="181"/>
      <c r="HC564" s="181"/>
      <c r="HD564" s="181"/>
      <c r="HE564" s="181"/>
      <c r="HF564" s="181"/>
      <c r="HG564" s="181"/>
      <c r="HH564" s="181"/>
      <c r="HI564" s="181"/>
      <c r="HJ564" s="181"/>
      <c r="HK564" s="181"/>
      <c r="HL564" s="181"/>
      <c r="HM564" s="181"/>
      <c r="HN564" s="181"/>
      <c r="HO564" s="181"/>
      <c r="HP564" s="181"/>
      <c r="HQ564" s="181"/>
      <c r="HR564" s="181"/>
      <c r="HS564" s="181"/>
      <c r="HT564" s="181"/>
      <c r="HU564" s="181"/>
      <c r="HV564" s="181"/>
      <c r="HW564" s="181"/>
      <c r="HX564" s="181"/>
      <c r="HY564" s="181"/>
      <c r="HZ564" s="181"/>
      <c r="IA564" s="181"/>
      <c r="IB564" s="181"/>
      <c r="IC564" s="181"/>
      <c r="ID564" s="181"/>
      <c r="IE564" s="181"/>
      <c r="IF564" s="181"/>
      <c r="IG564" s="181"/>
      <c r="IH564" s="181"/>
      <c r="II564" s="181"/>
      <c r="IJ564" s="181"/>
      <c r="IK564" s="181"/>
      <c r="IL564" s="181"/>
      <c r="IM564" s="181"/>
      <c r="IN564" s="181"/>
      <c r="IO564" s="181"/>
      <c r="IP564" s="181"/>
    </row>
    <row r="565" spans="1:254" s="182" customFormat="1" ht="21">
      <c r="A565" s="298"/>
      <c r="B565" s="272"/>
      <c r="C565" s="272"/>
      <c r="D565" s="273"/>
      <c r="E565" s="273"/>
      <c r="G565" s="273"/>
      <c r="H565" s="273"/>
      <c r="J565" s="584"/>
      <c r="K565" s="181"/>
      <c r="L565" s="181"/>
      <c r="M565" s="181"/>
      <c r="N565" s="181"/>
      <c r="O565" s="181"/>
      <c r="P565" s="181"/>
      <c r="Q565" s="181"/>
      <c r="R565" s="181"/>
      <c r="S565" s="181"/>
      <c r="T565" s="181"/>
      <c r="U565" s="181"/>
      <c r="V565" s="181"/>
      <c r="W565" s="181"/>
      <c r="X565" s="181"/>
      <c r="Y565" s="181"/>
      <c r="Z565" s="181"/>
      <c r="AA565" s="181"/>
      <c r="AB565" s="181"/>
      <c r="AC565" s="181"/>
      <c r="AD565" s="181"/>
      <c r="AE565" s="181"/>
      <c r="AF565" s="181"/>
      <c r="AG565" s="181"/>
      <c r="AH565" s="181"/>
      <c r="AI565" s="181"/>
      <c r="AJ565" s="181"/>
      <c r="AK565" s="181"/>
      <c r="AL565" s="181"/>
      <c r="AM565" s="181"/>
      <c r="AN565" s="181"/>
      <c r="AO565" s="181"/>
      <c r="AP565" s="181"/>
      <c r="AQ565" s="181"/>
      <c r="AR565" s="181"/>
      <c r="AS565" s="181"/>
      <c r="AT565" s="181"/>
      <c r="AU565" s="181"/>
      <c r="AV565" s="181"/>
      <c r="AW565" s="181"/>
      <c r="AX565" s="181"/>
      <c r="AY565" s="181"/>
      <c r="AZ565" s="181"/>
      <c r="BA565" s="181"/>
      <c r="BB565" s="181"/>
      <c r="BC565" s="181"/>
      <c r="BD565" s="181"/>
      <c r="BE565" s="181"/>
      <c r="BF565" s="181"/>
      <c r="BG565" s="181"/>
      <c r="BH565" s="181"/>
      <c r="BI565" s="181"/>
      <c r="BJ565" s="181"/>
      <c r="BK565" s="181"/>
      <c r="BL565" s="181"/>
      <c r="BM565" s="181"/>
      <c r="BN565" s="181"/>
      <c r="BO565" s="181"/>
      <c r="BP565" s="181"/>
      <c r="BQ565" s="181"/>
      <c r="BR565" s="181"/>
      <c r="BS565" s="181"/>
      <c r="BT565" s="181"/>
      <c r="BU565" s="181"/>
      <c r="BV565" s="181"/>
      <c r="BW565" s="181"/>
      <c r="BX565" s="181"/>
      <c r="BY565" s="181"/>
      <c r="BZ565" s="181"/>
      <c r="CA565" s="181"/>
      <c r="CB565" s="181"/>
      <c r="CC565" s="181"/>
      <c r="CD565" s="181"/>
      <c r="CE565" s="181"/>
      <c r="CF565" s="181"/>
      <c r="CG565" s="181"/>
      <c r="CH565" s="181"/>
      <c r="CI565" s="181"/>
      <c r="CJ565" s="181"/>
      <c r="CK565" s="181"/>
      <c r="CL565" s="181"/>
      <c r="CM565" s="181"/>
      <c r="CN565" s="181"/>
      <c r="CO565" s="181"/>
      <c r="CP565" s="181"/>
      <c r="CQ565" s="181"/>
      <c r="CR565" s="181"/>
      <c r="CS565" s="181"/>
      <c r="CT565" s="181"/>
      <c r="CU565" s="181"/>
      <c r="CV565" s="181"/>
      <c r="CW565" s="181"/>
      <c r="CX565" s="181"/>
      <c r="CY565" s="181"/>
      <c r="CZ565" s="181"/>
      <c r="DA565" s="181"/>
      <c r="DB565" s="181"/>
      <c r="DC565" s="181"/>
      <c r="DD565" s="181"/>
      <c r="DE565" s="181"/>
      <c r="DF565" s="181"/>
      <c r="DG565" s="181"/>
      <c r="DH565" s="181"/>
      <c r="DI565" s="181"/>
      <c r="DJ565" s="181"/>
      <c r="DK565" s="181"/>
      <c r="DL565" s="181"/>
      <c r="DM565" s="181"/>
      <c r="DN565" s="181"/>
      <c r="DO565" s="181"/>
      <c r="DP565" s="181"/>
      <c r="DQ565" s="181"/>
      <c r="DR565" s="181"/>
      <c r="DS565" s="181"/>
      <c r="DT565" s="181"/>
      <c r="DU565" s="181"/>
      <c r="DV565" s="181"/>
      <c r="DW565" s="181"/>
      <c r="DX565" s="181"/>
      <c r="DY565" s="181"/>
      <c r="DZ565" s="181"/>
      <c r="EA565" s="181"/>
      <c r="EB565" s="181"/>
      <c r="EC565" s="181"/>
      <c r="ED565" s="181"/>
      <c r="EE565" s="181"/>
      <c r="EF565" s="181"/>
      <c r="EG565" s="181"/>
      <c r="EH565" s="181"/>
      <c r="EI565" s="181"/>
      <c r="EJ565" s="181"/>
      <c r="EK565" s="181"/>
      <c r="EL565" s="181"/>
      <c r="EM565" s="181"/>
      <c r="EN565" s="181"/>
      <c r="EO565" s="181"/>
      <c r="EP565" s="181"/>
      <c r="EQ565" s="181"/>
      <c r="ER565" s="181"/>
      <c r="ES565" s="181"/>
      <c r="ET565" s="181"/>
      <c r="EU565" s="181"/>
      <c r="EV565" s="181"/>
      <c r="EW565" s="181"/>
      <c r="EX565" s="181"/>
      <c r="EY565" s="181"/>
      <c r="EZ565" s="181"/>
      <c r="FA565" s="181"/>
      <c r="FB565" s="181"/>
      <c r="FC565" s="181"/>
      <c r="FD565" s="181"/>
      <c r="FE565" s="181"/>
      <c r="FF565" s="181"/>
      <c r="FG565" s="181"/>
      <c r="FH565" s="181"/>
      <c r="FI565" s="181"/>
      <c r="FJ565" s="181"/>
      <c r="FK565" s="181"/>
      <c r="FL565" s="181"/>
      <c r="FM565" s="181"/>
      <c r="FN565" s="181"/>
      <c r="FO565" s="181"/>
      <c r="FP565" s="181"/>
      <c r="FQ565" s="181"/>
      <c r="FR565" s="181"/>
      <c r="FS565" s="181"/>
      <c r="FT565" s="181"/>
      <c r="FU565" s="181"/>
      <c r="FV565" s="181"/>
      <c r="FW565" s="181"/>
      <c r="FX565" s="181"/>
      <c r="FY565" s="181"/>
      <c r="FZ565" s="181"/>
      <c r="GA565" s="181"/>
      <c r="GB565" s="181"/>
      <c r="GC565" s="181"/>
      <c r="GD565" s="181"/>
      <c r="GE565" s="181"/>
      <c r="GF565" s="181"/>
      <c r="GG565" s="181"/>
      <c r="GH565" s="181"/>
      <c r="GI565" s="181"/>
      <c r="GJ565" s="181"/>
      <c r="GK565" s="181"/>
      <c r="GL565" s="181"/>
      <c r="GM565" s="181"/>
      <c r="GN565" s="181"/>
      <c r="GO565" s="181"/>
      <c r="GP565" s="181"/>
      <c r="GQ565" s="181"/>
      <c r="GR565" s="181"/>
      <c r="GS565" s="181"/>
      <c r="GT565" s="181"/>
      <c r="GU565" s="181"/>
      <c r="GV565" s="181"/>
      <c r="GW565" s="181"/>
      <c r="GX565" s="181"/>
      <c r="GY565" s="181"/>
      <c r="GZ565" s="181"/>
      <c r="HA565" s="181"/>
      <c r="HB565" s="181"/>
      <c r="HC565" s="181"/>
      <c r="HD565" s="181"/>
      <c r="HE565" s="181"/>
      <c r="HF565" s="181"/>
      <c r="HG565" s="181"/>
      <c r="HH565" s="181"/>
      <c r="HI565" s="181"/>
      <c r="HJ565" s="181"/>
      <c r="HK565" s="181"/>
      <c r="HL565" s="181"/>
      <c r="HM565" s="181"/>
      <c r="HN565" s="181"/>
      <c r="HO565" s="181"/>
      <c r="HP565" s="181"/>
      <c r="HQ565" s="181"/>
      <c r="HR565" s="181"/>
      <c r="HS565" s="181"/>
      <c r="HT565" s="181"/>
      <c r="HU565" s="181"/>
      <c r="HV565" s="181"/>
      <c r="HW565" s="181"/>
      <c r="HX565" s="181"/>
      <c r="HY565" s="181"/>
      <c r="HZ565" s="181"/>
      <c r="IA565" s="181"/>
      <c r="IB565" s="181"/>
      <c r="IC565" s="181"/>
      <c r="ID565" s="181"/>
      <c r="IE565" s="181"/>
      <c r="IF565" s="181"/>
      <c r="IG565" s="181"/>
      <c r="IH565" s="181"/>
      <c r="II565" s="181"/>
      <c r="IJ565" s="181"/>
      <c r="IK565" s="181"/>
      <c r="IL565" s="181"/>
      <c r="IM565" s="181"/>
      <c r="IN565" s="181"/>
      <c r="IO565" s="181"/>
      <c r="IP565" s="181"/>
    </row>
    <row r="566" spans="1:254" s="182" customFormat="1" ht="21">
      <c r="A566" s="220" t="s">
        <v>5999</v>
      </c>
      <c r="B566" s="221"/>
      <c r="C566" s="221" t="s">
        <v>12319</v>
      </c>
      <c r="D566" s="222"/>
      <c r="E566" s="222"/>
      <c r="G566" s="222"/>
      <c r="H566" s="222"/>
      <c r="J566" s="586"/>
      <c r="K566" s="181"/>
      <c r="L566" s="181"/>
      <c r="M566" s="181"/>
      <c r="N566" s="181"/>
      <c r="O566" s="181"/>
      <c r="P566" s="181"/>
      <c r="Q566" s="181"/>
      <c r="R566" s="181"/>
      <c r="S566" s="181"/>
      <c r="T566" s="181"/>
      <c r="U566" s="181"/>
      <c r="V566" s="181"/>
      <c r="W566" s="181"/>
      <c r="X566" s="181"/>
      <c r="Y566" s="181"/>
      <c r="Z566" s="181"/>
      <c r="AA566" s="181"/>
      <c r="AB566" s="181"/>
      <c r="AC566" s="181"/>
      <c r="AD566" s="181"/>
      <c r="AE566" s="181"/>
      <c r="AF566" s="181"/>
      <c r="AG566" s="181"/>
      <c r="AH566" s="181"/>
      <c r="AI566" s="181"/>
      <c r="AJ566" s="181"/>
      <c r="AK566" s="181"/>
      <c r="AL566" s="181"/>
      <c r="AM566" s="181"/>
      <c r="AN566" s="181"/>
      <c r="AO566" s="181"/>
      <c r="AP566" s="181"/>
      <c r="AQ566" s="181"/>
      <c r="AR566" s="181"/>
      <c r="AS566" s="181"/>
      <c r="AT566" s="181"/>
      <c r="AU566" s="181"/>
      <c r="AV566" s="181"/>
      <c r="AW566" s="181"/>
      <c r="AX566" s="181"/>
      <c r="AY566" s="181"/>
      <c r="AZ566" s="181"/>
      <c r="BA566" s="181"/>
      <c r="BB566" s="181"/>
      <c r="BC566" s="181"/>
      <c r="BD566" s="181"/>
      <c r="BE566" s="181"/>
      <c r="BF566" s="181"/>
      <c r="BG566" s="181"/>
      <c r="BH566" s="181"/>
      <c r="BI566" s="181"/>
      <c r="BJ566" s="181"/>
      <c r="BK566" s="181"/>
      <c r="BL566" s="181"/>
      <c r="BM566" s="181"/>
      <c r="BN566" s="181"/>
      <c r="BO566" s="181"/>
      <c r="BP566" s="181"/>
      <c r="BQ566" s="181"/>
      <c r="BR566" s="181"/>
      <c r="BS566" s="181"/>
      <c r="BT566" s="181"/>
      <c r="BU566" s="181"/>
      <c r="BV566" s="181"/>
      <c r="BW566" s="181"/>
      <c r="BX566" s="181"/>
      <c r="BY566" s="181"/>
      <c r="BZ566" s="181"/>
      <c r="CA566" s="181"/>
      <c r="CB566" s="181"/>
      <c r="CC566" s="181"/>
      <c r="CD566" s="181"/>
      <c r="CE566" s="181"/>
      <c r="CF566" s="181"/>
      <c r="CG566" s="181"/>
      <c r="CH566" s="181"/>
      <c r="CI566" s="181"/>
      <c r="CJ566" s="181"/>
      <c r="CK566" s="181"/>
      <c r="CL566" s="181"/>
      <c r="CM566" s="181"/>
      <c r="CN566" s="181"/>
      <c r="CO566" s="181"/>
      <c r="CP566" s="181"/>
      <c r="CQ566" s="181"/>
      <c r="CR566" s="181"/>
      <c r="CS566" s="181"/>
      <c r="CT566" s="181"/>
      <c r="CU566" s="181"/>
      <c r="CV566" s="181"/>
      <c r="CW566" s="181"/>
      <c r="CX566" s="181"/>
      <c r="CY566" s="181"/>
      <c r="CZ566" s="181"/>
      <c r="DA566" s="181"/>
      <c r="DB566" s="181"/>
      <c r="DC566" s="181"/>
      <c r="DD566" s="181"/>
      <c r="DE566" s="181"/>
      <c r="DF566" s="181"/>
      <c r="DG566" s="181"/>
      <c r="DH566" s="181"/>
      <c r="DI566" s="181"/>
      <c r="DJ566" s="181"/>
      <c r="DK566" s="181"/>
      <c r="DL566" s="181"/>
      <c r="DM566" s="181"/>
      <c r="DN566" s="181"/>
      <c r="DO566" s="181"/>
      <c r="DP566" s="181"/>
      <c r="DQ566" s="181"/>
      <c r="DR566" s="181"/>
      <c r="DS566" s="181"/>
      <c r="DT566" s="181"/>
      <c r="DU566" s="181"/>
      <c r="DV566" s="181"/>
      <c r="DW566" s="181"/>
      <c r="DX566" s="181"/>
      <c r="DY566" s="181"/>
      <c r="DZ566" s="181"/>
      <c r="EA566" s="181"/>
      <c r="EB566" s="181"/>
      <c r="EC566" s="181"/>
      <c r="ED566" s="181"/>
      <c r="EE566" s="181"/>
      <c r="EF566" s="181"/>
      <c r="EG566" s="181"/>
      <c r="EH566" s="181"/>
      <c r="EI566" s="181"/>
      <c r="EJ566" s="181"/>
      <c r="EK566" s="181"/>
      <c r="EL566" s="181"/>
      <c r="EM566" s="181"/>
      <c r="EN566" s="181"/>
      <c r="EO566" s="181"/>
      <c r="EP566" s="181"/>
      <c r="EQ566" s="181"/>
      <c r="ER566" s="181"/>
      <c r="ES566" s="181"/>
      <c r="ET566" s="181"/>
      <c r="EU566" s="181"/>
      <c r="EV566" s="181"/>
      <c r="EW566" s="181"/>
      <c r="EX566" s="181"/>
      <c r="EY566" s="181"/>
      <c r="EZ566" s="181"/>
      <c r="FA566" s="181"/>
      <c r="FB566" s="181"/>
      <c r="FC566" s="181"/>
      <c r="FD566" s="181"/>
      <c r="FE566" s="181"/>
      <c r="FF566" s="181"/>
      <c r="FG566" s="181"/>
      <c r="FH566" s="181"/>
      <c r="FI566" s="181"/>
      <c r="FJ566" s="181"/>
      <c r="FK566" s="181"/>
      <c r="FL566" s="181"/>
      <c r="FM566" s="181"/>
      <c r="FN566" s="181"/>
      <c r="FO566" s="181"/>
      <c r="FP566" s="181"/>
      <c r="FQ566" s="181"/>
      <c r="FR566" s="181"/>
      <c r="FS566" s="181"/>
      <c r="FT566" s="181"/>
      <c r="FU566" s="181"/>
      <c r="FV566" s="181"/>
      <c r="FW566" s="181"/>
      <c r="FX566" s="181"/>
      <c r="FY566" s="181"/>
      <c r="FZ566" s="181"/>
      <c r="GA566" s="181"/>
      <c r="GB566" s="181"/>
      <c r="GC566" s="181"/>
      <c r="GD566" s="181"/>
      <c r="GE566" s="181"/>
      <c r="GF566" s="181"/>
      <c r="GG566" s="181"/>
      <c r="GH566" s="181"/>
      <c r="GI566" s="181"/>
      <c r="GJ566" s="181"/>
      <c r="GK566" s="181"/>
      <c r="GL566" s="181"/>
      <c r="GM566" s="181"/>
      <c r="GN566" s="181"/>
      <c r="GO566" s="181"/>
      <c r="GP566" s="181"/>
      <c r="GQ566" s="181"/>
      <c r="GR566" s="181"/>
      <c r="GS566" s="181"/>
      <c r="GT566" s="181"/>
      <c r="GU566" s="181"/>
      <c r="GV566" s="181"/>
      <c r="GW566" s="181"/>
      <c r="GX566" s="181"/>
      <c r="GY566" s="181"/>
      <c r="GZ566" s="181"/>
      <c r="HA566" s="181"/>
      <c r="HB566" s="181"/>
      <c r="HC566" s="181"/>
      <c r="HD566" s="181"/>
      <c r="HE566" s="181"/>
      <c r="HF566" s="181"/>
      <c r="HG566" s="181"/>
      <c r="HH566" s="181"/>
      <c r="HI566" s="181"/>
      <c r="HJ566" s="181"/>
      <c r="HK566" s="181"/>
      <c r="HL566" s="181"/>
      <c r="HM566" s="181"/>
      <c r="HN566" s="181"/>
      <c r="HO566" s="181"/>
      <c r="HP566" s="181"/>
      <c r="HQ566" s="181"/>
      <c r="HR566" s="181"/>
      <c r="HS566" s="181"/>
      <c r="HT566" s="181"/>
      <c r="HU566" s="181"/>
      <c r="HV566" s="181"/>
      <c r="HW566" s="181"/>
      <c r="HX566" s="181"/>
      <c r="HY566" s="181"/>
      <c r="HZ566" s="181"/>
      <c r="IA566" s="181"/>
      <c r="IB566" s="181"/>
      <c r="IC566" s="181"/>
      <c r="ID566" s="181"/>
      <c r="IE566" s="181"/>
      <c r="IF566" s="181"/>
      <c r="IG566" s="181"/>
      <c r="IH566" s="181"/>
      <c r="II566" s="181"/>
      <c r="IJ566" s="181"/>
      <c r="IK566" s="181"/>
      <c r="IL566" s="181"/>
      <c r="IM566" s="181"/>
      <c r="IN566" s="181"/>
      <c r="IO566" s="181"/>
      <c r="IP566" s="181"/>
    </row>
    <row r="567" spans="1:254" s="182" customFormat="1" ht="18" customHeight="1">
      <c r="A567" s="220"/>
      <c r="B567" s="221"/>
      <c r="C567" s="221"/>
      <c r="D567" s="222"/>
      <c r="E567" s="60"/>
      <c r="F567" s="61"/>
      <c r="G567" s="60"/>
      <c r="H567" s="61"/>
      <c r="I567" s="335"/>
      <c r="J567" s="584"/>
      <c r="K567" s="336"/>
      <c r="L567" s="336"/>
      <c r="M567" s="336"/>
      <c r="N567" s="336"/>
      <c r="O567" s="181"/>
      <c r="P567" s="181"/>
      <c r="Q567" s="181"/>
      <c r="R567" s="181"/>
      <c r="S567" s="181"/>
      <c r="T567" s="181"/>
      <c r="U567" s="181"/>
      <c r="V567" s="181"/>
      <c r="W567" s="181"/>
      <c r="X567" s="181"/>
      <c r="Y567" s="181"/>
      <c r="Z567" s="181"/>
      <c r="AA567" s="181"/>
      <c r="AB567" s="181"/>
      <c r="AC567" s="181"/>
      <c r="AD567" s="181"/>
      <c r="AE567" s="181"/>
      <c r="AF567" s="181"/>
      <c r="AG567" s="181"/>
      <c r="AH567" s="181"/>
      <c r="AI567" s="181"/>
      <c r="AJ567" s="181"/>
      <c r="AK567" s="181"/>
      <c r="AL567" s="181"/>
      <c r="AM567" s="181"/>
      <c r="AN567" s="181"/>
      <c r="AO567" s="181"/>
      <c r="AP567" s="181"/>
      <c r="AQ567" s="181"/>
      <c r="AR567" s="181"/>
      <c r="AS567" s="181"/>
      <c r="AT567" s="181"/>
      <c r="AU567" s="181"/>
      <c r="AV567" s="181"/>
      <c r="AW567" s="181"/>
      <c r="AX567" s="181"/>
      <c r="AY567" s="181"/>
      <c r="AZ567" s="181"/>
      <c r="BA567" s="181"/>
      <c r="BB567" s="181"/>
      <c r="BC567" s="181"/>
      <c r="BD567" s="181"/>
      <c r="BE567" s="181"/>
      <c r="BF567" s="181"/>
      <c r="BG567" s="181"/>
      <c r="BH567" s="181"/>
      <c r="BI567" s="181"/>
      <c r="BJ567" s="181"/>
      <c r="BK567" s="181"/>
      <c r="BL567" s="181"/>
      <c r="BM567" s="181"/>
      <c r="BN567" s="181"/>
      <c r="BO567" s="181"/>
      <c r="BP567" s="181"/>
      <c r="BQ567" s="181"/>
      <c r="BR567" s="181"/>
      <c r="BS567" s="181"/>
      <c r="BT567" s="181"/>
      <c r="BU567" s="181"/>
      <c r="BV567" s="181"/>
      <c r="BW567" s="181"/>
      <c r="BX567" s="181"/>
      <c r="BY567" s="181"/>
      <c r="BZ567" s="181"/>
      <c r="CA567" s="181"/>
      <c r="CB567" s="181"/>
      <c r="CC567" s="181"/>
      <c r="CD567" s="181"/>
      <c r="CE567" s="181"/>
      <c r="CF567" s="181"/>
      <c r="CG567" s="181"/>
      <c r="CH567" s="181"/>
      <c r="CI567" s="181"/>
      <c r="CJ567" s="181"/>
      <c r="CK567" s="181"/>
      <c r="CL567" s="181"/>
      <c r="CM567" s="181"/>
      <c r="CN567" s="181"/>
      <c r="CO567" s="181"/>
      <c r="CP567" s="181"/>
      <c r="CQ567" s="181"/>
      <c r="CR567" s="181"/>
      <c r="CS567" s="181"/>
      <c r="CT567" s="181"/>
      <c r="CU567" s="181"/>
      <c r="CV567" s="181"/>
      <c r="CW567" s="181"/>
      <c r="CX567" s="181"/>
      <c r="CY567" s="181"/>
      <c r="CZ567" s="181"/>
      <c r="DA567" s="181"/>
      <c r="DB567" s="181"/>
      <c r="DC567" s="181"/>
      <c r="DD567" s="181"/>
      <c r="DE567" s="181"/>
      <c r="DF567" s="181"/>
      <c r="DG567" s="181"/>
      <c r="DH567" s="181"/>
      <c r="DI567" s="181"/>
      <c r="DJ567" s="181"/>
      <c r="DK567" s="181"/>
      <c r="DL567" s="181"/>
      <c r="DM567" s="181"/>
      <c r="DN567" s="181"/>
      <c r="DO567" s="181"/>
      <c r="DP567" s="181"/>
      <c r="DQ567" s="181"/>
      <c r="DR567" s="181"/>
      <c r="DS567" s="181"/>
      <c r="DT567" s="181"/>
      <c r="DU567" s="181"/>
      <c r="DV567" s="181"/>
      <c r="DW567" s="181"/>
      <c r="DX567" s="181"/>
      <c r="DY567" s="181"/>
      <c r="DZ567" s="181"/>
      <c r="EA567" s="181"/>
      <c r="EB567" s="181"/>
      <c r="EC567" s="181"/>
      <c r="ED567" s="181"/>
      <c r="EE567" s="181"/>
      <c r="EF567" s="181"/>
      <c r="EG567" s="181"/>
      <c r="EH567" s="181"/>
      <c r="EI567" s="181"/>
      <c r="EJ567" s="181"/>
      <c r="EK567" s="181"/>
      <c r="EL567" s="181"/>
      <c r="EM567" s="181"/>
      <c r="EN567" s="181"/>
      <c r="EO567" s="181"/>
      <c r="EP567" s="181"/>
      <c r="EQ567" s="181"/>
      <c r="ER567" s="181"/>
      <c r="ES567" s="181"/>
      <c r="ET567" s="181"/>
      <c r="EU567" s="181"/>
      <c r="EV567" s="181"/>
      <c r="EW567" s="181"/>
      <c r="EX567" s="181"/>
      <c r="EY567" s="181"/>
      <c r="EZ567" s="181"/>
      <c r="FA567" s="181"/>
      <c r="FB567" s="181"/>
      <c r="FC567" s="181"/>
      <c r="FD567" s="181"/>
      <c r="FE567" s="181"/>
      <c r="FF567" s="181"/>
      <c r="FG567" s="181"/>
      <c r="FH567" s="181"/>
      <c r="FI567" s="181"/>
      <c r="FJ567" s="181"/>
      <c r="FK567" s="181"/>
      <c r="FL567" s="181"/>
      <c r="FM567" s="181"/>
      <c r="FN567" s="181"/>
      <c r="FO567" s="181"/>
      <c r="FP567" s="181"/>
      <c r="FQ567" s="181"/>
      <c r="FR567" s="181"/>
      <c r="FS567" s="181"/>
      <c r="FT567" s="181"/>
      <c r="FU567" s="181"/>
      <c r="FV567" s="181"/>
      <c r="FW567" s="181"/>
      <c r="FX567" s="181"/>
      <c r="FY567" s="181"/>
      <c r="FZ567" s="181"/>
      <c r="GA567" s="181"/>
      <c r="GB567" s="181"/>
      <c r="GC567" s="181"/>
      <c r="GD567" s="181"/>
      <c r="GE567" s="181"/>
      <c r="GF567" s="181"/>
      <c r="GG567" s="181"/>
      <c r="GH567" s="181"/>
      <c r="GI567" s="181"/>
      <c r="GJ567" s="181"/>
      <c r="GK567" s="181"/>
      <c r="GL567" s="181"/>
      <c r="GM567" s="181"/>
      <c r="GN567" s="181"/>
      <c r="GO567" s="181"/>
      <c r="GP567" s="181"/>
      <c r="GQ567" s="181"/>
      <c r="GR567" s="181"/>
      <c r="GS567" s="181"/>
      <c r="GT567" s="181"/>
      <c r="GU567" s="181"/>
      <c r="GV567" s="181"/>
      <c r="GW567" s="181"/>
      <c r="GX567" s="181"/>
      <c r="GY567" s="181"/>
      <c r="GZ567" s="181"/>
      <c r="HA567" s="181"/>
      <c r="HB567" s="181"/>
      <c r="HC567" s="181"/>
      <c r="HD567" s="181"/>
      <c r="HE567" s="181"/>
      <c r="HF567" s="181"/>
      <c r="HG567" s="181"/>
      <c r="HH567" s="181"/>
      <c r="HI567" s="181"/>
      <c r="HJ567" s="181"/>
      <c r="HK567" s="181"/>
      <c r="HL567" s="181"/>
      <c r="HM567" s="181"/>
      <c r="HN567" s="181"/>
      <c r="HO567" s="181"/>
      <c r="HP567" s="181"/>
      <c r="HQ567" s="181"/>
      <c r="HR567" s="181"/>
      <c r="HS567" s="181"/>
      <c r="HT567" s="181"/>
      <c r="HU567" s="181"/>
      <c r="HV567" s="181"/>
      <c r="HW567" s="181"/>
      <c r="HX567" s="181"/>
      <c r="HY567" s="181"/>
      <c r="HZ567" s="181"/>
      <c r="IA567" s="181"/>
      <c r="IB567" s="181"/>
      <c r="IC567" s="181"/>
      <c r="ID567" s="181"/>
      <c r="IE567" s="181"/>
      <c r="IF567" s="181"/>
      <c r="IG567" s="181"/>
      <c r="IH567" s="181"/>
      <c r="II567" s="181"/>
      <c r="IJ567" s="181"/>
      <c r="IK567" s="181"/>
      <c r="IL567" s="181"/>
      <c r="IM567" s="181"/>
      <c r="IN567" s="181"/>
      <c r="IO567" s="181"/>
      <c r="IP567" s="181"/>
    </row>
    <row r="568" spans="1:254" s="182" customFormat="1" ht="18" customHeight="1">
      <c r="A568" s="265"/>
      <c r="B568" s="272"/>
      <c r="C568" s="197"/>
      <c r="D568" s="263"/>
      <c r="E568" s="270"/>
      <c r="F568" s="264"/>
      <c r="G568" s="274"/>
      <c r="H568" s="271"/>
      <c r="J568" s="690"/>
      <c r="K568" s="690"/>
      <c r="L568" s="264"/>
      <c r="M568" s="181"/>
      <c r="N568" s="697"/>
      <c r="O568" s="181"/>
      <c r="P568" s="181"/>
      <c r="Q568" s="181"/>
      <c r="R568" s="181"/>
      <c r="S568" s="181"/>
      <c r="T568" s="181"/>
      <c r="U568" s="181"/>
      <c r="V568" s="181"/>
      <c r="W568" s="181"/>
      <c r="X568" s="181"/>
      <c r="Y568" s="181"/>
      <c r="Z568" s="181"/>
      <c r="AA568" s="181"/>
      <c r="AB568" s="181"/>
      <c r="AC568" s="181"/>
      <c r="AD568" s="181"/>
      <c r="AE568" s="181"/>
      <c r="AF568" s="181"/>
      <c r="AG568" s="181"/>
      <c r="AH568" s="181"/>
      <c r="AI568" s="181"/>
      <c r="AJ568" s="181"/>
      <c r="AK568" s="181"/>
      <c r="AL568" s="181"/>
      <c r="AM568" s="181"/>
      <c r="AN568" s="181"/>
      <c r="AO568" s="181"/>
      <c r="AP568" s="181"/>
      <c r="AQ568" s="181"/>
      <c r="AR568" s="181"/>
      <c r="AS568" s="181"/>
      <c r="AT568" s="181"/>
      <c r="AU568" s="181"/>
      <c r="AV568" s="181"/>
      <c r="AW568" s="181"/>
      <c r="AX568" s="181"/>
      <c r="AY568" s="181"/>
      <c r="AZ568" s="181"/>
      <c r="BA568" s="181"/>
      <c r="BB568" s="181"/>
      <c r="BC568" s="181"/>
      <c r="BD568" s="181"/>
      <c r="BE568" s="181"/>
      <c r="BF568" s="181"/>
      <c r="BG568" s="181"/>
      <c r="BH568" s="181"/>
      <c r="BI568" s="181"/>
      <c r="BJ568" s="181"/>
      <c r="BK568" s="181"/>
      <c r="BL568" s="181"/>
      <c r="BM568" s="181"/>
      <c r="BN568" s="181"/>
      <c r="BO568" s="181"/>
      <c r="BP568" s="181"/>
      <c r="BQ568" s="181"/>
      <c r="BR568" s="181"/>
      <c r="BS568" s="181"/>
      <c r="BT568" s="181"/>
      <c r="BU568" s="181"/>
      <c r="BV568" s="181"/>
      <c r="BW568" s="181"/>
      <c r="BX568" s="181"/>
      <c r="BY568" s="181"/>
      <c r="BZ568" s="181"/>
      <c r="CA568" s="181"/>
      <c r="CB568" s="181"/>
      <c r="CC568" s="181"/>
      <c r="CD568" s="181"/>
      <c r="CE568" s="181"/>
      <c r="CF568" s="181"/>
      <c r="CG568" s="181"/>
      <c r="CH568" s="181"/>
      <c r="CI568" s="181"/>
      <c r="CJ568" s="181"/>
      <c r="CK568" s="181"/>
      <c r="CL568" s="181"/>
      <c r="CM568" s="181"/>
      <c r="CN568" s="181"/>
      <c r="CO568" s="181"/>
      <c r="CP568" s="181"/>
      <c r="CQ568" s="181"/>
      <c r="CR568" s="181"/>
      <c r="CS568" s="181"/>
      <c r="CT568" s="181"/>
      <c r="CU568" s="181"/>
      <c r="CV568" s="181"/>
      <c r="CW568" s="181"/>
      <c r="CX568" s="181"/>
      <c r="CY568" s="181"/>
      <c r="CZ568" s="181"/>
      <c r="DA568" s="181"/>
      <c r="DB568" s="181"/>
      <c r="DC568" s="181"/>
      <c r="DD568" s="181"/>
      <c r="DE568" s="181"/>
      <c r="DF568" s="181"/>
      <c r="DG568" s="181"/>
      <c r="DH568" s="181"/>
      <c r="DI568" s="181"/>
      <c r="DJ568" s="181"/>
      <c r="DK568" s="181"/>
      <c r="DL568" s="181"/>
      <c r="DM568" s="181"/>
      <c r="DN568" s="181"/>
      <c r="DO568" s="181"/>
      <c r="DP568" s="181"/>
      <c r="DQ568" s="181"/>
      <c r="DR568" s="181"/>
      <c r="DS568" s="181"/>
      <c r="DT568" s="181"/>
      <c r="DU568" s="181"/>
      <c r="DV568" s="181"/>
      <c r="DW568" s="181"/>
      <c r="DX568" s="181"/>
      <c r="DY568" s="181"/>
      <c r="DZ568" s="181"/>
      <c r="EA568" s="181"/>
      <c r="EB568" s="181"/>
      <c r="EC568" s="181"/>
      <c r="ED568" s="181"/>
      <c r="EE568" s="181"/>
      <c r="EF568" s="181"/>
      <c r="EG568" s="181"/>
      <c r="EH568" s="181"/>
      <c r="EI568" s="181"/>
      <c r="EJ568" s="181"/>
      <c r="EK568" s="181"/>
      <c r="EL568" s="181"/>
      <c r="EM568" s="181"/>
      <c r="EN568" s="181"/>
      <c r="EO568" s="181"/>
      <c r="EP568" s="181"/>
      <c r="EQ568" s="181"/>
      <c r="ER568" s="181"/>
      <c r="ES568" s="181"/>
      <c r="ET568" s="181"/>
      <c r="EU568" s="181"/>
      <c r="EV568" s="181"/>
      <c r="EW568" s="181"/>
      <c r="EX568" s="181"/>
      <c r="EY568" s="181"/>
      <c r="EZ568" s="181"/>
      <c r="FA568" s="181"/>
      <c r="FB568" s="181"/>
      <c r="FC568" s="181"/>
      <c r="FD568" s="181"/>
      <c r="FE568" s="181"/>
      <c r="FF568" s="181"/>
      <c r="FG568" s="181"/>
      <c r="FH568" s="181"/>
      <c r="FI568" s="181"/>
      <c r="FJ568" s="181"/>
      <c r="FK568" s="181"/>
      <c r="FL568" s="181"/>
      <c r="FM568" s="181"/>
      <c r="FN568" s="181"/>
      <c r="FO568" s="181"/>
      <c r="FP568" s="181"/>
      <c r="FQ568" s="181"/>
      <c r="FR568" s="181"/>
      <c r="FS568" s="181"/>
      <c r="FT568" s="181"/>
      <c r="FU568" s="181"/>
      <c r="FV568" s="181"/>
      <c r="FW568" s="181"/>
      <c r="FX568" s="181"/>
      <c r="FY568" s="181"/>
      <c r="FZ568" s="181"/>
      <c r="GA568" s="181"/>
      <c r="GB568" s="181"/>
      <c r="GC568" s="181"/>
      <c r="GD568" s="181"/>
      <c r="GE568" s="181"/>
      <c r="GF568" s="181"/>
      <c r="GG568" s="181"/>
      <c r="GH568" s="181"/>
      <c r="GI568" s="181"/>
      <c r="GJ568" s="181"/>
      <c r="GK568" s="181"/>
      <c r="GL568" s="181"/>
      <c r="GM568" s="181"/>
      <c r="GN568" s="181"/>
      <c r="GO568" s="181"/>
      <c r="GP568" s="181"/>
      <c r="GQ568" s="181"/>
      <c r="GR568" s="181"/>
      <c r="GS568" s="181"/>
      <c r="GT568" s="181"/>
      <c r="GU568" s="181"/>
      <c r="GV568" s="181"/>
      <c r="GW568" s="181"/>
      <c r="GX568" s="181"/>
      <c r="GY568" s="181"/>
      <c r="GZ568" s="181"/>
      <c r="HA568" s="181"/>
      <c r="HB568" s="181"/>
      <c r="HC568" s="181"/>
      <c r="HD568" s="181"/>
      <c r="HE568" s="181"/>
      <c r="HF568" s="181"/>
      <c r="HG568" s="181"/>
      <c r="HH568" s="181"/>
      <c r="HI568" s="181"/>
      <c r="HJ568" s="181"/>
      <c r="HK568" s="181"/>
      <c r="HL568" s="181"/>
      <c r="HM568" s="181"/>
      <c r="HN568" s="181"/>
      <c r="HO568" s="181"/>
      <c r="HP568" s="181"/>
      <c r="HQ568" s="181"/>
      <c r="HR568" s="181"/>
      <c r="HS568" s="181"/>
      <c r="HT568" s="181"/>
      <c r="HU568" s="181"/>
      <c r="HV568" s="181"/>
      <c r="HW568" s="181"/>
      <c r="HX568" s="181"/>
      <c r="HY568" s="181"/>
      <c r="HZ568" s="181"/>
      <c r="IA568" s="181"/>
      <c r="IB568" s="181"/>
      <c r="IC568" s="181"/>
      <c r="ID568" s="181"/>
      <c r="IE568" s="181"/>
      <c r="IF568" s="181"/>
      <c r="IG568" s="181"/>
      <c r="IH568" s="181"/>
      <c r="II568" s="181"/>
      <c r="IJ568" s="181"/>
      <c r="IK568" s="181"/>
      <c r="IL568" s="181"/>
      <c r="IM568" s="181"/>
      <c r="IN568" s="181"/>
      <c r="IO568" s="181"/>
      <c r="IP568" s="181"/>
      <c r="IQ568" s="181"/>
      <c r="IR568" s="181"/>
      <c r="IS568" s="181"/>
    </row>
    <row r="569" spans="1:254" s="182" customFormat="1" ht="18" customHeight="1">
      <c r="A569" s="265"/>
      <c r="B569" s="272"/>
      <c r="C569" s="197"/>
      <c r="D569" s="571"/>
      <c r="E569" s="270"/>
      <c r="F569" s="571"/>
      <c r="G569" s="571"/>
      <c r="H569" s="571"/>
      <c r="J569" s="571"/>
      <c r="K569" s="571"/>
      <c r="L569" s="571"/>
      <c r="M569" s="571"/>
      <c r="N569" s="571"/>
      <c r="O569" s="571"/>
      <c r="P569" s="571"/>
      <c r="Q569" s="571"/>
      <c r="R569" s="571"/>
      <c r="S569" s="181"/>
      <c r="T569" s="181"/>
      <c r="U569" s="181"/>
      <c r="V569" s="181"/>
      <c r="W569" s="181"/>
      <c r="X569" s="181"/>
      <c r="Y569" s="181"/>
      <c r="Z569" s="181"/>
      <c r="AA569" s="181"/>
      <c r="AB569" s="181"/>
      <c r="AC569" s="181"/>
      <c r="AD569" s="181"/>
      <c r="AE569" s="181"/>
      <c r="AF569" s="181"/>
      <c r="AG569" s="181"/>
      <c r="AH569" s="181"/>
      <c r="AI569" s="181"/>
      <c r="AJ569" s="181"/>
      <c r="AK569" s="181"/>
      <c r="AL569" s="181"/>
      <c r="AM569" s="181"/>
      <c r="AN569" s="181"/>
      <c r="AO569" s="181"/>
      <c r="AP569" s="181"/>
      <c r="AQ569" s="181"/>
      <c r="AR569" s="181"/>
      <c r="AS569" s="181"/>
      <c r="AT569" s="181"/>
      <c r="AU569" s="181"/>
      <c r="AV569" s="181"/>
      <c r="AW569" s="181"/>
      <c r="AX569" s="181"/>
      <c r="AY569" s="181"/>
      <c r="AZ569" s="181"/>
      <c r="BA569" s="181"/>
      <c r="BB569" s="181"/>
      <c r="BC569" s="181"/>
      <c r="BD569" s="181"/>
      <c r="BE569" s="181"/>
      <c r="BF569" s="181"/>
      <c r="BG569" s="181"/>
      <c r="BH569" s="181"/>
      <c r="BI569" s="181"/>
      <c r="BJ569" s="181"/>
      <c r="BK569" s="181"/>
      <c r="BL569" s="181"/>
      <c r="BM569" s="181"/>
      <c r="BN569" s="181"/>
      <c r="BO569" s="181"/>
      <c r="BP569" s="181"/>
      <c r="BQ569" s="181"/>
      <c r="BR569" s="181"/>
      <c r="BS569" s="181"/>
      <c r="BT569" s="181"/>
      <c r="BU569" s="181"/>
      <c r="BV569" s="181"/>
      <c r="BW569" s="181"/>
      <c r="BX569" s="181"/>
      <c r="BY569" s="181"/>
      <c r="BZ569" s="181"/>
      <c r="CA569" s="181"/>
      <c r="CB569" s="181"/>
      <c r="CC569" s="181"/>
      <c r="CD569" s="181"/>
      <c r="CE569" s="181"/>
      <c r="CF569" s="181"/>
      <c r="CG569" s="181"/>
      <c r="CH569" s="181"/>
      <c r="CI569" s="181"/>
      <c r="CJ569" s="181"/>
      <c r="CK569" s="181"/>
      <c r="CL569" s="181"/>
      <c r="CM569" s="181"/>
      <c r="CN569" s="181"/>
      <c r="CO569" s="181"/>
      <c r="CP569" s="181"/>
      <c r="CQ569" s="181"/>
      <c r="CR569" s="181"/>
      <c r="CS569" s="181"/>
      <c r="CT569" s="181"/>
      <c r="CU569" s="181"/>
      <c r="CV569" s="181"/>
      <c r="CW569" s="181"/>
      <c r="CX569" s="181"/>
      <c r="CY569" s="181"/>
      <c r="CZ569" s="181"/>
      <c r="DA569" s="181"/>
      <c r="DB569" s="181"/>
      <c r="DC569" s="181"/>
      <c r="DD569" s="181"/>
      <c r="DE569" s="181"/>
      <c r="DF569" s="181"/>
      <c r="DG569" s="181"/>
      <c r="DH569" s="181"/>
      <c r="DI569" s="181"/>
      <c r="DJ569" s="181"/>
      <c r="DK569" s="181"/>
      <c r="DL569" s="181"/>
      <c r="DM569" s="181"/>
      <c r="DN569" s="181"/>
      <c r="DO569" s="181"/>
      <c r="DP569" s="181"/>
      <c r="DQ569" s="181"/>
      <c r="DR569" s="181"/>
      <c r="DS569" s="181"/>
      <c r="DT569" s="181"/>
      <c r="DU569" s="181"/>
      <c r="DV569" s="181"/>
      <c r="DW569" s="181"/>
      <c r="DX569" s="181"/>
      <c r="DY569" s="181"/>
      <c r="DZ569" s="181"/>
      <c r="EA569" s="181"/>
      <c r="EB569" s="181"/>
      <c r="EC569" s="181"/>
      <c r="ED569" s="181"/>
      <c r="EE569" s="181"/>
      <c r="EF569" s="181"/>
      <c r="EG569" s="181"/>
      <c r="EH569" s="181"/>
      <c r="EI569" s="181"/>
      <c r="EJ569" s="181"/>
      <c r="EK569" s="181"/>
      <c r="EL569" s="181"/>
      <c r="EM569" s="181"/>
      <c r="EN569" s="181"/>
      <c r="EO569" s="181"/>
      <c r="EP569" s="181"/>
      <c r="EQ569" s="181"/>
      <c r="ER569" s="181"/>
      <c r="ES569" s="181"/>
      <c r="ET569" s="181"/>
      <c r="EU569" s="181"/>
      <c r="EV569" s="181"/>
      <c r="EW569" s="181"/>
      <c r="EX569" s="181"/>
      <c r="EY569" s="181"/>
      <c r="EZ569" s="181"/>
      <c r="FA569" s="181"/>
      <c r="FB569" s="181"/>
      <c r="FC569" s="181"/>
      <c r="FD569" s="181"/>
      <c r="FE569" s="181"/>
      <c r="FF569" s="181"/>
      <c r="FG569" s="181"/>
      <c r="FH569" s="181"/>
      <c r="FI569" s="181"/>
      <c r="FJ569" s="181"/>
      <c r="FK569" s="181"/>
      <c r="FL569" s="181"/>
      <c r="FM569" s="181"/>
      <c r="FN569" s="181"/>
      <c r="FO569" s="181"/>
      <c r="FP569" s="181"/>
      <c r="FQ569" s="181"/>
      <c r="FR569" s="181"/>
      <c r="FS569" s="181"/>
      <c r="FT569" s="181"/>
      <c r="FU569" s="181"/>
      <c r="FV569" s="181"/>
      <c r="FW569" s="181"/>
      <c r="FX569" s="181"/>
      <c r="FY569" s="181"/>
      <c r="FZ569" s="181"/>
      <c r="GA569" s="181"/>
      <c r="GB569" s="181"/>
      <c r="GC569" s="181"/>
      <c r="GD569" s="181"/>
      <c r="GE569" s="181"/>
      <c r="GF569" s="181"/>
      <c r="GG569" s="181"/>
      <c r="GH569" s="181"/>
      <c r="GI569" s="181"/>
      <c r="GJ569" s="181"/>
      <c r="GK569" s="181"/>
      <c r="GL569" s="181"/>
      <c r="GM569" s="181"/>
      <c r="GN569" s="181"/>
      <c r="GO569" s="181"/>
      <c r="GP569" s="181"/>
      <c r="GQ569" s="181"/>
      <c r="GR569" s="181"/>
      <c r="GS569" s="181"/>
      <c r="GT569" s="181"/>
      <c r="GU569" s="181"/>
      <c r="GV569" s="181"/>
      <c r="GW569" s="181"/>
      <c r="GX569" s="181"/>
      <c r="GY569" s="181"/>
      <c r="GZ569" s="181"/>
      <c r="HA569" s="181"/>
      <c r="HB569" s="181"/>
      <c r="HC569" s="181"/>
      <c r="HD569" s="181"/>
      <c r="HE569" s="181"/>
      <c r="HF569" s="181"/>
      <c r="HG569" s="181"/>
      <c r="HH569" s="181"/>
      <c r="HI569" s="181"/>
      <c r="HJ569" s="181"/>
      <c r="HK569" s="181"/>
      <c r="HL569" s="181"/>
      <c r="HM569" s="181"/>
      <c r="HN569" s="181"/>
      <c r="HO569" s="181"/>
      <c r="HP569" s="181"/>
      <c r="HQ569" s="181"/>
      <c r="HR569" s="181"/>
      <c r="HS569" s="181"/>
      <c r="HT569" s="181"/>
      <c r="HU569" s="181"/>
      <c r="HV569" s="181"/>
      <c r="HW569" s="181"/>
      <c r="HX569" s="181"/>
      <c r="HY569" s="181"/>
      <c r="HZ569" s="181"/>
      <c r="IA569" s="181"/>
      <c r="IB569" s="181"/>
      <c r="IC569" s="181"/>
      <c r="ID569" s="181"/>
      <c r="IE569" s="181"/>
      <c r="IF569" s="181"/>
      <c r="IG569" s="181"/>
      <c r="IH569" s="181"/>
      <c r="II569" s="181"/>
      <c r="IJ569" s="181"/>
      <c r="IK569" s="181"/>
      <c r="IL569" s="181"/>
      <c r="IM569" s="181"/>
      <c r="IN569" s="181"/>
      <c r="IO569" s="181"/>
      <c r="IP569" s="181"/>
      <c r="IQ569" s="181"/>
      <c r="IR569" s="181"/>
      <c r="IS569" s="181"/>
      <c r="IT569" s="181"/>
    </row>
    <row r="570" spans="1:254" s="182" customFormat="1" ht="18" customHeight="1">
      <c r="B570" s="570"/>
      <c r="C570" s="300"/>
      <c r="D570" s="300"/>
      <c r="E570" s="300"/>
      <c r="H570" s="318"/>
      <c r="I570" s="318"/>
      <c r="K570" s="275"/>
      <c r="L570" s="275"/>
      <c r="M570" s="181"/>
      <c r="N570" s="181"/>
      <c r="O570" s="181"/>
      <c r="P570" s="181"/>
      <c r="Q570" s="181"/>
      <c r="R570" s="181"/>
      <c r="S570" s="181"/>
      <c r="T570" s="181"/>
      <c r="U570" s="181"/>
      <c r="V570" s="181"/>
      <c r="W570" s="181"/>
      <c r="X570" s="181"/>
      <c r="Y570" s="181"/>
      <c r="Z570" s="181"/>
      <c r="AA570" s="181"/>
      <c r="AB570" s="181"/>
      <c r="AC570" s="181"/>
      <c r="AD570" s="181"/>
      <c r="AE570" s="181"/>
      <c r="AF570" s="181"/>
      <c r="AG570" s="181"/>
      <c r="AH570" s="181"/>
      <c r="AI570" s="181"/>
      <c r="AJ570" s="181"/>
      <c r="AK570" s="181"/>
      <c r="AL570" s="181"/>
      <c r="AM570" s="181"/>
      <c r="AN570" s="181"/>
      <c r="AO570" s="181"/>
      <c r="AP570" s="181"/>
      <c r="AQ570" s="181"/>
      <c r="AR570" s="181"/>
      <c r="AS570" s="181"/>
      <c r="AT570" s="181"/>
      <c r="AU570" s="181"/>
      <c r="AV570" s="181"/>
      <c r="AW570" s="181"/>
      <c r="AX570" s="181"/>
      <c r="AY570" s="181"/>
      <c r="AZ570" s="181"/>
      <c r="BA570" s="181"/>
      <c r="BB570" s="181"/>
      <c r="BC570" s="181"/>
      <c r="BD570" s="181"/>
      <c r="BE570" s="181"/>
      <c r="BF570" s="181"/>
      <c r="BG570" s="181"/>
      <c r="BH570" s="181"/>
      <c r="BI570" s="181"/>
      <c r="BJ570" s="181"/>
      <c r="BK570" s="181"/>
      <c r="BL570" s="181"/>
      <c r="BM570" s="181"/>
      <c r="BN570" s="181"/>
      <c r="BO570" s="181"/>
      <c r="BP570" s="181"/>
      <c r="BQ570" s="181"/>
      <c r="BR570" s="181"/>
      <c r="BS570" s="181"/>
      <c r="BT570" s="181"/>
      <c r="BU570" s="181"/>
      <c r="BV570" s="181"/>
      <c r="BW570" s="181"/>
      <c r="BX570" s="181"/>
      <c r="BY570" s="181"/>
      <c r="BZ570" s="181"/>
      <c r="CA570" s="181"/>
      <c r="CB570" s="181"/>
      <c r="CC570" s="181"/>
      <c r="CD570" s="181"/>
      <c r="CE570" s="181"/>
      <c r="CF570" s="181"/>
      <c r="CG570" s="181"/>
      <c r="CH570" s="181"/>
      <c r="CI570" s="181"/>
      <c r="CJ570" s="181"/>
      <c r="CK570" s="181"/>
      <c r="CL570" s="181"/>
      <c r="CM570" s="181"/>
      <c r="CN570" s="181"/>
      <c r="CO570" s="181"/>
      <c r="CP570" s="181"/>
      <c r="CQ570" s="181"/>
      <c r="CR570" s="181"/>
      <c r="CS570" s="181"/>
      <c r="CT570" s="181"/>
      <c r="CU570" s="181"/>
      <c r="CV570" s="181"/>
      <c r="CW570" s="181"/>
      <c r="CX570" s="181"/>
      <c r="CY570" s="181"/>
      <c r="CZ570" s="181"/>
      <c r="DA570" s="181"/>
      <c r="DB570" s="181"/>
      <c r="DC570" s="181"/>
      <c r="DD570" s="181"/>
      <c r="DE570" s="181"/>
      <c r="DF570" s="181"/>
      <c r="DG570" s="181"/>
      <c r="DH570" s="181"/>
      <c r="DI570" s="181"/>
      <c r="DJ570" s="181"/>
      <c r="DK570" s="181"/>
      <c r="DL570" s="181"/>
      <c r="DM570" s="181"/>
      <c r="DN570" s="181"/>
      <c r="DO570" s="181"/>
      <c r="DP570" s="181"/>
      <c r="DQ570" s="181"/>
      <c r="DR570" s="181"/>
      <c r="DS570" s="181"/>
      <c r="DT570" s="181"/>
      <c r="DU570" s="181"/>
      <c r="DV570" s="181"/>
      <c r="DW570" s="181"/>
      <c r="DX570" s="181"/>
      <c r="DY570" s="181"/>
      <c r="DZ570" s="181"/>
      <c r="EA570" s="181"/>
      <c r="EB570" s="181"/>
      <c r="EC570" s="181"/>
      <c r="ED570" s="181"/>
      <c r="EE570" s="181"/>
      <c r="EF570" s="181"/>
      <c r="EG570" s="181"/>
      <c r="EH570" s="181"/>
      <c r="EI570" s="181"/>
      <c r="EJ570" s="181"/>
      <c r="EK570" s="181"/>
      <c r="EL570" s="181"/>
      <c r="EM570" s="181"/>
      <c r="EN570" s="181"/>
      <c r="EO570" s="181"/>
      <c r="EP570" s="181"/>
      <c r="EQ570" s="181"/>
      <c r="ER570" s="181"/>
      <c r="ES570" s="181"/>
      <c r="ET570" s="181"/>
      <c r="EU570" s="181"/>
      <c r="EV570" s="181"/>
      <c r="EW570" s="181"/>
      <c r="EX570" s="181"/>
      <c r="EY570" s="181"/>
      <c r="EZ570" s="181"/>
      <c r="FA570" s="181"/>
      <c r="FB570" s="181"/>
      <c r="FC570" s="181"/>
      <c r="FD570" s="181"/>
      <c r="FE570" s="181"/>
      <c r="FF570" s="181"/>
      <c r="FG570" s="181"/>
      <c r="FH570" s="181"/>
      <c r="FI570" s="181"/>
      <c r="FJ570" s="181"/>
      <c r="FK570" s="181"/>
      <c r="FL570" s="181"/>
      <c r="FM570" s="181"/>
      <c r="FN570" s="181"/>
      <c r="FO570" s="181"/>
      <c r="FP570" s="181"/>
      <c r="FQ570" s="181"/>
      <c r="FR570" s="181"/>
      <c r="FS570" s="181"/>
      <c r="FT570" s="181"/>
      <c r="FU570" s="181"/>
      <c r="FV570" s="181"/>
      <c r="FW570" s="181"/>
      <c r="FX570" s="181"/>
      <c r="FY570" s="181"/>
      <c r="FZ570" s="181"/>
      <c r="GA570" s="181"/>
      <c r="GB570" s="181"/>
      <c r="GC570" s="181"/>
      <c r="GD570" s="181"/>
      <c r="GE570" s="181"/>
      <c r="GF570" s="181"/>
      <c r="GG570" s="181"/>
      <c r="GH570" s="181"/>
      <c r="GI570" s="181"/>
      <c r="GJ570" s="181"/>
      <c r="GK570" s="181"/>
      <c r="GL570" s="181"/>
      <c r="GM570" s="181"/>
      <c r="GN570" s="181"/>
      <c r="GO570" s="181"/>
      <c r="GP570" s="181"/>
      <c r="GQ570" s="181"/>
      <c r="GR570" s="181"/>
      <c r="GS570" s="181"/>
      <c r="GT570" s="181"/>
      <c r="GU570" s="181"/>
      <c r="GV570" s="181"/>
      <c r="GW570" s="181"/>
      <c r="GX570" s="181"/>
      <c r="GY570" s="181"/>
      <c r="GZ570" s="181"/>
      <c r="HA570" s="181"/>
      <c r="HB570" s="181"/>
      <c r="HC570" s="181"/>
      <c r="HD570" s="181"/>
      <c r="HE570" s="181"/>
      <c r="HF570" s="181"/>
      <c r="HG570" s="181"/>
      <c r="HH570" s="181"/>
      <c r="HI570" s="181"/>
      <c r="HJ570" s="181"/>
      <c r="HK570" s="181"/>
      <c r="HL570" s="181"/>
      <c r="HM570" s="181"/>
      <c r="HN570" s="181"/>
      <c r="HO570" s="181"/>
      <c r="HP570" s="181"/>
      <c r="HQ570" s="181"/>
      <c r="HR570" s="181"/>
      <c r="HS570" s="181"/>
      <c r="HT570" s="181"/>
      <c r="HU570" s="181"/>
      <c r="HV570" s="181"/>
      <c r="HW570" s="181"/>
      <c r="HX570" s="181"/>
      <c r="HY570" s="181"/>
      <c r="HZ570" s="181"/>
      <c r="IA570" s="181"/>
      <c r="IB570" s="181"/>
      <c r="IC570" s="181"/>
      <c r="ID570" s="181"/>
      <c r="IE570" s="181"/>
      <c r="IF570" s="181"/>
      <c r="IG570" s="181"/>
      <c r="IH570" s="181"/>
      <c r="II570" s="181"/>
      <c r="IJ570" s="181"/>
      <c r="IK570" s="181"/>
      <c r="IL570" s="181"/>
      <c r="IM570" s="181"/>
      <c r="IN570" s="181"/>
    </row>
    <row r="571" spans="1:254" s="182" customFormat="1" ht="18" customHeight="1">
      <c r="A571" s="298"/>
      <c r="B571" s="263"/>
      <c r="C571" s="263"/>
      <c r="D571" s="197"/>
      <c r="E571" s="264"/>
      <c r="I571" s="318"/>
      <c r="J571" s="270"/>
      <c r="K571" s="181"/>
      <c r="L571" s="181"/>
      <c r="M571" s="181"/>
      <c r="N571" s="181"/>
      <c r="O571" s="181"/>
      <c r="P571" s="181"/>
      <c r="Q571" s="181"/>
      <c r="R571" s="181"/>
      <c r="S571" s="181"/>
      <c r="T571" s="181"/>
      <c r="U571" s="181"/>
      <c r="V571" s="181"/>
      <c r="W571" s="181"/>
      <c r="X571" s="181"/>
      <c r="Y571" s="181"/>
      <c r="Z571" s="181"/>
      <c r="AA571" s="181"/>
      <c r="AB571" s="181"/>
      <c r="AC571" s="181"/>
      <c r="AD571" s="181"/>
      <c r="AE571" s="181"/>
      <c r="AF571" s="181"/>
      <c r="AG571" s="181"/>
      <c r="AH571" s="181"/>
      <c r="AI571" s="181"/>
      <c r="AJ571" s="181"/>
      <c r="AK571" s="181"/>
      <c r="AL571" s="181"/>
      <c r="AM571" s="181"/>
      <c r="AN571" s="181"/>
      <c r="AO571" s="181"/>
      <c r="AP571" s="181"/>
      <c r="AQ571" s="181"/>
      <c r="AR571" s="181"/>
      <c r="AS571" s="181"/>
      <c r="AT571" s="181"/>
      <c r="AU571" s="181"/>
      <c r="AV571" s="181"/>
      <c r="AW571" s="181"/>
      <c r="AX571" s="181"/>
      <c r="AY571" s="181"/>
      <c r="AZ571" s="181"/>
      <c r="BA571" s="181"/>
      <c r="BB571" s="181"/>
      <c r="BC571" s="181"/>
      <c r="BD571" s="181"/>
      <c r="BE571" s="181"/>
      <c r="BF571" s="181"/>
      <c r="BG571" s="181"/>
      <c r="BH571" s="181"/>
      <c r="BI571" s="181"/>
      <c r="BJ571" s="181"/>
      <c r="BK571" s="181"/>
      <c r="BL571" s="181"/>
      <c r="BM571" s="181"/>
      <c r="BN571" s="181"/>
      <c r="BO571" s="181"/>
      <c r="BP571" s="181"/>
      <c r="BQ571" s="181"/>
      <c r="BR571" s="181"/>
      <c r="BS571" s="181"/>
      <c r="BT571" s="181"/>
      <c r="BU571" s="181"/>
      <c r="BV571" s="181"/>
      <c r="BW571" s="181"/>
      <c r="BX571" s="181"/>
      <c r="BY571" s="181"/>
      <c r="BZ571" s="181"/>
      <c r="CA571" s="181"/>
      <c r="CB571" s="181"/>
      <c r="CC571" s="181"/>
      <c r="CD571" s="181"/>
      <c r="CE571" s="181"/>
      <c r="CF571" s="181"/>
      <c r="CG571" s="181"/>
      <c r="CH571" s="181"/>
      <c r="CI571" s="181"/>
      <c r="CJ571" s="181"/>
      <c r="CK571" s="181"/>
      <c r="CL571" s="181"/>
      <c r="CM571" s="181"/>
      <c r="CN571" s="181"/>
      <c r="CO571" s="181"/>
      <c r="CP571" s="181"/>
      <c r="CQ571" s="181"/>
      <c r="CR571" s="181"/>
      <c r="CS571" s="181"/>
      <c r="CT571" s="181"/>
      <c r="CU571" s="181"/>
      <c r="CV571" s="181"/>
      <c r="CW571" s="181"/>
      <c r="CX571" s="181"/>
      <c r="CY571" s="181"/>
      <c r="CZ571" s="181"/>
      <c r="DA571" s="181"/>
      <c r="DB571" s="181"/>
      <c r="DC571" s="181"/>
      <c r="DD571" s="181"/>
      <c r="DE571" s="181"/>
      <c r="DF571" s="181"/>
      <c r="DG571" s="181"/>
      <c r="DH571" s="181"/>
      <c r="DI571" s="181"/>
      <c r="DJ571" s="181"/>
      <c r="DK571" s="181"/>
      <c r="DL571" s="181"/>
      <c r="DM571" s="181"/>
      <c r="DN571" s="181"/>
      <c r="DO571" s="181"/>
      <c r="DP571" s="181"/>
      <c r="DQ571" s="181"/>
      <c r="DR571" s="181"/>
      <c r="DS571" s="181"/>
      <c r="DT571" s="181"/>
      <c r="DU571" s="181"/>
      <c r="DV571" s="181"/>
      <c r="DW571" s="181"/>
      <c r="DX571" s="181"/>
      <c r="DY571" s="181"/>
      <c r="DZ571" s="181"/>
      <c r="EA571" s="181"/>
      <c r="EB571" s="181"/>
      <c r="EC571" s="181"/>
      <c r="ED571" s="181"/>
      <c r="EE571" s="181"/>
      <c r="EF571" s="181"/>
      <c r="EG571" s="181"/>
      <c r="EH571" s="181"/>
      <c r="EI571" s="181"/>
      <c r="EJ571" s="181"/>
      <c r="EK571" s="181"/>
      <c r="EL571" s="181"/>
      <c r="EM571" s="181"/>
      <c r="EN571" s="181"/>
      <c r="EO571" s="181"/>
      <c r="EP571" s="181"/>
      <c r="EQ571" s="181"/>
      <c r="ER571" s="181"/>
      <c r="ES571" s="181"/>
      <c r="ET571" s="181"/>
      <c r="EU571" s="181"/>
      <c r="EV571" s="181"/>
      <c r="EW571" s="181"/>
      <c r="EX571" s="181"/>
      <c r="EY571" s="181"/>
      <c r="EZ571" s="181"/>
      <c r="FA571" s="181"/>
      <c r="FB571" s="181"/>
      <c r="FC571" s="181"/>
      <c r="FD571" s="181"/>
      <c r="FE571" s="181"/>
      <c r="FF571" s="181"/>
      <c r="FG571" s="181"/>
      <c r="FH571" s="181"/>
      <c r="FI571" s="181"/>
      <c r="FJ571" s="181"/>
      <c r="FK571" s="181"/>
      <c r="FL571" s="181"/>
      <c r="FM571" s="181"/>
      <c r="FN571" s="181"/>
      <c r="FO571" s="181"/>
      <c r="FP571" s="181"/>
      <c r="FQ571" s="181"/>
      <c r="FR571" s="181"/>
      <c r="FS571" s="181"/>
      <c r="FT571" s="181"/>
      <c r="FU571" s="181"/>
      <c r="FV571" s="181"/>
      <c r="FW571" s="181"/>
      <c r="FX571" s="181"/>
      <c r="FY571" s="181"/>
      <c r="FZ571" s="181"/>
      <c r="GA571" s="181"/>
      <c r="GB571" s="181"/>
      <c r="GC571" s="181"/>
      <c r="GD571" s="181"/>
      <c r="GE571" s="181"/>
      <c r="GF571" s="181"/>
      <c r="GG571" s="181"/>
      <c r="GH571" s="181"/>
      <c r="GI571" s="181"/>
      <c r="GJ571" s="181"/>
      <c r="GK571" s="181"/>
      <c r="GL571" s="181"/>
      <c r="GM571" s="181"/>
      <c r="GN571" s="181"/>
      <c r="GO571" s="181"/>
      <c r="GP571" s="181"/>
      <c r="GQ571" s="181"/>
      <c r="GR571" s="181"/>
      <c r="GS571" s="181"/>
      <c r="GT571" s="181"/>
      <c r="GU571" s="181"/>
      <c r="GV571" s="181"/>
      <c r="GW571" s="181"/>
      <c r="GX571" s="181"/>
      <c r="GY571" s="181"/>
      <c r="GZ571" s="181"/>
      <c r="HA571" s="181"/>
      <c r="HB571" s="181"/>
      <c r="HC571" s="181"/>
      <c r="HD571" s="181"/>
      <c r="HE571" s="181"/>
      <c r="HF571" s="181"/>
      <c r="HG571" s="181"/>
      <c r="HH571" s="181"/>
      <c r="HI571" s="181"/>
      <c r="HJ571" s="181"/>
      <c r="HK571" s="181"/>
      <c r="HL571" s="181"/>
      <c r="HM571" s="181"/>
      <c r="HN571" s="181"/>
      <c r="HO571" s="181"/>
      <c r="HP571" s="181"/>
      <c r="HQ571" s="181"/>
      <c r="HR571" s="181"/>
      <c r="HS571" s="181"/>
      <c r="HT571" s="181"/>
      <c r="HU571" s="181"/>
      <c r="HV571" s="181"/>
      <c r="HW571" s="181"/>
      <c r="HX571" s="181"/>
      <c r="HY571" s="181"/>
      <c r="HZ571" s="181"/>
      <c r="IA571" s="181"/>
      <c r="IB571" s="181"/>
      <c r="IC571" s="181"/>
      <c r="ID571" s="181"/>
      <c r="IE571" s="181"/>
      <c r="IF571" s="181"/>
      <c r="IG571" s="181"/>
      <c r="IH571" s="181"/>
      <c r="II571" s="181"/>
      <c r="IJ571" s="181"/>
      <c r="IK571" s="181"/>
      <c r="IL571" s="181"/>
      <c r="IM571" s="181"/>
      <c r="IN571" s="181"/>
      <c r="IO571" s="181"/>
      <c r="IP571" s="181"/>
    </row>
    <row r="572" spans="1:254" s="182" customFormat="1" ht="18" customHeight="1">
      <c r="A572" s="262"/>
      <c r="B572" s="263"/>
      <c r="C572" s="272"/>
      <c r="D572" s="264"/>
      <c r="E572" s="264"/>
      <c r="F572" s="264"/>
      <c r="G572" s="264"/>
      <c r="H572" s="264"/>
      <c r="I572" s="264"/>
      <c r="J572" s="274"/>
      <c r="K572" s="272"/>
      <c r="L572" s="272"/>
      <c r="M572" s="272"/>
      <c r="N572" s="272"/>
      <c r="O572" s="181"/>
      <c r="P572" s="181"/>
      <c r="Q572" s="181"/>
      <c r="R572" s="181"/>
      <c r="S572" s="181"/>
      <c r="T572" s="181"/>
      <c r="U572" s="181"/>
      <c r="V572" s="181"/>
      <c r="W572" s="181"/>
      <c r="X572" s="181"/>
      <c r="Y572" s="181"/>
      <c r="Z572" s="181"/>
      <c r="AA572" s="181"/>
      <c r="AB572" s="181"/>
      <c r="AC572" s="181"/>
      <c r="AD572" s="181"/>
      <c r="AE572" s="181"/>
      <c r="AF572" s="181"/>
      <c r="AG572" s="181"/>
      <c r="AH572" s="181"/>
      <c r="AI572" s="181"/>
      <c r="AJ572" s="181"/>
      <c r="AK572" s="181"/>
      <c r="AL572" s="181"/>
      <c r="AM572" s="181"/>
      <c r="AN572" s="181"/>
      <c r="AO572" s="181"/>
      <c r="AP572" s="181"/>
      <c r="AQ572" s="181"/>
      <c r="AR572" s="181"/>
      <c r="AS572" s="181"/>
      <c r="AT572" s="181"/>
      <c r="AU572" s="181"/>
      <c r="AV572" s="181"/>
      <c r="AW572" s="181"/>
      <c r="AX572" s="181"/>
      <c r="AY572" s="181"/>
      <c r="AZ572" s="181"/>
      <c r="BA572" s="181"/>
      <c r="BB572" s="181"/>
      <c r="BC572" s="181"/>
      <c r="BD572" s="181"/>
      <c r="BE572" s="181"/>
      <c r="BF572" s="181"/>
      <c r="BG572" s="181"/>
      <c r="BH572" s="181"/>
      <c r="BI572" s="181"/>
      <c r="BJ572" s="181"/>
      <c r="BK572" s="181"/>
      <c r="BL572" s="181"/>
      <c r="BM572" s="181"/>
      <c r="BN572" s="181"/>
      <c r="BO572" s="181"/>
      <c r="BP572" s="181"/>
      <c r="BQ572" s="181"/>
      <c r="BR572" s="181"/>
      <c r="BS572" s="181"/>
      <c r="BT572" s="181"/>
      <c r="BU572" s="181"/>
      <c r="BV572" s="181"/>
      <c r="BW572" s="181"/>
      <c r="BX572" s="181"/>
      <c r="BY572" s="181"/>
      <c r="BZ572" s="181"/>
      <c r="CA572" s="181"/>
      <c r="CB572" s="181"/>
      <c r="CC572" s="181"/>
      <c r="CD572" s="181"/>
      <c r="CE572" s="181"/>
      <c r="CF572" s="181"/>
      <c r="CG572" s="181"/>
      <c r="CH572" s="181"/>
      <c r="CI572" s="181"/>
      <c r="CJ572" s="181"/>
      <c r="CK572" s="181"/>
      <c r="CL572" s="181"/>
      <c r="CM572" s="181"/>
      <c r="CN572" s="181"/>
      <c r="CO572" s="181"/>
      <c r="CP572" s="181"/>
      <c r="CQ572" s="181"/>
      <c r="CR572" s="181"/>
      <c r="CS572" s="181"/>
      <c r="CT572" s="181"/>
      <c r="CU572" s="181"/>
      <c r="CV572" s="181"/>
      <c r="CW572" s="181"/>
      <c r="CX572" s="181"/>
      <c r="CY572" s="181"/>
      <c r="CZ572" s="181"/>
      <c r="DA572" s="181"/>
      <c r="DB572" s="181"/>
      <c r="DC572" s="181"/>
      <c r="DD572" s="181"/>
      <c r="DE572" s="181"/>
      <c r="DF572" s="181"/>
      <c r="DG572" s="181"/>
      <c r="DH572" s="181"/>
      <c r="DI572" s="181"/>
      <c r="DJ572" s="181"/>
      <c r="DK572" s="181"/>
      <c r="DL572" s="181"/>
      <c r="DM572" s="181"/>
      <c r="DN572" s="181"/>
      <c r="DO572" s="181"/>
      <c r="DP572" s="181"/>
      <c r="DQ572" s="181"/>
      <c r="DR572" s="181"/>
      <c r="DS572" s="181"/>
      <c r="DT572" s="181"/>
      <c r="DU572" s="181"/>
      <c r="DV572" s="181"/>
      <c r="DW572" s="181"/>
      <c r="DX572" s="181"/>
      <c r="DY572" s="181"/>
      <c r="DZ572" s="181"/>
      <c r="EA572" s="181"/>
      <c r="EB572" s="181"/>
      <c r="EC572" s="181"/>
      <c r="ED572" s="181"/>
      <c r="EE572" s="181"/>
      <c r="EF572" s="181"/>
      <c r="EG572" s="181"/>
      <c r="EH572" s="181"/>
      <c r="EI572" s="181"/>
      <c r="EJ572" s="181"/>
      <c r="EK572" s="181"/>
      <c r="EL572" s="181"/>
      <c r="EM572" s="181"/>
      <c r="EN572" s="181"/>
      <c r="EO572" s="181"/>
      <c r="EP572" s="181"/>
      <c r="EQ572" s="181"/>
      <c r="ER572" s="181"/>
      <c r="ES572" s="181"/>
      <c r="ET572" s="181"/>
      <c r="EU572" s="181"/>
      <c r="EV572" s="181"/>
      <c r="EW572" s="181"/>
      <c r="EX572" s="181"/>
      <c r="EY572" s="181"/>
      <c r="EZ572" s="181"/>
      <c r="FA572" s="181"/>
      <c r="FB572" s="181"/>
      <c r="FC572" s="181"/>
      <c r="FD572" s="181"/>
      <c r="FE572" s="181"/>
      <c r="FF572" s="181"/>
      <c r="FG572" s="181"/>
      <c r="FH572" s="181"/>
      <c r="FI572" s="181"/>
      <c r="FJ572" s="181"/>
      <c r="FK572" s="181"/>
      <c r="FL572" s="181"/>
      <c r="FM572" s="181"/>
      <c r="FN572" s="181"/>
      <c r="FO572" s="181"/>
      <c r="FP572" s="181"/>
      <c r="FQ572" s="181"/>
      <c r="FR572" s="181"/>
      <c r="FS572" s="181"/>
      <c r="FT572" s="181"/>
      <c r="FU572" s="181"/>
      <c r="FV572" s="181"/>
      <c r="FW572" s="181"/>
      <c r="FX572" s="181"/>
      <c r="FY572" s="181"/>
      <c r="FZ572" s="181"/>
      <c r="GA572" s="181"/>
      <c r="GB572" s="181"/>
      <c r="GC572" s="181"/>
      <c r="GD572" s="181"/>
      <c r="GE572" s="181"/>
      <c r="GF572" s="181"/>
      <c r="GG572" s="181"/>
      <c r="GH572" s="181"/>
      <c r="GI572" s="181"/>
      <c r="GJ572" s="181"/>
      <c r="GK572" s="181"/>
      <c r="GL572" s="181"/>
      <c r="GM572" s="181"/>
      <c r="GN572" s="181"/>
      <c r="GO572" s="181"/>
      <c r="GP572" s="181"/>
      <c r="GQ572" s="181"/>
      <c r="GR572" s="181"/>
      <c r="GS572" s="181"/>
      <c r="GT572" s="181"/>
      <c r="GU572" s="181"/>
      <c r="GV572" s="181"/>
      <c r="GW572" s="181"/>
      <c r="GX572" s="181"/>
      <c r="GY572" s="181"/>
      <c r="GZ572" s="181"/>
      <c r="HA572" s="181"/>
      <c r="HB572" s="181"/>
      <c r="HC572" s="181"/>
      <c r="HD572" s="181"/>
      <c r="HE572" s="181"/>
      <c r="HF572" s="181"/>
      <c r="HG572" s="181"/>
      <c r="HH572" s="181"/>
      <c r="HI572" s="181"/>
      <c r="HJ572" s="181"/>
      <c r="HK572" s="181"/>
      <c r="HL572" s="181"/>
      <c r="HM572" s="181"/>
      <c r="HN572" s="181"/>
      <c r="HO572" s="181"/>
      <c r="HP572" s="181"/>
      <c r="HQ572" s="181"/>
      <c r="HR572" s="181"/>
      <c r="HS572" s="181"/>
      <c r="HT572" s="181"/>
      <c r="HU572" s="181"/>
      <c r="HV572" s="181"/>
      <c r="HW572" s="181"/>
      <c r="HX572" s="181"/>
      <c r="HY572" s="181"/>
      <c r="HZ572" s="181"/>
      <c r="IA572" s="181"/>
      <c r="IB572" s="181"/>
      <c r="IC572" s="181"/>
      <c r="ID572" s="181"/>
      <c r="IE572" s="181"/>
      <c r="IF572" s="181"/>
      <c r="IG572" s="181"/>
      <c r="IH572" s="181"/>
      <c r="II572" s="181"/>
      <c r="IJ572" s="181"/>
      <c r="IK572" s="181"/>
      <c r="IL572" s="181"/>
      <c r="IM572" s="181"/>
      <c r="IN572" s="181"/>
      <c r="IO572" s="181"/>
      <c r="IP572" s="181"/>
    </row>
    <row r="573" spans="1:254" s="182" customFormat="1" ht="18" customHeight="1">
      <c r="A573" s="262"/>
      <c r="B573" s="263"/>
      <c r="C573" s="272"/>
      <c r="D573" s="273"/>
      <c r="E573" s="273"/>
      <c r="F573" s="273"/>
      <c r="G573" s="273"/>
      <c r="H573" s="273"/>
      <c r="I573" s="273"/>
      <c r="J573" s="274"/>
      <c r="L573" s="181"/>
      <c r="M573" s="181"/>
      <c r="N573" s="181"/>
      <c r="O573" s="181"/>
      <c r="P573" s="181"/>
      <c r="Q573" s="181"/>
      <c r="R573" s="181"/>
      <c r="S573" s="181"/>
      <c r="T573" s="181"/>
      <c r="U573" s="181"/>
      <c r="V573" s="181"/>
      <c r="W573" s="181"/>
      <c r="X573" s="181"/>
      <c r="Y573" s="181"/>
      <c r="Z573" s="181"/>
      <c r="AA573" s="181"/>
      <c r="AB573" s="181"/>
      <c r="AC573" s="181"/>
      <c r="AD573" s="181"/>
      <c r="AE573" s="181"/>
      <c r="AF573" s="181"/>
      <c r="AG573" s="181"/>
      <c r="AH573" s="181"/>
      <c r="AI573" s="181"/>
      <c r="AJ573" s="181"/>
      <c r="AK573" s="181"/>
      <c r="AL573" s="181"/>
      <c r="AM573" s="181"/>
      <c r="AN573" s="181"/>
      <c r="AO573" s="181"/>
      <c r="AP573" s="181"/>
      <c r="AQ573" s="181"/>
      <c r="AR573" s="181"/>
      <c r="AS573" s="181"/>
      <c r="AT573" s="181"/>
      <c r="AU573" s="181"/>
      <c r="AV573" s="181"/>
      <c r="AW573" s="181"/>
      <c r="AX573" s="181"/>
      <c r="AY573" s="181"/>
      <c r="AZ573" s="181"/>
      <c r="BA573" s="181"/>
      <c r="BB573" s="181"/>
      <c r="BC573" s="181"/>
      <c r="BD573" s="181"/>
      <c r="BE573" s="181"/>
      <c r="BF573" s="181"/>
      <c r="BG573" s="181"/>
      <c r="BH573" s="181"/>
      <c r="BI573" s="181"/>
      <c r="BJ573" s="181"/>
      <c r="BK573" s="181"/>
      <c r="BL573" s="181"/>
      <c r="BM573" s="181"/>
      <c r="BN573" s="181"/>
      <c r="BO573" s="181"/>
      <c r="BP573" s="181"/>
      <c r="BQ573" s="181"/>
      <c r="BR573" s="181"/>
      <c r="BS573" s="181"/>
      <c r="BT573" s="181"/>
      <c r="BU573" s="181"/>
      <c r="BV573" s="181"/>
      <c r="BW573" s="181"/>
      <c r="BX573" s="181"/>
      <c r="BY573" s="181"/>
      <c r="BZ573" s="181"/>
      <c r="CA573" s="181"/>
      <c r="CB573" s="181"/>
      <c r="CC573" s="181"/>
      <c r="CD573" s="181"/>
      <c r="CE573" s="181"/>
      <c r="CF573" s="181"/>
      <c r="CG573" s="181"/>
      <c r="CH573" s="181"/>
      <c r="CI573" s="181"/>
      <c r="CJ573" s="181"/>
      <c r="CK573" s="181"/>
      <c r="CL573" s="181"/>
      <c r="CM573" s="181"/>
      <c r="CN573" s="181"/>
      <c r="CO573" s="181"/>
      <c r="CP573" s="181"/>
      <c r="CQ573" s="181"/>
      <c r="CR573" s="181"/>
      <c r="CS573" s="181"/>
      <c r="CT573" s="181"/>
      <c r="CU573" s="181"/>
      <c r="CV573" s="181"/>
      <c r="CW573" s="181"/>
      <c r="CX573" s="181"/>
      <c r="CY573" s="181"/>
      <c r="CZ573" s="181"/>
      <c r="DA573" s="181"/>
      <c r="DB573" s="181"/>
      <c r="DC573" s="181"/>
      <c r="DD573" s="181"/>
      <c r="DE573" s="181"/>
      <c r="DF573" s="181"/>
      <c r="DG573" s="181"/>
      <c r="DH573" s="181"/>
      <c r="DI573" s="181"/>
      <c r="DJ573" s="181"/>
      <c r="DK573" s="181"/>
      <c r="DL573" s="181"/>
      <c r="DM573" s="181"/>
      <c r="DN573" s="181"/>
      <c r="DO573" s="181"/>
      <c r="DP573" s="181"/>
      <c r="DQ573" s="181"/>
      <c r="DR573" s="181"/>
      <c r="DS573" s="181"/>
      <c r="DT573" s="181"/>
      <c r="DU573" s="181"/>
      <c r="DV573" s="181"/>
      <c r="DW573" s="181"/>
      <c r="DX573" s="181"/>
      <c r="DY573" s="181"/>
      <c r="DZ573" s="181"/>
      <c r="EA573" s="181"/>
      <c r="EB573" s="181"/>
      <c r="EC573" s="181"/>
      <c r="ED573" s="181"/>
      <c r="EE573" s="181"/>
      <c r="EF573" s="181"/>
      <c r="EG573" s="181"/>
      <c r="EH573" s="181"/>
      <c r="EI573" s="181"/>
      <c r="EJ573" s="181"/>
      <c r="EK573" s="181"/>
      <c r="EL573" s="181"/>
      <c r="EM573" s="181"/>
      <c r="EN573" s="181"/>
      <c r="EO573" s="181"/>
      <c r="EP573" s="181"/>
      <c r="EQ573" s="181"/>
      <c r="ER573" s="181"/>
      <c r="ES573" s="181"/>
      <c r="ET573" s="181"/>
      <c r="EU573" s="181"/>
      <c r="EV573" s="181"/>
      <c r="EW573" s="181"/>
      <c r="EX573" s="181"/>
      <c r="EY573" s="181"/>
      <c r="EZ573" s="181"/>
      <c r="FA573" s="181"/>
      <c r="FB573" s="181"/>
      <c r="FC573" s="181"/>
      <c r="FD573" s="181"/>
      <c r="FE573" s="181"/>
      <c r="FF573" s="181"/>
      <c r="FG573" s="181"/>
      <c r="FH573" s="181"/>
      <c r="FI573" s="181"/>
      <c r="FJ573" s="181"/>
      <c r="FK573" s="181"/>
      <c r="FL573" s="181"/>
      <c r="FM573" s="181"/>
      <c r="FN573" s="181"/>
      <c r="FO573" s="181"/>
      <c r="FP573" s="181"/>
      <c r="FQ573" s="181"/>
      <c r="FR573" s="181"/>
      <c r="FS573" s="181"/>
      <c r="FT573" s="181"/>
      <c r="FU573" s="181"/>
      <c r="FV573" s="181"/>
      <c r="FW573" s="181"/>
      <c r="FX573" s="181"/>
      <c r="FY573" s="181"/>
      <c r="FZ573" s="181"/>
      <c r="GA573" s="181"/>
      <c r="GB573" s="181"/>
      <c r="GC573" s="181"/>
      <c r="GD573" s="181"/>
      <c r="GE573" s="181"/>
      <c r="GF573" s="181"/>
      <c r="GG573" s="181"/>
      <c r="GH573" s="181"/>
      <c r="GI573" s="181"/>
      <c r="GJ573" s="181"/>
      <c r="GK573" s="181"/>
      <c r="GL573" s="181"/>
      <c r="GM573" s="181"/>
      <c r="GN573" s="181"/>
      <c r="GO573" s="181"/>
      <c r="GP573" s="181"/>
      <c r="GQ573" s="181"/>
      <c r="GR573" s="181"/>
      <c r="GS573" s="181"/>
      <c r="GT573" s="181"/>
      <c r="GU573" s="181"/>
      <c r="GV573" s="181"/>
      <c r="GW573" s="181"/>
      <c r="GX573" s="181"/>
      <c r="GY573" s="181"/>
      <c r="GZ573" s="181"/>
      <c r="HA573" s="181"/>
      <c r="HB573" s="181"/>
      <c r="HC573" s="181"/>
      <c r="HD573" s="181"/>
      <c r="HE573" s="181"/>
      <c r="HF573" s="181"/>
      <c r="HG573" s="181"/>
      <c r="HH573" s="181"/>
      <c r="HI573" s="181"/>
      <c r="HJ573" s="181"/>
      <c r="HK573" s="181"/>
      <c r="HL573" s="181"/>
      <c r="HM573" s="181"/>
      <c r="HN573" s="181"/>
      <c r="HO573" s="181"/>
      <c r="HP573" s="181"/>
      <c r="HQ573" s="181"/>
      <c r="HR573" s="181"/>
      <c r="HS573" s="181"/>
      <c r="HT573" s="181"/>
      <c r="HU573" s="181"/>
      <c r="HV573" s="181"/>
      <c r="HW573" s="181"/>
      <c r="HX573" s="181"/>
      <c r="HY573" s="181"/>
      <c r="HZ573" s="181"/>
      <c r="IA573" s="181"/>
      <c r="IB573" s="181"/>
      <c r="IC573" s="181"/>
      <c r="ID573" s="181"/>
      <c r="IE573" s="181"/>
      <c r="IF573" s="181"/>
      <c r="IG573" s="181"/>
      <c r="IH573" s="181"/>
      <c r="II573" s="181"/>
      <c r="IJ573" s="181"/>
      <c r="IK573" s="181"/>
      <c r="IL573" s="181"/>
      <c r="IM573" s="181"/>
      <c r="IN573" s="181"/>
      <c r="IO573" s="181"/>
      <c r="IP573" s="181"/>
    </row>
    <row r="574" spans="1:254" s="182" customFormat="1" ht="18" customHeight="1">
      <c r="A574" s="298"/>
      <c r="B574" s="272"/>
      <c r="C574" s="272"/>
      <c r="D574" s="273"/>
      <c r="E574" s="273"/>
      <c r="F574" s="273"/>
      <c r="G574" s="273"/>
      <c r="H574" s="273"/>
      <c r="I574" s="273"/>
      <c r="J574" s="274"/>
      <c r="K574" s="181"/>
      <c r="L574" s="181"/>
      <c r="M574" s="181"/>
      <c r="N574" s="181"/>
      <c r="O574" s="181"/>
      <c r="P574" s="181"/>
      <c r="Q574" s="181"/>
      <c r="R574" s="181"/>
      <c r="S574" s="181"/>
      <c r="T574" s="181"/>
      <c r="U574" s="181"/>
      <c r="V574" s="181"/>
      <c r="W574" s="181"/>
      <c r="X574" s="181"/>
      <c r="Y574" s="181"/>
      <c r="Z574" s="181"/>
      <c r="AA574" s="181"/>
      <c r="AB574" s="181"/>
      <c r="AC574" s="181"/>
      <c r="AD574" s="181"/>
      <c r="AE574" s="181"/>
      <c r="AF574" s="181"/>
      <c r="AG574" s="181"/>
      <c r="AH574" s="181"/>
      <c r="AI574" s="181"/>
      <c r="AJ574" s="181"/>
      <c r="AK574" s="181"/>
      <c r="AL574" s="181"/>
      <c r="AM574" s="181"/>
      <c r="AN574" s="181"/>
      <c r="AO574" s="181"/>
      <c r="AP574" s="181"/>
      <c r="AQ574" s="181"/>
      <c r="AR574" s="181"/>
      <c r="AS574" s="181"/>
      <c r="AT574" s="181"/>
      <c r="AU574" s="181"/>
      <c r="AV574" s="181"/>
      <c r="AW574" s="181"/>
      <c r="AX574" s="181"/>
      <c r="AY574" s="181"/>
      <c r="AZ574" s="181"/>
      <c r="BA574" s="181"/>
      <c r="BB574" s="181"/>
      <c r="BC574" s="181"/>
      <c r="BD574" s="181"/>
      <c r="BE574" s="181"/>
      <c r="BF574" s="181"/>
      <c r="BG574" s="181"/>
      <c r="BH574" s="181"/>
      <c r="BI574" s="181"/>
      <c r="BJ574" s="181"/>
      <c r="BK574" s="181"/>
      <c r="BL574" s="181"/>
      <c r="BM574" s="181"/>
      <c r="BN574" s="181"/>
      <c r="BO574" s="181"/>
      <c r="BP574" s="181"/>
      <c r="BQ574" s="181"/>
      <c r="BR574" s="181"/>
      <c r="BS574" s="181"/>
      <c r="BT574" s="181"/>
      <c r="BU574" s="181"/>
      <c r="BV574" s="181"/>
      <c r="BW574" s="181"/>
      <c r="BX574" s="181"/>
      <c r="BY574" s="181"/>
      <c r="BZ574" s="181"/>
      <c r="CA574" s="181"/>
      <c r="CB574" s="181"/>
      <c r="CC574" s="181"/>
      <c r="CD574" s="181"/>
      <c r="CE574" s="181"/>
      <c r="CF574" s="181"/>
      <c r="CG574" s="181"/>
      <c r="CH574" s="181"/>
      <c r="CI574" s="181"/>
      <c r="CJ574" s="181"/>
      <c r="CK574" s="181"/>
      <c r="CL574" s="181"/>
      <c r="CM574" s="181"/>
      <c r="CN574" s="181"/>
      <c r="CO574" s="181"/>
      <c r="CP574" s="181"/>
      <c r="CQ574" s="181"/>
      <c r="CR574" s="181"/>
      <c r="CS574" s="181"/>
      <c r="CT574" s="181"/>
      <c r="CU574" s="181"/>
      <c r="CV574" s="181"/>
      <c r="CW574" s="181"/>
      <c r="CX574" s="181"/>
      <c r="CY574" s="181"/>
      <c r="CZ574" s="181"/>
      <c r="DA574" s="181"/>
      <c r="DB574" s="181"/>
      <c r="DC574" s="181"/>
      <c r="DD574" s="181"/>
      <c r="DE574" s="181"/>
      <c r="DF574" s="181"/>
      <c r="DG574" s="181"/>
      <c r="DH574" s="181"/>
      <c r="DI574" s="181"/>
      <c r="DJ574" s="181"/>
      <c r="DK574" s="181"/>
      <c r="DL574" s="181"/>
      <c r="DM574" s="181"/>
      <c r="DN574" s="181"/>
      <c r="DO574" s="181"/>
      <c r="DP574" s="181"/>
      <c r="DQ574" s="181"/>
      <c r="DR574" s="181"/>
      <c r="DS574" s="181"/>
      <c r="DT574" s="181"/>
      <c r="DU574" s="181"/>
      <c r="DV574" s="181"/>
      <c r="DW574" s="181"/>
      <c r="DX574" s="181"/>
      <c r="DY574" s="181"/>
      <c r="DZ574" s="181"/>
      <c r="EA574" s="181"/>
      <c r="EB574" s="181"/>
      <c r="EC574" s="181"/>
      <c r="ED574" s="181"/>
      <c r="EE574" s="181"/>
      <c r="EF574" s="181"/>
      <c r="EG574" s="181"/>
      <c r="EH574" s="181"/>
      <c r="EI574" s="181"/>
      <c r="EJ574" s="181"/>
      <c r="EK574" s="181"/>
      <c r="EL574" s="181"/>
      <c r="EM574" s="181"/>
      <c r="EN574" s="181"/>
      <c r="EO574" s="181"/>
      <c r="EP574" s="181"/>
      <c r="EQ574" s="181"/>
      <c r="ER574" s="181"/>
      <c r="ES574" s="181"/>
      <c r="ET574" s="181"/>
      <c r="EU574" s="181"/>
      <c r="EV574" s="181"/>
      <c r="EW574" s="181"/>
      <c r="EX574" s="181"/>
      <c r="EY574" s="181"/>
      <c r="EZ574" s="181"/>
      <c r="FA574" s="181"/>
      <c r="FB574" s="181"/>
      <c r="FC574" s="181"/>
      <c r="FD574" s="181"/>
      <c r="FE574" s="181"/>
      <c r="FF574" s="181"/>
      <c r="FG574" s="181"/>
      <c r="FH574" s="181"/>
      <c r="FI574" s="181"/>
      <c r="FJ574" s="181"/>
      <c r="FK574" s="181"/>
      <c r="FL574" s="181"/>
      <c r="FM574" s="181"/>
      <c r="FN574" s="181"/>
      <c r="FO574" s="181"/>
      <c r="FP574" s="181"/>
      <c r="FQ574" s="181"/>
      <c r="FR574" s="181"/>
      <c r="FS574" s="181"/>
      <c r="FT574" s="181"/>
      <c r="FU574" s="181"/>
      <c r="FV574" s="181"/>
      <c r="FW574" s="181"/>
      <c r="FX574" s="181"/>
      <c r="FY574" s="181"/>
      <c r="FZ574" s="181"/>
      <c r="GA574" s="181"/>
      <c r="GB574" s="181"/>
      <c r="GC574" s="181"/>
      <c r="GD574" s="181"/>
      <c r="GE574" s="181"/>
      <c r="GF574" s="181"/>
      <c r="GG574" s="181"/>
      <c r="GH574" s="181"/>
      <c r="GI574" s="181"/>
      <c r="GJ574" s="181"/>
      <c r="GK574" s="181"/>
      <c r="GL574" s="181"/>
      <c r="GM574" s="181"/>
      <c r="GN574" s="181"/>
      <c r="GO574" s="181"/>
      <c r="GP574" s="181"/>
      <c r="GQ574" s="181"/>
      <c r="GR574" s="181"/>
      <c r="GS574" s="181"/>
      <c r="GT574" s="181"/>
      <c r="GU574" s="181"/>
      <c r="GV574" s="181"/>
      <c r="GW574" s="181"/>
      <c r="GX574" s="181"/>
      <c r="GY574" s="181"/>
      <c r="GZ574" s="181"/>
      <c r="HA574" s="181"/>
      <c r="HB574" s="181"/>
      <c r="HC574" s="181"/>
      <c r="HD574" s="181"/>
      <c r="HE574" s="181"/>
      <c r="HF574" s="181"/>
      <c r="HG574" s="181"/>
      <c r="HH574" s="181"/>
      <c r="HI574" s="181"/>
      <c r="HJ574" s="181"/>
      <c r="HK574" s="181"/>
      <c r="HL574" s="181"/>
      <c r="HM574" s="181"/>
      <c r="HN574" s="181"/>
      <c r="HO574" s="181"/>
      <c r="HP574" s="181"/>
      <c r="HQ574" s="181"/>
      <c r="HR574" s="181"/>
      <c r="HS574" s="181"/>
      <c r="HT574" s="181"/>
      <c r="HU574" s="181"/>
      <c r="HV574" s="181"/>
      <c r="HW574" s="181"/>
      <c r="HX574" s="181"/>
      <c r="HY574" s="181"/>
      <c r="HZ574" s="181"/>
      <c r="IA574" s="181"/>
      <c r="IB574" s="181"/>
      <c r="IC574" s="181"/>
      <c r="ID574" s="181"/>
      <c r="IE574" s="181"/>
      <c r="IF574" s="181"/>
      <c r="IG574" s="181"/>
      <c r="IH574" s="181"/>
      <c r="II574" s="181"/>
      <c r="IJ574" s="181"/>
      <c r="IK574" s="181"/>
      <c r="IL574" s="181"/>
      <c r="IM574" s="181"/>
      <c r="IN574" s="181"/>
      <c r="IO574" s="181"/>
      <c r="IP574" s="181"/>
    </row>
    <row r="575" spans="1:254" s="182" customFormat="1" ht="18" customHeight="1">
      <c r="A575" s="298"/>
      <c r="B575" s="272"/>
      <c r="C575" s="272"/>
      <c r="D575" s="273"/>
      <c r="E575" s="273"/>
      <c r="F575" s="273"/>
      <c r="G575" s="273"/>
      <c r="H575" s="273"/>
      <c r="I575" s="273"/>
      <c r="J575" s="568"/>
      <c r="K575" s="181"/>
      <c r="L575" s="181"/>
      <c r="M575" s="181"/>
      <c r="N575" s="181"/>
      <c r="O575" s="181"/>
      <c r="P575" s="181"/>
      <c r="Q575" s="181"/>
      <c r="R575" s="181"/>
      <c r="S575" s="181"/>
      <c r="T575" s="181"/>
      <c r="U575" s="181"/>
      <c r="V575" s="181"/>
      <c r="W575" s="181"/>
      <c r="X575" s="181"/>
      <c r="Y575" s="181"/>
      <c r="Z575" s="181"/>
      <c r="AA575" s="181"/>
      <c r="AB575" s="181"/>
      <c r="AC575" s="181"/>
      <c r="AD575" s="181"/>
      <c r="AE575" s="181"/>
      <c r="AF575" s="181"/>
      <c r="AG575" s="181"/>
      <c r="AH575" s="181"/>
      <c r="AI575" s="181"/>
      <c r="AJ575" s="181"/>
      <c r="AK575" s="181"/>
      <c r="AL575" s="181"/>
      <c r="AM575" s="181"/>
      <c r="AN575" s="181"/>
      <c r="AO575" s="181"/>
      <c r="AP575" s="181"/>
      <c r="AQ575" s="181"/>
      <c r="AR575" s="181"/>
      <c r="AS575" s="181"/>
      <c r="AT575" s="181"/>
      <c r="AU575" s="181"/>
      <c r="AV575" s="181"/>
      <c r="AW575" s="181"/>
      <c r="AX575" s="181"/>
      <c r="AY575" s="181"/>
      <c r="AZ575" s="181"/>
      <c r="BA575" s="181"/>
      <c r="BB575" s="181"/>
      <c r="BC575" s="181"/>
      <c r="BD575" s="181"/>
      <c r="BE575" s="181"/>
      <c r="BF575" s="181"/>
      <c r="BG575" s="181"/>
      <c r="BH575" s="181"/>
      <c r="BI575" s="181"/>
      <c r="BJ575" s="181"/>
      <c r="BK575" s="181"/>
      <c r="BL575" s="181"/>
      <c r="BM575" s="181"/>
      <c r="BN575" s="181"/>
      <c r="BO575" s="181"/>
      <c r="BP575" s="181"/>
      <c r="BQ575" s="181"/>
      <c r="BR575" s="181"/>
      <c r="BS575" s="181"/>
      <c r="BT575" s="181"/>
      <c r="BU575" s="181"/>
      <c r="BV575" s="181"/>
      <c r="BW575" s="181"/>
      <c r="BX575" s="181"/>
      <c r="BY575" s="181"/>
      <c r="BZ575" s="181"/>
      <c r="CA575" s="181"/>
      <c r="CB575" s="181"/>
      <c r="CC575" s="181"/>
      <c r="CD575" s="181"/>
      <c r="CE575" s="181"/>
      <c r="CF575" s="181"/>
      <c r="CG575" s="181"/>
      <c r="CH575" s="181"/>
      <c r="CI575" s="181"/>
      <c r="CJ575" s="181"/>
      <c r="CK575" s="181"/>
      <c r="CL575" s="181"/>
      <c r="CM575" s="181"/>
      <c r="CN575" s="181"/>
      <c r="CO575" s="181"/>
      <c r="CP575" s="181"/>
      <c r="CQ575" s="181"/>
      <c r="CR575" s="181"/>
      <c r="CS575" s="181"/>
      <c r="CT575" s="181"/>
      <c r="CU575" s="181"/>
      <c r="CV575" s="181"/>
      <c r="CW575" s="181"/>
      <c r="CX575" s="181"/>
      <c r="CY575" s="181"/>
      <c r="CZ575" s="181"/>
      <c r="DA575" s="181"/>
      <c r="DB575" s="181"/>
      <c r="DC575" s="181"/>
      <c r="DD575" s="181"/>
      <c r="DE575" s="181"/>
      <c r="DF575" s="181"/>
      <c r="DG575" s="181"/>
      <c r="DH575" s="181"/>
      <c r="DI575" s="181"/>
      <c r="DJ575" s="181"/>
      <c r="DK575" s="181"/>
      <c r="DL575" s="181"/>
      <c r="DM575" s="181"/>
      <c r="DN575" s="181"/>
      <c r="DO575" s="181"/>
      <c r="DP575" s="181"/>
      <c r="DQ575" s="181"/>
      <c r="DR575" s="181"/>
      <c r="DS575" s="181"/>
      <c r="DT575" s="181"/>
      <c r="DU575" s="181"/>
      <c r="DV575" s="181"/>
      <c r="DW575" s="181"/>
      <c r="DX575" s="181"/>
      <c r="DY575" s="181"/>
      <c r="DZ575" s="181"/>
      <c r="EA575" s="181"/>
      <c r="EB575" s="181"/>
      <c r="EC575" s="181"/>
      <c r="ED575" s="181"/>
      <c r="EE575" s="181"/>
      <c r="EF575" s="181"/>
      <c r="EG575" s="181"/>
      <c r="EH575" s="181"/>
      <c r="EI575" s="181"/>
      <c r="EJ575" s="181"/>
      <c r="EK575" s="181"/>
      <c r="EL575" s="181"/>
      <c r="EM575" s="181"/>
      <c r="EN575" s="181"/>
      <c r="EO575" s="181"/>
      <c r="EP575" s="181"/>
      <c r="EQ575" s="181"/>
      <c r="ER575" s="181"/>
      <c r="ES575" s="181"/>
      <c r="ET575" s="181"/>
      <c r="EU575" s="181"/>
      <c r="EV575" s="181"/>
      <c r="EW575" s="181"/>
      <c r="EX575" s="181"/>
      <c r="EY575" s="181"/>
      <c r="EZ575" s="181"/>
      <c r="FA575" s="181"/>
      <c r="FB575" s="181"/>
      <c r="FC575" s="181"/>
      <c r="FD575" s="181"/>
      <c r="FE575" s="181"/>
      <c r="FF575" s="181"/>
      <c r="FG575" s="181"/>
      <c r="FH575" s="181"/>
      <c r="FI575" s="181"/>
      <c r="FJ575" s="181"/>
      <c r="FK575" s="181"/>
      <c r="FL575" s="181"/>
      <c r="FM575" s="181"/>
      <c r="FN575" s="181"/>
      <c r="FO575" s="181"/>
      <c r="FP575" s="181"/>
      <c r="FQ575" s="181"/>
      <c r="FR575" s="181"/>
      <c r="FS575" s="181"/>
      <c r="FT575" s="181"/>
      <c r="FU575" s="181"/>
      <c r="FV575" s="181"/>
      <c r="FW575" s="181"/>
      <c r="FX575" s="181"/>
      <c r="FY575" s="181"/>
      <c r="FZ575" s="181"/>
      <c r="GA575" s="181"/>
      <c r="GB575" s="181"/>
      <c r="GC575" s="181"/>
      <c r="GD575" s="181"/>
      <c r="GE575" s="181"/>
      <c r="GF575" s="181"/>
      <c r="GG575" s="181"/>
      <c r="GH575" s="181"/>
      <c r="GI575" s="181"/>
      <c r="GJ575" s="181"/>
      <c r="GK575" s="181"/>
      <c r="GL575" s="181"/>
      <c r="GM575" s="181"/>
      <c r="GN575" s="181"/>
      <c r="GO575" s="181"/>
      <c r="GP575" s="181"/>
      <c r="GQ575" s="181"/>
      <c r="GR575" s="181"/>
      <c r="GS575" s="181"/>
      <c r="GT575" s="181"/>
      <c r="GU575" s="181"/>
      <c r="GV575" s="181"/>
      <c r="GW575" s="181"/>
      <c r="GX575" s="181"/>
      <c r="GY575" s="181"/>
      <c r="GZ575" s="181"/>
      <c r="HA575" s="181"/>
      <c r="HB575" s="181"/>
      <c r="HC575" s="181"/>
      <c r="HD575" s="181"/>
      <c r="HE575" s="181"/>
      <c r="HF575" s="181"/>
      <c r="HG575" s="181"/>
      <c r="HH575" s="181"/>
      <c r="HI575" s="181"/>
      <c r="HJ575" s="181"/>
      <c r="HK575" s="181"/>
      <c r="HL575" s="181"/>
      <c r="HM575" s="181"/>
      <c r="HN575" s="181"/>
      <c r="HO575" s="181"/>
      <c r="HP575" s="181"/>
      <c r="HQ575" s="181"/>
      <c r="HR575" s="181"/>
      <c r="HS575" s="181"/>
      <c r="HT575" s="181"/>
      <c r="HU575" s="181"/>
      <c r="HV575" s="181"/>
      <c r="HW575" s="181"/>
      <c r="HX575" s="181"/>
      <c r="HY575" s="181"/>
      <c r="HZ575" s="181"/>
      <c r="IA575" s="181"/>
      <c r="IB575" s="181"/>
      <c r="IC575" s="181"/>
      <c r="ID575" s="181"/>
      <c r="IE575" s="181"/>
      <c r="IF575" s="181"/>
      <c r="IG575" s="181"/>
      <c r="IH575" s="181"/>
      <c r="II575" s="181"/>
      <c r="IJ575" s="181"/>
      <c r="IK575" s="181"/>
      <c r="IL575" s="181"/>
      <c r="IM575" s="181"/>
      <c r="IN575" s="181"/>
      <c r="IO575" s="181"/>
      <c r="IP575" s="181"/>
    </row>
    <row r="576" spans="1:254" s="182" customFormat="1" ht="15">
      <c r="A576" s="202"/>
      <c r="B576" s="542"/>
      <c r="C576" s="203"/>
      <c r="D576" s="204"/>
      <c r="E576" s="205"/>
      <c r="F576" s="543"/>
      <c r="G576" s="544"/>
      <c r="H576" s="543"/>
      <c r="I576" s="545"/>
      <c r="J576" s="271"/>
      <c r="K576" s="181"/>
      <c r="L576" s="181"/>
      <c r="M576" s="181"/>
      <c r="N576" s="181"/>
      <c r="O576" s="181"/>
      <c r="P576" s="181"/>
      <c r="Q576" s="181"/>
      <c r="R576" s="181"/>
      <c r="S576" s="181"/>
      <c r="T576" s="181"/>
      <c r="U576" s="181"/>
      <c r="V576" s="181"/>
      <c r="W576" s="181"/>
      <c r="X576" s="181"/>
      <c r="Y576" s="181"/>
      <c r="Z576" s="181"/>
      <c r="AA576" s="181"/>
      <c r="AB576" s="181"/>
      <c r="AC576" s="181"/>
      <c r="AD576" s="181"/>
      <c r="AE576" s="181"/>
      <c r="AF576" s="181"/>
      <c r="AG576" s="181"/>
      <c r="AH576" s="181"/>
      <c r="AI576" s="181"/>
      <c r="AJ576" s="181"/>
      <c r="AK576" s="181"/>
      <c r="AL576" s="181"/>
      <c r="AM576" s="181"/>
      <c r="AN576" s="181"/>
      <c r="AO576" s="181"/>
      <c r="AP576" s="181"/>
      <c r="AQ576" s="181"/>
      <c r="AR576" s="181"/>
      <c r="AS576" s="181"/>
      <c r="AT576" s="181"/>
      <c r="AU576" s="181"/>
      <c r="AV576" s="181"/>
      <c r="AW576" s="181"/>
      <c r="AX576" s="181"/>
      <c r="AY576" s="181"/>
      <c r="AZ576" s="181"/>
      <c r="BA576" s="181"/>
      <c r="BB576" s="181"/>
      <c r="BC576" s="181"/>
      <c r="BD576" s="181"/>
      <c r="BE576" s="181"/>
      <c r="BF576" s="181"/>
      <c r="BG576" s="181"/>
      <c r="BH576" s="181"/>
      <c r="BI576" s="181"/>
      <c r="BJ576" s="181"/>
      <c r="BK576" s="181"/>
      <c r="BL576" s="181"/>
      <c r="BM576" s="181"/>
      <c r="BN576" s="181"/>
      <c r="BO576" s="181"/>
      <c r="BP576" s="181"/>
      <c r="BQ576" s="181"/>
      <c r="BR576" s="181"/>
      <c r="BS576" s="181"/>
      <c r="BT576" s="181"/>
      <c r="BU576" s="181"/>
      <c r="BV576" s="181"/>
      <c r="BW576" s="181"/>
      <c r="BX576" s="181"/>
      <c r="BY576" s="181"/>
      <c r="BZ576" s="181"/>
      <c r="CA576" s="181"/>
      <c r="CB576" s="181"/>
      <c r="CC576" s="181"/>
      <c r="CD576" s="181"/>
      <c r="CE576" s="181"/>
      <c r="CF576" s="181"/>
      <c r="CG576" s="181"/>
      <c r="CH576" s="181"/>
      <c r="CI576" s="181"/>
      <c r="CJ576" s="181"/>
      <c r="CK576" s="181"/>
      <c r="CL576" s="181"/>
      <c r="CM576" s="181"/>
      <c r="CN576" s="181"/>
      <c r="CO576" s="181"/>
      <c r="CP576" s="181"/>
      <c r="CQ576" s="181"/>
      <c r="CR576" s="181"/>
      <c r="CS576" s="181"/>
      <c r="CT576" s="181"/>
      <c r="CU576" s="181"/>
      <c r="CV576" s="181"/>
      <c r="CW576" s="181"/>
      <c r="CX576" s="181"/>
      <c r="CY576" s="181"/>
      <c r="CZ576" s="181"/>
      <c r="DA576" s="181"/>
      <c r="DB576" s="181"/>
      <c r="DC576" s="181"/>
      <c r="DD576" s="181"/>
      <c r="DE576" s="181"/>
      <c r="DF576" s="181"/>
      <c r="DG576" s="181"/>
      <c r="DH576" s="181"/>
      <c r="DI576" s="181"/>
      <c r="DJ576" s="181"/>
      <c r="DK576" s="181"/>
      <c r="DL576" s="181"/>
      <c r="DM576" s="181"/>
      <c r="DN576" s="181"/>
      <c r="DO576" s="181"/>
      <c r="DP576" s="181"/>
      <c r="DQ576" s="181"/>
      <c r="DR576" s="181"/>
      <c r="DS576" s="181"/>
      <c r="DT576" s="181"/>
      <c r="DU576" s="181"/>
      <c r="DV576" s="181"/>
      <c r="DW576" s="181"/>
      <c r="DX576" s="181"/>
      <c r="DY576" s="181"/>
      <c r="DZ576" s="181"/>
      <c r="EA576" s="181"/>
      <c r="EB576" s="181"/>
      <c r="EC576" s="181"/>
      <c r="ED576" s="181"/>
      <c r="EE576" s="181"/>
      <c r="EF576" s="181"/>
      <c r="EG576" s="181"/>
      <c r="EH576" s="181"/>
      <c r="EI576" s="181"/>
      <c r="EJ576" s="181"/>
      <c r="EK576" s="181"/>
      <c r="EL576" s="181"/>
      <c r="EM576" s="181"/>
      <c r="EN576" s="181"/>
      <c r="EO576" s="181"/>
      <c r="EP576" s="181"/>
      <c r="EQ576" s="181"/>
      <c r="ER576" s="181"/>
      <c r="ES576" s="181"/>
      <c r="ET576" s="181"/>
      <c r="EU576" s="181"/>
      <c r="EV576" s="181"/>
      <c r="EW576" s="181"/>
      <c r="EX576" s="181"/>
      <c r="EY576" s="181"/>
      <c r="EZ576" s="181"/>
      <c r="FA576" s="181"/>
      <c r="FB576" s="181"/>
      <c r="FC576" s="181"/>
      <c r="FD576" s="181"/>
      <c r="FE576" s="181"/>
      <c r="FF576" s="181"/>
      <c r="FG576" s="181"/>
      <c r="FH576" s="181"/>
      <c r="FI576" s="181"/>
      <c r="FJ576" s="181"/>
      <c r="FK576" s="181"/>
      <c r="FL576" s="181"/>
      <c r="FM576" s="181"/>
      <c r="FN576" s="181"/>
      <c r="FO576" s="181"/>
      <c r="FP576" s="181"/>
      <c r="FQ576" s="181"/>
      <c r="FR576" s="181"/>
      <c r="FS576" s="181"/>
      <c r="FT576" s="181"/>
      <c r="FU576" s="181"/>
      <c r="FV576" s="181"/>
      <c r="FW576" s="181"/>
      <c r="FX576" s="181"/>
      <c r="FY576" s="181"/>
      <c r="FZ576" s="181"/>
      <c r="GA576" s="181"/>
      <c r="GB576" s="181"/>
      <c r="GC576" s="181"/>
      <c r="GD576" s="181"/>
      <c r="GE576" s="181"/>
      <c r="GF576" s="181"/>
      <c r="GG576" s="181"/>
      <c r="GH576" s="181"/>
      <c r="GI576" s="181"/>
      <c r="GJ576" s="181"/>
      <c r="GK576" s="181"/>
      <c r="GL576" s="181"/>
      <c r="GM576" s="181"/>
      <c r="GN576" s="181"/>
      <c r="GO576" s="181"/>
      <c r="GP576" s="181"/>
      <c r="GQ576" s="181"/>
      <c r="GR576" s="181"/>
      <c r="GS576" s="181"/>
      <c r="GT576" s="181"/>
      <c r="GU576" s="181"/>
      <c r="GV576" s="181"/>
      <c r="GW576" s="181"/>
      <c r="GX576" s="181"/>
      <c r="GY576" s="181"/>
      <c r="GZ576" s="181"/>
      <c r="HA576" s="181"/>
      <c r="HB576" s="181"/>
      <c r="HC576" s="181"/>
      <c r="HD576" s="181"/>
      <c r="HE576" s="181"/>
      <c r="HF576" s="181"/>
      <c r="HG576" s="181"/>
      <c r="HH576" s="181"/>
      <c r="HI576" s="181"/>
      <c r="HJ576" s="181"/>
      <c r="HK576" s="181"/>
      <c r="HL576" s="181"/>
      <c r="HM576" s="181"/>
      <c r="HN576" s="181"/>
      <c r="HO576" s="181"/>
      <c r="HP576" s="181"/>
      <c r="HQ576" s="181"/>
      <c r="HR576" s="181"/>
      <c r="HS576" s="181"/>
      <c r="HT576" s="181"/>
      <c r="HU576" s="181"/>
      <c r="HV576" s="181"/>
      <c r="HW576" s="181"/>
      <c r="HX576" s="181"/>
      <c r="HY576" s="181"/>
      <c r="HZ576" s="181"/>
      <c r="IA576" s="181"/>
      <c r="IB576" s="181"/>
      <c r="IC576" s="181"/>
      <c r="ID576" s="181"/>
      <c r="IE576" s="181"/>
      <c r="IF576" s="181"/>
      <c r="IG576" s="181"/>
      <c r="IH576" s="181"/>
      <c r="II576" s="181"/>
      <c r="IJ576" s="181"/>
      <c r="IK576" s="181"/>
      <c r="IL576" s="181"/>
      <c r="IM576" s="181"/>
      <c r="IN576" s="181"/>
      <c r="IO576" s="181"/>
      <c r="IP576" s="181"/>
    </row>
    <row r="577" spans="1:254" s="182" customFormat="1" ht="15">
      <c r="A577" s="262"/>
      <c r="B577" s="552"/>
      <c r="C577" s="194"/>
      <c r="D577" s="195"/>
      <c r="E577" s="263"/>
      <c r="F577" s="322"/>
      <c r="G577" s="320"/>
      <c r="H577" s="322"/>
      <c r="I577" s="338"/>
      <c r="J577" s="271"/>
      <c r="K577" s="181"/>
      <c r="L577" s="181"/>
      <c r="M577" s="181"/>
      <c r="N577" s="181"/>
      <c r="O577" s="181"/>
      <c r="P577" s="181"/>
      <c r="Q577" s="181"/>
      <c r="R577" s="181"/>
      <c r="S577" s="181"/>
      <c r="T577" s="181"/>
      <c r="U577" s="181"/>
      <c r="V577" s="181"/>
      <c r="W577" s="181"/>
      <c r="X577" s="181"/>
      <c r="Y577" s="181"/>
      <c r="Z577" s="181"/>
      <c r="AA577" s="181"/>
      <c r="AB577" s="181"/>
      <c r="AC577" s="181"/>
      <c r="AD577" s="181"/>
      <c r="AE577" s="181"/>
      <c r="AF577" s="181"/>
      <c r="AG577" s="181"/>
      <c r="AH577" s="181"/>
      <c r="AI577" s="181"/>
      <c r="AJ577" s="181"/>
      <c r="AK577" s="181"/>
      <c r="AL577" s="181"/>
      <c r="AM577" s="181"/>
      <c r="AN577" s="181"/>
      <c r="AO577" s="181"/>
      <c r="AP577" s="181"/>
      <c r="AQ577" s="181"/>
      <c r="AR577" s="181"/>
      <c r="AS577" s="181"/>
      <c r="AT577" s="181"/>
      <c r="AU577" s="181"/>
      <c r="AV577" s="181"/>
      <c r="AW577" s="181"/>
      <c r="AX577" s="181"/>
      <c r="AY577" s="181"/>
      <c r="AZ577" s="181"/>
      <c r="BA577" s="181"/>
      <c r="BB577" s="181"/>
      <c r="BC577" s="181"/>
      <c r="BD577" s="181"/>
      <c r="BE577" s="181"/>
      <c r="BF577" s="181"/>
      <c r="BG577" s="181"/>
      <c r="BH577" s="181"/>
      <c r="BI577" s="181"/>
      <c r="BJ577" s="181"/>
      <c r="BK577" s="181"/>
      <c r="BL577" s="181"/>
      <c r="BM577" s="181"/>
      <c r="BN577" s="181"/>
      <c r="BO577" s="181"/>
      <c r="BP577" s="181"/>
      <c r="BQ577" s="181"/>
      <c r="BR577" s="181"/>
      <c r="BS577" s="181"/>
      <c r="BT577" s="181"/>
      <c r="BU577" s="181"/>
      <c r="BV577" s="181"/>
      <c r="BW577" s="181"/>
      <c r="BX577" s="181"/>
      <c r="BY577" s="181"/>
      <c r="BZ577" s="181"/>
      <c r="CA577" s="181"/>
      <c r="CB577" s="181"/>
      <c r="CC577" s="181"/>
      <c r="CD577" s="181"/>
      <c r="CE577" s="181"/>
      <c r="CF577" s="181"/>
      <c r="CG577" s="181"/>
      <c r="CH577" s="181"/>
      <c r="CI577" s="181"/>
      <c r="CJ577" s="181"/>
      <c r="CK577" s="181"/>
      <c r="CL577" s="181"/>
      <c r="CM577" s="181"/>
      <c r="CN577" s="181"/>
      <c r="CO577" s="181"/>
      <c r="CP577" s="181"/>
      <c r="CQ577" s="181"/>
      <c r="CR577" s="181"/>
      <c r="CS577" s="181"/>
      <c r="CT577" s="181"/>
      <c r="CU577" s="181"/>
      <c r="CV577" s="181"/>
      <c r="CW577" s="181"/>
      <c r="CX577" s="181"/>
      <c r="CY577" s="181"/>
      <c r="CZ577" s="181"/>
      <c r="DA577" s="181"/>
      <c r="DB577" s="181"/>
      <c r="DC577" s="181"/>
      <c r="DD577" s="181"/>
      <c r="DE577" s="181"/>
      <c r="DF577" s="181"/>
      <c r="DG577" s="181"/>
      <c r="DH577" s="181"/>
      <c r="DI577" s="181"/>
      <c r="DJ577" s="181"/>
      <c r="DK577" s="181"/>
      <c r="DL577" s="181"/>
      <c r="DM577" s="181"/>
      <c r="DN577" s="181"/>
      <c r="DO577" s="181"/>
      <c r="DP577" s="181"/>
      <c r="DQ577" s="181"/>
      <c r="DR577" s="181"/>
      <c r="DS577" s="181"/>
      <c r="DT577" s="181"/>
      <c r="DU577" s="181"/>
      <c r="DV577" s="181"/>
      <c r="DW577" s="181"/>
      <c r="DX577" s="181"/>
      <c r="DY577" s="181"/>
      <c r="DZ577" s="181"/>
      <c r="EA577" s="181"/>
      <c r="EB577" s="181"/>
      <c r="EC577" s="181"/>
      <c r="ED577" s="181"/>
      <c r="EE577" s="181"/>
      <c r="EF577" s="181"/>
      <c r="EG577" s="181"/>
      <c r="EH577" s="181"/>
      <c r="EI577" s="181"/>
      <c r="EJ577" s="181"/>
      <c r="EK577" s="181"/>
      <c r="EL577" s="181"/>
      <c r="EM577" s="181"/>
      <c r="EN577" s="181"/>
      <c r="EO577" s="181"/>
      <c r="EP577" s="181"/>
      <c r="EQ577" s="181"/>
      <c r="ER577" s="181"/>
      <c r="ES577" s="181"/>
      <c r="ET577" s="181"/>
      <c r="EU577" s="181"/>
      <c r="EV577" s="181"/>
      <c r="EW577" s="181"/>
      <c r="EX577" s="181"/>
      <c r="EY577" s="181"/>
      <c r="EZ577" s="181"/>
      <c r="FA577" s="181"/>
      <c r="FB577" s="181"/>
      <c r="FC577" s="181"/>
      <c r="FD577" s="181"/>
      <c r="FE577" s="181"/>
      <c r="FF577" s="181"/>
      <c r="FG577" s="181"/>
      <c r="FH577" s="181"/>
      <c r="FI577" s="181"/>
      <c r="FJ577" s="181"/>
      <c r="FK577" s="181"/>
      <c r="FL577" s="181"/>
      <c r="FM577" s="181"/>
      <c r="FN577" s="181"/>
      <c r="FO577" s="181"/>
      <c r="FP577" s="181"/>
      <c r="FQ577" s="181"/>
      <c r="FR577" s="181"/>
      <c r="FS577" s="181"/>
      <c r="FT577" s="181"/>
      <c r="FU577" s="181"/>
      <c r="FV577" s="181"/>
      <c r="FW577" s="181"/>
      <c r="FX577" s="181"/>
      <c r="FY577" s="181"/>
      <c r="FZ577" s="181"/>
      <c r="GA577" s="181"/>
      <c r="GB577" s="181"/>
      <c r="GC577" s="181"/>
      <c r="GD577" s="181"/>
      <c r="GE577" s="181"/>
      <c r="GF577" s="181"/>
      <c r="GG577" s="181"/>
      <c r="GH577" s="181"/>
      <c r="GI577" s="181"/>
      <c r="GJ577" s="181"/>
      <c r="GK577" s="181"/>
      <c r="GL577" s="181"/>
      <c r="GM577" s="181"/>
      <c r="GN577" s="181"/>
      <c r="GO577" s="181"/>
      <c r="GP577" s="181"/>
      <c r="GQ577" s="181"/>
      <c r="GR577" s="181"/>
      <c r="GS577" s="181"/>
      <c r="GT577" s="181"/>
      <c r="GU577" s="181"/>
      <c r="GV577" s="181"/>
      <c r="GW577" s="181"/>
      <c r="GX577" s="181"/>
      <c r="GY577" s="181"/>
      <c r="GZ577" s="181"/>
      <c r="HA577" s="181"/>
      <c r="HB577" s="181"/>
      <c r="HC577" s="181"/>
      <c r="HD577" s="181"/>
      <c r="HE577" s="181"/>
      <c r="HF577" s="181"/>
      <c r="HG577" s="181"/>
      <c r="HH577" s="181"/>
      <c r="HI577" s="181"/>
      <c r="HJ577" s="181"/>
      <c r="HK577" s="181"/>
      <c r="HL577" s="181"/>
      <c r="HM577" s="181"/>
      <c r="HN577" s="181"/>
      <c r="HO577" s="181"/>
      <c r="HP577" s="181"/>
      <c r="HQ577" s="181"/>
      <c r="HR577" s="181"/>
      <c r="HS577" s="181"/>
      <c r="HT577" s="181"/>
      <c r="HU577" s="181"/>
      <c r="HV577" s="181"/>
      <c r="HW577" s="181"/>
      <c r="HX577" s="181"/>
      <c r="HY577" s="181"/>
      <c r="HZ577" s="181"/>
      <c r="IA577" s="181"/>
      <c r="IB577" s="181"/>
      <c r="IC577" s="181"/>
      <c r="ID577" s="181"/>
      <c r="IE577" s="181"/>
      <c r="IF577" s="181"/>
      <c r="IG577" s="181"/>
      <c r="IH577" s="181"/>
      <c r="II577" s="181"/>
      <c r="IJ577" s="181"/>
      <c r="IK577" s="181"/>
      <c r="IL577" s="181"/>
      <c r="IM577" s="181"/>
      <c r="IN577" s="181"/>
      <c r="IO577" s="181"/>
      <c r="IP577" s="181"/>
    </row>
    <row r="578" spans="1:254" s="182" customFormat="1" ht="21">
      <c r="A578" s="220" t="s">
        <v>1618</v>
      </c>
      <c r="B578" s="221"/>
      <c r="C578" s="221" t="s">
        <v>1608</v>
      </c>
      <c r="D578" s="222"/>
      <c r="E578" s="60"/>
      <c r="F578" s="61"/>
      <c r="G578" s="60"/>
      <c r="H578" s="61"/>
      <c r="I578" s="335"/>
      <c r="J578" s="584"/>
      <c r="K578" s="336"/>
      <c r="L578" s="336"/>
      <c r="M578" s="336"/>
      <c r="N578" s="336"/>
      <c r="O578" s="181"/>
      <c r="P578" s="181"/>
      <c r="Q578" s="181"/>
      <c r="R578" s="181"/>
      <c r="S578" s="181"/>
      <c r="T578" s="181"/>
      <c r="U578" s="181"/>
      <c r="V578" s="181"/>
      <c r="W578" s="181"/>
      <c r="X578" s="181"/>
      <c r="Y578" s="181"/>
      <c r="Z578" s="181"/>
      <c r="AA578" s="181"/>
      <c r="AB578" s="181"/>
      <c r="AC578" s="181"/>
      <c r="AD578" s="181"/>
      <c r="AE578" s="181"/>
      <c r="AF578" s="181"/>
      <c r="AG578" s="181"/>
      <c r="AH578" s="181"/>
      <c r="AI578" s="181"/>
      <c r="AJ578" s="181"/>
      <c r="AK578" s="181"/>
      <c r="AL578" s="181"/>
      <c r="AM578" s="181"/>
      <c r="AN578" s="181"/>
      <c r="AO578" s="181"/>
      <c r="AP578" s="181"/>
      <c r="AQ578" s="181"/>
      <c r="AR578" s="181"/>
      <c r="AS578" s="181"/>
      <c r="AT578" s="181"/>
      <c r="AU578" s="181"/>
      <c r="AV578" s="181"/>
      <c r="AW578" s="181"/>
      <c r="AX578" s="181"/>
      <c r="AY578" s="181"/>
      <c r="AZ578" s="181"/>
      <c r="BA578" s="181"/>
      <c r="BB578" s="181"/>
      <c r="BC578" s="181"/>
      <c r="BD578" s="181"/>
      <c r="BE578" s="181"/>
      <c r="BF578" s="181"/>
      <c r="BG578" s="181"/>
      <c r="BH578" s="181"/>
      <c r="BI578" s="181"/>
      <c r="BJ578" s="181"/>
      <c r="BK578" s="181"/>
      <c r="BL578" s="181"/>
      <c r="BM578" s="181"/>
      <c r="BN578" s="181"/>
      <c r="BO578" s="181"/>
      <c r="BP578" s="181"/>
      <c r="BQ578" s="181"/>
      <c r="BR578" s="181"/>
      <c r="BS578" s="181"/>
      <c r="BT578" s="181"/>
      <c r="BU578" s="181"/>
      <c r="BV578" s="181"/>
      <c r="BW578" s="181"/>
      <c r="BX578" s="181"/>
      <c r="BY578" s="181"/>
      <c r="BZ578" s="181"/>
      <c r="CA578" s="181"/>
      <c r="CB578" s="181"/>
      <c r="CC578" s="181"/>
      <c r="CD578" s="181"/>
      <c r="CE578" s="181"/>
      <c r="CF578" s="181"/>
      <c r="CG578" s="181"/>
      <c r="CH578" s="181"/>
      <c r="CI578" s="181"/>
      <c r="CJ578" s="181"/>
      <c r="CK578" s="181"/>
      <c r="CL578" s="181"/>
      <c r="CM578" s="181"/>
      <c r="CN578" s="181"/>
      <c r="CO578" s="181"/>
      <c r="CP578" s="181"/>
      <c r="CQ578" s="181"/>
      <c r="CR578" s="181"/>
      <c r="CS578" s="181"/>
      <c r="CT578" s="181"/>
      <c r="CU578" s="181"/>
      <c r="CV578" s="181"/>
      <c r="CW578" s="181"/>
      <c r="CX578" s="181"/>
      <c r="CY578" s="181"/>
      <c r="CZ578" s="181"/>
      <c r="DA578" s="181"/>
      <c r="DB578" s="181"/>
      <c r="DC578" s="181"/>
      <c r="DD578" s="181"/>
      <c r="DE578" s="181"/>
      <c r="DF578" s="181"/>
      <c r="DG578" s="181"/>
      <c r="DH578" s="181"/>
      <c r="DI578" s="181"/>
      <c r="DJ578" s="181"/>
      <c r="DK578" s="181"/>
      <c r="DL578" s="181"/>
      <c r="DM578" s="181"/>
      <c r="DN578" s="181"/>
      <c r="DO578" s="181"/>
      <c r="DP578" s="181"/>
      <c r="DQ578" s="181"/>
      <c r="DR578" s="181"/>
      <c r="DS578" s="181"/>
      <c r="DT578" s="181"/>
      <c r="DU578" s="181"/>
      <c r="DV578" s="181"/>
      <c r="DW578" s="181"/>
      <c r="DX578" s="181"/>
      <c r="DY578" s="181"/>
      <c r="DZ578" s="181"/>
      <c r="EA578" s="181"/>
      <c r="EB578" s="181"/>
      <c r="EC578" s="181"/>
      <c r="ED578" s="181"/>
      <c r="EE578" s="181"/>
      <c r="EF578" s="181"/>
      <c r="EG578" s="181"/>
      <c r="EH578" s="181"/>
      <c r="EI578" s="181"/>
      <c r="EJ578" s="181"/>
      <c r="EK578" s="181"/>
      <c r="EL578" s="181"/>
      <c r="EM578" s="181"/>
      <c r="EN578" s="181"/>
      <c r="EO578" s="181"/>
      <c r="EP578" s="181"/>
      <c r="EQ578" s="181"/>
      <c r="ER578" s="181"/>
      <c r="ES578" s="181"/>
      <c r="ET578" s="181"/>
      <c r="EU578" s="181"/>
      <c r="EV578" s="181"/>
      <c r="EW578" s="181"/>
      <c r="EX578" s="181"/>
      <c r="EY578" s="181"/>
      <c r="EZ578" s="181"/>
      <c r="FA578" s="181"/>
      <c r="FB578" s="181"/>
      <c r="FC578" s="181"/>
      <c r="FD578" s="181"/>
      <c r="FE578" s="181"/>
      <c r="FF578" s="181"/>
      <c r="FG578" s="181"/>
      <c r="FH578" s="181"/>
      <c r="FI578" s="181"/>
      <c r="FJ578" s="181"/>
      <c r="FK578" s="181"/>
      <c r="FL578" s="181"/>
      <c r="FM578" s="181"/>
      <c r="FN578" s="181"/>
      <c r="FO578" s="181"/>
      <c r="FP578" s="181"/>
      <c r="FQ578" s="181"/>
      <c r="FR578" s="181"/>
      <c r="FS578" s="181"/>
      <c r="FT578" s="181"/>
      <c r="FU578" s="181"/>
      <c r="FV578" s="181"/>
      <c r="FW578" s="181"/>
      <c r="FX578" s="181"/>
      <c r="FY578" s="181"/>
      <c r="FZ578" s="181"/>
      <c r="GA578" s="181"/>
      <c r="GB578" s="181"/>
      <c r="GC578" s="181"/>
      <c r="GD578" s="181"/>
      <c r="GE578" s="181"/>
      <c r="GF578" s="181"/>
      <c r="GG578" s="181"/>
      <c r="GH578" s="181"/>
      <c r="GI578" s="181"/>
      <c r="GJ578" s="181"/>
      <c r="GK578" s="181"/>
      <c r="GL578" s="181"/>
      <c r="GM578" s="181"/>
      <c r="GN578" s="181"/>
      <c r="GO578" s="181"/>
      <c r="GP578" s="181"/>
      <c r="GQ578" s="181"/>
      <c r="GR578" s="181"/>
      <c r="GS578" s="181"/>
      <c r="GT578" s="181"/>
      <c r="GU578" s="181"/>
      <c r="GV578" s="181"/>
      <c r="GW578" s="181"/>
      <c r="GX578" s="181"/>
      <c r="GY578" s="181"/>
      <c r="GZ578" s="181"/>
      <c r="HA578" s="181"/>
      <c r="HB578" s="181"/>
      <c r="HC578" s="181"/>
      <c r="HD578" s="181"/>
      <c r="HE578" s="181"/>
      <c r="HF578" s="181"/>
      <c r="HG578" s="181"/>
      <c r="HH578" s="181"/>
      <c r="HI578" s="181"/>
      <c r="HJ578" s="181"/>
      <c r="HK578" s="181"/>
      <c r="HL578" s="181"/>
      <c r="HM578" s="181"/>
      <c r="HN578" s="181"/>
      <c r="HO578" s="181"/>
      <c r="HP578" s="181"/>
      <c r="HQ578" s="181"/>
      <c r="HR578" s="181"/>
      <c r="HS578" s="181"/>
      <c r="HT578" s="181"/>
      <c r="HU578" s="181"/>
      <c r="HV578" s="181"/>
      <c r="HW578" s="181"/>
      <c r="HX578" s="181"/>
      <c r="HY578" s="181"/>
      <c r="HZ578" s="181"/>
      <c r="IA578" s="181"/>
      <c r="IB578" s="181"/>
      <c r="IC578" s="181"/>
      <c r="ID578" s="181"/>
      <c r="IE578" s="181"/>
      <c r="IF578" s="181"/>
      <c r="IG578" s="181"/>
      <c r="IH578" s="181"/>
      <c r="II578" s="181"/>
      <c r="IJ578" s="181"/>
      <c r="IK578" s="181"/>
      <c r="IL578" s="181"/>
      <c r="IM578" s="181"/>
      <c r="IN578" s="181"/>
      <c r="IO578" s="181"/>
      <c r="IP578" s="181"/>
    </row>
    <row r="579" spans="1:254" s="182" customFormat="1" ht="18" customHeight="1">
      <c r="A579" s="220"/>
      <c r="B579" s="221"/>
      <c r="C579" s="221"/>
      <c r="D579" s="222"/>
      <c r="E579" s="60"/>
      <c r="F579" s="61"/>
      <c r="G579" s="60"/>
      <c r="H579" s="61"/>
      <c r="I579" s="335"/>
      <c r="J579" s="584"/>
      <c r="K579" s="336"/>
      <c r="L579" s="336"/>
      <c r="M579" s="336"/>
      <c r="N579" s="336"/>
      <c r="O579" s="181"/>
      <c r="P579" s="181"/>
      <c r="Q579" s="181"/>
      <c r="R579" s="181"/>
      <c r="S579" s="181"/>
      <c r="T579" s="181"/>
      <c r="U579" s="181"/>
      <c r="V579" s="181"/>
      <c r="W579" s="181"/>
      <c r="X579" s="181"/>
      <c r="Y579" s="181"/>
      <c r="Z579" s="181"/>
      <c r="AA579" s="181"/>
      <c r="AB579" s="181"/>
      <c r="AC579" s="181"/>
      <c r="AD579" s="181"/>
      <c r="AE579" s="181"/>
      <c r="AF579" s="181"/>
      <c r="AG579" s="181"/>
      <c r="AH579" s="181"/>
      <c r="AI579" s="181"/>
      <c r="AJ579" s="181"/>
      <c r="AK579" s="181"/>
      <c r="AL579" s="181"/>
      <c r="AM579" s="181"/>
      <c r="AN579" s="181"/>
      <c r="AO579" s="181"/>
      <c r="AP579" s="181"/>
      <c r="AQ579" s="181"/>
      <c r="AR579" s="181"/>
      <c r="AS579" s="181"/>
      <c r="AT579" s="181"/>
      <c r="AU579" s="181"/>
      <c r="AV579" s="181"/>
      <c r="AW579" s="181"/>
      <c r="AX579" s="181"/>
      <c r="AY579" s="181"/>
      <c r="AZ579" s="181"/>
      <c r="BA579" s="181"/>
      <c r="BB579" s="181"/>
      <c r="BC579" s="181"/>
      <c r="BD579" s="181"/>
      <c r="BE579" s="181"/>
      <c r="BF579" s="181"/>
      <c r="BG579" s="181"/>
      <c r="BH579" s="181"/>
      <c r="BI579" s="181"/>
      <c r="BJ579" s="181"/>
      <c r="BK579" s="181"/>
      <c r="BL579" s="181"/>
      <c r="BM579" s="181"/>
      <c r="BN579" s="181"/>
      <c r="BO579" s="181"/>
      <c r="BP579" s="181"/>
      <c r="BQ579" s="181"/>
      <c r="BR579" s="181"/>
      <c r="BS579" s="181"/>
      <c r="BT579" s="181"/>
      <c r="BU579" s="181"/>
      <c r="BV579" s="181"/>
      <c r="BW579" s="181"/>
      <c r="BX579" s="181"/>
      <c r="BY579" s="181"/>
      <c r="BZ579" s="181"/>
      <c r="CA579" s="181"/>
      <c r="CB579" s="181"/>
      <c r="CC579" s="181"/>
      <c r="CD579" s="181"/>
      <c r="CE579" s="181"/>
      <c r="CF579" s="181"/>
      <c r="CG579" s="181"/>
      <c r="CH579" s="181"/>
      <c r="CI579" s="181"/>
      <c r="CJ579" s="181"/>
      <c r="CK579" s="181"/>
      <c r="CL579" s="181"/>
      <c r="CM579" s="181"/>
      <c r="CN579" s="181"/>
      <c r="CO579" s="181"/>
      <c r="CP579" s="181"/>
      <c r="CQ579" s="181"/>
      <c r="CR579" s="181"/>
      <c r="CS579" s="181"/>
      <c r="CT579" s="181"/>
      <c r="CU579" s="181"/>
      <c r="CV579" s="181"/>
      <c r="CW579" s="181"/>
      <c r="CX579" s="181"/>
      <c r="CY579" s="181"/>
      <c r="CZ579" s="181"/>
      <c r="DA579" s="181"/>
      <c r="DB579" s="181"/>
      <c r="DC579" s="181"/>
      <c r="DD579" s="181"/>
      <c r="DE579" s="181"/>
      <c r="DF579" s="181"/>
      <c r="DG579" s="181"/>
      <c r="DH579" s="181"/>
      <c r="DI579" s="181"/>
      <c r="DJ579" s="181"/>
      <c r="DK579" s="181"/>
      <c r="DL579" s="181"/>
      <c r="DM579" s="181"/>
      <c r="DN579" s="181"/>
      <c r="DO579" s="181"/>
      <c r="DP579" s="181"/>
      <c r="DQ579" s="181"/>
      <c r="DR579" s="181"/>
      <c r="DS579" s="181"/>
      <c r="DT579" s="181"/>
      <c r="DU579" s="181"/>
      <c r="DV579" s="181"/>
      <c r="DW579" s="181"/>
      <c r="DX579" s="181"/>
      <c r="DY579" s="181"/>
      <c r="DZ579" s="181"/>
      <c r="EA579" s="181"/>
      <c r="EB579" s="181"/>
      <c r="EC579" s="181"/>
      <c r="ED579" s="181"/>
      <c r="EE579" s="181"/>
      <c r="EF579" s="181"/>
      <c r="EG579" s="181"/>
      <c r="EH579" s="181"/>
      <c r="EI579" s="181"/>
      <c r="EJ579" s="181"/>
      <c r="EK579" s="181"/>
      <c r="EL579" s="181"/>
      <c r="EM579" s="181"/>
      <c r="EN579" s="181"/>
      <c r="EO579" s="181"/>
      <c r="EP579" s="181"/>
      <c r="EQ579" s="181"/>
      <c r="ER579" s="181"/>
      <c r="ES579" s="181"/>
      <c r="ET579" s="181"/>
      <c r="EU579" s="181"/>
      <c r="EV579" s="181"/>
      <c r="EW579" s="181"/>
      <c r="EX579" s="181"/>
      <c r="EY579" s="181"/>
      <c r="EZ579" s="181"/>
      <c r="FA579" s="181"/>
      <c r="FB579" s="181"/>
      <c r="FC579" s="181"/>
      <c r="FD579" s="181"/>
      <c r="FE579" s="181"/>
      <c r="FF579" s="181"/>
      <c r="FG579" s="181"/>
      <c r="FH579" s="181"/>
      <c r="FI579" s="181"/>
      <c r="FJ579" s="181"/>
      <c r="FK579" s="181"/>
      <c r="FL579" s="181"/>
      <c r="FM579" s="181"/>
      <c r="FN579" s="181"/>
      <c r="FO579" s="181"/>
      <c r="FP579" s="181"/>
      <c r="FQ579" s="181"/>
      <c r="FR579" s="181"/>
      <c r="FS579" s="181"/>
      <c r="FT579" s="181"/>
      <c r="FU579" s="181"/>
      <c r="FV579" s="181"/>
      <c r="FW579" s="181"/>
      <c r="FX579" s="181"/>
      <c r="FY579" s="181"/>
      <c r="FZ579" s="181"/>
      <c r="GA579" s="181"/>
      <c r="GB579" s="181"/>
      <c r="GC579" s="181"/>
      <c r="GD579" s="181"/>
      <c r="GE579" s="181"/>
      <c r="GF579" s="181"/>
      <c r="GG579" s="181"/>
      <c r="GH579" s="181"/>
      <c r="GI579" s="181"/>
      <c r="GJ579" s="181"/>
      <c r="GK579" s="181"/>
      <c r="GL579" s="181"/>
      <c r="GM579" s="181"/>
      <c r="GN579" s="181"/>
      <c r="GO579" s="181"/>
      <c r="GP579" s="181"/>
      <c r="GQ579" s="181"/>
      <c r="GR579" s="181"/>
      <c r="GS579" s="181"/>
      <c r="GT579" s="181"/>
      <c r="GU579" s="181"/>
      <c r="GV579" s="181"/>
      <c r="GW579" s="181"/>
      <c r="GX579" s="181"/>
      <c r="GY579" s="181"/>
      <c r="GZ579" s="181"/>
      <c r="HA579" s="181"/>
      <c r="HB579" s="181"/>
      <c r="HC579" s="181"/>
      <c r="HD579" s="181"/>
      <c r="HE579" s="181"/>
      <c r="HF579" s="181"/>
      <c r="HG579" s="181"/>
      <c r="HH579" s="181"/>
      <c r="HI579" s="181"/>
      <c r="HJ579" s="181"/>
      <c r="HK579" s="181"/>
      <c r="HL579" s="181"/>
      <c r="HM579" s="181"/>
      <c r="HN579" s="181"/>
      <c r="HO579" s="181"/>
      <c r="HP579" s="181"/>
      <c r="HQ579" s="181"/>
      <c r="HR579" s="181"/>
      <c r="HS579" s="181"/>
      <c r="HT579" s="181"/>
      <c r="HU579" s="181"/>
      <c r="HV579" s="181"/>
      <c r="HW579" s="181"/>
      <c r="HX579" s="181"/>
      <c r="HY579" s="181"/>
      <c r="HZ579" s="181"/>
      <c r="IA579" s="181"/>
      <c r="IB579" s="181"/>
      <c r="IC579" s="181"/>
      <c r="ID579" s="181"/>
      <c r="IE579" s="181"/>
      <c r="IF579" s="181"/>
      <c r="IG579" s="181"/>
      <c r="IH579" s="181"/>
      <c r="II579" s="181"/>
      <c r="IJ579" s="181"/>
      <c r="IK579" s="181"/>
      <c r="IL579" s="181"/>
      <c r="IM579" s="181"/>
      <c r="IN579" s="181"/>
      <c r="IO579" s="181"/>
      <c r="IP579" s="181"/>
    </row>
    <row r="580" spans="1:254" s="182" customFormat="1" ht="18" customHeight="1">
      <c r="A580" s="265"/>
      <c r="B580" s="272"/>
      <c r="C580" s="197"/>
      <c r="D580" s="263"/>
      <c r="E580" s="270"/>
      <c r="F580" s="264"/>
      <c r="G580" s="274"/>
      <c r="H580" s="271"/>
      <c r="J580" s="690"/>
      <c r="K580" s="690"/>
      <c r="L580" s="264"/>
      <c r="M580" s="181"/>
      <c r="N580" s="697"/>
      <c r="O580" s="181"/>
      <c r="P580" s="181"/>
      <c r="Q580" s="181"/>
      <c r="R580" s="181"/>
      <c r="S580" s="181"/>
      <c r="T580" s="181"/>
      <c r="U580" s="181"/>
      <c r="V580" s="181"/>
      <c r="W580" s="181"/>
      <c r="X580" s="181"/>
      <c r="Y580" s="181"/>
      <c r="Z580" s="181"/>
      <c r="AA580" s="181"/>
      <c r="AB580" s="181"/>
      <c r="AC580" s="181"/>
      <c r="AD580" s="181"/>
      <c r="AE580" s="181"/>
      <c r="AF580" s="181"/>
      <c r="AG580" s="181"/>
      <c r="AH580" s="181"/>
      <c r="AI580" s="181"/>
      <c r="AJ580" s="181"/>
      <c r="AK580" s="181"/>
      <c r="AL580" s="181"/>
      <c r="AM580" s="181"/>
      <c r="AN580" s="181"/>
      <c r="AO580" s="181"/>
      <c r="AP580" s="181"/>
      <c r="AQ580" s="181"/>
      <c r="AR580" s="181"/>
      <c r="AS580" s="181"/>
      <c r="AT580" s="181"/>
      <c r="AU580" s="181"/>
      <c r="AV580" s="181"/>
      <c r="AW580" s="181"/>
      <c r="AX580" s="181"/>
      <c r="AY580" s="181"/>
      <c r="AZ580" s="181"/>
      <c r="BA580" s="181"/>
      <c r="BB580" s="181"/>
      <c r="BC580" s="181"/>
      <c r="BD580" s="181"/>
      <c r="BE580" s="181"/>
      <c r="BF580" s="181"/>
      <c r="BG580" s="181"/>
      <c r="BH580" s="181"/>
      <c r="BI580" s="181"/>
      <c r="BJ580" s="181"/>
      <c r="BK580" s="181"/>
      <c r="BL580" s="181"/>
      <c r="BM580" s="181"/>
      <c r="BN580" s="181"/>
      <c r="BO580" s="181"/>
      <c r="BP580" s="181"/>
      <c r="BQ580" s="181"/>
      <c r="BR580" s="181"/>
      <c r="BS580" s="181"/>
      <c r="BT580" s="181"/>
      <c r="BU580" s="181"/>
      <c r="BV580" s="181"/>
      <c r="BW580" s="181"/>
      <c r="BX580" s="181"/>
      <c r="BY580" s="181"/>
      <c r="BZ580" s="181"/>
      <c r="CA580" s="181"/>
      <c r="CB580" s="181"/>
      <c r="CC580" s="181"/>
      <c r="CD580" s="181"/>
      <c r="CE580" s="181"/>
      <c r="CF580" s="181"/>
      <c r="CG580" s="181"/>
      <c r="CH580" s="181"/>
      <c r="CI580" s="181"/>
      <c r="CJ580" s="181"/>
      <c r="CK580" s="181"/>
      <c r="CL580" s="181"/>
      <c r="CM580" s="181"/>
      <c r="CN580" s="181"/>
      <c r="CO580" s="181"/>
      <c r="CP580" s="181"/>
      <c r="CQ580" s="181"/>
      <c r="CR580" s="181"/>
      <c r="CS580" s="181"/>
      <c r="CT580" s="181"/>
      <c r="CU580" s="181"/>
      <c r="CV580" s="181"/>
      <c r="CW580" s="181"/>
      <c r="CX580" s="181"/>
      <c r="CY580" s="181"/>
      <c r="CZ580" s="181"/>
      <c r="DA580" s="181"/>
      <c r="DB580" s="181"/>
      <c r="DC580" s="181"/>
      <c r="DD580" s="181"/>
      <c r="DE580" s="181"/>
      <c r="DF580" s="181"/>
      <c r="DG580" s="181"/>
      <c r="DH580" s="181"/>
      <c r="DI580" s="181"/>
      <c r="DJ580" s="181"/>
      <c r="DK580" s="181"/>
      <c r="DL580" s="181"/>
      <c r="DM580" s="181"/>
      <c r="DN580" s="181"/>
      <c r="DO580" s="181"/>
      <c r="DP580" s="181"/>
      <c r="DQ580" s="181"/>
      <c r="DR580" s="181"/>
      <c r="DS580" s="181"/>
      <c r="DT580" s="181"/>
      <c r="DU580" s="181"/>
      <c r="DV580" s="181"/>
      <c r="DW580" s="181"/>
      <c r="DX580" s="181"/>
      <c r="DY580" s="181"/>
      <c r="DZ580" s="181"/>
      <c r="EA580" s="181"/>
      <c r="EB580" s="181"/>
      <c r="EC580" s="181"/>
      <c r="ED580" s="181"/>
      <c r="EE580" s="181"/>
      <c r="EF580" s="181"/>
      <c r="EG580" s="181"/>
      <c r="EH580" s="181"/>
      <c r="EI580" s="181"/>
      <c r="EJ580" s="181"/>
      <c r="EK580" s="181"/>
      <c r="EL580" s="181"/>
      <c r="EM580" s="181"/>
      <c r="EN580" s="181"/>
      <c r="EO580" s="181"/>
      <c r="EP580" s="181"/>
      <c r="EQ580" s="181"/>
      <c r="ER580" s="181"/>
      <c r="ES580" s="181"/>
      <c r="ET580" s="181"/>
      <c r="EU580" s="181"/>
      <c r="EV580" s="181"/>
      <c r="EW580" s="181"/>
      <c r="EX580" s="181"/>
      <c r="EY580" s="181"/>
      <c r="EZ580" s="181"/>
      <c r="FA580" s="181"/>
      <c r="FB580" s="181"/>
      <c r="FC580" s="181"/>
      <c r="FD580" s="181"/>
      <c r="FE580" s="181"/>
      <c r="FF580" s="181"/>
      <c r="FG580" s="181"/>
      <c r="FH580" s="181"/>
      <c r="FI580" s="181"/>
      <c r="FJ580" s="181"/>
      <c r="FK580" s="181"/>
      <c r="FL580" s="181"/>
      <c r="FM580" s="181"/>
      <c r="FN580" s="181"/>
      <c r="FO580" s="181"/>
      <c r="FP580" s="181"/>
      <c r="FQ580" s="181"/>
      <c r="FR580" s="181"/>
      <c r="FS580" s="181"/>
      <c r="FT580" s="181"/>
      <c r="FU580" s="181"/>
      <c r="FV580" s="181"/>
      <c r="FW580" s="181"/>
      <c r="FX580" s="181"/>
      <c r="FY580" s="181"/>
      <c r="FZ580" s="181"/>
      <c r="GA580" s="181"/>
      <c r="GB580" s="181"/>
      <c r="GC580" s="181"/>
      <c r="GD580" s="181"/>
      <c r="GE580" s="181"/>
      <c r="GF580" s="181"/>
      <c r="GG580" s="181"/>
      <c r="GH580" s="181"/>
      <c r="GI580" s="181"/>
      <c r="GJ580" s="181"/>
      <c r="GK580" s="181"/>
      <c r="GL580" s="181"/>
      <c r="GM580" s="181"/>
      <c r="GN580" s="181"/>
      <c r="GO580" s="181"/>
      <c r="GP580" s="181"/>
      <c r="GQ580" s="181"/>
      <c r="GR580" s="181"/>
      <c r="GS580" s="181"/>
      <c r="GT580" s="181"/>
      <c r="GU580" s="181"/>
      <c r="GV580" s="181"/>
      <c r="GW580" s="181"/>
      <c r="GX580" s="181"/>
      <c r="GY580" s="181"/>
      <c r="GZ580" s="181"/>
      <c r="HA580" s="181"/>
      <c r="HB580" s="181"/>
      <c r="HC580" s="181"/>
      <c r="HD580" s="181"/>
      <c r="HE580" s="181"/>
      <c r="HF580" s="181"/>
      <c r="HG580" s="181"/>
      <c r="HH580" s="181"/>
      <c r="HI580" s="181"/>
      <c r="HJ580" s="181"/>
      <c r="HK580" s="181"/>
      <c r="HL580" s="181"/>
      <c r="HM580" s="181"/>
      <c r="HN580" s="181"/>
      <c r="HO580" s="181"/>
      <c r="HP580" s="181"/>
      <c r="HQ580" s="181"/>
      <c r="HR580" s="181"/>
      <c r="HS580" s="181"/>
      <c r="HT580" s="181"/>
      <c r="HU580" s="181"/>
      <c r="HV580" s="181"/>
      <c r="HW580" s="181"/>
      <c r="HX580" s="181"/>
      <c r="HY580" s="181"/>
      <c r="HZ580" s="181"/>
      <c r="IA580" s="181"/>
      <c r="IB580" s="181"/>
      <c r="IC580" s="181"/>
      <c r="ID580" s="181"/>
      <c r="IE580" s="181"/>
      <c r="IF580" s="181"/>
      <c r="IG580" s="181"/>
      <c r="IH580" s="181"/>
      <c r="II580" s="181"/>
      <c r="IJ580" s="181"/>
      <c r="IK580" s="181"/>
      <c r="IL580" s="181"/>
      <c r="IM580" s="181"/>
      <c r="IN580" s="181"/>
      <c r="IO580" s="181"/>
      <c r="IP580" s="181"/>
      <c r="IQ580" s="181"/>
      <c r="IR580" s="181"/>
      <c r="IS580" s="181"/>
    </row>
    <row r="581" spans="1:254" s="182" customFormat="1" ht="18" customHeight="1">
      <c r="A581" s="265"/>
      <c r="B581" s="272"/>
      <c r="C581" s="197"/>
      <c r="D581" s="571"/>
      <c r="E581" s="270"/>
      <c r="F581" s="571"/>
      <c r="G581" s="571"/>
      <c r="H581" s="571"/>
      <c r="J581" s="571"/>
      <c r="K581" s="571"/>
      <c r="L581" s="571"/>
      <c r="M581" s="571"/>
      <c r="N581" s="571"/>
      <c r="O581" s="571"/>
      <c r="P581" s="571"/>
      <c r="Q581" s="571"/>
      <c r="R581" s="571"/>
      <c r="S581" s="181"/>
      <c r="T581" s="181"/>
      <c r="U581" s="181"/>
      <c r="V581" s="181"/>
      <c r="W581" s="181"/>
      <c r="X581" s="181"/>
      <c r="Y581" s="181"/>
      <c r="Z581" s="181"/>
      <c r="AA581" s="181"/>
      <c r="AB581" s="181"/>
      <c r="AC581" s="181"/>
      <c r="AD581" s="181"/>
      <c r="AE581" s="181"/>
      <c r="AF581" s="181"/>
      <c r="AG581" s="181"/>
      <c r="AH581" s="181"/>
      <c r="AI581" s="181"/>
      <c r="AJ581" s="181"/>
      <c r="AK581" s="181"/>
      <c r="AL581" s="181"/>
      <c r="AM581" s="181"/>
      <c r="AN581" s="181"/>
      <c r="AO581" s="181"/>
      <c r="AP581" s="181"/>
      <c r="AQ581" s="181"/>
      <c r="AR581" s="181"/>
      <c r="AS581" s="181"/>
      <c r="AT581" s="181"/>
      <c r="AU581" s="181"/>
      <c r="AV581" s="181"/>
      <c r="AW581" s="181"/>
      <c r="AX581" s="181"/>
      <c r="AY581" s="181"/>
      <c r="AZ581" s="181"/>
      <c r="BA581" s="181"/>
      <c r="BB581" s="181"/>
      <c r="BC581" s="181"/>
      <c r="BD581" s="181"/>
      <c r="BE581" s="181"/>
      <c r="BF581" s="181"/>
      <c r="BG581" s="181"/>
      <c r="BH581" s="181"/>
      <c r="BI581" s="181"/>
      <c r="BJ581" s="181"/>
      <c r="BK581" s="181"/>
      <c r="BL581" s="181"/>
      <c r="BM581" s="181"/>
      <c r="BN581" s="181"/>
      <c r="BO581" s="181"/>
      <c r="BP581" s="181"/>
      <c r="BQ581" s="181"/>
      <c r="BR581" s="181"/>
      <c r="BS581" s="181"/>
      <c r="BT581" s="181"/>
      <c r="BU581" s="181"/>
      <c r="BV581" s="181"/>
      <c r="BW581" s="181"/>
      <c r="BX581" s="181"/>
      <c r="BY581" s="181"/>
      <c r="BZ581" s="181"/>
      <c r="CA581" s="181"/>
      <c r="CB581" s="181"/>
      <c r="CC581" s="181"/>
      <c r="CD581" s="181"/>
      <c r="CE581" s="181"/>
      <c r="CF581" s="181"/>
      <c r="CG581" s="181"/>
      <c r="CH581" s="181"/>
      <c r="CI581" s="181"/>
      <c r="CJ581" s="181"/>
      <c r="CK581" s="181"/>
      <c r="CL581" s="181"/>
      <c r="CM581" s="181"/>
      <c r="CN581" s="181"/>
      <c r="CO581" s="181"/>
      <c r="CP581" s="181"/>
      <c r="CQ581" s="181"/>
      <c r="CR581" s="181"/>
      <c r="CS581" s="181"/>
      <c r="CT581" s="181"/>
      <c r="CU581" s="181"/>
      <c r="CV581" s="181"/>
      <c r="CW581" s="181"/>
      <c r="CX581" s="181"/>
      <c r="CY581" s="181"/>
      <c r="CZ581" s="181"/>
      <c r="DA581" s="181"/>
      <c r="DB581" s="181"/>
      <c r="DC581" s="181"/>
      <c r="DD581" s="181"/>
      <c r="DE581" s="181"/>
      <c r="DF581" s="181"/>
      <c r="DG581" s="181"/>
      <c r="DH581" s="181"/>
      <c r="DI581" s="181"/>
      <c r="DJ581" s="181"/>
      <c r="DK581" s="181"/>
      <c r="DL581" s="181"/>
      <c r="DM581" s="181"/>
      <c r="DN581" s="181"/>
      <c r="DO581" s="181"/>
      <c r="DP581" s="181"/>
      <c r="DQ581" s="181"/>
      <c r="DR581" s="181"/>
      <c r="DS581" s="181"/>
      <c r="DT581" s="181"/>
      <c r="DU581" s="181"/>
      <c r="DV581" s="181"/>
      <c r="DW581" s="181"/>
      <c r="DX581" s="181"/>
      <c r="DY581" s="181"/>
      <c r="DZ581" s="181"/>
      <c r="EA581" s="181"/>
      <c r="EB581" s="181"/>
      <c r="EC581" s="181"/>
      <c r="ED581" s="181"/>
      <c r="EE581" s="181"/>
      <c r="EF581" s="181"/>
      <c r="EG581" s="181"/>
      <c r="EH581" s="181"/>
      <c r="EI581" s="181"/>
      <c r="EJ581" s="181"/>
      <c r="EK581" s="181"/>
      <c r="EL581" s="181"/>
      <c r="EM581" s="181"/>
      <c r="EN581" s="181"/>
      <c r="EO581" s="181"/>
      <c r="EP581" s="181"/>
      <c r="EQ581" s="181"/>
      <c r="ER581" s="181"/>
      <c r="ES581" s="181"/>
      <c r="ET581" s="181"/>
      <c r="EU581" s="181"/>
      <c r="EV581" s="181"/>
      <c r="EW581" s="181"/>
      <c r="EX581" s="181"/>
      <c r="EY581" s="181"/>
      <c r="EZ581" s="181"/>
      <c r="FA581" s="181"/>
      <c r="FB581" s="181"/>
      <c r="FC581" s="181"/>
      <c r="FD581" s="181"/>
      <c r="FE581" s="181"/>
      <c r="FF581" s="181"/>
      <c r="FG581" s="181"/>
      <c r="FH581" s="181"/>
      <c r="FI581" s="181"/>
      <c r="FJ581" s="181"/>
      <c r="FK581" s="181"/>
      <c r="FL581" s="181"/>
      <c r="FM581" s="181"/>
      <c r="FN581" s="181"/>
      <c r="FO581" s="181"/>
      <c r="FP581" s="181"/>
      <c r="FQ581" s="181"/>
      <c r="FR581" s="181"/>
      <c r="FS581" s="181"/>
      <c r="FT581" s="181"/>
      <c r="FU581" s="181"/>
      <c r="FV581" s="181"/>
      <c r="FW581" s="181"/>
      <c r="FX581" s="181"/>
      <c r="FY581" s="181"/>
      <c r="FZ581" s="181"/>
      <c r="GA581" s="181"/>
      <c r="GB581" s="181"/>
      <c r="GC581" s="181"/>
      <c r="GD581" s="181"/>
      <c r="GE581" s="181"/>
      <c r="GF581" s="181"/>
      <c r="GG581" s="181"/>
      <c r="GH581" s="181"/>
      <c r="GI581" s="181"/>
      <c r="GJ581" s="181"/>
      <c r="GK581" s="181"/>
      <c r="GL581" s="181"/>
      <c r="GM581" s="181"/>
      <c r="GN581" s="181"/>
      <c r="GO581" s="181"/>
      <c r="GP581" s="181"/>
      <c r="GQ581" s="181"/>
      <c r="GR581" s="181"/>
      <c r="GS581" s="181"/>
      <c r="GT581" s="181"/>
      <c r="GU581" s="181"/>
      <c r="GV581" s="181"/>
      <c r="GW581" s="181"/>
      <c r="GX581" s="181"/>
      <c r="GY581" s="181"/>
      <c r="GZ581" s="181"/>
      <c r="HA581" s="181"/>
      <c r="HB581" s="181"/>
      <c r="HC581" s="181"/>
      <c r="HD581" s="181"/>
      <c r="HE581" s="181"/>
      <c r="HF581" s="181"/>
      <c r="HG581" s="181"/>
      <c r="HH581" s="181"/>
      <c r="HI581" s="181"/>
      <c r="HJ581" s="181"/>
      <c r="HK581" s="181"/>
      <c r="HL581" s="181"/>
      <c r="HM581" s="181"/>
      <c r="HN581" s="181"/>
      <c r="HO581" s="181"/>
      <c r="HP581" s="181"/>
      <c r="HQ581" s="181"/>
      <c r="HR581" s="181"/>
      <c r="HS581" s="181"/>
      <c r="HT581" s="181"/>
      <c r="HU581" s="181"/>
      <c r="HV581" s="181"/>
      <c r="HW581" s="181"/>
      <c r="HX581" s="181"/>
      <c r="HY581" s="181"/>
      <c r="HZ581" s="181"/>
      <c r="IA581" s="181"/>
      <c r="IB581" s="181"/>
      <c r="IC581" s="181"/>
      <c r="ID581" s="181"/>
      <c r="IE581" s="181"/>
      <c r="IF581" s="181"/>
      <c r="IG581" s="181"/>
      <c r="IH581" s="181"/>
      <c r="II581" s="181"/>
      <c r="IJ581" s="181"/>
      <c r="IK581" s="181"/>
      <c r="IL581" s="181"/>
      <c r="IM581" s="181"/>
      <c r="IN581" s="181"/>
      <c r="IO581" s="181"/>
      <c r="IP581" s="181"/>
      <c r="IQ581" s="181"/>
      <c r="IR581" s="181"/>
      <c r="IS581" s="181"/>
      <c r="IT581" s="181"/>
    </row>
    <row r="582" spans="1:254" s="182" customFormat="1" ht="18" customHeight="1">
      <c r="B582" s="570"/>
      <c r="C582" s="300"/>
      <c r="D582" s="300"/>
      <c r="E582" s="300"/>
      <c r="H582" s="318"/>
      <c r="I582" s="318"/>
      <c r="K582" s="275"/>
      <c r="L582" s="275"/>
      <c r="M582" s="181"/>
      <c r="N582" s="181"/>
      <c r="O582" s="181"/>
      <c r="P582" s="181"/>
      <c r="Q582" s="181"/>
      <c r="R582" s="181"/>
      <c r="S582" s="181"/>
      <c r="T582" s="181"/>
      <c r="U582" s="181"/>
      <c r="V582" s="181"/>
      <c r="W582" s="181"/>
      <c r="X582" s="181"/>
      <c r="Y582" s="181"/>
      <c r="Z582" s="181"/>
      <c r="AA582" s="181"/>
      <c r="AB582" s="181"/>
      <c r="AC582" s="181"/>
      <c r="AD582" s="181"/>
      <c r="AE582" s="181"/>
      <c r="AF582" s="181"/>
      <c r="AG582" s="181"/>
      <c r="AH582" s="181"/>
      <c r="AI582" s="181"/>
      <c r="AJ582" s="181"/>
      <c r="AK582" s="181"/>
      <c r="AL582" s="181"/>
      <c r="AM582" s="181"/>
      <c r="AN582" s="181"/>
      <c r="AO582" s="181"/>
      <c r="AP582" s="181"/>
      <c r="AQ582" s="181"/>
      <c r="AR582" s="181"/>
      <c r="AS582" s="181"/>
      <c r="AT582" s="181"/>
      <c r="AU582" s="181"/>
      <c r="AV582" s="181"/>
      <c r="AW582" s="181"/>
      <c r="AX582" s="181"/>
      <c r="AY582" s="181"/>
      <c r="AZ582" s="181"/>
      <c r="BA582" s="181"/>
      <c r="BB582" s="181"/>
      <c r="BC582" s="181"/>
      <c r="BD582" s="181"/>
      <c r="BE582" s="181"/>
      <c r="BF582" s="181"/>
      <c r="BG582" s="181"/>
      <c r="BH582" s="181"/>
      <c r="BI582" s="181"/>
      <c r="BJ582" s="181"/>
      <c r="BK582" s="181"/>
      <c r="BL582" s="181"/>
      <c r="BM582" s="181"/>
      <c r="BN582" s="181"/>
      <c r="BO582" s="181"/>
      <c r="BP582" s="181"/>
      <c r="BQ582" s="181"/>
      <c r="BR582" s="181"/>
      <c r="BS582" s="181"/>
      <c r="BT582" s="181"/>
      <c r="BU582" s="181"/>
      <c r="BV582" s="181"/>
      <c r="BW582" s="181"/>
      <c r="BX582" s="181"/>
      <c r="BY582" s="181"/>
      <c r="BZ582" s="181"/>
      <c r="CA582" s="181"/>
      <c r="CB582" s="181"/>
      <c r="CC582" s="181"/>
      <c r="CD582" s="181"/>
      <c r="CE582" s="181"/>
      <c r="CF582" s="181"/>
      <c r="CG582" s="181"/>
      <c r="CH582" s="181"/>
      <c r="CI582" s="181"/>
      <c r="CJ582" s="181"/>
      <c r="CK582" s="181"/>
      <c r="CL582" s="181"/>
      <c r="CM582" s="181"/>
      <c r="CN582" s="181"/>
      <c r="CO582" s="181"/>
      <c r="CP582" s="181"/>
      <c r="CQ582" s="181"/>
      <c r="CR582" s="181"/>
      <c r="CS582" s="181"/>
      <c r="CT582" s="181"/>
      <c r="CU582" s="181"/>
      <c r="CV582" s="181"/>
      <c r="CW582" s="181"/>
      <c r="CX582" s="181"/>
      <c r="CY582" s="181"/>
      <c r="CZ582" s="181"/>
      <c r="DA582" s="181"/>
      <c r="DB582" s="181"/>
      <c r="DC582" s="181"/>
      <c r="DD582" s="181"/>
      <c r="DE582" s="181"/>
      <c r="DF582" s="181"/>
      <c r="DG582" s="181"/>
      <c r="DH582" s="181"/>
      <c r="DI582" s="181"/>
      <c r="DJ582" s="181"/>
      <c r="DK582" s="181"/>
      <c r="DL582" s="181"/>
      <c r="DM582" s="181"/>
      <c r="DN582" s="181"/>
      <c r="DO582" s="181"/>
      <c r="DP582" s="181"/>
      <c r="DQ582" s="181"/>
      <c r="DR582" s="181"/>
      <c r="DS582" s="181"/>
      <c r="DT582" s="181"/>
      <c r="DU582" s="181"/>
      <c r="DV582" s="181"/>
      <c r="DW582" s="181"/>
      <c r="DX582" s="181"/>
      <c r="DY582" s="181"/>
      <c r="DZ582" s="181"/>
      <c r="EA582" s="181"/>
      <c r="EB582" s="181"/>
      <c r="EC582" s="181"/>
      <c r="ED582" s="181"/>
      <c r="EE582" s="181"/>
      <c r="EF582" s="181"/>
      <c r="EG582" s="181"/>
      <c r="EH582" s="181"/>
      <c r="EI582" s="181"/>
      <c r="EJ582" s="181"/>
      <c r="EK582" s="181"/>
      <c r="EL582" s="181"/>
      <c r="EM582" s="181"/>
      <c r="EN582" s="181"/>
      <c r="EO582" s="181"/>
      <c r="EP582" s="181"/>
      <c r="EQ582" s="181"/>
      <c r="ER582" s="181"/>
      <c r="ES582" s="181"/>
      <c r="ET582" s="181"/>
      <c r="EU582" s="181"/>
      <c r="EV582" s="181"/>
      <c r="EW582" s="181"/>
      <c r="EX582" s="181"/>
      <c r="EY582" s="181"/>
      <c r="EZ582" s="181"/>
      <c r="FA582" s="181"/>
      <c r="FB582" s="181"/>
      <c r="FC582" s="181"/>
      <c r="FD582" s="181"/>
      <c r="FE582" s="181"/>
      <c r="FF582" s="181"/>
      <c r="FG582" s="181"/>
      <c r="FH582" s="181"/>
      <c r="FI582" s="181"/>
      <c r="FJ582" s="181"/>
      <c r="FK582" s="181"/>
      <c r="FL582" s="181"/>
      <c r="FM582" s="181"/>
      <c r="FN582" s="181"/>
      <c r="FO582" s="181"/>
      <c r="FP582" s="181"/>
      <c r="FQ582" s="181"/>
      <c r="FR582" s="181"/>
      <c r="FS582" s="181"/>
      <c r="FT582" s="181"/>
      <c r="FU582" s="181"/>
      <c r="FV582" s="181"/>
      <c r="FW582" s="181"/>
      <c r="FX582" s="181"/>
      <c r="FY582" s="181"/>
      <c r="FZ582" s="181"/>
      <c r="GA582" s="181"/>
      <c r="GB582" s="181"/>
      <c r="GC582" s="181"/>
      <c r="GD582" s="181"/>
      <c r="GE582" s="181"/>
      <c r="GF582" s="181"/>
      <c r="GG582" s="181"/>
      <c r="GH582" s="181"/>
      <c r="GI582" s="181"/>
      <c r="GJ582" s="181"/>
      <c r="GK582" s="181"/>
      <c r="GL582" s="181"/>
      <c r="GM582" s="181"/>
      <c r="GN582" s="181"/>
      <c r="GO582" s="181"/>
      <c r="GP582" s="181"/>
      <c r="GQ582" s="181"/>
      <c r="GR582" s="181"/>
      <c r="GS582" s="181"/>
      <c r="GT582" s="181"/>
      <c r="GU582" s="181"/>
      <c r="GV582" s="181"/>
      <c r="GW582" s="181"/>
      <c r="GX582" s="181"/>
      <c r="GY582" s="181"/>
      <c r="GZ582" s="181"/>
      <c r="HA582" s="181"/>
      <c r="HB582" s="181"/>
      <c r="HC582" s="181"/>
      <c r="HD582" s="181"/>
      <c r="HE582" s="181"/>
      <c r="HF582" s="181"/>
      <c r="HG582" s="181"/>
      <c r="HH582" s="181"/>
      <c r="HI582" s="181"/>
      <c r="HJ582" s="181"/>
      <c r="HK582" s="181"/>
      <c r="HL582" s="181"/>
      <c r="HM582" s="181"/>
      <c r="HN582" s="181"/>
      <c r="HO582" s="181"/>
      <c r="HP582" s="181"/>
      <c r="HQ582" s="181"/>
      <c r="HR582" s="181"/>
      <c r="HS582" s="181"/>
      <c r="HT582" s="181"/>
      <c r="HU582" s="181"/>
      <c r="HV582" s="181"/>
      <c r="HW582" s="181"/>
      <c r="HX582" s="181"/>
      <c r="HY582" s="181"/>
      <c r="HZ582" s="181"/>
      <c r="IA582" s="181"/>
      <c r="IB582" s="181"/>
      <c r="IC582" s="181"/>
      <c r="ID582" s="181"/>
      <c r="IE582" s="181"/>
      <c r="IF582" s="181"/>
      <c r="IG582" s="181"/>
      <c r="IH582" s="181"/>
      <c r="II582" s="181"/>
      <c r="IJ582" s="181"/>
      <c r="IK582" s="181"/>
      <c r="IL582" s="181"/>
      <c r="IM582" s="181"/>
      <c r="IN582" s="181"/>
    </row>
    <row r="583" spans="1:254" s="182" customFormat="1" ht="18" customHeight="1">
      <c r="A583" s="298"/>
      <c r="B583" s="263"/>
      <c r="C583" s="263"/>
      <c r="D583" s="197"/>
      <c r="E583" s="264"/>
      <c r="I583" s="318"/>
      <c r="J583" s="270"/>
      <c r="K583" s="181"/>
      <c r="L583" s="181"/>
      <c r="M583" s="181"/>
      <c r="N583" s="181"/>
      <c r="O583" s="181"/>
      <c r="P583" s="181"/>
      <c r="Q583" s="181"/>
      <c r="R583" s="181"/>
      <c r="S583" s="181"/>
      <c r="T583" s="181"/>
      <c r="U583" s="181"/>
      <c r="V583" s="181"/>
      <c r="W583" s="181"/>
      <c r="X583" s="181"/>
      <c r="Y583" s="181"/>
      <c r="Z583" s="181"/>
      <c r="AA583" s="181"/>
      <c r="AB583" s="181"/>
      <c r="AC583" s="181"/>
      <c r="AD583" s="181"/>
      <c r="AE583" s="181"/>
      <c r="AF583" s="181"/>
      <c r="AG583" s="181"/>
      <c r="AH583" s="181"/>
      <c r="AI583" s="181"/>
      <c r="AJ583" s="181"/>
      <c r="AK583" s="181"/>
      <c r="AL583" s="181"/>
      <c r="AM583" s="181"/>
      <c r="AN583" s="181"/>
      <c r="AO583" s="181"/>
      <c r="AP583" s="181"/>
      <c r="AQ583" s="181"/>
      <c r="AR583" s="181"/>
      <c r="AS583" s="181"/>
      <c r="AT583" s="181"/>
      <c r="AU583" s="181"/>
      <c r="AV583" s="181"/>
      <c r="AW583" s="181"/>
      <c r="AX583" s="181"/>
      <c r="AY583" s="181"/>
      <c r="AZ583" s="181"/>
      <c r="BA583" s="181"/>
      <c r="BB583" s="181"/>
      <c r="BC583" s="181"/>
      <c r="BD583" s="181"/>
      <c r="BE583" s="181"/>
      <c r="BF583" s="181"/>
      <c r="BG583" s="181"/>
      <c r="BH583" s="181"/>
      <c r="BI583" s="181"/>
      <c r="BJ583" s="181"/>
      <c r="BK583" s="181"/>
      <c r="BL583" s="181"/>
      <c r="BM583" s="181"/>
      <c r="BN583" s="181"/>
      <c r="BO583" s="181"/>
      <c r="BP583" s="181"/>
      <c r="BQ583" s="181"/>
      <c r="BR583" s="181"/>
      <c r="BS583" s="181"/>
      <c r="BT583" s="181"/>
      <c r="BU583" s="181"/>
      <c r="BV583" s="181"/>
      <c r="BW583" s="181"/>
      <c r="BX583" s="181"/>
      <c r="BY583" s="181"/>
      <c r="BZ583" s="181"/>
      <c r="CA583" s="181"/>
      <c r="CB583" s="181"/>
      <c r="CC583" s="181"/>
      <c r="CD583" s="181"/>
      <c r="CE583" s="181"/>
      <c r="CF583" s="181"/>
      <c r="CG583" s="181"/>
      <c r="CH583" s="181"/>
      <c r="CI583" s="181"/>
      <c r="CJ583" s="181"/>
      <c r="CK583" s="181"/>
      <c r="CL583" s="181"/>
      <c r="CM583" s="181"/>
      <c r="CN583" s="181"/>
      <c r="CO583" s="181"/>
      <c r="CP583" s="181"/>
      <c r="CQ583" s="181"/>
      <c r="CR583" s="181"/>
      <c r="CS583" s="181"/>
      <c r="CT583" s="181"/>
      <c r="CU583" s="181"/>
      <c r="CV583" s="181"/>
      <c r="CW583" s="181"/>
      <c r="CX583" s="181"/>
      <c r="CY583" s="181"/>
      <c r="CZ583" s="181"/>
      <c r="DA583" s="181"/>
      <c r="DB583" s="181"/>
      <c r="DC583" s="181"/>
      <c r="DD583" s="181"/>
      <c r="DE583" s="181"/>
      <c r="DF583" s="181"/>
      <c r="DG583" s="181"/>
      <c r="DH583" s="181"/>
      <c r="DI583" s="181"/>
      <c r="DJ583" s="181"/>
      <c r="DK583" s="181"/>
      <c r="DL583" s="181"/>
      <c r="DM583" s="181"/>
      <c r="DN583" s="181"/>
      <c r="DO583" s="181"/>
      <c r="DP583" s="181"/>
      <c r="DQ583" s="181"/>
      <c r="DR583" s="181"/>
      <c r="DS583" s="181"/>
      <c r="DT583" s="181"/>
      <c r="DU583" s="181"/>
      <c r="DV583" s="181"/>
      <c r="DW583" s="181"/>
      <c r="DX583" s="181"/>
      <c r="DY583" s="181"/>
      <c r="DZ583" s="181"/>
      <c r="EA583" s="181"/>
      <c r="EB583" s="181"/>
      <c r="EC583" s="181"/>
      <c r="ED583" s="181"/>
      <c r="EE583" s="181"/>
      <c r="EF583" s="181"/>
      <c r="EG583" s="181"/>
      <c r="EH583" s="181"/>
      <c r="EI583" s="181"/>
      <c r="EJ583" s="181"/>
      <c r="EK583" s="181"/>
      <c r="EL583" s="181"/>
      <c r="EM583" s="181"/>
      <c r="EN583" s="181"/>
      <c r="EO583" s="181"/>
      <c r="EP583" s="181"/>
      <c r="EQ583" s="181"/>
      <c r="ER583" s="181"/>
      <c r="ES583" s="181"/>
      <c r="ET583" s="181"/>
      <c r="EU583" s="181"/>
      <c r="EV583" s="181"/>
      <c r="EW583" s="181"/>
      <c r="EX583" s="181"/>
      <c r="EY583" s="181"/>
      <c r="EZ583" s="181"/>
      <c r="FA583" s="181"/>
      <c r="FB583" s="181"/>
      <c r="FC583" s="181"/>
      <c r="FD583" s="181"/>
      <c r="FE583" s="181"/>
      <c r="FF583" s="181"/>
      <c r="FG583" s="181"/>
      <c r="FH583" s="181"/>
      <c r="FI583" s="181"/>
      <c r="FJ583" s="181"/>
      <c r="FK583" s="181"/>
      <c r="FL583" s="181"/>
      <c r="FM583" s="181"/>
      <c r="FN583" s="181"/>
      <c r="FO583" s="181"/>
      <c r="FP583" s="181"/>
      <c r="FQ583" s="181"/>
      <c r="FR583" s="181"/>
      <c r="FS583" s="181"/>
      <c r="FT583" s="181"/>
      <c r="FU583" s="181"/>
      <c r="FV583" s="181"/>
      <c r="FW583" s="181"/>
      <c r="FX583" s="181"/>
      <c r="FY583" s="181"/>
      <c r="FZ583" s="181"/>
      <c r="GA583" s="181"/>
      <c r="GB583" s="181"/>
      <c r="GC583" s="181"/>
      <c r="GD583" s="181"/>
      <c r="GE583" s="181"/>
      <c r="GF583" s="181"/>
      <c r="GG583" s="181"/>
      <c r="GH583" s="181"/>
      <c r="GI583" s="181"/>
      <c r="GJ583" s="181"/>
      <c r="GK583" s="181"/>
      <c r="GL583" s="181"/>
      <c r="GM583" s="181"/>
      <c r="GN583" s="181"/>
      <c r="GO583" s="181"/>
      <c r="GP583" s="181"/>
      <c r="GQ583" s="181"/>
      <c r="GR583" s="181"/>
      <c r="GS583" s="181"/>
      <c r="GT583" s="181"/>
      <c r="GU583" s="181"/>
      <c r="GV583" s="181"/>
      <c r="GW583" s="181"/>
      <c r="GX583" s="181"/>
      <c r="GY583" s="181"/>
      <c r="GZ583" s="181"/>
      <c r="HA583" s="181"/>
      <c r="HB583" s="181"/>
      <c r="HC583" s="181"/>
      <c r="HD583" s="181"/>
      <c r="HE583" s="181"/>
      <c r="HF583" s="181"/>
      <c r="HG583" s="181"/>
      <c r="HH583" s="181"/>
      <c r="HI583" s="181"/>
      <c r="HJ583" s="181"/>
      <c r="HK583" s="181"/>
      <c r="HL583" s="181"/>
      <c r="HM583" s="181"/>
      <c r="HN583" s="181"/>
      <c r="HO583" s="181"/>
      <c r="HP583" s="181"/>
      <c r="HQ583" s="181"/>
      <c r="HR583" s="181"/>
      <c r="HS583" s="181"/>
      <c r="HT583" s="181"/>
      <c r="HU583" s="181"/>
      <c r="HV583" s="181"/>
      <c r="HW583" s="181"/>
      <c r="HX583" s="181"/>
      <c r="HY583" s="181"/>
      <c r="HZ583" s="181"/>
      <c r="IA583" s="181"/>
      <c r="IB583" s="181"/>
      <c r="IC583" s="181"/>
      <c r="ID583" s="181"/>
      <c r="IE583" s="181"/>
      <c r="IF583" s="181"/>
      <c r="IG583" s="181"/>
      <c r="IH583" s="181"/>
      <c r="II583" s="181"/>
      <c r="IJ583" s="181"/>
      <c r="IK583" s="181"/>
      <c r="IL583" s="181"/>
      <c r="IM583" s="181"/>
      <c r="IN583" s="181"/>
      <c r="IO583" s="181"/>
      <c r="IP583" s="181"/>
    </row>
    <row r="584" spans="1:254" s="182" customFormat="1" ht="18" customHeight="1">
      <c r="A584" s="262"/>
      <c r="B584" s="263"/>
      <c r="C584" s="272"/>
      <c r="D584" s="264"/>
      <c r="E584" s="264"/>
      <c r="F584" s="264"/>
      <c r="G584" s="264"/>
      <c r="H584" s="264"/>
      <c r="I584" s="264"/>
      <c r="J584" s="274"/>
      <c r="K584" s="272"/>
      <c r="L584" s="272"/>
      <c r="M584" s="272"/>
      <c r="N584" s="272"/>
      <c r="O584" s="181"/>
      <c r="P584" s="181"/>
      <c r="Q584" s="181"/>
      <c r="R584" s="181"/>
      <c r="S584" s="181"/>
      <c r="T584" s="181"/>
      <c r="U584" s="181"/>
      <c r="V584" s="181"/>
      <c r="W584" s="181"/>
      <c r="X584" s="181"/>
      <c r="Y584" s="181"/>
      <c r="Z584" s="181"/>
      <c r="AA584" s="181"/>
      <c r="AB584" s="181"/>
      <c r="AC584" s="181"/>
      <c r="AD584" s="181"/>
      <c r="AE584" s="181"/>
      <c r="AF584" s="181"/>
      <c r="AG584" s="181"/>
      <c r="AH584" s="181"/>
      <c r="AI584" s="181"/>
      <c r="AJ584" s="181"/>
      <c r="AK584" s="181"/>
      <c r="AL584" s="181"/>
      <c r="AM584" s="181"/>
      <c r="AN584" s="181"/>
      <c r="AO584" s="181"/>
      <c r="AP584" s="181"/>
      <c r="AQ584" s="181"/>
      <c r="AR584" s="181"/>
      <c r="AS584" s="181"/>
      <c r="AT584" s="181"/>
      <c r="AU584" s="181"/>
      <c r="AV584" s="181"/>
      <c r="AW584" s="181"/>
      <c r="AX584" s="181"/>
      <c r="AY584" s="181"/>
      <c r="AZ584" s="181"/>
      <c r="BA584" s="181"/>
      <c r="BB584" s="181"/>
      <c r="BC584" s="181"/>
      <c r="BD584" s="181"/>
      <c r="BE584" s="181"/>
      <c r="BF584" s="181"/>
      <c r="BG584" s="181"/>
      <c r="BH584" s="181"/>
      <c r="BI584" s="181"/>
      <c r="BJ584" s="181"/>
      <c r="BK584" s="181"/>
      <c r="BL584" s="181"/>
      <c r="BM584" s="181"/>
      <c r="BN584" s="181"/>
      <c r="BO584" s="181"/>
      <c r="BP584" s="181"/>
      <c r="BQ584" s="181"/>
      <c r="BR584" s="181"/>
      <c r="BS584" s="181"/>
      <c r="BT584" s="181"/>
      <c r="BU584" s="181"/>
      <c r="BV584" s="181"/>
      <c r="BW584" s="181"/>
      <c r="BX584" s="181"/>
      <c r="BY584" s="181"/>
      <c r="BZ584" s="181"/>
      <c r="CA584" s="181"/>
      <c r="CB584" s="181"/>
      <c r="CC584" s="181"/>
      <c r="CD584" s="181"/>
      <c r="CE584" s="181"/>
      <c r="CF584" s="181"/>
      <c r="CG584" s="181"/>
      <c r="CH584" s="181"/>
      <c r="CI584" s="181"/>
      <c r="CJ584" s="181"/>
      <c r="CK584" s="181"/>
      <c r="CL584" s="181"/>
      <c r="CM584" s="181"/>
      <c r="CN584" s="181"/>
      <c r="CO584" s="181"/>
      <c r="CP584" s="181"/>
      <c r="CQ584" s="181"/>
      <c r="CR584" s="181"/>
      <c r="CS584" s="181"/>
      <c r="CT584" s="181"/>
      <c r="CU584" s="181"/>
      <c r="CV584" s="181"/>
      <c r="CW584" s="181"/>
      <c r="CX584" s="181"/>
      <c r="CY584" s="181"/>
      <c r="CZ584" s="181"/>
      <c r="DA584" s="181"/>
      <c r="DB584" s="181"/>
      <c r="DC584" s="181"/>
      <c r="DD584" s="181"/>
      <c r="DE584" s="181"/>
      <c r="DF584" s="181"/>
      <c r="DG584" s="181"/>
      <c r="DH584" s="181"/>
      <c r="DI584" s="181"/>
      <c r="DJ584" s="181"/>
      <c r="DK584" s="181"/>
      <c r="DL584" s="181"/>
      <c r="DM584" s="181"/>
      <c r="DN584" s="181"/>
      <c r="DO584" s="181"/>
      <c r="DP584" s="181"/>
      <c r="DQ584" s="181"/>
      <c r="DR584" s="181"/>
      <c r="DS584" s="181"/>
      <c r="DT584" s="181"/>
      <c r="DU584" s="181"/>
      <c r="DV584" s="181"/>
      <c r="DW584" s="181"/>
      <c r="DX584" s="181"/>
      <c r="DY584" s="181"/>
      <c r="DZ584" s="181"/>
      <c r="EA584" s="181"/>
      <c r="EB584" s="181"/>
      <c r="EC584" s="181"/>
      <c r="ED584" s="181"/>
      <c r="EE584" s="181"/>
      <c r="EF584" s="181"/>
      <c r="EG584" s="181"/>
      <c r="EH584" s="181"/>
      <c r="EI584" s="181"/>
      <c r="EJ584" s="181"/>
      <c r="EK584" s="181"/>
      <c r="EL584" s="181"/>
      <c r="EM584" s="181"/>
      <c r="EN584" s="181"/>
      <c r="EO584" s="181"/>
      <c r="EP584" s="181"/>
      <c r="EQ584" s="181"/>
      <c r="ER584" s="181"/>
      <c r="ES584" s="181"/>
      <c r="ET584" s="181"/>
      <c r="EU584" s="181"/>
      <c r="EV584" s="181"/>
      <c r="EW584" s="181"/>
      <c r="EX584" s="181"/>
      <c r="EY584" s="181"/>
      <c r="EZ584" s="181"/>
      <c r="FA584" s="181"/>
      <c r="FB584" s="181"/>
      <c r="FC584" s="181"/>
      <c r="FD584" s="181"/>
      <c r="FE584" s="181"/>
      <c r="FF584" s="181"/>
      <c r="FG584" s="181"/>
      <c r="FH584" s="181"/>
      <c r="FI584" s="181"/>
      <c r="FJ584" s="181"/>
      <c r="FK584" s="181"/>
      <c r="FL584" s="181"/>
      <c r="FM584" s="181"/>
      <c r="FN584" s="181"/>
      <c r="FO584" s="181"/>
      <c r="FP584" s="181"/>
      <c r="FQ584" s="181"/>
      <c r="FR584" s="181"/>
      <c r="FS584" s="181"/>
      <c r="FT584" s="181"/>
      <c r="FU584" s="181"/>
      <c r="FV584" s="181"/>
      <c r="FW584" s="181"/>
      <c r="FX584" s="181"/>
      <c r="FY584" s="181"/>
      <c r="FZ584" s="181"/>
      <c r="GA584" s="181"/>
      <c r="GB584" s="181"/>
      <c r="GC584" s="181"/>
      <c r="GD584" s="181"/>
      <c r="GE584" s="181"/>
      <c r="GF584" s="181"/>
      <c r="GG584" s="181"/>
      <c r="GH584" s="181"/>
      <c r="GI584" s="181"/>
      <c r="GJ584" s="181"/>
      <c r="GK584" s="181"/>
      <c r="GL584" s="181"/>
      <c r="GM584" s="181"/>
      <c r="GN584" s="181"/>
      <c r="GO584" s="181"/>
      <c r="GP584" s="181"/>
      <c r="GQ584" s="181"/>
      <c r="GR584" s="181"/>
      <c r="GS584" s="181"/>
      <c r="GT584" s="181"/>
      <c r="GU584" s="181"/>
      <c r="GV584" s="181"/>
      <c r="GW584" s="181"/>
      <c r="GX584" s="181"/>
      <c r="GY584" s="181"/>
      <c r="GZ584" s="181"/>
      <c r="HA584" s="181"/>
      <c r="HB584" s="181"/>
      <c r="HC584" s="181"/>
      <c r="HD584" s="181"/>
      <c r="HE584" s="181"/>
      <c r="HF584" s="181"/>
      <c r="HG584" s="181"/>
      <c r="HH584" s="181"/>
      <c r="HI584" s="181"/>
      <c r="HJ584" s="181"/>
      <c r="HK584" s="181"/>
      <c r="HL584" s="181"/>
      <c r="HM584" s="181"/>
      <c r="HN584" s="181"/>
      <c r="HO584" s="181"/>
      <c r="HP584" s="181"/>
      <c r="HQ584" s="181"/>
      <c r="HR584" s="181"/>
      <c r="HS584" s="181"/>
      <c r="HT584" s="181"/>
      <c r="HU584" s="181"/>
      <c r="HV584" s="181"/>
      <c r="HW584" s="181"/>
      <c r="HX584" s="181"/>
      <c r="HY584" s="181"/>
      <c r="HZ584" s="181"/>
      <c r="IA584" s="181"/>
      <c r="IB584" s="181"/>
      <c r="IC584" s="181"/>
      <c r="ID584" s="181"/>
      <c r="IE584" s="181"/>
      <c r="IF584" s="181"/>
      <c r="IG584" s="181"/>
      <c r="IH584" s="181"/>
      <c r="II584" s="181"/>
      <c r="IJ584" s="181"/>
      <c r="IK584" s="181"/>
      <c r="IL584" s="181"/>
      <c r="IM584" s="181"/>
      <c r="IN584" s="181"/>
      <c r="IO584" s="181"/>
      <c r="IP584" s="181"/>
    </row>
    <row r="585" spans="1:254" s="182" customFormat="1" ht="18" customHeight="1">
      <c r="A585" s="262"/>
      <c r="B585" s="263"/>
      <c r="C585" s="272"/>
      <c r="D585" s="273"/>
      <c r="E585" s="273"/>
      <c r="F585" s="273"/>
      <c r="G585" s="273"/>
      <c r="H585" s="273"/>
      <c r="I585" s="273"/>
      <c r="J585" s="274"/>
      <c r="L585" s="181"/>
      <c r="M585" s="181"/>
      <c r="N585" s="181"/>
      <c r="O585" s="181"/>
      <c r="P585" s="181"/>
      <c r="Q585" s="181"/>
      <c r="R585" s="181"/>
      <c r="S585" s="181"/>
      <c r="T585" s="181"/>
      <c r="U585" s="181"/>
      <c r="V585" s="181"/>
      <c r="W585" s="181"/>
      <c r="X585" s="181"/>
      <c r="Y585" s="181"/>
      <c r="Z585" s="181"/>
      <c r="AA585" s="181"/>
      <c r="AB585" s="181"/>
      <c r="AC585" s="181"/>
      <c r="AD585" s="181"/>
      <c r="AE585" s="181"/>
      <c r="AF585" s="181"/>
      <c r="AG585" s="181"/>
      <c r="AH585" s="181"/>
      <c r="AI585" s="181"/>
      <c r="AJ585" s="181"/>
      <c r="AK585" s="181"/>
      <c r="AL585" s="181"/>
      <c r="AM585" s="181"/>
      <c r="AN585" s="181"/>
      <c r="AO585" s="181"/>
      <c r="AP585" s="181"/>
      <c r="AQ585" s="181"/>
      <c r="AR585" s="181"/>
      <c r="AS585" s="181"/>
      <c r="AT585" s="181"/>
      <c r="AU585" s="181"/>
      <c r="AV585" s="181"/>
      <c r="AW585" s="181"/>
      <c r="AX585" s="181"/>
      <c r="AY585" s="181"/>
      <c r="AZ585" s="181"/>
      <c r="BA585" s="181"/>
      <c r="BB585" s="181"/>
      <c r="BC585" s="181"/>
      <c r="BD585" s="181"/>
      <c r="BE585" s="181"/>
      <c r="BF585" s="181"/>
      <c r="BG585" s="181"/>
      <c r="BH585" s="181"/>
      <c r="BI585" s="181"/>
      <c r="BJ585" s="181"/>
      <c r="BK585" s="181"/>
      <c r="BL585" s="181"/>
      <c r="BM585" s="181"/>
      <c r="BN585" s="181"/>
      <c r="BO585" s="181"/>
      <c r="BP585" s="181"/>
      <c r="BQ585" s="181"/>
      <c r="BR585" s="181"/>
      <c r="BS585" s="181"/>
      <c r="BT585" s="181"/>
      <c r="BU585" s="181"/>
      <c r="BV585" s="181"/>
      <c r="BW585" s="181"/>
      <c r="BX585" s="181"/>
      <c r="BY585" s="181"/>
      <c r="BZ585" s="181"/>
      <c r="CA585" s="181"/>
      <c r="CB585" s="181"/>
      <c r="CC585" s="181"/>
      <c r="CD585" s="181"/>
      <c r="CE585" s="181"/>
      <c r="CF585" s="181"/>
      <c r="CG585" s="181"/>
      <c r="CH585" s="181"/>
      <c r="CI585" s="181"/>
      <c r="CJ585" s="181"/>
      <c r="CK585" s="181"/>
      <c r="CL585" s="181"/>
      <c r="CM585" s="181"/>
      <c r="CN585" s="181"/>
      <c r="CO585" s="181"/>
      <c r="CP585" s="181"/>
      <c r="CQ585" s="181"/>
      <c r="CR585" s="181"/>
      <c r="CS585" s="181"/>
      <c r="CT585" s="181"/>
      <c r="CU585" s="181"/>
      <c r="CV585" s="181"/>
      <c r="CW585" s="181"/>
      <c r="CX585" s="181"/>
      <c r="CY585" s="181"/>
      <c r="CZ585" s="181"/>
      <c r="DA585" s="181"/>
      <c r="DB585" s="181"/>
      <c r="DC585" s="181"/>
      <c r="DD585" s="181"/>
      <c r="DE585" s="181"/>
      <c r="DF585" s="181"/>
      <c r="DG585" s="181"/>
      <c r="DH585" s="181"/>
      <c r="DI585" s="181"/>
      <c r="DJ585" s="181"/>
      <c r="DK585" s="181"/>
      <c r="DL585" s="181"/>
      <c r="DM585" s="181"/>
      <c r="DN585" s="181"/>
      <c r="DO585" s="181"/>
      <c r="DP585" s="181"/>
      <c r="DQ585" s="181"/>
      <c r="DR585" s="181"/>
      <c r="DS585" s="181"/>
      <c r="DT585" s="181"/>
      <c r="DU585" s="181"/>
      <c r="DV585" s="181"/>
      <c r="DW585" s="181"/>
      <c r="DX585" s="181"/>
      <c r="DY585" s="181"/>
      <c r="DZ585" s="181"/>
      <c r="EA585" s="181"/>
      <c r="EB585" s="181"/>
      <c r="EC585" s="181"/>
      <c r="ED585" s="181"/>
      <c r="EE585" s="181"/>
      <c r="EF585" s="181"/>
      <c r="EG585" s="181"/>
      <c r="EH585" s="181"/>
      <c r="EI585" s="181"/>
      <c r="EJ585" s="181"/>
      <c r="EK585" s="181"/>
      <c r="EL585" s="181"/>
      <c r="EM585" s="181"/>
      <c r="EN585" s="181"/>
      <c r="EO585" s="181"/>
      <c r="EP585" s="181"/>
      <c r="EQ585" s="181"/>
      <c r="ER585" s="181"/>
      <c r="ES585" s="181"/>
      <c r="ET585" s="181"/>
      <c r="EU585" s="181"/>
      <c r="EV585" s="181"/>
      <c r="EW585" s="181"/>
      <c r="EX585" s="181"/>
      <c r="EY585" s="181"/>
      <c r="EZ585" s="181"/>
      <c r="FA585" s="181"/>
      <c r="FB585" s="181"/>
      <c r="FC585" s="181"/>
      <c r="FD585" s="181"/>
      <c r="FE585" s="181"/>
      <c r="FF585" s="181"/>
      <c r="FG585" s="181"/>
      <c r="FH585" s="181"/>
      <c r="FI585" s="181"/>
      <c r="FJ585" s="181"/>
      <c r="FK585" s="181"/>
      <c r="FL585" s="181"/>
      <c r="FM585" s="181"/>
      <c r="FN585" s="181"/>
      <c r="FO585" s="181"/>
      <c r="FP585" s="181"/>
      <c r="FQ585" s="181"/>
      <c r="FR585" s="181"/>
      <c r="FS585" s="181"/>
      <c r="FT585" s="181"/>
      <c r="FU585" s="181"/>
      <c r="FV585" s="181"/>
      <c r="FW585" s="181"/>
      <c r="FX585" s="181"/>
      <c r="FY585" s="181"/>
      <c r="FZ585" s="181"/>
      <c r="GA585" s="181"/>
      <c r="GB585" s="181"/>
      <c r="GC585" s="181"/>
      <c r="GD585" s="181"/>
      <c r="GE585" s="181"/>
      <c r="GF585" s="181"/>
      <c r="GG585" s="181"/>
      <c r="GH585" s="181"/>
      <c r="GI585" s="181"/>
      <c r="GJ585" s="181"/>
      <c r="GK585" s="181"/>
      <c r="GL585" s="181"/>
      <c r="GM585" s="181"/>
      <c r="GN585" s="181"/>
      <c r="GO585" s="181"/>
      <c r="GP585" s="181"/>
      <c r="GQ585" s="181"/>
      <c r="GR585" s="181"/>
      <c r="GS585" s="181"/>
      <c r="GT585" s="181"/>
      <c r="GU585" s="181"/>
      <c r="GV585" s="181"/>
      <c r="GW585" s="181"/>
      <c r="GX585" s="181"/>
      <c r="GY585" s="181"/>
      <c r="GZ585" s="181"/>
      <c r="HA585" s="181"/>
      <c r="HB585" s="181"/>
      <c r="HC585" s="181"/>
      <c r="HD585" s="181"/>
      <c r="HE585" s="181"/>
      <c r="HF585" s="181"/>
      <c r="HG585" s="181"/>
      <c r="HH585" s="181"/>
      <c r="HI585" s="181"/>
      <c r="HJ585" s="181"/>
      <c r="HK585" s="181"/>
      <c r="HL585" s="181"/>
      <c r="HM585" s="181"/>
      <c r="HN585" s="181"/>
      <c r="HO585" s="181"/>
      <c r="HP585" s="181"/>
      <c r="HQ585" s="181"/>
      <c r="HR585" s="181"/>
      <c r="HS585" s="181"/>
      <c r="HT585" s="181"/>
      <c r="HU585" s="181"/>
      <c r="HV585" s="181"/>
      <c r="HW585" s="181"/>
      <c r="HX585" s="181"/>
      <c r="HY585" s="181"/>
      <c r="HZ585" s="181"/>
      <c r="IA585" s="181"/>
      <c r="IB585" s="181"/>
      <c r="IC585" s="181"/>
      <c r="ID585" s="181"/>
      <c r="IE585" s="181"/>
      <c r="IF585" s="181"/>
      <c r="IG585" s="181"/>
      <c r="IH585" s="181"/>
      <c r="II585" s="181"/>
      <c r="IJ585" s="181"/>
      <c r="IK585" s="181"/>
      <c r="IL585" s="181"/>
      <c r="IM585" s="181"/>
      <c r="IN585" s="181"/>
      <c r="IO585" s="181"/>
      <c r="IP585" s="181"/>
    </row>
    <row r="586" spans="1:254" s="182" customFormat="1" ht="18" customHeight="1">
      <c r="A586" s="298"/>
      <c r="B586" s="272"/>
      <c r="C586" s="272"/>
      <c r="D586" s="273"/>
      <c r="E586" s="273"/>
      <c r="F586" s="273"/>
      <c r="G586" s="273"/>
      <c r="H586" s="273"/>
      <c r="I586" s="273"/>
      <c r="J586" s="274"/>
      <c r="K586" s="181"/>
      <c r="L586" s="181"/>
      <c r="M586" s="181"/>
      <c r="N586" s="181"/>
      <c r="O586" s="181"/>
      <c r="P586" s="181"/>
      <c r="Q586" s="181"/>
      <c r="R586" s="181"/>
      <c r="S586" s="181"/>
      <c r="T586" s="181"/>
      <c r="U586" s="181"/>
      <c r="V586" s="181"/>
      <c r="W586" s="181"/>
      <c r="X586" s="181"/>
      <c r="Y586" s="181"/>
      <c r="Z586" s="181"/>
      <c r="AA586" s="181"/>
      <c r="AB586" s="181"/>
      <c r="AC586" s="181"/>
      <c r="AD586" s="181"/>
      <c r="AE586" s="181"/>
      <c r="AF586" s="181"/>
      <c r="AG586" s="181"/>
      <c r="AH586" s="181"/>
      <c r="AI586" s="181"/>
      <c r="AJ586" s="181"/>
      <c r="AK586" s="181"/>
      <c r="AL586" s="181"/>
      <c r="AM586" s="181"/>
      <c r="AN586" s="181"/>
      <c r="AO586" s="181"/>
      <c r="AP586" s="181"/>
      <c r="AQ586" s="181"/>
      <c r="AR586" s="181"/>
      <c r="AS586" s="181"/>
      <c r="AT586" s="181"/>
      <c r="AU586" s="181"/>
      <c r="AV586" s="181"/>
      <c r="AW586" s="181"/>
      <c r="AX586" s="181"/>
      <c r="AY586" s="181"/>
      <c r="AZ586" s="181"/>
      <c r="BA586" s="181"/>
      <c r="BB586" s="181"/>
      <c r="BC586" s="181"/>
      <c r="BD586" s="181"/>
      <c r="BE586" s="181"/>
      <c r="BF586" s="181"/>
      <c r="BG586" s="181"/>
      <c r="BH586" s="181"/>
      <c r="BI586" s="181"/>
      <c r="BJ586" s="181"/>
      <c r="BK586" s="181"/>
      <c r="BL586" s="181"/>
      <c r="BM586" s="181"/>
      <c r="BN586" s="181"/>
      <c r="BO586" s="181"/>
      <c r="BP586" s="181"/>
      <c r="BQ586" s="181"/>
      <c r="BR586" s="181"/>
      <c r="BS586" s="181"/>
      <c r="BT586" s="181"/>
      <c r="BU586" s="181"/>
      <c r="BV586" s="181"/>
      <c r="BW586" s="181"/>
      <c r="BX586" s="181"/>
      <c r="BY586" s="181"/>
      <c r="BZ586" s="181"/>
      <c r="CA586" s="181"/>
      <c r="CB586" s="181"/>
      <c r="CC586" s="181"/>
      <c r="CD586" s="181"/>
      <c r="CE586" s="181"/>
      <c r="CF586" s="181"/>
      <c r="CG586" s="181"/>
      <c r="CH586" s="181"/>
      <c r="CI586" s="181"/>
      <c r="CJ586" s="181"/>
      <c r="CK586" s="181"/>
      <c r="CL586" s="181"/>
      <c r="CM586" s="181"/>
      <c r="CN586" s="181"/>
      <c r="CO586" s="181"/>
      <c r="CP586" s="181"/>
      <c r="CQ586" s="181"/>
      <c r="CR586" s="181"/>
      <c r="CS586" s="181"/>
      <c r="CT586" s="181"/>
      <c r="CU586" s="181"/>
      <c r="CV586" s="181"/>
      <c r="CW586" s="181"/>
      <c r="CX586" s="181"/>
      <c r="CY586" s="181"/>
      <c r="CZ586" s="181"/>
      <c r="DA586" s="181"/>
      <c r="DB586" s="181"/>
      <c r="DC586" s="181"/>
      <c r="DD586" s="181"/>
      <c r="DE586" s="181"/>
      <c r="DF586" s="181"/>
      <c r="DG586" s="181"/>
      <c r="DH586" s="181"/>
      <c r="DI586" s="181"/>
      <c r="DJ586" s="181"/>
      <c r="DK586" s="181"/>
      <c r="DL586" s="181"/>
      <c r="DM586" s="181"/>
      <c r="DN586" s="181"/>
      <c r="DO586" s="181"/>
      <c r="DP586" s="181"/>
      <c r="DQ586" s="181"/>
      <c r="DR586" s="181"/>
      <c r="DS586" s="181"/>
      <c r="DT586" s="181"/>
      <c r="DU586" s="181"/>
      <c r="DV586" s="181"/>
      <c r="DW586" s="181"/>
      <c r="DX586" s="181"/>
      <c r="DY586" s="181"/>
      <c r="DZ586" s="181"/>
      <c r="EA586" s="181"/>
      <c r="EB586" s="181"/>
      <c r="EC586" s="181"/>
      <c r="ED586" s="181"/>
      <c r="EE586" s="181"/>
      <c r="EF586" s="181"/>
      <c r="EG586" s="181"/>
      <c r="EH586" s="181"/>
      <c r="EI586" s="181"/>
      <c r="EJ586" s="181"/>
      <c r="EK586" s="181"/>
      <c r="EL586" s="181"/>
      <c r="EM586" s="181"/>
      <c r="EN586" s="181"/>
      <c r="EO586" s="181"/>
      <c r="EP586" s="181"/>
      <c r="EQ586" s="181"/>
      <c r="ER586" s="181"/>
      <c r="ES586" s="181"/>
      <c r="ET586" s="181"/>
      <c r="EU586" s="181"/>
      <c r="EV586" s="181"/>
      <c r="EW586" s="181"/>
      <c r="EX586" s="181"/>
      <c r="EY586" s="181"/>
      <c r="EZ586" s="181"/>
      <c r="FA586" s="181"/>
      <c r="FB586" s="181"/>
      <c r="FC586" s="181"/>
      <c r="FD586" s="181"/>
      <c r="FE586" s="181"/>
      <c r="FF586" s="181"/>
      <c r="FG586" s="181"/>
      <c r="FH586" s="181"/>
      <c r="FI586" s="181"/>
      <c r="FJ586" s="181"/>
      <c r="FK586" s="181"/>
      <c r="FL586" s="181"/>
      <c r="FM586" s="181"/>
      <c r="FN586" s="181"/>
      <c r="FO586" s="181"/>
      <c r="FP586" s="181"/>
      <c r="FQ586" s="181"/>
      <c r="FR586" s="181"/>
      <c r="FS586" s="181"/>
      <c r="FT586" s="181"/>
      <c r="FU586" s="181"/>
      <c r="FV586" s="181"/>
      <c r="FW586" s="181"/>
      <c r="FX586" s="181"/>
      <c r="FY586" s="181"/>
      <c r="FZ586" s="181"/>
      <c r="GA586" s="181"/>
      <c r="GB586" s="181"/>
      <c r="GC586" s="181"/>
      <c r="GD586" s="181"/>
      <c r="GE586" s="181"/>
      <c r="GF586" s="181"/>
      <c r="GG586" s="181"/>
      <c r="GH586" s="181"/>
      <c r="GI586" s="181"/>
      <c r="GJ586" s="181"/>
      <c r="GK586" s="181"/>
      <c r="GL586" s="181"/>
      <c r="GM586" s="181"/>
      <c r="GN586" s="181"/>
      <c r="GO586" s="181"/>
      <c r="GP586" s="181"/>
      <c r="GQ586" s="181"/>
      <c r="GR586" s="181"/>
      <c r="GS586" s="181"/>
      <c r="GT586" s="181"/>
      <c r="GU586" s="181"/>
      <c r="GV586" s="181"/>
      <c r="GW586" s="181"/>
      <c r="GX586" s="181"/>
      <c r="GY586" s="181"/>
      <c r="GZ586" s="181"/>
      <c r="HA586" s="181"/>
      <c r="HB586" s="181"/>
      <c r="HC586" s="181"/>
      <c r="HD586" s="181"/>
      <c r="HE586" s="181"/>
      <c r="HF586" s="181"/>
      <c r="HG586" s="181"/>
      <c r="HH586" s="181"/>
      <c r="HI586" s="181"/>
      <c r="HJ586" s="181"/>
      <c r="HK586" s="181"/>
      <c r="HL586" s="181"/>
      <c r="HM586" s="181"/>
      <c r="HN586" s="181"/>
      <c r="HO586" s="181"/>
      <c r="HP586" s="181"/>
      <c r="HQ586" s="181"/>
      <c r="HR586" s="181"/>
      <c r="HS586" s="181"/>
      <c r="HT586" s="181"/>
      <c r="HU586" s="181"/>
      <c r="HV586" s="181"/>
      <c r="HW586" s="181"/>
      <c r="HX586" s="181"/>
      <c r="HY586" s="181"/>
      <c r="HZ586" s="181"/>
      <c r="IA586" s="181"/>
      <c r="IB586" s="181"/>
      <c r="IC586" s="181"/>
      <c r="ID586" s="181"/>
      <c r="IE586" s="181"/>
      <c r="IF586" s="181"/>
      <c r="IG586" s="181"/>
      <c r="IH586" s="181"/>
      <c r="II586" s="181"/>
      <c r="IJ586" s="181"/>
      <c r="IK586" s="181"/>
      <c r="IL586" s="181"/>
      <c r="IM586" s="181"/>
      <c r="IN586" s="181"/>
      <c r="IO586" s="181"/>
      <c r="IP586" s="181"/>
    </row>
    <row r="587" spans="1:254" s="182" customFormat="1" ht="18" customHeight="1">
      <c r="A587" s="298"/>
      <c r="B587" s="272"/>
      <c r="C587" s="272"/>
      <c r="D587" s="273"/>
      <c r="E587" s="273"/>
      <c r="F587" s="273"/>
      <c r="G587" s="273"/>
      <c r="H587" s="273"/>
      <c r="I587" s="273"/>
      <c r="J587" s="568"/>
      <c r="K587" s="181"/>
      <c r="L587" s="181"/>
      <c r="M587" s="181"/>
      <c r="N587" s="181"/>
      <c r="O587" s="181"/>
      <c r="P587" s="181"/>
      <c r="Q587" s="181"/>
      <c r="R587" s="181"/>
      <c r="S587" s="181"/>
      <c r="T587" s="181"/>
      <c r="U587" s="181"/>
      <c r="V587" s="181"/>
      <c r="W587" s="181"/>
      <c r="X587" s="181"/>
      <c r="Y587" s="181"/>
      <c r="Z587" s="181"/>
      <c r="AA587" s="181"/>
      <c r="AB587" s="181"/>
      <c r="AC587" s="181"/>
      <c r="AD587" s="181"/>
      <c r="AE587" s="181"/>
      <c r="AF587" s="181"/>
      <c r="AG587" s="181"/>
      <c r="AH587" s="181"/>
      <c r="AI587" s="181"/>
      <c r="AJ587" s="181"/>
      <c r="AK587" s="181"/>
      <c r="AL587" s="181"/>
      <c r="AM587" s="181"/>
      <c r="AN587" s="181"/>
      <c r="AO587" s="181"/>
      <c r="AP587" s="181"/>
      <c r="AQ587" s="181"/>
      <c r="AR587" s="181"/>
      <c r="AS587" s="181"/>
      <c r="AT587" s="181"/>
      <c r="AU587" s="181"/>
      <c r="AV587" s="181"/>
      <c r="AW587" s="181"/>
      <c r="AX587" s="181"/>
      <c r="AY587" s="181"/>
      <c r="AZ587" s="181"/>
      <c r="BA587" s="181"/>
      <c r="BB587" s="181"/>
      <c r="BC587" s="181"/>
      <c r="BD587" s="181"/>
      <c r="BE587" s="181"/>
      <c r="BF587" s="181"/>
      <c r="BG587" s="181"/>
      <c r="BH587" s="181"/>
      <c r="BI587" s="181"/>
      <c r="BJ587" s="181"/>
      <c r="BK587" s="181"/>
      <c r="BL587" s="181"/>
      <c r="BM587" s="181"/>
      <c r="BN587" s="181"/>
      <c r="BO587" s="181"/>
      <c r="BP587" s="181"/>
      <c r="BQ587" s="181"/>
      <c r="BR587" s="181"/>
      <c r="BS587" s="181"/>
      <c r="BT587" s="181"/>
      <c r="BU587" s="181"/>
      <c r="BV587" s="181"/>
      <c r="BW587" s="181"/>
      <c r="BX587" s="181"/>
      <c r="BY587" s="181"/>
      <c r="BZ587" s="181"/>
      <c r="CA587" s="181"/>
      <c r="CB587" s="181"/>
      <c r="CC587" s="181"/>
      <c r="CD587" s="181"/>
      <c r="CE587" s="181"/>
      <c r="CF587" s="181"/>
      <c r="CG587" s="181"/>
      <c r="CH587" s="181"/>
      <c r="CI587" s="181"/>
      <c r="CJ587" s="181"/>
      <c r="CK587" s="181"/>
      <c r="CL587" s="181"/>
      <c r="CM587" s="181"/>
      <c r="CN587" s="181"/>
      <c r="CO587" s="181"/>
      <c r="CP587" s="181"/>
      <c r="CQ587" s="181"/>
      <c r="CR587" s="181"/>
      <c r="CS587" s="181"/>
      <c r="CT587" s="181"/>
      <c r="CU587" s="181"/>
      <c r="CV587" s="181"/>
      <c r="CW587" s="181"/>
      <c r="CX587" s="181"/>
      <c r="CY587" s="181"/>
      <c r="CZ587" s="181"/>
      <c r="DA587" s="181"/>
      <c r="DB587" s="181"/>
      <c r="DC587" s="181"/>
      <c r="DD587" s="181"/>
      <c r="DE587" s="181"/>
      <c r="DF587" s="181"/>
      <c r="DG587" s="181"/>
      <c r="DH587" s="181"/>
      <c r="DI587" s="181"/>
      <c r="DJ587" s="181"/>
      <c r="DK587" s="181"/>
      <c r="DL587" s="181"/>
      <c r="DM587" s="181"/>
      <c r="DN587" s="181"/>
      <c r="DO587" s="181"/>
      <c r="DP587" s="181"/>
      <c r="DQ587" s="181"/>
      <c r="DR587" s="181"/>
      <c r="DS587" s="181"/>
      <c r="DT587" s="181"/>
      <c r="DU587" s="181"/>
      <c r="DV587" s="181"/>
      <c r="DW587" s="181"/>
      <c r="DX587" s="181"/>
      <c r="DY587" s="181"/>
      <c r="DZ587" s="181"/>
      <c r="EA587" s="181"/>
      <c r="EB587" s="181"/>
      <c r="EC587" s="181"/>
      <c r="ED587" s="181"/>
      <c r="EE587" s="181"/>
      <c r="EF587" s="181"/>
      <c r="EG587" s="181"/>
      <c r="EH587" s="181"/>
      <c r="EI587" s="181"/>
      <c r="EJ587" s="181"/>
      <c r="EK587" s="181"/>
      <c r="EL587" s="181"/>
      <c r="EM587" s="181"/>
      <c r="EN587" s="181"/>
      <c r="EO587" s="181"/>
      <c r="EP587" s="181"/>
      <c r="EQ587" s="181"/>
      <c r="ER587" s="181"/>
      <c r="ES587" s="181"/>
      <c r="ET587" s="181"/>
      <c r="EU587" s="181"/>
      <c r="EV587" s="181"/>
      <c r="EW587" s="181"/>
      <c r="EX587" s="181"/>
      <c r="EY587" s="181"/>
      <c r="EZ587" s="181"/>
      <c r="FA587" s="181"/>
      <c r="FB587" s="181"/>
      <c r="FC587" s="181"/>
      <c r="FD587" s="181"/>
      <c r="FE587" s="181"/>
      <c r="FF587" s="181"/>
      <c r="FG587" s="181"/>
      <c r="FH587" s="181"/>
      <c r="FI587" s="181"/>
      <c r="FJ587" s="181"/>
      <c r="FK587" s="181"/>
      <c r="FL587" s="181"/>
      <c r="FM587" s="181"/>
      <c r="FN587" s="181"/>
      <c r="FO587" s="181"/>
      <c r="FP587" s="181"/>
      <c r="FQ587" s="181"/>
      <c r="FR587" s="181"/>
      <c r="FS587" s="181"/>
      <c r="FT587" s="181"/>
      <c r="FU587" s="181"/>
      <c r="FV587" s="181"/>
      <c r="FW587" s="181"/>
      <c r="FX587" s="181"/>
      <c r="FY587" s="181"/>
      <c r="FZ587" s="181"/>
      <c r="GA587" s="181"/>
      <c r="GB587" s="181"/>
      <c r="GC587" s="181"/>
      <c r="GD587" s="181"/>
      <c r="GE587" s="181"/>
      <c r="GF587" s="181"/>
      <c r="GG587" s="181"/>
      <c r="GH587" s="181"/>
      <c r="GI587" s="181"/>
      <c r="GJ587" s="181"/>
      <c r="GK587" s="181"/>
      <c r="GL587" s="181"/>
      <c r="GM587" s="181"/>
      <c r="GN587" s="181"/>
      <c r="GO587" s="181"/>
      <c r="GP587" s="181"/>
      <c r="GQ587" s="181"/>
      <c r="GR587" s="181"/>
      <c r="GS587" s="181"/>
      <c r="GT587" s="181"/>
      <c r="GU587" s="181"/>
      <c r="GV587" s="181"/>
      <c r="GW587" s="181"/>
      <c r="GX587" s="181"/>
      <c r="GY587" s="181"/>
      <c r="GZ587" s="181"/>
      <c r="HA587" s="181"/>
      <c r="HB587" s="181"/>
      <c r="HC587" s="181"/>
      <c r="HD587" s="181"/>
      <c r="HE587" s="181"/>
      <c r="HF587" s="181"/>
      <c r="HG587" s="181"/>
      <c r="HH587" s="181"/>
      <c r="HI587" s="181"/>
      <c r="HJ587" s="181"/>
      <c r="HK587" s="181"/>
      <c r="HL587" s="181"/>
      <c r="HM587" s="181"/>
      <c r="HN587" s="181"/>
      <c r="HO587" s="181"/>
      <c r="HP587" s="181"/>
      <c r="HQ587" s="181"/>
      <c r="HR587" s="181"/>
      <c r="HS587" s="181"/>
      <c r="HT587" s="181"/>
      <c r="HU587" s="181"/>
      <c r="HV587" s="181"/>
      <c r="HW587" s="181"/>
      <c r="HX587" s="181"/>
      <c r="HY587" s="181"/>
      <c r="HZ587" s="181"/>
      <c r="IA587" s="181"/>
      <c r="IB587" s="181"/>
      <c r="IC587" s="181"/>
      <c r="ID587" s="181"/>
      <c r="IE587" s="181"/>
      <c r="IF587" s="181"/>
      <c r="IG587" s="181"/>
      <c r="IH587" s="181"/>
      <c r="II587" s="181"/>
      <c r="IJ587" s="181"/>
      <c r="IK587" s="181"/>
      <c r="IL587" s="181"/>
      <c r="IM587" s="181"/>
      <c r="IN587" s="181"/>
      <c r="IO587" s="181"/>
      <c r="IP587" s="181"/>
    </row>
    <row r="588" spans="1:254" s="317" customFormat="1" ht="15">
      <c r="A588" s="524"/>
      <c r="B588" s="525"/>
      <c r="C588" s="526"/>
      <c r="D588" s="527"/>
      <c r="E588" s="527"/>
      <c r="F588" s="527"/>
      <c r="G588" s="527"/>
      <c r="H588" s="527"/>
      <c r="I588" s="527"/>
      <c r="J588" s="537"/>
      <c r="K588" s="316"/>
      <c r="L588" s="316"/>
      <c r="M588" s="316"/>
      <c r="N588" s="316"/>
      <c r="O588" s="316"/>
      <c r="P588" s="316"/>
      <c r="Q588" s="316"/>
      <c r="R588" s="316"/>
      <c r="S588" s="316"/>
      <c r="T588" s="316"/>
      <c r="U588" s="316"/>
      <c r="V588" s="316"/>
      <c r="W588" s="316"/>
      <c r="X588" s="316"/>
      <c r="Y588" s="316"/>
      <c r="Z588" s="316"/>
      <c r="AA588" s="316"/>
      <c r="AB588" s="316"/>
      <c r="AC588" s="316"/>
      <c r="AD588" s="316"/>
      <c r="AE588" s="316"/>
      <c r="AF588" s="316"/>
      <c r="AG588" s="316"/>
      <c r="AH588" s="316"/>
      <c r="AI588" s="316"/>
      <c r="AJ588" s="316"/>
      <c r="AK588" s="316"/>
      <c r="AL588" s="316"/>
      <c r="AM588" s="316"/>
      <c r="AN588" s="316"/>
      <c r="AO588" s="316"/>
      <c r="AP588" s="316"/>
      <c r="AQ588" s="316"/>
      <c r="AR588" s="316"/>
      <c r="AS588" s="316"/>
      <c r="AT588" s="316"/>
      <c r="AU588" s="316"/>
      <c r="AV588" s="316"/>
      <c r="AW588" s="316"/>
      <c r="AX588" s="316"/>
      <c r="AY588" s="316"/>
      <c r="AZ588" s="316"/>
      <c r="BA588" s="316"/>
      <c r="BB588" s="316"/>
      <c r="BC588" s="316"/>
      <c r="BD588" s="316"/>
      <c r="BE588" s="316"/>
      <c r="BF588" s="316"/>
      <c r="BG588" s="316"/>
      <c r="BH588" s="316"/>
      <c r="BI588" s="316"/>
      <c r="BJ588" s="316"/>
      <c r="BK588" s="316"/>
      <c r="BL588" s="316"/>
      <c r="BM588" s="316"/>
      <c r="BN588" s="316"/>
      <c r="BO588" s="316"/>
      <c r="BP588" s="316"/>
      <c r="BQ588" s="316"/>
      <c r="BR588" s="316"/>
      <c r="BS588" s="316"/>
      <c r="BT588" s="316"/>
      <c r="BU588" s="316"/>
      <c r="BV588" s="316"/>
      <c r="BW588" s="316"/>
      <c r="BX588" s="316"/>
      <c r="BY588" s="316"/>
      <c r="BZ588" s="316"/>
      <c r="CA588" s="316"/>
      <c r="CB588" s="316"/>
      <c r="CC588" s="316"/>
      <c r="CD588" s="316"/>
      <c r="CE588" s="316"/>
      <c r="CF588" s="316"/>
      <c r="CG588" s="316"/>
      <c r="CH588" s="316"/>
      <c r="CI588" s="316"/>
      <c r="CJ588" s="316"/>
      <c r="CK588" s="316"/>
      <c r="CL588" s="316"/>
      <c r="CM588" s="316"/>
      <c r="CN588" s="316"/>
      <c r="CO588" s="316"/>
      <c r="CP588" s="316"/>
      <c r="CQ588" s="316"/>
      <c r="CR588" s="316"/>
      <c r="CS588" s="316"/>
      <c r="CT588" s="316"/>
      <c r="CU588" s="316"/>
      <c r="CV588" s="316"/>
      <c r="CW588" s="316"/>
      <c r="CX588" s="316"/>
      <c r="CY588" s="316"/>
      <c r="CZ588" s="316"/>
      <c r="DA588" s="316"/>
      <c r="DB588" s="316"/>
      <c r="DC588" s="316"/>
      <c r="DD588" s="316"/>
      <c r="DE588" s="316"/>
      <c r="DF588" s="316"/>
      <c r="DG588" s="316"/>
      <c r="DH588" s="316"/>
      <c r="DI588" s="316"/>
      <c r="DJ588" s="316"/>
      <c r="DK588" s="316"/>
      <c r="DL588" s="316"/>
      <c r="DM588" s="316"/>
      <c r="DN588" s="316"/>
      <c r="DO588" s="316"/>
      <c r="DP588" s="316"/>
      <c r="DQ588" s="316"/>
      <c r="DR588" s="316"/>
      <c r="DS588" s="316"/>
      <c r="DT588" s="316"/>
      <c r="DU588" s="316"/>
      <c r="DV588" s="316"/>
      <c r="DW588" s="316"/>
      <c r="DX588" s="316"/>
      <c r="DY588" s="316"/>
      <c r="DZ588" s="316"/>
      <c r="EA588" s="316"/>
      <c r="EB588" s="316"/>
      <c r="EC588" s="316"/>
      <c r="ED588" s="316"/>
      <c r="EE588" s="316"/>
      <c r="EF588" s="316"/>
      <c r="EG588" s="316"/>
      <c r="EH588" s="316"/>
      <c r="EI588" s="316"/>
      <c r="EJ588" s="316"/>
      <c r="EK588" s="316"/>
      <c r="EL588" s="316"/>
      <c r="EM588" s="316"/>
      <c r="EN588" s="316"/>
      <c r="EO588" s="316"/>
      <c r="EP588" s="316"/>
      <c r="EQ588" s="316"/>
      <c r="ER588" s="316"/>
      <c r="ES588" s="316"/>
      <c r="ET588" s="316"/>
      <c r="EU588" s="316"/>
      <c r="EV588" s="316"/>
      <c r="EW588" s="316"/>
      <c r="EX588" s="316"/>
      <c r="EY588" s="316"/>
      <c r="EZ588" s="316"/>
      <c r="FA588" s="316"/>
      <c r="FB588" s="316"/>
      <c r="FC588" s="316"/>
      <c r="FD588" s="316"/>
      <c r="FE588" s="316"/>
      <c r="FF588" s="316"/>
      <c r="FG588" s="316"/>
      <c r="FH588" s="316"/>
      <c r="FI588" s="316"/>
      <c r="FJ588" s="316"/>
      <c r="FK588" s="316"/>
      <c r="FL588" s="316"/>
      <c r="FM588" s="316"/>
      <c r="FN588" s="316"/>
      <c r="FO588" s="316"/>
      <c r="FP588" s="316"/>
      <c r="FQ588" s="316"/>
      <c r="FR588" s="316"/>
      <c r="FS588" s="316"/>
      <c r="FT588" s="316"/>
      <c r="FU588" s="316"/>
      <c r="FV588" s="316"/>
      <c r="FW588" s="316"/>
      <c r="FX588" s="316"/>
      <c r="FY588" s="316"/>
      <c r="FZ588" s="316"/>
      <c r="GA588" s="316"/>
      <c r="GB588" s="316"/>
      <c r="GC588" s="316"/>
      <c r="GD588" s="316"/>
      <c r="GE588" s="316"/>
      <c r="GF588" s="316"/>
      <c r="GG588" s="316"/>
      <c r="GH588" s="316"/>
      <c r="GI588" s="316"/>
      <c r="GJ588" s="316"/>
      <c r="GK588" s="316"/>
      <c r="GL588" s="316"/>
      <c r="GM588" s="316"/>
      <c r="GN588" s="316"/>
      <c r="GO588" s="316"/>
      <c r="GP588" s="316"/>
      <c r="GQ588" s="316"/>
      <c r="GR588" s="316"/>
      <c r="GS588" s="316"/>
      <c r="GT588" s="316"/>
      <c r="GU588" s="316"/>
      <c r="GV588" s="316"/>
      <c r="GW588" s="316"/>
      <c r="GX588" s="316"/>
      <c r="GY588" s="316"/>
      <c r="GZ588" s="316"/>
      <c r="HA588" s="316"/>
      <c r="HB588" s="316"/>
      <c r="HC588" s="316"/>
      <c r="HD588" s="316"/>
      <c r="HE588" s="316"/>
      <c r="HF588" s="316"/>
      <c r="HG588" s="316"/>
      <c r="HH588" s="316"/>
      <c r="HI588" s="316"/>
      <c r="HJ588" s="316"/>
      <c r="HK588" s="316"/>
      <c r="HL588" s="316"/>
      <c r="HM588" s="316"/>
      <c r="HN588" s="316"/>
      <c r="HO588" s="316"/>
      <c r="HP588" s="316"/>
      <c r="HQ588" s="316"/>
      <c r="HR588" s="316"/>
      <c r="HS588" s="316"/>
      <c r="HT588" s="316"/>
      <c r="HU588" s="316"/>
      <c r="HV588" s="316"/>
      <c r="HW588" s="316"/>
      <c r="HX588" s="316"/>
      <c r="HY588" s="316"/>
      <c r="HZ588" s="316"/>
      <c r="IA588" s="316"/>
      <c r="IB588" s="316"/>
      <c r="IC588" s="316"/>
      <c r="ID588" s="316"/>
      <c r="IE588" s="316"/>
      <c r="IF588" s="316"/>
      <c r="IG588" s="316"/>
      <c r="IH588" s="316"/>
      <c r="II588" s="316"/>
      <c r="IJ588" s="316"/>
      <c r="IK588" s="316"/>
      <c r="IL588" s="316"/>
      <c r="IM588" s="316"/>
      <c r="IN588" s="316"/>
      <c r="IO588" s="316"/>
      <c r="IP588" s="316"/>
    </row>
    <row r="589" spans="1:254" s="182" customFormat="1" ht="19.5" customHeight="1">
      <c r="A589" s="262"/>
      <c r="B589" s="552"/>
      <c r="C589" s="194"/>
      <c r="D589" s="195"/>
      <c r="E589" s="195"/>
      <c r="F589" s="195"/>
      <c r="G589" s="195"/>
      <c r="H589" s="195"/>
      <c r="I589" s="195"/>
      <c r="J589" s="568"/>
      <c r="K589" s="181"/>
      <c r="L589" s="181"/>
      <c r="M589" s="181"/>
      <c r="N589" s="181"/>
      <c r="O589" s="181"/>
      <c r="P589" s="181"/>
      <c r="Q589" s="181"/>
      <c r="R589" s="181"/>
      <c r="S589" s="181"/>
      <c r="T589" s="181"/>
      <c r="U589" s="181"/>
      <c r="V589" s="181"/>
      <c r="W589" s="181"/>
      <c r="X589" s="181"/>
      <c r="Y589" s="181"/>
      <c r="Z589" s="181"/>
      <c r="AA589" s="181"/>
      <c r="AB589" s="181"/>
      <c r="AC589" s="181"/>
      <c r="AD589" s="181"/>
      <c r="AE589" s="181"/>
      <c r="AF589" s="181"/>
      <c r="AG589" s="181"/>
      <c r="AH589" s="181"/>
      <c r="AI589" s="181"/>
      <c r="AJ589" s="181"/>
      <c r="AK589" s="181"/>
      <c r="AL589" s="181"/>
      <c r="AM589" s="181"/>
      <c r="AN589" s="181"/>
      <c r="AO589" s="181"/>
      <c r="AP589" s="181"/>
      <c r="AQ589" s="181"/>
      <c r="AR589" s="181"/>
      <c r="AS589" s="181"/>
      <c r="AT589" s="181"/>
      <c r="AU589" s="181"/>
      <c r="AV589" s="181"/>
      <c r="AW589" s="181"/>
      <c r="AX589" s="181"/>
      <c r="AY589" s="181"/>
      <c r="AZ589" s="181"/>
      <c r="BA589" s="181"/>
      <c r="BB589" s="181"/>
      <c r="BC589" s="181"/>
      <c r="BD589" s="181"/>
      <c r="BE589" s="181"/>
      <c r="BF589" s="181"/>
      <c r="BG589" s="181"/>
      <c r="BH589" s="181"/>
      <c r="BI589" s="181"/>
      <c r="BJ589" s="181"/>
      <c r="BK589" s="181"/>
      <c r="BL589" s="181"/>
      <c r="BM589" s="181"/>
      <c r="BN589" s="181"/>
      <c r="BO589" s="181"/>
      <c r="BP589" s="181"/>
      <c r="BQ589" s="181"/>
      <c r="BR589" s="181"/>
      <c r="BS589" s="181"/>
      <c r="BT589" s="181"/>
      <c r="BU589" s="181"/>
      <c r="BV589" s="181"/>
      <c r="BW589" s="181"/>
      <c r="BX589" s="181"/>
      <c r="BY589" s="181"/>
      <c r="BZ589" s="181"/>
      <c r="CA589" s="181"/>
      <c r="CB589" s="181"/>
      <c r="CC589" s="181"/>
      <c r="CD589" s="181"/>
      <c r="CE589" s="181"/>
      <c r="CF589" s="181"/>
      <c r="CG589" s="181"/>
      <c r="CH589" s="181"/>
      <c r="CI589" s="181"/>
      <c r="CJ589" s="181"/>
      <c r="CK589" s="181"/>
      <c r="CL589" s="181"/>
      <c r="CM589" s="181"/>
      <c r="CN589" s="181"/>
      <c r="CO589" s="181"/>
      <c r="CP589" s="181"/>
      <c r="CQ589" s="181"/>
      <c r="CR589" s="181"/>
      <c r="CS589" s="181"/>
      <c r="CT589" s="181"/>
      <c r="CU589" s="181"/>
      <c r="CV589" s="181"/>
      <c r="CW589" s="181"/>
      <c r="CX589" s="181"/>
      <c r="CY589" s="181"/>
      <c r="CZ589" s="181"/>
      <c r="DA589" s="181"/>
      <c r="DB589" s="181"/>
      <c r="DC589" s="181"/>
      <c r="DD589" s="181"/>
      <c r="DE589" s="181"/>
      <c r="DF589" s="181"/>
      <c r="DG589" s="181"/>
      <c r="DH589" s="181"/>
      <c r="DI589" s="181"/>
      <c r="DJ589" s="181"/>
      <c r="DK589" s="181"/>
      <c r="DL589" s="181"/>
      <c r="DM589" s="181"/>
      <c r="DN589" s="181"/>
      <c r="DO589" s="181"/>
      <c r="DP589" s="181"/>
      <c r="DQ589" s="181"/>
      <c r="DR589" s="181"/>
      <c r="DS589" s="181"/>
      <c r="DT589" s="181"/>
      <c r="DU589" s="181"/>
      <c r="DV589" s="181"/>
      <c r="DW589" s="181"/>
      <c r="DX589" s="181"/>
      <c r="DY589" s="181"/>
      <c r="DZ589" s="181"/>
      <c r="EA589" s="181"/>
      <c r="EB589" s="181"/>
      <c r="EC589" s="181"/>
      <c r="ED589" s="181"/>
      <c r="EE589" s="181"/>
      <c r="EF589" s="181"/>
      <c r="EG589" s="181"/>
      <c r="EH589" s="181"/>
      <c r="EI589" s="181"/>
      <c r="EJ589" s="181"/>
      <c r="EK589" s="181"/>
      <c r="EL589" s="181"/>
      <c r="EM589" s="181"/>
      <c r="EN589" s="181"/>
      <c r="EO589" s="181"/>
      <c r="EP589" s="181"/>
      <c r="EQ589" s="181"/>
      <c r="ER589" s="181"/>
      <c r="ES589" s="181"/>
      <c r="ET589" s="181"/>
      <c r="EU589" s="181"/>
      <c r="EV589" s="181"/>
      <c r="EW589" s="181"/>
      <c r="EX589" s="181"/>
      <c r="EY589" s="181"/>
      <c r="EZ589" s="181"/>
      <c r="FA589" s="181"/>
      <c r="FB589" s="181"/>
      <c r="FC589" s="181"/>
      <c r="FD589" s="181"/>
      <c r="FE589" s="181"/>
      <c r="FF589" s="181"/>
      <c r="FG589" s="181"/>
      <c r="FH589" s="181"/>
      <c r="FI589" s="181"/>
      <c r="FJ589" s="181"/>
      <c r="FK589" s="181"/>
      <c r="FL589" s="181"/>
      <c r="FM589" s="181"/>
      <c r="FN589" s="181"/>
      <c r="FO589" s="181"/>
      <c r="FP589" s="181"/>
      <c r="FQ589" s="181"/>
      <c r="FR589" s="181"/>
      <c r="FS589" s="181"/>
      <c r="FT589" s="181"/>
      <c r="FU589" s="181"/>
      <c r="FV589" s="181"/>
      <c r="FW589" s="181"/>
      <c r="FX589" s="181"/>
      <c r="FY589" s="181"/>
      <c r="FZ589" s="181"/>
      <c r="GA589" s="181"/>
      <c r="GB589" s="181"/>
      <c r="GC589" s="181"/>
      <c r="GD589" s="181"/>
      <c r="GE589" s="181"/>
      <c r="GF589" s="181"/>
      <c r="GG589" s="181"/>
      <c r="GH589" s="181"/>
      <c r="GI589" s="181"/>
      <c r="GJ589" s="181"/>
      <c r="GK589" s="181"/>
      <c r="GL589" s="181"/>
      <c r="GM589" s="181"/>
      <c r="GN589" s="181"/>
      <c r="GO589" s="181"/>
      <c r="GP589" s="181"/>
      <c r="GQ589" s="181"/>
      <c r="GR589" s="181"/>
      <c r="GS589" s="181"/>
      <c r="GT589" s="181"/>
      <c r="GU589" s="181"/>
      <c r="GV589" s="181"/>
      <c r="GW589" s="181"/>
      <c r="GX589" s="181"/>
      <c r="GY589" s="181"/>
      <c r="GZ589" s="181"/>
      <c r="HA589" s="181"/>
      <c r="HB589" s="181"/>
      <c r="HC589" s="181"/>
      <c r="HD589" s="181"/>
      <c r="HE589" s="181"/>
      <c r="HF589" s="181"/>
      <c r="HG589" s="181"/>
      <c r="HH589" s="181"/>
      <c r="HI589" s="181"/>
      <c r="HJ589" s="181"/>
      <c r="HK589" s="181"/>
      <c r="HL589" s="181"/>
      <c r="HM589" s="181"/>
      <c r="HN589" s="181"/>
      <c r="HO589" s="181"/>
      <c r="HP589" s="181"/>
      <c r="HQ589" s="181"/>
      <c r="HR589" s="181"/>
      <c r="HS589" s="181"/>
      <c r="HT589" s="181"/>
      <c r="HU589" s="181"/>
      <c r="HV589" s="181"/>
      <c r="HW589" s="181"/>
      <c r="HX589" s="181"/>
      <c r="HY589" s="181"/>
      <c r="HZ589" s="181"/>
      <c r="IA589" s="181"/>
      <c r="IB589" s="181"/>
      <c r="IC589" s="181"/>
      <c r="ID589" s="181"/>
      <c r="IE589" s="181"/>
      <c r="IF589" s="181"/>
      <c r="IG589" s="181"/>
      <c r="IH589" s="181"/>
      <c r="II589" s="181"/>
      <c r="IJ589" s="181"/>
      <c r="IK589" s="181"/>
      <c r="IL589" s="181"/>
      <c r="IM589" s="181"/>
      <c r="IN589" s="181"/>
      <c r="IO589" s="181"/>
      <c r="IP589" s="181"/>
    </row>
    <row r="590" spans="1:254" s="182" customFormat="1" ht="21">
      <c r="A590" s="220" t="s">
        <v>34</v>
      </c>
      <c r="B590" s="221"/>
      <c r="C590" s="221" t="s">
        <v>35</v>
      </c>
      <c r="D590" s="222"/>
      <c r="E590" s="60"/>
      <c r="J590" s="584"/>
      <c r="K590" s="181"/>
      <c r="L590" s="181"/>
      <c r="M590" s="181"/>
      <c r="N590" s="181"/>
      <c r="O590" s="181"/>
      <c r="P590" s="181"/>
      <c r="Q590" s="181"/>
      <c r="R590" s="181"/>
      <c r="S590" s="181"/>
      <c r="T590" s="181"/>
      <c r="U590" s="181"/>
      <c r="V590" s="181"/>
      <c r="W590" s="181"/>
      <c r="X590" s="181"/>
      <c r="Y590" s="181"/>
      <c r="Z590" s="181"/>
      <c r="AA590" s="181"/>
      <c r="AB590" s="181"/>
      <c r="AC590" s="181"/>
      <c r="AD590" s="181"/>
      <c r="AE590" s="181"/>
      <c r="AF590" s="181"/>
      <c r="AG590" s="181"/>
      <c r="AH590" s="181"/>
      <c r="AI590" s="181"/>
      <c r="AJ590" s="181"/>
      <c r="AK590" s="181"/>
      <c r="AL590" s="181"/>
      <c r="AM590" s="181"/>
      <c r="AN590" s="181"/>
      <c r="AO590" s="181"/>
      <c r="AP590" s="181"/>
      <c r="AQ590" s="181"/>
      <c r="AR590" s="181"/>
      <c r="AS590" s="181"/>
      <c r="AT590" s="181"/>
      <c r="AU590" s="181"/>
      <c r="AV590" s="181"/>
      <c r="AW590" s="181"/>
      <c r="AX590" s="181"/>
      <c r="AY590" s="181"/>
      <c r="AZ590" s="181"/>
      <c r="BA590" s="181"/>
      <c r="BB590" s="181"/>
      <c r="BC590" s="181"/>
      <c r="BD590" s="181"/>
      <c r="BE590" s="181"/>
      <c r="BF590" s="181"/>
      <c r="BG590" s="181"/>
      <c r="BH590" s="181"/>
      <c r="BI590" s="181"/>
      <c r="BJ590" s="181"/>
      <c r="BK590" s="181"/>
      <c r="BL590" s="181"/>
      <c r="BM590" s="181"/>
      <c r="BN590" s="181"/>
      <c r="BO590" s="181"/>
      <c r="BP590" s="181"/>
      <c r="BQ590" s="181"/>
      <c r="BR590" s="181"/>
      <c r="BS590" s="181"/>
      <c r="BT590" s="181"/>
      <c r="BU590" s="181"/>
      <c r="BV590" s="181"/>
      <c r="BW590" s="181"/>
      <c r="BX590" s="181"/>
      <c r="BY590" s="181"/>
      <c r="BZ590" s="181"/>
      <c r="CA590" s="181"/>
      <c r="CB590" s="181"/>
      <c r="CC590" s="181"/>
      <c r="CD590" s="181"/>
      <c r="CE590" s="181"/>
      <c r="CF590" s="181"/>
      <c r="CG590" s="181"/>
      <c r="CH590" s="181"/>
      <c r="CI590" s="181"/>
      <c r="CJ590" s="181"/>
      <c r="CK590" s="181"/>
      <c r="CL590" s="181"/>
      <c r="CM590" s="181"/>
      <c r="CN590" s="181"/>
      <c r="CO590" s="181"/>
      <c r="CP590" s="181"/>
      <c r="CQ590" s="181"/>
      <c r="CR590" s="181"/>
      <c r="CS590" s="181"/>
      <c r="CT590" s="181"/>
      <c r="CU590" s="181"/>
      <c r="CV590" s="181"/>
      <c r="CW590" s="181"/>
      <c r="CX590" s="181"/>
      <c r="CY590" s="181"/>
      <c r="CZ590" s="181"/>
      <c r="DA590" s="181"/>
      <c r="DB590" s="181"/>
      <c r="DC590" s="181"/>
      <c r="DD590" s="181"/>
      <c r="DE590" s="181"/>
      <c r="DF590" s="181"/>
      <c r="DG590" s="181"/>
      <c r="DH590" s="181"/>
      <c r="DI590" s="181"/>
      <c r="DJ590" s="181"/>
      <c r="DK590" s="181"/>
      <c r="DL590" s="181"/>
      <c r="DM590" s="181"/>
      <c r="DN590" s="181"/>
      <c r="DO590" s="181"/>
      <c r="DP590" s="181"/>
      <c r="DQ590" s="181"/>
      <c r="DR590" s="181"/>
      <c r="DS590" s="181"/>
      <c r="DT590" s="181"/>
      <c r="DU590" s="181"/>
      <c r="DV590" s="181"/>
      <c r="DW590" s="181"/>
      <c r="DX590" s="181"/>
      <c r="DY590" s="181"/>
      <c r="DZ590" s="181"/>
      <c r="EA590" s="181"/>
      <c r="EB590" s="181"/>
      <c r="EC590" s="181"/>
      <c r="ED590" s="181"/>
      <c r="EE590" s="181"/>
      <c r="EF590" s="181"/>
      <c r="EG590" s="181"/>
      <c r="EH590" s="181"/>
      <c r="EI590" s="181"/>
      <c r="EJ590" s="181"/>
      <c r="EK590" s="181"/>
      <c r="EL590" s="181"/>
      <c r="EM590" s="181"/>
      <c r="EN590" s="181"/>
      <c r="EO590" s="181"/>
      <c r="EP590" s="181"/>
      <c r="EQ590" s="181"/>
      <c r="ER590" s="181"/>
      <c r="ES590" s="181"/>
      <c r="ET590" s="181"/>
      <c r="EU590" s="181"/>
      <c r="EV590" s="181"/>
      <c r="EW590" s="181"/>
      <c r="EX590" s="181"/>
      <c r="EY590" s="181"/>
      <c r="EZ590" s="181"/>
      <c r="FA590" s="181"/>
      <c r="FB590" s="181"/>
      <c r="FC590" s="181"/>
      <c r="FD590" s="181"/>
      <c r="FE590" s="181"/>
      <c r="FF590" s="181"/>
      <c r="FG590" s="181"/>
      <c r="FH590" s="181"/>
      <c r="FI590" s="181"/>
      <c r="FJ590" s="181"/>
      <c r="FK590" s="181"/>
      <c r="FL590" s="181"/>
      <c r="FM590" s="181"/>
      <c r="FN590" s="181"/>
      <c r="FO590" s="181"/>
      <c r="FP590" s="181"/>
      <c r="FQ590" s="181"/>
      <c r="FR590" s="181"/>
      <c r="FS590" s="181"/>
      <c r="FT590" s="181"/>
      <c r="FU590" s="181"/>
      <c r="FV590" s="181"/>
      <c r="FW590" s="181"/>
      <c r="FX590" s="181"/>
      <c r="FY590" s="181"/>
      <c r="FZ590" s="181"/>
      <c r="GA590" s="181"/>
      <c r="GB590" s="181"/>
      <c r="GC590" s="181"/>
      <c r="GD590" s="181"/>
      <c r="GE590" s="181"/>
      <c r="GF590" s="181"/>
      <c r="GG590" s="181"/>
      <c r="GH590" s="181"/>
      <c r="GI590" s="181"/>
      <c r="GJ590" s="181"/>
      <c r="GK590" s="181"/>
      <c r="GL590" s="181"/>
      <c r="GM590" s="181"/>
      <c r="GN590" s="181"/>
      <c r="GO590" s="181"/>
      <c r="GP590" s="181"/>
      <c r="GQ590" s="181"/>
      <c r="GR590" s="181"/>
      <c r="GS590" s="181"/>
      <c r="GT590" s="181"/>
      <c r="GU590" s="181"/>
      <c r="GV590" s="181"/>
      <c r="GW590" s="181"/>
      <c r="GX590" s="181"/>
      <c r="GY590" s="181"/>
      <c r="GZ590" s="181"/>
      <c r="HA590" s="181"/>
      <c r="HB590" s="181"/>
      <c r="HC590" s="181"/>
      <c r="HD590" s="181"/>
      <c r="HE590" s="181"/>
      <c r="HF590" s="181"/>
      <c r="HG590" s="181"/>
      <c r="HH590" s="181"/>
      <c r="HI590" s="181"/>
      <c r="HJ590" s="181"/>
      <c r="HK590" s="181"/>
      <c r="HL590" s="181"/>
      <c r="HM590" s="181"/>
      <c r="HN590" s="181"/>
      <c r="HO590" s="181"/>
      <c r="HP590" s="181"/>
      <c r="HQ590" s="181"/>
      <c r="HR590" s="181"/>
      <c r="HS590" s="181"/>
      <c r="HT590" s="181"/>
      <c r="HU590" s="181"/>
      <c r="HV590" s="181"/>
      <c r="HW590" s="181"/>
      <c r="HX590" s="181"/>
      <c r="HY590" s="181"/>
      <c r="HZ590" s="181"/>
      <c r="IA590" s="181"/>
      <c r="IB590" s="181"/>
      <c r="IC590" s="181"/>
      <c r="ID590" s="181"/>
      <c r="IE590" s="181"/>
      <c r="IF590" s="181"/>
      <c r="IG590" s="181"/>
      <c r="IH590" s="181"/>
      <c r="II590" s="181"/>
      <c r="IJ590" s="181"/>
      <c r="IK590" s="181"/>
      <c r="IL590" s="181"/>
      <c r="IM590" s="181"/>
      <c r="IN590" s="181"/>
      <c r="IO590" s="181"/>
      <c r="IP590" s="181"/>
    </row>
    <row r="591" spans="1:254" s="182" customFormat="1" ht="18" customHeight="1">
      <c r="A591" s="220"/>
      <c r="B591" s="221"/>
      <c r="C591" s="221"/>
      <c r="D591" s="222"/>
      <c r="E591" s="60"/>
      <c r="F591" s="61"/>
      <c r="G591" s="60"/>
      <c r="H591" s="61"/>
      <c r="I591" s="335"/>
      <c r="J591" s="584"/>
      <c r="K591" s="336"/>
      <c r="L591" s="336"/>
      <c r="M591" s="336"/>
      <c r="N591" s="336"/>
      <c r="O591" s="181"/>
      <c r="P591" s="181"/>
      <c r="Q591" s="181"/>
      <c r="R591" s="181"/>
      <c r="S591" s="181"/>
      <c r="T591" s="181"/>
      <c r="U591" s="181"/>
      <c r="V591" s="181"/>
      <c r="W591" s="181"/>
      <c r="X591" s="181"/>
      <c r="Y591" s="181"/>
      <c r="Z591" s="181"/>
      <c r="AA591" s="181"/>
      <c r="AB591" s="181"/>
      <c r="AC591" s="181"/>
      <c r="AD591" s="181"/>
      <c r="AE591" s="181"/>
      <c r="AF591" s="181"/>
      <c r="AG591" s="181"/>
      <c r="AH591" s="181"/>
      <c r="AI591" s="181"/>
      <c r="AJ591" s="181"/>
      <c r="AK591" s="181"/>
      <c r="AL591" s="181"/>
      <c r="AM591" s="181"/>
      <c r="AN591" s="181"/>
      <c r="AO591" s="181"/>
      <c r="AP591" s="181"/>
      <c r="AQ591" s="181"/>
      <c r="AR591" s="181"/>
      <c r="AS591" s="181"/>
      <c r="AT591" s="181"/>
      <c r="AU591" s="181"/>
      <c r="AV591" s="181"/>
      <c r="AW591" s="181"/>
      <c r="AX591" s="181"/>
      <c r="AY591" s="181"/>
      <c r="AZ591" s="181"/>
      <c r="BA591" s="181"/>
      <c r="BB591" s="181"/>
      <c r="BC591" s="181"/>
      <c r="BD591" s="181"/>
      <c r="BE591" s="181"/>
      <c r="BF591" s="181"/>
      <c r="BG591" s="181"/>
      <c r="BH591" s="181"/>
      <c r="BI591" s="181"/>
      <c r="BJ591" s="181"/>
      <c r="BK591" s="181"/>
      <c r="BL591" s="181"/>
      <c r="BM591" s="181"/>
      <c r="BN591" s="181"/>
      <c r="BO591" s="181"/>
      <c r="BP591" s="181"/>
      <c r="BQ591" s="181"/>
      <c r="BR591" s="181"/>
      <c r="BS591" s="181"/>
      <c r="BT591" s="181"/>
      <c r="BU591" s="181"/>
      <c r="BV591" s="181"/>
      <c r="BW591" s="181"/>
      <c r="BX591" s="181"/>
      <c r="BY591" s="181"/>
      <c r="BZ591" s="181"/>
      <c r="CA591" s="181"/>
      <c r="CB591" s="181"/>
      <c r="CC591" s="181"/>
      <c r="CD591" s="181"/>
      <c r="CE591" s="181"/>
      <c r="CF591" s="181"/>
      <c r="CG591" s="181"/>
      <c r="CH591" s="181"/>
      <c r="CI591" s="181"/>
      <c r="CJ591" s="181"/>
      <c r="CK591" s="181"/>
      <c r="CL591" s="181"/>
      <c r="CM591" s="181"/>
      <c r="CN591" s="181"/>
      <c r="CO591" s="181"/>
      <c r="CP591" s="181"/>
      <c r="CQ591" s="181"/>
      <c r="CR591" s="181"/>
      <c r="CS591" s="181"/>
      <c r="CT591" s="181"/>
      <c r="CU591" s="181"/>
      <c r="CV591" s="181"/>
      <c r="CW591" s="181"/>
      <c r="CX591" s="181"/>
      <c r="CY591" s="181"/>
      <c r="CZ591" s="181"/>
      <c r="DA591" s="181"/>
      <c r="DB591" s="181"/>
      <c r="DC591" s="181"/>
      <c r="DD591" s="181"/>
      <c r="DE591" s="181"/>
      <c r="DF591" s="181"/>
      <c r="DG591" s="181"/>
      <c r="DH591" s="181"/>
      <c r="DI591" s="181"/>
      <c r="DJ591" s="181"/>
      <c r="DK591" s="181"/>
      <c r="DL591" s="181"/>
      <c r="DM591" s="181"/>
      <c r="DN591" s="181"/>
      <c r="DO591" s="181"/>
      <c r="DP591" s="181"/>
      <c r="DQ591" s="181"/>
      <c r="DR591" s="181"/>
      <c r="DS591" s="181"/>
      <c r="DT591" s="181"/>
      <c r="DU591" s="181"/>
      <c r="DV591" s="181"/>
      <c r="DW591" s="181"/>
      <c r="DX591" s="181"/>
      <c r="DY591" s="181"/>
      <c r="DZ591" s="181"/>
      <c r="EA591" s="181"/>
      <c r="EB591" s="181"/>
      <c r="EC591" s="181"/>
      <c r="ED591" s="181"/>
      <c r="EE591" s="181"/>
      <c r="EF591" s="181"/>
      <c r="EG591" s="181"/>
      <c r="EH591" s="181"/>
      <c r="EI591" s="181"/>
      <c r="EJ591" s="181"/>
      <c r="EK591" s="181"/>
      <c r="EL591" s="181"/>
      <c r="EM591" s="181"/>
      <c r="EN591" s="181"/>
      <c r="EO591" s="181"/>
      <c r="EP591" s="181"/>
      <c r="EQ591" s="181"/>
      <c r="ER591" s="181"/>
      <c r="ES591" s="181"/>
      <c r="ET591" s="181"/>
      <c r="EU591" s="181"/>
      <c r="EV591" s="181"/>
      <c r="EW591" s="181"/>
      <c r="EX591" s="181"/>
      <c r="EY591" s="181"/>
      <c r="EZ591" s="181"/>
      <c r="FA591" s="181"/>
      <c r="FB591" s="181"/>
      <c r="FC591" s="181"/>
      <c r="FD591" s="181"/>
      <c r="FE591" s="181"/>
      <c r="FF591" s="181"/>
      <c r="FG591" s="181"/>
      <c r="FH591" s="181"/>
      <c r="FI591" s="181"/>
      <c r="FJ591" s="181"/>
      <c r="FK591" s="181"/>
      <c r="FL591" s="181"/>
      <c r="FM591" s="181"/>
      <c r="FN591" s="181"/>
      <c r="FO591" s="181"/>
      <c r="FP591" s="181"/>
      <c r="FQ591" s="181"/>
      <c r="FR591" s="181"/>
      <c r="FS591" s="181"/>
      <c r="FT591" s="181"/>
      <c r="FU591" s="181"/>
      <c r="FV591" s="181"/>
      <c r="FW591" s="181"/>
      <c r="FX591" s="181"/>
      <c r="FY591" s="181"/>
      <c r="FZ591" s="181"/>
      <c r="GA591" s="181"/>
      <c r="GB591" s="181"/>
      <c r="GC591" s="181"/>
      <c r="GD591" s="181"/>
      <c r="GE591" s="181"/>
      <c r="GF591" s="181"/>
      <c r="GG591" s="181"/>
      <c r="GH591" s="181"/>
      <c r="GI591" s="181"/>
      <c r="GJ591" s="181"/>
      <c r="GK591" s="181"/>
      <c r="GL591" s="181"/>
      <c r="GM591" s="181"/>
      <c r="GN591" s="181"/>
      <c r="GO591" s="181"/>
      <c r="GP591" s="181"/>
      <c r="GQ591" s="181"/>
      <c r="GR591" s="181"/>
      <c r="GS591" s="181"/>
      <c r="GT591" s="181"/>
      <c r="GU591" s="181"/>
      <c r="GV591" s="181"/>
      <c r="GW591" s="181"/>
      <c r="GX591" s="181"/>
      <c r="GY591" s="181"/>
      <c r="GZ591" s="181"/>
      <c r="HA591" s="181"/>
      <c r="HB591" s="181"/>
      <c r="HC591" s="181"/>
      <c r="HD591" s="181"/>
      <c r="HE591" s="181"/>
      <c r="HF591" s="181"/>
      <c r="HG591" s="181"/>
      <c r="HH591" s="181"/>
      <c r="HI591" s="181"/>
      <c r="HJ591" s="181"/>
      <c r="HK591" s="181"/>
      <c r="HL591" s="181"/>
      <c r="HM591" s="181"/>
      <c r="HN591" s="181"/>
      <c r="HO591" s="181"/>
      <c r="HP591" s="181"/>
      <c r="HQ591" s="181"/>
      <c r="HR591" s="181"/>
      <c r="HS591" s="181"/>
      <c r="HT591" s="181"/>
      <c r="HU591" s="181"/>
      <c r="HV591" s="181"/>
      <c r="HW591" s="181"/>
      <c r="HX591" s="181"/>
      <c r="HY591" s="181"/>
      <c r="HZ591" s="181"/>
      <c r="IA591" s="181"/>
      <c r="IB591" s="181"/>
      <c r="IC591" s="181"/>
      <c r="ID591" s="181"/>
      <c r="IE591" s="181"/>
      <c r="IF591" s="181"/>
      <c r="IG591" s="181"/>
      <c r="IH591" s="181"/>
      <c r="II591" s="181"/>
      <c r="IJ591" s="181"/>
      <c r="IK591" s="181"/>
      <c r="IL591" s="181"/>
      <c r="IM591" s="181"/>
      <c r="IN591" s="181"/>
      <c r="IO591" s="181"/>
      <c r="IP591" s="181"/>
    </row>
    <row r="592" spans="1:254" s="182" customFormat="1" ht="18" customHeight="1" thickBot="1">
      <c r="A592" s="220"/>
      <c r="B592" s="221"/>
      <c r="C592" s="221"/>
      <c r="D592" s="222"/>
      <c r="E592" s="60"/>
      <c r="F592" s="61"/>
      <c r="G592" s="60"/>
      <c r="H592" s="61"/>
      <c r="I592" s="335"/>
      <c r="J592" s="584"/>
      <c r="K592" s="336"/>
      <c r="L592" s="336"/>
      <c r="M592" s="336"/>
      <c r="N592" s="336"/>
      <c r="O592" s="181"/>
      <c r="P592" s="181"/>
      <c r="Q592" s="181"/>
      <c r="R592" s="181"/>
      <c r="S592" s="181"/>
      <c r="T592" s="181"/>
      <c r="U592" s="181"/>
      <c r="V592" s="181"/>
      <c r="W592" s="181"/>
      <c r="X592" s="181"/>
      <c r="Y592" s="181"/>
      <c r="Z592" s="181"/>
      <c r="AA592" s="181"/>
      <c r="AB592" s="181"/>
      <c r="AC592" s="181"/>
      <c r="AD592" s="181"/>
      <c r="AE592" s="181"/>
      <c r="AF592" s="181"/>
      <c r="AG592" s="181"/>
      <c r="AH592" s="181"/>
      <c r="AI592" s="181"/>
      <c r="AJ592" s="181"/>
      <c r="AK592" s="181"/>
      <c r="AL592" s="181"/>
      <c r="AM592" s="181"/>
      <c r="AN592" s="181"/>
      <c r="AO592" s="181"/>
      <c r="AP592" s="181"/>
      <c r="AQ592" s="181"/>
      <c r="AR592" s="181"/>
      <c r="AS592" s="181"/>
      <c r="AT592" s="181"/>
      <c r="AU592" s="181"/>
      <c r="AV592" s="181"/>
      <c r="AW592" s="181"/>
      <c r="AX592" s="181"/>
      <c r="AY592" s="181"/>
      <c r="AZ592" s="181"/>
      <c r="BA592" s="181"/>
      <c r="BB592" s="181"/>
      <c r="BC592" s="181"/>
      <c r="BD592" s="181"/>
      <c r="BE592" s="181"/>
      <c r="BF592" s="181"/>
      <c r="BG592" s="181"/>
      <c r="BH592" s="181"/>
      <c r="BI592" s="181"/>
      <c r="BJ592" s="181"/>
      <c r="BK592" s="181"/>
      <c r="BL592" s="181"/>
      <c r="BM592" s="181"/>
      <c r="BN592" s="181"/>
      <c r="BO592" s="181"/>
      <c r="BP592" s="181"/>
      <c r="BQ592" s="181"/>
      <c r="BR592" s="181"/>
      <c r="BS592" s="181"/>
      <c r="BT592" s="181"/>
      <c r="BU592" s="181"/>
      <c r="BV592" s="181"/>
      <c r="BW592" s="181"/>
      <c r="BX592" s="181"/>
      <c r="BY592" s="181"/>
      <c r="BZ592" s="181"/>
      <c r="CA592" s="181"/>
      <c r="CB592" s="181"/>
      <c r="CC592" s="181"/>
      <c r="CD592" s="181"/>
      <c r="CE592" s="181"/>
      <c r="CF592" s="181"/>
      <c r="CG592" s="181"/>
      <c r="CH592" s="181"/>
      <c r="CI592" s="181"/>
      <c r="CJ592" s="181"/>
      <c r="CK592" s="181"/>
      <c r="CL592" s="181"/>
      <c r="CM592" s="181"/>
      <c r="CN592" s="181"/>
      <c r="CO592" s="181"/>
      <c r="CP592" s="181"/>
      <c r="CQ592" s="181"/>
      <c r="CR592" s="181"/>
      <c r="CS592" s="181"/>
      <c r="CT592" s="181"/>
      <c r="CU592" s="181"/>
      <c r="CV592" s="181"/>
      <c r="CW592" s="181"/>
      <c r="CX592" s="181"/>
      <c r="CY592" s="181"/>
      <c r="CZ592" s="181"/>
      <c r="DA592" s="181"/>
      <c r="DB592" s="181"/>
      <c r="DC592" s="181"/>
      <c r="DD592" s="181"/>
      <c r="DE592" s="181"/>
      <c r="DF592" s="181"/>
      <c r="DG592" s="181"/>
      <c r="DH592" s="181"/>
      <c r="DI592" s="181"/>
      <c r="DJ592" s="181"/>
      <c r="DK592" s="181"/>
      <c r="DL592" s="181"/>
      <c r="DM592" s="181"/>
      <c r="DN592" s="181"/>
      <c r="DO592" s="181"/>
      <c r="DP592" s="181"/>
      <c r="DQ592" s="181"/>
      <c r="DR592" s="181"/>
      <c r="DS592" s="181"/>
      <c r="DT592" s="181"/>
      <c r="DU592" s="181"/>
      <c r="DV592" s="181"/>
      <c r="DW592" s="181"/>
      <c r="DX592" s="181"/>
      <c r="DY592" s="181"/>
      <c r="DZ592" s="181"/>
      <c r="EA592" s="181"/>
      <c r="EB592" s="181"/>
      <c r="EC592" s="181"/>
      <c r="ED592" s="181"/>
      <c r="EE592" s="181"/>
      <c r="EF592" s="181"/>
      <c r="EG592" s="181"/>
      <c r="EH592" s="181"/>
      <c r="EI592" s="181"/>
      <c r="EJ592" s="181"/>
      <c r="EK592" s="181"/>
      <c r="EL592" s="181"/>
      <c r="EM592" s="181"/>
      <c r="EN592" s="181"/>
      <c r="EO592" s="181"/>
      <c r="EP592" s="181"/>
      <c r="EQ592" s="181"/>
      <c r="ER592" s="181"/>
      <c r="ES592" s="181"/>
      <c r="ET592" s="181"/>
      <c r="EU592" s="181"/>
      <c r="EV592" s="181"/>
      <c r="EW592" s="181"/>
      <c r="EX592" s="181"/>
      <c r="EY592" s="181"/>
      <c r="EZ592" s="181"/>
      <c r="FA592" s="181"/>
      <c r="FB592" s="181"/>
      <c r="FC592" s="181"/>
      <c r="FD592" s="181"/>
      <c r="FE592" s="181"/>
      <c r="FF592" s="181"/>
      <c r="FG592" s="181"/>
      <c r="FH592" s="181"/>
      <c r="FI592" s="181"/>
      <c r="FJ592" s="181"/>
      <c r="FK592" s="181"/>
      <c r="FL592" s="181"/>
      <c r="FM592" s="181"/>
      <c r="FN592" s="181"/>
      <c r="FO592" s="181"/>
      <c r="FP592" s="181"/>
      <c r="FQ592" s="181"/>
      <c r="FR592" s="181"/>
      <c r="FS592" s="181"/>
      <c r="FT592" s="181"/>
      <c r="FU592" s="181"/>
      <c r="FV592" s="181"/>
      <c r="FW592" s="181"/>
      <c r="FX592" s="181"/>
      <c r="FY592" s="181"/>
      <c r="FZ592" s="181"/>
      <c r="GA592" s="181"/>
      <c r="GB592" s="181"/>
      <c r="GC592" s="181"/>
      <c r="GD592" s="181"/>
      <c r="GE592" s="181"/>
      <c r="GF592" s="181"/>
      <c r="GG592" s="181"/>
      <c r="GH592" s="181"/>
      <c r="GI592" s="181"/>
      <c r="GJ592" s="181"/>
      <c r="GK592" s="181"/>
      <c r="GL592" s="181"/>
      <c r="GM592" s="181"/>
      <c r="GN592" s="181"/>
      <c r="GO592" s="181"/>
      <c r="GP592" s="181"/>
      <c r="GQ592" s="181"/>
      <c r="GR592" s="181"/>
      <c r="GS592" s="181"/>
      <c r="GT592" s="181"/>
      <c r="GU592" s="181"/>
      <c r="GV592" s="181"/>
      <c r="GW592" s="181"/>
      <c r="GX592" s="181"/>
      <c r="GY592" s="181"/>
      <c r="GZ592" s="181"/>
      <c r="HA592" s="181"/>
      <c r="HB592" s="181"/>
      <c r="HC592" s="181"/>
      <c r="HD592" s="181"/>
      <c r="HE592" s="181"/>
      <c r="HF592" s="181"/>
      <c r="HG592" s="181"/>
      <c r="HH592" s="181"/>
      <c r="HI592" s="181"/>
      <c r="HJ592" s="181"/>
      <c r="HK592" s="181"/>
      <c r="HL592" s="181"/>
      <c r="HM592" s="181"/>
      <c r="HN592" s="181"/>
      <c r="HO592" s="181"/>
      <c r="HP592" s="181"/>
      <c r="HQ592" s="181"/>
      <c r="HR592" s="181"/>
      <c r="HS592" s="181"/>
      <c r="HT592" s="181"/>
      <c r="HU592" s="181"/>
      <c r="HV592" s="181"/>
      <c r="HW592" s="181"/>
      <c r="HX592" s="181"/>
      <c r="HY592" s="181"/>
      <c r="HZ592" s="181"/>
      <c r="IA592" s="181"/>
      <c r="IB592" s="181"/>
      <c r="IC592" s="181"/>
      <c r="ID592" s="181"/>
      <c r="IE592" s="181"/>
      <c r="IF592" s="181"/>
      <c r="IG592" s="181"/>
      <c r="IH592" s="181"/>
      <c r="II592" s="181"/>
      <c r="IJ592" s="181"/>
      <c r="IK592" s="181"/>
      <c r="IL592" s="181"/>
      <c r="IM592" s="181"/>
      <c r="IN592" s="181"/>
      <c r="IO592" s="181"/>
      <c r="IP592" s="181"/>
    </row>
    <row r="593" spans="1:254" s="182" customFormat="1" ht="18" customHeight="1">
      <c r="A593" s="265"/>
      <c r="B593" s="1155" t="s">
        <v>12432</v>
      </c>
      <c r="C593" s="1156"/>
      <c r="D593" s="1156"/>
      <c r="E593" s="1157"/>
      <c r="F593" s="571"/>
      <c r="G593" s="571"/>
      <c r="H593" s="571"/>
      <c r="J593" s="571"/>
      <c r="K593" s="571"/>
      <c r="L593" s="571"/>
      <c r="M593" s="571"/>
      <c r="N593" s="571"/>
      <c r="O593" s="571"/>
      <c r="P593" s="571"/>
      <c r="Q593" s="571"/>
      <c r="R593" s="571"/>
      <c r="S593" s="181"/>
      <c r="T593" s="181"/>
      <c r="U593" s="181"/>
      <c r="V593" s="181"/>
      <c r="W593" s="181"/>
      <c r="X593" s="181"/>
      <c r="Y593" s="181"/>
      <c r="Z593" s="181"/>
      <c r="AA593" s="181"/>
      <c r="AB593" s="181"/>
      <c r="AC593" s="181"/>
      <c r="AD593" s="181"/>
      <c r="AE593" s="181"/>
      <c r="AF593" s="181"/>
      <c r="AG593" s="181"/>
      <c r="AH593" s="181"/>
      <c r="AI593" s="181"/>
      <c r="AJ593" s="181"/>
      <c r="AK593" s="181"/>
      <c r="AL593" s="181"/>
      <c r="AM593" s="181"/>
      <c r="AN593" s="181"/>
      <c r="AO593" s="181"/>
      <c r="AP593" s="181"/>
      <c r="AQ593" s="181"/>
      <c r="AR593" s="181"/>
      <c r="AS593" s="181"/>
      <c r="AT593" s="181"/>
      <c r="AU593" s="181"/>
      <c r="AV593" s="181"/>
      <c r="AW593" s="181"/>
      <c r="AX593" s="181"/>
      <c r="AY593" s="181"/>
      <c r="AZ593" s="181"/>
      <c r="BA593" s="181"/>
      <c r="BB593" s="181"/>
      <c r="BC593" s="181"/>
      <c r="BD593" s="181"/>
      <c r="BE593" s="181"/>
      <c r="BF593" s="181"/>
      <c r="BG593" s="181"/>
      <c r="BH593" s="181"/>
      <c r="BI593" s="181"/>
      <c r="BJ593" s="181"/>
      <c r="BK593" s="181"/>
      <c r="BL593" s="181"/>
      <c r="BM593" s="181"/>
      <c r="BN593" s="181"/>
      <c r="BO593" s="181"/>
      <c r="BP593" s="181"/>
      <c r="BQ593" s="181"/>
      <c r="BR593" s="181"/>
      <c r="BS593" s="181"/>
      <c r="BT593" s="181"/>
      <c r="BU593" s="181"/>
      <c r="BV593" s="181"/>
      <c r="BW593" s="181"/>
      <c r="BX593" s="181"/>
      <c r="BY593" s="181"/>
      <c r="BZ593" s="181"/>
      <c r="CA593" s="181"/>
      <c r="CB593" s="181"/>
      <c r="CC593" s="181"/>
      <c r="CD593" s="181"/>
      <c r="CE593" s="181"/>
      <c r="CF593" s="181"/>
      <c r="CG593" s="181"/>
      <c r="CH593" s="181"/>
      <c r="CI593" s="181"/>
      <c r="CJ593" s="181"/>
      <c r="CK593" s="181"/>
      <c r="CL593" s="181"/>
      <c r="CM593" s="181"/>
      <c r="CN593" s="181"/>
      <c r="CO593" s="181"/>
      <c r="CP593" s="181"/>
      <c r="CQ593" s="181"/>
      <c r="CR593" s="181"/>
      <c r="CS593" s="181"/>
      <c r="CT593" s="181"/>
      <c r="CU593" s="181"/>
      <c r="CV593" s="181"/>
      <c r="CW593" s="181"/>
      <c r="CX593" s="181"/>
      <c r="CY593" s="181"/>
      <c r="CZ593" s="181"/>
      <c r="DA593" s="181"/>
      <c r="DB593" s="181"/>
      <c r="DC593" s="181"/>
      <c r="DD593" s="181"/>
      <c r="DE593" s="181"/>
      <c r="DF593" s="181"/>
      <c r="DG593" s="181"/>
      <c r="DH593" s="181"/>
      <c r="DI593" s="181"/>
      <c r="DJ593" s="181"/>
      <c r="DK593" s="181"/>
      <c r="DL593" s="181"/>
      <c r="DM593" s="181"/>
      <c r="DN593" s="181"/>
      <c r="DO593" s="181"/>
      <c r="DP593" s="181"/>
      <c r="DQ593" s="181"/>
      <c r="DR593" s="181"/>
      <c r="DS593" s="181"/>
      <c r="DT593" s="181"/>
      <c r="DU593" s="181"/>
      <c r="DV593" s="181"/>
      <c r="DW593" s="181"/>
      <c r="DX593" s="181"/>
      <c r="DY593" s="181"/>
      <c r="DZ593" s="181"/>
      <c r="EA593" s="181"/>
      <c r="EB593" s="181"/>
      <c r="EC593" s="181"/>
      <c r="ED593" s="181"/>
      <c r="EE593" s="181"/>
      <c r="EF593" s="181"/>
      <c r="EG593" s="181"/>
      <c r="EH593" s="181"/>
      <c r="EI593" s="181"/>
      <c r="EJ593" s="181"/>
      <c r="EK593" s="181"/>
      <c r="EL593" s="181"/>
      <c r="EM593" s="181"/>
      <c r="EN593" s="181"/>
      <c r="EO593" s="181"/>
      <c r="EP593" s="181"/>
      <c r="EQ593" s="181"/>
      <c r="ER593" s="181"/>
      <c r="ES593" s="181"/>
      <c r="ET593" s="181"/>
      <c r="EU593" s="181"/>
      <c r="EV593" s="181"/>
      <c r="EW593" s="181"/>
      <c r="EX593" s="181"/>
      <c r="EY593" s="181"/>
      <c r="EZ593" s="181"/>
      <c r="FA593" s="181"/>
      <c r="FB593" s="181"/>
      <c r="FC593" s="181"/>
      <c r="FD593" s="181"/>
      <c r="FE593" s="181"/>
      <c r="FF593" s="181"/>
      <c r="FG593" s="181"/>
      <c r="FH593" s="181"/>
      <c r="FI593" s="181"/>
      <c r="FJ593" s="181"/>
      <c r="FK593" s="181"/>
      <c r="FL593" s="181"/>
      <c r="FM593" s="181"/>
      <c r="FN593" s="181"/>
      <c r="FO593" s="181"/>
      <c r="FP593" s="181"/>
      <c r="FQ593" s="181"/>
      <c r="FR593" s="181"/>
      <c r="FS593" s="181"/>
      <c r="FT593" s="181"/>
      <c r="FU593" s="181"/>
      <c r="FV593" s="181"/>
      <c r="FW593" s="181"/>
      <c r="FX593" s="181"/>
      <c r="FY593" s="181"/>
      <c r="FZ593" s="181"/>
      <c r="GA593" s="181"/>
      <c r="GB593" s="181"/>
      <c r="GC593" s="181"/>
      <c r="GD593" s="181"/>
      <c r="GE593" s="181"/>
      <c r="GF593" s="181"/>
      <c r="GG593" s="181"/>
      <c r="GH593" s="181"/>
      <c r="GI593" s="181"/>
      <c r="GJ593" s="181"/>
      <c r="GK593" s="181"/>
      <c r="GL593" s="181"/>
      <c r="GM593" s="181"/>
      <c r="GN593" s="181"/>
      <c r="GO593" s="181"/>
      <c r="GP593" s="181"/>
      <c r="GQ593" s="181"/>
      <c r="GR593" s="181"/>
      <c r="GS593" s="181"/>
      <c r="GT593" s="181"/>
      <c r="GU593" s="181"/>
      <c r="GV593" s="181"/>
      <c r="GW593" s="181"/>
      <c r="GX593" s="181"/>
      <c r="GY593" s="181"/>
      <c r="GZ593" s="181"/>
      <c r="HA593" s="181"/>
      <c r="HB593" s="181"/>
      <c r="HC593" s="181"/>
      <c r="HD593" s="181"/>
      <c r="HE593" s="181"/>
      <c r="HF593" s="181"/>
      <c r="HG593" s="181"/>
      <c r="HH593" s="181"/>
      <c r="HI593" s="181"/>
      <c r="HJ593" s="181"/>
      <c r="HK593" s="181"/>
      <c r="HL593" s="181"/>
      <c r="HM593" s="181"/>
      <c r="HN593" s="181"/>
      <c r="HO593" s="181"/>
      <c r="HP593" s="181"/>
      <c r="HQ593" s="181"/>
      <c r="HR593" s="181"/>
      <c r="HS593" s="181"/>
      <c r="HT593" s="181"/>
      <c r="HU593" s="181"/>
      <c r="HV593" s="181"/>
      <c r="HW593" s="181"/>
      <c r="HX593" s="181"/>
      <c r="HY593" s="181"/>
      <c r="HZ593" s="181"/>
      <c r="IA593" s="181"/>
      <c r="IB593" s="181"/>
      <c r="IC593" s="181"/>
      <c r="ID593" s="181"/>
      <c r="IE593" s="181"/>
      <c r="IF593" s="181"/>
      <c r="IG593" s="181"/>
      <c r="IH593" s="181"/>
      <c r="II593" s="181"/>
      <c r="IJ593" s="181"/>
      <c r="IK593" s="181"/>
      <c r="IL593" s="181"/>
      <c r="IM593" s="181"/>
      <c r="IN593" s="181"/>
      <c r="IO593" s="181"/>
      <c r="IP593" s="181"/>
      <c r="IQ593" s="181"/>
      <c r="IR593" s="181"/>
      <c r="IS593" s="181"/>
      <c r="IT593" s="181"/>
    </row>
    <row r="594" spans="1:254" s="182" customFormat="1" ht="18" customHeight="1">
      <c r="A594" s="262"/>
      <c r="B594" s="883" t="s">
        <v>12433</v>
      </c>
      <c r="C594" s="882" t="s">
        <v>1065</v>
      </c>
      <c r="D594" s="882" t="s">
        <v>42</v>
      </c>
      <c r="E594" s="884" t="s">
        <v>12434</v>
      </c>
      <c r="F594"/>
      <c r="G594"/>
      <c r="H594"/>
      <c r="I594"/>
      <c r="J594"/>
      <c r="K594" s="272"/>
      <c r="L594" s="272"/>
      <c r="M594" s="272"/>
      <c r="N594" s="272"/>
      <c r="O594" s="181"/>
      <c r="P594" s="181"/>
      <c r="Q594" s="181"/>
      <c r="R594" s="181"/>
      <c r="S594" s="181"/>
      <c r="T594" s="181"/>
      <c r="U594" s="181"/>
      <c r="V594" s="181"/>
      <c r="W594" s="181"/>
      <c r="X594" s="181"/>
      <c r="Y594" s="181"/>
      <c r="Z594" s="181"/>
      <c r="AA594" s="181"/>
      <c r="AB594" s="181"/>
      <c r="AC594" s="181"/>
      <c r="AD594" s="181"/>
      <c r="AE594" s="181"/>
      <c r="AF594" s="181"/>
      <c r="AG594" s="181"/>
      <c r="AH594" s="181"/>
      <c r="AI594" s="181"/>
      <c r="AJ594" s="181"/>
      <c r="AK594" s="181"/>
      <c r="AL594" s="181"/>
      <c r="AM594" s="181"/>
      <c r="AN594" s="181"/>
      <c r="AO594" s="181"/>
      <c r="AP594" s="181"/>
      <c r="AQ594" s="181"/>
      <c r="AR594" s="181"/>
      <c r="AS594" s="181"/>
      <c r="AT594" s="181"/>
      <c r="AU594" s="181"/>
      <c r="AV594" s="181"/>
      <c r="AW594" s="181"/>
      <c r="AX594" s="181"/>
      <c r="AY594" s="181"/>
      <c r="AZ594" s="181"/>
      <c r="BA594" s="181"/>
      <c r="BB594" s="181"/>
      <c r="BC594" s="181"/>
      <c r="BD594" s="181"/>
      <c r="BE594" s="181"/>
      <c r="BF594" s="181"/>
      <c r="BG594" s="181"/>
      <c r="BH594" s="181"/>
      <c r="BI594" s="181"/>
      <c r="BJ594" s="181"/>
      <c r="BK594" s="181"/>
      <c r="BL594" s="181"/>
      <c r="BM594" s="181"/>
      <c r="BN594" s="181"/>
      <c r="BO594" s="181"/>
      <c r="BP594" s="181"/>
      <c r="BQ594" s="181"/>
      <c r="BR594" s="181"/>
      <c r="BS594" s="181"/>
      <c r="BT594" s="181"/>
      <c r="BU594" s="181"/>
      <c r="BV594" s="181"/>
      <c r="BW594" s="181"/>
      <c r="BX594" s="181"/>
      <c r="BY594" s="181"/>
      <c r="BZ594" s="181"/>
      <c r="CA594" s="181"/>
      <c r="CB594" s="181"/>
      <c r="CC594" s="181"/>
      <c r="CD594" s="181"/>
      <c r="CE594" s="181"/>
      <c r="CF594" s="181"/>
      <c r="CG594" s="181"/>
      <c r="CH594" s="181"/>
      <c r="CI594" s="181"/>
      <c r="CJ594" s="181"/>
      <c r="CK594" s="181"/>
      <c r="CL594" s="181"/>
      <c r="CM594" s="181"/>
      <c r="CN594" s="181"/>
      <c r="CO594" s="181"/>
      <c r="CP594" s="181"/>
      <c r="CQ594" s="181"/>
      <c r="CR594" s="181"/>
      <c r="CS594" s="181"/>
      <c r="CT594" s="181"/>
      <c r="CU594" s="181"/>
      <c r="CV594" s="181"/>
      <c r="CW594" s="181"/>
      <c r="CX594" s="181"/>
      <c r="CY594" s="181"/>
      <c r="CZ594" s="181"/>
      <c r="DA594" s="181"/>
      <c r="DB594" s="181"/>
      <c r="DC594" s="181"/>
      <c r="DD594" s="181"/>
      <c r="DE594" s="181"/>
      <c r="DF594" s="181"/>
      <c r="DG594" s="181"/>
      <c r="DH594" s="181"/>
      <c r="DI594" s="181"/>
      <c r="DJ594" s="181"/>
      <c r="DK594" s="181"/>
      <c r="DL594" s="181"/>
      <c r="DM594" s="181"/>
      <c r="DN594" s="181"/>
      <c r="DO594" s="181"/>
      <c r="DP594" s="181"/>
      <c r="DQ594" s="181"/>
      <c r="DR594" s="181"/>
      <c r="DS594" s="181"/>
      <c r="DT594" s="181"/>
      <c r="DU594" s="181"/>
      <c r="DV594" s="181"/>
      <c r="DW594" s="181"/>
      <c r="DX594" s="181"/>
      <c r="DY594" s="181"/>
      <c r="DZ594" s="181"/>
      <c r="EA594" s="181"/>
      <c r="EB594" s="181"/>
      <c r="EC594" s="181"/>
      <c r="ED594" s="181"/>
      <c r="EE594" s="181"/>
      <c r="EF594" s="181"/>
      <c r="EG594" s="181"/>
      <c r="EH594" s="181"/>
      <c r="EI594" s="181"/>
      <c r="EJ594" s="181"/>
      <c r="EK594" s="181"/>
      <c r="EL594" s="181"/>
      <c r="EM594" s="181"/>
      <c r="EN594" s="181"/>
      <c r="EO594" s="181"/>
      <c r="EP594" s="181"/>
      <c r="EQ594" s="181"/>
      <c r="ER594" s="181"/>
      <c r="ES594" s="181"/>
      <c r="ET594" s="181"/>
      <c r="EU594" s="181"/>
      <c r="EV594" s="181"/>
      <c r="EW594" s="181"/>
      <c r="EX594" s="181"/>
      <c r="EY594" s="181"/>
      <c r="EZ594" s="181"/>
      <c r="FA594" s="181"/>
      <c r="FB594" s="181"/>
      <c r="FC594" s="181"/>
      <c r="FD594" s="181"/>
      <c r="FE594" s="181"/>
      <c r="FF594" s="181"/>
      <c r="FG594" s="181"/>
      <c r="FH594" s="181"/>
      <c r="FI594" s="181"/>
      <c r="FJ594" s="181"/>
      <c r="FK594" s="181"/>
      <c r="FL594" s="181"/>
      <c r="FM594" s="181"/>
      <c r="FN594" s="181"/>
      <c r="FO594" s="181"/>
      <c r="FP594" s="181"/>
      <c r="FQ594" s="181"/>
      <c r="FR594" s="181"/>
      <c r="FS594" s="181"/>
      <c r="FT594" s="181"/>
      <c r="FU594" s="181"/>
      <c r="FV594" s="181"/>
      <c r="FW594" s="181"/>
      <c r="FX594" s="181"/>
      <c r="FY594" s="181"/>
      <c r="FZ594" s="181"/>
      <c r="GA594" s="181"/>
      <c r="GB594" s="181"/>
      <c r="GC594" s="181"/>
      <c r="GD594" s="181"/>
      <c r="GE594" s="181"/>
      <c r="GF594" s="181"/>
      <c r="GG594" s="181"/>
      <c r="GH594" s="181"/>
      <c r="GI594" s="181"/>
      <c r="GJ594" s="181"/>
      <c r="GK594" s="181"/>
      <c r="GL594" s="181"/>
      <c r="GM594" s="181"/>
      <c r="GN594" s="181"/>
      <c r="GO594" s="181"/>
      <c r="GP594" s="181"/>
      <c r="GQ594" s="181"/>
      <c r="GR594" s="181"/>
      <c r="GS594" s="181"/>
      <c r="GT594" s="181"/>
      <c r="GU594" s="181"/>
      <c r="GV594" s="181"/>
      <c r="GW594" s="181"/>
      <c r="GX594" s="181"/>
      <c r="GY594" s="181"/>
      <c r="GZ594" s="181"/>
      <c r="HA594" s="181"/>
      <c r="HB594" s="181"/>
      <c r="HC594" s="181"/>
      <c r="HD594" s="181"/>
      <c r="HE594" s="181"/>
      <c r="HF594" s="181"/>
      <c r="HG594" s="181"/>
      <c r="HH594" s="181"/>
      <c r="HI594" s="181"/>
      <c r="HJ594" s="181"/>
      <c r="HK594" s="181"/>
      <c r="HL594" s="181"/>
      <c r="HM594" s="181"/>
      <c r="HN594" s="181"/>
      <c r="HO594" s="181"/>
      <c r="HP594" s="181"/>
      <c r="HQ594" s="181"/>
      <c r="HR594" s="181"/>
      <c r="HS594" s="181"/>
      <c r="HT594" s="181"/>
      <c r="HU594" s="181"/>
      <c r="HV594" s="181"/>
      <c r="HW594" s="181"/>
      <c r="HX594" s="181"/>
      <c r="HY594" s="181"/>
      <c r="HZ594" s="181"/>
      <c r="IA594" s="181"/>
      <c r="IB594" s="181"/>
      <c r="IC594" s="181"/>
      <c r="ID594" s="181"/>
      <c r="IE594" s="181"/>
      <c r="IF594" s="181"/>
      <c r="IG594" s="181"/>
      <c r="IH594" s="181"/>
      <c r="II594" s="181"/>
      <c r="IJ594" s="181"/>
      <c r="IK594" s="181"/>
      <c r="IL594" s="181"/>
      <c r="IM594" s="181"/>
      <c r="IN594" s="181"/>
      <c r="IO594" s="181"/>
      <c r="IP594" s="181"/>
    </row>
    <row r="595" spans="1:254" s="182" customFormat="1" ht="18" customHeight="1">
      <c r="A595" s="262"/>
      <c r="B595" s="1152" t="s">
        <v>12435</v>
      </c>
      <c r="C595" s="1153"/>
      <c r="D595" s="1153"/>
      <c r="E595" s="1154"/>
      <c r="F595"/>
      <c r="G595"/>
      <c r="H595"/>
      <c r="I595"/>
      <c r="J595"/>
      <c r="L595" s="181"/>
      <c r="M595" s="181"/>
      <c r="N595" s="181"/>
      <c r="O595" s="181"/>
      <c r="P595" s="181"/>
      <c r="Q595" s="181"/>
      <c r="R595" s="181"/>
      <c r="S595" s="181"/>
      <c r="T595" s="181"/>
      <c r="U595" s="181"/>
      <c r="V595" s="181"/>
      <c r="W595" s="181"/>
      <c r="X595" s="181"/>
      <c r="Y595" s="181"/>
      <c r="Z595" s="181"/>
      <c r="AA595" s="181"/>
      <c r="AB595" s="181"/>
      <c r="AC595" s="181"/>
      <c r="AD595" s="181"/>
      <c r="AE595" s="181"/>
      <c r="AF595" s="181"/>
      <c r="AG595" s="181"/>
      <c r="AH595" s="181"/>
      <c r="AI595" s="181"/>
      <c r="AJ595" s="181"/>
      <c r="AK595" s="181"/>
      <c r="AL595" s="181"/>
      <c r="AM595" s="181"/>
      <c r="AN595" s="181"/>
      <c r="AO595" s="181"/>
      <c r="AP595" s="181"/>
      <c r="AQ595" s="181"/>
      <c r="AR595" s="181"/>
      <c r="AS595" s="181"/>
      <c r="AT595" s="181"/>
      <c r="AU595" s="181"/>
      <c r="AV595" s="181"/>
      <c r="AW595" s="181"/>
      <c r="AX595" s="181"/>
      <c r="AY595" s="181"/>
      <c r="AZ595" s="181"/>
      <c r="BA595" s="181"/>
      <c r="BB595" s="181"/>
      <c r="BC595" s="181"/>
      <c r="BD595" s="181"/>
      <c r="BE595" s="181"/>
      <c r="BF595" s="181"/>
      <c r="BG595" s="181"/>
      <c r="BH595" s="181"/>
      <c r="BI595" s="181"/>
      <c r="BJ595" s="181"/>
      <c r="BK595" s="181"/>
      <c r="BL595" s="181"/>
      <c r="BM595" s="181"/>
      <c r="BN595" s="181"/>
      <c r="BO595" s="181"/>
      <c r="BP595" s="181"/>
      <c r="BQ595" s="181"/>
      <c r="BR595" s="181"/>
      <c r="BS595" s="181"/>
      <c r="BT595" s="181"/>
      <c r="BU595" s="181"/>
      <c r="BV595" s="181"/>
      <c r="BW595" s="181"/>
      <c r="BX595" s="181"/>
      <c r="BY595" s="181"/>
      <c r="BZ595" s="181"/>
      <c r="CA595" s="181"/>
      <c r="CB595" s="181"/>
      <c r="CC595" s="181"/>
      <c r="CD595" s="181"/>
      <c r="CE595" s="181"/>
      <c r="CF595" s="181"/>
      <c r="CG595" s="181"/>
      <c r="CH595" s="181"/>
      <c r="CI595" s="181"/>
      <c r="CJ595" s="181"/>
      <c r="CK595" s="181"/>
      <c r="CL595" s="181"/>
      <c r="CM595" s="181"/>
      <c r="CN595" s="181"/>
      <c r="CO595" s="181"/>
      <c r="CP595" s="181"/>
      <c r="CQ595" s="181"/>
      <c r="CR595" s="181"/>
      <c r="CS595" s="181"/>
      <c r="CT595" s="181"/>
      <c r="CU595" s="181"/>
      <c r="CV595" s="181"/>
      <c r="CW595" s="181"/>
      <c r="CX595" s="181"/>
      <c r="CY595" s="181"/>
      <c r="CZ595" s="181"/>
      <c r="DA595" s="181"/>
      <c r="DB595" s="181"/>
      <c r="DC595" s="181"/>
      <c r="DD595" s="181"/>
      <c r="DE595" s="181"/>
      <c r="DF595" s="181"/>
      <c r="DG595" s="181"/>
      <c r="DH595" s="181"/>
      <c r="DI595" s="181"/>
      <c r="DJ595" s="181"/>
      <c r="DK595" s="181"/>
      <c r="DL595" s="181"/>
      <c r="DM595" s="181"/>
      <c r="DN595" s="181"/>
      <c r="DO595" s="181"/>
      <c r="DP595" s="181"/>
      <c r="DQ595" s="181"/>
      <c r="DR595" s="181"/>
      <c r="DS595" s="181"/>
      <c r="DT595" s="181"/>
      <c r="DU595" s="181"/>
      <c r="DV595" s="181"/>
      <c r="DW595" s="181"/>
      <c r="DX595" s="181"/>
      <c r="DY595" s="181"/>
      <c r="DZ595" s="181"/>
      <c r="EA595" s="181"/>
      <c r="EB595" s="181"/>
      <c r="EC595" s="181"/>
      <c r="ED595" s="181"/>
      <c r="EE595" s="181"/>
      <c r="EF595" s="181"/>
      <c r="EG595" s="181"/>
      <c r="EH595" s="181"/>
      <c r="EI595" s="181"/>
      <c r="EJ595" s="181"/>
      <c r="EK595" s="181"/>
      <c r="EL595" s="181"/>
      <c r="EM595" s="181"/>
      <c r="EN595" s="181"/>
      <c r="EO595" s="181"/>
      <c r="EP595" s="181"/>
      <c r="EQ595" s="181"/>
      <c r="ER595" s="181"/>
      <c r="ES595" s="181"/>
      <c r="ET595" s="181"/>
      <c r="EU595" s="181"/>
      <c r="EV595" s="181"/>
      <c r="EW595" s="181"/>
      <c r="EX595" s="181"/>
      <c r="EY595" s="181"/>
      <c r="EZ595" s="181"/>
      <c r="FA595" s="181"/>
      <c r="FB595" s="181"/>
      <c r="FC595" s="181"/>
      <c r="FD595" s="181"/>
      <c r="FE595" s="181"/>
      <c r="FF595" s="181"/>
      <c r="FG595" s="181"/>
      <c r="FH595" s="181"/>
      <c r="FI595" s="181"/>
      <c r="FJ595" s="181"/>
      <c r="FK595" s="181"/>
      <c r="FL595" s="181"/>
      <c r="FM595" s="181"/>
      <c r="FN595" s="181"/>
      <c r="FO595" s="181"/>
      <c r="FP595" s="181"/>
      <c r="FQ595" s="181"/>
      <c r="FR595" s="181"/>
      <c r="FS595" s="181"/>
      <c r="FT595" s="181"/>
      <c r="FU595" s="181"/>
      <c r="FV595" s="181"/>
      <c r="FW595" s="181"/>
      <c r="FX595" s="181"/>
      <c r="FY595" s="181"/>
      <c r="FZ595" s="181"/>
      <c r="GA595" s="181"/>
      <c r="GB595" s="181"/>
      <c r="GC595" s="181"/>
      <c r="GD595" s="181"/>
      <c r="GE595" s="181"/>
      <c r="GF595" s="181"/>
      <c r="GG595" s="181"/>
      <c r="GH595" s="181"/>
      <c r="GI595" s="181"/>
      <c r="GJ595" s="181"/>
      <c r="GK595" s="181"/>
      <c r="GL595" s="181"/>
      <c r="GM595" s="181"/>
      <c r="GN595" s="181"/>
      <c r="GO595" s="181"/>
      <c r="GP595" s="181"/>
      <c r="GQ595" s="181"/>
      <c r="GR595" s="181"/>
      <c r="GS595" s="181"/>
      <c r="GT595" s="181"/>
      <c r="GU595" s="181"/>
      <c r="GV595" s="181"/>
      <c r="GW595" s="181"/>
      <c r="GX595" s="181"/>
      <c r="GY595" s="181"/>
      <c r="GZ595" s="181"/>
      <c r="HA595" s="181"/>
      <c r="HB595" s="181"/>
      <c r="HC595" s="181"/>
      <c r="HD595" s="181"/>
      <c r="HE595" s="181"/>
      <c r="HF595" s="181"/>
      <c r="HG595" s="181"/>
      <c r="HH595" s="181"/>
      <c r="HI595" s="181"/>
      <c r="HJ595" s="181"/>
      <c r="HK595" s="181"/>
      <c r="HL595" s="181"/>
      <c r="HM595" s="181"/>
      <c r="HN595" s="181"/>
      <c r="HO595" s="181"/>
      <c r="HP595" s="181"/>
      <c r="HQ595" s="181"/>
      <c r="HR595" s="181"/>
      <c r="HS595" s="181"/>
      <c r="HT595" s="181"/>
      <c r="HU595" s="181"/>
      <c r="HV595" s="181"/>
      <c r="HW595" s="181"/>
      <c r="HX595" s="181"/>
      <c r="HY595" s="181"/>
      <c r="HZ595" s="181"/>
      <c r="IA595" s="181"/>
      <c r="IB595" s="181"/>
      <c r="IC595" s="181"/>
      <c r="ID595" s="181"/>
      <c r="IE595" s="181"/>
      <c r="IF595" s="181"/>
      <c r="IG595" s="181"/>
      <c r="IH595" s="181"/>
      <c r="II595" s="181"/>
      <c r="IJ595" s="181"/>
      <c r="IK595" s="181"/>
      <c r="IL595" s="181"/>
      <c r="IM595" s="181"/>
      <c r="IN595" s="181"/>
      <c r="IO595" s="181"/>
      <c r="IP595" s="181"/>
    </row>
    <row r="596" spans="1:254" s="182" customFormat="1" ht="20.25" customHeight="1">
      <c r="A596" s="298"/>
      <c r="B596" s="890">
        <v>1</v>
      </c>
      <c r="C596" s="891" t="s">
        <v>12436</v>
      </c>
      <c r="D596" s="892" t="s">
        <v>33</v>
      </c>
      <c r="E596" s="893">
        <v>418.3</v>
      </c>
      <c r="F596"/>
      <c r="G596"/>
      <c r="H596"/>
      <c r="I596"/>
      <c r="J596"/>
      <c r="K596" s="181"/>
      <c r="L596" s="181"/>
      <c r="M596" s="181"/>
      <c r="N596" s="181"/>
      <c r="O596" s="181"/>
      <c r="P596" s="181"/>
      <c r="Q596" s="181"/>
      <c r="R596" s="181"/>
      <c r="S596" s="181"/>
      <c r="T596" s="181"/>
      <c r="U596" s="181"/>
      <c r="V596" s="181"/>
      <c r="W596" s="181"/>
      <c r="X596" s="181"/>
      <c r="Y596" s="181"/>
      <c r="Z596" s="181"/>
      <c r="AA596" s="181"/>
      <c r="AB596" s="181"/>
      <c r="AC596" s="181"/>
      <c r="AD596" s="181"/>
      <c r="AE596" s="181"/>
      <c r="AF596" s="181"/>
      <c r="AG596" s="181"/>
      <c r="AH596" s="181"/>
      <c r="AI596" s="181"/>
      <c r="AJ596" s="181"/>
      <c r="AK596" s="181"/>
      <c r="AL596" s="181"/>
      <c r="AM596" s="181"/>
      <c r="AN596" s="181"/>
      <c r="AO596" s="181"/>
      <c r="AP596" s="181"/>
      <c r="AQ596" s="181"/>
      <c r="AR596" s="181"/>
      <c r="AS596" s="181"/>
      <c r="AT596" s="181"/>
      <c r="AU596" s="181"/>
      <c r="AV596" s="181"/>
      <c r="AW596" s="181"/>
      <c r="AX596" s="181"/>
      <c r="AY596" s="181"/>
      <c r="AZ596" s="181"/>
      <c r="BA596" s="181"/>
      <c r="BB596" s="181"/>
      <c r="BC596" s="181"/>
      <c r="BD596" s="181"/>
      <c r="BE596" s="181"/>
      <c r="BF596" s="181"/>
      <c r="BG596" s="181"/>
      <c r="BH596" s="181"/>
      <c r="BI596" s="181"/>
      <c r="BJ596" s="181"/>
      <c r="BK596" s="181"/>
      <c r="BL596" s="181"/>
      <c r="BM596" s="181"/>
      <c r="BN596" s="181"/>
      <c r="BO596" s="181"/>
      <c r="BP596" s="181"/>
      <c r="BQ596" s="181"/>
      <c r="BR596" s="181"/>
      <c r="BS596" s="181"/>
      <c r="BT596" s="181"/>
      <c r="BU596" s="181"/>
      <c r="BV596" s="181"/>
      <c r="BW596" s="181"/>
      <c r="BX596" s="181"/>
      <c r="BY596" s="181"/>
      <c r="BZ596" s="181"/>
      <c r="CA596" s="181"/>
      <c r="CB596" s="181"/>
      <c r="CC596" s="181"/>
      <c r="CD596" s="181"/>
      <c r="CE596" s="181"/>
      <c r="CF596" s="181"/>
      <c r="CG596" s="181"/>
      <c r="CH596" s="181"/>
      <c r="CI596" s="181"/>
      <c r="CJ596" s="181"/>
      <c r="CK596" s="181"/>
      <c r="CL596" s="181"/>
      <c r="CM596" s="181"/>
      <c r="CN596" s="181"/>
      <c r="CO596" s="181"/>
      <c r="CP596" s="181"/>
      <c r="CQ596" s="181"/>
      <c r="CR596" s="181"/>
      <c r="CS596" s="181"/>
      <c r="CT596" s="181"/>
      <c r="CU596" s="181"/>
      <c r="CV596" s="181"/>
      <c r="CW596" s="181"/>
      <c r="CX596" s="181"/>
      <c r="CY596" s="181"/>
      <c r="CZ596" s="181"/>
      <c r="DA596" s="181"/>
      <c r="DB596" s="181"/>
      <c r="DC596" s="181"/>
      <c r="DD596" s="181"/>
      <c r="DE596" s="181"/>
      <c r="DF596" s="181"/>
      <c r="DG596" s="181"/>
      <c r="DH596" s="181"/>
      <c r="DI596" s="181"/>
      <c r="DJ596" s="181"/>
      <c r="DK596" s="181"/>
      <c r="DL596" s="181"/>
      <c r="DM596" s="181"/>
      <c r="DN596" s="181"/>
      <c r="DO596" s="181"/>
      <c r="DP596" s="181"/>
      <c r="DQ596" s="181"/>
      <c r="DR596" s="181"/>
      <c r="DS596" s="181"/>
      <c r="DT596" s="181"/>
      <c r="DU596" s="181"/>
      <c r="DV596" s="181"/>
      <c r="DW596" s="181"/>
      <c r="DX596" s="181"/>
      <c r="DY596" s="181"/>
      <c r="DZ596" s="181"/>
      <c r="EA596" s="181"/>
      <c r="EB596" s="181"/>
      <c r="EC596" s="181"/>
      <c r="ED596" s="181"/>
      <c r="EE596" s="181"/>
      <c r="EF596" s="181"/>
      <c r="EG596" s="181"/>
      <c r="EH596" s="181"/>
      <c r="EI596" s="181"/>
      <c r="EJ596" s="181"/>
      <c r="EK596" s="181"/>
      <c r="EL596" s="181"/>
      <c r="EM596" s="181"/>
      <c r="EN596" s="181"/>
      <c r="EO596" s="181"/>
      <c r="EP596" s="181"/>
      <c r="EQ596" s="181"/>
      <c r="ER596" s="181"/>
      <c r="ES596" s="181"/>
      <c r="ET596" s="181"/>
      <c r="EU596" s="181"/>
      <c r="EV596" s="181"/>
      <c r="EW596" s="181"/>
      <c r="EX596" s="181"/>
      <c r="EY596" s="181"/>
      <c r="EZ596" s="181"/>
      <c r="FA596" s="181"/>
      <c r="FB596" s="181"/>
      <c r="FC596" s="181"/>
      <c r="FD596" s="181"/>
      <c r="FE596" s="181"/>
      <c r="FF596" s="181"/>
      <c r="FG596" s="181"/>
      <c r="FH596" s="181"/>
      <c r="FI596" s="181"/>
      <c r="FJ596" s="181"/>
      <c r="FK596" s="181"/>
      <c r="FL596" s="181"/>
      <c r="FM596" s="181"/>
      <c r="FN596" s="181"/>
      <c r="FO596" s="181"/>
      <c r="FP596" s="181"/>
      <c r="FQ596" s="181"/>
      <c r="FR596" s="181"/>
      <c r="FS596" s="181"/>
      <c r="FT596" s="181"/>
      <c r="FU596" s="181"/>
      <c r="FV596" s="181"/>
      <c r="FW596" s="181"/>
      <c r="FX596" s="181"/>
      <c r="FY596" s="181"/>
      <c r="FZ596" s="181"/>
      <c r="GA596" s="181"/>
      <c r="GB596" s="181"/>
      <c r="GC596" s="181"/>
      <c r="GD596" s="181"/>
      <c r="GE596" s="181"/>
      <c r="GF596" s="181"/>
      <c r="GG596" s="181"/>
      <c r="GH596" s="181"/>
      <c r="GI596" s="181"/>
      <c r="GJ596" s="181"/>
      <c r="GK596" s="181"/>
      <c r="GL596" s="181"/>
      <c r="GM596" s="181"/>
      <c r="GN596" s="181"/>
      <c r="GO596" s="181"/>
      <c r="GP596" s="181"/>
      <c r="GQ596" s="181"/>
      <c r="GR596" s="181"/>
      <c r="GS596" s="181"/>
      <c r="GT596" s="181"/>
      <c r="GU596" s="181"/>
      <c r="GV596" s="181"/>
      <c r="GW596" s="181"/>
      <c r="GX596" s="181"/>
      <c r="GY596" s="181"/>
      <c r="GZ596" s="181"/>
      <c r="HA596" s="181"/>
      <c r="HB596" s="181"/>
      <c r="HC596" s="181"/>
      <c r="HD596" s="181"/>
      <c r="HE596" s="181"/>
      <c r="HF596" s="181"/>
      <c r="HG596" s="181"/>
      <c r="HH596" s="181"/>
      <c r="HI596" s="181"/>
      <c r="HJ596" s="181"/>
      <c r="HK596" s="181"/>
      <c r="HL596" s="181"/>
      <c r="HM596" s="181"/>
      <c r="HN596" s="181"/>
      <c r="HO596" s="181"/>
      <c r="HP596" s="181"/>
      <c r="HQ596" s="181"/>
      <c r="HR596" s="181"/>
      <c r="HS596" s="181"/>
      <c r="HT596" s="181"/>
      <c r="HU596" s="181"/>
      <c r="HV596" s="181"/>
      <c r="HW596" s="181"/>
      <c r="HX596" s="181"/>
      <c r="HY596" s="181"/>
      <c r="HZ596" s="181"/>
      <c r="IA596" s="181"/>
      <c r="IB596" s="181"/>
      <c r="IC596" s="181"/>
      <c r="ID596" s="181"/>
      <c r="IE596" s="181"/>
      <c r="IF596" s="181"/>
      <c r="IG596" s="181"/>
      <c r="IH596" s="181"/>
      <c r="II596" s="181"/>
      <c r="IJ596" s="181"/>
      <c r="IK596" s="181"/>
      <c r="IL596" s="181"/>
      <c r="IM596" s="181"/>
      <c r="IN596" s="181"/>
      <c r="IO596" s="181"/>
      <c r="IP596" s="181"/>
    </row>
    <row r="597" spans="1:254" s="182" customFormat="1" ht="20.25" customHeight="1">
      <c r="A597" s="298"/>
      <c r="B597" s="890">
        <v>2</v>
      </c>
      <c r="C597" s="891" t="s">
        <v>12437</v>
      </c>
      <c r="D597" s="892" t="s">
        <v>33</v>
      </c>
      <c r="E597" s="893">
        <v>44.4</v>
      </c>
      <c r="F597"/>
      <c r="G597"/>
      <c r="H597"/>
      <c r="I597"/>
      <c r="J597"/>
      <c r="K597" s="181"/>
      <c r="L597" s="181"/>
      <c r="M597" s="181"/>
      <c r="N597" s="181"/>
      <c r="O597" s="181"/>
      <c r="P597" s="181"/>
      <c r="Q597" s="181"/>
      <c r="R597" s="181"/>
      <c r="S597" s="181"/>
      <c r="T597" s="181"/>
      <c r="U597" s="181"/>
      <c r="V597" s="181"/>
      <c r="W597" s="181"/>
      <c r="X597" s="181"/>
      <c r="Y597" s="181"/>
      <c r="Z597" s="181"/>
      <c r="AA597" s="181"/>
      <c r="AB597" s="181"/>
      <c r="AC597" s="181"/>
      <c r="AD597" s="181"/>
      <c r="AE597" s="181"/>
      <c r="AF597" s="181"/>
      <c r="AG597" s="181"/>
      <c r="AH597" s="181"/>
      <c r="AI597" s="181"/>
      <c r="AJ597" s="181"/>
      <c r="AK597" s="181"/>
      <c r="AL597" s="181"/>
      <c r="AM597" s="181"/>
      <c r="AN597" s="181"/>
      <c r="AO597" s="181"/>
      <c r="AP597" s="181"/>
      <c r="AQ597" s="181"/>
      <c r="AR597" s="181"/>
      <c r="AS597" s="181"/>
      <c r="AT597" s="181"/>
      <c r="AU597" s="181"/>
      <c r="AV597" s="181"/>
      <c r="AW597" s="181"/>
      <c r="AX597" s="181"/>
      <c r="AY597" s="181"/>
      <c r="AZ597" s="181"/>
      <c r="BA597" s="181"/>
      <c r="BB597" s="181"/>
      <c r="BC597" s="181"/>
      <c r="BD597" s="181"/>
      <c r="BE597" s="181"/>
      <c r="BF597" s="181"/>
      <c r="BG597" s="181"/>
      <c r="BH597" s="181"/>
      <c r="BI597" s="181"/>
      <c r="BJ597" s="181"/>
      <c r="BK597" s="181"/>
      <c r="BL597" s="181"/>
      <c r="BM597" s="181"/>
      <c r="BN597" s="181"/>
      <c r="BO597" s="181"/>
      <c r="BP597" s="181"/>
      <c r="BQ597" s="181"/>
      <c r="BR597" s="181"/>
      <c r="BS597" s="181"/>
      <c r="BT597" s="181"/>
      <c r="BU597" s="181"/>
      <c r="BV597" s="181"/>
      <c r="BW597" s="181"/>
      <c r="BX597" s="181"/>
      <c r="BY597" s="181"/>
      <c r="BZ597" s="181"/>
      <c r="CA597" s="181"/>
      <c r="CB597" s="181"/>
      <c r="CC597" s="181"/>
      <c r="CD597" s="181"/>
      <c r="CE597" s="181"/>
      <c r="CF597" s="181"/>
      <c r="CG597" s="181"/>
      <c r="CH597" s="181"/>
      <c r="CI597" s="181"/>
      <c r="CJ597" s="181"/>
      <c r="CK597" s="181"/>
      <c r="CL597" s="181"/>
      <c r="CM597" s="181"/>
      <c r="CN597" s="181"/>
      <c r="CO597" s="181"/>
      <c r="CP597" s="181"/>
      <c r="CQ597" s="181"/>
      <c r="CR597" s="181"/>
      <c r="CS597" s="181"/>
      <c r="CT597" s="181"/>
      <c r="CU597" s="181"/>
      <c r="CV597" s="181"/>
      <c r="CW597" s="181"/>
      <c r="CX597" s="181"/>
      <c r="CY597" s="181"/>
      <c r="CZ597" s="181"/>
      <c r="DA597" s="181"/>
      <c r="DB597" s="181"/>
      <c r="DC597" s="181"/>
      <c r="DD597" s="181"/>
      <c r="DE597" s="181"/>
      <c r="DF597" s="181"/>
      <c r="DG597" s="181"/>
      <c r="DH597" s="181"/>
      <c r="DI597" s="181"/>
      <c r="DJ597" s="181"/>
      <c r="DK597" s="181"/>
      <c r="DL597" s="181"/>
      <c r="DM597" s="181"/>
      <c r="DN597" s="181"/>
      <c r="DO597" s="181"/>
      <c r="DP597" s="181"/>
      <c r="DQ597" s="181"/>
      <c r="DR597" s="181"/>
      <c r="DS597" s="181"/>
      <c r="DT597" s="181"/>
      <c r="DU597" s="181"/>
      <c r="DV597" s="181"/>
      <c r="DW597" s="181"/>
      <c r="DX597" s="181"/>
      <c r="DY597" s="181"/>
      <c r="DZ597" s="181"/>
      <c r="EA597" s="181"/>
      <c r="EB597" s="181"/>
      <c r="EC597" s="181"/>
      <c r="ED597" s="181"/>
      <c r="EE597" s="181"/>
      <c r="EF597" s="181"/>
      <c r="EG597" s="181"/>
      <c r="EH597" s="181"/>
      <c r="EI597" s="181"/>
      <c r="EJ597" s="181"/>
      <c r="EK597" s="181"/>
      <c r="EL597" s="181"/>
      <c r="EM597" s="181"/>
      <c r="EN597" s="181"/>
      <c r="EO597" s="181"/>
      <c r="EP597" s="181"/>
      <c r="EQ597" s="181"/>
      <c r="ER597" s="181"/>
      <c r="ES597" s="181"/>
      <c r="ET597" s="181"/>
      <c r="EU597" s="181"/>
      <c r="EV597" s="181"/>
      <c r="EW597" s="181"/>
      <c r="EX597" s="181"/>
      <c r="EY597" s="181"/>
      <c r="EZ597" s="181"/>
      <c r="FA597" s="181"/>
      <c r="FB597" s="181"/>
      <c r="FC597" s="181"/>
      <c r="FD597" s="181"/>
      <c r="FE597" s="181"/>
      <c r="FF597" s="181"/>
      <c r="FG597" s="181"/>
      <c r="FH597" s="181"/>
      <c r="FI597" s="181"/>
      <c r="FJ597" s="181"/>
      <c r="FK597" s="181"/>
      <c r="FL597" s="181"/>
      <c r="FM597" s="181"/>
      <c r="FN597" s="181"/>
      <c r="FO597" s="181"/>
      <c r="FP597" s="181"/>
      <c r="FQ597" s="181"/>
      <c r="FR597" s="181"/>
      <c r="FS597" s="181"/>
      <c r="FT597" s="181"/>
      <c r="FU597" s="181"/>
      <c r="FV597" s="181"/>
      <c r="FW597" s="181"/>
      <c r="FX597" s="181"/>
      <c r="FY597" s="181"/>
      <c r="FZ597" s="181"/>
      <c r="GA597" s="181"/>
      <c r="GB597" s="181"/>
      <c r="GC597" s="181"/>
      <c r="GD597" s="181"/>
      <c r="GE597" s="181"/>
      <c r="GF597" s="181"/>
      <c r="GG597" s="181"/>
      <c r="GH597" s="181"/>
      <c r="GI597" s="181"/>
      <c r="GJ597" s="181"/>
      <c r="GK597" s="181"/>
      <c r="GL597" s="181"/>
      <c r="GM597" s="181"/>
      <c r="GN597" s="181"/>
      <c r="GO597" s="181"/>
      <c r="GP597" s="181"/>
      <c r="GQ597" s="181"/>
      <c r="GR597" s="181"/>
      <c r="GS597" s="181"/>
      <c r="GT597" s="181"/>
      <c r="GU597" s="181"/>
      <c r="GV597" s="181"/>
      <c r="GW597" s="181"/>
      <c r="GX597" s="181"/>
      <c r="GY597" s="181"/>
      <c r="GZ597" s="181"/>
      <c r="HA597" s="181"/>
      <c r="HB597" s="181"/>
      <c r="HC597" s="181"/>
      <c r="HD597" s="181"/>
      <c r="HE597" s="181"/>
      <c r="HF597" s="181"/>
      <c r="HG597" s="181"/>
      <c r="HH597" s="181"/>
      <c r="HI597" s="181"/>
      <c r="HJ597" s="181"/>
      <c r="HK597" s="181"/>
      <c r="HL597" s="181"/>
      <c r="HM597" s="181"/>
      <c r="HN597" s="181"/>
      <c r="HO597" s="181"/>
      <c r="HP597" s="181"/>
      <c r="HQ597" s="181"/>
      <c r="HR597" s="181"/>
      <c r="HS597" s="181"/>
      <c r="HT597" s="181"/>
      <c r="HU597" s="181"/>
      <c r="HV597" s="181"/>
      <c r="HW597" s="181"/>
      <c r="HX597" s="181"/>
      <c r="HY597" s="181"/>
      <c r="HZ597" s="181"/>
      <c r="IA597" s="181"/>
      <c r="IB597" s="181"/>
      <c r="IC597" s="181"/>
      <c r="ID597" s="181"/>
      <c r="IE597" s="181"/>
      <c r="IF597" s="181"/>
      <c r="IG597" s="181"/>
      <c r="IH597" s="181"/>
      <c r="II597" s="181"/>
      <c r="IJ597" s="181"/>
      <c r="IK597" s="181"/>
      <c r="IL597" s="181"/>
      <c r="IM597" s="181"/>
      <c r="IN597" s="181"/>
      <c r="IO597" s="181"/>
      <c r="IP597" s="181"/>
    </row>
    <row r="598" spans="1:254" s="182" customFormat="1" ht="18" customHeight="1">
      <c r="A598" s="265"/>
      <c r="B598" s="1152" t="s">
        <v>12438</v>
      </c>
      <c r="C598" s="1153"/>
      <c r="D598" s="1153"/>
      <c r="E598" s="1154"/>
      <c r="F598"/>
      <c r="G598"/>
      <c r="H598"/>
      <c r="I598"/>
      <c r="J598"/>
      <c r="K598" s="690"/>
      <c r="L598" s="264"/>
      <c r="M598" s="181"/>
      <c r="N598" s="697"/>
      <c r="O598" s="181"/>
      <c r="P598" s="181"/>
      <c r="Q598" s="181"/>
      <c r="R598" s="181"/>
      <c r="S598" s="181"/>
      <c r="T598" s="181"/>
      <c r="U598" s="181"/>
      <c r="V598" s="181"/>
      <c r="W598" s="181"/>
      <c r="X598" s="181"/>
      <c r="Y598" s="181"/>
      <c r="Z598" s="181"/>
      <c r="AA598" s="181"/>
      <c r="AB598" s="181"/>
      <c r="AC598" s="181"/>
      <c r="AD598" s="181"/>
      <c r="AE598" s="181"/>
      <c r="AF598" s="181"/>
      <c r="AG598" s="181"/>
      <c r="AH598" s="181"/>
      <c r="AI598" s="181"/>
      <c r="AJ598" s="181"/>
      <c r="AK598" s="181"/>
      <c r="AL598" s="181"/>
      <c r="AM598" s="181"/>
      <c r="AN598" s="181"/>
      <c r="AO598" s="181"/>
      <c r="AP598" s="181"/>
      <c r="AQ598" s="181"/>
      <c r="AR598" s="181"/>
      <c r="AS598" s="181"/>
      <c r="AT598" s="181"/>
      <c r="AU598" s="181"/>
      <c r="AV598" s="181"/>
      <c r="AW598" s="181"/>
      <c r="AX598" s="181"/>
      <c r="AY598" s="181"/>
      <c r="AZ598" s="181"/>
      <c r="BA598" s="181"/>
      <c r="BB598" s="181"/>
      <c r="BC598" s="181"/>
      <c r="BD598" s="181"/>
      <c r="BE598" s="181"/>
      <c r="BF598" s="181"/>
      <c r="BG598" s="181"/>
      <c r="BH598" s="181"/>
      <c r="BI598" s="181"/>
      <c r="BJ598" s="181"/>
      <c r="BK598" s="181"/>
      <c r="BL598" s="181"/>
      <c r="BM598" s="181"/>
      <c r="BN598" s="181"/>
      <c r="BO598" s="181"/>
      <c r="BP598" s="181"/>
      <c r="BQ598" s="181"/>
      <c r="BR598" s="181"/>
      <c r="BS598" s="181"/>
      <c r="BT598" s="181"/>
      <c r="BU598" s="181"/>
      <c r="BV598" s="181"/>
      <c r="BW598" s="181"/>
      <c r="BX598" s="181"/>
      <c r="BY598" s="181"/>
      <c r="BZ598" s="181"/>
      <c r="CA598" s="181"/>
      <c r="CB598" s="181"/>
      <c r="CC598" s="181"/>
      <c r="CD598" s="181"/>
      <c r="CE598" s="181"/>
      <c r="CF598" s="181"/>
      <c r="CG598" s="181"/>
      <c r="CH598" s="181"/>
      <c r="CI598" s="181"/>
      <c r="CJ598" s="181"/>
      <c r="CK598" s="181"/>
      <c r="CL598" s="181"/>
      <c r="CM598" s="181"/>
      <c r="CN598" s="181"/>
      <c r="CO598" s="181"/>
      <c r="CP598" s="181"/>
      <c r="CQ598" s="181"/>
      <c r="CR598" s="181"/>
      <c r="CS598" s="181"/>
      <c r="CT598" s="181"/>
      <c r="CU598" s="181"/>
      <c r="CV598" s="181"/>
      <c r="CW598" s="181"/>
      <c r="CX598" s="181"/>
      <c r="CY598" s="181"/>
      <c r="CZ598" s="181"/>
      <c r="DA598" s="181"/>
      <c r="DB598" s="181"/>
      <c r="DC598" s="181"/>
      <c r="DD598" s="181"/>
      <c r="DE598" s="181"/>
      <c r="DF598" s="181"/>
      <c r="DG598" s="181"/>
      <c r="DH598" s="181"/>
      <c r="DI598" s="181"/>
      <c r="DJ598" s="181"/>
      <c r="DK598" s="181"/>
      <c r="DL598" s="181"/>
      <c r="DM598" s="181"/>
      <c r="DN598" s="181"/>
      <c r="DO598" s="181"/>
      <c r="DP598" s="181"/>
      <c r="DQ598" s="181"/>
      <c r="DR598" s="181"/>
      <c r="DS598" s="181"/>
      <c r="DT598" s="181"/>
      <c r="DU598" s="181"/>
      <c r="DV598" s="181"/>
      <c r="DW598" s="181"/>
      <c r="DX598" s="181"/>
      <c r="DY598" s="181"/>
      <c r="DZ598" s="181"/>
      <c r="EA598" s="181"/>
      <c r="EB598" s="181"/>
      <c r="EC598" s="181"/>
      <c r="ED598" s="181"/>
      <c r="EE598" s="181"/>
      <c r="EF598" s="181"/>
      <c r="EG598" s="181"/>
      <c r="EH598" s="181"/>
      <c r="EI598" s="181"/>
      <c r="EJ598" s="181"/>
      <c r="EK598" s="181"/>
      <c r="EL598" s="181"/>
      <c r="EM598" s="181"/>
      <c r="EN598" s="181"/>
      <c r="EO598" s="181"/>
      <c r="EP598" s="181"/>
      <c r="EQ598" s="181"/>
      <c r="ER598" s="181"/>
      <c r="ES598" s="181"/>
      <c r="ET598" s="181"/>
      <c r="EU598" s="181"/>
      <c r="EV598" s="181"/>
      <c r="EW598" s="181"/>
      <c r="EX598" s="181"/>
      <c r="EY598" s="181"/>
      <c r="EZ598" s="181"/>
      <c r="FA598" s="181"/>
      <c r="FB598" s="181"/>
      <c r="FC598" s="181"/>
      <c r="FD598" s="181"/>
      <c r="FE598" s="181"/>
      <c r="FF598" s="181"/>
      <c r="FG598" s="181"/>
      <c r="FH598" s="181"/>
      <c r="FI598" s="181"/>
      <c r="FJ598" s="181"/>
      <c r="FK598" s="181"/>
      <c r="FL598" s="181"/>
      <c r="FM598" s="181"/>
      <c r="FN598" s="181"/>
      <c r="FO598" s="181"/>
      <c r="FP598" s="181"/>
      <c r="FQ598" s="181"/>
      <c r="FR598" s="181"/>
      <c r="FS598" s="181"/>
      <c r="FT598" s="181"/>
      <c r="FU598" s="181"/>
      <c r="FV598" s="181"/>
      <c r="FW598" s="181"/>
      <c r="FX598" s="181"/>
      <c r="FY598" s="181"/>
      <c r="FZ598" s="181"/>
      <c r="GA598" s="181"/>
      <c r="GB598" s="181"/>
      <c r="GC598" s="181"/>
      <c r="GD598" s="181"/>
      <c r="GE598" s="181"/>
      <c r="GF598" s="181"/>
      <c r="GG598" s="181"/>
      <c r="GH598" s="181"/>
      <c r="GI598" s="181"/>
      <c r="GJ598" s="181"/>
      <c r="GK598" s="181"/>
      <c r="GL598" s="181"/>
      <c r="GM598" s="181"/>
      <c r="GN598" s="181"/>
      <c r="GO598" s="181"/>
      <c r="GP598" s="181"/>
      <c r="GQ598" s="181"/>
      <c r="GR598" s="181"/>
      <c r="GS598" s="181"/>
      <c r="GT598" s="181"/>
      <c r="GU598" s="181"/>
      <c r="GV598" s="181"/>
      <c r="GW598" s="181"/>
      <c r="GX598" s="181"/>
      <c r="GY598" s="181"/>
      <c r="GZ598" s="181"/>
      <c r="HA598" s="181"/>
      <c r="HB598" s="181"/>
      <c r="HC598" s="181"/>
      <c r="HD598" s="181"/>
      <c r="HE598" s="181"/>
      <c r="HF598" s="181"/>
      <c r="HG598" s="181"/>
      <c r="HH598" s="181"/>
      <c r="HI598" s="181"/>
      <c r="HJ598" s="181"/>
      <c r="HK598" s="181"/>
      <c r="HL598" s="181"/>
      <c r="HM598" s="181"/>
      <c r="HN598" s="181"/>
      <c r="HO598" s="181"/>
      <c r="HP598" s="181"/>
      <c r="HQ598" s="181"/>
      <c r="HR598" s="181"/>
      <c r="HS598" s="181"/>
      <c r="HT598" s="181"/>
      <c r="HU598" s="181"/>
      <c r="HV598" s="181"/>
      <c r="HW598" s="181"/>
      <c r="HX598" s="181"/>
      <c r="HY598" s="181"/>
      <c r="HZ598" s="181"/>
      <c r="IA598" s="181"/>
      <c r="IB598" s="181"/>
      <c r="IC598" s="181"/>
      <c r="ID598" s="181"/>
      <c r="IE598" s="181"/>
      <c r="IF598" s="181"/>
      <c r="IG598" s="181"/>
      <c r="IH598" s="181"/>
      <c r="II598" s="181"/>
      <c r="IJ598" s="181"/>
      <c r="IK598" s="181"/>
      <c r="IL598" s="181"/>
      <c r="IM598" s="181"/>
      <c r="IN598" s="181"/>
      <c r="IO598" s="181"/>
      <c r="IP598" s="181"/>
      <c r="IQ598" s="181"/>
      <c r="IR598" s="181"/>
      <c r="IS598" s="181"/>
    </row>
    <row r="599" spans="1:254" s="182" customFormat="1" ht="23.25" customHeight="1">
      <c r="A599" s="298"/>
      <c r="B599" s="890">
        <v>3</v>
      </c>
      <c r="C599" s="891" t="s">
        <v>12689</v>
      </c>
      <c r="D599" s="892" t="s">
        <v>43</v>
      </c>
      <c r="E599" s="893">
        <v>1</v>
      </c>
      <c r="F599"/>
      <c r="G599"/>
      <c r="H599"/>
      <c r="I599"/>
      <c r="J599"/>
      <c r="K599" s="181"/>
      <c r="L599" s="181"/>
      <c r="M599" s="181"/>
      <c r="N599" s="181"/>
      <c r="O599" s="181"/>
      <c r="P599" s="181"/>
      <c r="Q599" s="181"/>
      <c r="R599" s="181"/>
      <c r="S599" s="181"/>
      <c r="T599" s="181"/>
      <c r="U599" s="181"/>
      <c r="V599" s="181"/>
      <c r="W599" s="181"/>
      <c r="X599" s="181"/>
      <c r="Y599" s="181"/>
      <c r="Z599" s="181"/>
      <c r="AA599" s="181"/>
      <c r="AB599" s="181"/>
      <c r="AC599" s="181"/>
      <c r="AD599" s="181"/>
      <c r="AE599" s="181"/>
      <c r="AF599" s="181"/>
      <c r="AG599" s="181"/>
      <c r="AH599" s="181"/>
      <c r="AI599" s="181"/>
      <c r="AJ599" s="181"/>
      <c r="AK599" s="181"/>
      <c r="AL599" s="181"/>
      <c r="AM599" s="181"/>
      <c r="AN599" s="181"/>
      <c r="AO599" s="181"/>
      <c r="AP599" s="181"/>
      <c r="AQ599" s="181"/>
      <c r="AR599" s="181"/>
      <c r="AS599" s="181"/>
      <c r="AT599" s="181"/>
      <c r="AU599" s="181"/>
      <c r="AV599" s="181"/>
      <c r="AW599" s="181"/>
      <c r="AX599" s="181"/>
      <c r="AY599" s="181"/>
      <c r="AZ599" s="181"/>
      <c r="BA599" s="181"/>
      <c r="BB599" s="181"/>
      <c r="BC599" s="181"/>
      <c r="BD599" s="181"/>
      <c r="BE599" s="181"/>
      <c r="BF599" s="181"/>
      <c r="BG599" s="181"/>
      <c r="BH599" s="181"/>
      <c r="BI599" s="181"/>
      <c r="BJ599" s="181"/>
      <c r="BK599" s="181"/>
      <c r="BL599" s="181"/>
      <c r="BM599" s="181"/>
      <c r="BN599" s="181"/>
      <c r="BO599" s="181"/>
      <c r="BP599" s="181"/>
      <c r="BQ599" s="181"/>
      <c r="BR599" s="181"/>
      <c r="BS599" s="181"/>
      <c r="BT599" s="181"/>
      <c r="BU599" s="181"/>
      <c r="BV599" s="181"/>
      <c r="BW599" s="181"/>
      <c r="BX599" s="181"/>
      <c r="BY599" s="181"/>
      <c r="BZ599" s="181"/>
      <c r="CA599" s="181"/>
      <c r="CB599" s="181"/>
      <c r="CC599" s="181"/>
      <c r="CD599" s="181"/>
      <c r="CE599" s="181"/>
      <c r="CF599" s="181"/>
      <c r="CG599" s="181"/>
      <c r="CH599" s="181"/>
      <c r="CI599" s="181"/>
      <c r="CJ599" s="181"/>
      <c r="CK599" s="181"/>
      <c r="CL599" s="181"/>
      <c r="CM599" s="181"/>
      <c r="CN599" s="181"/>
      <c r="CO599" s="181"/>
      <c r="CP599" s="181"/>
      <c r="CQ599" s="181"/>
      <c r="CR599" s="181"/>
      <c r="CS599" s="181"/>
      <c r="CT599" s="181"/>
      <c r="CU599" s="181"/>
      <c r="CV599" s="181"/>
      <c r="CW599" s="181"/>
      <c r="CX599" s="181"/>
      <c r="CY599" s="181"/>
      <c r="CZ599" s="181"/>
      <c r="DA599" s="181"/>
      <c r="DB599" s="181"/>
      <c r="DC599" s="181"/>
      <c r="DD599" s="181"/>
      <c r="DE599" s="181"/>
      <c r="DF599" s="181"/>
      <c r="DG599" s="181"/>
      <c r="DH599" s="181"/>
      <c r="DI599" s="181"/>
      <c r="DJ599" s="181"/>
      <c r="DK599" s="181"/>
      <c r="DL599" s="181"/>
      <c r="DM599" s="181"/>
      <c r="DN599" s="181"/>
      <c r="DO599" s="181"/>
      <c r="DP599" s="181"/>
      <c r="DQ599" s="181"/>
      <c r="DR599" s="181"/>
      <c r="DS599" s="181"/>
      <c r="DT599" s="181"/>
      <c r="DU599" s="181"/>
      <c r="DV599" s="181"/>
      <c r="DW599" s="181"/>
      <c r="DX599" s="181"/>
      <c r="DY599" s="181"/>
      <c r="DZ599" s="181"/>
      <c r="EA599" s="181"/>
      <c r="EB599" s="181"/>
      <c r="EC599" s="181"/>
      <c r="ED599" s="181"/>
      <c r="EE599" s="181"/>
      <c r="EF599" s="181"/>
      <c r="EG599" s="181"/>
      <c r="EH599" s="181"/>
      <c r="EI599" s="181"/>
      <c r="EJ599" s="181"/>
      <c r="EK599" s="181"/>
      <c r="EL599" s="181"/>
      <c r="EM599" s="181"/>
      <c r="EN599" s="181"/>
      <c r="EO599" s="181"/>
      <c r="EP599" s="181"/>
      <c r="EQ599" s="181"/>
      <c r="ER599" s="181"/>
      <c r="ES599" s="181"/>
      <c r="ET599" s="181"/>
      <c r="EU599" s="181"/>
      <c r="EV599" s="181"/>
      <c r="EW599" s="181"/>
      <c r="EX599" s="181"/>
      <c r="EY599" s="181"/>
      <c r="EZ599" s="181"/>
      <c r="FA599" s="181"/>
      <c r="FB599" s="181"/>
      <c r="FC599" s="181"/>
      <c r="FD599" s="181"/>
      <c r="FE599" s="181"/>
      <c r="FF599" s="181"/>
      <c r="FG599" s="181"/>
      <c r="FH599" s="181"/>
      <c r="FI599" s="181"/>
      <c r="FJ599" s="181"/>
      <c r="FK599" s="181"/>
      <c r="FL599" s="181"/>
      <c r="FM599" s="181"/>
      <c r="FN599" s="181"/>
      <c r="FO599" s="181"/>
      <c r="FP599" s="181"/>
      <c r="FQ599" s="181"/>
      <c r="FR599" s="181"/>
      <c r="FS599" s="181"/>
      <c r="FT599" s="181"/>
      <c r="FU599" s="181"/>
      <c r="FV599" s="181"/>
      <c r="FW599" s="181"/>
      <c r="FX599" s="181"/>
      <c r="FY599" s="181"/>
      <c r="FZ599" s="181"/>
      <c r="GA599" s="181"/>
      <c r="GB599" s="181"/>
      <c r="GC599" s="181"/>
      <c r="GD599" s="181"/>
      <c r="GE599" s="181"/>
      <c r="GF599" s="181"/>
      <c r="GG599" s="181"/>
      <c r="GH599" s="181"/>
      <c r="GI599" s="181"/>
      <c r="GJ599" s="181"/>
      <c r="GK599" s="181"/>
      <c r="GL599" s="181"/>
      <c r="GM599" s="181"/>
      <c r="GN599" s="181"/>
      <c r="GO599" s="181"/>
      <c r="GP599" s="181"/>
      <c r="GQ599" s="181"/>
      <c r="GR599" s="181"/>
      <c r="GS599" s="181"/>
      <c r="GT599" s="181"/>
      <c r="GU599" s="181"/>
      <c r="GV599" s="181"/>
      <c r="GW599" s="181"/>
      <c r="GX599" s="181"/>
      <c r="GY599" s="181"/>
      <c r="GZ599" s="181"/>
      <c r="HA599" s="181"/>
      <c r="HB599" s="181"/>
      <c r="HC599" s="181"/>
      <c r="HD599" s="181"/>
      <c r="HE599" s="181"/>
      <c r="HF599" s="181"/>
      <c r="HG599" s="181"/>
      <c r="HH599" s="181"/>
      <c r="HI599" s="181"/>
      <c r="HJ599" s="181"/>
      <c r="HK599" s="181"/>
      <c r="HL599" s="181"/>
      <c r="HM599" s="181"/>
      <c r="HN599" s="181"/>
      <c r="HO599" s="181"/>
      <c r="HP599" s="181"/>
      <c r="HQ599" s="181"/>
      <c r="HR599" s="181"/>
      <c r="HS599" s="181"/>
      <c r="HT599" s="181"/>
      <c r="HU599" s="181"/>
      <c r="HV599" s="181"/>
      <c r="HW599" s="181"/>
      <c r="HX599" s="181"/>
      <c r="HY599" s="181"/>
      <c r="HZ599" s="181"/>
      <c r="IA599" s="181"/>
      <c r="IB599" s="181"/>
      <c r="IC599" s="181"/>
      <c r="ID599" s="181"/>
      <c r="IE599" s="181"/>
      <c r="IF599" s="181"/>
      <c r="IG599" s="181"/>
      <c r="IH599" s="181"/>
      <c r="II599" s="181"/>
      <c r="IJ599" s="181"/>
      <c r="IK599" s="181"/>
      <c r="IL599" s="181"/>
      <c r="IM599" s="181"/>
      <c r="IN599" s="181"/>
      <c r="IO599" s="181"/>
      <c r="IP599" s="181"/>
    </row>
    <row r="600" spans="1:254" s="182" customFormat="1" ht="23.25" customHeight="1">
      <c r="A600" s="298"/>
      <c r="B600" s="890">
        <v>4</v>
      </c>
      <c r="C600" s="891" t="s">
        <v>12690</v>
      </c>
      <c r="D600" s="892" t="s">
        <v>43</v>
      </c>
      <c r="E600" s="893">
        <v>1</v>
      </c>
      <c r="F600"/>
      <c r="G600"/>
      <c r="H600"/>
      <c r="I600"/>
      <c r="J600"/>
      <c r="K600" s="181"/>
      <c r="L600" s="181"/>
      <c r="M600" s="181"/>
      <c r="N600" s="181"/>
      <c r="O600" s="181"/>
      <c r="P600" s="181"/>
      <c r="Q600" s="181"/>
      <c r="R600" s="181"/>
      <c r="S600" s="181"/>
      <c r="T600" s="181"/>
      <c r="U600" s="181"/>
      <c r="V600" s="181"/>
      <c r="W600" s="181"/>
      <c r="X600" s="181"/>
      <c r="Y600" s="181"/>
      <c r="Z600" s="181"/>
      <c r="AA600" s="181"/>
      <c r="AB600" s="181"/>
      <c r="AC600" s="181"/>
      <c r="AD600" s="181"/>
      <c r="AE600" s="181"/>
      <c r="AF600" s="181"/>
      <c r="AG600" s="181"/>
      <c r="AH600" s="181"/>
      <c r="AI600" s="181"/>
      <c r="AJ600" s="181"/>
      <c r="AK600" s="181"/>
      <c r="AL600" s="181"/>
      <c r="AM600" s="181"/>
      <c r="AN600" s="181"/>
      <c r="AO600" s="181"/>
      <c r="AP600" s="181"/>
      <c r="AQ600" s="181"/>
      <c r="AR600" s="181"/>
      <c r="AS600" s="181"/>
      <c r="AT600" s="181"/>
      <c r="AU600" s="181"/>
      <c r="AV600" s="181"/>
      <c r="AW600" s="181"/>
      <c r="AX600" s="181"/>
      <c r="AY600" s="181"/>
      <c r="AZ600" s="181"/>
      <c r="BA600" s="181"/>
      <c r="BB600" s="181"/>
      <c r="BC600" s="181"/>
      <c r="BD600" s="181"/>
      <c r="BE600" s="181"/>
      <c r="BF600" s="181"/>
      <c r="BG600" s="181"/>
      <c r="BH600" s="181"/>
      <c r="BI600" s="181"/>
      <c r="BJ600" s="181"/>
      <c r="BK600" s="181"/>
      <c r="BL600" s="181"/>
      <c r="BM600" s="181"/>
      <c r="BN600" s="181"/>
      <c r="BO600" s="181"/>
      <c r="BP600" s="181"/>
      <c r="BQ600" s="181"/>
      <c r="BR600" s="181"/>
      <c r="BS600" s="181"/>
      <c r="BT600" s="181"/>
      <c r="BU600" s="181"/>
      <c r="BV600" s="181"/>
      <c r="BW600" s="181"/>
      <c r="BX600" s="181"/>
      <c r="BY600" s="181"/>
      <c r="BZ600" s="181"/>
      <c r="CA600" s="181"/>
      <c r="CB600" s="181"/>
      <c r="CC600" s="181"/>
      <c r="CD600" s="181"/>
      <c r="CE600" s="181"/>
      <c r="CF600" s="181"/>
      <c r="CG600" s="181"/>
      <c r="CH600" s="181"/>
      <c r="CI600" s="181"/>
      <c r="CJ600" s="181"/>
      <c r="CK600" s="181"/>
      <c r="CL600" s="181"/>
      <c r="CM600" s="181"/>
      <c r="CN600" s="181"/>
      <c r="CO600" s="181"/>
      <c r="CP600" s="181"/>
      <c r="CQ600" s="181"/>
      <c r="CR600" s="181"/>
      <c r="CS600" s="181"/>
      <c r="CT600" s="181"/>
      <c r="CU600" s="181"/>
      <c r="CV600" s="181"/>
      <c r="CW600" s="181"/>
      <c r="CX600" s="181"/>
      <c r="CY600" s="181"/>
      <c r="CZ600" s="181"/>
      <c r="DA600" s="181"/>
      <c r="DB600" s="181"/>
      <c r="DC600" s="181"/>
      <c r="DD600" s="181"/>
      <c r="DE600" s="181"/>
      <c r="DF600" s="181"/>
      <c r="DG600" s="181"/>
      <c r="DH600" s="181"/>
      <c r="DI600" s="181"/>
      <c r="DJ600" s="181"/>
      <c r="DK600" s="181"/>
      <c r="DL600" s="181"/>
      <c r="DM600" s="181"/>
      <c r="DN600" s="181"/>
      <c r="DO600" s="181"/>
      <c r="DP600" s="181"/>
      <c r="DQ600" s="181"/>
      <c r="DR600" s="181"/>
      <c r="DS600" s="181"/>
      <c r="DT600" s="181"/>
      <c r="DU600" s="181"/>
      <c r="DV600" s="181"/>
      <c r="DW600" s="181"/>
      <c r="DX600" s="181"/>
      <c r="DY600" s="181"/>
      <c r="DZ600" s="181"/>
      <c r="EA600" s="181"/>
      <c r="EB600" s="181"/>
      <c r="EC600" s="181"/>
      <c r="ED600" s="181"/>
      <c r="EE600" s="181"/>
      <c r="EF600" s="181"/>
      <c r="EG600" s="181"/>
      <c r="EH600" s="181"/>
      <c r="EI600" s="181"/>
      <c r="EJ600" s="181"/>
      <c r="EK600" s="181"/>
      <c r="EL600" s="181"/>
      <c r="EM600" s="181"/>
      <c r="EN600" s="181"/>
      <c r="EO600" s="181"/>
      <c r="EP600" s="181"/>
      <c r="EQ600" s="181"/>
      <c r="ER600" s="181"/>
      <c r="ES600" s="181"/>
      <c r="ET600" s="181"/>
      <c r="EU600" s="181"/>
      <c r="EV600" s="181"/>
      <c r="EW600" s="181"/>
      <c r="EX600" s="181"/>
      <c r="EY600" s="181"/>
      <c r="EZ600" s="181"/>
      <c r="FA600" s="181"/>
      <c r="FB600" s="181"/>
      <c r="FC600" s="181"/>
      <c r="FD600" s="181"/>
      <c r="FE600" s="181"/>
      <c r="FF600" s="181"/>
      <c r="FG600" s="181"/>
      <c r="FH600" s="181"/>
      <c r="FI600" s="181"/>
      <c r="FJ600" s="181"/>
      <c r="FK600" s="181"/>
      <c r="FL600" s="181"/>
      <c r="FM600" s="181"/>
      <c r="FN600" s="181"/>
      <c r="FO600" s="181"/>
      <c r="FP600" s="181"/>
      <c r="FQ600" s="181"/>
      <c r="FR600" s="181"/>
      <c r="FS600" s="181"/>
      <c r="FT600" s="181"/>
      <c r="FU600" s="181"/>
      <c r="FV600" s="181"/>
      <c r="FW600" s="181"/>
      <c r="FX600" s="181"/>
      <c r="FY600" s="181"/>
      <c r="FZ600" s="181"/>
      <c r="GA600" s="181"/>
      <c r="GB600" s="181"/>
      <c r="GC600" s="181"/>
      <c r="GD600" s="181"/>
      <c r="GE600" s="181"/>
      <c r="GF600" s="181"/>
      <c r="GG600" s="181"/>
      <c r="GH600" s="181"/>
      <c r="GI600" s="181"/>
      <c r="GJ600" s="181"/>
      <c r="GK600" s="181"/>
      <c r="GL600" s="181"/>
      <c r="GM600" s="181"/>
      <c r="GN600" s="181"/>
      <c r="GO600" s="181"/>
      <c r="GP600" s="181"/>
      <c r="GQ600" s="181"/>
      <c r="GR600" s="181"/>
      <c r="GS600" s="181"/>
      <c r="GT600" s="181"/>
      <c r="GU600" s="181"/>
      <c r="GV600" s="181"/>
      <c r="GW600" s="181"/>
      <c r="GX600" s="181"/>
      <c r="GY600" s="181"/>
      <c r="GZ600" s="181"/>
      <c r="HA600" s="181"/>
      <c r="HB600" s="181"/>
      <c r="HC600" s="181"/>
      <c r="HD600" s="181"/>
      <c r="HE600" s="181"/>
      <c r="HF600" s="181"/>
      <c r="HG600" s="181"/>
      <c r="HH600" s="181"/>
      <c r="HI600" s="181"/>
      <c r="HJ600" s="181"/>
      <c r="HK600" s="181"/>
      <c r="HL600" s="181"/>
      <c r="HM600" s="181"/>
      <c r="HN600" s="181"/>
      <c r="HO600" s="181"/>
      <c r="HP600" s="181"/>
      <c r="HQ600" s="181"/>
      <c r="HR600" s="181"/>
      <c r="HS600" s="181"/>
      <c r="HT600" s="181"/>
      <c r="HU600" s="181"/>
      <c r="HV600" s="181"/>
      <c r="HW600" s="181"/>
      <c r="HX600" s="181"/>
      <c r="HY600" s="181"/>
      <c r="HZ600" s="181"/>
      <c r="IA600" s="181"/>
      <c r="IB600" s="181"/>
      <c r="IC600" s="181"/>
      <c r="ID600" s="181"/>
      <c r="IE600" s="181"/>
      <c r="IF600" s="181"/>
      <c r="IG600" s="181"/>
      <c r="IH600" s="181"/>
      <c r="II600" s="181"/>
      <c r="IJ600" s="181"/>
      <c r="IK600" s="181"/>
      <c r="IL600" s="181"/>
      <c r="IM600" s="181"/>
      <c r="IN600" s="181"/>
      <c r="IO600" s="181"/>
      <c r="IP600" s="181"/>
    </row>
    <row r="601" spans="1:254" s="182" customFormat="1" ht="23.25" customHeight="1">
      <c r="A601" s="298"/>
      <c r="B601" s="890">
        <v>5</v>
      </c>
      <c r="C601" s="891" t="s">
        <v>12439</v>
      </c>
      <c r="D601" s="892" t="s">
        <v>43</v>
      </c>
      <c r="E601" s="893">
        <v>2</v>
      </c>
      <c r="F601"/>
      <c r="G601"/>
      <c r="H601"/>
      <c r="I601"/>
      <c r="J601"/>
      <c r="K601" s="181"/>
      <c r="L601" s="181"/>
      <c r="M601" s="181"/>
      <c r="N601" s="181"/>
      <c r="O601" s="181"/>
      <c r="P601" s="181"/>
      <c r="Q601" s="181"/>
      <c r="R601" s="181"/>
      <c r="S601" s="181"/>
      <c r="T601" s="181"/>
      <c r="U601" s="181"/>
      <c r="V601" s="181"/>
      <c r="W601" s="181"/>
      <c r="X601" s="181"/>
      <c r="Y601" s="181"/>
      <c r="Z601" s="181"/>
      <c r="AA601" s="181"/>
      <c r="AB601" s="181"/>
      <c r="AC601" s="181"/>
      <c r="AD601" s="181"/>
      <c r="AE601" s="181"/>
      <c r="AF601" s="181"/>
      <c r="AG601" s="181"/>
      <c r="AH601" s="181"/>
      <c r="AI601" s="181"/>
      <c r="AJ601" s="181"/>
      <c r="AK601" s="181"/>
      <c r="AL601" s="181"/>
      <c r="AM601" s="181"/>
      <c r="AN601" s="181"/>
      <c r="AO601" s="181"/>
      <c r="AP601" s="181"/>
      <c r="AQ601" s="181"/>
      <c r="AR601" s="181"/>
      <c r="AS601" s="181"/>
      <c r="AT601" s="181"/>
      <c r="AU601" s="181"/>
      <c r="AV601" s="181"/>
      <c r="AW601" s="181"/>
      <c r="AX601" s="181"/>
      <c r="AY601" s="181"/>
      <c r="AZ601" s="181"/>
      <c r="BA601" s="181"/>
      <c r="BB601" s="181"/>
      <c r="BC601" s="181"/>
      <c r="BD601" s="181"/>
      <c r="BE601" s="181"/>
      <c r="BF601" s="181"/>
      <c r="BG601" s="181"/>
      <c r="BH601" s="181"/>
      <c r="BI601" s="181"/>
      <c r="BJ601" s="181"/>
      <c r="BK601" s="181"/>
      <c r="BL601" s="181"/>
      <c r="BM601" s="181"/>
      <c r="BN601" s="181"/>
      <c r="BO601" s="181"/>
      <c r="BP601" s="181"/>
      <c r="BQ601" s="181"/>
      <c r="BR601" s="181"/>
      <c r="BS601" s="181"/>
      <c r="BT601" s="181"/>
      <c r="BU601" s="181"/>
      <c r="BV601" s="181"/>
      <c r="BW601" s="181"/>
      <c r="BX601" s="181"/>
      <c r="BY601" s="181"/>
      <c r="BZ601" s="181"/>
      <c r="CA601" s="181"/>
      <c r="CB601" s="181"/>
      <c r="CC601" s="181"/>
      <c r="CD601" s="181"/>
      <c r="CE601" s="181"/>
      <c r="CF601" s="181"/>
      <c r="CG601" s="181"/>
      <c r="CH601" s="181"/>
      <c r="CI601" s="181"/>
      <c r="CJ601" s="181"/>
      <c r="CK601" s="181"/>
      <c r="CL601" s="181"/>
      <c r="CM601" s="181"/>
      <c r="CN601" s="181"/>
      <c r="CO601" s="181"/>
      <c r="CP601" s="181"/>
      <c r="CQ601" s="181"/>
      <c r="CR601" s="181"/>
      <c r="CS601" s="181"/>
      <c r="CT601" s="181"/>
      <c r="CU601" s="181"/>
      <c r="CV601" s="181"/>
      <c r="CW601" s="181"/>
      <c r="CX601" s="181"/>
      <c r="CY601" s="181"/>
      <c r="CZ601" s="181"/>
      <c r="DA601" s="181"/>
      <c r="DB601" s="181"/>
      <c r="DC601" s="181"/>
      <c r="DD601" s="181"/>
      <c r="DE601" s="181"/>
      <c r="DF601" s="181"/>
      <c r="DG601" s="181"/>
      <c r="DH601" s="181"/>
      <c r="DI601" s="181"/>
      <c r="DJ601" s="181"/>
      <c r="DK601" s="181"/>
      <c r="DL601" s="181"/>
      <c r="DM601" s="181"/>
      <c r="DN601" s="181"/>
      <c r="DO601" s="181"/>
      <c r="DP601" s="181"/>
      <c r="DQ601" s="181"/>
      <c r="DR601" s="181"/>
      <c r="DS601" s="181"/>
      <c r="DT601" s="181"/>
      <c r="DU601" s="181"/>
      <c r="DV601" s="181"/>
      <c r="DW601" s="181"/>
      <c r="DX601" s="181"/>
      <c r="DY601" s="181"/>
      <c r="DZ601" s="181"/>
      <c r="EA601" s="181"/>
      <c r="EB601" s="181"/>
      <c r="EC601" s="181"/>
      <c r="ED601" s="181"/>
      <c r="EE601" s="181"/>
      <c r="EF601" s="181"/>
      <c r="EG601" s="181"/>
      <c r="EH601" s="181"/>
      <c r="EI601" s="181"/>
      <c r="EJ601" s="181"/>
      <c r="EK601" s="181"/>
      <c r="EL601" s="181"/>
      <c r="EM601" s="181"/>
      <c r="EN601" s="181"/>
      <c r="EO601" s="181"/>
      <c r="EP601" s="181"/>
      <c r="EQ601" s="181"/>
      <c r="ER601" s="181"/>
      <c r="ES601" s="181"/>
      <c r="ET601" s="181"/>
      <c r="EU601" s="181"/>
      <c r="EV601" s="181"/>
      <c r="EW601" s="181"/>
      <c r="EX601" s="181"/>
      <c r="EY601" s="181"/>
      <c r="EZ601" s="181"/>
      <c r="FA601" s="181"/>
      <c r="FB601" s="181"/>
      <c r="FC601" s="181"/>
      <c r="FD601" s="181"/>
      <c r="FE601" s="181"/>
      <c r="FF601" s="181"/>
      <c r="FG601" s="181"/>
      <c r="FH601" s="181"/>
      <c r="FI601" s="181"/>
      <c r="FJ601" s="181"/>
      <c r="FK601" s="181"/>
      <c r="FL601" s="181"/>
      <c r="FM601" s="181"/>
      <c r="FN601" s="181"/>
      <c r="FO601" s="181"/>
      <c r="FP601" s="181"/>
      <c r="FQ601" s="181"/>
      <c r="FR601" s="181"/>
      <c r="FS601" s="181"/>
      <c r="FT601" s="181"/>
      <c r="FU601" s="181"/>
      <c r="FV601" s="181"/>
      <c r="FW601" s="181"/>
      <c r="FX601" s="181"/>
      <c r="FY601" s="181"/>
      <c r="FZ601" s="181"/>
      <c r="GA601" s="181"/>
      <c r="GB601" s="181"/>
      <c r="GC601" s="181"/>
      <c r="GD601" s="181"/>
      <c r="GE601" s="181"/>
      <c r="GF601" s="181"/>
      <c r="GG601" s="181"/>
      <c r="GH601" s="181"/>
      <c r="GI601" s="181"/>
      <c r="GJ601" s="181"/>
      <c r="GK601" s="181"/>
      <c r="GL601" s="181"/>
      <c r="GM601" s="181"/>
      <c r="GN601" s="181"/>
      <c r="GO601" s="181"/>
      <c r="GP601" s="181"/>
      <c r="GQ601" s="181"/>
      <c r="GR601" s="181"/>
      <c r="GS601" s="181"/>
      <c r="GT601" s="181"/>
      <c r="GU601" s="181"/>
      <c r="GV601" s="181"/>
      <c r="GW601" s="181"/>
      <c r="GX601" s="181"/>
      <c r="GY601" s="181"/>
      <c r="GZ601" s="181"/>
      <c r="HA601" s="181"/>
      <c r="HB601" s="181"/>
      <c r="HC601" s="181"/>
      <c r="HD601" s="181"/>
      <c r="HE601" s="181"/>
      <c r="HF601" s="181"/>
      <c r="HG601" s="181"/>
      <c r="HH601" s="181"/>
      <c r="HI601" s="181"/>
      <c r="HJ601" s="181"/>
      <c r="HK601" s="181"/>
      <c r="HL601" s="181"/>
      <c r="HM601" s="181"/>
      <c r="HN601" s="181"/>
      <c r="HO601" s="181"/>
      <c r="HP601" s="181"/>
      <c r="HQ601" s="181"/>
      <c r="HR601" s="181"/>
      <c r="HS601" s="181"/>
      <c r="HT601" s="181"/>
      <c r="HU601" s="181"/>
      <c r="HV601" s="181"/>
      <c r="HW601" s="181"/>
      <c r="HX601" s="181"/>
      <c r="HY601" s="181"/>
      <c r="HZ601" s="181"/>
      <c r="IA601" s="181"/>
      <c r="IB601" s="181"/>
      <c r="IC601" s="181"/>
      <c r="ID601" s="181"/>
      <c r="IE601" s="181"/>
      <c r="IF601" s="181"/>
      <c r="IG601" s="181"/>
      <c r="IH601" s="181"/>
      <c r="II601" s="181"/>
      <c r="IJ601" s="181"/>
      <c r="IK601" s="181"/>
      <c r="IL601" s="181"/>
      <c r="IM601" s="181"/>
      <c r="IN601" s="181"/>
      <c r="IO601" s="181"/>
      <c r="IP601" s="181"/>
    </row>
    <row r="602" spans="1:254" s="182" customFormat="1" ht="23.25" customHeight="1">
      <c r="A602" s="298"/>
      <c r="B602" s="886">
        <v>6</v>
      </c>
      <c r="C602" s="887" t="s">
        <v>12684</v>
      </c>
      <c r="D602" s="888" t="s">
        <v>12683</v>
      </c>
      <c r="E602" s="889">
        <v>1</v>
      </c>
      <c r="F602"/>
      <c r="G602"/>
      <c r="H602"/>
      <c r="I602"/>
      <c r="J602"/>
      <c r="K602" s="181"/>
      <c r="L602" s="181"/>
      <c r="M602" s="181"/>
      <c r="N602" s="181"/>
      <c r="O602" s="181"/>
      <c r="P602" s="181"/>
      <c r="Q602" s="181"/>
      <c r="R602" s="181"/>
      <c r="S602" s="181"/>
      <c r="T602" s="181"/>
      <c r="U602" s="181"/>
      <c r="V602" s="181"/>
      <c r="W602" s="181"/>
      <c r="X602" s="181"/>
      <c r="Y602" s="181"/>
      <c r="Z602" s="181"/>
      <c r="AA602" s="181"/>
      <c r="AB602" s="181"/>
      <c r="AC602" s="181"/>
      <c r="AD602" s="181"/>
      <c r="AE602" s="181"/>
      <c r="AF602" s="181"/>
      <c r="AG602" s="181"/>
      <c r="AH602" s="181"/>
      <c r="AI602" s="181"/>
      <c r="AJ602" s="181"/>
      <c r="AK602" s="181"/>
      <c r="AL602" s="181"/>
      <c r="AM602" s="181"/>
      <c r="AN602" s="181"/>
      <c r="AO602" s="181"/>
      <c r="AP602" s="181"/>
      <c r="AQ602" s="181"/>
      <c r="AR602" s="181"/>
      <c r="AS602" s="181"/>
      <c r="AT602" s="181"/>
      <c r="AU602" s="181"/>
      <c r="AV602" s="181"/>
      <c r="AW602" s="181"/>
      <c r="AX602" s="181"/>
      <c r="AY602" s="181"/>
      <c r="AZ602" s="181"/>
      <c r="BA602" s="181"/>
      <c r="BB602" s="181"/>
      <c r="BC602" s="181"/>
      <c r="BD602" s="181"/>
      <c r="BE602" s="181"/>
      <c r="BF602" s="181"/>
      <c r="BG602" s="181"/>
      <c r="BH602" s="181"/>
      <c r="BI602" s="181"/>
      <c r="BJ602" s="181"/>
      <c r="BK602" s="181"/>
      <c r="BL602" s="181"/>
      <c r="BM602" s="181"/>
      <c r="BN602" s="181"/>
      <c r="BO602" s="181"/>
      <c r="BP602" s="181"/>
      <c r="BQ602" s="181"/>
      <c r="BR602" s="181"/>
      <c r="BS602" s="181"/>
      <c r="BT602" s="181"/>
      <c r="BU602" s="181"/>
      <c r="BV602" s="181"/>
      <c r="BW602" s="181"/>
      <c r="BX602" s="181"/>
      <c r="BY602" s="181"/>
      <c r="BZ602" s="181"/>
      <c r="CA602" s="181"/>
      <c r="CB602" s="181"/>
      <c r="CC602" s="181"/>
      <c r="CD602" s="181"/>
      <c r="CE602" s="181"/>
      <c r="CF602" s="181"/>
      <c r="CG602" s="181"/>
      <c r="CH602" s="181"/>
      <c r="CI602" s="181"/>
      <c r="CJ602" s="181"/>
      <c r="CK602" s="181"/>
      <c r="CL602" s="181"/>
      <c r="CM602" s="181"/>
      <c r="CN602" s="181"/>
      <c r="CO602" s="181"/>
      <c r="CP602" s="181"/>
      <c r="CQ602" s="181"/>
      <c r="CR602" s="181"/>
      <c r="CS602" s="181"/>
      <c r="CT602" s="181"/>
      <c r="CU602" s="181"/>
      <c r="CV602" s="181"/>
      <c r="CW602" s="181"/>
      <c r="CX602" s="181"/>
      <c r="CY602" s="181"/>
      <c r="CZ602" s="181"/>
      <c r="DA602" s="181"/>
      <c r="DB602" s="181"/>
      <c r="DC602" s="181"/>
      <c r="DD602" s="181"/>
      <c r="DE602" s="181"/>
      <c r="DF602" s="181"/>
      <c r="DG602" s="181"/>
      <c r="DH602" s="181"/>
      <c r="DI602" s="181"/>
      <c r="DJ602" s="181"/>
      <c r="DK602" s="181"/>
      <c r="DL602" s="181"/>
      <c r="DM602" s="181"/>
      <c r="DN602" s="181"/>
      <c r="DO602" s="181"/>
      <c r="DP602" s="181"/>
      <c r="DQ602" s="181"/>
      <c r="DR602" s="181"/>
      <c r="DS602" s="181"/>
      <c r="DT602" s="181"/>
      <c r="DU602" s="181"/>
      <c r="DV602" s="181"/>
      <c r="DW602" s="181"/>
      <c r="DX602" s="181"/>
      <c r="DY602" s="181"/>
      <c r="DZ602" s="181"/>
      <c r="EA602" s="181"/>
      <c r="EB602" s="181"/>
      <c r="EC602" s="181"/>
      <c r="ED602" s="181"/>
      <c r="EE602" s="181"/>
      <c r="EF602" s="181"/>
      <c r="EG602" s="181"/>
      <c r="EH602" s="181"/>
      <c r="EI602" s="181"/>
      <c r="EJ602" s="181"/>
      <c r="EK602" s="181"/>
      <c r="EL602" s="181"/>
      <c r="EM602" s="181"/>
      <c r="EN602" s="181"/>
      <c r="EO602" s="181"/>
      <c r="EP602" s="181"/>
      <c r="EQ602" s="181"/>
      <c r="ER602" s="181"/>
      <c r="ES602" s="181"/>
      <c r="ET602" s="181"/>
      <c r="EU602" s="181"/>
      <c r="EV602" s="181"/>
      <c r="EW602" s="181"/>
      <c r="EX602" s="181"/>
      <c r="EY602" s="181"/>
      <c r="EZ602" s="181"/>
      <c r="FA602" s="181"/>
      <c r="FB602" s="181"/>
      <c r="FC602" s="181"/>
      <c r="FD602" s="181"/>
      <c r="FE602" s="181"/>
      <c r="FF602" s="181"/>
      <c r="FG602" s="181"/>
      <c r="FH602" s="181"/>
      <c r="FI602" s="181"/>
      <c r="FJ602" s="181"/>
      <c r="FK602" s="181"/>
      <c r="FL602" s="181"/>
      <c r="FM602" s="181"/>
      <c r="FN602" s="181"/>
      <c r="FO602" s="181"/>
      <c r="FP602" s="181"/>
      <c r="FQ602" s="181"/>
      <c r="FR602" s="181"/>
      <c r="FS602" s="181"/>
      <c r="FT602" s="181"/>
      <c r="FU602" s="181"/>
      <c r="FV602" s="181"/>
      <c r="FW602" s="181"/>
      <c r="FX602" s="181"/>
      <c r="FY602" s="181"/>
      <c r="FZ602" s="181"/>
      <c r="GA602" s="181"/>
      <c r="GB602" s="181"/>
      <c r="GC602" s="181"/>
      <c r="GD602" s="181"/>
      <c r="GE602" s="181"/>
      <c r="GF602" s="181"/>
      <c r="GG602" s="181"/>
      <c r="GH602" s="181"/>
      <c r="GI602" s="181"/>
      <c r="GJ602" s="181"/>
      <c r="GK602" s="181"/>
      <c r="GL602" s="181"/>
      <c r="GM602" s="181"/>
      <c r="GN602" s="181"/>
      <c r="GO602" s="181"/>
      <c r="GP602" s="181"/>
      <c r="GQ602" s="181"/>
      <c r="GR602" s="181"/>
      <c r="GS602" s="181"/>
      <c r="GT602" s="181"/>
      <c r="GU602" s="181"/>
      <c r="GV602" s="181"/>
      <c r="GW602" s="181"/>
      <c r="GX602" s="181"/>
      <c r="GY602" s="181"/>
      <c r="GZ602" s="181"/>
      <c r="HA602" s="181"/>
      <c r="HB602" s="181"/>
      <c r="HC602" s="181"/>
      <c r="HD602" s="181"/>
      <c r="HE602" s="181"/>
      <c r="HF602" s="181"/>
      <c r="HG602" s="181"/>
      <c r="HH602" s="181"/>
      <c r="HI602" s="181"/>
      <c r="HJ602" s="181"/>
      <c r="HK602" s="181"/>
      <c r="HL602" s="181"/>
      <c r="HM602" s="181"/>
      <c r="HN602" s="181"/>
      <c r="HO602" s="181"/>
      <c r="HP602" s="181"/>
      <c r="HQ602" s="181"/>
      <c r="HR602" s="181"/>
      <c r="HS602" s="181"/>
      <c r="HT602" s="181"/>
      <c r="HU602" s="181"/>
      <c r="HV602" s="181"/>
      <c r="HW602" s="181"/>
      <c r="HX602" s="181"/>
      <c r="HY602" s="181"/>
      <c r="HZ602" s="181"/>
      <c r="IA602" s="181"/>
      <c r="IB602" s="181"/>
      <c r="IC602" s="181"/>
      <c r="ID602" s="181"/>
      <c r="IE602" s="181"/>
      <c r="IF602" s="181"/>
      <c r="IG602" s="181"/>
      <c r="IH602" s="181"/>
      <c r="II602" s="181"/>
      <c r="IJ602" s="181"/>
      <c r="IK602" s="181"/>
      <c r="IL602" s="181"/>
      <c r="IM602" s="181"/>
      <c r="IN602" s="181"/>
      <c r="IO602" s="181"/>
      <c r="IP602" s="181"/>
    </row>
    <row r="603" spans="1:254" s="182" customFormat="1" ht="18" customHeight="1">
      <c r="A603" s="262"/>
      <c r="B603" s="1152" t="s">
        <v>12440</v>
      </c>
      <c r="C603" s="1153"/>
      <c r="D603" s="1153"/>
      <c r="E603" s="1154"/>
      <c r="F603"/>
      <c r="G603"/>
      <c r="H603"/>
      <c r="I603"/>
      <c r="J603"/>
      <c r="K603" s="272"/>
      <c r="L603" s="272"/>
      <c r="M603" s="272"/>
      <c r="N603" s="272"/>
      <c r="O603" s="181"/>
      <c r="P603" s="181"/>
      <c r="Q603" s="181"/>
      <c r="R603" s="181"/>
      <c r="S603" s="181"/>
      <c r="T603" s="181"/>
      <c r="U603" s="181"/>
      <c r="V603" s="181"/>
      <c r="W603" s="181"/>
      <c r="X603" s="181"/>
      <c r="Y603" s="181"/>
      <c r="Z603" s="181"/>
      <c r="AA603" s="181"/>
      <c r="AB603" s="181"/>
      <c r="AC603" s="181"/>
      <c r="AD603" s="181"/>
      <c r="AE603" s="181"/>
      <c r="AF603" s="181"/>
      <c r="AG603" s="181"/>
      <c r="AH603" s="181"/>
      <c r="AI603" s="181"/>
      <c r="AJ603" s="181"/>
      <c r="AK603" s="181"/>
      <c r="AL603" s="181"/>
      <c r="AM603" s="181"/>
      <c r="AN603" s="181"/>
      <c r="AO603" s="181"/>
      <c r="AP603" s="181"/>
      <c r="AQ603" s="181"/>
      <c r="AR603" s="181"/>
      <c r="AS603" s="181"/>
      <c r="AT603" s="181"/>
      <c r="AU603" s="181"/>
      <c r="AV603" s="181"/>
      <c r="AW603" s="181"/>
      <c r="AX603" s="181"/>
      <c r="AY603" s="181"/>
      <c r="AZ603" s="181"/>
      <c r="BA603" s="181"/>
      <c r="BB603" s="181"/>
      <c r="BC603" s="181"/>
      <c r="BD603" s="181"/>
      <c r="BE603" s="181"/>
      <c r="BF603" s="181"/>
      <c r="BG603" s="181"/>
      <c r="BH603" s="181"/>
      <c r="BI603" s="181"/>
      <c r="BJ603" s="181"/>
      <c r="BK603" s="181"/>
      <c r="BL603" s="181"/>
      <c r="BM603" s="181"/>
      <c r="BN603" s="181"/>
      <c r="BO603" s="181"/>
      <c r="BP603" s="181"/>
      <c r="BQ603" s="181"/>
      <c r="BR603" s="181"/>
      <c r="BS603" s="181"/>
      <c r="BT603" s="181"/>
      <c r="BU603" s="181"/>
      <c r="BV603" s="181"/>
      <c r="BW603" s="181"/>
      <c r="BX603" s="181"/>
      <c r="BY603" s="181"/>
      <c r="BZ603" s="181"/>
      <c r="CA603" s="181"/>
      <c r="CB603" s="181"/>
      <c r="CC603" s="181"/>
      <c r="CD603" s="181"/>
      <c r="CE603" s="181"/>
      <c r="CF603" s="181"/>
      <c r="CG603" s="181"/>
      <c r="CH603" s="181"/>
      <c r="CI603" s="181"/>
      <c r="CJ603" s="181"/>
      <c r="CK603" s="181"/>
      <c r="CL603" s="181"/>
      <c r="CM603" s="181"/>
      <c r="CN603" s="181"/>
      <c r="CO603" s="181"/>
      <c r="CP603" s="181"/>
      <c r="CQ603" s="181"/>
      <c r="CR603" s="181"/>
      <c r="CS603" s="181"/>
      <c r="CT603" s="181"/>
      <c r="CU603" s="181"/>
      <c r="CV603" s="181"/>
      <c r="CW603" s="181"/>
      <c r="CX603" s="181"/>
      <c r="CY603" s="181"/>
      <c r="CZ603" s="181"/>
      <c r="DA603" s="181"/>
      <c r="DB603" s="181"/>
      <c r="DC603" s="181"/>
      <c r="DD603" s="181"/>
      <c r="DE603" s="181"/>
      <c r="DF603" s="181"/>
      <c r="DG603" s="181"/>
      <c r="DH603" s="181"/>
      <c r="DI603" s="181"/>
      <c r="DJ603" s="181"/>
      <c r="DK603" s="181"/>
      <c r="DL603" s="181"/>
      <c r="DM603" s="181"/>
      <c r="DN603" s="181"/>
      <c r="DO603" s="181"/>
      <c r="DP603" s="181"/>
      <c r="DQ603" s="181"/>
      <c r="DR603" s="181"/>
      <c r="DS603" s="181"/>
      <c r="DT603" s="181"/>
      <c r="DU603" s="181"/>
      <c r="DV603" s="181"/>
      <c r="DW603" s="181"/>
      <c r="DX603" s="181"/>
      <c r="DY603" s="181"/>
      <c r="DZ603" s="181"/>
      <c r="EA603" s="181"/>
      <c r="EB603" s="181"/>
      <c r="EC603" s="181"/>
      <c r="ED603" s="181"/>
      <c r="EE603" s="181"/>
      <c r="EF603" s="181"/>
      <c r="EG603" s="181"/>
      <c r="EH603" s="181"/>
      <c r="EI603" s="181"/>
      <c r="EJ603" s="181"/>
      <c r="EK603" s="181"/>
      <c r="EL603" s="181"/>
      <c r="EM603" s="181"/>
      <c r="EN603" s="181"/>
      <c r="EO603" s="181"/>
      <c r="EP603" s="181"/>
      <c r="EQ603" s="181"/>
      <c r="ER603" s="181"/>
      <c r="ES603" s="181"/>
      <c r="ET603" s="181"/>
      <c r="EU603" s="181"/>
      <c r="EV603" s="181"/>
      <c r="EW603" s="181"/>
      <c r="EX603" s="181"/>
      <c r="EY603" s="181"/>
      <c r="EZ603" s="181"/>
      <c r="FA603" s="181"/>
      <c r="FB603" s="181"/>
      <c r="FC603" s="181"/>
      <c r="FD603" s="181"/>
      <c r="FE603" s="181"/>
      <c r="FF603" s="181"/>
      <c r="FG603" s="181"/>
      <c r="FH603" s="181"/>
      <c r="FI603" s="181"/>
      <c r="FJ603" s="181"/>
      <c r="FK603" s="181"/>
      <c r="FL603" s="181"/>
      <c r="FM603" s="181"/>
      <c r="FN603" s="181"/>
      <c r="FO603" s="181"/>
      <c r="FP603" s="181"/>
      <c r="FQ603" s="181"/>
      <c r="FR603" s="181"/>
      <c r="FS603" s="181"/>
      <c r="FT603" s="181"/>
      <c r="FU603" s="181"/>
      <c r="FV603" s="181"/>
      <c r="FW603" s="181"/>
      <c r="FX603" s="181"/>
      <c r="FY603" s="181"/>
      <c r="FZ603" s="181"/>
      <c r="GA603" s="181"/>
      <c r="GB603" s="181"/>
      <c r="GC603" s="181"/>
      <c r="GD603" s="181"/>
      <c r="GE603" s="181"/>
      <c r="GF603" s="181"/>
      <c r="GG603" s="181"/>
      <c r="GH603" s="181"/>
      <c r="GI603" s="181"/>
      <c r="GJ603" s="181"/>
      <c r="GK603" s="181"/>
      <c r="GL603" s="181"/>
      <c r="GM603" s="181"/>
      <c r="GN603" s="181"/>
      <c r="GO603" s="181"/>
      <c r="GP603" s="181"/>
      <c r="GQ603" s="181"/>
      <c r="GR603" s="181"/>
      <c r="GS603" s="181"/>
      <c r="GT603" s="181"/>
      <c r="GU603" s="181"/>
      <c r="GV603" s="181"/>
      <c r="GW603" s="181"/>
      <c r="GX603" s="181"/>
      <c r="GY603" s="181"/>
      <c r="GZ603" s="181"/>
      <c r="HA603" s="181"/>
      <c r="HB603" s="181"/>
      <c r="HC603" s="181"/>
      <c r="HD603" s="181"/>
      <c r="HE603" s="181"/>
      <c r="HF603" s="181"/>
      <c r="HG603" s="181"/>
      <c r="HH603" s="181"/>
      <c r="HI603" s="181"/>
      <c r="HJ603" s="181"/>
      <c r="HK603" s="181"/>
      <c r="HL603" s="181"/>
      <c r="HM603" s="181"/>
      <c r="HN603" s="181"/>
      <c r="HO603" s="181"/>
      <c r="HP603" s="181"/>
      <c r="HQ603" s="181"/>
      <c r="HR603" s="181"/>
      <c r="HS603" s="181"/>
      <c r="HT603" s="181"/>
      <c r="HU603" s="181"/>
      <c r="HV603" s="181"/>
      <c r="HW603" s="181"/>
      <c r="HX603" s="181"/>
      <c r="HY603" s="181"/>
      <c r="HZ603" s="181"/>
      <c r="IA603" s="181"/>
      <c r="IB603" s="181"/>
      <c r="IC603" s="181"/>
      <c r="ID603" s="181"/>
      <c r="IE603" s="181"/>
      <c r="IF603" s="181"/>
      <c r="IG603" s="181"/>
      <c r="IH603" s="181"/>
      <c r="II603" s="181"/>
      <c r="IJ603" s="181"/>
      <c r="IK603" s="181"/>
      <c r="IL603" s="181"/>
      <c r="IM603" s="181"/>
      <c r="IN603" s="181"/>
      <c r="IO603" s="181"/>
      <c r="IP603" s="181"/>
    </row>
    <row r="604" spans="1:254" s="182" customFormat="1" ht="112.5" customHeight="1">
      <c r="A604" s="298"/>
      <c r="B604" s="886">
        <v>7</v>
      </c>
      <c r="C604" s="891" t="s">
        <v>12802</v>
      </c>
      <c r="D604" s="892" t="s">
        <v>43</v>
      </c>
      <c r="E604" s="893">
        <v>1</v>
      </c>
      <c r="F604"/>
      <c r="G604"/>
      <c r="H604"/>
      <c r="I604"/>
      <c r="J604"/>
      <c r="K604" s="181"/>
      <c r="L604" s="181"/>
      <c r="M604" s="181"/>
      <c r="N604" s="181"/>
      <c r="O604" s="181"/>
      <c r="P604" s="181"/>
      <c r="Q604" s="181"/>
      <c r="R604" s="181"/>
      <c r="S604" s="181"/>
      <c r="T604" s="181"/>
      <c r="U604" s="181"/>
      <c r="V604" s="181"/>
      <c r="W604" s="181"/>
      <c r="X604" s="181"/>
      <c r="Y604" s="181"/>
      <c r="Z604" s="181"/>
      <c r="AA604" s="181"/>
      <c r="AB604" s="181"/>
      <c r="AC604" s="181"/>
      <c r="AD604" s="181"/>
      <c r="AE604" s="181"/>
      <c r="AF604" s="181"/>
      <c r="AG604" s="181"/>
      <c r="AH604" s="181"/>
      <c r="AI604" s="181"/>
      <c r="AJ604" s="181"/>
      <c r="AK604" s="181"/>
      <c r="AL604" s="181"/>
      <c r="AM604" s="181"/>
      <c r="AN604" s="181"/>
      <c r="AO604" s="181"/>
      <c r="AP604" s="181"/>
      <c r="AQ604" s="181"/>
      <c r="AR604" s="181"/>
      <c r="AS604" s="181"/>
      <c r="AT604" s="181"/>
      <c r="AU604" s="181"/>
      <c r="AV604" s="181"/>
      <c r="AW604" s="181"/>
      <c r="AX604" s="181"/>
      <c r="AY604" s="181"/>
      <c r="AZ604" s="181"/>
      <c r="BA604" s="181"/>
      <c r="BB604" s="181"/>
      <c r="BC604" s="181"/>
      <c r="BD604" s="181"/>
      <c r="BE604" s="181"/>
      <c r="BF604" s="181"/>
      <c r="BG604" s="181"/>
      <c r="BH604" s="181"/>
      <c r="BI604" s="181"/>
      <c r="BJ604" s="181"/>
      <c r="BK604" s="181"/>
      <c r="BL604" s="181"/>
      <c r="BM604" s="181"/>
      <c r="BN604" s="181"/>
      <c r="BO604" s="181"/>
      <c r="BP604" s="181"/>
      <c r="BQ604" s="181"/>
      <c r="BR604" s="181"/>
      <c r="BS604" s="181"/>
      <c r="BT604" s="181"/>
      <c r="BU604" s="181"/>
      <c r="BV604" s="181"/>
      <c r="BW604" s="181"/>
      <c r="BX604" s="181"/>
      <c r="BY604" s="181"/>
      <c r="BZ604" s="181"/>
      <c r="CA604" s="181"/>
      <c r="CB604" s="181"/>
      <c r="CC604" s="181"/>
      <c r="CD604" s="181"/>
      <c r="CE604" s="181"/>
      <c r="CF604" s="181"/>
      <c r="CG604" s="181"/>
      <c r="CH604" s="181"/>
      <c r="CI604" s="181"/>
      <c r="CJ604" s="181"/>
      <c r="CK604" s="181"/>
      <c r="CL604" s="181"/>
      <c r="CM604" s="181"/>
      <c r="CN604" s="181"/>
      <c r="CO604" s="181"/>
      <c r="CP604" s="181"/>
      <c r="CQ604" s="181"/>
      <c r="CR604" s="181"/>
      <c r="CS604" s="181"/>
      <c r="CT604" s="181"/>
      <c r="CU604" s="181"/>
      <c r="CV604" s="181"/>
      <c r="CW604" s="181"/>
      <c r="CX604" s="181"/>
      <c r="CY604" s="181"/>
      <c r="CZ604" s="181"/>
      <c r="DA604" s="181"/>
      <c r="DB604" s="181"/>
      <c r="DC604" s="181"/>
      <c r="DD604" s="181"/>
      <c r="DE604" s="181"/>
      <c r="DF604" s="181"/>
      <c r="DG604" s="181"/>
      <c r="DH604" s="181"/>
      <c r="DI604" s="181"/>
      <c r="DJ604" s="181"/>
      <c r="DK604" s="181"/>
      <c r="DL604" s="181"/>
      <c r="DM604" s="181"/>
      <c r="DN604" s="181"/>
      <c r="DO604" s="181"/>
      <c r="DP604" s="181"/>
      <c r="DQ604" s="181"/>
      <c r="DR604" s="181"/>
      <c r="DS604" s="181"/>
      <c r="DT604" s="181"/>
      <c r="DU604" s="181"/>
      <c r="DV604" s="181"/>
      <c r="DW604" s="181"/>
      <c r="DX604" s="181"/>
      <c r="DY604" s="181"/>
      <c r="DZ604" s="181"/>
      <c r="EA604" s="181"/>
      <c r="EB604" s="181"/>
      <c r="EC604" s="181"/>
      <c r="ED604" s="181"/>
      <c r="EE604" s="181"/>
      <c r="EF604" s="181"/>
      <c r="EG604" s="181"/>
      <c r="EH604" s="181"/>
      <c r="EI604" s="181"/>
      <c r="EJ604" s="181"/>
      <c r="EK604" s="181"/>
      <c r="EL604" s="181"/>
      <c r="EM604" s="181"/>
      <c r="EN604" s="181"/>
      <c r="EO604" s="181"/>
      <c r="EP604" s="181"/>
      <c r="EQ604" s="181"/>
      <c r="ER604" s="181"/>
      <c r="ES604" s="181"/>
      <c r="ET604" s="181"/>
      <c r="EU604" s="181"/>
      <c r="EV604" s="181"/>
      <c r="EW604" s="181"/>
      <c r="EX604" s="181"/>
      <c r="EY604" s="181"/>
      <c r="EZ604" s="181"/>
      <c r="FA604" s="181"/>
      <c r="FB604" s="181"/>
      <c r="FC604" s="181"/>
      <c r="FD604" s="181"/>
      <c r="FE604" s="181"/>
      <c r="FF604" s="181"/>
      <c r="FG604" s="181"/>
      <c r="FH604" s="181"/>
      <c r="FI604" s="181"/>
      <c r="FJ604" s="181"/>
      <c r="FK604" s="181"/>
      <c r="FL604" s="181"/>
      <c r="FM604" s="181"/>
      <c r="FN604" s="181"/>
      <c r="FO604" s="181"/>
      <c r="FP604" s="181"/>
      <c r="FQ604" s="181"/>
      <c r="FR604" s="181"/>
      <c r="FS604" s="181"/>
      <c r="FT604" s="181"/>
      <c r="FU604" s="181"/>
      <c r="FV604" s="181"/>
      <c r="FW604" s="181"/>
      <c r="FX604" s="181"/>
      <c r="FY604" s="181"/>
      <c r="FZ604" s="181"/>
      <c r="GA604" s="181"/>
      <c r="GB604" s="181"/>
      <c r="GC604" s="181"/>
      <c r="GD604" s="181"/>
      <c r="GE604" s="181"/>
      <c r="GF604" s="181"/>
      <c r="GG604" s="181"/>
      <c r="GH604" s="181"/>
      <c r="GI604" s="181"/>
      <c r="GJ604" s="181"/>
      <c r="GK604" s="181"/>
      <c r="GL604" s="181"/>
      <c r="GM604" s="181"/>
      <c r="GN604" s="181"/>
      <c r="GO604" s="181"/>
      <c r="GP604" s="181"/>
      <c r="GQ604" s="181"/>
      <c r="GR604" s="181"/>
      <c r="GS604" s="181"/>
      <c r="GT604" s="181"/>
      <c r="GU604" s="181"/>
      <c r="GV604" s="181"/>
      <c r="GW604" s="181"/>
      <c r="GX604" s="181"/>
      <c r="GY604" s="181"/>
      <c r="GZ604" s="181"/>
      <c r="HA604" s="181"/>
      <c r="HB604" s="181"/>
      <c r="HC604" s="181"/>
      <c r="HD604" s="181"/>
      <c r="HE604" s="181"/>
      <c r="HF604" s="181"/>
      <c r="HG604" s="181"/>
      <c r="HH604" s="181"/>
      <c r="HI604" s="181"/>
      <c r="HJ604" s="181"/>
      <c r="HK604" s="181"/>
      <c r="HL604" s="181"/>
      <c r="HM604" s="181"/>
      <c r="HN604" s="181"/>
      <c r="HO604" s="181"/>
      <c r="HP604" s="181"/>
      <c r="HQ604" s="181"/>
      <c r="HR604" s="181"/>
      <c r="HS604" s="181"/>
      <c r="HT604" s="181"/>
      <c r="HU604" s="181"/>
      <c r="HV604" s="181"/>
      <c r="HW604" s="181"/>
      <c r="HX604" s="181"/>
      <c r="HY604" s="181"/>
      <c r="HZ604" s="181"/>
      <c r="IA604" s="181"/>
      <c r="IB604" s="181"/>
      <c r="IC604" s="181"/>
      <c r="ID604" s="181"/>
      <c r="IE604" s="181"/>
      <c r="IF604" s="181"/>
      <c r="IG604" s="181"/>
      <c r="IH604" s="181"/>
      <c r="II604" s="181"/>
      <c r="IJ604" s="181"/>
      <c r="IK604" s="181"/>
      <c r="IL604" s="181"/>
      <c r="IM604" s="181"/>
      <c r="IN604" s="181"/>
      <c r="IO604" s="181"/>
      <c r="IP604" s="181"/>
    </row>
    <row r="605" spans="1:254" s="182" customFormat="1" ht="30" customHeight="1">
      <c r="A605" s="298"/>
      <c r="B605" s="886">
        <v>8</v>
      </c>
      <c r="C605" s="891" t="s">
        <v>12687</v>
      </c>
      <c r="D605" s="892" t="s">
        <v>43</v>
      </c>
      <c r="E605" s="893">
        <v>1</v>
      </c>
      <c r="F605"/>
      <c r="G605"/>
      <c r="H605"/>
      <c r="I605"/>
      <c r="K605" s="181"/>
      <c r="L605" s="181"/>
      <c r="M605" s="181"/>
      <c r="N605" s="181"/>
      <c r="O605" s="181"/>
      <c r="P605" s="181"/>
      <c r="Q605" s="181"/>
      <c r="R605" s="181"/>
      <c r="S605" s="181"/>
      <c r="T605" s="181"/>
      <c r="U605" s="181"/>
      <c r="V605" s="181"/>
      <c r="W605" s="181"/>
      <c r="X605" s="181"/>
      <c r="Y605" s="181"/>
      <c r="Z605" s="181"/>
      <c r="AA605" s="181"/>
      <c r="AB605" s="181"/>
      <c r="AC605" s="181"/>
      <c r="AD605" s="181"/>
      <c r="AE605" s="181"/>
      <c r="AF605" s="181"/>
      <c r="AG605" s="181"/>
      <c r="AH605" s="181"/>
      <c r="AI605" s="181"/>
      <c r="AJ605" s="181"/>
      <c r="AK605" s="181"/>
      <c r="AL605" s="181"/>
      <c r="AM605" s="181"/>
      <c r="AN605" s="181"/>
      <c r="AO605" s="181"/>
      <c r="AP605" s="181"/>
      <c r="AQ605" s="181"/>
      <c r="AR605" s="181"/>
      <c r="AS605" s="181"/>
      <c r="AT605" s="181"/>
      <c r="AU605" s="181"/>
      <c r="AV605" s="181"/>
      <c r="AW605" s="181"/>
      <c r="AX605" s="181"/>
      <c r="AY605" s="181"/>
      <c r="AZ605" s="181"/>
      <c r="BA605" s="181"/>
      <c r="BB605" s="181"/>
      <c r="BC605" s="181"/>
      <c r="BD605" s="181"/>
      <c r="BE605" s="181"/>
      <c r="BF605" s="181"/>
      <c r="BG605" s="181"/>
      <c r="BH605" s="181"/>
      <c r="BI605" s="181"/>
      <c r="BJ605" s="181"/>
      <c r="BK605" s="181"/>
      <c r="BL605" s="181"/>
      <c r="BM605" s="181"/>
      <c r="BN605" s="181"/>
      <c r="BO605" s="181"/>
      <c r="BP605" s="181"/>
      <c r="BQ605" s="181"/>
      <c r="BR605" s="181"/>
      <c r="BS605" s="181"/>
      <c r="BT605" s="181"/>
      <c r="BU605" s="181"/>
      <c r="BV605" s="181"/>
      <c r="BW605" s="181"/>
      <c r="BX605" s="181"/>
      <c r="BY605" s="181"/>
      <c r="BZ605" s="181"/>
      <c r="CA605" s="181"/>
      <c r="CB605" s="181"/>
      <c r="CC605" s="181"/>
      <c r="CD605" s="181"/>
      <c r="CE605" s="181"/>
      <c r="CF605" s="181"/>
      <c r="CG605" s="181"/>
      <c r="CH605" s="181"/>
      <c r="CI605" s="181"/>
      <c r="CJ605" s="181"/>
      <c r="CK605" s="181"/>
      <c r="CL605" s="181"/>
      <c r="CM605" s="181"/>
      <c r="CN605" s="181"/>
      <c r="CO605" s="181"/>
      <c r="CP605" s="181"/>
      <c r="CQ605" s="181"/>
      <c r="CR605" s="181"/>
      <c r="CS605" s="181"/>
      <c r="CT605" s="181"/>
      <c r="CU605" s="181"/>
      <c r="CV605" s="181"/>
      <c r="CW605" s="181"/>
      <c r="CX605" s="181"/>
      <c r="CY605" s="181"/>
      <c r="CZ605" s="181"/>
      <c r="DA605" s="181"/>
      <c r="DB605" s="181"/>
      <c r="DC605" s="181"/>
      <c r="DD605" s="181"/>
      <c r="DE605" s="181"/>
      <c r="DF605" s="181"/>
      <c r="DG605" s="181"/>
      <c r="DH605" s="181"/>
      <c r="DI605" s="181"/>
      <c r="DJ605" s="181"/>
      <c r="DK605" s="181"/>
      <c r="DL605" s="181"/>
      <c r="DM605" s="181"/>
      <c r="DN605" s="181"/>
      <c r="DO605" s="181"/>
      <c r="DP605" s="181"/>
      <c r="DQ605" s="181"/>
      <c r="DR605" s="181"/>
      <c r="DS605" s="181"/>
      <c r="DT605" s="181"/>
      <c r="DU605" s="181"/>
      <c r="DV605" s="181"/>
      <c r="DW605" s="181"/>
      <c r="DX605" s="181"/>
      <c r="DY605" s="181"/>
      <c r="DZ605" s="181"/>
      <c r="EA605" s="181"/>
      <c r="EB605" s="181"/>
      <c r="EC605" s="181"/>
      <c r="ED605" s="181"/>
      <c r="EE605" s="181"/>
      <c r="EF605" s="181"/>
      <c r="EG605" s="181"/>
      <c r="EH605" s="181"/>
      <c r="EI605" s="181"/>
      <c r="EJ605" s="181"/>
      <c r="EK605" s="181"/>
      <c r="EL605" s="181"/>
      <c r="EM605" s="181"/>
      <c r="EN605" s="181"/>
      <c r="EO605" s="181"/>
      <c r="EP605" s="181"/>
      <c r="EQ605" s="181"/>
      <c r="ER605" s="181"/>
      <c r="ES605" s="181"/>
      <c r="ET605" s="181"/>
      <c r="EU605" s="181"/>
      <c r="EV605" s="181"/>
      <c r="EW605" s="181"/>
      <c r="EX605" s="181"/>
      <c r="EY605" s="181"/>
      <c r="EZ605" s="181"/>
      <c r="FA605" s="181"/>
      <c r="FB605" s="181"/>
      <c r="FC605" s="181"/>
      <c r="FD605" s="181"/>
      <c r="FE605" s="181"/>
      <c r="FF605" s="181"/>
      <c r="FG605" s="181"/>
      <c r="FH605" s="181"/>
      <c r="FI605" s="181"/>
      <c r="FJ605" s="181"/>
      <c r="FK605" s="181"/>
      <c r="FL605" s="181"/>
      <c r="FM605" s="181"/>
      <c r="FN605" s="181"/>
      <c r="FO605" s="181"/>
      <c r="FP605" s="181"/>
      <c r="FQ605" s="181"/>
      <c r="FR605" s="181"/>
      <c r="FS605" s="181"/>
      <c r="FT605" s="181"/>
      <c r="FU605" s="181"/>
      <c r="FV605" s="181"/>
      <c r="FW605" s="181"/>
      <c r="FX605" s="181"/>
      <c r="FY605" s="181"/>
      <c r="FZ605" s="181"/>
      <c r="GA605" s="181"/>
      <c r="GB605" s="181"/>
      <c r="GC605" s="181"/>
      <c r="GD605" s="181"/>
      <c r="GE605" s="181"/>
      <c r="GF605" s="181"/>
      <c r="GG605" s="181"/>
      <c r="GH605" s="181"/>
      <c r="GI605" s="181"/>
      <c r="GJ605" s="181"/>
      <c r="GK605" s="181"/>
      <c r="GL605" s="181"/>
      <c r="GM605" s="181"/>
      <c r="GN605" s="181"/>
      <c r="GO605" s="181"/>
      <c r="GP605" s="181"/>
      <c r="GQ605" s="181"/>
      <c r="GR605" s="181"/>
      <c r="GS605" s="181"/>
      <c r="GT605" s="181"/>
      <c r="GU605" s="181"/>
      <c r="GV605" s="181"/>
      <c r="GW605" s="181"/>
      <c r="GX605" s="181"/>
      <c r="GY605" s="181"/>
      <c r="GZ605" s="181"/>
      <c r="HA605" s="181"/>
      <c r="HB605" s="181"/>
      <c r="HC605" s="181"/>
      <c r="HD605" s="181"/>
      <c r="HE605" s="181"/>
      <c r="HF605" s="181"/>
      <c r="HG605" s="181"/>
      <c r="HH605" s="181"/>
      <c r="HI605" s="181"/>
      <c r="HJ605" s="181"/>
      <c r="HK605" s="181"/>
      <c r="HL605" s="181"/>
      <c r="HM605" s="181"/>
      <c r="HN605" s="181"/>
      <c r="HO605" s="181"/>
      <c r="HP605" s="181"/>
      <c r="HQ605" s="181"/>
      <c r="HR605" s="181"/>
      <c r="HS605" s="181"/>
      <c r="HT605" s="181"/>
      <c r="HU605" s="181"/>
      <c r="HV605" s="181"/>
      <c r="HW605" s="181"/>
      <c r="HX605" s="181"/>
      <c r="HY605" s="181"/>
      <c r="HZ605" s="181"/>
      <c r="IA605" s="181"/>
      <c r="IB605" s="181"/>
      <c r="IC605" s="181"/>
      <c r="ID605" s="181"/>
      <c r="IE605" s="181"/>
      <c r="IF605" s="181"/>
      <c r="IG605" s="181"/>
      <c r="IH605" s="181"/>
      <c r="II605" s="181"/>
      <c r="IJ605" s="181"/>
      <c r="IK605" s="181"/>
      <c r="IL605" s="181"/>
      <c r="IM605" s="181"/>
      <c r="IN605" s="181"/>
      <c r="IO605" s="181"/>
      <c r="IP605" s="181"/>
    </row>
    <row r="606" spans="1:254" s="182" customFormat="1" ht="18" customHeight="1">
      <c r="A606" s="298"/>
      <c r="B606" s="1152" t="s">
        <v>12441</v>
      </c>
      <c r="C606" s="1153"/>
      <c r="D606" s="1153"/>
      <c r="E606" s="1154"/>
      <c r="F606"/>
      <c r="G606"/>
      <c r="H606"/>
      <c r="I606"/>
      <c r="K606" s="181"/>
      <c r="L606" s="181"/>
      <c r="M606" s="181"/>
      <c r="N606" s="181"/>
      <c r="O606" s="181"/>
      <c r="P606" s="181"/>
      <c r="Q606" s="181"/>
      <c r="R606" s="181"/>
      <c r="S606" s="181"/>
      <c r="T606" s="181"/>
      <c r="U606" s="181"/>
      <c r="V606" s="181"/>
      <c r="W606" s="181"/>
      <c r="X606" s="181"/>
      <c r="Y606" s="181"/>
      <c r="Z606" s="181"/>
      <c r="AA606" s="181"/>
      <c r="AB606" s="181"/>
      <c r="AC606" s="181"/>
      <c r="AD606" s="181"/>
      <c r="AE606" s="181"/>
      <c r="AF606" s="181"/>
      <c r="AG606" s="181"/>
      <c r="AH606" s="181"/>
      <c r="AI606" s="181"/>
      <c r="AJ606" s="181"/>
      <c r="AK606" s="181"/>
      <c r="AL606" s="181"/>
      <c r="AM606" s="181"/>
      <c r="AN606" s="181"/>
      <c r="AO606" s="181"/>
      <c r="AP606" s="181"/>
      <c r="AQ606" s="181"/>
      <c r="AR606" s="181"/>
      <c r="AS606" s="181"/>
      <c r="AT606" s="181"/>
      <c r="AU606" s="181"/>
      <c r="AV606" s="181"/>
      <c r="AW606" s="181"/>
      <c r="AX606" s="181"/>
      <c r="AY606" s="181"/>
      <c r="AZ606" s="181"/>
      <c r="BA606" s="181"/>
      <c r="BB606" s="181"/>
      <c r="BC606" s="181"/>
      <c r="BD606" s="181"/>
      <c r="BE606" s="181"/>
      <c r="BF606" s="181"/>
      <c r="BG606" s="181"/>
      <c r="BH606" s="181"/>
      <c r="BI606" s="181"/>
      <c r="BJ606" s="181"/>
      <c r="BK606" s="181"/>
      <c r="BL606" s="181"/>
      <c r="BM606" s="181"/>
      <c r="BN606" s="181"/>
      <c r="BO606" s="181"/>
      <c r="BP606" s="181"/>
      <c r="BQ606" s="181"/>
      <c r="BR606" s="181"/>
      <c r="BS606" s="181"/>
      <c r="BT606" s="181"/>
      <c r="BU606" s="181"/>
      <c r="BV606" s="181"/>
      <c r="BW606" s="181"/>
      <c r="BX606" s="181"/>
      <c r="BY606" s="181"/>
      <c r="BZ606" s="181"/>
      <c r="CA606" s="181"/>
      <c r="CB606" s="181"/>
      <c r="CC606" s="181"/>
      <c r="CD606" s="181"/>
      <c r="CE606" s="181"/>
      <c r="CF606" s="181"/>
      <c r="CG606" s="181"/>
      <c r="CH606" s="181"/>
      <c r="CI606" s="181"/>
      <c r="CJ606" s="181"/>
      <c r="CK606" s="181"/>
      <c r="CL606" s="181"/>
      <c r="CM606" s="181"/>
      <c r="CN606" s="181"/>
      <c r="CO606" s="181"/>
      <c r="CP606" s="181"/>
      <c r="CQ606" s="181"/>
      <c r="CR606" s="181"/>
      <c r="CS606" s="181"/>
      <c r="CT606" s="181"/>
      <c r="CU606" s="181"/>
      <c r="CV606" s="181"/>
      <c r="CW606" s="181"/>
      <c r="CX606" s="181"/>
      <c r="CY606" s="181"/>
      <c r="CZ606" s="181"/>
      <c r="DA606" s="181"/>
      <c r="DB606" s="181"/>
      <c r="DC606" s="181"/>
      <c r="DD606" s="181"/>
      <c r="DE606" s="181"/>
      <c r="DF606" s="181"/>
      <c r="DG606" s="181"/>
      <c r="DH606" s="181"/>
      <c r="DI606" s="181"/>
      <c r="DJ606" s="181"/>
      <c r="DK606" s="181"/>
      <c r="DL606" s="181"/>
      <c r="DM606" s="181"/>
      <c r="DN606" s="181"/>
      <c r="DO606" s="181"/>
      <c r="DP606" s="181"/>
      <c r="DQ606" s="181"/>
      <c r="DR606" s="181"/>
      <c r="DS606" s="181"/>
      <c r="DT606" s="181"/>
      <c r="DU606" s="181"/>
      <c r="DV606" s="181"/>
      <c r="DW606" s="181"/>
      <c r="DX606" s="181"/>
      <c r="DY606" s="181"/>
      <c r="DZ606" s="181"/>
      <c r="EA606" s="181"/>
      <c r="EB606" s="181"/>
      <c r="EC606" s="181"/>
      <c r="ED606" s="181"/>
      <c r="EE606" s="181"/>
      <c r="EF606" s="181"/>
      <c r="EG606" s="181"/>
      <c r="EH606" s="181"/>
      <c r="EI606" s="181"/>
      <c r="EJ606" s="181"/>
      <c r="EK606" s="181"/>
      <c r="EL606" s="181"/>
      <c r="EM606" s="181"/>
      <c r="EN606" s="181"/>
      <c r="EO606" s="181"/>
      <c r="EP606" s="181"/>
      <c r="EQ606" s="181"/>
      <c r="ER606" s="181"/>
      <c r="ES606" s="181"/>
      <c r="ET606" s="181"/>
      <c r="EU606" s="181"/>
      <c r="EV606" s="181"/>
      <c r="EW606" s="181"/>
      <c r="EX606" s="181"/>
      <c r="EY606" s="181"/>
      <c r="EZ606" s="181"/>
      <c r="FA606" s="181"/>
      <c r="FB606" s="181"/>
      <c r="FC606" s="181"/>
      <c r="FD606" s="181"/>
      <c r="FE606" s="181"/>
      <c r="FF606" s="181"/>
      <c r="FG606" s="181"/>
      <c r="FH606" s="181"/>
      <c r="FI606" s="181"/>
      <c r="FJ606" s="181"/>
      <c r="FK606" s="181"/>
      <c r="FL606" s="181"/>
      <c r="FM606" s="181"/>
      <c r="FN606" s="181"/>
      <c r="FO606" s="181"/>
      <c r="FP606" s="181"/>
      <c r="FQ606" s="181"/>
      <c r="FR606" s="181"/>
      <c r="FS606" s="181"/>
      <c r="FT606" s="181"/>
      <c r="FU606" s="181"/>
      <c r="FV606" s="181"/>
      <c r="FW606" s="181"/>
      <c r="FX606" s="181"/>
      <c r="FY606" s="181"/>
      <c r="FZ606" s="181"/>
      <c r="GA606" s="181"/>
      <c r="GB606" s="181"/>
      <c r="GC606" s="181"/>
      <c r="GD606" s="181"/>
      <c r="GE606" s="181"/>
      <c r="GF606" s="181"/>
      <c r="GG606" s="181"/>
      <c r="GH606" s="181"/>
      <c r="GI606" s="181"/>
      <c r="GJ606" s="181"/>
      <c r="GK606" s="181"/>
      <c r="GL606" s="181"/>
      <c r="GM606" s="181"/>
      <c r="GN606" s="181"/>
      <c r="GO606" s="181"/>
      <c r="GP606" s="181"/>
      <c r="GQ606" s="181"/>
      <c r="GR606" s="181"/>
      <c r="GS606" s="181"/>
      <c r="GT606" s="181"/>
      <c r="GU606" s="181"/>
      <c r="GV606" s="181"/>
      <c r="GW606" s="181"/>
      <c r="GX606" s="181"/>
      <c r="GY606" s="181"/>
      <c r="GZ606" s="181"/>
      <c r="HA606" s="181"/>
      <c r="HB606" s="181"/>
      <c r="HC606" s="181"/>
      <c r="HD606" s="181"/>
      <c r="HE606" s="181"/>
      <c r="HF606" s="181"/>
      <c r="HG606" s="181"/>
      <c r="HH606" s="181"/>
      <c r="HI606" s="181"/>
      <c r="HJ606" s="181"/>
      <c r="HK606" s="181"/>
      <c r="HL606" s="181"/>
      <c r="HM606" s="181"/>
      <c r="HN606" s="181"/>
      <c r="HO606" s="181"/>
      <c r="HP606" s="181"/>
      <c r="HQ606" s="181"/>
      <c r="HR606" s="181"/>
      <c r="HS606" s="181"/>
      <c r="HT606" s="181"/>
      <c r="HU606" s="181"/>
      <c r="HV606" s="181"/>
      <c r="HW606" s="181"/>
      <c r="HX606" s="181"/>
      <c r="HY606" s="181"/>
      <c r="HZ606" s="181"/>
      <c r="IA606" s="181"/>
      <c r="IB606" s="181"/>
      <c r="IC606" s="181"/>
      <c r="ID606" s="181"/>
      <c r="IE606" s="181"/>
      <c r="IF606" s="181"/>
      <c r="IG606" s="181"/>
      <c r="IH606" s="181"/>
      <c r="II606" s="181"/>
      <c r="IJ606" s="181"/>
      <c r="IK606" s="181"/>
      <c r="IL606" s="181"/>
      <c r="IM606" s="181"/>
      <c r="IN606" s="181"/>
      <c r="IO606" s="181"/>
      <c r="IP606" s="181"/>
    </row>
    <row r="607" spans="1:254" s="182" customFormat="1" ht="35.25" customHeight="1">
      <c r="A607" s="298"/>
      <c r="B607" s="890">
        <v>9</v>
      </c>
      <c r="C607" s="891" t="s">
        <v>12442</v>
      </c>
      <c r="D607" s="892" t="s">
        <v>43</v>
      </c>
      <c r="E607" s="893">
        <v>28</v>
      </c>
      <c r="F607"/>
      <c r="G607"/>
      <c r="H607"/>
      <c r="I607"/>
      <c r="K607" s="181"/>
      <c r="L607" s="181"/>
      <c r="M607" s="181"/>
      <c r="N607" s="181"/>
      <c r="O607" s="181"/>
      <c r="P607" s="181"/>
      <c r="Q607" s="181"/>
      <c r="R607" s="181"/>
      <c r="S607" s="181"/>
      <c r="T607" s="181"/>
      <c r="U607" s="181"/>
      <c r="V607" s="181"/>
      <c r="W607" s="181"/>
      <c r="X607" s="181"/>
      <c r="Y607" s="181"/>
      <c r="Z607" s="181"/>
      <c r="AA607" s="181"/>
      <c r="AB607" s="181"/>
      <c r="AC607" s="181"/>
      <c r="AD607" s="181"/>
      <c r="AE607" s="181"/>
      <c r="AF607" s="181"/>
      <c r="AG607" s="181"/>
      <c r="AH607" s="181"/>
      <c r="AI607" s="181"/>
      <c r="AJ607" s="181"/>
      <c r="AK607" s="181"/>
      <c r="AL607" s="181"/>
      <c r="AM607" s="181"/>
      <c r="AN607" s="181"/>
      <c r="AO607" s="181"/>
      <c r="AP607" s="181"/>
      <c r="AQ607" s="181"/>
      <c r="AR607" s="181"/>
      <c r="AS607" s="181"/>
      <c r="AT607" s="181"/>
      <c r="AU607" s="181"/>
      <c r="AV607" s="181"/>
      <c r="AW607" s="181"/>
      <c r="AX607" s="181"/>
      <c r="AY607" s="181"/>
      <c r="AZ607" s="181"/>
      <c r="BA607" s="181"/>
      <c r="BB607" s="181"/>
      <c r="BC607" s="181"/>
      <c r="BD607" s="181"/>
      <c r="BE607" s="181"/>
      <c r="BF607" s="181"/>
      <c r="BG607" s="181"/>
      <c r="BH607" s="181"/>
      <c r="BI607" s="181"/>
      <c r="BJ607" s="181"/>
      <c r="BK607" s="181"/>
      <c r="BL607" s="181"/>
      <c r="BM607" s="181"/>
      <c r="BN607" s="181"/>
      <c r="BO607" s="181"/>
      <c r="BP607" s="181"/>
      <c r="BQ607" s="181"/>
      <c r="BR607" s="181"/>
      <c r="BS607" s="181"/>
      <c r="BT607" s="181"/>
      <c r="BU607" s="181"/>
      <c r="BV607" s="181"/>
      <c r="BW607" s="181"/>
      <c r="BX607" s="181"/>
      <c r="BY607" s="181"/>
      <c r="BZ607" s="181"/>
      <c r="CA607" s="181"/>
      <c r="CB607" s="181"/>
      <c r="CC607" s="181"/>
      <c r="CD607" s="181"/>
      <c r="CE607" s="181"/>
      <c r="CF607" s="181"/>
      <c r="CG607" s="181"/>
      <c r="CH607" s="181"/>
      <c r="CI607" s="181"/>
      <c r="CJ607" s="181"/>
      <c r="CK607" s="181"/>
      <c r="CL607" s="181"/>
      <c r="CM607" s="181"/>
      <c r="CN607" s="181"/>
      <c r="CO607" s="181"/>
      <c r="CP607" s="181"/>
      <c r="CQ607" s="181"/>
      <c r="CR607" s="181"/>
      <c r="CS607" s="181"/>
      <c r="CT607" s="181"/>
      <c r="CU607" s="181"/>
      <c r="CV607" s="181"/>
      <c r="CW607" s="181"/>
      <c r="CX607" s="181"/>
      <c r="CY607" s="181"/>
      <c r="CZ607" s="181"/>
      <c r="DA607" s="181"/>
      <c r="DB607" s="181"/>
      <c r="DC607" s="181"/>
      <c r="DD607" s="181"/>
      <c r="DE607" s="181"/>
      <c r="DF607" s="181"/>
      <c r="DG607" s="181"/>
      <c r="DH607" s="181"/>
      <c r="DI607" s="181"/>
      <c r="DJ607" s="181"/>
      <c r="DK607" s="181"/>
      <c r="DL607" s="181"/>
      <c r="DM607" s="181"/>
      <c r="DN607" s="181"/>
      <c r="DO607" s="181"/>
      <c r="DP607" s="181"/>
      <c r="DQ607" s="181"/>
      <c r="DR607" s="181"/>
      <c r="DS607" s="181"/>
      <c r="DT607" s="181"/>
      <c r="DU607" s="181"/>
      <c r="DV607" s="181"/>
      <c r="DW607" s="181"/>
      <c r="DX607" s="181"/>
      <c r="DY607" s="181"/>
      <c r="DZ607" s="181"/>
      <c r="EA607" s="181"/>
      <c r="EB607" s="181"/>
      <c r="EC607" s="181"/>
      <c r="ED607" s="181"/>
      <c r="EE607" s="181"/>
      <c r="EF607" s="181"/>
      <c r="EG607" s="181"/>
      <c r="EH607" s="181"/>
      <c r="EI607" s="181"/>
      <c r="EJ607" s="181"/>
      <c r="EK607" s="181"/>
      <c r="EL607" s="181"/>
      <c r="EM607" s="181"/>
      <c r="EN607" s="181"/>
      <c r="EO607" s="181"/>
      <c r="EP607" s="181"/>
      <c r="EQ607" s="181"/>
      <c r="ER607" s="181"/>
      <c r="ES607" s="181"/>
      <c r="ET607" s="181"/>
      <c r="EU607" s="181"/>
      <c r="EV607" s="181"/>
      <c r="EW607" s="181"/>
      <c r="EX607" s="181"/>
      <c r="EY607" s="181"/>
      <c r="EZ607" s="181"/>
      <c r="FA607" s="181"/>
      <c r="FB607" s="181"/>
      <c r="FC607" s="181"/>
      <c r="FD607" s="181"/>
      <c r="FE607" s="181"/>
      <c r="FF607" s="181"/>
      <c r="FG607" s="181"/>
      <c r="FH607" s="181"/>
      <c r="FI607" s="181"/>
      <c r="FJ607" s="181"/>
      <c r="FK607" s="181"/>
      <c r="FL607" s="181"/>
      <c r="FM607" s="181"/>
      <c r="FN607" s="181"/>
      <c r="FO607" s="181"/>
      <c r="FP607" s="181"/>
      <c r="FQ607" s="181"/>
      <c r="FR607" s="181"/>
      <c r="FS607" s="181"/>
      <c r="FT607" s="181"/>
      <c r="FU607" s="181"/>
      <c r="FV607" s="181"/>
      <c r="FW607" s="181"/>
      <c r="FX607" s="181"/>
      <c r="FY607" s="181"/>
      <c r="FZ607" s="181"/>
      <c r="GA607" s="181"/>
      <c r="GB607" s="181"/>
      <c r="GC607" s="181"/>
      <c r="GD607" s="181"/>
      <c r="GE607" s="181"/>
      <c r="GF607" s="181"/>
      <c r="GG607" s="181"/>
      <c r="GH607" s="181"/>
      <c r="GI607" s="181"/>
      <c r="GJ607" s="181"/>
      <c r="GK607" s="181"/>
      <c r="GL607" s="181"/>
      <c r="GM607" s="181"/>
      <c r="GN607" s="181"/>
      <c r="GO607" s="181"/>
      <c r="GP607" s="181"/>
      <c r="GQ607" s="181"/>
      <c r="GR607" s="181"/>
      <c r="GS607" s="181"/>
      <c r="GT607" s="181"/>
      <c r="GU607" s="181"/>
      <c r="GV607" s="181"/>
      <c r="GW607" s="181"/>
      <c r="GX607" s="181"/>
      <c r="GY607" s="181"/>
      <c r="GZ607" s="181"/>
      <c r="HA607" s="181"/>
      <c r="HB607" s="181"/>
      <c r="HC607" s="181"/>
      <c r="HD607" s="181"/>
      <c r="HE607" s="181"/>
      <c r="HF607" s="181"/>
      <c r="HG607" s="181"/>
      <c r="HH607" s="181"/>
      <c r="HI607" s="181"/>
      <c r="HJ607" s="181"/>
      <c r="HK607" s="181"/>
      <c r="HL607" s="181"/>
      <c r="HM607" s="181"/>
      <c r="HN607" s="181"/>
      <c r="HO607" s="181"/>
      <c r="HP607" s="181"/>
      <c r="HQ607" s="181"/>
      <c r="HR607" s="181"/>
      <c r="HS607" s="181"/>
      <c r="HT607" s="181"/>
      <c r="HU607" s="181"/>
      <c r="HV607" s="181"/>
      <c r="HW607" s="181"/>
      <c r="HX607" s="181"/>
      <c r="HY607" s="181"/>
      <c r="HZ607" s="181"/>
      <c r="IA607" s="181"/>
      <c r="IB607" s="181"/>
      <c r="IC607" s="181"/>
      <c r="ID607" s="181"/>
      <c r="IE607" s="181"/>
      <c r="IF607" s="181"/>
      <c r="IG607" s="181"/>
      <c r="IH607" s="181"/>
      <c r="II607" s="181"/>
      <c r="IJ607" s="181"/>
      <c r="IK607" s="181"/>
      <c r="IL607" s="181"/>
      <c r="IM607" s="181"/>
      <c r="IN607" s="181"/>
      <c r="IO607" s="181"/>
      <c r="IP607" s="181"/>
    </row>
    <row r="608" spans="1:254" s="182" customFormat="1" ht="33" customHeight="1">
      <c r="A608" s="298"/>
      <c r="B608" s="890">
        <v>10</v>
      </c>
      <c r="C608" s="891" t="s">
        <v>12443</v>
      </c>
      <c r="D608" s="892" t="s">
        <v>43</v>
      </c>
      <c r="E608" s="893">
        <v>56</v>
      </c>
      <c r="F608"/>
      <c r="G608"/>
      <c r="H608"/>
      <c r="I608"/>
      <c r="K608" s="181"/>
      <c r="L608" s="181"/>
      <c r="M608" s="181"/>
      <c r="N608" s="181"/>
      <c r="O608" s="181"/>
      <c r="P608" s="181"/>
      <c r="Q608" s="181"/>
      <c r="R608" s="181"/>
      <c r="S608" s="181"/>
      <c r="T608" s="181"/>
      <c r="U608" s="181"/>
      <c r="V608" s="181"/>
      <c r="W608" s="181"/>
      <c r="X608" s="181"/>
      <c r="Y608" s="181"/>
      <c r="Z608" s="181"/>
      <c r="AA608" s="181"/>
      <c r="AB608" s="181"/>
      <c r="AC608" s="181"/>
      <c r="AD608" s="181"/>
      <c r="AE608" s="181"/>
      <c r="AF608" s="181"/>
      <c r="AG608" s="181"/>
      <c r="AH608" s="181"/>
      <c r="AI608" s="181"/>
      <c r="AJ608" s="181"/>
      <c r="AK608" s="181"/>
      <c r="AL608" s="181"/>
      <c r="AM608" s="181"/>
      <c r="AN608" s="181"/>
      <c r="AO608" s="181"/>
      <c r="AP608" s="181"/>
      <c r="AQ608" s="181"/>
      <c r="AR608" s="181"/>
      <c r="AS608" s="181"/>
      <c r="AT608" s="181"/>
      <c r="AU608" s="181"/>
      <c r="AV608" s="181"/>
      <c r="AW608" s="181"/>
      <c r="AX608" s="181"/>
      <c r="AY608" s="181"/>
      <c r="AZ608" s="181"/>
      <c r="BA608" s="181"/>
      <c r="BB608" s="181"/>
      <c r="BC608" s="181"/>
      <c r="BD608" s="181"/>
      <c r="BE608" s="181"/>
      <c r="BF608" s="181"/>
      <c r="BG608" s="181"/>
      <c r="BH608" s="181"/>
      <c r="BI608" s="181"/>
      <c r="BJ608" s="181"/>
      <c r="BK608" s="181"/>
      <c r="BL608" s="181"/>
      <c r="BM608" s="181"/>
      <c r="BN608" s="181"/>
      <c r="BO608" s="181"/>
      <c r="BP608" s="181"/>
      <c r="BQ608" s="181"/>
      <c r="BR608" s="181"/>
      <c r="BS608" s="181"/>
      <c r="BT608" s="181"/>
      <c r="BU608" s="181"/>
      <c r="BV608" s="181"/>
      <c r="BW608" s="181"/>
      <c r="BX608" s="181"/>
      <c r="BY608" s="181"/>
      <c r="BZ608" s="181"/>
      <c r="CA608" s="181"/>
      <c r="CB608" s="181"/>
      <c r="CC608" s="181"/>
      <c r="CD608" s="181"/>
      <c r="CE608" s="181"/>
      <c r="CF608" s="181"/>
      <c r="CG608" s="181"/>
      <c r="CH608" s="181"/>
      <c r="CI608" s="181"/>
      <c r="CJ608" s="181"/>
      <c r="CK608" s="181"/>
      <c r="CL608" s="181"/>
      <c r="CM608" s="181"/>
      <c r="CN608" s="181"/>
      <c r="CO608" s="181"/>
      <c r="CP608" s="181"/>
      <c r="CQ608" s="181"/>
      <c r="CR608" s="181"/>
      <c r="CS608" s="181"/>
      <c r="CT608" s="181"/>
      <c r="CU608" s="181"/>
      <c r="CV608" s="181"/>
      <c r="CW608" s="181"/>
      <c r="CX608" s="181"/>
      <c r="CY608" s="181"/>
      <c r="CZ608" s="181"/>
      <c r="DA608" s="181"/>
      <c r="DB608" s="181"/>
      <c r="DC608" s="181"/>
      <c r="DD608" s="181"/>
      <c r="DE608" s="181"/>
      <c r="DF608" s="181"/>
      <c r="DG608" s="181"/>
      <c r="DH608" s="181"/>
      <c r="DI608" s="181"/>
      <c r="DJ608" s="181"/>
      <c r="DK608" s="181"/>
      <c r="DL608" s="181"/>
      <c r="DM608" s="181"/>
      <c r="DN608" s="181"/>
      <c r="DO608" s="181"/>
      <c r="DP608" s="181"/>
      <c r="DQ608" s="181"/>
      <c r="DR608" s="181"/>
      <c r="DS608" s="181"/>
      <c r="DT608" s="181"/>
      <c r="DU608" s="181"/>
      <c r="DV608" s="181"/>
      <c r="DW608" s="181"/>
      <c r="DX608" s="181"/>
      <c r="DY608" s="181"/>
      <c r="DZ608" s="181"/>
      <c r="EA608" s="181"/>
      <c r="EB608" s="181"/>
      <c r="EC608" s="181"/>
      <c r="ED608" s="181"/>
      <c r="EE608" s="181"/>
      <c r="EF608" s="181"/>
      <c r="EG608" s="181"/>
      <c r="EH608" s="181"/>
      <c r="EI608" s="181"/>
      <c r="EJ608" s="181"/>
      <c r="EK608" s="181"/>
      <c r="EL608" s="181"/>
      <c r="EM608" s="181"/>
      <c r="EN608" s="181"/>
      <c r="EO608" s="181"/>
      <c r="EP608" s="181"/>
      <c r="EQ608" s="181"/>
      <c r="ER608" s="181"/>
      <c r="ES608" s="181"/>
      <c r="ET608" s="181"/>
      <c r="EU608" s="181"/>
      <c r="EV608" s="181"/>
      <c r="EW608" s="181"/>
      <c r="EX608" s="181"/>
      <c r="EY608" s="181"/>
      <c r="EZ608" s="181"/>
      <c r="FA608" s="181"/>
      <c r="FB608" s="181"/>
      <c r="FC608" s="181"/>
      <c r="FD608" s="181"/>
      <c r="FE608" s="181"/>
      <c r="FF608" s="181"/>
      <c r="FG608" s="181"/>
      <c r="FH608" s="181"/>
      <c r="FI608" s="181"/>
      <c r="FJ608" s="181"/>
      <c r="FK608" s="181"/>
      <c r="FL608" s="181"/>
      <c r="FM608" s="181"/>
      <c r="FN608" s="181"/>
      <c r="FO608" s="181"/>
      <c r="FP608" s="181"/>
      <c r="FQ608" s="181"/>
      <c r="FR608" s="181"/>
      <c r="FS608" s="181"/>
      <c r="FT608" s="181"/>
      <c r="FU608" s="181"/>
      <c r="FV608" s="181"/>
      <c r="FW608" s="181"/>
      <c r="FX608" s="181"/>
      <c r="FY608" s="181"/>
      <c r="FZ608" s="181"/>
      <c r="GA608" s="181"/>
      <c r="GB608" s="181"/>
      <c r="GC608" s="181"/>
      <c r="GD608" s="181"/>
      <c r="GE608" s="181"/>
      <c r="GF608" s="181"/>
      <c r="GG608" s="181"/>
      <c r="GH608" s="181"/>
      <c r="GI608" s="181"/>
      <c r="GJ608" s="181"/>
      <c r="GK608" s="181"/>
      <c r="GL608" s="181"/>
      <c r="GM608" s="181"/>
      <c r="GN608" s="181"/>
      <c r="GO608" s="181"/>
      <c r="GP608" s="181"/>
      <c r="GQ608" s="181"/>
      <c r="GR608" s="181"/>
      <c r="GS608" s="181"/>
      <c r="GT608" s="181"/>
      <c r="GU608" s="181"/>
      <c r="GV608" s="181"/>
      <c r="GW608" s="181"/>
      <c r="GX608" s="181"/>
      <c r="GY608" s="181"/>
      <c r="GZ608" s="181"/>
      <c r="HA608" s="181"/>
      <c r="HB608" s="181"/>
      <c r="HC608" s="181"/>
      <c r="HD608" s="181"/>
      <c r="HE608" s="181"/>
      <c r="HF608" s="181"/>
      <c r="HG608" s="181"/>
      <c r="HH608" s="181"/>
      <c r="HI608" s="181"/>
      <c r="HJ608" s="181"/>
      <c r="HK608" s="181"/>
      <c r="HL608" s="181"/>
      <c r="HM608" s="181"/>
      <c r="HN608" s="181"/>
      <c r="HO608" s="181"/>
      <c r="HP608" s="181"/>
      <c r="HQ608" s="181"/>
      <c r="HR608" s="181"/>
      <c r="HS608" s="181"/>
      <c r="HT608" s="181"/>
      <c r="HU608" s="181"/>
      <c r="HV608" s="181"/>
      <c r="HW608" s="181"/>
      <c r="HX608" s="181"/>
      <c r="HY608" s="181"/>
      <c r="HZ608" s="181"/>
      <c r="IA608" s="181"/>
      <c r="IB608" s="181"/>
      <c r="IC608" s="181"/>
      <c r="ID608" s="181"/>
      <c r="IE608" s="181"/>
      <c r="IF608" s="181"/>
      <c r="IG608" s="181"/>
      <c r="IH608" s="181"/>
      <c r="II608" s="181"/>
      <c r="IJ608" s="181"/>
      <c r="IK608" s="181"/>
      <c r="IL608" s="181"/>
      <c r="IM608" s="181"/>
      <c r="IN608" s="181"/>
      <c r="IO608" s="181"/>
      <c r="IP608" s="181"/>
    </row>
    <row r="609" spans="1:250" s="182" customFormat="1" ht="33" customHeight="1">
      <c r="A609" s="298"/>
      <c r="B609" s="890">
        <v>11</v>
      </c>
      <c r="C609" s="891" t="s">
        <v>12801</v>
      </c>
      <c r="D609" s="892" t="s">
        <v>43</v>
      </c>
      <c r="E609" s="893">
        <v>28</v>
      </c>
      <c r="F609"/>
      <c r="G609"/>
      <c r="H609"/>
      <c r="I609"/>
      <c r="K609" s="181"/>
      <c r="L609" s="181"/>
      <c r="M609" s="181"/>
      <c r="N609" s="181"/>
      <c r="O609" s="181"/>
      <c r="P609" s="181"/>
      <c r="Q609" s="181"/>
      <c r="R609" s="181"/>
      <c r="S609" s="181"/>
      <c r="T609" s="181"/>
      <c r="U609" s="181"/>
      <c r="V609" s="181"/>
      <c r="W609" s="181"/>
      <c r="X609" s="181"/>
      <c r="Y609" s="181"/>
      <c r="Z609" s="181"/>
      <c r="AA609" s="181"/>
      <c r="AB609" s="181"/>
      <c r="AC609" s="181"/>
      <c r="AD609" s="181"/>
      <c r="AE609" s="181"/>
      <c r="AF609" s="181"/>
      <c r="AG609" s="181"/>
      <c r="AH609" s="181"/>
      <c r="AI609" s="181"/>
      <c r="AJ609" s="181"/>
      <c r="AK609" s="181"/>
      <c r="AL609" s="181"/>
      <c r="AM609" s="181"/>
      <c r="AN609" s="181"/>
      <c r="AO609" s="181"/>
      <c r="AP609" s="181"/>
      <c r="AQ609" s="181"/>
      <c r="AR609" s="181"/>
      <c r="AS609" s="181"/>
      <c r="AT609" s="181"/>
      <c r="AU609" s="181"/>
      <c r="AV609" s="181"/>
      <c r="AW609" s="181"/>
      <c r="AX609" s="181"/>
      <c r="AY609" s="181"/>
      <c r="AZ609" s="181"/>
      <c r="BA609" s="181"/>
      <c r="BB609" s="181"/>
      <c r="BC609" s="181"/>
      <c r="BD609" s="181"/>
      <c r="BE609" s="181"/>
      <c r="BF609" s="181"/>
      <c r="BG609" s="181"/>
      <c r="BH609" s="181"/>
      <c r="BI609" s="181"/>
      <c r="BJ609" s="181"/>
      <c r="BK609" s="181"/>
      <c r="BL609" s="181"/>
      <c r="BM609" s="181"/>
      <c r="BN609" s="181"/>
      <c r="BO609" s="181"/>
      <c r="BP609" s="181"/>
      <c r="BQ609" s="181"/>
      <c r="BR609" s="181"/>
      <c r="BS609" s="181"/>
      <c r="BT609" s="181"/>
      <c r="BU609" s="181"/>
      <c r="BV609" s="181"/>
      <c r="BW609" s="181"/>
      <c r="BX609" s="181"/>
      <c r="BY609" s="181"/>
      <c r="BZ609" s="181"/>
      <c r="CA609" s="181"/>
      <c r="CB609" s="181"/>
      <c r="CC609" s="181"/>
      <c r="CD609" s="181"/>
      <c r="CE609" s="181"/>
      <c r="CF609" s="181"/>
      <c r="CG609" s="181"/>
      <c r="CH609" s="181"/>
      <c r="CI609" s="181"/>
      <c r="CJ609" s="181"/>
      <c r="CK609" s="181"/>
      <c r="CL609" s="181"/>
      <c r="CM609" s="181"/>
      <c r="CN609" s="181"/>
      <c r="CO609" s="181"/>
      <c r="CP609" s="181"/>
      <c r="CQ609" s="181"/>
      <c r="CR609" s="181"/>
      <c r="CS609" s="181"/>
      <c r="CT609" s="181"/>
      <c r="CU609" s="181"/>
      <c r="CV609" s="181"/>
      <c r="CW609" s="181"/>
      <c r="CX609" s="181"/>
      <c r="CY609" s="181"/>
      <c r="CZ609" s="181"/>
      <c r="DA609" s="181"/>
      <c r="DB609" s="181"/>
      <c r="DC609" s="181"/>
      <c r="DD609" s="181"/>
      <c r="DE609" s="181"/>
      <c r="DF609" s="181"/>
      <c r="DG609" s="181"/>
      <c r="DH609" s="181"/>
      <c r="DI609" s="181"/>
      <c r="DJ609" s="181"/>
      <c r="DK609" s="181"/>
      <c r="DL609" s="181"/>
      <c r="DM609" s="181"/>
      <c r="DN609" s="181"/>
      <c r="DO609" s="181"/>
      <c r="DP609" s="181"/>
      <c r="DQ609" s="181"/>
      <c r="DR609" s="181"/>
      <c r="DS609" s="181"/>
      <c r="DT609" s="181"/>
      <c r="DU609" s="181"/>
      <c r="DV609" s="181"/>
      <c r="DW609" s="181"/>
      <c r="DX609" s="181"/>
      <c r="DY609" s="181"/>
      <c r="DZ609" s="181"/>
      <c r="EA609" s="181"/>
      <c r="EB609" s="181"/>
      <c r="EC609" s="181"/>
      <c r="ED609" s="181"/>
      <c r="EE609" s="181"/>
      <c r="EF609" s="181"/>
      <c r="EG609" s="181"/>
      <c r="EH609" s="181"/>
      <c r="EI609" s="181"/>
      <c r="EJ609" s="181"/>
      <c r="EK609" s="181"/>
      <c r="EL609" s="181"/>
      <c r="EM609" s="181"/>
      <c r="EN609" s="181"/>
      <c r="EO609" s="181"/>
      <c r="EP609" s="181"/>
      <c r="EQ609" s="181"/>
      <c r="ER609" s="181"/>
      <c r="ES609" s="181"/>
      <c r="ET609" s="181"/>
      <c r="EU609" s="181"/>
      <c r="EV609" s="181"/>
      <c r="EW609" s="181"/>
      <c r="EX609" s="181"/>
      <c r="EY609" s="181"/>
      <c r="EZ609" s="181"/>
      <c r="FA609" s="181"/>
      <c r="FB609" s="181"/>
      <c r="FC609" s="181"/>
      <c r="FD609" s="181"/>
      <c r="FE609" s="181"/>
      <c r="FF609" s="181"/>
      <c r="FG609" s="181"/>
      <c r="FH609" s="181"/>
      <c r="FI609" s="181"/>
      <c r="FJ609" s="181"/>
      <c r="FK609" s="181"/>
      <c r="FL609" s="181"/>
      <c r="FM609" s="181"/>
      <c r="FN609" s="181"/>
      <c r="FO609" s="181"/>
      <c r="FP609" s="181"/>
      <c r="FQ609" s="181"/>
      <c r="FR609" s="181"/>
      <c r="FS609" s="181"/>
      <c r="FT609" s="181"/>
      <c r="FU609" s="181"/>
      <c r="FV609" s="181"/>
      <c r="FW609" s="181"/>
      <c r="FX609" s="181"/>
      <c r="FY609" s="181"/>
      <c r="FZ609" s="181"/>
      <c r="GA609" s="181"/>
      <c r="GB609" s="181"/>
      <c r="GC609" s="181"/>
      <c r="GD609" s="181"/>
      <c r="GE609" s="181"/>
      <c r="GF609" s="181"/>
      <c r="GG609" s="181"/>
      <c r="GH609" s="181"/>
      <c r="GI609" s="181"/>
      <c r="GJ609" s="181"/>
      <c r="GK609" s="181"/>
      <c r="GL609" s="181"/>
      <c r="GM609" s="181"/>
      <c r="GN609" s="181"/>
      <c r="GO609" s="181"/>
      <c r="GP609" s="181"/>
      <c r="GQ609" s="181"/>
      <c r="GR609" s="181"/>
      <c r="GS609" s="181"/>
      <c r="GT609" s="181"/>
      <c r="GU609" s="181"/>
      <c r="GV609" s="181"/>
      <c r="GW609" s="181"/>
      <c r="GX609" s="181"/>
      <c r="GY609" s="181"/>
      <c r="GZ609" s="181"/>
      <c r="HA609" s="181"/>
      <c r="HB609" s="181"/>
      <c r="HC609" s="181"/>
      <c r="HD609" s="181"/>
      <c r="HE609" s="181"/>
      <c r="HF609" s="181"/>
      <c r="HG609" s="181"/>
      <c r="HH609" s="181"/>
      <c r="HI609" s="181"/>
      <c r="HJ609" s="181"/>
      <c r="HK609" s="181"/>
      <c r="HL609" s="181"/>
      <c r="HM609" s="181"/>
      <c r="HN609" s="181"/>
      <c r="HO609" s="181"/>
      <c r="HP609" s="181"/>
      <c r="HQ609" s="181"/>
      <c r="HR609" s="181"/>
      <c r="HS609" s="181"/>
      <c r="HT609" s="181"/>
      <c r="HU609" s="181"/>
      <c r="HV609" s="181"/>
      <c r="HW609" s="181"/>
      <c r="HX609" s="181"/>
      <c r="HY609" s="181"/>
      <c r="HZ609" s="181"/>
      <c r="IA609" s="181"/>
      <c r="IB609" s="181"/>
      <c r="IC609" s="181"/>
      <c r="ID609" s="181"/>
      <c r="IE609" s="181"/>
      <c r="IF609" s="181"/>
      <c r="IG609" s="181"/>
      <c r="IH609" s="181"/>
      <c r="II609" s="181"/>
      <c r="IJ609" s="181"/>
      <c r="IK609" s="181"/>
      <c r="IL609" s="181"/>
      <c r="IM609" s="181"/>
      <c r="IN609" s="181"/>
      <c r="IO609" s="181"/>
      <c r="IP609" s="181"/>
    </row>
    <row r="610" spans="1:250" s="182" customFormat="1" ht="33" customHeight="1">
      <c r="A610" s="298"/>
      <c r="B610" s="890">
        <v>12</v>
      </c>
      <c r="C610" s="891" t="s">
        <v>12444</v>
      </c>
      <c r="D610" s="892" t="s">
        <v>43</v>
      </c>
      <c r="E610" s="893">
        <v>28</v>
      </c>
      <c r="F610"/>
      <c r="G610"/>
      <c r="H610"/>
      <c r="I610"/>
      <c r="J610"/>
      <c r="K610" s="181"/>
      <c r="L610" s="181"/>
      <c r="M610" s="181"/>
      <c r="N610" s="181"/>
      <c r="O610" s="181"/>
      <c r="P610" s="181"/>
      <c r="Q610" s="181"/>
      <c r="R610" s="181"/>
      <c r="S610" s="181"/>
      <c r="T610" s="181"/>
      <c r="U610" s="181"/>
      <c r="V610" s="181"/>
      <c r="W610" s="181"/>
      <c r="X610" s="181"/>
      <c r="Y610" s="181"/>
      <c r="Z610" s="181"/>
      <c r="AA610" s="181"/>
      <c r="AB610" s="181"/>
      <c r="AC610" s="181"/>
      <c r="AD610" s="181"/>
      <c r="AE610" s="181"/>
      <c r="AF610" s="181"/>
      <c r="AG610" s="181"/>
      <c r="AH610" s="181"/>
      <c r="AI610" s="181"/>
      <c r="AJ610" s="181"/>
      <c r="AK610" s="181"/>
      <c r="AL610" s="181"/>
      <c r="AM610" s="181"/>
      <c r="AN610" s="181"/>
      <c r="AO610" s="181"/>
      <c r="AP610" s="181"/>
      <c r="AQ610" s="181"/>
      <c r="AR610" s="181"/>
      <c r="AS610" s="181"/>
      <c r="AT610" s="181"/>
      <c r="AU610" s="181"/>
      <c r="AV610" s="181"/>
      <c r="AW610" s="181"/>
      <c r="AX610" s="181"/>
      <c r="AY610" s="181"/>
      <c r="AZ610" s="181"/>
      <c r="BA610" s="181"/>
      <c r="BB610" s="181"/>
      <c r="BC610" s="181"/>
      <c r="BD610" s="181"/>
      <c r="BE610" s="181"/>
      <c r="BF610" s="181"/>
      <c r="BG610" s="181"/>
      <c r="BH610" s="181"/>
      <c r="BI610" s="181"/>
      <c r="BJ610" s="181"/>
      <c r="BK610" s="181"/>
      <c r="BL610" s="181"/>
      <c r="BM610" s="181"/>
      <c r="BN610" s="181"/>
      <c r="BO610" s="181"/>
      <c r="BP610" s="181"/>
      <c r="BQ610" s="181"/>
      <c r="BR610" s="181"/>
      <c r="BS610" s="181"/>
      <c r="BT610" s="181"/>
      <c r="BU610" s="181"/>
      <c r="BV610" s="181"/>
      <c r="BW610" s="181"/>
      <c r="BX610" s="181"/>
      <c r="BY610" s="181"/>
      <c r="BZ610" s="181"/>
      <c r="CA610" s="181"/>
      <c r="CB610" s="181"/>
      <c r="CC610" s="181"/>
      <c r="CD610" s="181"/>
      <c r="CE610" s="181"/>
      <c r="CF610" s="181"/>
      <c r="CG610" s="181"/>
      <c r="CH610" s="181"/>
      <c r="CI610" s="181"/>
      <c r="CJ610" s="181"/>
      <c r="CK610" s="181"/>
      <c r="CL610" s="181"/>
      <c r="CM610" s="181"/>
      <c r="CN610" s="181"/>
      <c r="CO610" s="181"/>
      <c r="CP610" s="181"/>
      <c r="CQ610" s="181"/>
      <c r="CR610" s="181"/>
      <c r="CS610" s="181"/>
      <c r="CT610" s="181"/>
      <c r="CU610" s="181"/>
      <c r="CV610" s="181"/>
      <c r="CW610" s="181"/>
      <c r="CX610" s="181"/>
      <c r="CY610" s="181"/>
      <c r="CZ610" s="181"/>
      <c r="DA610" s="181"/>
      <c r="DB610" s="181"/>
      <c r="DC610" s="181"/>
      <c r="DD610" s="181"/>
      <c r="DE610" s="181"/>
      <c r="DF610" s="181"/>
      <c r="DG610" s="181"/>
      <c r="DH610" s="181"/>
      <c r="DI610" s="181"/>
      <c r="DJ610" s="181"/>
      <c r="DK610" s="181"/>
      <c r="DL610" s="181"/>
      <c r="DM610" s="181"/>
      <c r="DN610" s="181"/>
      <c r="DO610" s="181"/>
      <c r="DP610" s="181"/>
      <c r="DQ610" s="181"/>
      <c r="DR610" s="181"/>
      <c r="DS610" s="181"/>
      <c r="DT610" s="181"/>
      <c r="DU610" s="181"/>
      <c r="DV610" s="181"/>
      <c r="DW610" s="181"/>
      <c r="DX610" s="181"/>
      <c r="DY610" s="181"/>
      <c r="DZ610" s="181"/>
      <c r="EA610" s="181"/>
      <c r="EB610" s="181"/>
      <c r="EC610" s="181"/>
      <c r="ED610" s="181"/>
      <c r="EE610" s="181"/>
      <c r="EF610" s="181"/>
      <c r="EG610" s="181"/>
      <c r="EH610" s="181"/>
      <c r="EI610" s="181"/>
      <c r="EJ610" s="181"/>
      <c r="EK610" s="181"/>
      <c r="EL610" s="181"/>
      <c r="EM610" s="181"/>
      <c r="EN610" s="181"/>
      <c r="EO610" s="181"/>
      <c r="EP610" s="181"/>
      <c r="EQ610" s="181"/>
      <c r="ER610" s="181"/>
      <c r="ES610" s="181"/>
      <c r="ET610" s="181"/>
      <c r="EU610" s="181"/>
      <c r="EV610" s="181"/>
      <c r="EW610" s="181"/>
      <c r="EX610" s="181"/>
      <c r="EY610" s="181"/>
      <c r="EZ610" s="181"/>
      <c r="FA610" s="181"/>
      <c r="FB610" s="181"/>
      <c r="FC610" s="181"/>
      <c r="FD610" s="181"/>
      <c r="FE610" s="181"/>
      <c r="FF610" s="181"/>
      <c r="FG610" s="181"/>
      <c r="FH610" s="181"/>
      <c r="FI610" s="181"/>
      <c r="FJ610" s="181"/>
      <c r="FK610" s="181"/>
      <c r="FL610" s="181"/>
      <c r="FM610" s="181"/>
      <c r="FN610" s="181"/>
      <c r="FO610" s="181"/>
      <c r="FP610" s="181"/>
      <c r="FQ610" s="181"/>
      <c r="FR610" s="181"/>
      <c r="FS610" s="181"/>
      <c r="FT610" s="181"/>
      <c r="FU610" s="181"/>
      <c r="FV610" s="181"/>
      <c r="FW610" s="181"/>
      <c r="FX610" s="181"/>
      <c r="FY610" s="181"/>
      <c r="FZ610" s="181"/>
      <c r="GA610" s="181"/>
      <c r="GB610" s="181"/>
      <c r="GC610" s="181"/>
      <c r="GD610" s="181"/>
      <c r="GE610" s="181"/>
      <c r="GF610" s="181"/>
      <c r="GG610" s="181"/>
      <c r="GH610" s="181"/>
      <c r="GI610" s="181"/>
      <c r="GJ610" s="181"/>
      <c r="GK610" s="181"/>
      <c r="GL610" s="181"/>
      <c r="GM610" s="181"/>
      <c r="GN610" s="181"/>
      <c r="GO610" s="181"/>
      <c r="GP610" s="181"/>
      <c r="GQ610" s="181"/>
      <c r="GR610" s="181"/>
      <c r="GS610" s="181"/>
      <c r="GT610" s="181"/>
      <c r="GU610" s="181"/>
      <c r="GV610" s="181"/>
      <c r="GW610" s="181"/>
      <c r="GX610" s="181"/>
      <c r="GY610" s="181"/>
      <c r="GZ610" s="181"/>
      <c r="HA610" s="181"/>
      <c r="HB610" s="181"/>
      <c r="HC610" s="181"/>
      <c r="HD610" s="181"/>
      <c r="HE610" s="181"/>
      <c r="HF610" s="181"/>
      <c r="HG610" s="181"/>
      <c r="HH610" s="181"/>
      <c r="HI610" s="181"/>
      <c r="HJ610" s="181"/>
      <c r="HK610" s="181"/>
      <c r="HL610" s="181"/>
      <c r="HM610" s="181"/>
      <c r="HN610" s="181"/>
      <c r="HO610" s="181"/>
      <c r="HP610" s="181"/>
      <c r="HQ610" s="181"/>
      <c r="HR610" s="181"/>
      <c r="HS610" s="181"/>
      <c r="HT610" s="181"/>
      <c r="HU610" s="181"/>
      <c r="HV610" s="181"/>
      <c r="HW610" s="181"/>
      <c r="HX610" s="181"/>
      <c r="HY610" s="181"/>
      <c r="HZ610" s="181"/>
      <c r="IA610" s="181"/>
      <c r="IB610" s="181"/>
      <c r="IC610" s="181"/>
      <c r="ID610" s="181"/>
      <c r="IE610" s="181"/>
      <c r="IF610" s="181"/>
      <c r="IG610" s="181"/>
      <c r="IH610" s="181"/>
      <c r="II610" s="181"/>
      <c r="IJ610" s="181"/>
      <c r="IK610" s="181"/>
      <c r="IL610" s="181"/>
      <c r="IM610" s="181"/>
      <c r="IN610" s="181"/>
      <c r="IO610" s="181"/>
      <c r="IP610" s="181"/>
    </row>
    <row r="611" spans="1:250" s="182" customFormat="1" ht="33" customHeight="1">
      <c r="A611" s="298"/>
      <c r="B611" s="886">
        <v>13</v>
      </c>
      <c r="C611" s="887" t="s">
        <v>12800</v>
      </c>
      <c r="D611" s="888" t="s">
        <v>12683</v>
      </c>
      <c r="E611" s="889">
        <v>28</v>
      </c>
      <c r="F611"/>
      <c r="G611"/>
      <c r="H611"/>
      <c r="I611"/>
      <c r="K611" s="181"/>
      <c r="L611" s="181"/>
      <c r="M611" s="181"/>
      <c r="N611" s="181"/>
      <c r="O611" s="181"/>
      <c r="P611" s="181"/>
      <c r="Q611" s="181"/>
      <c r="R611" s="181"/>
      <c r="S611" s="181"/>
      <c r="T611" s="181"/>
      <c r="U611" s="181"/>
      <c r="V611" s="181"/>
      <c r="W611" s="181"/>
      <c r="X611" s="181"/>
      <c r="Y611" s="181"/>
      <c r="Z611" s="181"/>
      <c r="AA611" s="181"/>
      <c r="AB611" s="181"/>
      <c r="AC611" s="181"/>
      <c r="AD611" s="181"/>
      <c r="AE611" s="181"/>
      <c r="AF611" s="181"/>
      <c r="AG611" s="181"/>
      <c r="AH611" s="181"/>
      <c r="AI611" s="181"/>
      <c r="AJ611" s="181"/>
      <c r="AK611" s="181"/>
      <c r="AL611" s="181"/>
      <c r="AM611" s="181"/>
      <c r="AN611" s="181"/>
      <c r="AO611" s="181"/>
      <c r="AP611" s="181"/>
      <c r="AQ611" s="181"/>
      <c r="AR611" s="181"/>
      <c r="AS611" s="181"/>
      <c r="AT611" s="181"/>
      <c r="AU611" s="181"/>
      <c r="AV611" s="181"/>
      <c r="AW611" s="181"/>
      <c r="AX611" s="181"/>
      <c r="AY611" s="181"/>
      <c r="AZ611" s="181"/>
      <c r="BA611" s="181"/>
      <c r="BB611" s="181"/>
      <c r="BC611" s="181"/>
      <c r="BD611" s="181"/>
      <c r="BE611" s="181"/>
      <c r="BF611" s="181"/>
      <c r="BG611" s="181"/>
      <c r="BH611" s="181"/>
      <c r="BI611" s="181"/>
      <c r="BJ611" s="181"/>
      <c r="BK611" s="181"/>
      <c r="BL611" s="181"/>
      <c r="BM611" s="181"/>
      <c r="BN611" s="181"/>
      <c r="BO611" s="181"/>
      <c r="BP611" s="181"/>
      <c r="BQ611" s="181"/>
      <c r="BR611" s="181"/>
      <c r="BS611" s="181"/>
      <c r="BT611" s="181"/>
      <c r="BU611" s="181"/>
      <c r="BV611" s="181"/>
      <c r="BW611" s="181"/>
      <c r="BX611" s="181"/>
      <c r="BY611" s="181"/>
      <c r="BZ611" s="181"/>
      <c r="CA611" s="181"/>
      <c r="CB611" s="181"/>
      <c r="CC611" s="181"/>
      <c r="CD611" s="181"/>
      <c r="CE611" s="181"/>
      <c r="CF611" s="181"/>
      <c r="CG611" s="181"/>
      <c r="CH611" s="181"/>
      <c r="CI611" s="181"/>
      <c r="CJ611" s="181"/>
      <c r="CK611" s="181"/>
      <c r="CL611" s="181"/>
      <c r="CM611" s="181"/>
      <c r="CN611" s="181"/>
      <c r="CO611" s="181"/>
      <c r="CP611" s="181"/>
      <c r="CQ611" s="181"/>
      <c r="CR611" s="181"/>
      <c r="CS611" s="181"/>
      <c r="CT611" s="181"/>
      <c r="CU611" s="181"/>
      <c r="CV611" s="181"/>
      <c r="CW611" s="181"/>
      <c r="CX611" s="181"/>
      <c r="CY611" s="181"/>
      <c r="CZ611" s="181"/>
      <c r="DA611" s="181"/>
      <c r="DB611" s="181"/>
      <c r="DC611" s="181"/>
      <c r="DD611" s="181"/>
      <c r="DE611" s="181"/>
      <c r="DF611" s="181"/>
      <c r="DG611" s="181"/>
      <c r="DH611" s="181"/>
      <c r="DI611" s="181"/>
      <c r="DJ611" s="181"/>
      <c r="DK611" s="181"/>
      <c r="DL611" s="181"/>
      <c r="DM611" s="181"/>
      <c r="DN611" s="181"/>
      <c r="DO611" s="181"/>
      <c r="DP611" s="181"/>
      <c r="DQ611" s="181"/>
      <c r="DR611" s="181"/>
      <c r="DS611" s="181"/>
      <c r="DT611" s="181"/>
      <c r="DU611" s="181"/>
      <c r="DV611" s="181"/>
      <c r="DW611" s="181"/>
      <c r="DX611" s="181"/>
      <c r="DY611" s="181"/>
      <c r="DZ611" s="181"/>
      <c r="EA611" s="181"/>
      <c r="EB611" s="181"/>
      <c r="EC611" s="181"/>
      <c r="ED611" s="181"/>
      <c r="EE611" s="181"/>
      <c r="EF611" s="181"/>
      <c r="EG611" s="181"/>
      <c r="EH611" s="181"/>
      <c r="EI611" s="181"/>
      <c r="EJ611" s="181"/>
      <c r="EK611" s="181"/>
      <c r="EL611" s="181"/>
      <c r="EM611" s="181"/>
      <c r="EN611" s="181"/>
      <c r="EO611" s="181"/>
      <c r="EP611" s="181"/>
      <c r="EQ611" s="181"/>
      <c r="ER611" s="181"/>
      <c r="ES611" s="181"/>
      <c r="ET611" s="181"/>
      <c r="EU611" s="181"/>
      <c r="EV611" s="181"/>
      <c r="EW611" s="181"/>
      <c r="EX611" s="181"/>
      <c r="EY611" s="181"/>
      <c r="EZ611" s="181"/>
      <c r="FA611" s="181"/>
      <c r="FB611" s="181"/>
      <c r="FC611" s="181"/>
      <c r="FD611" s="181"/>
      <c r="FE611" s="181"/>
      <c r="FF611" s="181"/>
      <c r="FG611" s="181"/>
      <c r="FH611" s="181"/>
      <c r="FI611" s="181"/>
      <c r="FJ611" s="181"/>
      <c r="FK611" s="181"/>
      <c r="FL611" s="181"/>
      <c r="FM611" s="181"/>
      <c r="FN611" s="181"/>
      <c r="FO611" s="181"/>
      <c r="FP611" s="181"/>
      <c r="FQ611" s="181"/>
      <c r="FR611" s="181"/>
      <c r="FS611" s="181"/>
      <c r="FT611" s="181"/>
      <c r="FU611" s="181"/>
      <c r="FV611" s="181"/>
      <c r="FW611" s="181"/>
      <c r="FX611" s="181"/>
      <c r="FY611" s="181"/>
      <c r="FZ611" s="181"/>
      <c r="GA611" s="181"/>
      <c r="GB611" s="181"/>
      <c r="GC611" s="181"/>
      <c r="GD611" s="181"/>
      <c r="GE611" s="181"/>
      <c r="GF611" s="181"/>
      <c r="GG611" s="181"/>
      <c r="GH611" s="181"/>
      <c r="GI611" s="181"/>
      <c r="GJ611" s="181"/>
      <c r="GK611" s="181"/>
      <c r="GL611" s="181"/>
      <c r="GM611" s="181"/>
      <c r="GN611" s="181"/>
      <c r="GO611" s="181"/>
      <c r="GP611" s="181"/>
      <c r="GQ611" s="181"/>
      <c r="GR611" s="181"/>
      <c r="GS611" s="181"/>
      <c r="GT611" s="181"/>
      <c r="GU611" s="181"/>
      <c r="GV611" s="181"/>
      <c r="GW611" s="181"/>
      <c r="GX611" s="181"/>
      <c r="GY611" s="181"/>
      <c r="GZ611" s="181"/>
      <c r="HA611" s="181"/>
      <c r="HB611" s="181"/>
      <c r="HC611" s="181"/>
      <c r="HD611" s="181"/>
      <c r="HE611" s="181"/>
      <c r="HF611" s="181"/>
      <c r="HG611" s="181"/>
      <c r="HH611" s="181"/>
      <c r="HI611" s="181"/>
      <c r="HJ611" s="181"/>
      <c r="HK611" s="181"/>
      <c r="HL611" s="181"/>
      <c r="HM611" s="181"/>
      <c r="HN611" s="181"/>
      <c r="HO611" s="181"/>
      <c r="HP611" s="181"/>
      <c r="HQ611" s="181"/>
      <c r="HR611" s="181"/>
      <c r="HS611" s="181"/>
      <c r="HT611" s="181"/>
      <c r="HU611" s="181"/>
      <c r="HV611" s="181"/>
      <c r="HW611" s="181"/>
      <c r="HX611" s="181"/>
      <c r="HY611" s="181"/>
      <c r="HZ611" s="181"/>
      <c r="IA611" s="181"/>
      <c r="IB611" s="181"/>
      <c r="IC611" s="181"/>
      <c r="ID611" s="181"/>
      <c r="IE611" s="181"/>
      <c r="IF611" s="181"/>
      <c r="IG611" s="181"/>
      <c r="IH611" s="181"/>
      <c r="II611" s="181"/>
      <c r="IJ611" s="181"/>
      <c r="IK611" s="181"/>
      <c r="IL611" s="181"/>
      <c r="IM611" s="181"/>
      <c r="IN611" s="181"/>
      <c r="IO611" s="181"/>
      <c r="IP611" s="181"/>
    </row>
    <row r="612" spans="1:250" s="182" customFormat="1" ht="33" customHeight="1">
      <c r="A612" s="298"/>
      <c r="B612" s="890">
        <v>14</v>
      </c>
      <c r="C612" s="891" t="s">
        <v>12445</v>
      </c>
      <c r="D612" s="892" t="s">
        <v>33</v>
      </c>
      <c r="E612" s="893">
        <v>28</v>
      </c>
      <c r="F612"/>
      <c r="G612"/>
      <c r="H612"/>
      <c r="I612"/>
      <c r="J612"/>
      <c r="K612" s="181"/>
      <c r="L612" s="181"/>
      <c r="M612" s="181"/>
      <c r="N612" s="181"/>
      <c r="O612" s="181"/>
      <c r="P612" s="181"/>
      <c r="Q612" s="181"/>
      <c r="R612" s="181"/>
      <c r="S612" s="181"/>
      <c r="T612" s="181"/>
      <c r="U612" s="181"/>
      <c r="V612" s="181"/>
      <c r="W612" s="181"/>
      <c r="X612" s="181"/>
      <c r="Y612" s="181"/>
      <c r="Z612" s="181"/>
      <c r="AA612" s="181"/>
      <c r="AB612" s="181"/>
      <c r="AC612" s="181"/>
      <c r="AD612" s="181"/>
      <c r="AE612" s="181"/>
      <c r="AF612" s="181"/>
      <c r="AG612" s="181"/>
      <c r="AH612" s="181"/>
      <c r="AI612" s="181"/>
      <c r="AJ612" s="181"/>
      <c r="AK612" s="181"/>
      <c r="AL612" s="181"/>
      <c r="AM612" s="181"/>
      <c r="AN612" s="181"/>
      <c r="AO612" s="181"/>
      <c r="AP612" s="181"/>
      <c r="AQ612" s="181"/>
      <c r="AR612" s="181"/>
      <c r="AS612" s="181"/>
      <c r="AT612" s="181"/>
      <c r="AU612" s="181"/>
      <c r="AV612" s="181"/>
      <c r="AW612" s="181"/>
      <c r="AX612" s="181"/>
      <c r="AY612" s="181"/>
      <c r="AZ612" s="181"/>
      <c r="BA612" s="181"/>
      <c r="BB612" s="181"/>
      <c r="BC612" s="181"/>
      <c r="BD612" s="181"/>
      <c r="BE612" s="181"/>
      <c r="BF612" s="181"/>
      <c r="BG612" s="181"/>
      <c r="BH612" s="181"/>
      <c r="BI612" s="181"/>
      <c r="BJ612" s="181"/>
      <c r="BK612" s="181"/>
      <c r="BL612" s="181"/>
      <c r="BM612" s="181"/>
      <c r="BN612" s="181"/>
      <c r="BO612" s="181"/>
      <c r="BP612" s="181"/>
      <c r="BQ612" s="181"/>
      <c r="BR612" s="181"/>
      <c r="BS612" s="181"/>
      <c r="BT612" s="181"/>
      <c r="BU612" s="181"/>
      <c r="BV612" s="181"/>
      <c r="BW612" s="181"/>
      <c r="BX612" s="181"/>
      <c r="BY612" s="181"/>
      <c r="BZ612" s="181"/>
      <c r="CA612" s="181"/>
      <c r="CB612" s="181"/>
      <c r="CC612" s="181"/>
      <c r="CD612" s="181"/>
      <c r="CE612" s="181"/>
      <c r="CF612" s="181"/>
      <c r="CG612" s="181"/>
      <c r="CH612" s="181"/>
      <c r="CI612" s="181"/>
      <c r="CJ612" s="181"/>
      <c r="CK612" s="181"/>
      <c r="CL612" s="181"/>
      <c r="CM612" s="181"/>
      <c r="CN612" s="181"/>
      <c r="CO612" s="181"/>
      <c r="CP612" s="181"/>
      <c r="CQ612" s="181"/>
      <c r="CR612" s="181"/>
      <c r="CS612" s="181"/>
      <c r="CT612" s="181"/>
      <c r="CU612" s="181"/>
      <c r="CV612" s="181"/>
      <c r="CW612" s="181"/>
      <c r="CX612" s="181"/>
      <c r="CY612" s="181"/>
      <c r="CZ612" s="181"/>
      <c r="DA612" s="181"/>
      <c r="DB612" s="181"/>
      <c r="DC612" s="181"/>
      <c r="DD612" s="181"/>
      <c r="DE612" s="181"/>
      <c r="DF612" s="181"/>
      <c r="DG612" s="181"/>
      <c r="DH612" s="181"/>
      <c r="DI612" s="181"/>
      <c r="DJ612" s="181"/>
      <c r="DK612" s="181"/>
      <c r="DL612" s="181"/>
      <c r="DM612" s="181"/>
      <c r="DN612" s="181"/>
      <c r="DO612" s="181"/>
      <c r="DP612" s="181"/>
      <c r="DQ612" s="181"/>
      <c r="DR612" s="181"/>
      <c r="DS612" s="181"/>
      <c r="DT612" s="181"/>
      <c r="DU612" s="181"/>
      <c r="DV612" s="181"/>
      <c r="DW612" s="181"/>
      <c r="DX612" s="181"/>
      <c r="DY612" s="181"/>
      <c r="DZ612" s="181"/>
      <c r="EA612" s="181"/>
      <c r="EB612" s="181"/>
      <c r="EC612" s="181"/>
      <c r="ED612" s="181"/>
      <c r="EE612" s="181"/>
      <c r="EF612" s="181"/>
      <c r="EG612" s="181"/>
      <c r="EH612" s="181"/>
      <c r="EI612" s="181"/>
      <c r="EJ612" s="181"/>
      <c r="EK612" s="181"/>
      <c r="EL612" s="181"/>
      <c r="EM612" s="181"/>
      <c r="EN612" s="181"/>
      <c r="EO612" s="181"/>
      <c r="EP612" s="181"/>
      <c r="EQ612" s="181"/>
      <c r="ER612" s="181"/>
      <c r="ES612" s="181"/>
      <c r="ET612" s="181"/>
      <c r="EU612" s="181"/>
      <c r="EV612" s="181"/>
      <c r="EW612" s="181"/>
      <c r="EX612" s="181"/>
      <c r="EY612" s="181"/>
      <c r="EZ612" s="181"/>
      <c r="FA612" s="181"/>
      <c r="FB612" s="181"/>
      <c r="FC612" s="181"/>
      <c r="FD612" s="181"/>
      <c r="FE612" s="181"/>
      <c r="FF612" s="181"/>
      <c r="FG612" s="181"/>
      <c r="FH612" s="181"/>
      <c r="FI612" s="181"/>
      <c r="FJ612" s="181"/>
      <c r="FK612" s="181"/>
      <c r="FL612" s="181"/>
      <c r="FM612" s="181"/>
      <c r="FN612" s="181"/>
      <c r="FO612" s="181"/>
      <c r="FP612" s="181"/>
      <c r="FQ612" s="181"/>
      <c r="FR612" s="181"/>
      <c r="FS612" s="181"/>
      <c r="FT612" s="181"/>
      <c r="FU612" s="181"/>
      <c r="FV612" s="181"/>
      <c r="FW612" s="181"/>
      <c r="FX612" s="181"/>
      <c r="FY612" s="181"/>
      <c r="FZ612" s="181"/>
      <c r="GA612" s="181"/>
      <c r="GB612" s="181"/>
      <c r="GC612" s="181"/>
      <c r="GD612" s="181"/>
      <c r="GE612" s="181"/>
      <c r="GF612" s="181"/>
      <c r="GG612" s="181"/>
      <c r="GH612" s="181"/>
      <c r="GI612" s="181"/>
      <c r="GJ612" s="181"/>
      <c r="GK612" s="181"/>
      <c r="GL612" s="181"/>
      <c r="GM612" s="181"/>
      <c r="GN612" s="181"/>
      <c r="GO612" s="181"/>
      <c r="GP612" s="181"/>
      <c r="GQ612" s="181"/>
      <c r="GR612" s="181"/>
      <c r="GS612" s="181"/>
      <c r="GT612" s="181"/>
      <c r="GU612" s="181"/>
      <c r="GV612" s="181"/>
      <c r="GW612" s="181"/>
      <c r="GX612" s="181"/>
      <c r="GY612" s="181"/>
      <c r="GZ612" s="181"/>
      <c r="HA612" s="181"/>
      <c r="HB612" s="181"/>
      <c r="HC612" s="181"/>
      <c r="HD612" s="181"/>
      <c r="HE612" s="181"/>
      <c r="HF612" s="181"/>
      <c r="HG612" s="181"/>
      <c r="HH612" s="181"/>
      <c r="HI612" s="181"/>
      <c r="HJ612" s="181"/>
      <c r="HK612" s="181"/>
      <c r="HL612" s="181"/>
      <c r="HM612" s="181"/>
      <c r="HN612" s="181"/>
      <c r="HO612" s="181"/>
      <c r="HP612" s="181"/>
      <c r="HQ612" s="181"/>
      <c r="HR612" s="181"/>
      <c r="HS612" s="181"/>
      <c r="HT612" s="181"/>
      <c r="HU612" s="181"/>
      <c r="HV612" s="181"/>
      <c r="HW612" s="181"/>
      <c r="HX612" s="181"/>
      <c r="HY612" s="181"/>
      <c r="HZ612" s="181"/>
      <c r="IA612" s="181"/>
      <c r="IB612" s="181"/>
      <c r="IC612" s="181"/>
      <c r="ID612" s="181"/>
      <c r="IE612" s="181"/>
      <c r="IF612" s="181"/>
      <c r="IG612" s="181"/>
      <c r="IH612" s="181"/>
      <c r="II612" s="181"/>
      <c r="IJ612" s="181"/>
      <c r="IK612" s="181"/>
      <c r="IL612" s="181"/>
      <c r="IM612" s="181"/>
      <c r="IN612" s="181"/>
      <c r="IO612" s="181"/>
      <c r="IP612" s="181"/>
    </row>
    <row r="613" spans="1:250" s="182" customFormat="1" ht="18" customHeight="1">
      <c r="A613" s="262"/>
      <c r="B613" s="1152" t="s">
        <v>12446</v>
      </c>
      <c r="C613" s="1153"/>
      <c r="D613" s="1153"/>
      <c r="E613" s="1154"/>
      <c r="F613"/>
      <c r="G613"/>
      <c r="H613"/>
      <c r="I613"/>
      <c r="J613"/>
      <c r="L613" s="181"/>
      <c r="M613" s="181"/>
      <c r="N613" s="181"/>
      <c r="O613" s="181"/>
      <c r="P613" s="181"/>
      <c r="Q613" s="181"/>
      <c r="R613" s="181"/>
      <c r="S613" s="181"/>
      <c r="T613" s="181"/>
      <c r="U613" s="181"/>
      <c r="V613" s="181"/>
      <c r="W613" s="181"/>
      <c r="X613" s="181"/>
      <c r="Y613" s="181"/>
      <c r="Z613" s="181"/>
      <c r="AA613" s="181"/>
      <c r="AB613" s="181"/>
      <c r="AC613" s="181"/>
      <c r="AD613" s="181"/>
      <c r="AE613" s="181"/>
      <c r="AF613" s="181"/>
      <c r="AG613" s="181"/>
      <c r="AH613" s="181"/>
      <c r="AI613" s="181"/>
      <c r="AJ613" s="181"/>
      <c r="AK613" s="181"/>
      <c r="AL613" s="181"/>
      <c r="AM613" s="181"/>
      <c r="AN613" s="181"/>
      <c r="AO613" s="181"/>
      <c r="AP613" s="181"/>
      <c r="AQ613" s="181"/>
      <c r="AR613" s="181"/>
      <c r="AS613" s="181"/>
      <c r="AT613" s="181"/>
      <c r="AU613" s="181"/>
      <c r="AV613" s="181"/>
      <c r="AW613" s="181"/>
      <c r="AX613" s="181"/>
      <c r="AY613" s="181"/>
      <c r="AZ613" s="181"/>
      <c r="BA613" s="181"/>
      <c r="BB613" s="181"/>
      <c r="BC613" s="181"/>
      <c r="BD613" s="181"/>
      <c r="BE613" s="181"/>
      <c r="BF613" s="181"/>
      <c r="BG613" s="181"/>
      <c r="BH613" s="181"/>
      <c r="BI613" s="181"/>
      <c r="BJ613" s="181"/>
      <c r="BK613" s="181"/>
      <c r="BL613" s="181"/>
      <c r="BM613" s="181"/>
      <c r="BN613" s="181"/>
      <c r="BO613" s="181"/>
      <c r="BP613" s="181"/>
      <c r="BQ613" s="181"/>
      <c r="BR613" s="181"/>
      <c r="BS613" s="181"/>
      <c r="BT613" s="181"/>
      <c r="BU613" s="181"/>
      <c r="BV613" s="181"/>
      <c r="BW613" s="181"/>
      <c r="BX613" s="181"/>
      <c r="BY613" s="181"/>
      <c r="BZ613" s="181"/>
      <c r="CA613" s="181"/>
      <c r="CB613" s="181"/>
      <c r="CC613" s="181"/>
      <c r="CD613" s="181"/>
      <c r="CE613" s="181"/>
      <c r="CF613" s="181"/>
      <c r="CG613" s="181"/>
      <c r="CH613" s="181"/>
      <c r="CI613" s="181"/>
      <c r="CJ613" s="181"/>
      <c r="CK613" s="181"/>
      <c r="CL613" s="181"/>
      <c r="CM613" s="181"/>
      <c r="CN613" s="181"/>
      <c r="CO613" s="181"/>
      <c r="CP613" s="181"/>
      <c r="CQ613" s="181"/>
      <c r="CR613" s="181"/>
      <c r="CS613" s="181"/>
      <c r="CT613" s="181"/>
      <c r="CU613" s="181"/>
      <c r="CV613" s="181"/>
      <c r="CW613" s="181"/>
      <c r="CX613" s="181"/>
      <c r="CY613" s="181"/>
      <c r="CZ613" s="181"/>
      <c r="DA613" s="181"/>
      <c r="DB613" s="181"/>
      <c r="DC613" s="181"/>
      <c r="DD613" s="181"/>
      <c r="DE613" s="181"/>
      <c r="DF613" s="181"/>
      <c r="DG613" s="181"/>
      <c r="DH613" s="181"/>
      <c r="DI613" s="181"/>
      <c r="DJ613" s="181"/>
      <c r="DK613" s="181"/>
      <c r="DL613" s="181"/>
      <c r="DM613" s="181"/>
      <c r="DN613" s="181"/>
      <c r="DO613" s="181"/>
      <c r="DP613" s="181"/>
      <c r="DQ613" s="181"/>
      <c r="DR613" s="181"/>
      <c r="DS613" s="181"/>
      <c r="DT613" s="181"/>
      <c r="DU613" s="181"/>
      <c r="DV613" s="181"/>
      <c r="DW613" s="181"/>
      <c r="DX613" s="181"/>
      <c r="DY613" s="181"/>
      <c r="DZ613" s="181"/>
      <c r="EA613" s="181"/>
      <c r="EB613" s="181"/>
      <c r="EC613" s="181"/>
      <c r="ED613" s="181"/>
      <c r="EE613" s="181"/>
      <c r="EF613" s="181"/>
      <c r="EG613" s="181"/>
      <c r="EH613" s="181"/>
      <c r="EI613" s="181"/>
      <c r="EJ613" s="181"/>
      <c r="EK613" s="181"/>
      <c r="EL613" s="181"/>
      <c r="EM613" s="181"/>
      <c r="EN613" s="181"/>
      <c r="EO613" s="181"/>
      <c r="EP613" s="181"/>
      <c r="EQ613" s="181"/>
      <c r="ER613" s="181"/>
      <c r="ES613" s="181"/>
      <c r="ET613" s="181"/>
      <c r="EU613" s="181"/>
      <c r="EV613" s="181"/>
      <c r="EW613" s="181"/>
      <c r="EX613" s="181"/>
      <c r="EY613" s="181"/>
      <c r="EZ613" s="181"/>
      <c r="FA613" s="181"/>
      <c r="FB613" s="181"/>
      <c r="FC613" s="181"/>
      <c r="FD613" s="181"/>
      <c r="FE613" s="181"/>
      <c r="FF613" s="181"/>
      <c r="FG613" s="181"/>
      <c r="FH613" s="181"/>
      <c r="FI613" s="181"/>
      <c r="FJ613" s="181"/>
      <c r="FK613" s="181"/>
      <c r="FL613" s="181"/>
      <c r="FM613" s="181"/>
      <c r="FN613" s="181"/>
      <c r="FO613" s="181"/>
      <c r="FP613" s="181"/>
      <c r="FQ613" s="181"/>
      <c r="FR613" s="181"/>
      <c r="FS613" s="181"/>
      <c r="FT613" s="181"/>
      <c r="FU613" s="181"/>
      <c r="FV613" s="181"/>
      <c r="FW613" s="181"/>
      <c r="FX613" s="181"/>
      <c r="FY613" s="181"/>
      <c r="FZ613" s="181"/>
      <c r="GA613" s="181"/>
      <c r="GB613" s="181"/>
      <c r="GC613" s="181"/>
      <c r="GD613" s="181"/>
      <c r="GE613" s="181"/>
      <c r="GF613" s="181"/>
      <c r="GG613" s="181"/>
      <c r="GH613" s="181"/>
      <c r="GI613" s="181"/>
      <c r="GJ613" s="181"/>
      <c r="GK613" s="181"/>
      <c r="GL613" s="181"/>
      <c r="GM613" s="181"/>
      <c r="GN613" s="181"/>
      <c r="GO613" s="181"/>
      <c r="GP613" s="181"/>
      <c r="GQ613" s="181"/>
      <c r="GR613" s="181"/>
      <c r="GS613" s="181"/>
      <c r="GT613" s="181"/>
      <c r="GU613" s="181"/>
      <c r="GV613" s="181"/>
      <c r="GW613" s="181"/>
      <c r="GX613" s="181"/>
      <c r="GY613" s="181"/>
      <c r="GZ613" s="181"/>
      <c r="HA613" s="181"/>
      <c r="HB613" s="181"/>
      <c r="HC613" s="181"/>
      <c r="HD613" s="181"/>
      <c r="HE613" s="181"/>
      <c r="HF613" s="181"/>
      <c r="HG613" s="181"/>
      <c r="HH613" s="181"/>
      <c r="HI613" s="181"/>
      <c r="HJ613" s="181"/>
      <c r="HK613" s="181"/>
      <c r="HL613" s="181"/>
      <c r="HM613" s="181"/>
      <c r="HN613" s="181"/>
      <c r="HO613" s="181"/>
      <c r="HP613" s="181"/>
      <c r="HQ613" s="181"/>
      <c r="HR613" s="181"/>
      <c r="HS613" s="181"/>
      <c r="HT613" s="181"/>
      <c r="HU613" s="181"/>
      <c r="HV613" s="181"/>
      <c r="HW613" s="181"/>
      <c r="HX613" s="181"/>
      <c r="HY613" s="181"/>
      <c r="HZ613" s="181"/>
      <c r="IA613" s="181"/>
      <c r="IB613" s="181"/>
      <c r="IC613" s="181"/>
      <c r="ID613" s="181"/>
      <c r="IE613" s="181"/>
      <c r="IF613" s="181"/>
      <c r="IG613" s="181"/>
      <c r="IH613" s="181"/>
      <c r="II613" s="181"/>
      <c r="IJ613" s="181"/>
      <c r="IK613" s="181"/>
      <c r="IL613" s="181"/>
      <c r="IM613" s="181"/>
      <c r="IN613" s="181"/>
      <c r="IO613" s="181"/>
      <c r="IP613" s="181"/>
    </row>
    <row r="614" spans="1:250" s="182" customFormat="1" ht="25.5" customHeight="1">
      <c r="A614" s="298"/>
      <c r="B614" s="890">
        <v>15</v>
      </c>
      <c r="C614" s="891" t="s">
        <v>12447</v>
      </c>
      <c r="D614" s="892" t="s">
        <v>33</v>
      </c>
      <c r="E614" s="893">
        <v>92.2</v>
      </c>
      <c r="F614"/>
      <c r="G614"/>
      <c r="H614"/>
      <c r="I614"/>
      <c r="J614"/>
      <c r="K614" s="181"/>
      <c r="L614" s="181"/>
      <c r="M614" s="181"/>
      <c r="N614" s="181"/>
      <c r="O614" s="181"/>
      <c r="P614" s="181"/>
      <c r="Q614" s="181"/>
      <c r="R614" s="181"/>
      <c r="S614" s="181"/>
      <c r="T614" s="181"/>
      <c r="U614" s="181"/>
      <c r="V614" s="181"/>
      <c r="W614" s="181"/>
      <c r="X614" s="181"/>
      <c r="Y614" s="181"/>
      <c r="Z614" s="181"/>
      <c r="AA614" s="181"/>
      <c r="AB614" s="181"/>
      <c r="AC614" s="181"/>
      <c r="AD614" s="181"/>
      <c r="AE614" s="181"/>
      <c r="AF614" s="181"/>
      <c r="AG614" s="181"/>
      <c r="AH614" s="181"/>
      <c r="AI614" s="181"/>
      <c r="AJ614" s="181"/>
      <c r="AK614" s="181"/>
      <c r="AL614" s="181"/>
      <c r="AM614" s="181"/>
      <c r="AN614" s="181"/>
      <c r="AO614" s="181"/>
      <c r="AP614" s="181"/>
      <c r="AQ614" s="181"/>
      <c r="AR614" s="181"/>
      <c r="AS614" s="181"/>
      <c r="AT614" s="181"/>
      <c r="AU614" s="181"/>
      <c r="AV614" s="181"/>
      <c r="AW614" s="181"/>
      <c r="AX614" s="181"/>
      <c r="AY614" s="181"/>
      <c r="AZ614" s="181"/>
      <c r="BA614" s="181"/>
      <c r="BB614" s="181"/>
      <c r="BC614" s="181"/>
      <c r="BD614" s="181"/>
      <c r="BE614" s="181"/>
      <c r="BF614" s="181"/>
      <c r="BG614" s="181"/>
      <c r="BH614" s="181"/>
      <c r="BI614" s="181"/>
      <c r="BJ614" s="181"/>
      <c r="BK614" s="181"/>
      <c r="BL614" s="181"/>
      <c r="BM614" s="181"/>
      <c r="BN614" s="181"/>
      <c r="BO614" s="181"/>
      <c r="BP614" s="181"/>
      <c r="BQ614" s="181"/>
      <c r="BR614" s="181"/>
      <c r="BS614" s="181"/>
      <c r="BT614" s="181"/>
      <c r="BU614" s="181"/>
      <c r="BV614" s="181"/>
      <c r="BW614" s="181"/>
      <c r="BX614" s="181"/>
      <c r="BY614" s="181"/>
      <c r="BZ614" s="181"/>
      <c r="CA614" s="181"/>
      <c r="CB614" s="181"/>
      <c r="CC614" s="181"/>
      <c r="CD614" s="181"/>
      <c r="CE614" s="181"/>
      <c r="CF614" s="181"/>
      <c r="CG614" s="181"/>
      <c r="CH614" s="181"/>
      <c r="CI614" s="181"/>
      <c r="CJ614" s="181"/>
      <c r="CK614" s="181"/>
      <c r="CL614" s="181"/>
      <c r="CM614" s="181"/>
      <c r="CN614" s="181"/>
      <c r="CO614" s="181"/>
      <c r="CP614" s="181"/>
      <c r="CQ614" s="181"/>
      <c r="CR614" s="181"/>
      <c r="CS614" s="181"/>
      <c r="CT614" s="181"/>
      <c r="CU614" s="181"/>
      <c r="CV614" s="181"/>
      <c r="CW614" s="181"/>
      <c r="CX614" s="181"/>
      <c r="CY614" s="181"/>
      <c r="CZ614" s="181"/>
      <c r="DA614" s="181"/>
      <c r="DB614" s="181"/>
      <c r="DC614" s="181"/>
      <c r="DD614" s="181"/>
      <c r="DE614" s="181"/>
      <c r="DF614" s="181"/>
      <c r="DG614" s="181"/>
      <c r="DH614" s="181"/>
      <c r="DI614" s="181"/>
      <c r="DJ614" s="181"/>
      <c r="DK614" s="181"/>
      <c r="DL614" s="181"/>
      <c r="DM614" s="181"/>
      <c r="DN614" s="181"/>
      <c r="DO614" s="181"/>
      <c r="DP614" s="181"/>
      <c r="DQ614" s="181"/>
      <c r="DR614" s="181"/>
      <c r="DS614" s="181"/>
      <c r="DT614" s="181"/>
      <c r="DU614" s="181"/>
      <c r="DV614" s="181"/>
      <c r="DW614" s="181"/>
      <c r="DX614" s="181"/>
      <c r="DY614" s="181"/>
      <c r="DZ614" s="181"/>
      <c r="EA614" s="181"/>
      <c r="EB614" s="181"/>
      <c r="EC614" s="181"/>
      <c r="ED614" s="181"/>
      <c r="EE614" s="181"/>
      <c r="EF614" s="181"/>
      <c r="EG614" s="181"/>
      <c r="EH614" s="181"/>
      <c r="EI614" s="181"/>
      <c r="EJ614" s="181"/>
      <c r="EK614" s="181"/>
      <c r="EL614" s="181"/>
      <c r="EM614" s="181"/>
      <c r="EN614" s="181"/>
      <c r="EO614" s="181"/>
      <c r="EP614" s="181"/>
      <c r="EQ614" s="181"/>
      <c r="ER614" s="181"/>
      <c r="ES614" s="181"/>
      <c r="ET614" s="181"/>
      <c r="EU614" s="181"/>
      <c r="EV614" s="181"/>
      <c r="EW614" s="181"/>
      <c r="EX614" s="181"/>
      <c r="EY614" s="181"/>
      <c r="EZ614" s="181"/>
      <c r="FA614" s="181"/>
      <c r="FB614" s="181"/>
      <c r="FC614" s="181"/>
      <c r="FD614" s="181"/>
      <c r="FE614" s="181"/>
      <c r="FF614" s="181"/>
      <c r="FG614" s="181"/>
      <c r="FH614" s="181"/>
      <c r="FI614" s="181"/>
      <c r="FJ614" s="181"/>
      <c r="FK614" s="181"/>
      <c r="FL614" s="181"/>
      <c r="FM614" s="181"/>
      <c r="FN614" s="181"/>
      <c r="FO614" s="181"/>
      <c r="FP614" s="181"/>
      <c r="FQ614" s="181"/>
      <c r="FR614" s="181"/>
      <c r="FS614" s="181"/>
      <c r="FT614" s="181"/>
      <c r="FU614" s="181"/>
      <c r="FV614" s="181"/>
      <c r="FW614" s="181"/>
      <c r="FX614" s="181"/>
      <c r="FY614" s="181"/>
      <c r="FZ614" s="181"/>
      <c r="GA614" s="181"/>
      <c r="GB614" s="181"/>
      <c r="GC614" s="181"/>
      <c r="GD614" s="181"/>
      <c r="GE614" s="181"/>
      <c r="GF614" s="181"/>
      <c r="GG614" s="181"/>
      <c r="GH614" s="181"/>
      <c r="GI614" s="181"/>
      <c r="GJ614" s="181"/>
      <c r="GK614" s="181"/>
      <c r="GL614" s="181"/>
      <c r="GM614" s="181"/>
      <c r="GN614" s="181"/>
      <c r="GO614" s="181"/>
      <c r="GP614" s="181"/>
      <c r="GQ614" s="181"/>
      <c r="GR614" s="181"/>
      <c r="GS614" s="181"/>
      <c r="GT614" s="181"/>
      <c r="GU614" s="181"/>
      <c r="GV614" s="181"/>
      <c r="GW614" s="181"/>
      <c r="GX614" s="181"/>
      <c r="GY614" s="181"/>
      <c r="GZ614" s="181"/>
      <c r="HA614" s="181"/>
      <c r="HB614" s="181"/>
      <c r="HC614" s="181"/>
      <c r="HD614" s="181"/>
      <c r="HE614" s="181"/>
      <c r="HF614" s="181"/>
      <c r="HG614" s="181"/>
      <c r="HH614" s="181"/>
      <c r="HI614" s="181"/>
      <c r="HJ614" s="181"/>
      <c r="HK614" s="181"/>
      <c r="HL614" s="181"/>
      <c r="HM614" s="181"/>
      <c r="HN614" s="181"/>
      <c r="HO614" s="181"/>
      <c r="HP614" s="181"/>
      <c r="HQ614" s="181"/>
      <c r="HR614" s="181"/>
      <c r="HS614" s="181"/>
      <c r="HT614" s="181"/>
      <c r="HU614" s="181"/>
      <c r="HV614" s="181"/>
      <c r="HW614" s="181"/>
      <c r="HX614" s="181"/>
      <c r="HY614" s="181"/>
      <c r="HZ614" s="181"/>
      <c r="IA614" s="181"/>
      <c r="IB614" s="181"/>
      <c r="IC614" s="181"/>
      <c r="ID614" s="181"/>
      <c r="IE614" s="181"/>
      <c r="IF614" s="181"/>
      <c r="IG614" s="181"/>
      <c r="IH614" s="181"/>
      <c r="II614" s="181"/>
      <c r="IJ614" s="181"/>
      <c r="IK614" s="181"/>
      <c r="IL614" s="181"/>
      <c r="IM614" s="181"/>
      <c r="IN614" s="181"/>
      <c r="IO614" s="181"/>
      <c r="IP614" s="181"/>
    </row>
    <row r="615" spans="1:250" s="182" customFormat="1" ht="25.5" customHeight="1">
      <c r="A615" s="298"/>
      <c r="B615" s="886">
        <v>16</v>
      </c>
      <c r="C615" s="887" t="s">
        <v>12448</v>
      </c>
      <c r="D615" s="888" t="s">
        <v>33</v>
      </c>
      <c r="E615" s="889">
        <v>58.85</v>
      </c>
      <c r="F615"/>
      <c r="G615"/>
      <c r="H615"/>
      <c r="I615"/>
      <c r="J615"/>
      <c r="K615" s="181"/>
      <c r="L615" s="181"/>
      <c r="M615" s="181"/>
      <c r="N615" s="181"/>
      <c r="O615" s="181"/>
      <c r="P615" s="181"/>
      <c r="Q615" s="181"/>
      <c r="R615" s="181"/>
      <c r="S615" s="181"/>
      <c r="T615" s="181"/>
      <c r="U615" s="181"/>
      <c r="V615" s="181"/>
      <c r="W615" s="181"/>
      <c r="X615" s="181"/>
      <c r="Y615" s="181"/>
      <c r="Z615" s="181"/>
      <c r="AA615" s="181"/>
      <c r="AB615" s="181"/>
      <c r="AC615" s="181"/>
      <c r="AD615" s="181"/>
      <c r="AE615" s="181"/>
      <c r="AF615" s="181"/>
      <c r="AG615" s="181"/>
      <c r="AH615" s="181"/>
      <c r="AI615" s="181"/>
      <c r="AJ615" s="181"/>
      <c r="AK615" s="181"/>
      <c r="AL615" s="181"/>
      <c r="AM615" s="181"/>
      <c r="AN615" s="181"/>
      <c r="AO615" s="181"/>
      <c r="AP615" s="181"/>
      <c r="AQ615" s="181"/>
      <c r="AR615" s="181"/>
      <c r="AS615" s="181"/>
      <c r="AT615" s="181"/>
      <c r="AU615" s="181"/>
      <c r="AV615" s="181"/>
      <c r="AW615" s="181"/>
      <c r="AX615" s="181"/>
      <c r="AY615" s="181"/>
      <c r="AZ615" s="181"/>
      <c r="BA615" s="181"/>
      <c r="BB615" s="181"/>
      <c r="BC615" s="181"/>
      <c r="BD615" s="181"/>
      <c r="BE615" s="181"/>
      <c r="BF615" s="181"/>
      <c r="BG615" s="181"/>
      <c r="BH615" s="181"/>
      <c r="BI615" s="181"/>
      <c r="BJ615" s="181"/>
      <c r="BK615" s="181"/>
      <c r="BL615" s="181"/>
      <c r="BM615" s="181"/>
      <c r="BN615" s="181"/>
      <c r="BO615" s="181"/>
      <c r="BP615" s="181"/>
      <c r="BQ615" s="181"/>
      <c r="BR615" s="181"/>
      <c r="BS615" s="181"/>
      <c r="BT615" s="181"/>
      <c r="BU615" s="181"/>
      <c r="BV615" s="181"/>
      <c r="BW615" s="181"/>
      <c r="BX615" s="181"/>
      <c r="BY615" s="181"/>
      <c r="BZ615" s="181"/>
      <c r="CA615" s="181"/>
      <c r="CB615" s="181"/>
      <c r="CC615" s="181"/>
      <c r="CD615" s="181"/>
      <c r="CE615" s="181"/>
      <c r="CF615" s="181"/>
      <c r="CG615" s="181"/>
      <c r="CH615" s="181"/>
      <c r="CI615" s="181"/>
      <c r="CJ615" s="181"/>
      <c r="CK615" s="181"/>
      <c r="CL615" s="181"/>
      <c r="CM615" s="181"/>
      <c r="CN615" s="181"/>
      <c r="CO615" s="181"/>
      <c r="CP615" s="181"/>
      <c r="CQ615" s="181"/>
      <c r="CR615" s="181"/>
      <c r="CS615" s="181"/>
      <c r="CT615" s="181"/>
      <c r="CU615" s="181"/>
      <c r="CV615" s="181"/>
      <c r="CW615" s="181"/>
      <c r="CX615" s="181"/>
      <c r="CY615" s="181"/>
      <c r="CZ615" s="181"/>
      <c r="DA615" s="181"/>
      <c r="DB615" s="181"/>
      <c r="DC615" s="181"/>
      <c r="DD615" s="181"/>
      <c r="DE615" s="181"/>
      <c r="DF615" s="181"/>
      <c r="DG615" s="181"/>
      <c r="DH615" s="181"/>
      <c r="DI615" s="181"/>
      <c r="DJ615" s="181"/>
      <c r="DK615" s="181"/>
      <c r="DL615" s="181"/>
      <c r="DM615" s="181"/>
      <c r="DN615" s="181"/>
      <c r="DO615" s="181"/>
      <c r="DP615" s="181"/>
      <c r="DQ615" s="181"/>
      <c r="DR615" s="181"/>
      <c r="DS615" s="181"/>
      <c r="DT615" s="181"/>
      <c r="DU615" s="181"/>
      <c r="DV615" s="181"/>
      <c r="DW615" s="181"/>
      <c r="DX615" s="181"/>
      <c r="DY615" s="181"/>
      <c r="DZ615" s="181"/>
      <c r="EA615" s="181"/>
      <c r="EB615" s="181"/>
      <c r="EC615" s="181"/>
      <c r="ED615" s="181"/>
      <c r="EE615" s="181"/>
      <c r="EF615" s="181"/>
      <c r="EG615" s="181"/>
      <c r="EH615" s="181"/>
      <c r="EI615" s="181"/>
      <c r="EJ615" s="181"/>
      <c r="EK615" s="181"/>
      <c r="EL615" s="181"/>
      <c r="EM615" s="181"/>
      <c r="EN615" s="181"/>
      <c r="EO615" s="181"/>
      <c r="EP615" s="181"/>
      <c r="EQ615" s="181"/>
      <c r="ER615" s="181"/>
      <c r="ES615" s="181"/>
      <c r="ET615" s="181"/>
      <c r="EU615" s="181"/>
      <c r="EV615" s="181"/>
      <c r="EW615" s="181"/>
      <c r="EX615" s="181"/>
      <c r="EY615" s="181"/>
      <c r="EZ615" s="181"/>
      <c r="FA615" s="181"/>
      <c r="FB615" s="181"/>
      <c r="FC615" s="181"/>
      <c r="FD615" s="181"/>
      <c r="FE615" s="181"/>
      <c r="FF615" s="181"/>
      <c r="FG615" s="181"/>
      <c r="FH615" s="181"/>
      <c r="FI615" s="181"/>
      <c r="FJ615" s="181"/>
      <c r="FK615" s="181"/>
      <c r="FL615" s="181"/>
      <c r="FM615" s="181"/>
      <c r="FN615" s="181"/>
      <c r="FO615" s="181"/>
      <c r="FP615" s="181"/>
      <c r="FQ615" s="181"/>
      <c r="FR615" s="181"/>
      <c r="FS615" s="181"/>
      <c r="FT615" s="181"/>
      <c r="FU615" s="181"/>
      <c r="FV615" s="181"/>
      <c r="FW615" s="181"/>
      <c r="FX615" s="181"/>
      <c r="FY615" s="181"/>
      <c r="FZ615" s="181"/>
      <c r="GA615" s="181"/>
      <c r="GB615" s="181"/>
      <c r="GC615" s="181"/>
      <c r="GD615" s="181"/>
      <c r="GE615" s="181"/>
      <c r="GF615" s="181"/>
      <c r="GG615" s="181"/>
      <c r="GH615" s="181"/>
      <c r="GI615" s="181"/>
      <c r="GJ615" s="181"/>
      <c r="GK615" s="181"/>
      <c r="GL615" s="181"/>
      <c r="GM615" s="181"/>
      <c r="GN615" s="181"/>
      <c r="GO615" s="181"/>
      <c r="GP615" s="181"/>
      <c r="GQ615" s="181"/>
      <c r="GR615" s="181"/>
      <c r="GS615" s="181"/>
      <c r="GT615" s="181"/>
      <c r="GU615" s="181"/>
      <c r="GV615" s="181"/>
      <c r="GW615" s="181"/>
      <c r="GX615" s="181"/>
      <c r="GY615" s="181"/>
      <c r="GZ615" s="181"/>
      <c r="HA615" s="181"/>
      <c r="HB615" s="181"/>
      <c r="HC615" s="181"/>
      <c r="HD615" s="181"/>
      <c r="HE615" s="181"/>
      <c r="HF615" s="181"/>
      <c r="HG615" s="181"/>
      <c r="HH615" s="181"/>
      <c r="HI615" s="181"/>
      <c r="HJ615" s="181"/>
      <c r="HK615" s="181"/>
      <c r="HL615" s="181"/>
      <c r="HM615" s="181"/>
      <c r="HN615" s="181"/>
      <c r="HO615" s="181"/>
      <c r="HP615" s="181"/>
      <c r="HQ615" s="181"/>
      <c r="HR615" s="181"/>
      <c r="HS615" s="181"/>
      <c r="HT615" s="181"/>
      <c r="HU615" s="181"/>
      <c r="HV615" s="181"/>
      <c r="HW615" s="181"/>
      <c r="HX615" s="181"/>
      <c r="HY615" s="181"/>
      <c r="HZ615" s="181"/>
      <c r="IA615" s="181"/>
      <c r="IB615" s="181"/>
      <c r="IC615" s="181"/>
      <c r="ID615" s="181"/>
      <c r="IE615" s="181"/>
      <c r="IF615" s="181"/>
      <c r="IG615" s="181"/>
      <c r="IH615" s="181"/>
      <c r="II615" s="181"/>
      <c r="IJ615" s="181"/>
      <c r="IK615" s="181"/>
      <c r="IL615" s="181"/>
      <c r="IM615" s="181"/>
      <c r="IN615" s="181"/>
      <c r="IO615" s="181"/>
      <c r="IP615" s="181"/>
    </row>
    <row r="616" spans="1:250" s="182" customFormat="1" ht="25.5" customHeight="1">
      <c r="A616" s="298"/>
      <c r="B616" s="890">
        <v>17</v>
      </c>
      <c r="C616" s="891" t="s">
        <v>12449</v>
      </c>
      <c r="D616" s="892" t="s">
        <v>43</v>
      </c>
      <c r="E616" s="893">
        <v>107</v>
      </c>
      <c r="F616"/>
      <c r="G616"/>
      <c r="H616"/>
      <c r="I616"/>
      <c r="J616"/>
      <c r="K616" s="181"/>
      <c r="L616" s="181"/>
      <c r="M616" s="181"/>
      <c r="N616" s="181"/>
      <c r="O616" s="181"/>
      <c r="P616" s="181"/>
      <c r="Q616" s="181"/>
      <c r="R616" s="181"/>
      <c r="S616" s="181"/>
      <c r="T616" s="181"/>
      <c r="U616" s="181"/>
      <c r="V616" s="181"/>
      <c r="W616" s="181"/>
      <c r="X616" s="181"/>
      <c r="Y616" s="181"/>
      <c r="Z616" s="181"/>
      <c r="AA616" s="181"/>
      <c r="AB616" s="181"/>
      <c r="AC616" s="181"/>
      <c r="AD616" s="181"/>
      <c r="AE616" s="181"/>
      <c r="AF616" s="181"/>
      <c r="AG616" s="181"/>
      <c r="AH616" s="181"/>
      <c r="AI616" s="181"/>
      <c r="AJ616" s="181"/>
      <c r="AK616" s="181"/>
      <c r="AL616" s="181"/>
      <c r="AM616" s="181"/>
      <c r="AN616" s="181"/>
      <c r="AO616" s="181"/>
      <c r="AP616" s="181"/>
      <c r="AQ616" s="181"/>
      <c r="AR616" s="181"/>
      <c r="AS616" s="181"/>
      <c r="AT616" s="181"/>
      <c r="AU616" s="181"/>
      <c r="AV616" s="181"/>
      <c r="AW616" s="181"/>
      <c r="AX616" s="181"/>
      <c r="AY616" s="181"/>
      <c r="AZ616" s="181"/>
      <c r="BA616" s="181"/>
      <c r="BB616" s="181"/>
      <c r="BC616" s="181"/>
      <c r="BD616" s="181"/>
      <c r="BE616" s="181"/>
      <c r="BF616" s="181"/>
      <c r="BG616" s="181"/>
      <c r="BH616" s="181"/>
      <c r="BI616" s="181"/>
      <c r="BJ616" s="181"/>
      <c r="BK616" s="181"/>
      <c r="BL616" s="181"/>
      <c r="BM616" s="181"/>
      <c r="BN616" s="181"/>
      <c r="BO616" s="181"/>
      <c r="BP616" s="181"/>
      <c r="BQ616" s="181"/>
      <c r="BR616" s="181"/>
      <c r="BS616" s="181"/>
      <c r="BT616" s="181"/>
      <c r="BU616" s="181"/>
      <c r="BV616" s="181"/>
      <c r="BW616" s="181"/>
      <c r="BX616" s="181"/>
      <c r="BY616" s="181"/>
      <c r="BZ616" s="181"/>
      <c r="CA616" s="181"/>
      <c r="CB616" s="181"/>
      <c r="CC616" s="181"/>
      <c r="CD616" s="181"/>
      <c r="CE616" s="181"/>
      <c r="CF616" s="181"/>
      <c r="CG616" s="181"/>
      <c r="CH616" s="181"/>
      <c r="CI616" s="181"/>
      <c r="CJ616" s="181"/>
      <c r="CK616" s="181"/>
      <c r="CL616" s="181"/>
      <c r="CM616" s="181"/>
      <c r="CN616" s="181"/>
      <c r="CO616" s="181"/>
      <c r="CP616" s="181"/>
      <c r="CQ616" s="181"/>
      <c r="CR616" s="181"/>
      <c r="CS616" s="181"/>
      <c r="CT616" s="181"/>
      <c r="CU616" s="181"/>
      <c r="CV616" s="181"/>
      <c r="CW616" s="181"/>
      <c r="CX616" s="181"/>
      <c r="CY616" s="181"/>
      <c r="CZ616" s="181"/>
      <c r="DA616" s="181"/>
      <c r="DB616" s="181"/>
      <c r="DC616" s="181"/>
      <c r="DD616" s="181"/>
      <c r="DE616" s="181"/>
      <c r="DF616" s="181"/>
      <c r="DG616" s="181"/>
      <c r="DH616" s="181"/>
      <c r="DI616" s="181"/>
      <c r="DJ616" s="181"/>
      <c r="DK616" s="181"/>
      <c r="DL616" s="181"/>
      <c r="DM616" s="181"/>
      <c r="DN616" s="181"/>
      <c r="DO616" s="181"/>
      <c r="DP616" s="181"/>
      <c r="DQ616" s="181"/>
      <c r="DR616" s="181"/>
      <c r="DS616" s="181"/>
      <c r="DT616" s="181"/>
      <c r="DU616" s="181"/>
      <c r="DV616" s="181"/>
      <c r="DW616" s="181"/>
      <c r="DX616" s="181"/>
      <c r="DY616" s="181"/>
      <c r="DZ616" s="181"/>
      <c r="EA616" s="181"/>
      <c r="EB616" s="181"/>
      <c r="EC616" s="181"/>
      <c r="ED616" s="181"/>
      <c r="EE616" s="181"/>
      <c r="EF616" s="181"/>
      <c r="EG616" s="181"/>
      <c r="EH616" s="181"/>
      <c r="EI616" s="181"/>
      <c r="EJ616" s="181"/>
      <c r="EK616" s="181"/>
      <c r="EL616" s="181"/>
      <c r="EM616" s="181"/>
      <c r="EN616" s="181"/>
      <c r="EO616" s="181"/>
      <c r="EP616" s="181"/>
      <c r="EQ616" s="181"/>
      <c r="ER616" s="181"/>
      <c r="ES616" s="181"/>
      <c r="ET616" s="181"/>
      <c r="EU616" s="181"/>
      <c r="EV616" s="181"/>
      <c r="EW616" s="181"/>
      <c r="EX616" s="181"/>
      <c r="EY616" s="181"/>
      <c r="EZ616" s="181"/>
      <c r="FA616" s="181"/>
      <c r="FB616" s="181"/>
      <c r="FC616" s="181"/>
      <c r="FD616" s="181"/>
      <c r="FE616" s="181"/>
      <c r="FF616" s="181"/>
      <c r="FG616" s="181"/>
      <c r="FH616" s="181"/>
      <c r="FI616" s="181"/>
      <c r="FJ616" s="181"/>
      <c r="FK616" s="181"/>
      <c r="FL616" s="181"/>
      <c r="FM616" s="181"/>
      <c r="FN616" s="181"/>
      <c r="FO616" s="181"/>
      <c r="FP616" s="181"/>
      <c r="FQ616" s="181"/>
      <c r="FR616" s="181"/>
      <c r="FS616" s="181"/>
      <c r="FT616" s="181"/>
      <c r="FU616" s="181"/>
      <c r="FV616" s="181"/>
      <c r="FW616" s="181"/>
      <c r="FX616" s="181"/>
      <c r="FY616" s="181"/>
      <c r="FZ616" s="181"/>
      <c r="GA616" s="181"/>
      <c r="GB616" s="181"/>
      <c r="GC616" s="181"/>
      <c r="GD616" s="181"/>
      <c r="GE616" s="181"/>
      <c r="GF616" s="181"/>
      <c r="GG616" s="181"/>
      <c r="GH616" s="181"/>
      <c r="GI616" s="181"/>
      <c r="GJ616" s="181"/>
      <c r="GK616" s="181"/>
      <c r="GL616" s="181"/>
      <c r="GM616" s="181"/>
      <c r="GN616" s="181"/>
      <c r="GO616" s="181"/>
      <c r="GP616" s="181"/>
      <c r="GQ616" s="181"/>
      <c r="GR616" s="181"/>
      <c r="GS616" s="181"/>
      <c r="GT616" s="181"/>
      <c r="GU616" s="181"/>
      <c r="GV616" s="181"/>
      <c r="GW616" s="181"/>
      <c r="GX616" s="181"/>
      <c r="GY616" s="181"/>
      <c r="GZ616" s="181"/>
      <c r="HA616" s="181"/>
      <c r="HB616" s="181"/>
      <c r="HC616" s="181"/>
      <c r="HD616" s="181"/>
      <c r="HE616" s="181"/>
      <c r="HF616" s="181"/>
      <c r="HG616" s="181"/>
      <c r="HH616" s="181"/>
      <c r="HI616" s="181"/>
      <c r="HJ616" s="181"/>
      <c r="HK616" s="181"/>
      <c r="HL616" s="181"/>
      <c r="HM616" s="181"/>
      <c r="HN616" s="181"/>
      <c r="HO616" s="181"/>
      <c r="HP616" s="181"/>
      <c r="HQ616" s="181"/>
      <c r="HR616" s="181"/>
      <c r="HS616" s="181"/>
      <c r="HT616" s="181"/>
      <c r="HU616" s="181"/>
      <c r="HV616" s="181"/>
      <c r="HW616" s="181"/>
      <c r="HX616" s="181"/>
      <c r="HY616" s="181"/>
      <c r="HZ616" s="181"/>
      <c r="IA616" s="181"/>
      <c r="IB616" s="181"/>
      <c r="IC616" s="181"/>
      <c r="ID616" s="181"/>
      <c r="IE616" s="181"/>
      <c r="IF616" s="181"/>
      <c r="IG616" s="181"/>
      <c r="IH616" s="181"/>
      <c r="II616" s="181"/>
      <c r="IJ616" s="181"/>
      <c r="IK616" s="181"/>
      <c r="IL616" s="181"/>
      <c r="IM616" s="181"/>
      <c r="IN616" s="181"/>
      <c r="IO616" s="181"/>
      <c r="IP616" s="181"/>
    </row>
    <row r="617" spans="1:250" s="182" customFormat="1" ht="25.5" customHeight="1">
      <c r="A617" s="298"/>
      <c r="B617" s="886">
        <v>18</v>
      </c>
      <c r="C617" s="887" t="s">
        <v>12450</v>
      </c>
      <c r="D617" s="888" t="s">
        <v>43</v>
      </c>
      <c r="E617" s="889">
        <v>214</v>
      </c>
      <c r="F617"/>
      <c r="G617"/>
      <c r="H617"/>
      <c r="I617"/>
      <c r="J617"/>
      <c r="K617" s="181"/>
      <c r="L617" s="181"/>
      <c r="M617" s="181"/>
      <c r="N617" s="181"/>
      <c r="O617" s="181"/>
      <c r="P617" s="181"/>
      <c r="Q617" s="181"/>
      <c r="R617" s="181"/>
      <c r="S617" s="181"/>
      <c r="T617" s="181"/>
      <c r="U617" s="181"/>
      <c r="V617" s="181"/>
      <c r="W617" s="181"/>
      <c r="X617" s="181"/>
      <c r="Y617" s="181"/>
      <c r="Z617" s="181"/>
      <c r="AA617" s="181"/>
      <c r="AB617" s="181"/>
      <c r="AC617" s="181"/>
      <c r="AD617" s="181"/>
      <c r="AE617" s="181"/>
      <c r="AF617" s="181"/>
      <c r="AG617" s="181"/>
      <c r="AH617" s="181"/>
      <c r="AI617" s="181"/>
      <c r="AJ617" s="181"/>
      <c r="AK617" s="181"/>
      <c r="AL617" s="181"/>
      <c r="AM617" s="181"/>
      <c r="AN617" s="181"/>
      <c r="AO617" s="181"/>
      <c r="AP617" s="181"/>
      <c r="AQ617" s="181"/>
      <c r="AR617" s="181"/>
      <c r="AS617" s="181"/>
      <c r="AT617" s="181"/>
      <c r="AU617" s="181"/>
      <c r="AV617" s="181"/>
      <c r="AW617" s="181"/>
      <c r="AX617" s="181"/>
      <c r="AY617" s="181"/>
      <c r="AZ617" s="181"/>
      <c r="BA617" s="181"/>
      <c r="BB617" s="181"/>
      <c r="BC617" s="181"/>
      <c r="BD617" s="181"/>
      <c r="BE617" s="181"/>
      <c r="BF617" s="181"/>
      <c r="BG617" s="181"/>
      <c r="BH617" s="181"/>
      <c r="BI617" s="181"/>
      <c r="BJ617" s="181"/>
      <c r="BK617" s="181"/>
      <c r="BL617" s="181"/>
      <c r="BM617" s="181"/>
      <c r="BN617" s="181"/>
      <c r="BO617" s="181"/>
      <c r="BP617" s="181"/>
      <c r="BQ617" s="181"/>
      <c r="BR617" s="181"/>
      <c r="BS617" s="181"/>
      <c r="BT617" s="181"/>
      <c r="BU617" s="181"/>
      <c r="BV617" s="181"/>
      <c r="BW617" s="181"/>
      <c r="BX617" s="181"/>
      <c r="BY617" s="181"/>
      <c r="BZ617" s="181"/>
      <c r="CA617" s="181"/>
      <c r="CB617" s="181"/>
      <c r="CC617" s="181"/>
      <c r="CD617" s="181"/>
      <c r="CE617" s="181"/>
      <c r="CF617" s="181"/>
      <c r="CG617" s="181"/>
      <c r="CH617" s="181"/>
      <c r="CI617" s="181"/>
      <c r="CJ617" s="181"/>
      <c r="CK617" s="181"/>
      <c r="CL617" s="181"/>
      <c r="CM617" s="181"/>
      <c r="CN617" s="181"/>
      <c r="CO617" s="181"/>
      <c r="CP617" s="181"/>
      <c r="CQ617" s="181"/>
      <c r="CR617" s="181"/>
      <c r="CS617" s="181"/>
      <c r="CT617" s="181"/>
      <c r="CU617" s="181"/>
      <c r="CV617" s="181"/>
      <c r="CW617" s="181"/>
      <c r="CX617" s="181"/>
      <c r="CY617" s="181"/>
      <c r="CZ617" s="181"/>
      <c r="DA617" s="181"/>
      <c r="DB617" s="181"/>
      <c r="DC617" s="181"/>
      <c r="DD617" s="181"/>
      <c r="DE617" s="181"/>
      <c r="DF617" s="181"/>
      <c r="DG617" s="181"/>
      <c r="DH617" s="181"/>
      <c r="DI617" s="181"/>
      <c r="DJ617" s="181"/>
      <c r="DK617" s="181"/>
      <c r="DL617" s="181"/>
      <c r="DM617" s="181"/>
      <c r="DN617" s="181"/>
      <c r="DO617" s="181"/>
      <c r="DP617" s="181"/>
      <c r="DQ617" s="181"/>
      <c r="DR617" s="181"/>
      <c r="DS617" s="181"/>
      <c r="DT617" s="181"/>
      <c r="DU617" s="181"/>
      <c r="DV617" s="181"/>
      <c r="DW617" s="181"/>
      <c r="DX617" s="181"/>
      <c r="DY617" s="181"/>
      <c r="DZ617" s="181"/>
      <c r="EA617" s="181"/>
      <c r="EB617" s="181"/>
      <c r="EC617" s="181"/>
      <c r="ED617" s="181"/>
      <c r="EE617" s="181"/>
      <c r="EF617" s="181"/>
      <c r="EG617" s="181"/>
      <c r="EH617" s="181"/>
      <c r="EI617" s="181"/>
      <c r="EJ617" s="181"/>
      <c r="EK617" s="181"/>
      <c r="EL617" s="181"/>
      <c r="EM617" s="181"/>
      <c r="EN617" s="181"/>
      <c r="EO617" s="181"/>
      <c r="EP617" s="181"/>
      <c r="EQ617" s="181"/>
      <c r="ER617" s="181"/>
      <c r="ES617" s="181"/>
      <c r="ET617" s="181"/>
      <c r="EU617" s="181"/>
      <c r="EV617" s="181"/>
      <c r="EW617" s="181"/>
      <c r="EX617" s="181"/>
      <c r="EY617" s="181"/>
      <c r="EZ617" s="181"/>
      <c r="FA617" s="181"/>
      <c r="FB617" s="181"/>
      <c r="FC617" s="181"/>
      <c r="FD617" s="181"/>
      <c r="FE617" s="181"/>
      <c r="FF617" s="181"/>
      <c r="FG617" s="181"/>
      <c r="FH617" s="181"/>
      <c r="FI617" s="181"/>
      <c r="FJ617" s="181"/>
      <c r="FK617" s="181"/>
      <c r="FL617" s="181"/>
      <c r="FM617" s="181"/>
      <c r="FN617" s="181"/>
      <c r="FO617" s="181"/>
      <c r="FP617" s="181"/>
      <c r="FQ617" s="181"/>
      <c r="FR617" s="181"/>
      <c r="FS617" s="181"/>
      <c r="FT617" s="181"/>
      <c r="FU617" s="181"/>
      <c r="FV617" s="181"/>
      <c r="FW617" s="181"/>
      <c r="FX617" s="181"/>
      <c r="FY617" s="181"/>
      <c r="FZ617" s="181"/>
      <c r="GA617" s="181"/>
      <c r="GB617" s="181"/>
      <c r="GC617" s="181"/>
      <c r="GD617" s="181"/>
      <c r="GE617" s="181"/>
      <c r="GF617" s="181"/>
      <c r="GG617" s="181"/>
      <c r="GH617" s="181"/>
      <c r="GI617" s="181"/>
      <c r="GJ617" s="181"/>
      <c r="GK617" s="181"/>
      <c r="GL617" s="181"/>
      <c r="GM617" s="181"/>
      <c r="GN617" s="181"/>
      <c r="GO617" s="181"/>
      <c r="GP617" s="181"/>
      <c r="GQ617" s="181"/>
      <c r="GR617" s="181"/>
      <c r="GS617" s="181"/>
      <c r="GT617" s="181"/>
      <c r="GU617" s="181"/>
      <c r="GV617" s="181"/>
      <c r="GW617" s="181"/>
      <c r="GX617" s="181"/>
      <c r="GY617" s="181"/>
      <c r="GZ617" s="181"/>
      <c r="HA617" s="181"/>
      <c r="HB617" s="181"/>
      <c r="HC617" s="181"/>
      <c r="HD617" s="181"/>
      <c r="HE617" s="181"/>
      <c r="HF617" s="181"/>
      <c r="HG617" s="181"/>
      <c r="HH617" s="181"/>
      <c r="HI617" s="181"/>
      <c r="HJ617" s="181"/>
      <c r="HK617" s="181"/>
      <c r="HL617" s="181"/>
      <c r="HM617" s="181"/>
      <c r="HN617" s="181"/>
      <c r="HO617" s="181"/>
      <c r="HP617" s="181"/>
      <c r="HQ617" s="181"/>
      <c r="HR617" s="181"/>
      <c r="HS617" s="181"/>
      <c r="HT617" s="181"/>
      <c r="HU617" s="181"/>
      <c r="HV617" s="181"/>
      <c r="HW617" s="181"/>
      <c r="HX617" s="181"/>
      <c r="HY617" s="181"/>
      <c r="HZ617" s="181"/>
      <c r="IA617" s="181"/>
      <c r="IB617" s="181"/>
      <c r="IC617" s="181"/>
      <c r="ID617" s="181"/>
      <c r="IE617" s="181"/>
      <c r="IF617" s="181"/>
      <c r="IG617" s="181"/>
      <c r="IH617" s="181"/>
      <c r="II617" s="181"/>
      <c r="IJ617" s="181"/>
      <c r="IK617" s="181"/>
      <c r="IL617" s="181"/>
      <c r="IM617" s="181"/>
      <c r="IN617" s="181"/>
      <c r="IO617" s="181"/>
      <c r="IP617" s="181"/>
    </row>
    <row r="618" spans="1:250" s="182" customFormat="1" ht="25.5" customHeight="1">
      <c r="A618" s="298"/>
      <c r="B618" s="886">
        <v>19</v>
      </c>
      <c r="C618" s="887" t="s">
        <v>12451</v>
      </c>
      <c r="D618" s="888" t="s">
        <v>43</v>
      </c>
      <c r="E618" s="889">
        <v>270</v>
      </c>
      <c r="F618"/>
      <c r="G618"/>
      <c r="H618"/>
      <c r="I618"/>
      <c r="J618"/>
      <c r="K618" s="181"/>
      <c r="L618" s="181"/>
      <c r="M618" s="181"/>
      <c r="N618" s="181"/>
      <c r="O618" s="181"/>
      <c r="P618" s="181"/>
      <c r="Q618" s="181"/>
      <c r="R618" s="181"/>
      <c r="S618" s="181"/>
      <c r="T618" s="181"/>
      <c r="U618" s="181"/>
      <c r="V618" s="181"/>
      <c r="W618" s="181"/>
      <c r="X618" s="181"/>
      <c r="Y618" s="181"/>
      <c r="Z618" s="181"/>
      <c r="AA618" s="181"/>
      <c r="AB618" s="181"/>
      <c r="AC618" s="181"/>
      <c r="AD618" s="181"/>
      <c r="AE618" s="181"/>
      <c r="AF618" s="181"/>
      <c r="AG618" s="181"/>
      <c r="AH618" s="181"/>
      <c r="AI618" s="181"/>
      <c r="AJ618" s="181"/>
      <c r="AK618" s="181"/>
      <c r="AL618" s="181"/>
      <c r="AM618" s="181"/>
      <c r="AN618" s="181"/>
      <c r="AO618" s="181"/>
      <c r="AP618" s="181"/>
      <c r="AQ618" s="181"/>
      <c r="AR618" s="181"/>
      <c r="AS618" s="181"/>
      <c r="AT618" s="181"/>
      <c r="AU618" s="181"/>
      <c r="AV618" s="181"/>
      <c r="AW618" s="181"/>
      <c r="AX618" s="181"/>
      <c r="AY618" s="181"/>
      <c r="AZ618" s="181"/>
      <c r="BA618" s="181"/>
      <c r="BB618" s="181"/>
      <c r="BC618" s="181"/>
      <c r="BD618" s="181"/>
      <c r="BE618" s="181"/>
      <c r="BF618" s="181"/>
      <c r="BG618" s="181"/>
      <c r="BH618" s="181"/>
      <c r="BI618" s="181"/>
      <c r="BJ618" s="181"/>
      <c r="BK618" s="181"/>
      <c r="BL618" s="181"/>
      <c r="BM618" s="181"/>
      <c r="BN618" s="181"/>
      <c r="BO618" s="181"/>
      <c r="BP618" s="181"/>
      <c r="BQ618" s="181"/>
      <c r="BR618" s="181"/>
      <c r="BS618" s="181"/>
      <c r="BT618" s="181"/>
      <c r="BU618" s="181"/>
      <c r="BV618" s="181"/>
      <c r="BW618" s="181"/>
      <c r="BX618" s="181"/>
      <c r="BY618" s="181"/>
      <c r="BZ618" s="181"/>
      <c r="CA618" s="181"/>
      <c r="CB618" s="181"/>
      <c r="CC618" s="181"/>
      <c r="CD618" s="181"/>
      <c r="CE618" s="181"/>
      <c r="CF618" s="181"/>
      <c r="CG618" s="181"/>
      <c r="CH618" s="181"/>
      <c r="CI618" s="181"/>
      <c r="CJ618" s="181"/>
      <c r="CK618" s="181"/>
      <c r="CL618" s="181"/>
      <c r="CM618" s="181"/>
      <c r="CN618" s="181"/>
      <c r="CO618" s="181"/>
      <c r="CP618" s="181"/>
      <c r="CQ618" s="181"/>
      <c r="CR618" s="181"/>
      <c r="CS618" s="181"/>
      <c r="CT618" s="181"/>
      <c r="CU618" s="181"/>
      <c r="CV618" s="181"/>
      <c r="CW618" s="181"/>
      <c r="CX618" s="181"/>
      <c r="CY618" s="181"/>
      <c r="CZ618" s="181"/>
      <c r="DA618" s="181"/>
      <c r="DB618" s="181"/>
      <c r="DC618" s="181"/>
      <c r="DD618" s="181"/>
      <c r="DE618" s="181"/>
      <c r="DF618" s="181"/>
      <c r="DG618" s="181"/>
      <c r="DH618" s="181"/>
      <c r="DI618" s="181"/>
      <c r="DJ618" s="181"/>
      <c r="DK618" s="181"/>
      <c r="DL618" s="181"/>
      <c r="DM618" s="181"/>
      <c r="DN618" s="181"/>
      <c r="DO618" s="181"/>
      <c r="DP618" s="181"/>
      <c r="DQ618" s="181"/>
      <c r="DR618" s="181"/>
      <c r="DS618" s="181"/>
      <c r="DT618" s="181"/>
      <c r="DU618" s="181"/>
      <c r="DV618" s="181"/>
      <c r="DW618" s="181"/>
      <c r="DX618" s="181"/>
      <c r="DY618" s="181"/>
      <c r="DZ618" s="181"/>
      <c r="EA618" s="181"/>
      <c r="EB618" s="181"/>
      <c r="EC618" s="181"/>
      <c r="ED618" s="181"/>
      <c r="EE618" s="181"/>
      <c r="EF618" s="181"/>
      <c r="EG618" s="181"/>
      <c r="EH618" s="181"/>
      <c r="EI618" s="181"/>
      <c r="EJ618" s="181"/>
      <c r="EK618" s="181"/>
      <c r="EL618" s="181"/>
      <c r="EM618" s="181"/>
      <c r="EN618" s="181"/>
      <c r="EO618" s="181"/>
      <c r="EP618" s="181"/>
      <c r="EQ618" s="181"/>
      <c r="ER618" s="181"/>
      <c r="ES618" s="181"/>
      <c r="ET618" s="181"/>
      <c r="EU618" s="181"/>
      <c r="EV618" s="181"/>
      <c r="EW618" s="181"/>
      <c r="EX618" s="181"/>
      <c r="EY618" s="181"/>
      <c r="EZ618" s="181"/>
      <c r="FA618" s="181"/>
      <c r="FB618" s="181"/>
      <c r="FC618" s="181"/>
      <c r="FD618" s="181"/>
      <c r="FE618" s="181"/>
      <c r="FF618" s="181"/>
      <c r="FG618" s="181"/>
      <c r="FH618" s="181"/>
      <c r="FI618" s="181"/>
      <c r="FJ618" s="181"/>
      <c r="FK618" s="181"/>
      <c r="FL618" s="181"/>
      <c r="FM618" s="181"/>
      <c r="FN618" s="181"/>
      <c r="FO618" s="181"/>
      <c r="FP618" s="181"/>
      <c r="FQ618" s="181"/>
      <c r="FR618" s="181"/>
      <c r="FS618" s="181"/>
      <c r="FT618" s="181"/>
      <c r="FU618" s="181"/>
      <c r="FV618" s="181"/>
      <c r="FW618" s="181"/>
      <c r="FX618" s="181"/>
      <c r="FY618" s="181"/>
      <c r="FZ618" s="181"/>
      <c r="GA618" s="181"/>
      <c r="GB618" s="181"/>
      <c r="GC618" s="181"/>
      <c r="GD618" s="181"/>
      <c r="GE618" s="181"/>
      <c r="GF618" s="181"/>
      <c r="GG618" s="181"/>
      <c r="GH618" s="181"/>
      <c r="GI618" s="181"/>
      <c r="GJ618" s="181"/>
      <c r="GK618" s="181"/>
      <c r="GL618" s="181"/>
      <c r="GM618" s="181"/>
      <c r="GN618" s="181"/>
      <c r="GO618" s="181"/>
      <c r="GP618" s="181"/>
      <c r="GQ618" s="181"/>
      <c r="GR618" s="181"/>
      <c r="GS618" s="181"/>
      <c r="GT618" s="181"/>
      <c r="GU618" s="181"/>
      <c r="GV618" s="181"/>
      <c r="GW618" s="181"/>
      <c r="GX618" s="181"/>
      <c r="GY618" s="181"/>
      <c r="GZ618" s="181"/>
      <c r="HA618" s="181"/>
      <c r="HB618" s="181"/>
      <c r="HC618" s="181"/>
      <c r="HD618" s="181"/>
      <c r="HE618" s="181"/>
      <c r="HF618" s="181"/>
      <c r="HG618" s="181"/>
      <c r="HH618" s="181"/>
      <c r="HI618" s="181"/>
      <c r="HJ618" s="181"/>
      <c r="HK618" s="181"/>
      <c r="HL618" s="181"/>
      <c r="HM618" s="181"/>
      <c r="HN618" s="181"/>
      <c r="HO618" s="181"/>
      <c r="HP618" s="181"/>
      <c r="HQ618" s="181"/>
      <c r="HR618" s="181"/>
      <c r="HS618" s="181"/>
      <c r="HT618" s="181"/>
      <c r="HU618" s="181"/>
      <c r="HV618" s="181"/>
      <c r="HW618" s="181"/>
      <c r="HX618" s="181"/>
      <c r="HY618" s="181"/>
      <c r="HZ618" s="181"/>
      <c r="IA618" s="181"/>
      <c r="IB618" s="181"/>
      <c r="IC618" s="181"/>
      <c r="ID618" s="181"/>
      <c r="IE618" s="181"/>
      <c r="IF618" s="181"/>
      <c r="IG618" s="181"/>
      <c r="IH618" s="181"/>
      <c r="II618" s="181"/>
      <c r="IJ618" s="181"/>
      <c r="IK618" s="181"/>
      <c r="IL618" s="181"/>
      <c r="IM618" s="181"/>
      <c r="IN618" s="181"/>
      <c r="IO618" s="181"/>
      <c r="IP618" s="181"/>
    </row>
    <row r="619" spans="1:250" s="182" customFormat="1" ht="25.5" customHeight="1">
      <c r="A619" s="298"/>
      <c r="B619" s="886">
        <v>20</v>
      </c>
      <c r="C619" s="887" t="s">
        <v>12452</v>
      </c>
      <c r="D619" s="888" t="s">
        <v>43</v>
      </c>
      <c r="E619" s="889">
        <v>484</v>
      </c>
      <c r="F619"/>
      <c r="G619"/>
      <c r="H619"/>
      <c r="I619"/>
      <c r="J619"/>
      <c r="K619" s="181"/>
      <c r="L619" s="181"/>
      <c r="M619" s="181"/>
      <c r="N619" s="181"/>
      <c r="O619" s="181"/>
      <c r="P619" s="181"/>
      <c r="Q619" s="181"/>
      <c r="R619" s="181"/>
      <c r="S619" s="181"/>
      <c r="T619" s="181"/>
      <c r="U619" s="181"/>
      <c r="V619" s="181"/>
      <c r="W619" s="181"/>
      <c r="X619" s="181"/>
      <c r="Y619" s="181"/>
      <c r="Z619" s="181"/>
      <c r="AA619" s="181"/>
      <c r="AB619" s="181"/>
      <c r="AC619" s="181"/>
      <c r="AD619" s="181"/>
      <c r="AE619" s="181"/>
      <c r="AF619" s="181"/>
      <c r="AG619" s="181"/>
      <c r="AH619" s="181"/>
      <c r="AI619" s="181"/>
      <c r="AJ619" s="181"/>
      <c r="AK619" s="181"/>
      <c r="AL619" s="181"/>
      <c r="AM619" s="181"/>
      <c r="AN619" s="181"/>
      <c r="AO619" s="181"/>
      <c r="AP619" s="181"/>
      <c r="AQ619" s="181"/>
      <c r="AR619" s="181"/>
      <c r="AS619" s="181"/>
      <c r="AT619" s="181"/>
      <c r="AU619" s="181"/>
      <c r="AV619" s="181"/>
      <c r="AW619" s="181"/>
      <c r="AX619" s="181"/>
      <c r="AY619" s="181"/>
      <c r="AZ619" s="181"/>
      <c r="BA619" s="181"/>
      <c r="BB619" s="181"/>
      <c r="BC619" s="181"/>
      <c r="BD619" s="181"/>
      <c r="BE619" s="181"/>
      <c r="BF619" s="181"/>
      <c r="BG619" s="181"/>
      <c r="BH619" s="181"/>
      <c r="BI619" s="181"/>
      <c r="BJ619" s="181"/>
      <c r="BK619" s="181"/>
      <c r="BL619" s="181"/>
      <c r="BM619" s="181"/>
      <c r="BN619" s="181"/>
      <c r="BO619" s="181"/>
      <c r="BP619" s="181"/>
      <c r="BQ619" s="181"/>
      <c r="BR619" s="181"/>
      <c r="BS619" s="181"/>
      <c r="BT619" s="181"/>
      <c r="BU619" s="181"/>
      <c r="BV619" s="181"/>
      <c r="BW619" s="181"/>
      <c r="BX619" s="181"/>
      <c r="BY619" s="181"/>
      <c r="BZ619" s="181"/>
      <c r="CA619" s="181"/>
      <c r="CB619" s="181"/>
      <c r="CC619" s="181"/>
      <c r="CD619" s="181"/>
      <c r="CE619" s="181"/>
      <c r="CF619" s="181"/>
      <c r="CG619" s="181"/>
      <c r="CH619" s="181"/>
      <c r="CI619" s="181"/>
      <c r="CJ619" s="181"/>
      <c r="CK619" s="181"/>
      <c r="CL619" s="181"/>
      <c r="CM619" s="181"/>
      <c r="CN619" s="181"/>
      <c r="CO619" s="181"/>
      <c r="CP619" s="181"/>
      <c r="CQ619" s="181"/>
      <c r="CR619" s="181"/>
      <c r="CS619" s="181"/>
      <c r="CT619" s="181"/>
      <c r="CU619" s="181"/>
      <c r="CV619" s="181"/>
      <c r="CW619" s="181"/>
      <c r="CX619" s="181"/>
      <c r="CY619" s="181"/>
      <c r="CZ619" s="181"/>
      <c r="DA619" s="181"/>
      <c r="DB619" s="181"/>
      <c r="DC619" s="181"/>
      <c r="DD619" s="181"/>
      <c r="DE619" s="181"/>
      <c r="DF619" s="181"/>
      <c r="DG619" s="181"/>
      <c r="DH619" s="181"/>
      <c r="DI619" s="181"/>
      <c r="DJ619" s="181"/>
      <c r="DK619" s="181"/>
      <c r="DL619" s="181"/>
      <c r="DM619" s="181"/>
      <c r="DN619" s="181"/>
      <c r="DO619" s="181"/>
      <c r="DP619" s="181"/>
      <c r="DQ619" s="181"/>
      <c r="DR619" s="181"/>
      <c r="DS619" s="181"/>
      <c r="DT619" s="181"/>
      <c r="DU619" s="181"/>
      <c r="DV619" s="181"/>
      <c r="DW619" s="181"/>
      <c r="DX619" s="181"/>
      <c r="DY619" s="181"/>
      <c r="DZ619" s="181"/>
      <c r="EA619" s="181"/>
      <c r="EB619" s="181"/>
      <c r="EC619" s="181"/>
      <c r="ED619" s="181"/>
      <c r="EE619" s="181"/>
      <c r="EF619" s="181"/>
      <c r="EG619" s="181"/>
      <c r="EH619" s="181"/>
      <c r="EI619" s="181"/>
      <c r="EJ619" s="181"/>
      <c r="EK619" s="181"/>
      <c r="EL619" s="181"/>
      <c r="EM619" s="181"/>
      <c r="EN619" s="181"/>
      <c r="EO619" s="181"/>
      <c r="EP619" s="181"/>
      <c r="EQ619" s="181"/>
      <c r="ER619" s="181"/>
      <c r="ES619" s="181"/>
      <c r="ET619" s="181"/>
      <c r="EU619" s="181"/>
      <c r="EV619" s="181"/>
      <c r="EW619" s="181"/>
      <c r="EX619" s="181"/>
      <c r="EY619" s="181"/>
      <c r="EZ619" s="181"/>
      <c r="FA619" s="181"/>
      <c r="FB619" s="181"/>
      <c r="FC619" s="181"/>
      <c r="FD619" s="181"/>
      <c r="FE619" s="181"/>
      <c r="FF619" s="181"/>
      <c r="FG619" s="181"/>
      <c r="FH619" s="181"/>
      <c r="FI619" s="181"/>
      <c r="FJ619" s="181"/>
      <c r="FK619" s="181"/>
      <c r="FL619" s="181"/>
      <c r="FM619" s="181"/>
      <c r="FN619" s="181"/>
      <c r="FO619" s="181"/>
      <c r="FP619" s="181"/>
      <c r="FQ619" s="181"/>
      <c r="FR619" s="181"/>
      <c r="FS619" s="181"/>
      <c r="FT619" s="181"/>
      <c r="FU619" s="181"/>
      <c r="FV619" s="181"/>
      <c r="FW619" s="181"/>
      <c r="FX619" s="181"/>
      <c r="FY619" s="181"/>
      <c r="FZ619" s="181"/>
      <c r="GA619" s="181"/>
      <c r="GB619" s="181"/>
      <c r="GC619" s="181"/>
      <c r="GD619" s="181"/>
      <c r="GE619" s="181"/>
      <c r="GF619" s="181"/>
      <c r="GG619" s="181"/>
      <c r="GH619" s="181"/>
      <c r="GI619" s="181"/>
      <c r="GJ619" s="181"/>
      <c r="GK619" s="181"/>
      <c r="GL619" s="181"/>
      <c r="GM619" s="181"/>
      <c r="GN619" s="181"/>
      <c r="GO619" s="181"/>
      <c r="GP619" s="181"/>
      <c r="GQ619" s="181"/>
      <c r="GR619" s="181"/>
      <c r="GS619" s="181"/>
      <c r="GT619" s="181"/>
      <c r="GU619" s="181"/>
      <c r="GV619" s="181"/>
      <c r="GW619" s="181"/>
      <c r="GX619" s="181"/>
      <c r="GY619" s="181"/>
      <c r="GZ619" s="181"/>
      <c r="HA619" s="181"/>
      <c r="HB619" s="181"/>
      <c r="HC619" s="181"/>
      <c r="HD619" s="181"/>
      <c r="HE619" s="181"/>
      <c r="HF619" s="181"/>
      <c r="HG619" s="181"/>
      <c r="HH619" s="181"/>
      <c r="HI619" s="181"/>
      <c r="HJ619" s="181"/>
      <c r="HK619" s="181"/>
      <c r="HL619" s="181"/>
      <c r="HM619" s="181"/>
      <c r="HN619" s="181"/>
      <c r="HO619" s="181"/>
      <c r="HP619" s="181"/>
      <c r="HQ619" s="181"/>
      <c r="HR619" s="181"/>
      <c r="HS619" s="181"/>
      <c r="HT619" s="181"/>
      <c r="HU619" s="181"/>
      <c r="HV619" s="181"/>
      <c r="HW619" s="181"/>
      <c r="HX619" s="181"/>
      <c r="HY619" s="181"/>
      <c r="HZ619" s="181"/>
      <c r="IA619" s="181"/>
      <c r="IB619" s="181"/>
      <c r="IC619" s="181"/>
      <c r="ID619" s="181"/>
      <c r="IE619" s="181"/>
      <c r="IF619" s="181"/>
      <c r="IG619" s="181"/>
      <c r="IH619" s="181"/>
      <c r="II619" s="181"/>
      <c r="IJ619" s="181"/>
      <c r="IK619" s="181"/>
      <c r="IL619" s="181"/>
      <c r="IM619" s="181"/>
      <c r="IN619" s="181"/>
      <c r="IO619" s="181"/>
      <c r="IP619" s="181"/>
    </row>
    <row r="620" spans="1:250" s="182" customFormat="1" ht="25.5" customHeight="1">
      <c r="A620" s="298"/>
      <c r="B620" s="886">
        <v>21</v>
      </c>
      <c r="C620" s="887" t="s">
        <v>12453</v>
      </c>
      <c r="D620" s="888" t="s">
        <v>43</v>
      </c>
      <c r="E620" s="889">
        <v>214</v>
      </c>
      <c r="F620"/>
      <c r="G620"/>
      <c r="H620"/>
      <c r="I620"/>
      <c r="J620"/>
      <c r="K620" s="181"/>
      <c r="L620" s="181"/>
      <c r="M620" s="181"/>
      <c r="N620" s="181"/>
      <c r="O620" s="181"/>
      <c r="P620" s="181"/>
      <c r="Q620" s="181"/>
      <c r="R620" s="181"/>
      <c r="S620" s="181"/>
      <c r="T620" s="181"/>
      <c r="U620" s="181"/>
      <c r="V620" s="181"/>
      <c r="W620" s="181"/>
      <c r="X620" s="181"/>
      <c r="Y620" s="181"/>
      <c r="Z620" s="181"/>
      <c r="AA620" s="181"/>
      <c r="AB620" s="181"/>
      <c r="AC620" s="181"/>
      <c r="AD620" s="181"/>
      <c r="AE620" s="181"/>
      <c r="AF620" s="181"/>
      <c r="AG620" s="181"/>
      <c r="AH620" s="181"/>
      <c r="AI620" s="181"/>
      <c r="AJ620" s="181"/>
      <c r="AK620" s="181"/>
      <c r="AL620" s="181"/>
      <c r="AM620" s="181"/>
      <c r="AN620" s="181"/>
      <c r="AO620" s="181"/>
      <c r="AP620" s="181"/>
      <c r="AQ620" s="181"/>
      <c r="AR620" s="181"/>
      <c r="AS620" s="181"/>
      <c r="AT620" s="181"/>
      <c r="AU620" s="181"/>
      <c r="AV620" s="181"/>
      <c r="AW620" s="181"/>
      <c r="AX620" s="181"/>
      <c r="AY620" s="181"/>
      <c r="AZ620" s="181"/>
      <c r="BA620" s="181"/>
      <c r="BB620" s="181"/>
      <c r="BC620" s="181"/>
      <c r="BD620" s="181"/>
      <c r="BE620" s="181"/>
      <c r="BF620" s="181"/>
      <c r="BG620" s="181"/>
      <c r="BH620" s="181"/>
      <c r="BI620" s="181"/>
      <c r="BJ620" s="181"/>
      <c r="BK620" s="181"/>
      <c r="BL620" s="181"/>
      <c r="BM620" s="181"/>
      <c r="BN620" s="181"/>
      <c r="BO620" s="181"/>
      <c r="BP620" s="181"/>
      <c r="BQ620" s="181"/>
      <c r="BR620" s="181"/>
      <c r="BS620" s="181"/>
      <c r="BT620" s="181"/>
      <c r="BU620" s="181"/>
      <c r="BV620" s="181"/>
      <c r="BW620" s="181"/>
      <c r="BX620" s="181"/>
      <c r="BY620" s="181"/>
      <c r="BZ620" s="181"/>
      <c r="CA620" s="181"/>
      <c r="CB620" s="181"/>
      <c r="CC620" s="181"/>
      <c r="CD620" s="181"/>
      <c r="CE620" s="181"/>
      <c r="CF620" s="181"/>
      <c r="CG620" s="181"/>
      <c r="CH620" s="181"/>
      <c r="CI620" s="181"/>
      <c r="CJ620" s="181"/>
      <c r="CK620" s="181"/>
      <c r="CL620" s="181"/>
      <c r="CM620" s="181"/>
      <c r="CN620" s="181"/>
      <c r="CO620" s="181"/>
      <c r="CP620" s="181"/>
      <c r="CQ620" s="181"/>
      <c r="CR620" s="181"/>
      <c r="CS620" s="181"/>
      <c r="CT620" s="181"/>
      <c r="CU620" s="181"/>
      <c r="CV620" s="181"/>
      <c r="CW620" s="181"/>
      <c r="CX620" s="181"/>
      <c r="CY620" s="181"/>
      <c r="CZ620" s="181"/>
      <c r="DA620" s="181"/>
      <c r="DB620" s="181"/>
      <c r="DC620" s="181"/>
      <c r="DD620" s="181"/>
      <c r="DE620" s="181"/>
      <c r="DF620" s="181"/>
      <c r="DG620" s="181"/>
      <c r="DH620" s="181"/>
      <c r="DI620" s="181"/>
      <c r="DJ620" s="181"/>
      <c r="DK620" s="181"/>
      <c r="DL620" s="181"/>
      <c r="DM620" s="181"/>
      <c r="DN620" s="181"/>
      <c r="DO620" s="181"/>
      <c r="DP620" s="181"/>
      <c r="DQ620" s="181"/>
      <c r="DR620" s="181"/>
      <c r="DS620" s="181"/>
      <c r="DT620" s="181"/>
      <c r="DU620" s="181"/>
      <c r="DV620" s="181"/>
      <c r="DW620" s="181"/>
      <c r="DX620" s="181"/>
      <c r="DY620" s="181"/>
      <c r="DZ620" s="181"/>
      <c r="EA620" s="181"/>
      <c r="EB620" s="181"/>
      <c r="EC620" s="181"/>
      <c r="ED620" s="181"/>
      <c r="EE620" s="181"/>
      <c r="EF620" s="181"/>
      <c r="EG620" s="181"/>
      <c r="EH620" s="181"/>
      <c r="EI620" s="181"/>
      <c r="EJ620" s="181"/>
      <c r="EK620" s="181"/>
      <c r="EL620" s="181"/>
      <c r="EM620" s="181"/>
      <c r="EN620" s="181"/>
      <c r="EO620" s="181"/>
      <c r="EP620" s="181"/>
      <c r="EQ620" s="181"/>
      <c r="ER620" s="181"/>
      <c r="ES620" s="181"/>
      <c r="ET620" s="181"/>
      <c r="EU620" s="181"/>
      <c r="EV620" s="181"/>
      <c r="EW620" s="181"/>
      <c r="EX620" s="181"/>
      <c r="EY620" s="181"/>
      <c r="EZ620" s="181"/>
      <c r="FA620" s="181"/>
      <c r="FB620" s="181"/>
      <c r="FC620" s="181"/>
      <c r="FD620" s="181"/>
      <c r="FE620" s="181"/>
      <c r="FF620" s="181"/>
      <c r="FG620" s="181"/>
      <c r="FH620" s="181"/>
      <c r="FI620" s="181"/>
      <c r="FJ620" s="181"/>
      <c r="FK620" s="181"/>
      <c r="FL620" s="181"/>
      <c r="FM620" s="181"/>
      <c r="FN620" s="181"/>
      <c r="FO620" s="181"/>
      <c r="FP620" s="181"/>
      <c r="FQ620" s="181"/>
      <c r="FR620" s="181"/>
      <c r="FS620" s="181"/>
      <c r="FT620" s="181"/>
      <c r="FU620" s="181"/>
      <c r="FV620" s="181"/>
      <c r="FW620" s="181"/>
      <c r="FX620" s="181"/>
      <c r="FY620" s="181"/>
      <c r="FZ620" s="181"/>
      <c r="GA620" s="181"/>
      <c r="GB620" s="181"/>
      <c r="GC620" s="181"/>
      <c r="GD620" s="181"/>
      <c r="GE620" s="181"/>
      <c r="GF620" s="181"/>
      <c r="GG620" s="181"/>
      <c r="GH620" s="181"/>
      <c r="GI620" s="181"/>
      <c r="GJ620" s="181"/>
      <c r="GK620" s="181"/>
      <c r="GL620" s="181"/>
      <c r="GM620" s="181"/>
      <c r="GN620" s="181"/>
      <c r="GO620" s="181"/>
      <c r="GP620" s="181"/>
      <c r="GQ620" s="181"/>
      <c r="GR620" s="181"/>
      <c r="GS620" s="181"/>
      <c r="GT620" s="181"/>
      <c r="GU620" s="181"/>
      <c r="GV620" s="181"/>
      <c r="GW620" s="181"/>
      <c r="GX620" s="181"/>
      <c r="GY620" s="181"/>
      <c r="GZ620" s="181"/>
      <c r="HA620" s="181"/>
      <c r="HB620" s="181"/>
      <c r="HC620" s="181"/>
      <c r="HD620" s="181"/>
      <c r="HE620" s="181"/>
      <c r="HF620" s="181"/>
      <c r="HG620" s="181"/>
      <c r="HH620" s="181"/>
      <c r="HI620" s="181"/>
      <c r="HJ620" s="181"/>
      <c r="HK620" s="181"/>
      <c r="HL620" s="181"/>
      <c r="HM620" s="181"/>
      <c r="HN620" s="181"/>
      <c r="HO620" s="181"/>
      <c r="HP620" s="181"/>
      <c r="HQ620" s="181"/>
      <c r="HR620" s="181"/>
      <c r="HS620" s="181"/>
      <c r="HT620" s="181"/>
      <c r="HU620" s="181"/>
      <c r="HV620" s="181"/>
      <c r="HW620" s="181"/>
      <c r="HX620" s="181"/>
      <c r="HY620" s="181"/>
      <c r="HZ620" s="181"/>
      <c r="IA620" s="181"/>
      <c r="IB620" s="181"/>
      <c r="IC620" s="181"/>
      <c r="ID620" s="181"/>
      <c r="IE620" s="181"/>
      <c r="IF620" s="181"/>
      <c r="IG620" s="181"/>
      <c r="IH620" s="181"/>
      <c r="II620" s="181"/>
      <c r="IJ620" s="181"/>
      <c r="IK620" s="181"/>
      <c r="IL620" s="181"/>
      <c r="IM620" s="181"/>
      <c r="IN620" s="181"/>
      <c r="IO620" s="181"/>
      <c r="IP620" s="181"/>
    </row>
    <row r="621" spans="1:250" s="182" customFormat="1" ht="25.5" customHeight="1">
      <c r="A621" s="298"/>
      <c r="B621" s="886">
        <v>22</v>
      </c>
      <c r="C621" s="887" t="s">
        <v>12454</v>
      </c>
      <c r="D621" s="888" t="s">
        <v>33</v>
      </c>
      <c r="E621" s="889">
        <v>92.2</v>
      </c>
      <c r="F621"/>
      <c r="G621"/>
      <c r="H621"/>
      <c r="I621"/>
      <c r="J621"/>
      <c r="K621" s="181"/>
      <c r="L621" s="181"/>
      <c r="M621" s="181"/>
      <c r="N621" s="181"/>
      <c r="O621" s="181"/>
      <c r="P621" s="181"/>
      <c r="Q621" s="181"/>
      <c r="R621" s="181"/>
      <c r="S621" s="181"/>
      <c r="T621" s="181"/>
      <c r="U621" s="181"/>
      <c r="V621" s="181"/>
      <c r="W621" s="181"/>
      <c r="X621" s="181"/>
      <c r="Y621" s="181"/>
      <c r="Z621" s="181"/>
      <c r="AA621" s="181"/>
      <c r="AB621" s="181"/>
      <c r="AC621" s="181"/>
      <c r="AD621" s="181"/>
      <c r="AE621" s="181"/>
      <c r="AF621" s="181"/>
      <c r="AG621" s="181"/>
      <c r="AH621" s="181"/>
      <c r="AI621" s="181"/>
      <c r="AJ621" s="181"/>
      <c r="AK621" s="181"/>
      <c r="AL621" s="181"/>
      <c r="AM621" s="181"/>
      <c r="AN621" s="181"/>
      <c r="AO621" s="181"/>
      <c r="AP621" s="181"/>
      <c r="AQ621" s="181"/>
      <c r="AR621" s="181"/>
      <c r="AS621" s="181"/>
      <c r="AT621" s="181"/>
      <c r="AU621" s="181"/>
      <c r="AV621" s="181"/>
      <c r="AW621" s="181"/>
      <c r="AX621" s="181"/>
      <c r="AY621" s="181"/>
      <c r="AZ621" s="181"/>
      <c r="BA621" s="181"/>
      <c r="BB621" s="181"/>
      <c r="BC621" s="181"/>
      <c r="BD621" s="181"/>
      <c r="BE621" s="181"/>
      <c r="BF621" s="181"/>
      <c r="BG621" s="181"/>
      <c r="BH621" s="181"/>
      <c r="BI621" s="181"/>
      <c r="BJ621" s="181"/>
      <c r="BK621" s="181"/>
      <c r="BL621" s="181"/>
      <c r="BM621" s="181"/>
      <c r="BN621" s="181"/>
      <c r="BO621" s="181"/>
      <c r="BP621" s="181"/>
      <c r="BQ621" s="181"/>
      <c r="BR621" s="181"/>
      <c r="BS621" s="181"/>
      <c r="BT621" s="181"/>
      <c r="BU621" s="181"/>
      <c r="BV621" s="181"/>
      <c r="BW621" s="181"/>
      <c r="BX621" s="181"/>
      <c r="BY621" s="181"/>
      <c r="BZ621" s="181"/>
      <c r="CA621" s="181"/>
      <c r="CB621" s="181"/>
      <c r="CC621" s="181"/>
      <c r="CD621" s="181"/>
      <c r="CE621" s="181"/>
      <c r="CF621" s="181"/>
      <c r="CG621" s="181"/>
      <c r="CH621" s="181"/>
      <c r="CI621" s="181"/>
      <c r="CJ621" s="181"/>
      <c r="CK621" s="181"/>
      <c r="CL621" s="181"/>
      <c r="CM621" s="181"/>
      <c r="CN621" s="181"/>
      <c r="CO621" s="181"/>
      <c r="CP621" s="181"/>
      <c r="CQ621" s="181"/>
      <c r="CR621" s="181"/>
      <c r="CS621" s="181"/>
      <c r="CT621" s="181"/>
      <c r="CU621" s="181"/>
      <c r="CV621" s="181"/>
      <c r="CW621" s="181"/>
      <c r="CX621" s="181"/>
      <c r="CY621" s="181"/>
      <c r="CZ621" s="181"/>
      <c r="DA621" s="181"/>
      <c r="DB621" s="181"/>
      <c r="DC621" s="181"/>
      <c r="DD621" s="181"/>
      <c r="DE621" s="181"/>
      <c r="DF621" s="181"/>
      <c r="DG621" s="181"/>
      <c r="DH621" s="181"/>
      <c r="DI621" s="181"/>
      <c r="DJ621" s="181"/>
      <c r="DK621" s="181"/>
      <c r="DL621" s="181"/>
      <c r="DM621" s="181"/>
      <c r="DN621" s="181"/>
      <c r="DO621" s="181"/>
      <c r="DP621" s="181"/>
      <c r="DQ621" s="181"/>
      <c r="DR621" s="181"/>
      <c r="DS621" s="181"/>
      <c r="DT621" s="181"/>
      <c r="DU621" s="181"/>
      <c r="DV621" s="181"/>
      <c r="DW621" s="181"/>
      <c r="DX621" s="181"/>
      <c r="DY621" s="181"/>
      <c r="DZ621" s="181"/>
      <c r="EA621" s="181"/>
      <c r="EB621" s="181"/>
      <c r="EC621" s="181"/>
      <c r="ED621" s="181"/>
      <c r="EE621" s="181"/>
      <c r="EF621" s="181"/>
      <c r="EG621" s="181"/>
      <c r="EH621" s="181"/>
      <c r="EI621" s="181"/>
      <c r="EJ621" s="181"/>
      <c r="EK621" s="181"/>
      <c r="EL621" s="181"/>
      <c r="EM621" s="181"/>
      <c r="EN621" s="181"/>
      <c r="EO621" s="181"/>
      <c r="EP621" s="181"/>
      <c r="EQ621" s="181"/>
      <c r="ER621" s="181"/>
      <c r="ES621" s="181"/>
      <c r="ET621" s="181"/>
      <c r="EU621" s="181"/>
      <c r="EV621" s="181"/>
      <c r="EW621" s="181"/>
      <c r="EX621" s="181"/>
      <c r="EY621" s="181"/>
      <c r="EZ621" s="181"/>
      <c r="FA621" s="181"/>
      <c r="FB621" s="181"/>
      <c r="FC621" s="181"/>
      <c r="FD621" s="181"/>
      <c r="FE621" s="181"/>
      <c r="FF621" s="181"/>
      <c r="FG621" s="181"/>
      <c r="FH621" s="181"/>
      <c r="FI621" s="181"/>
      <c r="FJ621" s="181"/>
      <c r="FK621" s="181"/>
      <c r="FL621" s="181"/>
      <c r="FM621" s="181"/>
      <c r="FN621" s="181"/>
      <c r="FO621" s="181"/>
      <c r="FP621" s="181"/>
      <c r="FQ621" s="181"/>
      <c r="FR621" s="181"/>
      <c r="FS621" s="181"/>
      <c r="FT621" s="181"/>
      <c r="FU621" s="181"/>
      <c r="FV621" s="181"/>
      <c r="FW621" s="181"/>
      <c r="FX621" s="181"/>
      <c r="FY621" s="181"/>
      <c r="FZ621" s="181"/>
      <c r="GA621" s="181"/>
      <c r="GB621" s="181"/>
      <c r="GC621" s="181"/>
      <c r="GD621" s="181"/>
      <c r="GE621" s="181"/>
      <c r="GF621" s="181"/>
      <c r="GG621" s="181"/>
      <c r="GH621" s="181"/>
      <c r="GI621" s="181"/>
      <c r="GJ621" s="181"/>
      <c r="GK621" s="181"/>
      <c r="GL621" s="181"/>
      <c r="GM621" s="181"/>
      <c r="GN621" s="181"/>
      <c r="GO621" s="181"/>
      <c r="GP621" s="181"/>
      <c r="GQ621" s="181"/>
      <c r="GR621" s="181"/>
      <c r="GS621" s="181"/>
      <c r="GT621" s="181"/>
      <c r="GU621" s="181"/>
      <c r="GV621" s="181"/>
      <c r="GW621" s="181"/>
      <c r="GX621" s="181"/>
      <c r="GY621" s="181"/>
      <c r="GZ621" s="181"/>
      <c r="HA621" s="181"/>
      <c r="HB621" s="181"/>
      <c r="HC621" s="181"/>
      <c r="HD621" s="181"/>
      <c r="HE621" s="181"/>
      <c r="HF621" s="181"/>
      <c r="HG621" s="181"/>
      <c r="HH621" s="181"/>
      <c r="HI621" s="181"/>
      <c r="HJ621" s="181"/>
      <c r="HK621" s="181"/>
      <c r="HL621" s="181"/>
      <c r="HM621" s="181"/>
      <c r="HN621" s="181"/>
      <c r="HO621" s="181"/>
      <c r="HP621" s="181"/>
      <c r="HQ621" s="181"/>
      <c r="HR621" s="181"/>
      <c r="HS621" s="181"/>
      <c r="HT621" s="181"/>
      <c r="HU621" s="181"/>
      <c r="HV621" s="181"/>
      <c r="HW621" s="181"/>
      <c r="HX621" s="181"/>
      <c r="HY621" s="181"/>
      <c r="HZ621" s="181"/>
      <c r="IA621" s="181"/>
      <c r="IB621" s="181"/>
      <c r="IC621" s="181"/>
      <c r="ID621" s="181"/>
      <c r="IE621" s="181"/>
      <c r="IF621" s="181"/>
      <c r="IG621" s="181"/>
      <c r="IH621" s="181"/>
      <c r="II621" s="181"/>
      <c r="IJ621" s="181"/>
      <c r="IK621" s="181"/>
      <c r="IL621" s="181"/>
      <c r="IM621" s="181"/>
      <c r="IN621" s="181"/>
      <c r="IO621" s="181"/>
      <c r="IP621" s="181"/>
    </row>
    <row r="622" spans="1:250" s="182" customFormat="1" ht="25.5" customHeight="1">
      <c r="A622" s="298"/>
      <c r="B622" s="890">
        <v>23</v>
      </c>
      <c r="C622" s="891" t="s">
        <v>12455</v>
      </c>
      <c r="D622" s="892" t="s">
        <v>43</v>
      </c>
      <c r="E622" s="893">
        <v>1</v>
      </c>
      <c r="F622"/>
      <c r="G622"/>
      <c r="H622"/>
      <c r="I622"/>
      <c r="J622"/>
      <c r="K622" s="181"/>
      <c r="L622" s="181"/>
      <c r="M622" s="181"/>
      <c r="N622" s="181"/>
      <c r="O622" s="181"/>
      <c r="P622" s="181"/>
      <c r="Q622" s="181"/>
      <c r="R622" s="181"/>
      <c r="S622" s="181"/>
      <c r="T622" s="181"/>
      <c r="U622" s="181"/>
      <c r="V622" s="181"/>
      <c r="W622" s="181"/>
      <c r="X622" s="181"/>
      <c r="Y622" s="181"/>
      <c r="Z622" s="181"/>
      <c r="AA622" s="181"/>
      <c r="AB622" s="181"/>
      <c r="AC622" s="181"/>
      <c r="AD622" s="181"/>
      <c r="AE622" s="181"/>
      <c r="AF622" s="181"/>
      <c r="AG622" s="181"/>
      <c r="AH622" s="181"/>
      <c r="AI622" s="181"/>
      <c r="AJ622" s="181"/>
      <c r="AK622" s="181"/>
      <c r="AL622" s="181"/>
      <c r="AM622" s="181"/>
      <c r="AN622" s="181"/>
      <c r="AO622" s="181"/>
      <c r="AP622" s="181"/>
      <c r="AQ622" s="181"/>
      <c r="AR622" s="181"/>
      <c r="AS622" s="181"/>
      <c r="AT622" s="181"/>
      <c r="AU622" s="181"/>
      <c r="AV622" s="181"/>
      <c r="AW622" s="181"/>
      <c r="AX622" s="181"/>
      <c r="AY622" s="181"/>
      <c r="AZ622" s="181"/>
      <c r="BA622" s="181"/>
      <c r="BB622" s="181"/>
      <c r="BC622" s="181"/>
      <c r="BD622" s="181"/>
      <c r="BE622" s="181"/>
      <c r="BF622" s="181"/>
      <c r="BG622" s="181"/>
      <c r="BH622" s="181"/>
      <c r="BI622" s="181"/>
      <c r="BJ622" s="181"/>
      <c r="BK622" s="181"/>
      <c r="BL622" s="181"/>
      <c r="BM622" s="181"/>
      <c r="BN622" s="181"/>
      <c r="BO622" s="181"/>
      <c r="BP622" s="181"/>
      <c r="BQ622" s="181"/>
      <c r="BR622" s="181"/>
      <c r="BS622" s="181"/>
      <c r="BT622" s="181"/>
      <c r="BU622" s="181"/>
      <c r="BV622" s="181"/>
      <c r="BW622" s="181"/>
      <c r="BX622" s="181"/>
      <c r="BY622" s="181"/>
      <c r="BZ622" s="181"/>
      <c r="CA622" s="181"/>
      <c r="CB622" s="181"/>
      <c r="CC622" s="181"/>
      <c r="CD622" s="181"/>
      <c r="CE622" s="181"/>
      <c r="CF622" s="181"/>
      <c r="CG622" s="181"/>
      <c r="CH622" s="181"/>
      <c r="CI622" s="181"/>
      <c r="CJ622" s="181"/>
      <c r="CK622" s="181"/>
      <c r="CL622" s="181"/>
      <c r="CM622" s="181"/>
      <c r="CN622" s="181"/>
      <c r="CO622" s="181"/>
      <c r="CP622" s="181"/>
      <c r="CQ622" s="181"/>
      <c r="CR622" s="181"/>
      <c r="CS622" s="181"/>
      <c r="CT622" s="181"/>
      <c r="CU622" s="181"/>
      <c r="CV622" s="181"/>
      <c r="CW622" s="181"/>
      <c r="CX622" s="181"/>
      <c r="CY622" s="181"/>
      <c r="CZ622" s="181"/>
      <c r="DA622" s="181"/>
      <c r="DB622" s="181"/>
      <c r="DC622" s="181"/>
      <c r="DD622" s="181"/>
      <c r="DE622" s="181"/>
      <c r="DF622" s="181"/>
      <c r="DG622" s="181"/>
      <c r="DH622" s="181"/>
      <c r="DI622" s="181"/>
      <c r="DJ622" s="181"/>
      <c r="DK622" s="181"/>
      <c r="DL622" s="181"/>
      <c r="DM622" s="181"/>
      <c r="DN622" s="181"/>
      <c r="DO622" s="181"/>
      <c r="DP622" s="181"/>
      <c r="DQ622" s="181"/>
      <c r="DR622" s="181"/>
      <c r="DS622" s="181"/>
      <c r="DT622" s="181"/>
      <c r="DU622" s="181"/>
      <c r="DV622" s="181"/>
      <c r="DW622" s="181"/>
      <c r="DX622" s="181"/>
      <c r="DY622" s="181"/>
      <c r="DZ622" s="181"/>
      <c r="EA622" s="181"/>
      <c r="EB622" s="181"/>
      <c r="EC622" s="181"/>
      <c r="ED622" s="181"/>
      <c r="EE622" s="181"/>
      <c r="EF622" s="181"/>
      <c r="EG622" s="181"/>
      <c r="EH622" s="181"/>
      <c r="EI622" s="181"/>
      <c r="EJ622" s="181"/>
      <c r="EK622" s="181"/>
      <c r="EL622" s="181"/>
      <c r="EM622" s="181"/>
      <c r="EN622" s="181"/>
      <c r="EO622" s="181"/>
      <c r="EP622" s="181"/>
      <c r="EQ622" s="181"/>
      <c r="ER622" s="181"/>
      <c r="ES622" s="181"/>
      <c r="ET622" s="181"/>
      <c r="EU622" s="181"/>
      <c r="EV622" s="181"/>
      <c r="EW622" s="181"/>
      <c r="EX622" s="181"/>
      <c r="EY622" s="181"/>
      <c r="EZ622" s="181"/>
      <c r="FA622" s="181"/>
      <c r="FB622" s="181"/>
      <c r="FC622" s="181"/>
      <c r="FD622" s="181"/>
      <c r="FE622" s="181"/>
      <c r="FF622" s="181"/>
      <c r="FG622" s="181"/>
      <c r="FH622" s="181"/>
      <c r="FI622" s="181"/>
      <c r="FJ622" s="181"/>
      <c r="FK622" s="181"/>
      <c r="FL622" s="181"/>
      <c r="FM622" s="181"/>
      <c r="FN622" s="181"/>
      <c r="FO622" s="181"/>
      <c r="FP622" s="181"/>
      <c r="FQ622" s="181"/>
      <c r="FR622" s="181"/>
      <c r="FS622" s="181"/>
      <c r="FT622" s="181"/>
      <c r="FU622" s="181"/>
      <c r="FV622" s="181"/>
      <c r="FW622" s="181"/>
      <c r="FX622" s="181"/>
      <c r="FY622" s="181"/>
      <c r="FZ622" s="181"/>
      <c r="GA622" s="181"/>
      <c r="GB622" s="181"/>
      <c r="GC622" s="181"/>
      <c r="GD622" s="181"/>
      <c r="GE622" s="181"/>
      <c r="GF622" s="181"/>
      <c r="GG622" s="181"/>
      <c r="GH622" s="181"/>
      <c r="GI622" s="181"/>
      <c r="GJ622" s="181"/>
      <c r="GK622" s="181"/>
      <c r="GL622" s="181"/>
      <c r="GM622" s="181"/>
      <c r="GN622" s="181"/>
      <c r="GO622" s="181"/>
      <c r="GP622" s="181"/>
      <c r="GQ622" s="181"/>
      <c r="GR622" s="181"/>
      <c r="GS622" s="181"/>
      <c r="GT622" s="181"/>
      <c r="GU622" s="181"/>
      <c r="GV622" s="181"/>
      <c r="GW622" s="181"/>
      <c r="GX622" s="181"/>
      <c r="GY622" s="181"/>
      <c r="GZ622" s="181"/>
      <c r="HA622" s="181"/>
      <c r="HB622" s="181"/>
      <c r="HC622" s="181"/>
      <c r="HD622" s="181"/>
      <c r="HE622" s="181"/>
      <c r="HF622" s="181"/>
      <c r="HG622" s="181"/>
      <c r="HH622" s="181"/>
      <c r="HI622" s="181"/>
      <c r="HJ622" s="181"/>
      <c r="HK622" s="181"/>
      <c r="HL622" s="181"/>
      <c r="HM622" s="181"/>
      <c r="HN622" s="181"/>
      <c r="HO622" s="181"/>
      <c r="HP622" s="181"/>
      <c r="HQ622" s="181"/>
      <c r="HR622" s="181"/>
      <c r="HS622" s="181"/>
      <c r="HT622" s="181"/>
      <c r="HU622" s="181"/>
      <c r="HV622" s="181"/>
      <c r="HW622" s="181"/>
      <c r="HX622" s="181"/>
      <c r="HY622" s="181"/>
      <c r="HZ622" s="181"/>
      <c r="IA622" s="181"/>
      <c r="IB622" s="181"/>
      <c r="IC622" s="181"/>
      <c r="ID622" s="181"/>
      <c r="IE622" s="181"/>
      <c r="IF622" s="181"/>
      <c r="IG622" s="181"/>
      <c r="IH622" s="181"/>
      <c r="II622" s="181"/>
      <c r="IJ622" s="181"/>
      <c r="IK622" s="181"/>
      <c r="IL622" s="181"/>
      <c r="IM622" s="181"/>
      <c r="IN622" s="181"/>
      <c r="IO622" s="181"/>
      <c r="IP622" s="181"/>
    </row>
    <row r="623" spans="1:250" s="182" customFormat="1" ht="25.5" customHeight="1">
      <c r="A623" s="298"/>
      <c r="B623" s="886">
        <v>24</v>
      </c>
      <c r="C623" s="887" t="s">
        <v>12456</v>
      </c>
      <c r="D623" s="888" t="s">
        <v>43</v>
      </c>
      <c r="E623" s="889">
        <v>1</v>
      </c>
      <c r="F623"/>
      <c r="G623"/>
      <c r="H623"/>
      <c r="I623"/>
      <c r="J623"/>
      <c r="K623" s="181"/>
      <c r="L623" s="181"/>
      <c r="M623" s="181"/>
      <c r="N623" s="181"/>
      <c r="O623" s="181"/>
      <c r="P623" s="181"/>
      <c r="Q623" s="181"/>
      <c r="R623" s="181"/>
      <c r="S623" s="181"/>
      <c r="T623" s="181"/>
      <c r="U623" s="181"/>
      <c r="V623" s="181"/>
      <c r="W623" s="181"/>
      <c r="X623" s="181"/>
      <c r="Y623" s="181"/>
      <c r="Z623" s="181"/>
      <c r="AA623" s="181"/>
      <c r="AB623" s="181"/>
      <c r="AC623" s="181"/>
      <c r="AD623" s="181"/>
      <c r="AE623" s="181"/>
      <c r="AF623" s="181"/>
      <c r="AG623" s="181"/>
      <c r="AH623" s="181"/>
      <c r="AI623" s="181"/>
      <c r="AJ623" s="181"/>
      <c r="AK623" s="181"/>
      <c r="AL623" s="181"/>
      <c r="AM623" s="181"/>
      <c r="AN623" s="181"/>
      <c r="AO623" s="181"/>
      <c r="AP623" s="181"/>
      <c r="AQ623" s="181"/>
      <c r="AR623" s="181"/>
      <c r="AS623" s="181"/>
      <c r="AT623" s="181"/>
      <c r="AU623" s="181"/>
      <c r="AV623" s="181"/>
      <c r="AW623" s="181"/>
      <c r="AX623" s="181"/>
      <c r="AY623" s="181"/>
      <c r="AZ623" s="181"/>
      <c r="BA623" s="181"/>
      <c r="BB623" s="181"/>
      <c r="BC623" s="181"/>
      <c r="BD623" s="181"/>
      <c r="BE623" s="181"/>
      <c r="BF623" s="181"/>
      <c r="BG623" s="181"/>
      <c r="BH623" s="181"/>
      <c r="BI623" s="181"/>
      <c r="BJ623" s="181"/>
      <c r="BK623" s="181"/>
      <c r="BL623" s="181"/>
      <c r="BM623" s="181"/>
      <c r="BN623" s="181"/>
      <c r="BO623" s="181"/>
      <c r="BP623" s="181"/>
      <c r="BQ623" s="181"/>
      <c r="BR623" s="181"/>
      <c r="BS623" s="181"/>
      <c r="BT623" s="181"/>
      <c r="BU623" s="181"/>
      <c r="BV623" s="181"/>
      <c r="BW623" s="181"/>
      <c r="BX623" s="181"/>
      <c r="BY623" s="181"/>
      <c r="BZ623" s="181"/>
      <c r="CA623" s="181"/>
      <c r="CB623" s="181"/>
      <c r="CC623" s="181"/>
      <c r="CD623" s="181"/>
      <c r="CE623" s="181"/>
      <c r="CF623" s="181"/>
      <c r="CG623" s="181"/>
      <c r="CH623" s="181"/>
      <c r="CI623" s="181"/>
      <c r="CJ623" s="181"/>
      <c r="CK623" s="181"/>
      <c r="CL623" s="181"/>
      <c r="CM623" s="181"/>
      <c r="CN623" s="181"/>
      <c r="CO623" s="181"/>
      <c r="CP623" s="181"/>
      <c r="CQ623" s="181"/>
      <c r="CR623" s="181"/>
      <c r="CS623" s="181"/>
      <c r="CT623" s="181"/>
      <c r="CU623" s="181"/>
      <c r="CV623" s="181"/>
      <c r="CW623" s="181"/>
      <c r="CX623" s="181"/>
      <c r="CY623" s="181"/>
      <c r="CZ623" s="181"/>
      <c r="DA623" s="181"/>
      <c r="DB623" s="181"/>
      <c r="DC623" s="181"/>
      <c r="DD623" s="181"/>
      <c r="DE623" s="181"/>
      <c r="DF623" s="181"/>
      <c r="DG623" s="181"/>
      <c r="DH623" s="181"/>
      <c r="DI623" s="181"/>
      <c r="DJ623" s="181"/>
      <c r="DK623" s="181"/>
      <c r="DL623" s="181"/>
      <c r="DM623" s="181"/>
      <c r="DN623" s="181"/>
      <c r="DO623" s="181"/>
      <c r="DP623" s="181"/>
      <c r="DQ623" s="181"/>
      <c r="DR623" s="181"/>
      <c r="DS623" s="181"/>
      <c r="DT623" s="181"/>
      <c r="DU623" s="181"/>
      <c r="DV623" s="181"/>
      <c r="DW623" s="181"/>
      <c r="DX623" s="181"/>
      <c r="DY623" s="181"/>
      <c r="DZ623" s="181"/>
      <c r="EA623" s="181"/>
      <c r="EB623" s="181"/>
      <c r="EC623" s="181"/>
      <c r="ED623" s="181"/>
      <c r="EE623" s="181"/>
      <c r="EF623" s="181"/>
      <c r="EG623" s="181"/>
      <c r="EH623" s="181"/>
      <c r="EI623" s="181"/>
      <c r="EJ623" s="181"/>
      <c r="EK623" s="181"/>
      <c r="EL623" s="181"/>
      <c r="EM623" s="181"/>
      <c r="EN623" s="181"/>
      <c r="EO623" s="181"/>
      <c r="EP623" s="181"/>
      <c r="EQ623" s="181"/>
      <c r="ER623" s="181"/>
      <c r="ES623" s="181"/>
      <c r="ET623" s="181"/>
      <c r="EU623" s="181"/>
      <c r="EV623" s="181"/>
      <c r="EW623" s="181"/>
      <c r="EX623" s="181"/>
      <c r="EY623" s="181"/>
      <c r="EZ623" s="181"/>
      <c r="FA623" s="181"/>
      <c r="FB623" s="181"/>
      <c r="FC623" s="181"/>
      <c r="FD623" s="181"/>
      <c r="FE623" s="181"/>
      <c r="FF623" s="181"/>
      <c r="FG623" s="181"/>
      <c r="FH623" s="181"/>
      <c r="FI623" s="181"/>
      <c r="FJ623" s="181"/>
      <c r="FK623" s="181"/>
      <c r="FL623" s="181"/>
      <c r="FM623" s="181"/>
      <c r="FN623" s="181"/>
      <c r="FO623" s="181"/>
      <c r="FP623" s="181"/>
      <c r="FQ623" s="181"/>
      <c r="FR623" s="181"/>
      <c r="FS623" s="181"/>
      <c r="FT623" s="181"/>
      <c r="FU623" s="181"/>
      <c r="FV623" s="181"/>
      <c r="FW623" s="181"/>
      <c r="FX623" s="181"/>
      <c r="FY623" s="181"/>
      <c r="FZ623" s="181"/>
      <c r="GA623" s="181"/>
      <c r="GB623" s="181"/>
      <c r="GC623" s="181"/>
      <c r="GD623" s="181"/>
      <c r="GE623" s="181"/>
      <c r="GF623" s="181"/>
      <c r="GG623" s="181"/>
      <c r="GH623" s="181"/>
      <c r="GI623" s="181"/>
      <c r="GJ623" s="181"/>
      <c r="GK623" s="181"/>
      <c r="GL623" s="181"/>
      <c r="GM623" s="181"/>
      <c r="GN623" s="181"/>
      <c r="GO623" s="181"/>
      <c r="GP623" s="181"/>
      <c r="GQ623" s="181"/>
      <c r="GR623" s="181"/>
      <c r="GS623" s="181"/>
      <c r="GT623" s="181"/>
      <c r="GU623" s="181"/>
      <c r="GV623" s="181"/>
      <c r="GW623" s="181"/>
      <c r="GX623" s="181"/>
      <c r="GY623" s="181"/>
      <c r="GZ623" s="181"/>
      <c r="HA623" s="181"/>
      <c r="HB623" s="181"/>
      <c r="HC623" s="181"/>
      <c r="HD623" s="181"/>
      <c r="HE623" s="181"/>
      <c r="HF623" s="181"/>
      <c r="HG623" s="181"/>
      <c r="HH623" s="181"/>
      <c r="HI623" s="181"/>
      <c r="HJ623" s="181"/>
      <c r="HK623" s="181"/>
      <c r="HL623" s="181"/>
      <c r="HM623" s="181"/>
      <c r="HN623" s="181"/>
      <c r="HO623" s="181"/>
      <c r="HP623" s="181"/>
      <c r="HQ623" s="181"/>
      <c r="HR623" s="181"/>
      <c r="HS623" s="181"/>
      <c r="HT623" s="181"/>
      <c r="HU623" s="181"/>
      <c r="HV623" s="181"/>
      <c r="HW623" s="181"/>
      <c r="HX623" s="181"/>
      <c r="HY623" s="181"/>
      <c r="HZ623" s="181"/>
      <c r="IA623" s="181"/>
      <c r="IB623" s="181"/>
      <c r="IC623" s="181"/>
      <c r="ID623" s="181"/>
      <c r="IE623" s="181"/>
      <c r="IF623" s="181"/>
      <c r="IG623" s="181"/>
      <c r="IH623" s="181"/>
      <c r="II623" s="181"/>
      <c r="IJ623" s="181"/>
      <c r="IK623" s="181"/>
      <c r="IL623" s="181"/>
      <c r="IM623" s="181"/>
      <c r="IN623" s="181"/>
      <c r="IO623" s="181"/>
      <c r="IP623" s="181"/>
    </row>
    <row r="624" spans="1:250" s="182" customFormat="1" ht="25.5" customHeight="1">
      <c r="A624" s="298"/>
      <c r="B624" s="890">
        <v>25</v>
      </c>
      <c r="C624" s="891" t="s">
        <v>12457</v>
      </c>
      <c r="D624" s="892" t="s">
        <v>43</v>
      </c>
      <c r="E624" s="893">
        <v>2</v>
      </c>
      <c r="F624"/>
      <c r="G624"/>
      <c r="H624"/>
      <c r="I624"/>
      <c r="J624"/>
      <c r="K624" s="181"/>
      <c r="L624" s="181"/>
      <c r="M624" s="181"/>
      <c r="N624" s="181"/>
      <c r="O624" s="181"/>
      <c r="P624" s="181"/>
      <c r="Q624" s="181"/>
      <c r="R624" s="181"/>
      <c r="S624" s="181"/>
      <c r="T624" s="181"/>
      <c r="U624" s="181"/>
      <c r="V624" s="181"/>
      <c r="W624" s="181"/>
      <c r="X624" s="181"/>
      <c r="Y624" s="181"/>
      <c r="Z624" s="181"/>
      <c r="AA624" s="181"/>
      <c r="AB624" s="181"/>
      <c r="AC624" s="181"/>
      <c r="AD624" s="181"/>
      <c r="AE624" s="181"/>
      <c r="AF624" s="181"/>
      <c r="AG624" s="181"/>
      <c r="AH624" s="181"/>
      <c r="AI624" s="181"/>
      <c r="AJ624" s="181"/>
      <c r="AK624" s="181"/>
      <c r="AL624" s="181"/>
      <c r="AM624" s="181"/>
      <c r="AN624" s="181"/>
      <c r="AO624" s="181"/>
      <c r="AP624" s="181"/>
      <c r="AQ624" s="181"/>
      <c r="AR624" s="181"/>
      <c r="AS624" s="181"/>
      <c r="AT624" s="181"/>
      <c r="AU624" s="181"/>
      <c r="AV624" s="181"/>
      <c r="AW624" s="181"/>
      <c r="AX624" s="181"/>
      <c r="AY624" s="181"/>
      <c r="AZ624" s="181"/>
      <c r="BA624" s="181"/>
      <c r="BB624" s="181"/>
      <c r="BC624" s="181"/>
      <c r="BD624" s="181"/>
      <c r="BE624" s="181"/>
      <c r="BF624" s="181"/>
      <c r="BG624" s="181"/>
      <c r="BH624" s="181"/>
      <c r="BI624" s="181"/>
      <c r="BJ624" s="181"/>
      <c r="BK624" s="181"/>
      <c r="BL624" s="181"/>
      <c r="BM624" s="181"/>
      <c r="BN624" s="181"/>
      <c r="BO624" s="181"/>
      <c r="BP624" s="181"/>
      <c r="BQ624" s="181"/>
      <c r="BR624" s="181"/>
      <c r="BS624" s="181"/>
      <c r="BT624" s="181"/>
      <c r="BU624" s="181"/>
      <c r="BV624" s="181"/>
      <c r="BW624" s="181"/>
      <c r="BX624" s="181"/>
      <c r="BY624" s="181"/>
      <c r="BZ624" s="181"/>
      <c r="CA624" s="181"/>
      <c r="CB624" s="181"/>
      <c r="CC624" s="181"/>
      <c r="CD624" s="181"/>
      <c r="CE624" s="181"/>
      <c r="CF624" s="181"/>
      <c r="CG624" s="181"/>
      <c r="CH624" s="181"/>
      <c r="CI624" s="181"/>
      <c r="CJ624" s="181"/>
      <c r="CK624" s="181"/>
      <c r="CL624" s="181"/>
      <c r="CM624" s="181"/>
      <c r="CN624" s="181"/>
      <c r="CO624" s="181"/>
      <c r="CP624" s="181"/>
      <c r="CQ624" s="181"/>
      <c r="CR624" s="181"/>
      <c r="CS624" s="181"/>
      <c r="CT624" s="181"/>
      <c r="CU624" s="181"/>
      <c r="CV624" s="181"/>
      <c r="CW624" s="181"/>
      <c r="CX624" s="181"/>
      <c r="CY624" s="181"/>
      <c r="CZ624" s="181"/>
      <c r="DA624" s="181"/>
      <c r="DB624" s="181"/>
      <c r="DC624" s="181"/>
      <c r="DD624" s="181"/>
      <c r="DE624" s="181"/>
      <c r="DF624" s="181"/>
      <c r="DG624" s="181"/>
      <c r="DH624" s="181"/>
      <c r="DI624" s="181"/>
      <c r="DJ624" s="181"/>
      <c r="DK624" s="181"/>
      <c r="DL624" s="181"/>
      <c r="DM624" s="181"/>
      <c r="DN624" s="181"/>
      <c r="DO624" s="181"/>
      <c r="DP624" s="181"/>
      <c r="DQ624" s="181"/>
      <c r="DR624" s="181"/>
      <c r="DS624" s="181"/>
      <c r="DT624" s="181"/>
      <c r="DU624" s="181"/>
      <c r="DV624" s="181"/>
      <c r="DW624" s="181"/>
      <c r="DX624" s="181"/>
      <c r="DY624" s="181"/>
      <c r="DZ624" s="181"/>
      <c r="EA624" s="181"/>
      <c r="EB624" s="181"/>
      <c r="EC624" s="181"/>
      <c r="ED624" s="181"/>
      <c r="EE624" s="181"/>
      <c r="EF624" s="181"/>
      <c r="EG624" s="181"/>
      <c r="EH624" s="181"/>
      <c r="EI624" s="181"/>
      <c r="EJ624" s="181"/>
      <c r="EK624" s="181"/>
      <c r="EL624" s="181"/>
      <c r="EM624" s="181"/>
      <c r="EN624" s="181"/>
      <c r="EO624" s="181"/>
      <c r="EP624" s="181"/>
      <c r="EQ624" s="181"/>
      <c r="ER624" s="181"/>
      <c r="ES624" s="181"/>
      <c r="ET624" s="181"/>
      <c r="EU624" s="181"/>
      <c r="EV624" s="181"/>
      <c r="EW624" s="181"/>
      <c r="EX624" s="181"/>
      <c r="EY624" s="181"/>
      <c r="EZ624" s="181"/>
      <c r="FA624" s="181"/>
      <c r="FB624" s="181"/>
      <c r="FC624" s="181"/>
      <c r="FD624" s="181"/>
      <c r="FE624" s="181"/>
      <c r="FF624" s="181"/>
      <c r="FG624" s="181"/>
      <c r="FH624" s="181"/>
      <c r="FI624" s="181"/>
      <c r="FJ624" s="181"/>
      <c r="FK624" s="181"/>
      <c r="FL624" s="181"/>
      <c r="FM624" s="181"/>
      <c r="FN624" s="181"/>
      <c r="FO624" s="181"/>
      <c r="FP624" s="181"/>
      <c r="FQ624" s="181"/>
      <c r="FR624" s="181"/>
      <c r="FS624" s="181"/>
      <c r="FT624" s="181"/>
      <c r="FU624" s="181"/>
      <c r="FV624" s="181"/>
      <c r="FW624" s="181"/>
      <c r="FX624" s="181"/>
      <c r="FY624" s="181"/>
      <c r="FZ624" s="181"/>
      <c r="GA624" s="181"/>
      <c r="GB624" s="181"/>
      <c r="GC624" s="181"/>
      <c r="GD624" s="181"/>
      <c r="GE624" s="181"/>
      <c r="GF624" s="181"/>
      <c r="GG624" s="181"/>
      <c r="GH624" s="181"/>
      <c r="GI624" s="181"/>
      <c r="GJ624" s="181"/>
      <c r="GK624" s="181"/>
      <c r="GL624" s="181"/>
      <c r="GM624" s="181"/>
      <c r="GN624" s="181"/>
      <c r="GO624" s="181"/>
      <c r="GP624" s="181"/>
      <c r="GQ624" s="181"/>
      <c r="GR624" s="181"/>
      <c r="GS624" s="181"/>
      <c r="GT624" s="181"/>
      <c r="GU624" s="181"/>
      <c r="GV624" s="181"/>
      <c r="GW624" s="181"/>
      <c r="GX624" s="181"/>
      <c r="GY624" s="181"/>
      <c r="GZ624" s="181"/>
      <c r="HA624" s="181"/>
      <c r="HB624" s="181"/>
      <c r="HC624" s="181"/>
      <c r="HD624" s="181"/>
      <c r="HE624" s="181"/>
      <c r="HF624" s="181"/>
      <c r="HG624" s="181"/>
      <c r="HH624" s="181"/>
      <c r="HI624" s="181"/>
      <c r="HJ624" s="181"/>
      <c r="HK624" s="181"/>
      <c r="HL624" s="181"/>
      <c r="HM624" s="181"/>
      <c r="HN624" s="181"/>
      <c r="HO624" s="181"/>
      <c r="HP624" s="181"/>
      <c r="HQ624" s="181"/>
      <c r="HR624" s="181"/>
      <c r="HS624" s="181"/>
      <c r="HT624" s="181"/>
      <c r="HU624" s="181"/>
      <c r="HV624" s="181"/>
      <c r="HW624" s="181"/>
      <c r="HX624" s="181"/>
      <c r="HY624" s="181"/>
      <c r="HZ624" s="181"/>
      <c r="IA624" s="181"/>
      <c r="IB624" s="181"/>
      <c r="IC624" s="181"/>
      <c r="ID624" s="181"/>
      <c r="IE624" s="181"/>
      <c r="IF624" s="181"/>
      <c r="IG624" s="181"/>
      <c r="IH624" s="181"/>
      <c r="II624" s="181"/>
      <c r="IJ624" s="181"/>
      <c r="IK624" s="181"/>
      <c r="IL624" s="181"/>
      <c r="IM624" s="181"/>
      <c r="IN624" s="181"/>
      <c r="IO624" s="181"/>
      <c r="IP624" s="181"/>
    </row>
    <row r="625" spans="1:250" s="182" customFormat="1" ht="25.5" customHeight="1">
      <c r="A625" s="298"/>
      <c r="B625" s="890">
        <v>26</v>
      </c>
      <c r="C625" s="891" t="s">
        <v>12458</v>
      </c>
      <c r="D625" s="892" t="s">
        <v>43</v>
      </c>
      <c r="E625" s="893">
        <v>2</v>
      </c>
      <c r="F625"/>
      <c r="G625"/>
      <c r="H625"/>
      <c r="I625"/>
      <c r="J625"/>
      <c r="K625" s="181"/>
      <c r="L625" s="181"/>
      <c r="M625" s="181"/>
      <c r="N625" s="181"/>
      <c r="O625" s="181"/>
      <c r="P625" s="181"/>
      <c r="Q625" s="181"/>
      <c r="R625" s="181"/>
      <c r="S625" s="181"/>
      <c r="T625" s="181"/>
      <c r="U625" s="181"/>
      <c r="V625" s="181"/>
      <c r="W625" s="181"/>
      <c r="X625" s="181"/>
      <c r="Y625" s="181"/>
      <c r="Z625" s="181"/>
      <c r="AA625" s="181"/>
      <c r="AB625" s="181"/>
      <c r="AC625" s="181"/>
      <c r="AD625" s="181"/>
      <c r="AE625" s="181"/>
      <c r="AF625" s="181"/>
      <c r="AG625" s="181"/>
      <c r="AH625" s="181"/>
      <c r="AI625" s="181"/>
      <c r="AJ625" s="181"/>
      <c r="AK625" s="181"/>
      <c r="AL625" s="181"/>
      <c r="AM625" s="181"/>
      <c r="AN625" s="181"/>
      <c r="AO625" s="181"/>
      <c r="AP625" s="181"/>
      <c r="AQ625" s="181"/>
      <c r="AR625" s="181"/>
      <c r="AS625" s="181"/>
      <c r="AT625" s="181"/>
      <c r="AU625" s="181"/>
      <c r="AV625" s="181"/>
      <c r="AW625" s="181"/>
      <c r="AX625" s="181"/>
      <c r="AY625" s="181"/>
      <c r="AZ625" s="181"/>
      <c r="BA625" s="181"/>
      <c r="BB625" s="181"/>
      <c r="BC625" s="181"/>
      <c r="BD625" s="181"/>
      <c r="BE625" s="181"/>
      <c r="BF625" s="181"/>
      <c r="BG625" s="181"/>
      <c r="BH625" s="181"/>
      <c r="BI625" s="181"/>
      <c r="BJ625" s="181"/>
      <c r="BK625" s="181"/>
      <c r="BL625" s="181"/>
      <c r="BM625" s="181"/>
      <c r="BN625" s="181"/>
      <c r="BO625" s="181"/>
      <c r="BP625" s="181"/>
      <c r="BQ625" s="181"/>
      <c r="BR625" s="181"/>
      <c r="BS625" s="181"/>
      <c r="BT625" s="181"/>
      <c r="BU625" s="181"/>
      <c r="BV625" s="181"/>
      <c r="BW625" s="181"/>
      <c r="BX625" s="181"/>
      <c r="BY625" s="181"/>
      <c r="BZ625" s="181"/>
      <c r="CA625" s="181"/>
      <c r="CB625" s="181"/>
      <c r="CC625" s="181"/>
      <c r="CD625" s="181"/>
      <c r="CE625" s="181"/>
      <c r="CF625" s="181"/>
      <c r="CG625" s="181"/>
      <c r="CH625" s="181"/>
      <c r="CI625" s="181"/>
      <c r="CJ625" s="181"/>
      <c r="CK625" s="181"/>
      <c r="CL625" s="181"/>
      <c r="CM625" s="181"/>
      <c r="CN625" s="181"/>
      <c r="CO625" s="181"/>
      <c r="CP625" s="181"/>
      <c r="CQ625" s="181"/>
      <c r="CR625" s="181"/>
      <c r="CS625" s="181"/>
      <c r="CT625" s="181"/>
      <c r="CU625" s="181"/>
      <c r="CV625" s="181"/>
      <c r="CW625" s="181"/>
      <c r="CX625" s="181"/>
      <c r="CY625" s="181"/>
      <c r="CZ625" s="181"/>
      <c r="DA625" s="181"/>
      <c r="DB625" s="181"/>
      <c r="DC625" s="181"/>
      <c r="DD625" s="181"/>
      <c r="DE625" s="181"/>
      <c r="DF625" s="181"/>
      <c r="DG625" s="181"/>
      <c r="DH625" s="181"/>
      <c r="DI625" s="181"/>
      <c r="DJ625" s="181"/>
      <c r="DK625" s="181"/>
      <c r="DL625" s="181"/>
      <c r="DM625" s="181"/>
      <c r="DN625" s="181"/>
      <c r="DO625" s="181"/>
      <c r="DP625" s="181"/>
      <c r="DQ625" s="181"/>
      <c r="DR625" s="181"/>
      <c r="DS625" s="181"/>
      <c r="DT625" s="181"/>
      <c r="DU625" s="181"/>
      <c r="DV625" s="181"/>
      <c r="DW625" s="181"/>
      <c r="DX625" s="181"/>
      <c r="DY625" s="181"/>
      <c r="DZ625" s="181"/>
      <c r="EA625" s="181"/>
      <c r="EB625" s="181"/>
      <c r="EC625" s="181"/>
      <c r="ED625" s="181"/>
      <c r="EE625" s="181"/>
      <c r="EF625" s="181"/>
      <c r="EG625" s="181"/>
      <c r="EH625" s="181"/>
      <c r="EI625" s="181"/>
      <c r="EJ625" s="181"/>
      <c r="EK625" s="181"/>
      <c r="EL625" s="181"/>
      <c r="EM625" s="181"/>
      <c r="EN625" s="181"/>
      <c r="EO625" s="181"/>
      <c r="EP625" s="181"/>
      <c r="EQ625" s="181"/>
      <c r="ER625" s="181"/>
      <c r="ES625" s="181"/>
      <c r="ET625" s="181"/>
      <c r="EU625" s="181"/>
      <c r="EV625" s="181"/>
      <c r="EW625" s="181"/>
      <c r="EX625" s="181"/>
      <c r="EY625" s="181"/>
      <c r="EZ625" s="181"/>
      <c r="FA625" s="181"/>
      <c r="FB625" s="181"/>
      <c r="FC625" s="181"/>
      <c r="FD625" s="181"/>
      <c r="FE625" s="181"/>
      <c r="FF625" s="181"/>
      <c r="FG625" s="181"/>
      <c r="FH625" s="181"/>
      <c r="FI625" s="181"/>
      <c r="FJ625" s="181"/>
      <c r="FK625" s="181"/>
      <c r="FL625" s="181"/>
      <c r="FM625" s="181"/>
      <c r="FN625" s="181"/>
      <c r="FO625" s="181"/>
      <c r="FP625" s="181"/>
      <c r="FQ625" s="181"/>
      <c r="FR625" s="181"/>
      <c r="FS625" s="181"/>
      <c r="FT625" s="181"/>
      <c r="FU625" s="181"/>
      <c r="FV625" s="181"/>
      <c r="FW625" s="181"/>
      <c r="FX625" s="181"/>
      <c r="FY625" s="181"/>
      <c r="FZ625" s="181"/>
      <c r="GA625" s="181"/>
      <c r="GB625" s="181"/>
      <c r="GC625" s="181"/>
      <c r="GD625" s="181"/>
      <c r="GE625" s="181"/>
      <c r="GF625" s="181"/>
      <c r="GG625" s="181"/>
      <c r="GH625" s="181"/>
      <c r="GI625" s="181"/>
      <c r="GJ625" s="181"/>
      <c r="GK625" s="181"/>
      <c r="GL625" s="181"/>
      <c r="GM625" s="181"/>
      <c r="GN625" s="181"/>
      <c r="GO625" s="181"/>
      <c r="GP625" s="181"/>
      <c r="GQ625" s="181"/>
      <c r="GR625" s="181"/>
      <c r="GS625" s="181"/>
      <c r="GT625" s="181"/>
      <c r="GU625" s="181"/>
      <c r="GV625" s="181"/>
      <c r="GW625" s="181"/>
      <c r="GX625" s="181"/>
      <c r="GY625" s="181"/>
      <c r="GZ625" s="181"/>
      <c r="HA625" s="181"/>
      <c r="HB625" s="181"/>
      <c r="HC625" s="181"/>
      <c r="HD625" s="181"/>
      <c r="HE625" s="181"/>
      <c r="HF625" s="181"/>
      <c r="HG625" s="181"/>
      <c r="HH625" s="181"/>
      <c r="HI625" s="181"/>
      <c r="HJ625" s="181"/>
      <c r="HK625" s="181"/>
      <c r="HL625" s="181"/>
      <c r="HM625" s="181"/>
      <c r="HN625" s="181"/>
      <c r="HO625" s="181"/>
      <c r="HP625" s="181"/>
      <c r="HQ625" s="181"/>
      <c r="HR625" s="181"/>
      <c r="HS625" s="181"/>
      <c r="HT625" s="181"/>
      <c r="HU625" s="181"/>
      <c r="HV625" s="181"/>
      <c r="HW625" s="181"/>
      <c r="HX625" s="181"/>
      <c r="HY625" s="181"/>
      <c r="HZ625" s="181"/>
      <c r="IA625" s="181"/>
      <c r="IB625" s="181"/>
      <c r="IC625" s="181"/>
      <c r="ID625" s="181"/>
      <c r="IE625" s="181"/>
      <c r="IF625" s="181"/>
      <c r="IG625" s="181"/>
      <c r="IH625" s="181"/>
      <c r="II625" s="181"/>
      <c r="IJ625" s="181"/>
      <c r="IK625" s="181"/>
      <c r="IL625" s="181"/>
      <c r="IM625" s="181"/>
      <c r="IN625" s="181"/>
      <c r="IO625" s="181"/>
      <c r="IP625" s="181"/>
    </row>
    <row r="626" spans="1:250" s="182" customFormat="1" ht="25.5" customHeight="1">
      <c r="A626" s="298"/>
      <c r="B626" s="886">
        <v>27</v>
      </c>
      <c r="C626" s="887" t="s">
        <v>12459</v>
      </c>
      <c r="D626" s="888" t="s">
        <v>43</v>
      </c>
      <c r="E626" s="889">
        <v>2</v>
      </c>
      <c r="F626"/>
      <c r="G626"/>
      <c r="H626"/>
      <c r="I626"/>
      <c r="J626"/>
      <c r="K626" s="181"/>
      <c r="L626" s="181"/>
      <c r="M626" s="181"/>
      <c r="N626" s="181"/>
      <c r="O626" s="181"/>
      <c r="P626" s="181"/>
      <c r="Q626" s="181"/>
      <c r="R626" s="181"/>
      <c r="S626" s="181"/>
      <c r="T626" s="181"/>
      <c r="U626" s="181"/>
      <c r="V626" s="181"/>
      <c r="W626" s="181"/>
      <c r="X626" s="181"/>
      <c r="Y626" s="181"/>
      <c r="Z626" s="181"/>
      <c r="AA626" s="181"/>
      <c r="AB626" s="181"/>
      <c r="AC626" s="181"/>
      <c r="AD626" s="181"/>
      <c r="AE626" s="181"/>
      <c r="AF626" s="181"/>
      <c r="AG626" s="181"/>
      <c r="AH626" s="181"/>
      <c r="AI626" s="181"/>
      <c r="AJ626" s="181"/>
      <c r="AK626" s="181"/>
      <c r="AL626" s="181"/>
      <c r="AM626" s="181"/>
      <c r="AN626" s="181"/>
      <c r="AO626" s="181"/>
      <c r="AP626" s="181"/>
      <c r="AQ626" s="181"/>
      <c r="AR626" s="181"/>
      <c r="AS626" s="181"/>
      <c r="AT626" s="181"/>
      <c r="AU626" s="181"/>
      <c r="AV626" s="181"/>
      <c r="AW626" s="181"/>
      <c r="AX626" s="181"/>
      <c r="AY626" s="181"/>
      <c r="AZ626" s="181"/>
      <c r="BA626" s="181"/>
      <c r="BB626" s="181"/>
      <c r="BC626" s="181"/>
      <c r="BD626" s="181"/>
      <c r="BE626" s="181"/>
      <c r="BF626" s="181"/>
      <c r="BG626" s="181"/>
      <c r="BH626" s="181"/>
      <c r="BI626" s="181"/>
      <c r="BJ626" s="181"/>
      <c r="BK626" s="181"/>
      <c r="BL626" s="181"/>
      <c r="BM626" s="181"/>
      <c r="BN626" s="181"/>
      <c r="BO626" s="181"/>
      <c r="BP626" s="181"/>
      <c r="BQ626" s="181"/>
      <c r="BR626" s="181"/>
      <c r="BS626" s="181"/>
      <c r="BT626" s="181"/>
      <c r="BU626" s="181"/>
      <c r="BV626" s="181"/>
      <c r="BW626" s="181"/>
      <c r="BX626" s="181"/>
      <c r="BY626" s="181"/>
      <c r="BZ626" s="181"/>
      <c r="CA626" s="181"/>
      <c r="CB626" s="181"/>
      <c r="CC626" s="181"/>
      <c r="CD626" s="181"/>
      <c r="CE626" s="181"/>
      <c r="CF626" s="181"/>
      <c r="CG626" s="181"/>
      <c r="CH626" s="181"/>
      <c r="CI626" s="181"/>
      <c r="CJ626" s="181"/>
      <c r="CK626" s="181"/>
      <c r="CL626" s="181"/>
      <c r="CM626" s="181"/>
      <c r="CN626" s="181"/>
      <c r="CO626" s="181"/>
      <c r="CP626" s="181"/>
      <c r="CQ626" s="181"/>
      <c r="CR626" s="181"/>
      <c r="CS626" s="181"/>
      <c r="CT626" s="181"/>
      <c r="CU626" s="181"/>
      <c r="CV626" s="181"/>
      <c r="CW626" s="181"/>
      <c r="CX626" s="181"/>
      <c r="CY626" s="181"/>
      <c r="CZ626" s="181"/>
      <c r="DA626" s="181"/>
      <c r="DB626" s="181"/>
      <c r="DC626" s="181"/>
      <c r="DD626" s="181"/>
      <c r="DE626" s="181"/>
      <c r="DF626" s="181"/>
      <c r="DG626" s="181"/>
      <c r="DH626" s="181"/>
      <c r="DI626" s="181"/>
      <c r="DJ626" s="181"/>
      <c r="DK626" s="181"/>
      <c r="DL626" s="181"/>
      <c r="DM626" s="181"/>
      <c r="DN626" s="181"/>
      <c r="DO626" s="181"/>
      <c r="DP626" s="181"/>
      <c r="DQ626" s="181"/>
      <c r="DR626" s="181"/>
      <c r="DS626" s="181"/>
      <c r="DT626" s="181"/>
      <c r="DU626" s="181"/>
      <c r="DV626" s="181"/>
      <c r="DW626" s="181"/>
      <c r="DX626" s="181"/>
      <c r="DY626" s="181"/>
      <c r="DZ626" s="181"/>
      <c r="EA626" s="181"/>
      <c r="EB626" s="181"/>
      <c r="EC626" s="181"/>
      <c r="ED626" s="181"/>
      <c r="EE626" s="181"/>
      <c r="EF626" s="181"/>
      <c r="EG626" s="181"/>
      <c r="EH626" s="181"/>
      <c r="EI626" s="181"/>
      <c r="EJ626" s="181"/>
      <c r="EK626" s="181"/>
      <c r="EL626" s="181"/>
      <c r="EM626" s="181"/>
      <c r="EN626" s="181"/>
      <c r="EO626" s="181"/>
      <c r="EP626" s="181"/>
      <c r="EQ626" s="181"/>
      <c r="ER626" s="181"/>
      <c r="ES626" s="181"/>
      <c r="ET626" s="181"/>
      <c r="EU626" s="181"/>
      <c r="EV626" s="181"/>
      <c r="EW626" s="181"/>
      <c r="EX626" s="181"/>
      <c r="EY626" s="181"/>
      <c r="EZ626" s="181"/>
      <c r="FA626" s="181"/>
      <c r="FB626" s="181"/>
      <c r="FC626" s="181"/>
      <c r="FD626" s="181"/>
      <c r="FE626" s="181"/>
      <c r="FF626" s="181"/>
      <c r="FG626" s="181"/>
      <c r="FH626" s="181"/>
      <c r="FI626" s="181"/>
      <c r="FJ626" s="181"/>
      <c r="FK626" s="181"/>
      <c r="FL626" s="181"/>
      <c r="FM626" s="181"/>
      <c r="FN626" s="181"/>
      <c r="FO626" s="181"/>
      <c r="FP626" s="181"/>
      <c r="FQ626" s="181"/>
      <c r="FR626" s="181"/>
      <c r="FS626" s="181"/>
      <c r="FT626" s="181"/>
      <c r="FU626" s="181"/>
      <c r="FV626" s="181"/>
      <c r="FW626" s="181"/>
      <c r="FX626" s="181"/>
      <c r="FY626" s="181"/>
      <c r="FZ626" s="181"/>
      <c r="GA626" s="181"/>
      <c r="GB626" s="181"/>
      <c r="GC626" s="181"/>
      <c r="GD626" s="181"/>
      <c r="GE626" s="181"/>
      <c r="GF626" s="181"/>
      <c r="GG626" s="181"/>
      <c r="GH626" s="181"/>
      <c r="GI626" s="181"/>
      <c r="GJ626" s="181"/>
      <c r="GK626" s="181"/>
      <c r="GL626" s="181"/>
      <c r="GM626" s="181"/>
      <c r="GN626" s="181"/>
      <c r="GO626" s="181"/>
      <c r="GP626" s="181"/>
      <c r="GQ626" s="181"/>
      <c r="GR626" s="181"/>
      <c r="GS626" s="181"/>
      <c r="GT626" s="181"/>
      <c r="GU626" s="181"/>
      <c r="GV626" s="181"/>
      <c r="GW626" s="181"/>
      <c r="GX626" s="181"/>
      <c r="GY626" s="181"/>
      <c r="GZ626" s="181"/>
      <c r="HA626" s="181"/>
      <c r="HB626" s="181"/>
      <c r="HC626" s="181"/>
      <c r="HD626" s="181"/>
      <c r="HE626" s="181"/>
      <c r="HF626" s="181"/>
      <c r="HG626" s="181"/>
      <c r="HH626" s="181"/>
      <c r="HI626" s="181"/>
      <c r="HJ626" s="181"/>
      <c r="HK626" s="181"/>
      <c r="HL626" s="181"/>
      <c r="HM626" s="181"/>
      <c r="HN626" s="181"/>
      <c r="HO626" s="181"/>
      <c r="HP626" s="181"/>
      <c r="HQ626" s="181"/>
      <c r="HR626" s="181"/>
      <c r="HS626" s="181"/>
      <c r="HT626" s="181"/>
      <c r="HU626" s="181"/>
      <c r="HV626" s="181"/>
      <c r="HW626" s="181"/>
      <c r="HX626" s="181"/>
      <c r="HY626" s="181"/>
      <c r="HZ626" s="181"/>
      <c r="IA626" s="181"/>
      <c r="IB626" s="181"/>
      <c r="IC626" s="181"/>
      <c r="ID626" s="181"/>
      <c r="IE626" s="181"/>
      <c r="IF626" s="181"/>
      <c r="IG626" s="181"/>
      <c r="IH626" s="181"/>
      <c r="II626" s="181"/>
      <c r="IJ626" s="181"/>
      <c r="IK626" s="181"/>
      <c r="IL626" s="181"/>
      <c r="IM626" s="181"/>
      <c r="IN626" s="181"/>
      <c r="IO626" s="181"/>
      <c r="IP626" s="181"/>
    </row>
    <row r="627" spans="1:250" s="182" customFormat="1" ht="25.5" customHeight="1">
      <c r="A627" s="298"/>
      <c r="B627" s="890">
        <v>28</v>
      </c>
      <c r="C627" s="891" t="s">
        <v>12460</v>
      </c>
      <c r="D627" s="892" t="s">
        <v>43</v>
      </c>
      <c r="E627" s="893">
        <v>6</v>
      </c>
      <c r="F627"/>
      <c r="G627"/>
      <c r="H627"/>
      <c r="I627"/>
      <c r="J627"/>
      <c r="K627" s="181"/>
      <c r="L627" s="181"/>
      <c r="M627" s="181"/>
      <c r="N627" s="181"/>
      <c r="O627" s="181"/>
      <c r="P627" s="181"/>
      <c r="Q627" s="181"/>
      <c r="R627" s="181"/>
      <c r="S627" s="181"/>
      <c r="T627" s="181"/>
      <c r="U627" s="181"/>
      <c r="V627" s="181"/>
      <c r="W627" s="181"/>
      <c r="X627" s="181"/>
      <c r="Y627" s="181"/>
      <c r="Z627" s="181"/>
      <c r="AA627" s="181"/>
      <c r="AB627" s="181"/>
      <c r="AC627" s="181"/>
      <c r="AD627" s="181"/>
      <c r="AE627" s="181"/>
      <c r="AF627" s="181"/>
      <c r="AG627" s="181"/>
      <c r="AH627" s="181"/>
      <c r="AI627" s="181"/>
      <c r="AJ627" s="181"/>
      <c r="AK627" s="181"/>
      <c r="AL627" s="181"/>
      <c r="AM627" s="181"/>
      <c r="AN627" s="181"/>
      <c r="AO627" s="181"/>
      <c r="AP627" s="181"/>
      <c r="AQ627" s="181"/>
      <c r="AR627" s="181"/>
      <c r="AS627" s="181"/>
      <c r="AT627" s="181"/>
      <c r="AU627" s="181"/>
      <c r="AV627" s="181"/>
      <c r="AW627" s="181"/>
      <c r="AX627" s="181"/>
      <c r="AY627" s="181"/>
      <c r="AZ627" s="181"/>
      <c r="BA627" s="181"/>
      <c r="BB627" s="181"/>
      <c r="BC627" s="181"/>
      <c r="BD627" s="181"/>
      <c r="BE627" s="181"/>
      <c r="BF627" s="181"/>
      <c r="BG627" s="181"/>
      <c r="BH627" s="181"/>
      <c r="BI627" s="181"/>
      <c r="BJ627" s="181"/>
      <c r="BK627" s="181"/>
      <c r="BL627" s="181"/>
      <c r="BM627" s="181"/>
      <c r="BN627" s="181"/>
      <c r="BO627" s="181"/>
      <c r="BP627" s="181"/>
      <c r="BQ627" s="181"/>
      <c r="BR627" s="181"/>
      <c r="BS627" s="181"/>
      <c r="BT627" s="181"/>
      <c r="BU627" s="181"/>
      <c r="BV627" s="181"/>
      <c r="BW627" s="181"/>
      <c r="BX627" s="181"/>
      <c r="BY627" s="181"/>
      <c r="BZ627" s="181"/>
      <c r="CA627" s="181"/>
      <c r="CB627" s="181"/>
      <c r="CC627" s="181"/>
      <c r="CD627" s="181"/>
      <c r="CE627" s="181"/>
      <c r="CF627" s="181"/>
      <c r="CG627" s="181"/>
      <c r="CH627" s="181"/>
      <c r="CI627" s="181"/>
      <c r="CJ627" s="181"/>
      <c r="CK627" s="181"/>
      <c r="CL627" s="181"/>
      <c r="CM627" s="181"/>
      <c r="CN627" s="181"/>
      <c r="CO627" s="181"/>
      <c r="CP627" s="181"/>
      <c r="CQ627" s="181"/>
      <c r="CR627" s="181"/>
      <c r="CS627" s="181"/>
      <c r="CT627" s="181"/>
      <c r="CU627" s="181"/>
      <c r="CV627" s="181"/>
      <c r="CW627" s="181"/>
      <c r="CX627" s="181"/>
      <c r="CY627" s="181"/>
      <c r="CZ627" s="181"/>
      <c r="DA627" s="181"/>
      <c r="DB627" s="181"/>
      <c r="DC627" s="181"/>
      <c r="DD627" s="181"/>
      <c r="DE627" s="181"/>
      <c r="DF627" s="181"/>
      <c r="DG627" s="181"/>
      <c r="DH627" s="181"/>
      <c r="DI627" s="181"/>
      <c r="DJ627" s="181"/>
      <c r="DK627" s="181"/>
      <c r="DL627" s="181"/>
      <c r="DM627" s="181"/>
      <c r="DN627" s="181"/>
      <c r="DO627" s="181"/>
      <c r="DP627" s="181"/>
      <c r="DQ627" s="181"/>
      <c r="DR627" s="181"/>
      <c r="DS627" s="181"/>
      <c r="DT627" s="181"/>
      <c r="DU627" s="181"/>
      <c r="DV627" s="181"/>
      <c r="DW627" s="181"/>
      <c r="DX627" s="181"/>
      <c r="DY627" s="181"/>
      <c r="DZ627" s="181"/>
      <c r="EA627" s="181"/>
      <c r="EB627" s="181"/>
      <c r="EC627" s="181"/>
      <c r="ED627" s="181"/>
      <c r="EE627" s="181"/>
      <c r="EF627" s="181"/>
      <c r="EG627" s="181"/>
      <c r="EH627" s="181"/>
      <c r="EI627" s="181"/>
      <c r="EJ627" s="181"/>
      <c r="EK627" s="181"/>
      <c r="EL627" s="181"/>
      <c r="EM627" s="181"/>
      <c r="EN627" s="181"/>
      <c r="EO627" s="181"/>
      <c r="EP627" s="181"/>
      <c r="EQ627" s="181"/>
      <c r="ER627" s="181"/>
      <c r="ES627" s="181"/>
      <c r="ET627" s="181"/>
      <c r="EU627" s="181"/>
      <c r="EV627" s="181"/>
      <c r="EW627" s="181"/>
      <c r="EX627" s="181"/>
      <c r="EY627" s="181"/>
      <c r="EZ627" s="181"/>
      <c r="FA627" s="181"/>
      <c r="FB627" s="181"/>
      <c r="FC627" s="181"/>
      <c r="FD627" s="181"/>
      <c r="FE627" s="181"/>
      <c r="FF627" s="181"/>
      <c r="FG627" s="181"/>
      <c r="FH627" s="181"/>
      <c r="FI627" s="181"/>
      <c r="FJ627" s="181"/>
      <c r="FK627" s="181"/>
      <c r="FL627" s="181"/>
      <c r="FM627" s="181"/>
      <c r="FN627" s="181"/>
      <c r="FO627" s="181"/>
      <c r="FP627" s="181"/>
      <c r="FQ627" s="181"/>
      <c r="FR627" s="181"/>
      <c r="FS627" s="181"/>
      <c r="FT627" s="181"/>
      <c r="FU627" s="181"/>
      <c r="FV627" s="181"/>
      <c r="FW627" s="181"/>
      <c r="FX627" s="181"/>
      <c r="FY627" s="181"/>
      <c r="FZ627" s="181"/>
      <c r="GA627" s="181"/>
      <c r="GB627" s="181"/>
      <c r="GC627" s="181"/>
      <c r="GD627" s="181"/>
      <c r="GE627" s="181"/>
      <c r="GF627" s="181"/>
      <c r="GG627" s="181"/>
      <c r="GH627" s="181"/>
      <c r="GI627" s="181"/>
      <c r="GJ627" s="181"/>
      <c r="GK627" s="181"/>
      <c r="GL627" s="181"/>
      <c r="GM627" s="181"/>
      <c r="GN627" s="181"/>
      <c r="GO627" s="181"/>
      <c r="GP627" s="181"/>
      <c r="GQ627" s="181"/>
      <c r="GR627" s="181"/>
      <c r="GS627" s="181"/>
      <c r="GT627" s="181"/>
      <c r="GU627" s="181"/>
      <c r="GV627" s="181"/>
      <c r="GW627" s="181"/>
      <c r="GX627" s="181"/>
      <c r="GY627" s="181"/>
      <c r="GZ627" s="181"/>
      <c r="HA627" s="181"/>
      <c r="HB627" s="181"/>
      <c r="HC627" s="181"/>
      <c r="HD627" s="181"/>
      <c r="HE627" s="181"/>
      <c r="HF627" s="181"/>
      <c r="HG627" s="181"/>
      <c r="HH627" s="181"/>
      <c r="HI627" s="181"/>
      <c r="HJ627" s="181"/>
      <c r="HK627" s="181"/>
      <c r="HL627" s="181"/>
      <c r="HM627" s="181"/>
      <c r="HN627" s="181"/>
      <c r="HO627" s="181"/>
      <c r="HP627" s="181"/>
      <c r="HQ627" s="181"/>
      <c r="HR627" s="181"/>
      <c r="HS627" s="181"/>
      <c r="HT627" s="181"/>
      <c r="HU627" s="181"/>
      <c r="HV627" s="181"/>
      <c r="HW627" s="181"/>
      <c r="HX627" s="181"/>
      <c r="HY627" s="181"/>
      <c r="HZ627" s="181"/>
      <c r="IA627" s="181"/>
      <c r="IB627" s="181"/>
      <c r="IC627" s="181"/>
      <c r="ID627" s="181"/>
      <c r="IE627" s="181"/>
      <c r="IF627" s="181"/>
      <c r="IG627" s="181"/>
      <c r="IH627" s="181"/>
      <c r="II627" s="181"/>
      <c r="IJ627" s="181"/>
      <c r="IK627" s="181"/>
      <c r="IL627" s="181"/>
      <c r="IM627" s="181"/>
      <c r="IN627" s="181"/>
      <c r="IO627" s="181"/>
      <c r="IP627" s="181"/>
    </row>
    <row r="628" spans="1:250" s="182" customFormat="1" ht="25.5" customHeight="1">
      <c r="A628" s="298"/>
      <c r="B628" s="886">
        <v>29</v>
      </c>
      <c r="C628" s="887" t="s">
        <v>12461</v>
      </c>
      <c r="D628" s="888" t="s">
        <v>43</v>
      </c>
      <c r="E628" s="889">
        <v>6</v>
      </c>
      <c r="F628"/>
      <c r="G628"/>
      <c r="H628"/>
      <c r="I628"/>
      <c r="J628"/>
      <c r="K628" s="181"/>
      <c r="L628" s="181"/>
      <c r="M628" s="181"/>
      <c r="N628" s="181"/>
      <c r="O628" s="181"/>
      <c r="P628" s="181"/>
      <c r="Q628" s="181"/>
      <c r="R628" s="181"/>
      <c r="S628" s="181"/>
      <c r="T628" s="181"/>
      <c r="U628" s="181"/>
      <c r="V628" s="181"/>
      <c r="W628" s="181"/>
      <c r="X628" s="181"/>
      <c r="Y628" s="181"/>
      <c r="Z628" s="181"/>
      <c r="AA628" s="181"/>
      <c r="AB628" s="181"/>
      <c r="AC628" s="181"/>
      <c r="AD628" s="181"/>
      <c r="AE628" s="181"/>
      <c r="AF628" s="181"/>
      <c r="AG628" s="181"/>
      <c r="AH628" s="181"/>
      <c r="AI628" s="181"/>
      <c r="AJ628" s="181"/>
      <c r="AK628" s="181"/>
      <c r="AL628" s="181"/>
      <c r="AM628" s="181"/>
      <c r="AN628" s="181"/>
      <c r="AO628" s="181"/>
      <c r="AP628" s="181"/>
      <c r="AQ628" s="181"/>
      <c r="AR628" s="181"/>
      <c r="AS628" s="181"/>
      <c r="AT628" s="181"/>
      <c r="AU628" s="181"/>
      <c r="AV628" s="181"/>
      <c r="AW628" s="181"/>
      <c r="AX628" s="181"/>
      <c r="AY628" s="181"/>
      <c r="AZ628" s="181"/>
      <c r="BA628" s="181"/>
      <c r="BB628" s="181"/>
      <c r="BC628" s="181"/>
      <c r="BD628" s="181"/>
      <c r="BE628" s="181"/>
      <c r="BF628" s="181"/>
      <c r="BG628" s="181"/>
      <c r="BH628" s="181"/>
      <c r="BI628" s="181"/>
      <c r="BJ628" s="181"/>
      <c r="BK628" s="181"/>
      <c r="BL628" s="181"/>
      <c r="BM628" s="181"/>
      <c r="BN628" s="181"/>
      <c r="BO628" s="181"/>
      <c r="BP628" s="181"/>
      <c r="BQ628" s="181"/>
      <c r="BR628" s="181"/>
      <c r="BS628" s="181"/>
      <c r="BT628" s="181"/>
      <c r="BU628" s="181"/>
      <c r="BV628" s="181"/>
      <c r="BW628" s="181"/>
      <c r="BX628" s="181"/>
      <c r="BY628" s="181"/>
      <c r="BZ628" s="181"/>
      <c r="CA628" s="181"/>
      <c r="CB628" s="181"/>
      <c r="CC628" s="181"/>
      <c r="CD628" s="181"/>
      <c r="CE628" s="181"/>
      <c r="CF628" s="181"/>
      <c r="CG628" s="181"/>
      <c r="CH628" s="181"/>
      <c r="CI628" s="181"/>
      <c r="CJ628" s="181"/>
      <c r="CK628" s="181"/>
      <c r="CL628" s="181"/>
      <c r="CM628" s="181"/>
      <c r="CN628" s="181"/>
      <c r="CO628" s="181"/>
      <c r="CP628" s="181"/>
      <c r="CQ628" s="181"/>
      <c r="CR628" s="181"/>
      <c r="CS628" s="181"/>
      <c r="CT628" s="181"/>
      <c r="CU628" s="181"/>
      <c r="CV628" s="181"/>
      <c r="CW628" s="181"/>
      <c r="CX628" s="181"/>
      <c r="CY628" s="181"/>
      <c r="CZ628" s="181"/>
      <c r="DA628" s="181"/>
      <c r="DB628" s="181"/>
      <c r="DC628" s="181"/>
      <c r="DD628" s="181"/>
      <c r="DE628" s="181"/>
      <c r="DF628" s="181"/>
      <c r="DG628" s="181"/>
      <c r="DH628" s="181"/>
      <c r="DI628" s="181"/>
      <c r="DJ628" s="181"/>
      <c r="DK628" s="181"/>
      <c r="DL628" s="181"/>
      <c r="DM628" s="181"/>
      <c r="DN628" s="181"/>
      <c r="DO628" s="181"/>
      <c r="DP628" s="181"/>
      <c r="DQ628" s="181"/>
      <c r="DR628" s="181"/>
      <c r="DS628" s="181"/>
      <c r="DT628" s="181"/>
      <c r="DU628" s="181"/>
      <c r="DV628" s="181"/>
      <c r="DW628" s="181"/>
      <c r="DX628" s="181"/>
      <c r="DY628" s="181"/>
      <c r="DZ628" s="181"/>
      <c r="EA628" s="181"/>
      <c r="EB628" s="181"/>
      <c r="EC628" s="181"/>
      <c r="ED628" s="181"/>
      <c r="EE628" s="181"/>
      <c r="EF628" s="181"/>
      <c r="EG628" s="181"/>
      <c r="EH628" s="181"/>
      <c r="EI628" s="181"/>
      <c r="EJ628" s="181"/>
      <c r="EK628" s="181"/>
      <c r="EL628" s="181"/>
      <c r="EM628" s="181"/>
      <c r="EN628" s="181"/>
      <c r="EO628" s="181"/>
      <c r="EP628" s="181"/>
      <c r="EQ628" s="181"/>
      <c r="ER628" s="181"/>
      <c r="ES628" s="181"/>
      <c r="ET628" s="181"/>
      <c r="EU628" s="181"/>
      <c r="EV628" s="181"/>
      <c r="EW628" s="181"/>
      <c r="EX628" s="181"/>
      <c r="EY628" s="181"/>
      <c r="EZ628" s="181"/>
      <c r="FA628" s="181"/>
      <c r="FB628" s="181"/>
      <c r="FC628" s="181"/>
      <c r="FD628" s="181"/>
      <c r="FE628" s="181"/>
      <c r="FF628" s="181"/>
      <c r="FG628" s="181"/>
      <c r="FH628" s="181"/>
      <c r="FI628" s="181"/>
      <c r="FJ628" s="181"/>
      <c r="FK628" s="181"/>
      <c r="FL628" s="181"/>
      <c r="FM628" s="181"/>
      <c r="FN628" s="181"/>
      <c r="FO628" s="181"/>
      <c r="FP628" s="181"/>
      <c r="FQ628" s="181"/>
      <c r="FR628" s="181"/>
      <c r="FS628" s="181"/>
      <c r="FT628" s="181"/>
      <c r="FU628" s="181"/>
      <c r="FV628" s="181"/>
      <c r="FW628" s="181"/>
      <c r="FX628" s="181"/>
      <c r="FY628" s="181"/>
      <c r="FZ628" s="181"/>
      <c r="GA628" s="181"/>
      <c r="GB628" s="181"/>
      <c r="GC628" s="181"/>
      <c r="GD628" s="181"/>
      <c r="GE628" s="181"/>
      <c r="GF628" s="181"/>
      <c r="GG628" s="181"/>
      <c r="GH628" s="181"/>
      <c r="GI628" s="181"/>
      <c r="GJ628" s="181"/>
      <c r="GK628" s="181"/>
      <c r="GL628" s="181"/>
      <c r="GM628" s="181"/>
      <c r="GN628" s="181"/>
      <c r="GO628" s="181"/>
      <c r="GP628" s="181"/>
      <c r="GQ628" s="181"/>
      <c r="GR628" s="181"/>
      <c r="GS628" s="181"/>
      <c r="GT628" s="181"/>
      <c r="GU628" s="181"/>
      <c r="GV628" s="181"/>
      <c r="GW628" s="181"/>
      <c r="GX628" s="181"/>
      <c r="GY628" s="181"/>
      <c r="GZ628" s="181"/>
      <c r="HA628" s="181"/>
      <c r="HB628" s="181"/>
      <c r="HC628" s="181"/>
      <c r="HD628" s="181"/>
      <c r="HE628" s="181"/>
      <c r="HF628" s="181"/>
      <c r="HG628" s="181"/>
      <c r="HH628" s="181"/>
      <c r="HI628" s="181"/>
      <c r="HJ628" s="181"/>
      <c r="HK628" s="181"/>
      <c r="HL628" s="181"/>
      <c r="HM628" s="181"/>
      <c r="HN628" s="181"/>
      <c r="HO628" s="181"/>
      <c r="HP628" s="181"/>
      <c r="HQ628" s="181"/>
      <c r="HR628" s="181"/>
      <c r="HS628" s="181"/>
      <c r="HT628" s="181"/>
      <c r="HU628" s="181"/>
      <c r="HV628" s="181"/>
      <c r="HW628" s="181"/>
      <c r="HX628" s="181"/>
      <c r="HY628" s="181"/>
      <c r="HZ628" s="181"/>
      <c r="IA628" s="181"/>
      <c r="IB628" s="181"/>
      <c r="IC628" s="181"/>
      <c r="ID628" s="181"/>
      <c r="IE628" s="181"/>
      <c r="IF628" s="181"/>
      <c r="IG628" s="181"/>
      <c r="IH628" s="181"/>
      <c r="II628" s="181"/>
      <c r="IJ628" s="181"/>
      <c r="IK628" s="181"/>
      <c r="IL628" s="181"/>
      <c r="IM628" s="181"/>
      <c r="IN628" s="181"/>
      <c r="IO628" s="181"/>
      <c r="IP628" s="181"/>
    </row>
    <row r="629" spans="1:250" s="182" customFormat="1" ht="25.5" customHeight="1">
      <c r="A629" s="298"/>
      <c r="B629" s="890">
        <v>30</v>
      </c>
      <c r="C629" s="891" t="s">
        <v>12462</v>
      </c>
      <c r="D629" s="892" t="s">
        <v>43</v>
      </c>
      <c r="E629" s="893">
        <v>6</v>
      </c>
      <c r="F629"/>
      <c r="G629"/>
      <c r="H629"/>
      <c r="I629"/>
      <c r="J629"/>
      <c r="K629" s="181"/>
      <c r="L629" s="181"/>
      <c r="M629" s="181"/>
      <c r="N629" s="181"/>
      <c r="O629" s="181"/>
      <c r="P629" s="181"/>
      <c r="Q629" s="181"/>
      <c r="R629" s="181"/>
      <c r="S629" s="181"/>
      <c r="T629" s="181"/>
      <c r="U629" s="181"/>
      <c r="V629" s="181"/>
      <c r="W629" s="181"/>
      <c r="X629" s="181"/>
      <c r="Y629" s="181"/>
      <c r="Z629" s="181"/>
      <c r="AA629" s="181"/>
      <c r="AB629" s="181"/>
      <c r="AC629" s="181"/>
      <c r="AD629" s="181"/>
      <c r="AE629" s="181"/>
      <c r="AF629" s="181"/>
      <c r="AG629" s="181"/>
      <c r="AH629" s="181"/>
      <c r="AI629" s="181"/>
      <c r="AJ629" s="181"/>
      <c r="AK629" s="181"/>
      <c r="AL629" s="181"/>
      <c r="AM629" s="181"/>
      <c r="AN629" s="181"/>
      <c r="AO629" s="181"/>
      <c r="AP629" s="181"/>
      <c r="AQ629" s="181"/>
      <c r="AR629" s="181"/>
      <c r="AS629" s="181"/>
      <c r="AT629" s="181"/>
      <c r="AU629" s="181"/>
      <c r="AV629" s="181"/>
      <c r="AW629" s="181"/>
      <c r="AX629" s="181"/>
      <c r="AY629" s="181"/>
      <c r="AZ629" s="181"/>
      <c r="BA629" s="181"/>
      <c r="BB629" s="181"/>
      <c r="BC629" s="181"/>
      <c r="BD629" s="181"/>
      <c r="BE629" s="181"/>
      <c r="BF629" s="181"/>
      <c r="BG629" s="181"/>
      <c r="BH629" s="181"/>
      <c r="BI629" s="181"/>
      <c r="BJ629" s="181"/>
      <c r="BK629" s="181"/>
      <c r="BL629" s="181"/>
      <c r="BM629" s="181"/>
      <c r="BN629" s="181"/>
      <c r="BO629" s="181"/>
      <c r="BP629" s="181"/>
      <c r="BQ629" s="181"/>
      <c r="BR629" s="181"/>
      <c r="BS629" s="181"/>
      <c r="BT629" s="181"/>
      <c r="BU629" s="181"/>
      <c r="BV629" s="181"/>
      <c r="BW629" s="181"/>
      <c r="BX629" s="181"/>
      <c r="BY629" s="181"/>
      <c r="BZ629" s="181"/>
      <c r="CA629" s="181"/>
      <c r="CB629" s="181"/>
      <c r="CC629" s="181"/>
      <c r="CD629" s="181"/>
      <c r="CE629" s="181"/>
      <c r="CF629" s="181"/>
      <c r="CG629" s="181"/>
      <c r="CH629" s="181"/>
      <c r="CI629" s="181"/>
      <c r="CJ629" s="181"/>
      <c r="CK629" s="181"/>
      <c r="CL629" s="181"/>
      <c r="CM629" s="181"/>
      <c r="CN629" s="181"/>
      <c r="CO629" s="181"/>
      <c r="CP629" s="181"/>
      <c r="CQ629" s="181"/>
      <c r="CR629" s="181"/>
      <c r="CS629" s="181"/>
      <c r="CT629" s="181"/>
      <c r="CU629" s="181"/>
      <c r="CV629" s="181"/>
      <c r="CW629" s="181"/>
      <c r="CX629" s="181"/>
      <c r="CY629" s="181"/>
      <c r="CZ629" s="181"/>
      <c r="DA629" s="181"/>
      <c r="DB629" s="181"/>
      <c r="DC629" s="181"/>
      <c r="DD629" s="181"/>
      <c r="DE629" s="181"/>
      <c r="DF629" s="181"/>
      <c r="DG629" s="181"/>
      <c r="DH629" s="181"/>
      <c r="DI629" s="181"/>
      <c r="DJ629" s="181"/>
      <c r="DK629" s="181"/>
      <c r="DL629" s="181"/>
      <c r="DM629" s="181"/>
      <c r="DN629" s="181"/>
      <c r="DO629" s="181"/>
      <c r="DP629" s="181"/>
      <c r="DQ629" s="181"/>
      <c r="DR629" s="181"/>
      <c r="DS629" s="181"/>
      <c r="DT629" s="181"/>
      <c r="DU629" s="181"/>
      <c r="DV629" s="181"/>
      <c r="DW629" s="181"/>
      <c r="DX629" s="181"/>
      <c r="DY629" s="181"/>
      <c r="DZ629" s="181"/>
      <c r="EA629" s="181"/>
      <c r="EB629" s="181"/>
      <c r="EC629" s="181"/>
      <c r="ED629" s="181"/>
      <c r="EE629" s="181"/>
      <c r="EF629" s="181"/>
      <c r="EG629" s="181"/>
      <c r="EH629" s="181"/>
      <c r="EI629" s="181"/>
      <c r="EJ629" s="181"/>
      <c r="EK629" s="181"/>
      <c r="EL629" s="181"/>
      <c r="EM629" s="181"/>
      <c r="EN629" s="181"/>
      <c r="EO629" s="181"/>
      <c r="EP629" s="181"/>
      <c r="EQ629" s="181"/>
      <c r="ER629" s="181"/>
      <c r="ES629" s="181"/>
      <c r="ET629" s="181"/>
      <c r="EU629" s="181"/>
      <c r="EV629" s="181"/>
      <c r="EW629" s="181"/>
      <c r="EX629" s="181"/>
      <c r="EY629" s="181"/>
      <c r="EZ629" s="181"/>
      <c r="FA629" s="181"/>
      <c r="FB629" s="181"/>
      <c r="FC629" s="181"/>
      <c r="FD629" s="181"/>
      <c r="FE629" s="181"/>
      <c r="FF629" s="181"/>
      <c r="FG629" s="181"/>
      <c r="FH629" s="181"/>
      <c r="FI629" s="181"/>
      <c r="FJ629" s="181"/>
      <c r="FK629" s="181"/>
      <c r="FL629" s="181"/>
      <c r="FM629" s="181"/>
      <c r="FN629" s="181"/>
      <c r="FO629" s="181"/>
      <c r="FP629" s="181"/>
      <c r="FQ629" s="181"/>
      <c r="FR629" s="181"/>
      <c r="FS629" s="181"/>
      <c r="FT629" s="181"/>
      <c r="FU629" s="181"/>
      <c r="FV629" s="181"/>
      <c r="FW629" s="181"/>
      <c r="FX629" s="181"/>
      <c r="FY629" s="181"/>
      <c r="FZ629" s="181"/>
      <c r="GA629" s="181"/>
      <c r="GB629" s="181"/>
      <c r="GC629" s="181"/>
      <c r="GD629" s="181"/>
      <c r="GE629" s="181"/>
      <c r="GF629" s="181"/>
      <c r="GG629" s="181"/>
      <c r="GH629" s="181"/>
      <c r="GI629" s="181"/>
      <c r="GJ629" s="181"/>
      <c r="GK629" s="181"/>
      <c r="GL629" s="181"/>
      <c r="GM629" s="181"/>
      <c r="GN629" s="181"/>
      <c r="GO629" s="181"/>
      <c r="GP629" s="181"/>
      <c r="GQ629" s="181"/>
      <c r="GR629" s="181"/>
      <c r="GS629" s="181"/>
      <c r="GT629" s="181"/>
      <c r="GU629" s="181"/>
      <c r="GV629" s="181"/>
      <c r="GW629" s="181"/>
      <c r="GX629" s="181"/>
      <c r="GY629" s="181"/>
      <c r="GZ629" s="181"/>
      <c r="HA629" s="181"/>
      <c r="HB629" s="181"/>
      <c r="HC629" s="181"/>
      <c r="HD629" s="181"/>
      <c r="HE629" s="181"/>
      <c r="HF629" s="181"/>
      <c r="HG629" s="181"/>
      <c r="HH629" s="181"/>
      <c r="HI629" s="181"/>
      <c r="HJ629" s="181"/>
      <c r="HK629" s="181"/>
      <c r="HL629" s="181"/>
      <c r="HM629" s="181"/>
      <c r="HN629" s="181"/>
      <c r="HO629" s="181"/>
      <c r="HP629" s="181"/>
      <c r="HQ629" s="181"/>
      <c r="HR629" s="181"/>
      <c r="HS629" s="181"/>
      <c r="HT629" s="181"/>
      <c r="HU629" s="181"/>
      <c r="HV629" s="181"/>
      <c r="HW629" s="181"/>
      <c r="HX629" s="181"/>
      <c r="HY629" s="181"/>
      <c r="HZ629" s="181"/>
      <c r="IA629" s="181"/>
      <c r="IB629" s="181"/>
      <c r="IC629" s="181"/>
      <c r="ID629" s="181"/>
      <c r="IE629" s="181"/>
      <c r="IF629" s="181"/>
      <c r="IG629" s="181"/>
      <c r="IH629" s="181"/>
      <c r="II629" s="181"/>
      <c r="IJ629" s="181"/>
      <c r="IK629" s="181"/>
      <c r="IL629" s="181"/>
      <c r="IM629" s="181"/>
      <c r="IN629" s="181"/>
      <c r="IO629" s="181"/>
      <c r="IP629" s="181"/>
    </row>
    <row r="630" spans="1:250" s="182" customFormat="1" ht="25.5" customHeight="1">
      <c r="A630" s="298"/>
      <c r="B630" s="886">
        <v>31</v>
      </c>
      <c r="C630" s="887" t="s">
        <v>12463</v>
      </c>
      <c r="D630" s="888" t="s">
        <v>43</v>
      </c>
      <c r="E630" s="889">
        <v>6</v>
      </c>
      <c r="F630"/>
      <c r="G630"/>
      <c r="H630"/>
      <c r="I630"/>
      <c r="J630"/>
      <c r="K630" s="181"/>
      <c r="L630" s="181"/>
      <c r="M630" s="181"/>
      <c r="N630" s="181"/>
      <c r="O630" s="181"/>
      <c r="P630" s="181"/>
      <c r="Q630" s="181"/>
      <c r="R630" s="181"/>
      <c r="S630" s="181"/>
      <c r="T630" s="181"/>
      <c r="U630" s="181"/>
      <c r="V630" s="181"/>
      <c r="W630" s="181"/>
      <c r="X630" s="181"/>
      <c r="Y630" s="181"/>
      <c r="Z630" s="181"/>
      <c r="AA630" s="181"/>
      <c r="AB630" s="181"/>
      <c r="AC630" s="181"/>
      <c r="AD630" s="181"/>
      <c r="AE630" s="181"/>
      <c r="AF630" s="181"/>
      <c r="AG630" s="181"/>
      <c r="AH630" s="181"/>
      <c r="AI630" s="181"/>
      <c r="AJ630" s="181"/>
      <c r="AK630" s="181"/>
      <c r="AL630" s="181"/>
      <c r="AM630" s="181"/>
      <c r="AN630" s="181"/>
      <c r="AO630" s="181"/>
      <c r="AP630" s="181"/>
      <c r="AQ630" s="181"/>
      <c r="AR630" s="181"/>
      <c r="AS630" s="181"/>
      <c r="AT630" s="181"/>
      <c r="AU630" s="181"/>
      <c r="AV630" s="181"/>
      <c r="AW630" s="181"/>
      <c r="AX630" s="181"/>
      <c r="AY630" s="181"/>
      <c r="AZ630" s="181"/>
      <c r="BA630" s="181"/>
      <c r="BB630" s="181"/>
      <c r="BC630" s="181"/>
      <c r="BD630" s="181"/>
      <c r="BE630" s="181"/>
      <c r="BF630" s="181"/>
      <c r="BG630" s="181"/>
      <c r="BH630" s="181"/>
      <c r="BI630" s="181"/>
      <c r="BJ630" s="181"/>
      <c r="BK630" s="181"/>
      <c r="BL630" s="181"/>
      <c r="BM630" s="181"/>
      <c r="BN630" s="181"/>
      <c r="BO630" s="181"/>
      <c r="BP630" s="181"/>
      <c r="BQ630" s="181"/>
      <c r="BR630" s="181"/>
      <c r="BS630" s="181"/>
      <c r="BT630" s="181"/>
      <c r="BU630" s="181"/>
      <c r="BV630" s="181"/>
      <c r="BW630" s="181"/>
      <c r="BX630" s="181"/>
      <c r="BY630" s="181"/>
      <c r="BZ630" s="181"/>
      <c r="CA630" s="181"/>
      <c r="CB630" s="181"/>
      <c r="CC630" s="181"/>
      <c r="CD630" s="181"/>
      <c r="CE630" s="181"/>
      <c r="CF630" s="181"/>
      <c r="CG630" s="181"/>
      <c r="CH630" s="181"/>
      <c r="CI630" s="181"/>
      <c r="CJ630" s="181"/>
      <c r="CK630" s="181"/>
      <c r="CL630" s="181"/>
      <c r="CM630" s="181"/>
      <c r="CN630" s="181"/>
      <c r="CO630" s="181"/>
      <c r="CP630" s="181"/>
      <c r="CQ630" s="181"/>
      <c r="CR630" s="181"/>
      <c r="CS630" s="181"/>
      <c r="CT630" s="181"/>
      <c r="CU630" s="181"/>
      <c r="CV630" s="181"/>
      <c r="CW630" s="181"/>
      <c r="CX630" s="181"/>
      <c r="CY630" s="181"/>
      <c r="CZ630" s="181"/>
      <c r="DA630" s="181"/>
      <c r="DB630" s="181"/>
      <c r="DC630" s="181"/>
      <c r="DD630" s="181"/>
      <c r="DE630" s="181"/>
      <c r="DF630" s="181"/>
      <c r="DG630" s="181"/>
      <c r="DH630" s="181"/>
      <c r="DI630" s="181"/>
      <c r="DJ630" s="181"/>
      <c r="DK630" s="181"/>
      <c r="DL630" s="181"/>
      <c r="DM630" s="181"/>
      <c r="DN630" s="181"/>
      <c r="DO630" s="181"/>
      <c r="DP630" s="181"/>
      <c r="DQ630" s="181"/>
      <c r="DR630" s="181"/>
      <c r="DS630" s="181"/>
      <c r="DT630" s="181"/>
      <c r="DU630" s="181"/>
      <c r="DV630" s="181"/>
      <c r="DW630" s="181"/>
      <c r="DX630" s="181"/>
      <c r="DY630" s="181"/>
      <c r="DZ630" s="181"/>
      <c r="EA630" s="181"/>
      <c r="EB630" s="181"/>
      <c r="EC630" s="181"/>
      <c r="ED630" s="181"/>
      <c r="EE630" s="181"/>
      <c r="EF630" s="181"/>
      <c r="EG630" s="181"/>
      <c r="EH630" s="181"/>
      <c r="EI630" s="181"/>
      <c r="EJ630" s="181"/>
      <c r="EK630" s="181"/>
      <c r="EL630" s="181"/>
      <c r="EM630" s="181"/>
      <c r="EN630" s="181"/>
      <c r="EO630" s="181"/>
      <c r="EP630" s="181"/>
      <c r="EQ630" s="181"/>
      <c r="ER630" s="181"/>
      <c r="ES630" s="181"/>
      <c r="ET630" s="181"/>
      <c r="EU630" s="181"/>
      <c r="EV630" s="181"/>
      <c r="EW630" s="181"/>
      <c r="EX630" s="181"/>
      <c r="EY630" s="181"/>
      <c r="EZ630" s="181"/>
      <c r="FA630" s="181"/>
      <c r="FB630" s="181"/>
      <c r="FC630" s="181"/>
      <c r="FD630" s="181"/>
      <c r="FE630" s="181"/>
      <c r="FF630" s="181"/>
      <c r="FG630" s="181"/>
      <c r="FH630" s="181"/>
      <c r="FI630" s="181"/>
      <c r="FJ630" s="181"/>
      <c r="FK630" s="181"/>
      <c r="FL630" s="181"/>
      <c r="FM630" s="181"/>
      <c r="FN630" s="181"/>
      <c r="FO630" s="181"/>
      <c r="FP630" s="181"/>
      <c r="FQ630" s="181"/>
      <c r="FR630" s="181"/>
      <c r="FS630" s="181"/>
      <c r="FT630" s="181"/>
      <c r="FU630" s="181"/>
      <c r="FV630" s="181"/>
      <c r="FW630" s="181"/>
      <c r="FX630" s="181"/>
      <c r="FY630" s="181"/>
      <c r="FZ630" s="181"/>
      <c r="GA630" s="181"/>
      <c r="GB630" s="181"/>
      <c r="GC630" s="181"/>
      <c r="GD630" s="181"/>
      <c r="GE630" s="181"/>
      <c r="GF630" s="181"/>
      <c r="GG630" s="181"/>
      <c r="GH630" s="181"/>
      <c r="GI630" s="181"/>
      <c r="GJ630" s="181"/>
      <c r="GK630" s="181"/>
      <c r="GL630" s="181"/>
      <c r="GM630" s="181"/>
      <c r="GN630" s="181"/>
      <c r="GO630" s="181"/>
      <c r="GP630" s="181"/>
      <c r="GQ630" s="181"/>
      <c r="GR630" s="181"/>
      <c r="GS630" s="181"/>
      <c r="GT630" s="181"/>
      <c r="GU630" s="181"/>
      <c r="GV630" s="181"/>
      <c r="GW630" s="181"/>
      <c r="GX630" s="181"/>
      <c r="GY630" s="181"/>
      <c r="GZ630" s="181"/>
      <c r="HA630" s="181"/>
      <c r="HB630" s="181"/>
      <c r="HC630" s="181"/>
      <c r="HD630" s="181"/>
      <c r="HE630" s="181"/>
      <c r="HF630" s="181"/>
      <c r="HG630" s="181"/>
      <c r="HH630" s="181"/>
      <c r="HI630" s="181"/>
      <c r="HJ630" s="181"/>
      <c r="HK630" s="181"/>
      <c r="HL630" s="181"/>
      <c r="HM630" s="181"/>
      <c r="HN630" s="181"/>
      <c r="HO630" s="181"/>
      <c r="HP630" s="181"/>
      <c r="HQ630" s="181"/>
      <c r="HR630" s="181"/>
      <c r="HS630" s="181"/>
      <c r="HT630" s="181"/>
      <c r="HU630" s="181"/>
      <c r="HV630" s="181"/>
      <c r="HW630" s="181"/>
      <c r="HX630" s="181"/>
      <c r="HY630" s="181"/>
      <c r="HZ630" s="181"/>
      <c r="IA630" s="181"/>
      <c r="IB630" s="181"/>
      <c r="IC630" s="181"/>
      <c r="ID630" s="181"/>
      <c r="IE630" s="181"/>
      <c r="IF630" s="181"/>
      <c r="IG630" s="181"/>
      <c r="IH630" s="181"/>
      <c r="II630" s="181"/>
      <c r="IJ630" s="181"/>
      <c r="IK630" s="181"/>
      <c r="IL630" s="181"/>
      <c r="IM630" s="181"/>
      <c r="IN630" s="181"/>
      <c r="IO630" s="181"/>
      <c r="IP630" s="181"/>
    </row>
    <row r="631" spans="1:250" s="182" customFormat="1" ht="25.5" customHeight="1">
      <c r="A631" s="298"/>
      <c r="B631" s="886">
        <v>32</v>
      </c>
      <c r="C631" s="887" t="s">
        <v>12464</v>
      </c>
      <c r="D631" s="888" t="s">
        <v>43</v>
      </c>
      <c r="E631" s="889">
        <v>67</v>
      </c>
      <c r="F631"/>
      <c r="G631"/>
      <c r="H631"/>
      <c r="I631"/>
      <c r="J631"/>
      <c r="K631" s="181"/>
      <c r="L631" s="181"/>
      <c r="M631" s="181"/>
      <c r="N631" s="181"/>
      <c r="O631" s="181"/>
      <c r="P631" s="181"/>
      <c r="Q631" s="181"/>
      <c r="R631" s="181"/>
      <c r="S631" s="181"/>
      <c r="T631" s="181"/>
      <c r="U631" s="181"/>
      <c r="V631" s="181"/>
      <c r="W631" s="181"/>
      <c r="X631" s="181"/>
      <c r="Y631" s="181"/>
      <c r="Z631" s="181"/>
      <c r="AA631" s="181"/>
      <c r="AB631" s="181"/>
      <c r="AC631" s="181"/>
      <c r="AD631" s="181"/>
      <c r="AE631" s="181"/>
      <c r="AF631" s="181"/>
      <c r="AG631" s="181"/>
      <c r="AH631" s="181"/>
      <c r="AI631" s="181"/>
      <c r="AJ631" s="181"/>
      <c r="AK631" s="181"/>
      <c r="AL631" s="181"/>
      <c r="AM631" s="181"/>
      <c r="AN631" s="181"/>
      <c r="AO631" s="181"/>
      <c r="AP631" s="181"/>
      <c r="AQ631" s="181"/>
      <c r="AR631" s="181"/>
      <c r="AS631" s="181"/>
      <c r="AT631" s="181"/>
      <c r="AU631" s="181"/>
      <c r="AV631" s="181"/>
      <c r="AW631" s="181"/>
      <c r="AX631" s="181"/>
      <c r="AY631" s="181"/>
      <c r="AZ631" s="181"/>
      <c r="BA631" s="181"/>
      <c r="BB631" s="181"/>
      <c r="BC631" s="181"/>
      <c r="BD631" s="181"/>
      <c r="BE631" s="181"/>
      <c r="BF631" s="181"/>
      <c r="BG631" s="181"/>
      <c r="BH631" s="181"/>
      <c r="BI631" s="181"/>
      <c r="BJ631" s="181"/>
      <c r="BK631" s="181"/>
      <c r="BL631" s="181"/>
      <c r="BM631" s="181"/>
      <c r="BN631" s="181"/>
      <c r="BO631" s="181"/>
      <c r="BP631" s="181"/>
      <c r="BQ631" s="181"/>
      <c r="BR631" s="181"/>
      <c r="BS631" s="181"/>
      <c r="BT631" s="181"/>
      <c r="BU631" s="181"/>
      <c r="BV631" s="181"/>
      <c r="BW631" s="181"/>
      <c r="BX631" s="181"/>
      <c r="BY631" s="181"/>
      <c r="BZ631" s="181"/>
      <c r="CA631" s="181"/>
      <c r="CB631" s="181"/>
      <c r="CC631" s="181"/>
      <c r="CD631" s="181"/>
      <c r="CE631" s="181"/>
      <c r="CF631" s="181"/>
      <c r="CG631" s="181"/>
      <c r="CH631" s="181"/>
      <c r="CI631" s="181"/>
      <c r="CJ631" s="181"/>
      <c r="CK631" s="181"/>
      <c r="CL631" s="181"/>
      <c r="CM631" s="181"/>
      <c r="CN631" s="181"/>
      <c r="CO631" s="181"/>
      <c r="CP631" s="181"/>
      <c r="CQ631" s="181"/>
      <c r="CR631" s="181"/>
      <c r="CS631" s="181"/>
      <c r="CT631" s="181"/>
      <c r="CU631" s="181"/>
      <c r="CV631" s="181"/>
      <c r="CW631" s="181"/>
      <c r="CX631" s="181"/>
      <c r="CY631" s="181"/>
      <c r="CZ631" s="181"/>
      <c r="DA631" s="181"/>
      <c r="DB631" s="181"/>
      <c r="DC631" s="181"/>
      <c r="DD631" s="181"/>
      <c r="DE631" s="181"/>
      <c r="DF631" s="181"/>
      <c r="DG631" s="181"/>
      <c r="DH631" s="181"/>
      <c r="DI631" s="181"/>
      <c r="DJ631" s="181"/>
      <c r="DK631" s="181"/>
      <c r="DL631" s="181"/>
      <c r="DM631" s="181"/>
      <c r="DN631" s="181"/>
      <c r="DO631" s="181"/>
      <c r="DP631" s="181"/>
      <c r="DQ631" s="181"/>
      <c r="DR631" s="181"/>
      <c r="DS631" s="181"/>
      <c r="DT631" s="181"/>
      <c r="DU631" s="181"/>
      <c r="DV631" s="181"/>
      <c r="DW631" s="181"/>
      <c r="DX631" s="181"/>
      <c r="DY631" s="181"/>
      <c r="DZ631" s="181"/>
      <c r="EA631" s="181"/>
      <c r="EB631" s="181"/>
      <c r="EC631" s="181"/>
      <c r="ED631" s="181"/>
      <c r="EE631" s="181"/>
      <c r="EF631" s="181"/>
      <c r="EG631" s="181"/>
      <c r="EH631" s="181"/>
      <c r="EI631" s="181"/>
      <c r="EJ631" s="181"/>
      <c r="EK631" s="181"/>
      <c r="EL631" s="181"/>
      <c r="EM631" s="181"/>
      <c r="EN631" s="181"/>
      <c r="EO631" s="181"/>
      <c r="EP631" s="181"/>
      <c r="EQ631" s="181"/>
      <c r="ER631" s="181"/>
      <c r="ES631" s="181"/>
      <c r="ET631" s="181"/>
      <c r="EU631" s="181"/>
      <c r="EV631" s="181"/>
      <c r="EW631" s="181"/>
      <c r="EX631" s="181"/>
      <c r="EY631" s="181"/>
      <c r="EZ631" s="181"/>
      <c r="FA631" s="181"/>
      <c r="FB631" s="181"/>
      <c r="FC631" s="181"/>
      <c r="FD631" s="181"/>
      <c r="FE631" s="181"/>
      <c r="FF631" s="181"/>
      <c r="FG631" s="181"/>
      <c r="FH631" s="181"/>
      <c r="FI631" s="181"/>
      <c r="FJ631" s="181"/>
      <c r="FK631" s="181"/>
      <c r="FL631" s="181"/>
      <c r="FM631" s="181"/>
      <c r="FN631" s="181"/>
      <c r="FO631" s="181"/>
      <c r="FP631" s="181"/>
      <c r="FQ631" s="181"/>
      <c r="FR631" s="181"/>
      <c r="FS631" s="181"/>
      <c r="FT631" s="181"/>
      <c r="FU631" s="181"/>
      <c r="FV631" s="181"/>
      <c r="FW631" s="181"/>
      <c r="FX631" s="181"/>
      <c r="FY631" s="181"/>
      <c r="FZ631" s="181"/>
      <c r="GA631" s="181"/>
      <c r="GB631" s="181"/>
      <c r="GC631" s="181"/>
      <c r="GD631" s="181"/>
      <c r="GE631" s="181"/>
      <c r="GF631" s="181"/>
      <c r="GG631" s="181"/>
      <c r="GH631" s="181"/>
      <c r="GI631" s="181"/>
      <c r="GJ631" s="181"/>
      <c r="GK631" s="181"/>
      <c r="GL631" s="181"/>
      <c r="GM631" s="181"/>
      <c r="GN631" s="181"/>
      <c r="GO631" s="181"/>
      <c r="GP631" s="181"/>
      <c r="GQ631" s="181"/>
      <c r="GR631" s="181"/>
      <c r="GS631" s="181"/>
      <c r="GT631" s="181"/>
      <c r="GU631" s="181"/>
      <c r="GV631" s="181"/>
      <c r="GW631" s="181"/>
      <c r="GX631" s="181"/>
      <c r="GY631" s="181"/>
      <c r="GZ631" s="181"/>
      <c r="HA631" s="181"/>
      <c r="HB631" s="181"/>
      <c r="HC631" s="181"/>
      <c r="HD631" s="181"/>
      <c r="HE631" s="181"/>
      <c r="HF631" s="181"/>
      <c r="HG631" s="181"/>
      <c r="HH631" s="181"/>
      <c r="HI631" s="181"/>
      <c r="HJ631" s="181"/>
      <c r="HK631" s="181"/>
      <c r="HL631" s="181"/>
      <c r="HM631" s="181"/>
      <c r="HN631" s="181"/>
      <c r="HO631" s="181"/>
      <c r="HP631" s="181"/>
      <c r="HQ631" s="181"/>
      <c r="HR631" s="181"/>
      <c r="HS631" s="181"/>
      <c r="HT631" s="181"/>
      <c r="HU631" s="181"/>
      <c r="HV631" s="181"/>
      <c r="HW631" s="181"/>
      <c r="HX631" s="181"/>
      <c r="HY631" s="181"/>
      <c r="HZ631" s="181"/>
      <c r="IA631" s="181"/>
      <c r="IB631" s="181"/>
      <c r="IC631" s="181"/>
      <c r="ID631" s="181"/>
      <c r="IE631" s="181"/>
      <c r="IF631" s="181"/>
      <c r="IG631" s="181"/>
      <c r="IH631" s="181"/>
      <c r="II631" s="181"/>
      <c r="IJ631" s="181"/>
      <c r="IK631" s="181"/>
      <c r="IL631" s="181"/>
      <c r="IM631" s="181"/>
      <c r="IN631" s="181"/>
      <c r="IO631" s="181"/>
      <c r="IP631" s="181"/>
    </row>
    <row r="632" spans="1:250" s="182" customFormat="1" ht="18" customHeight="1">
      <c r="A632" s="262"/>
      <c r="B632" s="1152" t="s">
        <v>12465</v>
      </c>
      <c r="C632" s="1153"/>
      <c r="D632" s="1153"/>
      <c r="E632" s="1154"/>
      <c r="F632"/>
      <c r="G632"/>
      <c r="H632"/>
      <c r="I632"/>
      <c r="J632"/>
      <c r="L632" s="181"/>
      <c r="M632" s="181"/>
      <c r="N632" s="181"/>
      <c r="O632" s="181"/>
      <c r="P632" s="181"/>
      <c r="Q632" s="181"/>
      <c r="R632" s="181"/>
      <c r="S632" s="181"/>
      <c r="T632" s="181"/>
      <c r="U632" s="181"/>
      <c r="V632" s="181"/>
      <c r="W632" s="181"/>
      <c r="X632" s="181"/>
      <c r="Y632" s="181"/>
      <c r="Z632" s="181"/>
      <c r="AA632" s="181"/>
      <c r="AB632" s="181"/>
      <c r="AC632" s="181"/>
      <c r="AD632" s="181"/>
      <c r="AE632" s="181"/>
      <c r="AF632" s="181"/>
      <c r="AG632" s="181"/>
      <c r="AH632" s="181"/>
      <c r="AI632" s="181"/>
      <c r="AJ632" s="181"/>
      <c r="AK632" s="181"/>
      <c r="AL632" s="181"/>
      <c r="AM632" s="181"/>
      <c r="AN632" s="181"/>
      <c r="AO632" s="181"/>
      <c r="AP632" s="181"/>
      <c r="AQ632" s="181"/>
      <c r="AR632" s="181"/>
      <c r="AS632" s="181"/>
      <c r="AT632" s="181"/>
      <c r="AU632" s="181"/>
      <c r="AV632" s="181"/>
      <c r="AW632" s="181"/>
      <c r="AX632" s="181"/>
      <c r="AY632" s="181"/>
      <c r="AZ632" s="181"/>
      <c r="BA632" s="181"/>
      <c r="BB632" s="181"/>
      <c r="BC632" s="181"/>
      <c r="BD632" s="181"/>
      <c r="BE632" s="181"/>
      <c r="BF632" s="181"/>
      <c r="BG632" s="181"/>
      <c r="BH632" s="181"/>
      <c r="BI632" s="181"/>
      <c r="BJ632" s="181"/>
      <c r="BK632" s="181"/>
      <c r="BL632" s="181"/>
      <c r="BM632" s="181"/>
      <c r="BN632" s="181"/>
      <c r="BO632" s="181"/>
      <c r="BP632" s="181"/>
      <c r="BQ632" s="181"/>
      <c r="BR632" s="181"/>
      <c r="BS632" s="181"/>
      <c r="BT632" s="181"/>
      <c r="BU632" s="181"/>
      <c r="BV632" s="181"/>
      <c r="BW632" s="181"/>
      <c r="BX632" s="181"/>
      <c r="BY632" s="181"/>
      <c r="BZ632" s="181"/>
      <c r="CA632" s="181"/>
      <c r="CB632" s="181"/>
      <c r="CC632" s="181"/>
      <c r="CD632" s="181"/>
      <c r="CE632" s="181"/>
      <c r="CF632" s="181"/>
      <c r="CG632" s="181"/>
      <c r="CH632" s="181"/>
      <c r="CI632" s="181"/>
      <c r="CJ632" s="181"/>
      <c r="CK632" s="181"/>
      <c r="CL632" s="181"/>
      <c r="CM632" s="181"/>
      <c r="CN632" s="181"/>
      <c r="CO632" s="181"/>
      <c r="CP632" s="181"/>
      <c r="CQ632" s="181"/>
      <c r="CR632" s="181"/>
      <c r="CS632" s="181"/>
      <c r="CT632" s="181"/>
      <c r="CU632" s="181"/>
      <c r="CV632" s="181"/>
      <c r="CW632" s="181"/>
      <c r="CX632" s="181"/>
      <c r="CY632" s="181"/>
      <c r="CZ632" s="181"/>
      <c r="DA632" s="181"/>
      <c r="DB632" s="181"/>
      <c r="DC632" s="181"/>
      <c r="DD632" s="181"/>
      <c r="DE632" s="181"/>
      <c r="DF632" s="181"/>
      <c r="DG632" s="181"/>
      <c r="DH632" s="181"/>
      <c r="DI632" s="181"/>
      <c r="DJ632" s="181"/>
      <c r="DK632" s="181"/>
      <c r="DL632" s="181"/>
      <c r="DM632" s="181"/>
      <c r="DN632" s="181"/>
      <c r="DO632" s="181"/>
      <c r="DP632" s="181"/>
      <c r="DQ632" s="181"/>
      <c r="DR632" s="181"/>
      <c r="DS632" s="181"/>
      <c r="DT632" s="181"/>
      <c r="DU632" s="181"/>
      <c r="DV632" s="181"/>
      <c r="DW632" s="181"/>
      <c r="DX632" s="181"/>
      <c r="DY632" s="181"/>
      <c r="DZ632" s="181"/>
      <c r="EA632" s="181"/>
      <c r="EB632" s="181"/>
      <c r="EC632" s="181"/>
      <c r="ED632" s="181"/>
      <c r="EE632" s="181"/>
      <c r="EF632" s="181"/>
      <c r="EG632" s="181"/>
      <c r="EH632" s="181"/>
      <c r="EI632" s="181"/>
      <c r="EJ632" s="181"/>
      <c r="EK632" s="181"/>
      <c r="EL632" s="181"/>
      <c r="EM632" s="181"/>
      <c r="EN632" s="181"/>
      <c r="EO632" s="181"/>
      <c r="EP632" s="181"/>
      <c r="EQ632" s="181"/>
      <c r="ER632" s="181"/>
      <c r="ES632" s="181"/>
      <c r="ET632" s="181"/>
      <c r="EU632" s="181"/>
      <c r="EV632" s="181"/>
      <c r="EW632" s="181"/>
      <c r="EX632" s="181"/>
      <c r="EY632" s="181"/>
      <c r="EZ632" s="181"/>
      <c r="FA632" s="181"/>
      <c r="FB632" s="181"/>
      <c r="FC632" s="181"/>
      <c r="FD632" s="181"/>
      <c r="FE632" s="181"/>
      <c r="FF632" s="181"/>
      <c r="FG632" s="181"/>
      <c r="FH632" s="181"/>
      <c r="FI632" s="181"/>
      <c r="FJ632" s="181"/>
      <c r="FK632" s="181"/>
      <c r="FL632" s="181"/>
      <c r="FM632" s="181"/>
      <c r="FN632" s="181"/>
      <c r="FO632" s="181"/>
      <c r="FP632" s="181"/>
      <c r="FQ632" s="181"/>
      <c r="FR632" s="181"/>
      <c r="FS632" s="181"/>
      <c r="FT632" s="181"/>
      <c r="FU632" s="181"/>
      <c r="FV632" s="181"/>
      <c r="FW632" s="181"/>
      <c r="FX632" s="181"/>
      <c r="FY632" s="181"/>
      <c r="FZ632" s="181"/>
      <c r="GA632" s="181"/>
      <c r="GB632" s="181"/>
      <c r="GC632" s="181"/>
      <c r="GD632" s="181"/>
      <c r="GE632" s="181"/>
      <c r="GF632" s="181"/>
      <c r="GG632" s="181"/>
      <c r="GH632" s="181"/>
      <c r="GI632" s="181"/>
      <c r="GJ632" s="181"/>
      <c r="GK632" s="181"/>
      <c r="GL632" s="181"/>
      <c r="GM632" s="181"/>
      <c r="GN632" s="181"/>
      <c r="GO632" s="181"/>
      <c r="GP632" s="181"/>
      <c r="GQ632" s="181"/>
      <c r="GR632" s="181"/>
      <c r="GS632" s="181"/>
      <c r="GT632" s="181"/>
      <c r="GU632" s="181"/>
      <c r="GV632" s="181"/>
      <c r="GW632" s="181"/>
      <c r="GX632" s="181"/>
      <c r="GY632" s="181"/>
      <c r="GZ632" s="181"/>
      <c r="HA632" s="181"/>
      <c r="HB632" s="181"/>
      <c r="HC632" s="181"/>
      <c r="HD632" s="181"/>
      <c r="HE632" s="181"/>
      <c r="HF632" s="181"/>
      <c r="HG632" s="181"/>
      <c r="HH632" s="181"/>
      <c r="HI632" s="181"/>
      <c r="HJ632" s="181"/>
      <c r="HK632" s="181"/>
      <c r="HL632" s="181"/>
      <c r="HM632" s="181"/>
      <c r="HN632" s="181"/>
      <c r="HO632" s="181"/>
      <c r="HP632" s="181"/>
      <c r="HQ632" s="181"/>
      <c r="HR632" s="181"/>
      <c r="HS632" s="181"/>
      <c r="HT632" s="181"/>
      <c r="HU632" s="181"/>
      <c r="HV632" s="181"/>
      <c r="HW632" s="181"/>
      <c r="HX632" s="181"/>
      <c r="HY632" s="181"/>
      <c r="HZ632" s="181"/>
      <c r="IA632" s="181"/>
      <c r="IB632" s="181"/>
      <c r="IC632" s="181"/>
      <c r="ID632" s="181"/>
      <c r="IE632" s="181"/>
      <c r="IF632" s="181"/>
      <c r="IG632" s="181"/>
      <c r="IH632" s="181"/>
      <c r="II632" s="181"/>
      <c r="IJ632" s="181"/>
      <c r="IK632" s="181"/>
      <c r="IL632" s="181"/>
      <c r="IM632" s="181"/>
      <c r="IN632" s="181"/>
      <c r="IO632" s="181"/>
      <c r="IP632" s="181"/>
    </row>
    <row r="633" spans="1:250" s="182" customFormat="1" ht="25.5" customHeight="1">
      <c r="A633" s="298"/>
      <c r="B633" s="890">
        <v>33</v>
      </c>
      <c r="C633" s="891" t="s">
        <v>12466</v>
      </c>
      <c r="D633" s="892" t="s">
        <v>43</v>
      </c>
      <c r="E633" s="893">
        <v>2</v>
      </c>
      <c r="F633"/>
      <c r="G633"/>
      <c r="H633"/>
      <c r="I633"/>
      <c r="J633"/>
      <c r="K633" s="181"/>
      <c r="L633" s="181"/>
      <c r="M633" s="181"/>
      <c r="N633" s="181"/>
      <c r="O633" s="181"/>
      <c r="P633" s="181"/>
      <c r="Q633" s="181"/>
      <c r="R633" s="181"/>
      <c r="S633" s="181"/>
      <c r="T633" s="181"/>
      <c r="U633" s="181"/>
      <c r="V633" s="181"/>
      <c r="W633" s="181"/>
      <c r="X633" s="181"/>
      <c r="Y633" s="181"/>
      <c r="Z633" s="181"/>
      <c r="AA633" s="181"/>
      <c r="AB633" s="181"/>
      <c r="AC633" s="181"/>
      <c r="AD633" s="181"/>
      <c r="AE633" s="181"/>
      <c r="AF633" s="181"/>
      <c r="AG633" s="181"/>
      <c r="AH633" s="181"/>
      <c r="AI633" s="181"/>
      <c r="AJ633" s="181"/>
      <c r="AK633" s="181"/>
      <c r="AL633" s="181"/>
      <c r="AM633" s="181"/>
      <c r="AN633" s="181"/>
      <c r="AO633" s="181"/>
      <c r="AP633" s="181"/>
      <c r="AQ633" s="181"/>
      <c r="AR633" s="181"/>
      <c r="AS633" s="181"/>
      <c r="AT633" s="181"/>
      <c r="AU633" s="181"/>
      <c r="AV633" s="181"/>
      <c r="AW633" s="181"/>
      <c r="AX633" s="181"/>
      <c r="AY633" s="181"/>
      <c r="AZ633" s="181"/>
      <c r="BA633" s="181"/>
      <c r="BB633" s="181"/>
      <c r="BC633" s="181"/>
      <c r="BD633" s="181"/>
      <c r="BE633" s="181"/>
      <c r="BF633" s="181"/>
      <c r="BG633" s="181"/>
      <c r="BH633" s="181"/>
      <c r="BI633" s="181"/>
      <c r="BJ633" s="181"/>
      <c r="BK633" s="181"/>
      <c r="BL633" s="181"/>
      <c r="BM633" s="181"/>
      <c r="BN633" s="181"/>
      <c r="BO633" s="181"/>
      <c r="BP633" s="181"/>
      <c r="BQ633" s="181"/>
      <c r="BR633" s="181"/>
      <c r="BS633" s="181"/>
      <c r="BT633" s="181"/>
      <c r="BU633" s="181"/>
      <c r="BV633" s="181"/>
      <c r="BW633" s="181"/>
      <c r="BX633" s="181"/>
      <c r="BY633" s="181"/>
      <c r="BZ633" s="181"/>
      <c r="CA633" s="181"/>
      <c r="CB633" s="181"/>
      <c r="CC633" s="181"/>
      <c r="CD633" s="181"/>
      <c r="CE633" s="181"/>
      <c r="CF633" s="181"/>
      <c r="CG633" s="181"/>
      <c r="CH633" s="181"/>
      <c r="CI633" s="181"/>
      <c r="CJ633" s="181"/>
      <c r="CK633" s="181"/>
      <c r="CL633" s="181"/>
      <c r="CM633" s="181"/>
      <c r="CN633" s="181"/>
      <c r="CO633" s="181"/>
      <c r="CP633" s="181"/>
      <c r="CQ633" s="181"/>
      <c r="CR633" s="181"/>
      <c r="CS633" s="181"/>
      <c r="CT633" s="181"/>
      <c r="CU633" s="181"/>
      <c r="CV633" s="181"/>
      <c r="CW633" s="181"/>
      <c r="CX633" s="181"/>
      <c r="CY633" s="181"/>
      <c r="CZ633" s="181"/>
      <c r="DA633" s="181"/>
      <c r="DB633" s="181"/>
      <c r="DC633" s="181"/>
      <c r="DD633" s="181"/>
      <c r="DE633" s="181"/>
      <c r="DF633" s="181"/>
      <c r="DG633" s="181"/>
      <c r="DH633" s="181"/>
      <c r="DI633" s="181"/>
      <c r="DJ633" s="181"/>
      <c r="DK633" s="181"/>
      <c r="DL633" s="181"/>
      <c r="DM633" s="181"/>
      <c r="DN633" s="181"/>
      <c r="DO633" s="181"/>
      <c r="DP633" s="181"/>
      <c r="DQ633" s="181"/>
      <c r="DR633" s="181"/>
      <c r="DS633" s="181"/>
      <c r="DT633" s="181"/>
      <c r="DU633" s="181"/>
      <c r="DV633" s="181"/>
      <c r="DW633" s="181"/>
      <c r="DX633" s="181"/>
      <c r="DY633" s="181"/>
      <c r="DZ633" s="181"/>
      <c r="EA633" s="181"/>
      <c r="EB633" s="181"/>
      <c r="EC633" s="181"/>
      <c r="ED633" s="181"/>
      <c r="EE633" s="181"/>
      <c r="EF633" s="181"/>
      <c r="EG633" s="181"/>
      <c r="EH633" s="181"/>
      <c r="EI633" s="181"/>
      <c r="EJ633" s="181"/>
      <c r="EK633" s="181"/>
      <c r="EL633" s="181"/>
      <c r="EM633" s="181"/>
      <c r="EN633" s="181"/>
      <c r="EO633" s="181"/>
      <c r="EP633" s="181"/>
      <c r="EQ633" s="181"/>
      <c r="ER633" s="181"/>
      <c r="ES633" s="181"/>
      <c r="ET633" s="181"/>
      <c r="EU633" s="181"/>
      <c r="EV633" s="181"/>
      <c r="EW633" s="181"/>
      <c r="EX633" s="181"/>
      <c r="EY633" s="181"/>
      <c r="EZ633" s="181"/>
      <c r="FA633" s="181"/>
      <c r="FB633" s="181"/>
      <c r="FC633" s="181"/>
      <c r="FD633" s="181"/>
      <c r="FE633" s="181"/>
      <c r="FF633" s="181"/>
      <c r="FG633" s="181"/>
      <c r="FH633" s="181"/>
      <c r="FI633" s="181"/>
      <c r="FJ633" s="181"/>
      <c r="FK633" s="181"/>
      <c r="FL633" s="181"/>
      <c r="FM633" s="181"/>
      <c r="FN633" s="181"/>
      <c r="FO633" s="181"/>
      <c r="FP633" s="181"/>
      <c r="FQ633" s="181"/>
      <c r="FR633" s="181"/>
      <c r="FS633" s="181"/>
      <c r="FT633" s="181"/>
      <c r="FU633" s="181"/>
      <c r="FV633" s="181"/>
      <c r="FW633" s="181"/>
      <c r="FX633" s="181"/>
      <c r="FY633" s="181"/>
      <c r="FZ633" s="181"/>
      <c r="GA633" s="181"/>
      <c r="GB633" s="181"/>
      <c r="GC633" s="181"/>
      <c r="GD633" s="181"/>
      <c r="GE633" s="181"/>
      <c r="GF633" s="181"/>
      <c r="GG633" s="181"/>
      <c r="GH633" s="181"/>
      <c r="GI633" s="181"/>
      <c r="GJ633" s="181"/>
      <c r="GK633" s="181"/>
      <c r="GL633" s="181"/>
      <c r="GM633" s="181"/>
      <c r="GN633" s="181"/>
      <c r="GO633" s="181"/>
      <c r="GP633" s="181"/>
      <c r="GQ633" s="181"/>
      <c r="GR633" s="181"/>
      <c r="GS633" s="181"/>
      <c r="GT633" s="181"/>
      <c r="GU633" s="181"/>
      <c r="GV633" s="181"/>
      <c r="GW633" s="181"/>
      <c r="GX633" s="181"/>
      <c r="GY633" s="181"/>
      <c r="GZ633" s="181"/>
      <c r="HA633" s="181"/>
      <c r="HB633" s="181"/>
      <c r="HC633" s="181"/>
      <c r="HD633" s="181"/>
      <c r="HE633" s="181"/>
      <c r="HF633" s="181"/>
      <c r="HG633" s="181"/>
      <c r="HH633" s="181"/>
      <c r="HI633" s="181"/>
      <c r="HJ633" s="181"/>
      <c r="HK633" s="181"/>
      <c r="HL633" s="181"/>
      <c r="HM633" s="181"/>
      <c r="HN633" s="181"/>
      <c r="HO633" s="181"/>
      <c r="HP633" s="181"/>
      <c r="HQ633" s="181"/>
      <c r="HR633" s="181"/>
      <c r="HS633" s="181"/>
      <c r="HT633" s="181"/>
      <c r="HU633" s="181"/>
      <c r="HV633" s="181"/>
      <c r="HW633" s="181"/>
      <c r="HX633" s="181"/>
      <c r="HY633" s="181"/>
      <c r="HZ633" s="181"/>
      <c r="IA633" s="181"/>
      <c r="IB633" s="181"/>
      <c r="IC633" s="181"/>
      <c r="ID633" s="181"/>
      <c r="IE633" s="181"/>
      <c r="IF633" s="181"/>
      <c r="IG633" s="181"/>
      <c r="IH633" s="181"/>
      <c r="II633" s="181"/>
      <c r="IJ633" s="181"/>
      <c r="IK633" s="181"/>
      <c r="IL633" s="181"/>
      <c r="IM633" s="181"/>
      <c r="IN633" s="181"/>
      <c r="IO633" s="181"/>
      <c r="IP633" s="181"/>
    </row>
    <row r="634" spans="1:250" s="182" customFormat="1" ht="25.5" customHeight="1">
      <c r="A634" s="298"/>
      <c r="B634" s="890">
        <v>34</v>
      </c>
      <c r="C634" s="891" t="s">
        <v>12688</v>
      </c>
      <c r="D634" s="892" t="s">
        <v>43</v>
      </c>
      <c r="E634" s="893">
        <v>2</v>
      </c>
      <c r="F634"/>
      <c r="G634"/>
      <c r="H634"/>
      <c r="I634"/>
      <c r="J634"/>
      <c r="K634" s="181"/>
      <c r="L634" s="181"/>
      <c r="M634" s="181"/>
      <c r="N634" s="181"/>
      <c r="O634" s="181"/>
      <c r="P634" s="181"/>
      <c r="Q634" s="181"/>
      <c r="R634" s="181"/>
      <c r="S634" s="181"/>
      <c r="T634" s="181"/>
      <c r="U634" s="181"/>
      <c r="V634" s="181"/>
      <c r="W634" s="181"/>
      <c r="X634" s="181"/>
      <c r="Y634" s="181"/>
      <c r="Z634" s="181"/>
      <c r="AA634" s="181"/>
      <c r="AB634" s="181"/>
      <c r="AC634" s="181"/>
      <c r="AD634" s="181"/>
      <c r="AE634" s="181"/>
      <c r="AF634" s="181"/>
      <c r="AG634" s="181"/>
      <c r="AH634" s="181"/>
      <c r="AI634" s="181"/>
      <c r="AJ634" s="181"/>
      <c r="AK634" s="181"/>
      <c r="AL634" s="181"/>
      <c r="AM634" s="181"/>
      <c r="AN634" s="181"/>
      <c r="AO634" s="181"/>
      <c r="AP634" s="181"/>
      <c r="AQ634" s="181"/>
      <c r="AR634" s="181"/>
      <c r="AS634" s="181"/>
      <c r="AT634" s="181"/>
      <c r="AU634" s="181"/>
      <c r="AV634" s="181"/>
      <c r="AW634" s="181"/>
      <c r="AX634" s="181"/>
      <c r="AY634" s="181"/>
      <c r="AZ634" s="181"/>
      <c r="BA634" s="181"/>
      <c r="BB634" s="181"/>
      <c r="BC634" s="181"/>
      <c r="BD634" s="181"/>
      <c r="BE634" s="181"/>
      <c r="BF634" s="181"/>
      <c r="BG634" s="181"/>
      <c r="BH634" s="181"/>
      <c r="BI634" s="181"/>
      <c r="BJ634" s="181"/>
      <c r="BK634" s="181"/>
      <c r="BL634" s="181"/>
      <c r="BM634" s="181"/>
      <c r="BN634" s="181"/>
      <c r="BO634" s="181"/>
      <c r="BP634" s="181"/>
      <c r="BQ634" s="181"/>
      <c r="BR634" s="181"/>
      <c r="BS634" s="181"/>
      <c r="BT634" s="181"/>
      <c r="BU634" s="181"/>
      <c r="BV634" s="181"/>
      <c r="BW634" s="181"/>
      <c r="BX634" s="181"/>
      <c r="BY634" s="181"/>
      <c r="BZ634" s="181"/>
      <c r="CA634" s="181"/>
      <c r="CB634" s="181"/>
      <c r="CC634" s="181"/>
      <c r="CD634" s="181"/>
      <c r="CE634" s="181"/>
      <c r="CF634" s="181"/>
      <c r="CG634" s="181"/>
      <c r="CH634" s="181"/>
      <c r="CI634" s="181"/>
      <c r="CJ634" s="181"/>
      <c r="CK634" s="181"/>
      <c r="CL634" s="181"/>
      <c r="CM634" s="181"/>
      <c r="CN634" s="181"/>
      <c r="CO634" s="181"/>
      <c r="CP634" s="181"/>
      <c r="CQ634" s="181"/>
      <c r="CR634" s="181"/>
      <c r="CS634" s="181"/>
      <c r="CT634" s="181"/>
      <c r="CU634" s="181"/>
      <c r="CV634" s="181"/>
      <c r="CW634" s="181"/>
      <c r="CX634" s="181"/>
      <c r="CY634" s="181"/>
      <c r="CZ634" s="181"/>
      <c r="DA634" s="181"/>
      <c r="DB634" s="181"/>
      <c r="DC634" s="181"/>
      <c r="DD634" s="181"/>
      <c r="DE634" s="181"/>
      <c r="DF634" s="181"/>
      <c r="DG634" s="181"/>
      <c r="DH634" s="181"/>
      <c r="DI634" s="181"/>
      <c r="DJ634" s="181"/>
      <c r="DK634" s="181"/>
      <c r="DL634" s="181"/>
      <c r="DM634" s="181"/>
      <c r="DN634" s="181"/>
      <c r="DO634" s="181"/>
      <c r="DP634" s="181"/>
      <c r="DQ634" s="181"/>
      <c r="DR634" s="181"/>
      <c r="DS634" s="181"/>
      <c r="DT634" s="181"/>
      <c r="DU634" s="181"/>
      <c r="DV634" s="181"/>
      <c r="DW634" s="181"/>
      <c r="DX634" s="181"/>
      <c r="DY634" s="181"/>
      <c r="DZ634" s="181"/>
      <c r="EA634" s="181"/>
      <c r="EB634" s="181"/>
      <c r="EC634" s="181"/>
      <c r="ED634" s="181"/>
      <c r="EE634" s="181"/>
      <c r="EF634" s="181"/>
      <c r="EG634" s="181"/>
      <c r="EH634" s="181"/>
      <c r="EI634" s="181"/>
      <c r="EJ634" s="181"/>
      <c r="EK634" s="181"/>
      <c r="EL634" s="181"/>
      <c r="EM634" s="181"/>
      <c r="EN634" s="181"/>
      <c r="EO634" s="181"/>
      <c r="EP634" s="181"/>
      <c r="EQ634" s="181"/>
      <c r="ER634" s="181"/>
      <c r="ES634" s="181"/>
      <c r="ET634" s="181"/>
      <c r="EU634" s="181"/>
      <c r="EV634" s="181"/>
      <c r="EW634" s="181"/>
      <c r="EX634" s="181"/>
      <c r="EY634" s="181"/>
      <c r="EZ634" s="181"/>
      <c r="FA634" s="181"/>
      <c r="FB634" s="181"/>
      <c r="FC634" s="181"/>
      <c r="FD634" s="181"/>
      <c r="FE634" s="181"/>
      <c r="FF634" s="181"/>
      <c r="FG634" s="181"/>
      <c r="FH634" s="181"/>
      <c r="FI634" s="181"/>
      <c r="FJ634" s="181"/>
      <c r="FK634" s="181"/>
      <c r="FL634" s="181"/>
      <c r="FM634" s="181"/>
      <c r="FN634" s="181"/>
      <c r="FO634" s="181"/>
      <c r="FP634" s="181"/>
      <c r="FQ634" s="181"/>
      <c r="FR634" s="181"/>
      <c r="FS634" s="181"/>
      <c r="FT634" s="181"/>
      <c r="FU634" s="181"/>
      <c r="FV634" s="181"/>
      <c r="FW634" s="181"/>
      <c r="FX634" s="181"/>
      <c r="FY634" s="181"/>
      <c r="FZ634" s="181"/>
      <c r="GA634" s="181"/>
      <c r="GB634" s="181"/>
      <c r="GC634" s="181"/>
      <c r="GD634" s="181"/>
      <c r="GE634" s="181"/>
      <c r="GF634" s="181"/>
      <c r="GG634" s="181"/>
      <c r="GH634" s="181"/>
      <c r="GI634" s="181"/>
      <c r="GJ634" s="181"/>
      <c r="GK634" s="181"/>
      <c r="GL634" s="181"/>
      <c r="GM634" s="181"/>
      <c r="GN634" s="181"/>
      <c r="GO634" s="181"/>
      <c r="GP634" s="181"/>
      <c r="GQ634" s="181"/>
      <c r="GR634" s="181"/>
      <c r="GS634" s="181"/>
      <c r="GT634" s="181"/>
      <c r="GU634" s="181"/>
      <c r="GV634" s="181"/>
      <c r="GW634" s="181"/>
      <c r="GX634" s="181"/>
      <c r="GY634" s="181"/>
      <c r="GZ634" s="181"/>
      <c r="HA634" s="181"/>
      <c r="HB634" s="181"/>
      <c r="HC634" s="181"/>
      <c r="HD634" s="181"/>
      <c r="HE634" s="181"/>
      <c r="HF634" s="181"/>
      <c r="HG634" s="181"/>
      <c r="HH634" s="181"/>
      <c r="HI634" s="181"/>
      <c r="HJ634" s="181"/>
      <c r="HK634" s="181"/>
      <c r="HL634" s="181"/>
      <c r="HM634" s="181"/>
      <c r="HN634" s="181"/>
      <c r="HO634" s="181"/>
      <c r="HP634" s="181"/>
      <c r="HQ634" s="181"/>
      <c r="HR634" s="181"/>
      <c r="HS634" s="181"/>
      <c r="HT634" s="181"/>
      <c r="HU634" s="181"/>
      <c r="HV634" s="181"/>
      <c r="HW634" s="181"/>
      <c r="HX634" s="181"/>
      <c r="HY634" s="181"/>
      <c r="HZ634" s="181"/>
      <c r="IA634" s="181"/>
      <c r="IB634" s="181"/>
      <c r="IC634" s="181"/>
      <c r="ID634" s="181"/>
      <c r="IE634" s="181"/>
      <c r="IF634" s="181"/>
      <c r="IG634" s="181"/>
      <c r="IH634" s="181"/>
      <c r="II634" s="181"/>
      <c r="IJ634" s="181"/>
      <c r="IK634" s="181"/>
      <c r="IL634" s="181"/>
      <c r="IM634" s="181"/>
      <c r="IN634" s="181"/>
      <c r="IO634" s="181"/>
      <c r="IP634" s="181"/>
    </row>
    <row r="635" spans="1:250" s="182" customFormat="1" ht="18" customHeight="1">
      <c r="A635" s="298"/>
      <c r="B635" s="1152" t="s">
        <v>12465</v>
      </c>
      <c r="C635" s="1153"/>
      <c r="D635" s="1153"/>
      <c r="E635" s="1154"/>
      <c r="F635"/>
      <c r="G635"/>
      <c r="H635"/>
      <c r="I635"/>
      <c r="K635" s="181"/>
      <c r="L635" s="181"/>
      <c r="M635" s="181"/>
      <c r="N635" s="181"/>
      <c r="O635" s="181"/>
      <c r="P635" s="181"/>
      <c r="Q635" s="181"/>
      <c r="R635" s="181"/>
      <c r="S635" s="181"/>
      <c r="T635" s="181"/>
      <c r="U635" s="181"/>
      <c r="V635" s="181"/>
      <c r="W635" s="181"/>
      <c r="X635" s="181"/>
      <c r="Y635" s="181"/>
      <c r="Z635" s="181"/>
      <c r="AA635" s="181"/>
      <c r="AB635" s="181"/>
      <c r="AC635" s="181"/>
      <c r="AD635" s="181"/>
      <c r="AE635" s="181"/>
      <c r="AF635" s="181"/>
      <c r="AG635" s="181"/>
      <c r="AH635" s="181"/>
      <c r="AI635" s="181"/>
      <c r="AJ635" s="181"/>
      <c r="AK635" s="181"/>
      <c r="AL635" s="181"/>
      <c r="AM635" s="181"/>
      <c r="AN635" s="181"/>
      <c r="AO635" s="181"/>
      <c r="AP635" s="181"/>
      <c r="AQ635" s="181"/>
      <c r="AR635" s="181"/>
      <c r="AS635" s="181"/>
      <c r="AT635" s="181"/>
      <c r="AU635" s="181"/>
      <c r="AV635" s="181"/>
      <c r="AW635" s="181"/>
      <c r="AX635" s="181"/>
      <c r="AY635" s="181"/>
      <c r="AZ635" s="181"/>
      <c r="BA635" s="181"/>
      <c r="BB635" s="181"/>
      <c r="BC635" s="181"/>
      <c r="BD635" s="181"/>
      <c r="BE635" s="181"/>
      <c r="BF635" s="181"/>
      <c r="BG635" s="181"/>
      <c r="BH635" s="181"/>
      <c r="BI635" s="181"/>
      <c r="BJ635" s="181"/>
      <c r="BK635" s="181"/>
      <c r="BL635" s="181"/>
      <c r="BM635" s="181"/>
      <c r="BN635" s="181"/>
      <c r="BO635" s="181"/>
      <c r="BP635" s="181"/>
      <c r="BQ635" s="181"/>
      <c r="BR635" s="181"/>
      <c r="BS635" s="181"/>
      <c r="BT635" s="181"/>
      <c r="BU635" s="181"/>
      <c r="BV635" s="181"/>
      <c r="BW635" s="181"/>
      <c r="BX635" s="181"/>
      <c r="BY635" s="181"/>
      <c r="BZ635" s="181"/>
      <c r="CA635" s="181"/>
      <c r="CB635" s="181"/>
      <c r="CC635" s="181"/>
      <c r="CD635" s="181"/>
      <c r="CE635" s="181"/>
      <c r="CF635" s="181"/>
      <c r="CG635" s="181"/>
      <c r="CH635" s="181"/>
      <c r="CI635" s="181"/>
      <c r="CJ635" s="181"/>
      <c r="CK635" s="181"/>
      <c r="CL635" s="181"/>
      <c r="CM635" s="181"/>
      <c r="CN635" s="181"/>
      <c r="CO635" s="181"/>
      <c r="CP635" s="181"/>
      <c r="CQ635" s="181"/>
      <c r="CR635" s="181"/>
      <c r="CS635" s="181"/>
      <c r="CT635" s="181"/>
      <c r="CU635" s="181"/>
      <c r="CV635" s="181"/>
      <c r="CW635" s="181"/>
      <c r="CX635" s="181"/>
      <c r="CY635" s="181"/>
      <c r="CZ635" s="181"/>
      <c r="DA635" s="181"/>
      <c r="DB635" s="181"/>
      <c r="DC635" s="181"/>
      <c r="DD635" s="181"/>
      <c r="DE635" s="181"/>
      <c r="DF635" s="181"/>
      <c r="DG635" s="181"/>
      <c r="DH635" s="181"/>
      <c r="DI635" s="181"/>
      <c r="DJ635" s="181"/>
      <c r="DK635" s="181"/>
      <c r="DL635" s="181"/>
      <c r="DM635" s="181"/>
      <c r="DN635" s="181"/>
      <c r="DO635" s="181"/>
      <c r="DP635" s="181"/>
      <c r="DQ635" s="181"/>
      <c r="DR635" s="181"/>
      <c r="DS635" s="181"/>
      <c r="DT635" s="181"/>
      <c r="DU635" s="181"/>
      <c r="DV635" s="181"/>
      <c r="DW635" s="181"/>
      <c r="DX635" s="181"/>
      <c r="DY635" s="181"/>
      <c r="DZ635" s="181"/>
      <c r="EA635" s="181"/>
      <c r="EB635" s="181"/>
      <c r="EC635" s="181"/>
      <c r="ED635" s="181"/>
      <c r="EE635" s="181"/>
      <c r="EF635" s="181"/>
      <c r="EG635" s="181"/>
      <c r="EH635" s="181"/>
      <c r="EI635" s="181"/>
      <c r="EJ635" s="181"/>
      <c r="EK635" s="181"/>
      <c r="EL635" s="181"/>
      <c r="EM635" s="181"/>
      <c r="EN635" s="181"/>
      <c r="EO635" s="181"/>
      <c r="EP635" s="181"/>
      <c r="EQ635" s="181"/>
      <c r="ER635" s="181"/>
      <c r="ES635" s="181"/>
      <c r="ET635" s="181"/>
      <c r="EU635" s="181"/>
      <c r="EV635" s="181"/>
      <c r="EW635" s="181"/>
      <c r="EX635" s="181"/>
      <c r="EY635" s="181"/>
      <c r="EZ635" s="181"/>
      <c r="FA635" s="181"/>
      <c r="FB635" s="181"/>
      <c r="FC635" s="181"/>
      <c r="FD635" s="181"/>
      <c r="FE635" s="181"/>
      <c r="FF635" s="181"/>
      <c r="FG635" s="181"/>
      <c r="FH635" s="181"/>
      <c r="FI635" s="181"/>
      <c r="FJ635" s="181"/>
      <c r="FK635" s="181"/>
      <c r="FL635" s="181"/>
      <c r="FM635" s="181"/>
      <c r="FN635" s="181"/>
      <c r="FO635" s="181"/>
      <c r="FP635" s="181"/>
      <c r="FQ635" s="181"/>
      <c r="FR635" s="181"/>
      <c r="FS635" s="181"/>
      <c r="FT635" s="181"/>
      <c r="FU635" s="181"/>
      <c r="FV635" s="181"/>
      <c r="FW635" s="181"/>
      <c r="FX635" s="181"/>
      <c r="FY635" s="181"/>
      <c r="FZ635" s="181"/>
      <c r="GA635" s="181"/>
      <c r="GB635" s="181"/>
      <c r="GC635" s="181"/>
      <c r="GD635" s="181"/>
      <c r="GE635" s="181"/>
      <c r="GF635" s="181"/>
      <c r="GG635" s="181"/>
      <c r="GH635" s="181"/>
      <c r="GI635" s="181"/>
      <c r="GJ635" s="181"/>
      <c r="GK635" s="181"/>
      <c r="GL635" s="181"/>
      <c r="GM635" s="181"/>
      <c r="GN635" s="181"/>
      <c r="GO635" s="181"/>
      <c r="GP635" s="181"/>
      <c r="GQ635" s="181"/>
      <c r="GR635" s="181"/>
      <c r="GS635" s="181"/>
      <c r="GT635" s="181"/>
      <c r="GU635" s="181"/>
      <c r="GV635" s="181"/>
      <c r="GW635" s="181"/>
      <c r="GX635" s="181"/>
      <c r="GY635" s="181"/>
      <c r="GZ635" s="181"/>
      <c r="HA635" s="181"/>
      <c r="HB635" s="181"/>
      <c r="HC635" s="181"/>
      <c r="HD635" s="181"/>
      <c r="HE635" s="181"/>
      <c r="HF635" s="181"/>
      <c r="HG635" s="181"/>
      <c r="HH635" s="181"/>
      <c r="HI635" s="181"/>
      <c r="HJ635" s="181"/>
      <c r="HK635" s="181"/>
      <c r="HL635" s="181"/>
      <c r="HM635" s="181"/>
      <c r="HN635" s="181"/>
      <c r="HO635" s="181"/>
      <c r="HP635" s="181"/>
      <c r="HQ635" s="181"/>
      <c r="HR635" s="181"/>
      <c r="HS635" s="181"/>
      <c r="HT635" s="181"/>
      <c r="HU635" s="181"/>
      <c r="HV635" s="181"/>
      <c r="HW635" s="181"/>
      <c r="HX635" s="181"/>
      <c r="HY635" s="181"/>
      <c r="HZ635" s="181"/>
      <c r="IA635" s="181"/>
      <c r="IB635" s="181"/>
      <c r="IC635" s="181"/>
      <c r="ID635" s="181"/>
      <c r="IE635" s="181"/>
      <c r="IF635" s="181"/>
      <c r="IG635" s="181"/>
      <c r="IH635" s="181"/>
      <c r="II635" s="181"/>
      <c r="IJ635" s="181"/>
      <c r="IK635" s="181"/>
      <c r="IL635" s="181"/>
      <c r="IM635" s="181"/>
      <c r="IN635" s="181"/>
      <c r="IO635" s="181"/>
      <c r="IP635" s="181"/>
    </row>
    <row r="636" spans="1:250" s="182" customFormat="1" ht="25.5" customHeight="1">
      <c r="A636" s="298"/>
      <c r="B636" s="890">
        <v>35</v>
      </c>
      <c r="C636" s="891" t="s">
        <v>12467</v>
      </c>
      <c r="D636" s="892" t="s">
        <v>33</v>
      </c>
      <c r="E636" s="893">
        <v>7</v>
      </c>
      <c r="F636"/>
      <c r="G636"/>
      <c r="H636"/>
      <c r="I636"/>
      <c r="K636" s="181"/>
      <c r="L636" s="181"/>
      <c r="M636" s="181"/>
      <c r="N636" s="181"/>
      <c r="O636" s="181"/>
      <c r="P636" s="181"/>
      <c r="Q636" s="181"/>
      <c r="R636" s="181"/>
      <c r="S636" s="181"/>
      <c r="T636" s="181"/>
      <c r="U636" s="181"/>
      <c r="V636" s="181"/>
      <c r="W636" s="181"/>
      <c r="X636" s="181"/>
      <c r="Y636" s="181"/>
      <c r="Z636" s="181"/>
      <c r="AA636" s="181"/>
      <c r="AB636" s="181"/>
      <c r="AC636" s="181"/>
      <c r="AD636" s="181"/>
      <c r="AE636" s="181"/>
      <c r="AF636" s="181"/>
      <c r="AG636" s="181"/>
      <c r="AH636" s="181"/>
      <c r="AI636" s="181"/>
      <c r="AJ636" s="181"/>
      <c r="AK636" s="181"/>
      <c r="AL636" s="181"/>
      <c r="AM636" s="181"/>
      <c r="AN636" s="181"/>
      <c r="AO636" s="181"/>
      <c r="AP636" s="181"/>
      <c r="AQ636" s="181"/>
      <c r="AR636" s="181"/>
      <c r="AS636" s="181"/>
      <c r="AT636" s="181"/>
      <c r="AU636" s="181"/>
      <c r="AV636" s="181"/>
      <c r="AW636" s="181"/>
      <c r="AX636" s="181"/>
      <c r="AY636" s="181"/>
      <c r="AZ636" s="181"/>
      <c r="BA636" s="181"/>
      <c r="BB636" s="181"/>
      <c r="BC636" s="181"/>
      <c r="BD636" s="181"/>
      <c r="BE636" s="181"/>
      <c r="BF636" s="181"/>
      <c r="BG636" s="181"/>
      <c r="BH636" s="181"/>
      <c r="BI636" s="181"/>
      <c r="BJ636" s="181"/>
      <c r="BK636" s="181"/>
      <c r="BL636" s="181"/>
      <c r="BM636" s="181"/>
      <c r="BN636" s="181"/>
      <c r="BO636" s="181"/>
      <c r="BP636" s="181"/>
      <c r="BQ636" s="181"/>
      <c r="BR636" s="181"/>
      <c r="BS636" s="181"/>
      <c r="BT636" s="181"/>
      <c r="BU636" s="181"/>
      <c r="BV636" s="181"/>
      <c r="BW636" s="181"/>
      <c r="BX636" s="181"/>
      <c r="BY636" s="181"/>
      <c r="BZ636" s="181"/>
      <c r="CA636" s="181"/>
      <c r="CB636" s="181"/>
      <c r="CC636" s="181"/>
      <c r="CD636" s="181"/>
      <c r="CE636" s="181"/>
      <c r="CF636" s="181"/>
      <c r="CG636" s="181"/>
      <c r="CH636" s="181"/>
      <c r="CI636" s="181"/>
      <c r="CJ636" s="181"/>
      <c r="CK636" s="181"/>
      <c r="CL636" s="181"/>
      <c r="CM636" s="181"/>
      <c r="CN636" s="181"/>
      <c r="CO636" s="181"/>
      <c r="CP636" s="181"/>
      <c r="CQ636" s="181"/>
      <c r="CR636" s="181"/>
      <c r="CS636" s="181"/>
      <c r="CT636" s="181"/>
      <c r="CU636" s="181"/>
      <c r="CV636" s="181"/>
      <c r="CW636" s="181"/>
      <c r="CX636" s="181"/>
      <c r="CY636" s="181"/>
      <c r="CZ636" s="181"/>
      <c r="DA636" s="181"/>
      <c r="DB636" s="181"/>
      <c r="DC636" s="181"/>
      <c r="DD636" s="181"/>
      <c r="DE636" s="181"/>
      <c r="DF636" s="181"/>
      <c r="DG636" s="181"/>
      <c r="DH636" s="181"/>
      <c r="DI636" s="181"/>
      <c r="DJ636" s="181"/>
      <c r="DK636" s="181"/>
      <c r="DL636" s="181"/>
      <c r="DM636" s="181"/>
      <c r="DN636" s="181"/>
      <c r="DO636" s="181"/>
      <c r="DP636" s="181"/>
      <c r="DQ636" s="181"/>
      <c r="DR636" s="181"/>
      <c r="DS636" s="181"/>
      <c r="DT636" s="181"/>
      <c r="DU636" s="181"/>
      <c r="DV636" s="181"/>
      <c r="DW636" s="181"/>
      <c r="DX636" s="181"/>
      <c r="DY636" s="181"/>
      <c r="DZ636" s="181"/>
      <c r="EA636" s="181"/>
      <c r="EB636" s="181"/>
      <c r="EC636" s="181"/>
      <c r="ED636" s="181"/>
      <c r="EE636" s="181"/>
      <c r="EF636" s="181"/>
      <c r="EG636" s="181"/>
      <c r="EH636" s="181"/>
      <c r="EI636" s="181"/>
      <c r="EJ636" s="181"/>
      <c r="EK636" s="181"/>
      <c r="EL636" s="181"/>
      <c r="EM636" s="181"/>
      <c r="EN636" s="181"/>
      <c r="EO636" s="181"/>
      <c r="EP636" s="181"/>
      <c r="EQ636" s="181"/>
      <c r="ER636" s="181"/>
      <c r="ES636" s="181"/>
      <c r="ET636" s="181"/>
      <c r="EU636" s="181"/>
      <c r="EV636" s="181"/>
      <c r="EW636" s="181"/>
      <c r="EX636" s="181"/>
      <c r="EY636" s="181"/>
      <c r="EZ636" s="181"/>
      <c r="FA636" s="181"/>
      <c r="FB636" s="181"/>
      <c r="FC636" s="181"/>
      <c r="FD636" s="181"/>
      <c r="FE636" s="181"/>
      <c r="FF636" s="181"/>
      <c r="FG636" s="181"/>
      <c r="FH636" s="181"/>
      <c r="FI636" s="181"/>
      <c r="FJ636" s="181"/>
      <c r="FK636" s="181"/>
      <c r="FL636" s="181"/>
      <c r="FM636" s="181"/>
      <c r="FN636" s="181"/>
      <c r="FO636" s="181"/>
      <c r="FP636" s="181"/>
      <c r="FQ636" s="181"/>
      <c r="FR636" s="181"/>
      <c r="FS636" s="181"/>
      <c r="FT636" s="181"/>
      <c r="FU636" s="181"/>
      <c r="FV636" s="181"/>
      <c r="FW636" s="181"/>
      <c r="FX636" s="181"/>
      <c r="FY636" s="181"/>
      <c r="FZ636" s="181"/>
      <c r="GA636" s="181"/>
      <c r="GB636" s="181"/>
      <c r="GC636" s="181"/>
      <c r="GD636" s="181"/>
      <c r="GE636" s="181"/>
      <c r="GF636" s="181"/>
      <c r="GG636" s="181"/>
      <c r="GH636" s="181"/>
      <c r="GI636" s="181"/>
      <c r="GJ636" s="181"/>
      <c r="GK636" s="181"/>
      <c r="GL636" s="181"/>
      <c r="GM636" s="181"/>
      <c r="GN636" s="181"/>
      <c r="GO636" s="181"/>
      <c r="GP636" s="181"/>
      <c r="GQ636" s="181"/>
      <c r="GR636" s="181"/>
      <c r="GS636" s="181"/>
      <c r="GT636" s="181"/>
      <c r="GU636" s="181"/>
      <c r="GV636" s="181"/>
      <c r="GW636" s="181"/>
      <c r="GX636" s="181"/>
      <c r="GY636" s="181"/>
      <c r="GZ636" s="181"/>
      <c r="HA636" s="181"/>
      <c r="HB636" s="181"/>
      <c r="HC636" s="181"/>
      <c r="HD636" s="181"/>
      <c r="HE636" s="181"/>
      <c r="HF636" s="181"/>
      <c r="HG636" s="181"/>
      <c r="HH636" s="181"/>
      <c r="HI636" s="181"/>
      <c r="HJ636" s="181"/>
      <c r="HK636" s="181"/>
      <c r="HL636" s="181"/>
      <c r="HM636" s="181"/>
      <c r="HN636" s="181"/>
      <c r="HO636" s="181"/>
      <c r="HP636" s="181"/>
      <c r="HQ636" s="181"/>
      <c r="HR636" s="181"/>
      <c r="HS636" s="181"/>
      <c r="HT636" s="181"/>
      <c r="HU636" s="181"/>
      <c r="HV636" s="181"/>
      <c r="HW636" s="181"/>
      <c r="HX636" s="181"/>
      <c r="HY636" s="181"/>
      <c r="HZ636" s="181"/>
      <c r="IA636" s="181"/>
      <c r="IB636" s="181"/>
      <c r="IC636" s="181"/>
      <c r="ID636" s="181"/>
      <c r="IE636" s="181"/>
      <c r="IF636" s="181"/>
      <c r="IG636" s="181"/>
      <c r="IH636" s="181"/>
      <c r="II636" s="181"/>
      <c r="IJ636" s="181"/>
      <c r="IK636" s="181"/>
      <c r="IL636" s="181"/>
      <c r="IM636" s="181"/>
      <c r="IN636" s="181"/>
      <c r="IO636" s="181"/>
      <c r="IP636" s="181"/>
    </row>
    <row r="637" spans="1:250" s="182" customFormat="1" ht="25.5" customHeight="1">
      <c r="A637" s="298"/>
      <c r="B637" s="890">
        <v>36</v>
      </c>
      <c r="C637" s="891" t="s">
        <v>12468</v>
      </c>
      <c r="D637" s="892" t="s">
        <v>43</v>
      </c>
      <c r="E637" s="893">
        <v>2</v>
      </c>
      <c r="F637"/>
      <c r="G637"/>
      <c r="H637"/>
      <c r="I637"/>
      <c r="K637" s="181"/>
      <c r="L637" s="181"/>
      <c r="M637" s="181"/>
      <c r="N637" s="181"/>
      <c r="O637" s="181"/>
      <c r="P637" s="181"/>
      <c r="Q637" s="181"/>
      <c r="R637" s="181"/>
      <c r="S637" s="181"/>
      <c r="T637" s="181"/>
      <c r="U637" s="181"/>
      <c r="V637" s="181"/>
      <c r="W637" s="181"/>
      <c r="X637" s="181"/>
      <c r="Y637" s="181"/>
      <c r="Z637" s="181"/>
      <c r="AA637" s="181"/>
      <c r="AB637" s="181"/>
      <c r="AC637" s="181"/>
      <c r="AD637" s="181"/>
      <c r="AE637" s="181"/>
      <c r="AF637" s="181"/>
      <c r="AG637" s="181"/>
      <c r="AH637" s="181"/>
      <c r="AI637" s="181"/>
      <c r="AJ637" s="181"/>
      <c r="AK637" s="181"/>
      <c r="AL637" s="181"/>
      <c r="AM637" s="181"/>
      <c r="AN637" s="181"/>
      <c r="AO637" s="181"/>
      <c r="AP637" s="181"/>
      <c r="AQ637" s="181"/>
      <c r="AR637" s="181"/>
      <c r="AS637" s="181"/>
      <c r="AT637" s="181"/>
      <c r="AU637" s="181"/>
      <c r="AV637" s="181"/>
      <c r="AW637" s="181"/>
      <c r="AX637" s="181"/>
      <c r="AY637" s="181"/>
      <c r="AZ637" s="181"/>
      <c r="BA637" s="181"/>
      <c r="BB637" s="181"/>
      <c r="BC637" s="181"/>
      <c r="BD637" s="181"/>
      <c r="BE637" s="181"/>
      <c r="BF637" s="181"/>
      <c r="BG637" s="181"/>
      <c r="BH637" s="181"/>
      <c r="BI637" s="181"/>
      <c r="BJ637" s="181"/>
      <c r="BK637" s="181"/>
      <c r="BL637" s="181"/>
      <c r="BM637" s="181"/>
      <c r="BN637" s="181"/>
      <c r="BO637" s="181"/>
      <c r="BP637" s="181"/>
      <c r="BQ637" s="181"/>
      <c r="BR637" s="181"/>
      <c r="BS637" s="181"/>
      <c r="BT637" s="181"/>
      <c r="BU637" s="181"/>
      <c r="BV637" s="181"/>
      <c r="BW637" s="181"/>
      <c r="BX637" s="181"/>
      <c r="BY637" s="181"/>
      <c r="BZ637" s="181"/>
      <c r="CA637" s="181"/>
      <c r="CB637" s="181"/>
      <c r="CC637" s="181"/>
      <c r="CD637" s="181"/>
      <c r="CE637" s="181"/>
      <c r="CF637" s="181"/>
      <c r="CG637" s="181"/>
      <c r="CH637" s="181"/>
      <c r="CI637" s="181"/>
      <c r="CJ637" s="181"/>
      <c r="CK637" s="181"/>
      <c r="CL637" s="181"/>
      <c r="CM637" s="181"/>
      <c r="CN637" s="181"/>
      <c r="CO637" s="181"/>
      <c r="CP637" s="181"/>
      <c r="CQ637" s="181"/>
      <c r="CR637" s="181"/>
      <c r="CS637" s="181"/>
      <c r="CT637" s="181"/>
      <c r="CU637" s="181"/>
      <c r="CV637" s="181"/>
      <c r="CW637" s="181"/>
      <c r="CX637" s="181"/>
      <c r="CY637" s="181"/>
      <c r="CZ637" s="181"/>
      <c r="DA637" s="181"/>
      <c r="DB637" s="181"/>
      <c r="DC637" s="181"/>
      <c r="DD637" s="181"/>
      <c r="DE637" s="181"/>
      <c r="DF637" s="181"/>
      <c r="DG637" s="181"/>
      <c r="DH637" s="181"/>
      <c r="DI637" s="181"/>
      <c r="DJ637" s="181"/>
      <c r="DK637" s="181"/>
      <c r="DL637" s="181"/>
      <c r="DM637" s="181"/>
      <c r="DN637" s="181"/>
      <c r="DO637" s="181"/>
      <c r="DP637" s="181"/>
      <c r="DQ637" s="181"/>
      <c r="DR637" s="181"/>
      <c r="DS637" s="181"/>
      <c r="DT637" s="181"/>
      <c r="DU637" s="181"/>
      <c r="DV637" s="181"/>
      <c r="DW637" s="181"/>
      <c r="DX637" s="181"/>
      <c r="DY637" s="181"/>
      <c r="DZ637" s="181"/>
      <c r="EA637" s="181"/>
      <c r="EB637" s="181"/>
      <c r="EC637" s="181"/>
      <c r="ED637" s="181"/>
      <c r="EE637" s="181"/>
      <c r="EF637" s="181"/>
      <c r="EG637" s="181"/>
      <c r="EH637" s="181"/>
      <c r="EI637" s="181"/>
      <c r="EJ637" s="181"/>
      <c r="EK637" s="181"/>
      <c r="EL637" s="181"/>
      <c r="EM637" s="181"/>
      <c r="EN637" s="181"/>
      <c r="EO637" s="181"/>
      <c r="EP637" s="181"/>
      <c r="EQ637" s="181"/>
      <c r="ER637" s="181"/>
      <c r="ES637" s="181"/>
      <c r="ET637" s="181"/>
      <c r="EU637" s="181"/>
      <c r="EV637" s="181"/>
      <c r="EW637" s="181"/>
      <c r="EX637" s="181"/>
      <c r="EY637" s="181"/>
      <c r="EZ637" s="181"/>
      <c r="FA637" s="181"/>
      <c r="FB637" s="181"/>
      <c r="FC637" s="181"/>
      <c r="FD637" s="181"/>
      <c r="FE637" s="181"/>
      <c r="FF637" s="181"/>
      <c r="FG637" s="181"/>
      <c r="FH637" s="181"/>
      <c r="FI637" s="181"/>
      <c r="FJ637" s="181"/>
      <c r="FK637" s="181"/>
      <c r="FL637" s="181"/>
      <c r="FM637" s="181"/>
      <c r="FN637" s="181"/>
      <c r="FO637" s="181"/>
      <c r="FP637" s="181"/>
      <c r="FQ637" s="181"/>
      <c r="FR637" s="181"/>
      <c r="FS637" s="181"/>
      <c r="FT637" s="181"/>
      <c r="FU637" s="181"/>
      <c r="FV637" s="181"/>
      <c r="FW637" s="181"/>
      <c r="FX637" s="181"/>
      <c r="FY637" s="181"/>
      <c r="FZ637" s="181"/>
      <c r="GA637" s="181"/>
      <c r="GB637" s="181"/>
      <c r="GC637" s="181"/>
      <c r="GD637" s="181"/>
      <c r="GE637" s="181"/>
      <c r="GF637" s="181"/>
      <c r="GG637" s="181"/>
      <c r="GH637" s="181"/>
      <c r="GI637" s="181"/>
      <c r="GJ637" s="181"/>
      <c r="GK637" s="181"/>
      <c r="GL637" s="181"/>
      <c r="GM637" s="181"/>
      <c r="GN637" s="181"/>
      <c r="GO637" s="181"/>
      <c r="GP637" s="181"/>
      <c r="GQ637" s="181"/>
      <c r="GR637" s="181"/>
      <c r="GS637" s="181"/>
      <c r="GT637" s="181"/>
      <c r="GU637" s="181"/>
      <c r="GV637" s="181"/>
      <c r="GW637" s="181"/>
      <c r="GX637" s="181"/>
      <c r="GY637" s="181"/>
      <c r="GZ637" s="181"/>
      <c r="HA637" s="181"/>
      <c r="HB637" s="181"/>
      <c r="HC637" s="181"/>
      <c r="HD637" s="181"/>
      <c r="HE637" s="181"/>
      <c r="HF637" s="181"/>
      <c r="HG637" s="181"/>
      <c r="HH637" s="181"/>
      <c r="HI637" s="181"/>
      <c r="HJ637" s="181"/>
      <c r="HK637" s="181"/>
      <c r="HL637" s="181"/>
      <c r="HM637" s="181"/>
      <c r="HN637" s="181"/>
      <c r="HO637" s="181"/>
      <c r="HP637" s="181"/>
      <c r="HQ637" s="181"/>
      <c r="HR637" s="181"/>
      <c r="HS637" s="181"/>
      <c r="HT637" s="181"/>
      <c r="HU637" s="181"/>
      <c r="HV637" s="181"/>
      <c r="HW637" s="181"/>
      <c r="HX637" s="181"/>
      <c r="HY637" s="181"/>
      <c r="HZ637" s="181"/>
      <c r="IA637" s="181"/>
      <c r="IB637" s="181"/>
      <c r="IC637" s="181"/>
      <c r="ID637" s="181"/>
      <c r="IE637" s="181"/>
      <c r="IF637" s="181"/>
      <c r="IG637" s="181"/>
      <c r="IH637" s="181"/>
      <c r="II637" s="181"/>
      <c r="IJ637" s="181"/>
      <c r="IK637" s="181"/>
      <c r="IL637" s="181"/>
      <c r="IM637" s="181"/>
      <c r="IN637" s="181"/>
      <c r="IO637" s="181"/>
      <c r="IP637" s="181"/>
    </row>
    <row r="638" spans="1:250" s="182" customFormat="1" ht="25.5" customHeight="1">
      <c r="A638" s="298"/>
      <c r="B638" s="890">
        <v>37</v>
      </c>
      <c r="C638" s="891" t="s">
        <v>12685</v>
      </c>
      <c r="D638" s="892" t="s">
        <v>33</v>
      </c>
      <c r="E638" s="1089">
        <v>18</v>
      </c>
      <c r="F638"/>
      <c r="G638"/>
      <c r="H638"/>
      <c r="I638"/>
      <c r="K638" s="181"/>
      <c r="L638" s="181"/>
      <c r="M638" s="181"/>
      <c r="N638" s="181"/>
      <c r="O638" s="181"/>
      <c r="P638" s="181"/>
      <c r="Q638" s="181"/>
      <c r="R638" s="181"/>
      <c r="S638" s="181"/>
      <c r="T638" s="181"/>
      <c r="U638" s="181"/>
      <c r="V638" s="181"/>
      <c r="W638" s="181"/>
      <c r="X638" s="181"/>
      <c r="Y638" s="181"/>
      <c r="Z638" s="181"/>
      <c r="AA638" s="181"/>
      <c r="AB638" s="181"/>
      <c r="AC638" s="181"/>
      <c r="AD638" s="181"/>
      <c r="AE638" s="181"/>
      <c r="AF638" s="181"/>
      <c r="AG638" s="181"/>
      <c r="AH638" s="181"/>
      <c r="AI638" s="181"/>
      <c r="AJ638" s="181"/>
      <c r="AK638" s="181"/>
      <c r="AL638" s="181"/>
      <c r="AM638" s="181"/>
      <c r="AN638" s="181"/>
      <c r="AO638" s="181"/>
      <c r="AP638" s="181"/>
      <c r="AQ638" s="181"/>
      <c r="AR638" s="181"/>
      <c r="AS638" s="181"/>
      <c r="AT638" s="181"/>
      <c r="AU638" s="181"/>
      <c r="AV638" s="181"/>
      <c r="AW638" s="181"/>
      <c r="AX638" s="181"/>
      <c r="AY638" s="181"/>
      <c r="AZ638" s="181"/>
      <c r="BA638" s="181"/>
      <c r="BB638" s="181"/>
      <c r="BC638" s="181"/>
      <c r="BD638" s="181"/>
      <c r="BE638" s="181"/>
      <c r="BF638" s="181"/>
      <c r="BG638" s="181"/>
      <c r="BH638" s="181"/>
      <c r="BI638" s="181"/>
      <c r="BJ638" s="181"/>
      <c r="BK638" s="181"/>
      <c r="BL638" s="181"/>
      <c r="BM638" s="181"/>
      <c r="BN638" s="181"/>
      <c r="BO638" s="181"/>
      <c r="BP638" s="181"/>
      <c r="BQ638" s="181"/>
      <c r="BR638" s="181"/>
      <c r="BS638" s="181"/>
      <c r="BT638" s="181"/>
      <c r="BU638" s="181"/>
      <c r="BV638" s="181"/>
      <c r="BW638" s="181"/>
      <c r="BX638" s="181"/>
      <c r="BY638" s="181"/>
      <c r="BZ638" s="181"/>
      <c r="CA638" s="181"/>
      <c r="CB638" s="181"/>
      <c r="CC638" s="181"/>
      <c r="CD638" s="181"/>
      <c r="CE638" s="181"/>
      <c r="CF638" s="181"/>
      <c r="CG638" s="181"/>
      <c r="CH638" s="181"/>
      <c r="CI638" s="181"/>
      <c r="CJ638" s="181"/>
      <c r="CK638" s="181"/>
      <c r="CL638" s="181"/>
      <c r="CM638" s="181"/>
      <c r="CN638" s="181"/>
      <c r="CO638" s="181"/>
      <c r="CP638" s="181"/>
      <c r="CQ638" s="181"/>
      <c r="CR638" s="181"/>
      <c r="CS638" s="181"/>
      <c r="CT638" s="181"/>
      <c r="CU638" s="181"/>
      <c r="CV638" s="181"/>
      <c r="CW638" s="181"/>
      <c r="CX638" s="181"/>
      <c r="CY638" s="181"/>
      <c r="CZ638" s="181"/>
      <c r="DA638" s="181"/>
      <c r="DB638" s="181"/>
      <c r="DC638" s="181"/>
      <c r="DD638" s="181"/>
      <c r="DE638" s="181"/>
      <c r="DF638" s="181"/>
      <c r="DG638" s="181"/>
      <c r="DH638" s="181"/>
      <c r="DI638" s="181"/>
      <c r="DJ638" s="181"/>
      <c r="DK638" s="181"/>
      <c r="DL638" s="181"/>
      <c r="DM638" s="181"/>
      <c r="DN638" s="181"/>
      <c r="DO638" s="181"/>
      <c r="DP638" s="181"/>
      <c r="DQ638" s="181"/>
      <c r="DR638" s="181"/>
      <c r="DS638" s="181"/>
      <c r="DT638" s="181"/>
      <c r="DU638" s="181"/>
      <c r="DV638" s="181"/>
      <c r="DW638" s="181"/>
      <c r="DX638" s="181"/>
      <c r="DY638" s="181"/>
      <c r="DZ638" s="181"/>
      <c r="EA638" s="181"/>
      <c r="EB638" s="181"/>
      <c r="EC638" s="181"/>
      <c r="ED638" s="181"/>
      <c r="EE638" s="181"/>
      <c r="EF638" s="181"/>
      <c r="EG638" s="181"/>
      <c r="EH638" s="181"/>
      <c r="EI638" s="181"/>
      <c r="EJ638" s="181"/>
      <c r="EK638" s="181"/>
      <c r="EL638" s="181"/>
      <c r="EM638" s="181"/>
      <c r="EN638" s="181"/>
      <c r="EO638" s="181"/>
      <c r="EP638" s="181"/>
      <c r="EQ638" s="181"/>
      <c r="ER638" s="181"/>
      <c r="ES638" s="181"/>
      <c r="ET638" s="181"/>
      <c r="EU638" s="181"/>
      <c r="EV638" s="181"/>
      <c r="EW638" s="181"/>
      <c r="EX638" s="181"/>
      <c r="EY638" s="181"/>
      <c r="EZ638" s="181"/>
      <c r="FA638" s="181"/>
      <c r="FB638" s="181"/>
      <c r="FC638" s="181"/>
      <c r="FD638" s="181"/>
      <c r="FE638" s="181"/>
      <c r="FF638" s="181"/>
      <c r="FG638" s="181"/>
      <c r="FH638" s="181"/>
      <c r="FI638" s="181"/>
      <c r="FJ638" s="181"/>
      <c r="FK638" s="181"/>
      <c r="FL638" s="181"/>
      <c r="FM638" s="181"/>
      <c r="FN638" s="181"/>
      <c r="FO638" s="181"/>
      <c r="FP638" s="181"/>
      <c r="FQ638" s="181"/>
      <c r="FR638" s="181"/>
      <c r="FS638" s="181"/>
      <c r="FT638" s="181"/>
      <c r="FU638" s="181"/>
      <c r="FV638" s="181"/>
      <c r="FW638" s="181"/>
      <c r="FX638" s="181"/>
      <c r="FY638" s="181"/>
      <c r="FZ638" s="181"/>
      <c r="GA638" s="181"/>
      <c r="GB638" s="181"/>
      <c r="GC638" s="181"/>
      <c r="GD638" s="181"/>
      <c r="GE638" s="181"/>
      <c r="GF638" s="181"/>
      <c r="GG638" s="181"/>
      <c r="GH638" s="181"/>
      <c r="GI638" s="181"/>
      <c r="GJ638" s="181"/>
      <c r="GK638" s="181"/>
      <c r="GL638" s="181"/>
      <c r="GM638" s="181"/>
      <c r="GN638" s="181"/>
      <c r="GO638" s="181"/>
      <c r="GP638" s="181"/>
      <c r="GQ638" s="181"/>
      <c r="GR638" s="181"/>
      <c r="GS638" s="181"/>
      <c r="GT638" s="181"/>
      <c r="GU638" s="181"/>
      <c r="GV638" s="181"/>
      <c r="GW638" s="181"/>
      <c r="GX638" s="181"/>
      <c r="GY638" s="181"/>
      <c r="GZ638" s="181"/>
      <c r="HA638" s="181"/>
      <c r="HB638" s="181"/>
      <c r="HC638" s="181"/>
      <c r="HD638" s="181"/>
      <c r="HE638" s="181"/>
      <c r="HF638" s="181"/>
      <c r="HG638" s="181"/>
      <c r="HH638" s="181"/>
      <c r="HI638" s="181"/>
      <c r="HJ638" s="181"/>
      <c r="HK638" s="181"/>
      <c r="HL638" s="181"/>
      <c r="HM638" s="181"/>
      <c r="HN638" s="181"/>
      <c r="HO638" s="181"/>
      <c r="HP638" s="181"/>
      <c r="HQ638" s="181"/>
      <c r="HR638" s="181"/>
      <c r="HS638" s="181"/>
      <c r="HT638" s="181"/>
      <c r="HU638" s="181"/>
      <c r="HV638" s="181"/>
      <c r="HW638" s="181"/>
      <c r="HX638" s="181"/>
      <c r="HY638" s="181"/>
      <c r="HZ638" s="181"/>
      <c r="IA638" s="181"/>
      <c r="IB638" s="181"/>
      <c r="IC638" s="181"/>
      <c r="ID638" s="181"/>
      <c r="IE638" s="181"/>
      <c r="IF638" s="181"/>
      <c r="IG638" s="181"/>
      <c r="IH638" s="181"/>
      <c r="II638" s="181"/>
      <c r="IJ638" s="181"/>
      <c r="IK638" s="181"/>
      <c r="IL638" s="181"/>
      <c r="IM638" s="181"/>
      <c r="IN638" s="181"/>
      <c r="IO638" s="181"/>
      <c r="IP638" s="181"/>
    </row>
    <row r="639" spans="1:250" s="182" customFormat="1" ht="25.5" customHeight="1">
      <c r="A639" s="298"/>
      <c r="B639" s="886">
        <v>38</v>
      </c>
      <c r="C639" s="887" t="s">
        <v>12686</v>
      </c>
      <c r="D639" s="888" t="s">
        <v>43</v>
      </c>
      <c r="E639" s="889">
        <v>11</v>
      </c>
      <c r="F639"/>
      <c r="G639"/>
      <c r="H639"/>
      <c r="I639"/>
      <c r="K639" s="181"/>
      <c r="L639" s="181"/>
      <c r="M639" s="181"/>
      <c r="N639" s="181"/>
      <c r="O639" s="181"/>
      <c r="P639" s="181"/>
      <c r="Q639" s="181"/>
      <c r="R639" s="181"/>
      <c r="S639" s="181"/>
      <c r="T639" s="181"/>
      <c r="U639" s="181"/>
      <c r="V639" s="181"/>
      <c r="W639" s="181"/>
      <c r="X639" s="181"/>
      <c r="Y639" s="181"/>
      <c r="Z639" s="181"/>
      <c r="AA639" s="181"/>
      <c r="AB639" s="181"/>
      <c r="AC639" s="181"/>
      <c r="AD639" s="181"/>
      <c r="AE639" s="181"/>
      <c r="AF639" s="181"/>
      <c r="AG639" s="181"/>
      <c r="AH639" s="181"/>
      <c r="AI639" s="181"/>
      <c r="AJ639" s="181"/>
      <c r="AK639" s="181"/>
      <c r="AL639" s="181"/>
      <c r="AM639" s="181"/>
      <c r="AN639" s="181"/>
      <c r="AO639" s="181"/>
      <c r="AP639" s="181"/>
      <c r="AQ639" s="181"/>
      <c r="AR639" s="181"/>
      <c r="AS639" s="181"/>
      <c r="AT639" s="181"/>
      <c r="AU639" s="181"/>
      <c r="AV639" s="181"/>
      <c r="AW639" s="181"/>
      <c r="AX639" s="181"/>
      <c r="AY639" s="181"/>
      <c r="AZ639" s="181"/>
      <c r="BA639" s="181"/>
      <c r="BB639" s="181"/>
      <c r="BC639" s="181"/>
      <c r="BD639" s="181"/>
      <c r="BE639" s="181"/>
      <c r="BF639" s="181"/>
      <c r="BG639" s="181"/>
      <c r="BH639" s="181"/>
      <c r="BI639" s="181"/>
      <c r="BJ639" s="181"/>
      <c r="BK639" s="181"/>
      <c r="BL639" s="181"/>
      <c r="BM639" s="181"/>
      <c r="BN639" s="181"/>
      <c r="BO639" s="181"/>
      <c r="BP639" s="181"/>
      <c r="BQ639" s="181"/>
      <c r="BR639" s="181"/>
      <c r="BS639" s="181"/>
      <c r="BT639" s="181"/>
      <c r="BU639" s="181"/>
      <c r="BV639" s="181"/>
      <c r="BW639" s="181"/>
      <c r="BX639" s="181"/>
      <c r="BY639" s="181"/>
      <c r="BZ639" s="181"/>
      <c r="CA639" s="181"/>
      <c r="CB639" s="181"/>
      <c r="CC639" s="181"/>
      <c r="CD639" s="181"/>
      <c r="CE639" s="181"/>
      <c r="CF639" s="181"/>
      <c r="CG639" s="181"/>
      <c r="CH639" s="181"/>
      <c r="CI639" s="181"/>
      <c r="CJ639" s="181"/>
      <c r="CK639" s="181"/>
      <c r="CL639" s="181"/>
      <c r="CM639" s="181"/>
      <c r="CN639" s="181"/>
      <c r="CO639" s="181"/>
      <c r="CP639" s="181"/>
      <c r="CQ639" s="181"/>
      <c r="CR639" s="181"/>
      <c r="CS639" s="181"/>
      <c r="CT639" s="181"/>
      <c r="CU639" s="181"/>
      <c r="CV639" s="181"/>
      <c r="CW639" s="181"/>
      <c r="CX639" s="181"/>
      <c r="CY639" s="181"/>
      <c r="CZ639" s="181"/>
      <c r="DA639" s="181"/>
      <c r="DB639" s="181"/>
      <c r="DC639" s="181"/>
      <c r="DD639" s="181"/>
      <c r="DE639" s="181"/>
      <c r="DF639" s="181"/>
      <c r="DG639" s="181"/>
      <c r="DH639" s="181"/>
      <c r="DI639" s="181"/>
      <c r="DJ639" s="181"/>
      <c r="DK639" s="181"/>
      <c r="DL639" s="181"/>
      <c r="DM639" s="181"/>
      <c r="DN639" s="181"/>
      <c r="DO639" s="181"/>
      <c r="DP639" s="181"/>
      <c r="DQ639" s="181"/>
      <c r="DR639" s="181"/>
      <c r="DS639" s="181"/>
      <c r="DT639" s="181"/>
      <c r="DU639" s="181"/>
      <c r="DV639" s="181"/>
      <c r="DW639" s="181"/>
      <c r="DX639" s="181"/>
      <c r="DY639" s="181"/>
      <c r="DZ639" s="181"/>
      <c r="EA639" s="181"/>
      <c r="EB639" s="181"/>
      <c r="EC639" s="181"/>
      <c r="ED639" s="181"/>
      <c r="EE639" s="181"/>
      <c r="EF639" s="181"/>
      <c r="EG639" s="181"/>
      <c r="EH639" s="181"/>
      <c r="EI639" s="181"/>
      <c r="EJ639" s="181"/>
      <c r="EK639" s="181"/>
      <c r="EL639" s="181"/>
      <c r="EM639" s="181"/>
      <c r="EN639" s="181"/>
      <c r="EO639" s="181"/>
      <c r="EP639" s="181"/>
      <c r="EQ639" s="181"/>
      <c r="ER639" s="181"/>
      <c r="ES639" s="181"/>
      <c r="ET639" s="181"/>
      <c r="EU639" s="181"/>
      <c r="EV639" s="181"/>
      <c r="EW639" s="181"/>
      <c r="EX639" s="181"/>
      <c r="EY639" s="181"/>
      <c r="EZ639" s="181"/>
      <c r="FA639" s="181"/>
      <c r="FB639" s="181"/>
      <c r="FC639" s="181"/>
      <c r="FD639" s="181"/>
      <c r="FE639" s="181"/>
      <c r="FF639" s="181"/>
      <c r="FG639" s="181"/>
      <c r="FH639" s="181"/>
      <c r="FI639" s="181"/>
      <c r="FJ639" s="181"/>
      <c r="FK639" s="181"/>
      <c r="FL639" s="181"/>
      <c r="FM639" s="181"/>
      <c r="FN639" s="181"/>
      <c r="FO639" s="181"/>
      <c r="FP639" s="181"/>
      <c r="FQ639" s="181"/>
      <c r="FR639" s="181"/>
      <c r="FS639" s="181"/>
      <c r="FT639" s="181"/>
      <c r="FU639" s="181"/>
      <c r="FV639" s="181"/>
      <c r="FW639" s="181"/>
      <c r="FX639" s="181"/>
      <c r="FY639" s="181"/>
      <c r="FZ639" s="181"/>
      <c r="GA639" s="181"/>
      <c r="GB639" s="181"/>
      <c r="GC639" s="181"/>
      <c r="GD639" s="181"/>
      <c r="GE639" s="181"/>
      <c r="GF639" s="181"/>
      <c r="GG639" s="181"/>
      <c r="GH639" s="181"/>
      <c r="GI639" s="181"/>
      <c r="GJ639" s="181"/>
      <c r="GK639" s="181"/>
      <c r="GL639" s="181"/>
      <c r="GM639" s="181"/>
      <c r="GN639" s="181"/>
      <c r="GO639" s="181"/>
      <c r="GP639" s="181"/>
      <c r="GQ639" s="181"/>
      <c r="GR639" s="181"/>
      <c r="GS639" s="181"/>
      <c r="GT639" s="181"/>
      <c r="GU639" s="181"/>
      <c r="GV639" s="181"/>
      <c r="GW639" s="181"/>
      <c r="GX639" s="181"/>
      <c r="GY639" s="181"/>
      <c r="GZ639" s="181"/>
      <c r="HA639" s="181"/>
      <c r="HB639" s="181"/>
      <c r="HC639" s="181"/>
      <c r="HD639" s="181"/>
      <c r="HE639" s="181"/>
      <c r="HF639" s="181"/>
      <c r="HG639" s="181"/>
      <c r="HH639" s="181"/>
      <c r="HI639" s="181"/>
      <c r="HJ639" s="181"/>
      <c r="HK639" s="181"/>
      <c r="HL639" s="181"/>
      <c r="HM639" s="181"/>
      <c r="HN639" s="181"/>
      <c r="HO639" s="181"/>
      <c r="HP639" s="181"/>
      <c r="HQ639" s="181"/>
      <c r="HR639" s="181"/>
      <c r="HS639" s="181"/>
      <c r="HT639" s="181"/>
      <c r="HU639" s="181"/>
      <c r="HV639" s="181"/>
      <c r="HW639" s="181"/>
      <c r="HX639" s="181"/>
      <c r="HY639" s="181"/>
      <c r="HZ639" s="181"/>
      <c r="IA639" s="181"/>
      <c r="IB639" s="181"/>
      <c r="IC639" s="181"/>
      <c r="ID639" s="181"/>
      <c r="IE639" s="181"/>
      <c r="IF639" s="181"/>
      <c r="IG639" s="181"/>
      <c r="IH639" s="181"/>
      <c r="II639" s="181"/>
      <c r="IJ639" s="181"/>
      <c r="IK639" s="181"/>
      <c r="IL639" s="181"/>
      <c r="IM639" s="181"/>
      <c r="IN639" s="181"/>
      <c r="IO639" s="181"/>
      <c r="IP639" s="181"/>
    </row>
    <row r="640" spans="1:250" s="182" customFormat="1" ht="25.5" customHeight="1" thickBot="1">
      <c r="B640" s="885">
        <v>39</v>
      </c>
      <c r="C640" s="894" t="s">
        <v>12469</v>
      </c>
      <c r="D640" s="895" t="s">
        <v>43</v>
      </c>
      <c r="E640" s="896">
        <v>167</v>
      </c>
      <c r="F640"/>
      <c r="G640"/>
      <c r="H640"/>
      <c r="I640"/>
      <c r="K640" s="275"/>
      <c r="L640" s="275"/>
      <c r="M640" s="181"/>
      <c r="N640" s="181"/>
      <c r="O640" s="181"/>
      <c r="P640" s="181"/>
      <c r="Q640" s="181"/>
      <c r="R640" s="181"/>
      <c r="S640" s="181"/>
      <c r="T640" s="181"/>
      <c r="U640" s="181"/>
      <c r="V640" s="181"/>
      <c r="W640" s="181"/>
      <c r="X640" s="181"/>
      <c r="Y640" s="181"/>
      <c r="Z640" s="181"/>
      <c r="AA640" s="181"/>
      <c r="AB640" s="181"/>
      <c r="AC640" s="181"/>
      <c r="AD640" s="181"/>
      <c r="AE640" s="181"/>
      <c r="AF640" s="181"/>
      <c r="AG640" s="181"/>
      <c r="AH640" s="181"/>
      <c r="AI640" s="181"/>
      <c r="AJ640" s="181"/>
      <c r="AK640" s="181"/>
      <c r="AL640" s="181"/>
      <c r="AM640" s="181"/>
      <c r="AN640" s="181"/>
      <c r="AO640" s="181"/>
      <c r="AP640" s="181"/>
      <c r="AQ640" s="181"/>
      <c r="AR640" s="181"/>
      <c r="AS640" s="181"/>
      <c r="AT640" s="181"/>
      <c r="AU640" s="181"/>
      <c r="AV640" s="181"/>
      <c r="AW640" s="181"/>
      <c r="AX640" s="181"/>
      <c r="AY640" s="181"/>
      <c r="AZ640" s="181"/>
      <c r="BA640" s="181"/>
      <c r="BB640" s="181"/>
      <c r="BC640" s="181"/>
      <c r="BD640" s="181"/>
      <c r="BE640" s="181"/>
      <c r="BF640" s="181"/>
      <c r="BG640" s="181"/>
      <c r="BH640" s="181"/>
      <c r="BI640" s="181"/>
      <c r="BJ640" s="181"/>
      <c r="BK640" s="181"/>
      <c r="BL640" s="181"/>
      <c r="BM640" s="181"/>
      <c r="BN640" s="181"/>
      <c r="BO640" s="181"/>
      <c r="BP640" s="181"/>
      <c r="BQ640" s="181"/>
      <c r="BR640" s="181"/>
      <c r="BS640" s="181"/>
      <c r="BT640" s="181"/>
      <c r="BU640" s="181"/>
      <c r="BV640" s="181"/>
      <c r="BW640" s="181"/>
      <c r="BX640" s="181"/>
      <c r="BY640" s="181"/>
      <c r="BZ640" s="181"/>
      <c r="CA640" s="181"/>
      <c r="CB640" s="181"/>
      <c r="CC640" s="181"/>
      <c r="CD640" s="181"/>
      <c r="CE640" s="181"/>
      <c r="CF640" s="181"/>
      <c r="CG640" s="181"/>
      <c r="CH640" s="181"/>
      <c r="CI640" s="181"/>
      <c r="CJ640" s="181"/>
      <c r="CK640" s="181"/>
      <c r="CL640" s="181"/>
      <c r="CM640" s="181"/>
      <c r="CN640" s="181"/>
      <c r="CO640" s="181"/>
      <c r="CP640" s="181"/>
      <c r="CQ640" s="181"/>
      <c r="CR640" s="181"/>
      <c r="CS640" s="181"/>
      <c r="CT640" s="181"/>
      <c r="CU640" s="181"/>
      <c r="CV640" s="181"/>
      <c r="CW640" s="181"/>
      <c r="CX640" s="181"/>
      <c r="CY640" s="181"/>
      <c r="CZ640" s="181"/>
      <c r="DA640" s="181"/>
      <c r="DB640" s="181"/>
      <c r="DC640" s="181"/>
      <c r="DD640" s="181"/>
      <c r="DE640" s="181"/>
      <c r="DF640" s="181"/>
      <c r="DG640" s="181"/>
      <c r="DH640" s="181"/>
      <c r="DI640" s="181"/>
      <c r="DJ640" s="181"/>
      <c r="DK640" s="181"/>
      <c r="DL640" s="181"/>
      <c r="DM640" s="181"/>
      <c r="DN640" s="181"/>
      <c r="DO640" s="181"/>
      <c r="DP640" s="181"/>
      <c r="DQ640" s="181"/>
      <c r="DR640" s="181"/>
      <c r="DS640" s="181"/>
      <c r="DT640" s="181"/>
      <c r="DU640" s="181"/>
      <c r="DV640" s="181"/>
      <c r="DW640" s="181"/>
      <c r="DX640" s="181"/>
      <c r="DY640" s="181"/>
      <c r="DZ640" s="181"/>
      <c r="EA640" s="181"/>
      <c r="EB640" s="181"/>
      <c r="EC640" s="181"/>
      <c r="ED640" s="181"/>
      <c r="EE640" s="181"/>
      <c r="EF640" s="181"/>
      <c r="EG640" s="181"/>
      <c r="EH640" s="181"/>
      <c r="EI640" s="181"/>
      <c r="EJ640" s="181"/>
      <c r="EK640" s="181"/>
      <c r="EL640" s="181"/>
      <c r="EM640" s="181"/>
      <c r="EN640" s="181"/>
      <c r="EO640" s="181"/>
      <c r="EP640" s="181"/>
      <c r="EQ640" s="181"/>
      <c r="ER640" s="181"/>
      <c r="ES640" s="181"/>
      <c r="ET640" s="181"/>
      <c r="EU640" s="181"/>
      <c r="EV640" s="181"/>
      <c r="EW640" s="181"/>
      <c r="EX640" s="181"/>
      <c r="EY640" s="181"/>
      <c r="EZ640" s="181"/>
      <c r="FA640" s="181"/>
      <c r="FB640" s="181"/>
      <c r="FC640" s="181"/>
      <c r="FD640" s="181"/>
      <c r="FE640" s="181"/>
      <c r="FF640" s="181"/>
      <c r="FG640" s="181"/>
      <c r="FH640" s="181"/>
      <c r="FI640" s="181"/>
      <c r="FJ640" s="181"/>
      <c r="FK640" s="181"/>
      <c r="FL640" s="181"/>
      <c r="FM640" s="181"/>
      <c r="FN640" s="181"/>
      <c r="FO640" s="181"/>
      <c r="FP640" s="181"/>
      <c r="FQ640" s="181"/>
      <c r="FR640" s="181"/>
      <c r="FS640" s="181"/>
      <c r="FT640" s="181"/>
      <c r="FU640" s="181"/>
      <c r="FV640" s="181"/>
      <c r="FW640" s="181"/>
      <c r="FX640" s="181"/>
      <c r="FY640" s="181"/>
      <c r="FZ640" s="181"/>
      <c r="GA640" s="181"/>
      <c r="GB640" s="181"/>
      <c r="GC640" s="181"/>
      <c r="GD640" s="181"/>
      <c r="GE640" s="181"/>
      <c r="GF640" s="181"/>
      <c r="GG640" s="181"/>
      <c r="GH640" s="181"/>
      <c r="GI640" s="181"/>
      <c r="GJ640" s="181"/>
      <c r="GK640" s="181"/>
      <c r="GL640" s="181"/>
      <c r="GM640" s="181"/>
      <c r="GN640" s="181"/>
      <c r="GO640" s="181"/>
      <c r="GP640" s="181"/>
      <c r="GQ640" s="181"/>
      <c r="GR640" s="181"/>
      <c r="GS640" s="181"/>
      <c r="GT640" s="181"/>
      <c r="GU640" s="181"/>
      <c r="GV640" s="181"/>
      <c r="GW640" s="181"/>
      <c r="GX640" s="181"/>
      <c r="GY640" s="181"/>
      <c r="GZ640" s="181"/>
      <c r="HA640" s="181"/>
      <c r="HB640" s="181"/>
      <c r="HC640" s="181"/>
      <c r="HD640" s="181"/>
      <c r="HE640" s="181"/>
      <c r="HF640" s="181"/>
      <c r="HG640" s="181"/>
      <c r="HH640" s="181"/>
      <c r="HI640" s="181"/>
      <c r="HJ640" s="181"/>
      <c r="HK640" s="181"/>
      <c r="HL640" s="181"/>
      <c r="HM640" s="181"/>
      <c r="HN640" s="181"/>
      <c r="HO640" s="181"/>
      <c r="HP640" s="181"/>
      <c r="HQ640" s="181"/>
      <c r="HR640" s="181"/>
      <c r="HS640" s="181"/>
      <c r="HT640" s="181"/>
      <c r="HU640" s="181"/>
      <c r="HV640" s="181"/>
      <c r="HW640" s="181"/>
      <c r="HX640" s="181"/>
      <c r="HY640" s="181"/>
      <c r="HZ640" s="181"/>
      <c r="IA640" s="181"/>
      <c r="IB640" s="181"/>
      <c r="IC640" s="181"/>
      <c r="ID640" s="181"/>
      <c r="IE640" s="181"/>
      <c r="IF640" s="181"/>
      <c r="IG640" s="181"/>
      <c r="IH640" s="181"/>
      <c r="II640" s="181"/>
      <c r="IJ640" s="181"/>
      <c r="IK640" s="181"/>
      <c r="IL640" s="181"/>
      <c r="IM640" s="181"/>
      <c r="IN640" s="181"/>
    </row>
    <row r="641" spans="1:254" s="182" customFormat="1" ht="18" customHeight="1">
      <c r="A641" s="298"/>
      <c r="B641" s="263"/>
      <c r="C641" s="263"/>
      <c r="D641" s="197"/>
      <c r="E641" s="264"/>
      <c r="K641" s="181"/>
      <c r="L641" s="181"/>
      <c r="M641" s="181"/>
      <c r="N641" s="181"/>
      <c r="O641" s="181"/>
      <c r="P641" s="181"/>
      <c r="Q641" s="181"/>
      <c r="R641" s="181"/>
      <c r="S641" s="181"/>
      <c r="T641" s="181"/>
      <c r="U641" s="181"/>
      <c r="V641" s="181"/>
      <c r="W641" s="181"/>
      <c r="X641" s="181"/>
      <c r="Y641" s="181"/>
      <c r="Z641" s="181"/>
      <c r="AA641" s="181"/>
      <c r="AB641" s="181"/>
      <c r="AC641" s="181"/>
      <c r="AD641" s="181"/>
      <c r="AE641" s="181"/>
      <c r="AF641" s="181"/>
      <c r="AG641" s="181"/>
      <c r="AH641" s="181"/>
      <c r="AI641" s="181"/>
      <c r="AJ641" s="181"/>
      <c r="AK641" s="181"/>
      <c r="AL641" s="181"/>
      <c r="AM641" s="181"/>
      <c r="AN641" s="181"/>
      <c r="AO641" s="181"/>
      <c r="AP641" s="181"/>
      <c r="AQ641" s="181"/>
      <c r="AR641" s="181"/>
      <c r="AS641" s="181"/>
      <c r="AT641" s="181"/>
      <c r="AU641" s="181"/>
      <c r="AV641" s="181"/>
      <c r="AW641" s="181"/>
      <c r="AX641" s="181"/>
      <c r="AY641" s="181"/>
      <c r="AZ641" s="181"/>
      <c r="BA641" s="181"/>
      <c r="BB641" s="181"/>
      <c r="BC641" s="181"/>
      <c r="BD641" s="181"/>
      <c r="BE641" s="181"/>
      <c r="BF641" s="181"/>
      <c r="BG641" s="181"/>
      <c r="BH641" s="181"/>
      <c r="BI641" s="181"/>
      <c r="BJ641" s="181"/>
      <c r="BK641" s="181"/>
      <c r="BL641" s="181"/>
      <c r="BM641" s="181"/>
      <c r="BN641" s="181"/>
      <c r="BO641" s="181"/>
      <c r="BP641" s="181"/>
      <c r="BQ641" s="181"/>
      <c r="BR641" s="181"/>
      <c r="BS641" s="181"/>
      <c r="BT641" s="181"/>
      <c r="BU641" s="181"/>
      <c r="BV641" s="181"/>
      <c r="BW641" s="181"/>
      <c r="BX641" s="181"/>
      <c r="BY641" s="181"/>
      <c r="BZ641" s="181"/>
      <c r="CA641" s="181"/>
      <c r="CB641" s="181"/>
      <c r="CC641" s="181"/>
      <c r="CD641" s="181"/>
      <c r="CE641" s="181"/>
      <c r="CF641" s="181"/>
      <c r="CG641" s="181"/>
      <c r="CH641" s="181"/>
      <c r="CI641" s="181"/>
      <c r="CJ641" s="181"/>
      <c r="CK641" s="181"/>
      <c r="CL641" s="181"/>
      <c r="CM641" s="181"/>
      <c r="CN641" s="181"/>
      <c r="CO641" s="181"/>
      <c r="CP641" s="181"/>
      <c r="CQ641" s="181"/>
      <c r="CR641" s="181"/>
      <c r="CS641" s="181"/>
      <c r="CT641" s="181"/>
      <c r="CU641" s="181"/>
      <c r="CV641" s="181"/>
      <c r="CW641" s="181"/>
      <c r="CX641" s="181"/>
      <c r="CY641" s="181"/>
      <c r="CZ641" s="181"/>
      <c r="DA641" s="181"/>
      <c r="DB641" s="181"/>
      <c r="DC641" s="181"/>
      <c r="DD641" s="181"/>
      <c r="DE641" s="181"/>
      <c r="DF641" s="181"/>
      <c r="DG641" s="181"/>
      <c r="DH641" s="181"/>
      <c r="DI641" s="181"/>
      <c r="DJ641" s="181"/>
      <c r="DK641" s="181"/>
      <c r="DL641" s="181"/>
      <c r="DM641" s="181"/>
      <c r="DN641" s="181"/>
      <c r="DO641" s="181"/>
      <c r="DP641" s="181"/>
      <c r="DQ641" s="181"/>
      <c r="DR641" s="181"/>
      <c r="DS641" s="181"/>
      <c r="DT641" s="181"/>
      <c r="DU641" s="181"/>
      <c r="DV641" s="181"/>
      <c r="DW641" s="181"/>
      <c r="DX641" s="181"/>
      <c r="DY641" s="181"/>
      <c r="DZ641" s="181"/>
      <c r="EA641" s="181"/>
      <c r="EB641" s="181"/>
      <c r="EC641" s="181"/>
      <c r="ED641" s="181"/>
      <c r="EE641" s="181"/>
      <c r="EF641" s="181"/>
      <c r="EG641" s="181"/>
      <c r="EH641" s="181"/>
      <c r="EI641" s="181"/>
      <c r="EJ641" s="181"/>
      <c r="EK641" s="181"/>
      <c r="EL641" s="181"/>
      <c r="EM641" s="181"/>
      <c r="EN641" s="181"/>
      <c r="EO641" s="181"/>
      <c r="EP641" s="181"/>
      <c r="EQ641" s="181"/>
      <c r="ER641" s="181"/>
      <c r="ES641" s="181"/>
      <c r="ET641" s="181"/>
      <c r="EU641" s="181"/>
      <c r="EV641" s="181"/>
      <c r="EW641" s="181"/>
      <c r="EX641" s="181"/>
      <c r="EY641" s="181"/>
      <c r="EZ641" s="181"/>
      <c r="FA641" s="181"/>
      <c r="FB641" s="181"/>
      <c r="FC641" s="181"/>
      <c r="FD641" s="181"/>
      <c r="FE641" s="181"/>
      <c r="FF641" s="181"/>
      <c r="FG641" s="181"/>
      <c r="FH641" s="181"/>
      <c r="FI641" s="181"/>
      <c r="FJ641" s="181"/>
      <c r="FK641" s="181"/>
      <c r="FL641" s="181"/>
      <c r="FM641" s="181"/>
      <c r="FN641" s="181"/>
      <c r="FO641" s="181"/>
      <c r="FP641" s="181"/>
      <c r="FQ641" s="181"/>
      <c r="FR641" s="181"/>
      <c r="FS641" s="181"/>
      <c r="FT641" s="181"/>
      <c r="FU641" s="181"/>
      <c r="FV641" s="181"/>
      <c r="FW641" s="181"/>
      <c r="FX641" s="181"/>
      <c r="FY641" s="181"/>
      <c r="FZ641" s="181"/>
      <c r="GA641" s="181"/>
      <c r="GB641" s="181"/>
      <c r="GC641" s="181"/>
      <c r="GD641" s="181"/>
      <c r="GE641" s="181"/>
      <c r="GF641" s="181"/>
      <c r="GG641" s="181"/>
      <c r="GH641" s="181"/>
      <c r="GI641" s="181"/>
      <c r="GJ641" s="181"/>
      <c r="GK641" s="181"/>
      <c r="GL641" s="181"/>
      <c r="GM641" s="181"/>
      <c r="GN641" s="181"/>
      <c r="GO641" s="181"/>
      <c r="GP641" s="181"/>
      <c r="GQ641" s="181"/>
      <c r="GR641" s="181"/>
      <c r="GS641" s="181"/>
      <c r="GT641" s="181"/>
      <c r="GU641" s="181"/>
      <c r="GV641" s="181"/>
      <c r="GW641" s="181"/>
      <c r="GX641" s="181"/>
      <c r="GY641" s="181"/>
      <c r="GZ641" s="181"/>
      <c r="HA641" s="181"/>
      <c r="HB641" s="181"/>
      <c r="HC641" s="181"/>
      <c r="HD641" s="181"/>
      <c r="HE641" s="181"/>
      <c r="HF641" s="181"/>
      <c r="HG641" s="181"/>
      <c r="HH641" s="181"/>
      <c r="HI641" s="181"/>
      <c r="HJ641" s="181"/>
      <c r="HK641" s="181"/>
      <c r="HL641" s="181"/>
      <c r="HM641" s="181"/>
      <c r="HN641" s="181"/>
      <c r="HO641" s="181"/>
      <c r="HP641" s="181"/>
      <c r="HQ641" s="181"/>
      <c r="HR641" s="181"/>
      <c r="HS641" s="181"/>
      <c r="HT641" s="181"/>
      <c r="HU641" s="181"/>
      <c r="HV641" s="181"/>
      <c r="HW641" s="181"/>
      <c r="HX641" s="181"/>
      <c r="HY641" s="181"/>
      <c r="HZ641" s="181"/>
      <c r="IA641" s="181"/>
      <c r="IB641" s="181"/>
      <c r="IC641" s="181"/>
      <c r="ID641" s="181"/>
      <c r="IE641" s="181"/>
      <c r="IF641" s="181"/>
      <c r="IG641" s="181"/>
      <c r="IH641" s="181"/>
      <c r="II641" s="181"/>
      <c r="IJ641" s="181"/>
      <c r="IK641" s="181"/>
      <c r="IL641" s="181"/>
      <c r="IM641" s="181"/>
      <c r="IN641" s="181"/>
      <c r="IO641" s="181"/>
      <c r="IP641" s="181"/>
    </row>
    <row r="642" spans="1:254" s="182" customFormat="1" ht="18" customHeight="1">
      <c r="A642" s="262"/>
      <c r="B642" s="263"/>
      <c r="C642" s="272"/>
      <c r="D642" s="264"/>
      <c r="E642" s="264"/>
      <c r="K642" s="272"/>
      <c r="L642" s="272"/>
      <c r="M642" s="272"/>
      <c r="N642" s="272"/>
      <c r="O642" s="181"/>
      <c r="P642" s="181"/>
      <c r="Q642" s="181"/>
      <c r="R642" s="181"/>
      <c r="S642" s="181"/>
      <c r="T642" s="181"/>
      <c r="U642" s="181"/>
      <c r="V642" s="181"/>
      <c r="W642" s="181"/>
      <c r="X642" s="181"/>
      <c r="Y642" s="181"/>
      <c r="Z642" s="181"/>
      <c r="AA642" s="181"/>
      <c r="AB642" s="181"/>
      <c r="AC642" s="181"/>
      <c r="AD642" s="181"/>
      <c r="AE642" s="181"/>
      <c r="AF642" s="181"/>
      <c r="AG642" s="181"/>
      <c r="AH642" s="181"/>
      <c r="AI642" s="181"/>
      <c r="AJ642" s="181"/>
      <c r="AK642" s="181"/>
      <c r="AL642" s="181"/>
      <c r="AM642" s="181"/>
      <c r="AN642" s="181"/>
      <c r="AO642" s="181"/>
      <c r="AP642" s="181"/>
      <c r="AQ642" s="181"/>
      <c r="AR642" s="181"/>
      <c r="AS642" s="181"/>
      <c r="AT642" s="181"/>
      <c r="AU642" s="181"/>
      <c r="AV642" s="181"/>
      <c r="AW642" s="181"/>
      <c r="AX642" s="181"/>
      <c r="AY642" s="181"/>
      <c r="AZ642" s="181"/>
      <c r="BA642" s="181"/>
      <c r="BB642" s="181"/>
      <c r="BC642" s="181"/>
      <c r="BD642" s="181"/>
      <c r="BE642" s="181"/>
      <c r="BF642" s="181"/>
      <c r="BG642" s="181"/>
      <c r="BH642" s="181"/>
      <c r="BI642" s="181"/>
      <c r="BJ642" s="181"/>
      <c r="BK642" s="181"/>
      <c r="BL642" s="181"/>
      <c r="BM642" s="181"/>
      <c r="BN642" s="181"/>
      <c r="BO642" s="181"/>
      <c r="BP642" s="181"/>
      <c r="BQ642" s="181"/>
      <c r="BR642" s="181"/>
      <c r="BS642" s="181"/>
      <c r="BT642" s="181"/>
      <c r="BU642" s="181"/>
      <c r="BV642" s="181"/>
      <c r="BW642" s="181"/>
      <c r="BX642" s="181"/>
      <c r="BY642" s="181"/>
      <c r="BZ642" s="181"/>
      <c r="CA642" s="181"/>
      <c r="CB642" s="181"/>
      <c r="CC642" s="181"/>
      <c r="CD642" s="181"/>
      <c r="CE642" s="181"/>
      <c r="CF642" s="181"/>
      <c r="CG642" s="181"/>
      <c r="CH642" s="181"/>
      <c r="CI642" s="181"/>
      <c r="CJ642" s="181"/>
      <c r="CK642" s="181"/>
      <c r="CL642" s="181"/>
      <c r="CM642" s="181"/>
      <c r="CN642" s="181"/>
      <c r="CO642" s="181"/>
      <c r="CP642" s="181"/>
      <c r="CQ642" s="181"/>
      <c r="CR642" s="181"/>
      <c r="CS642" s="181"/>
      <c r="CT642" s="181"/>
      <c r="CU642" s="181"/>
      <c r="CV642" s="181"/>
      <c r="CW642" s="181"/>
      <c r="CX642" s="181"/>
      <c r="CY642" s="181"/>
      <c r="CZ642" s="181"/>
      <c r="DA642" s="181"/>
      <c r="DB642" s="181"/>
      <c r="DC642" s="181"/>
      <c r="DD642" s="181"/>
      <c r="DE642" s="181"/>
      <c r="DF642" s="181"/>
      <c r="DG642" s="181"/>
      <c r="DH642" s="181"/>
      <c r="DI642" s="181"/>
      <c r="DJ642" s="181"/>
      <c r="DK642" s="181"/>
      <c r="DL642" s="181"/>
      <c r="DM642" s="181"/>
      <c r="DN642" s="181"/>
      <c r="DO642" s="181"/>
      <c r="DP642" s="181"/>
      <c r="DQ642" s="181"/>
      <c r="DR642" s="181"/>
      <c r="DS642" s="181"/>
      <c r="DT642" s="181"/>
      <c r="DU642" s="181"/>
      <c r="DV642" s="181"/>
      <c r="DW642" s="181"/>
      <c r="DX642" s="181"/>
      <c r="DY642" s="181"/>
      <c r="DZ642" s="181"/>
      <c r="EA642" s="181"/>
      <c r="EB642" s="181"/>
      <c r="EC642" s="181"/>
      <c r="ED642" s="181"/>
      <c r="EE642" s="181"/>
      <c r="EF642" s="181"/>
      <c r="EG642" s="181"/>
      <c r="EH642" s="181"/>
      <c r="EI642" s="181"/>
      <c r="EJ642" s="181"/>
      <c r="EK642" s="181"/>
      <c r="EL642" s="181"/>
      <c r="EM642" s="181"/>
      <c r="EN642" s="181"/>
      <c r="EO642" s="181"/>
      <c r="EP642" s="181"/>
      <c r="EQ642" s="181"/>
      <c r="ER642" s="181"/>
      <c r="ES642" s="181"/>
      <c r="ET642" s="181"/>
      <c r="EU642" s="181"/>
      <c r="EV642" s="181"/>
      <c r="EW642" s="181"/>
      <c r="EX642" s="181"/>
      <c r="EY642" s="181"/>
      <c r="EZ642" s="181"/>
      <c r="FA642" s="181"/>
      <c r="FB642" s="181"/>
      <c r="FC642" s="181"/>
      <c r="FD642" s="181"/>
      <c r="FE642" s="181"/>
      <c r="FF642" s="181"/>
      <c r="FG642" s="181"/>
      <c r="FH642" s="181"/>
      <c r="FI642" s="181"/>
      <c r="FJ642" s="181"/>
      <c r="FK642" s="181"/>
      <c r="FL642" s="181"/>
      <c r="FM642" s="181"/>
      <c r="FN642" s="181"/>
      <c r="FO642" s="181"/>
      <c r="FP642" s="181"/>
      <c r="FQ642" s="181"/>
      <c r="FR642" s="181"/>
      <c r="FS642" s="181"/>
      <c r="FT642" s="181"/>
      <c r="FU642" s="181"/>
      <c r="FV642" s="181"/>
      <c r="FW642" s="181"/>
      <c r="FX642" s="181"/>
      <c r="FY642" s="181"/>
      <c r="FZ642" s="181"/>
      <c r="GA642" s="181"/>
      <c r="GB642" s="181"/>
      <c r="GC642" s="181"/>
      <c r="GD642" s="181"/>
      <c r="GE642" s="181"/>
      <c r="GF642" s="181"/>
      <c r="GG642" s="181"/>
      <c r="GH642" s="181"/>
      <c r="GI642" s="181"/>
      <c r="GJ642" s="181"/>
      <c r="GK642" s="181"/>
      <c r="GL642" s="181"/>
      <c r="GM642" s="181"/>
      <c r="GN642" s="181"/>
      <c r="GO642" s="181"/>
      <c r="GP642" s="181"/>
      <c r="GQ642" s="181"/>
      <c r="GR642" s="181"/>
      <c r="GS642" s="181"/>
      <c r="GT642" s="181"/>
      <c r="GU642" s="181"/>
      <c r="GV642" s="181"/>
      <c r="GW642" s="181"/>
      <c r="GX642" s="181"/>
      <c r="GY642" s="181"/>
      <c r="GZ642" s="181"/>
      <c r="HA642" s="181"/>
      <c r="HB642" s="181"/>
      <c r="HC642" s="181"/>
      <c r="HD642" s="181"/>
      <c r="HE642" s="181"/>
      <c r="HF642" s="181"/>
      <c r="HG642" s="181"/>
      <c r="HH642" s="181"/>
      <c r="HI642" s="181"/>
      <c r="HJ642" s="181"/>
      <c r="HK642" s="181"/>
      <c r="HL642" s="181"/>
      <c r="HM642" s="181"/>
      <c r="HN642" s="181"/>
      <c r="HO642" s="181"/>
      <c r="HP642" s="181"/>
      <c r="HQ642" s="181"/>
      <c r="HR642" s="181"/>
      <c r="HS642" s="181"/>
      <c r="HT642" s="181"/>
      <c r="HU642" s="181"/>
      <c r="HV642" s="181"/>
      <c r="HW642" s="181"/>
      <c r="HX642" s="181"/>
      <c r="HY642" s="181"/>
      <c r="HZ642" s="181"/>
      <c r="IA642" s="181"/>
      <c r="IB642" s="181"/>
      <c r="IC642" s="181"/>
      <c r="ID642" s="181"/>
      <c r="IE642" s="181"/>
      <c r="IF642" s="181"/>
      <c r="IG642" s="181"/>
      <c r="IH642" s="181"/>
      <c r="II642" s="181"/>
      <c r="IJ642" s="181"/>
      <c r="IK642" s="181"/>
      <c r="IL642" s="181"/>
      <c r="IM642" s="181"/>
      <c r="IN642" s="181"/>
      <c r="IO642" s="181"/>
      <c r="IP642" s="181"/>
    </row>
    <row r="643" spans="1:254" s="182" customFormat="1" ht="18" customHeight="1">
      <c r="A643" s="265"/>
      <c r="B643" s="272"/>
      <c r="C643" s="197"/>
      <c r="D643" s="571"/>
      <c r="E643" s="270"/>
      <c r="J643" s="571"/>
      <c r="K643" s="571"/>
      <c r="L643" s="571"/>
      <c r="M643" s="571"/>
      <c r="N643" s="571"/>
      <c r="O643" s="571"/>
      <c r="P643" s="571"/>
      <c r="Q643" s="571"/>
      <c r="R643" s="571"/>
      <c r="S643" s="181"/>
      <c r="T643" s="181"/>
      <c r="U643" s="181"/>
      <c r="V643" s="181"/>
      <c r="W643" s="181"/>
      <c r="X643" s="181"/>
      <c r="Y643" s="181"/>
      <c r="Z643" s="181"/>
      <c r="AA643" s="181"/>
      <c r="AB643" s="181"/>
      <c r="AC643" s="181"/>
      <c r="AD643" s="181"/>
      <c r="AE643" s="181"/>
      <c r="AF643" s="181"/>
      <c r="AG643" s="181"/>
      <c r="AH643" s="181"/>
      <c r="AI643" s="181"/>
      <c r="AJ643" s="181"/>
      <c r="AK643" s="181"/>
      <c r="AL643" s="181"/>
      <c r="AM643" s="181"/>
      <c r="AN643" s="181"/>
      <c r="AO643" s="181"/>
      <c r="AP643" s="181"/>
      <c r="AQ643" s="181"/>
      <c r="AR643" s="181"/>
      <c r="AS643" s="181"/>
      <c r="AT643" s="181"/>
      <c r="AU643" s="181"/>
      <c r="AV643" s="181"/>
      <c r="AW643" s="181"/>
      <c r="AX643" s="181"/>
      <c r="AY643" s="181"/>
      <c r="AZ643" s="181"/>
      <c r="BA643" s="181"/>
      <c r="BB643" s="181"/>
      <c r="BC643" s="181"/>
      <c r="BD643" s="181"/>
      <c r="BE643" s="181"/>
      <c r="BF643" s="181"/>
      <c r="BG643" s="181"/>
      <c r="BH643" s="181"/>
      <c r="BI643" s="181"/>
      <c r="BJ643" s="181"/>
      <c r="BK643" s="181"/>
      <c r="BL643" s="181"/>
      <c r="BM643" s="181"/>
      <c r="BN643" s="181"/>
      <c r="BO643" s="181"/>
      <c r="BP643" s="181"/>
      <c r="BQ643" s="181"/>
      <c r="BR643" s="181"/>
      <c r="BS643" s="181"/>
      <c r="BT643" s="181"/>
      <c r="BU643" s="181"/>
      <c r="BV643" s="181"/>
      <c r="BW643" s="181"/>
      <c r="BX643" s="181"/>
      <c r="BY643" s="181"/>
      <c r="BZ643" s="181"/>
      <c r="CA643" s="181"/>
      <c r="CB643" s="181"/>
      <c r="CC643" s="181"/>
      <c r="CD643" s="181"/>
      <c r="CE643" s="181"/>
      <c r="CF643" s="181"/>
      <c r="CG643" s="181"/>
      <c r="CH643" s="181"/>
      <c r="CI643" s="181"/>
      <c r="CJ643" s="181"/>
      <c r="CK643" s="181"/>
      <c r="CL643" s="181"/>
      <c r="CM643" s="181"/>
      <c r="CN643" s="181"/>
      <c r="CO643" s="181"/>
      <c r="CP643" s="181"/>
      <c r="CQ643" s="181"/>
      <c r="CR643" s="181"/>
      <c r="CS643" s="181"/>
      <c r="CT643" s="181"/>
      <c r="CU643" s="181"/>
      <c r="CV643" s="181"/>
      <c r="CW643" s="181"/>
      <c r="CX643" s="181"/>
      <c r="CY643" s="181"/>
      <c r="CZ643" s="181"/>
      <c r="DA643" s="181"/>
      <c r="DB643" s="181"/>
      <c r="DC643" s="181"/>
      <c r="DD643" s="181"/>
      <c r="DE643" s="181"/>
      <c r="DF643" s="181"/>
      <c r="DG643" s="181"/>
      <c r="DH643" s="181"/>
      <c r="DI643" s="181"/>
      <c r="DJ643" s="181"/>
      <c r="DK643" s="181"/>
      <c r="DL643" s="181"/>
      <c r="DM643" s="181"/>
      <c r="DN643" s="181"/>
      <c r="DO643" s="181"/>
      <c r="DP643" s="181"/>
      <c r="DQ643" s="181"/>
      <c r="DR643" s="181"/>
      <c r="DS643" s="181"/>
      <c r="DT643" s="181"/>
      <c r="DU643" s="181"/>
      <c r="DV643" s="181"/>
      <c r="DW643" s="181"/>
      <c r="DX643" s="181"/>
      <c r="DY643" s="181"/>
      <c r="DZ643" s="181"/>
      <c r="EA643" s="181"/>
      <c r="EB643" s="181"/>
      <c r="EC643" s="181"/>
      <c r="ED643" s="181"/>
      <c r="EE643" s="181"/>
      <c r="EF643" s="181"/>
      <c r="EG643" s="181"/>
      <c r="EH643" s="181"/>
      <c r="EI643" s="181"/>
      <c r="EJ643" s="181"/>
      <c r="EK643" s="181"/>
      <c r="EL643" s="181"/>
      <c r="EM643" s="181"/>
      <c r="EN643" s="181"/>
      <c r="EO643" s="181"/>
      <c r="EP643" s="181"/>
      <c r="EQ643" s="181"/>
      <c r="ER643" s="181"/>
      <c r="ES643" s="181"/>
      <c r="ET643" s="181"/>
      <c r="EU643" s="181"/>
      <c r="EV643" s="181"/>
      <c r="EW643" s="181"/>
      <c r="EX643" s="181"/>
      <c r="EY643" s="181"/>
      <c r="EZ643" s="181"/>
      <c r="FA643" s="181"/>
      <c r="FB643" s="181"/>
      <c r="FC643" s="181"/>
      <c r="FD643" s="181"/>
      <c r="FE643" s="181"/>
      <c r="FF643" s="181"/>
      <c r="FG643" s="181"/>
      <c r="FH643" s="181"/>
      <c r="FI643" s="181"/>
      <c r="FJ643" s="181"/>
      <c r="FK643" s="181"/>
      <c r="FL643" s="181"/>
      <c r="FM643" s="181"/>
      <c r="FN643" s="181"/>
      <c r="FO643" s="181"/>
      <c r="FP643" s="181"/>
      <c r="FQ643" s="181"/>
      <c r="FR643" s="181"/>
      <c r="FS643" s="181"/>
      <c r="FT643" s="181"/>
      <c r="FU643" s="181"/>
      <c r="FV643" s="181"/>
      <c r="FW643" s="181"/>
      <c r="FX643" s="181"/>
      <c r="FY643" s="181"/>
      <c r="FZ643" s="181"/>
      <c r="GA643" s="181"/>
      <c r="GB643" s="181"/>
      <c r="GC643" s="181"/>
      <c r="GD643" s="181"/>
      <c r="GE643" s="181"/>
      <c r="GF643" s="181"/>
      <c r="GG643" s="181"/>
      <c r="GH643" s="181"/>
      <c r="GI643" s="181"/>
      <c r="GJ643" s="181"/>
      <c r="GK643" s="181"/>
      <c r="GL643" s="181"/>
      <c r="GM643" s="181"/>
      <c r="GN643" s="181"/>
      <c r="GO643" s="181"/>
      <c r="GP643" s="181"/>
      <c r="GQ643" s="181"/>
      <c r="GR643" s="181"/>
      <c r="GS643" s="181"/>
      <c r="GT643" s="181"/>
      <c r="GU643" s="181"/>
      <c r="GV643" s="181"/>
      <c r="GW643" s="181"/>
      <c r="GX643" s="181"/>
      <c r="GY643" s="181"/>
      <c r="GZ643" s="181"/>
      <c r="HA643" s="181"/>
      <c r="HB643" s="181"/>
      <c r="HC643" s="181"/>
      <c r="HD643" s="181"/>
      <c r="HE643" s="181"/>
      <c r="HF643" s="181"/>
      <c r="HG643" s="181"/>
      <c r="HH643" s="181"/>
      <c r="HI643" s="181"/>
      <c r="HJ643" s="181"/>
      <c r="HK643" s="181"/>
      <c r="HL643" s="181"/>
      <c r="HM643" s="181"/>
      <c r="HN643" s="181"/>
      <c r="HO643" s="181"/>
      <c r="HP643" s="181"/>
      <c r="HQ643" s="181"/>
      <c r="HR643" s="181"/>
      <c r="HS643" s="181"/>
      <c r="HT643" s="181"/>
      <c r="HU643" s="181"/>
      <c r="HV643" s="181"/>
      <c r="HW643" s="181"/>
      <c r="HX643" s="181"/>
      <c r="HY643" s="181"/>
      <c r="HZ643" s="181"/>
      <c r="IA643" s="181"/>
      <c r="IB643" s="181"/>
      <c r="IC643" s="181"/>
      <c r="ID643" s="181"/>
      <c r="IE643" s="181"/>
      <c r="IF643" s="181"/>
      <c r="IG643" s="181"/>
      <c r="IH643" s="181"/>
      <c r="II643" s="181"/>
      <c r="IJ643" s="181"/>
      <c r="IK643" s="181"/>
      <c r="IL643" s="181"/>
      <c r="IM643" s="181"/>
      <c r="IN643" s="181"/>
      <c r="IO643" s="181"/>
      <c r="IP643" s="181"/>
      <c r="IQ643" s="181"/>
      <c r="IR643" s="181"/>
      <c r="IS643" s="181"/>
      <c r="IT643" s="181"/>
    </row>
    <row r="644" spans="1:254" s="182" customFormat="1" ht="18" customHeight="1">
      <c r="B644" s="570"/>
      <c r="C644" s="300"/>
      <c r="D644" s="300"/>
      <c r="E644" s="300"/>
      <c r="K644" s="275"/>
      <c r="L644" s="275"/>
      <c r="M644" s="181"/>
      <c r="N644" s="181"/>
      <c r="O644" s="181"/>
      <c r="P644" s="181"/>
      <c r="Q644" s="181"/>
      <c r="R644" s="181"/>
      <c r="S644" s="181"/>
      <c r="T644" s="181"/>
      <c r="U644" s="181"/>
      <c r="V644" s="181"/>
      <c r="W644" s="181"/>
      <c r="X644" s="181"/>
      <c r="Y644" s="181"/>
      <c r="Z644" s="181"/>
      <c r="AA644" s="181"/>
      <c r="AB644" s="181"/>
      <c r="AC644" s="181"/>
      <c r="AD644" s="181"/>
      <c r="AE644" s="181"/>
      <c r="AF644" s="181"/>
      <c r="AG644" s="181"/>
      <c r="AH644" s="181"/>
      <c r="AI644" s="181"/>
      <c r="AJ644" s="181"/>
      <c r="AK644" s="181"/>
      <c r="AL644" s="181"/>
      <c r="AM644" s="181"/>
      <c r="AN644" s="181"/>
      <c r="AO644" s="181"/>
      <c r="AP644" s="181"/>
      <c r="AQ644" s="181"/>
      <c r="AR644" s="181"/>
      <c r="AS644" s="181"/>
      <c r="AT644" s="181"/>
      <c r="AU644" s="181"/>
      <c r="AV644" s="181"/>
      <c r="AW644" s="181"/>
      <c r="AX644" s="181"/>
      <c r="AY644" s="181"/>
      <c r="AZ644" s="181"/>
      <c r="BA644" s="181"/>
      <c r="BB644" s="181"/>
      <c r="BC644" s="181"/>
      <c r="BD644" s="181"/>
      <c r="BE644" s="181"/>
      <c r="BF644" s="181"/>
      <c r="BG644" s="181"/>
      <c r="BH644" s="181"/>
      <c r="BI644" s="181"/>
      <c r="BJ644" s="181"/>
      <c r="BK644" s="181"/>
      <c r="BL644" s="181"/>
      <c r="BM644" s="181"/>
      <c r="BN644" s="181"/>
      <c r="BO644" s="181"/>
      <c r="BP644" s="181"/>
      <c r="BQ644" s="181"/>
      <c r="BR644" s="181"/>
      <c r="BS644" s="181"/>
      <c r="BT644" s="181"/>
      <c r="BU644" s="181"/>
      <c r="BV644" s="181"/>
      <c r="BW644" s="181"/>
      <c r="BX644" s="181"/>
      <c r="BY644" s="181"/>
      <c r="BZ644" s="181"/>
      <c r="CA644" s="181"/>
      <c r="CB644" s="181"/>
      <c r="CC644" s="181"/>
      <c r="CD644" s="181"/>
      <c r="CE644" s="181"/>
      <c r="CF644" s="181"/>
      <c r="CG644" s="181"/>
      <c r="CH644" s="181"/>
      <c r="CI644" s="181"/>
      <c r="CJ644" s="181"/>
      <c r="CK644" s="181"/>
      <c r="CL644" s="181"/>
      <c r="CM644" s="181"/>
      <c r="CN644" s="181"/>
      <c r="CO644" s="181"/>
      <c r="CP644" s="181"/>
      <c r="CQ644" s="181"/>
      <c r="CR644" s="181"/>
      <c r="CS644" s="181"/>
      <c r="CT644" s="181"/>
      <c r="CU644" s="181"/>
      <c r="CV644" s="181"/>
      <c r="CW644" s="181"/>
      <c r="CX644" s="181"/>
      <c r="CY644" s="181"/>
      <c r="CZ644" s="181"/>
      <c r="DA644" s="181"/>
      <c r="DB644" s="181"/>
      <c r="DC644" s="181"/>
      <c r="DD644" s="181"/>
      <c r="DE644" s="181"/>
      <c r="DF644" s="181"/>
      <c r="DG644" s="181"/>
      <c r="DH644" s="181"/>
      <c r="DI644" s="181"/>
      <c r="DJ644" s="181"/>
      <c r="DK644" s="181"/>
      <c r="DL644" s="181"/>
      <c r="DM644" s="181"/>
      <c r="DN644" s="181"/>
      <c r="DO644" s="181"/>
      <c r="DP644" s="181"/>
      <c r="DQ644" s="181"/>
      <c r="DR644" s="181"/>
      <c r="DS644" s="181"/>
      <c r="DT644" s="181"/>
      <c r="DU644" s="181"/>
      <c r="DV644" s="181"/>
      <c r="DW644" s="181"/>
      <c r="DX644" s="181"/>
      <c r="DY644" s="181"/>
      <c r="DZ644" s="181"/>
      <c r="EA644" s="181"/>
      <c r="EB644" s="181"/>
      <c r="EC644" s="181"/>
      <c r="ED644" s="181"/>
      <c r="EE644" s="181"/>
      <c r="EF644" s="181"/>
      <c r="EG644" s="181"/>
      <c r="EH644" s="181"/>
      <c r="EI644" s="181"/>
      <c r="EJ644" s="181"/>
      <c r="EK644" s="181"/>
      <c r="EL644" s="181"/>
      <c r="EM644" s="181"/>
      <c r="EN644" s="181"/>
      <c r="EO644" s="181"/>
      <c r="EP644" s="181"/>
      <c r="EQ644" s="181"/>
      <c r="ER644" s="181"/>
      <c r="ES644" s="181"/>
      <c r="ET644" s="181"/>
      <c r="EU644" s="181"/>
      <c r="EV644" s="181"/>
      <c r="EW644" s="181"/>
      <c r="EX644" s="181"/>
      <c r="EY644" s="181"/>
      <c r="EZ644" s="181"/>
      <c r="FA644" s="181"/>
      <c r="FB644" s="181"/>
      <c r="FC644" s="181"/>
      <c r="FD644" s="181"/>
      <c r="FE644" s="181"/>
      <c r="FF644" s="181"/>
      <c r="FG644" s="181"/>
      <c r="FH644" s="181"/>
      <c r="FI644" s="181"/>
      <c r="FJ644" s="181"/>
      <c r="FK644" s="181"/>
      <c r="FL644" s="181"/>
      <c r="FM644" s="181"/>
      <c r="FN644" s="181"/>
      <c r="FO644" s="181"/>
      <c r="FP644" s="181"/>
      <c r="FQ644" s="181"/>
      <c r="FR644" s="181"/>
      <c r="FS644" s="181"/>
      <c r="FT644" s="181"/>
      <c r="FU644" s="181"/>
      <c r="FV644" s="181"/>
      <c r="FW644" s="181"/>
      <c r="FX644" s="181"/>
      <c r="FY644" s="181"/>
      <c r="FZ644" s="181"/>
      <c r="GA644" s="181"/>
      <c r="GB644" s="181"/>
      <c r="GC644" s="181"/>
      <c r="GD644" s="181"/>
      <c r="GE644" s="181"/>
      <c r="GF644" s="181"/>
      <c r="GG644" s="181"/>
      <c r="GH644" s="181"/>
      <c r="GI644" s="181"/>
      <c r="GJ644" s="181"/>
      <c r="GK644" s="181"/>
      <c r="GL644" s="181"/>
      <c r="GM644" s="181"/>
      <c r="GN644" s="181"/>
      <c r="GO644" s="181"/>
      <c r="GP644" s="181"/>
      <c r="GQ644" s="181"/>
      <c r="GR644" s="181"/>
      <c r="GS644" s="181"/>
      <c r="GT644" s="181"/>
      <c r="GU644" s="181"/>
      <c r="GV644" s="181"/>
      <c r="GW644" s="181"/>
      <c r="GX644" s="181"/>
      <c r="GY644" s="181"/>
      <c r="GZ644" s="181"/>
      <c r="HA644" s="181"/>
      <c r="HB644" s="181"/>
      <c r="HC644" s="181"/>
      <c r="HD644" s="181"/>
      <c r="HE644" s="181"/>
      <c r="HF644" s="181"/>
      <c r="HG644" s="181"/>
      <c r="HH644" s="181"/>
      <c r="HI644" s="181"/>
      <c r="HJ644" s="181"/>
      <c r="HK644" s="181"/>
      <c r="HL644" s="181"/>
      <c r="HM644" s="181"/>
      <c r="HN644" s="181"/>
      <c r="HO644" s="181"/>
      <c r="HP644" s="181"/>
      <c r="HQ644" s="181"/>
      <c r="HR644" s="181"/>
      <c r="HS644" s="181"/>
      <c r="HT644" s="181"/>
      <c r="HU644" s="181"/>
      <c r="HV644" s="181"/>
      <c r="HW644" s="181"/>
      <c r="HX644" s="181"/>
      <c r="HY644" s="181"/>
      <c r="HZ644" s="181"/>
      <c r="IA644" s="181"/>
      <c r="IB644" s="181"/>
      <c r="IC644" s="181"/>
      <c r="ID644" s="181"/>
      <c r="IE644" s="181"/>
      <c r="IF644" s="181"/>
      <c r="IG644" s="181"/>
      <c r="IH644" s="181"/>
      <c r="II644" s="181"/>
      <c r="IJ644" s="181"/>
      <c r="IK644" s="181"/>
      <c r="IL644" s="181"/>
      <c r="IM644" s="181"/>
      <c r="IN644" s="181"/>
    </row>
    <row r="645" spans="1:254" s="182" customFormat="1" ht="18" customHeight="1">
      <c r="A645" s="298"/>
      <c r="B645" s="263"/>
      <c r="C645" s="263"/>
      <c r="D645" s="197"/>
      <c r="E645" s="264"/>
      <c r="J645" s="270"/>
      <c r="K645" s="181"/>
      <c r="L645" s="181"/>
      <c r="M645" s="181"/>
      <c r="N645" s="181"/>
      <c r="O645" s="181"/>
      <c r="P645" s="181"/>
      <c r="Q645" s="181"/>
      <c r="R645" s="181"/>
      <c r="S645" s="181"/>
      <c r="T645" s="181"/>
      <c r="U645" s="181"/>
      <c r="V645" s="181"/>
      <c r="W645" s="181"/>
      <c r="X645" s="181"/>
      <c r="Y645" s="181"/>
      <c r="Z645" s="181"/>
      <c r="AA645" s="181"/>
      <c r="AB645" s="181"/>
      <c r="AC645" s="181"/>
      <c r="AD645" s="181"/>
      <c r="AE645" s="181"/>
      <c r="AF645" s="181"/>
      <c r="AG645" s="181"/>
      <c r="AH645" s="181"/>
      <c r="AI645" s="181"/>
      <c r="AJ645" s="181"/>
      <c r="AK645" s="181"/>
      <c r="AL645" s="181"/>
      <c r="AM645" s="181"/>
      <c r="AN645" s="181"/>
      <c r="AO645" s="181"/>
      <c r="AP645" s="181"/>
      <c r="AQ645" s="181"/>
      <c r="AR645" s="181"/>
      <c r="AS645" s="181"/>
      <c r="AT645" s="181"/>
      <c r="AU645" s="181"/>
      <c r="AV645" s="181"/>
      <c r="AW645" s="181"/>
      <c r="AX645" s="181"/>
      <c r="AY645" s="181"/>
      <c r="AZ645" s="181"/>
      <c r="BA645" s="181"/>
      <c r="BB645" s="181"/>
      <c r="BC645" s="181"/>
      <c r="BD645" s="181"/>
      <c r="BE645" s="181"/>
      <c r="BF645" s="181"/>
      <c r="BG645" s="181"/>
      <c r="BH645" s="181"/>
      <c r="BI645" s="181"/>
      <c r="BJ645" s="181"/>
      <c r="BK645" s="181"/>
      <c r="BL645" s="181"/>
      <c r="BM645" s="181"/>
      <c r="BN645" s="181"/>
      <c r="BO645" s="181"/>
      <c r="BP645" s="181"/>
      <c r="BQ645" s="181"/>
      <c r="BR645" s="181"/>
      <c r="BS645" s="181"/>
      <c r="BT645" s="181"/>
      <c r="BU645" s="181"/>
      <c r="BV645" s="181"/>
      <c r="BW645" s="181"/>
      <c r="BX645" s="181"/>
      <c r="BY645" s="181"/>
      <c r="BZ645" s="181"/>
      <c r="CA645" s="181"/>
      <c r="CB645" s="181"/>
      <c r="CC645" s="181"/>
      <c r="CD645" s="181"/>
      <c r="CE645" s="181"/>
      <c r="CF645" s="181"/>
      <c r="CG645" s="181"/>
      <c r="CH645" s="181"/>
      <c r="CI645" s="181"/>
      <c r="CJ645" s="181"/>
      <c r="CK645" s="181"/>
      <c r="CL645" s="181"/>
      <c r="CM645" s="181"/>
      <c r="CN645" s="181"/>
      <c r="CO645" s="181"/>
      <c r="CP645" s="181"/>
      <c r="CQ645" s="181"/>
      <c r="CR645" s="181"/>
      <c r="CS645" s="181"/>
      <c r="CT645" s="181"/>
      <c r="CU645" s="181"/>
      <c r="CV645" s="181"/>
      <c r="CW645" s="181"/>
      <c r="CX645" s="181"/>
      <c r="CY645" s="181"/>
      <c r="CZ645" s="181"/>
      <c r="DA645" s="181"/>
      <c r="DB645" s="181"/>
      <c r="DC645" s="181"/>
      <c r="DD645" s="181"/>
      <c r="DE645" s="181"/>
      <c r="DF645" s="181"/>
      <c r="DG645" s="181"/>
      <c r="DH645" s="181"/>
      <c r="DI645" s="181"/>
      <c r="DJ645" s="181"/>
      <c r="DK645" s="181"/>
      <c r="DL645" s="181"/>
      <c r="DM645" s="181"/>
      <c r="DN645" s="181"/>
      <c r="DO645" s="181"/>
      <c r="DP645" s="181"/>
      <c r="DQ645" s="181"/>
      <c r="DR645" s="181"/>
      <c r="DS645" s="181"/>
      <c r="DT645" s="181"/>
      <c r="DU645" s="181"/>
      <c r="DV645" s="181"/>
      <c r="DW645" s="181"/>
      <c r="DX645" s="181"/>
      <c r="DY645" s="181"/>
      <c r="DZ645" s="181"/>
      <c r="EA645" s="181"/>
      <c r="EB645" s="181"/>
      <c r="EC645" s="181"/>
      <c r="ED645" s="181"/>
      <c r="EE645" s="181"/>
      <c r="EF645" s="181"/>
      <c r="EG645" s="181"/>
      <c r="EH645" s="181"/>
      <c r="EI645" s="181"/>
      <c r="EJ645" s="181"/>
      <c r="EK645" s="181"/>
      <c r="EL645" s="181"/>
      <c r="EM645" s="181"/>
      <c r="EN645" s="181"/>
      <c r="EO645" s="181"/>
      <c r="EP645" s="181"/>
      <c r="EQ645" s="181"/>
      <c r="ER645" s="181"/>
      <c r="ES645" s="181"/>
      <c r="ET645" s="181"/>
      <c r="EU645" s="181"/>
      <c r="EV645" s="181"/>
      <c r="EW645" s="181"/>
      <c r="EX645" s="181"/>
      <c r="EY645" s="181"/>
      <c r="EZ645" s="181"/>
      <c r="FA645" s="181"/>
      <c r="FB645" s="181"/>
      <c r="FC645" s="181"/>
      <c r="FD645" s="181"/>
      <c r="FE645" s="181"/>
      <c r="FF645" s="181"/>
      <c r="FG645" s="181"/>
      <c r="FH645" s="181"/>
      <c r="FI645" s="181"/>
      <c r="FJ645" s="181"/>
      <c r="FK645" s="181"/>
      <c r="FL645" s="181"/>
      <c r="FM645" s="181"/>
      <c r="FN645" s="181"/>
      <c r="FO645" s="181"/>
      <c r="FP645" s="181"/>
      <c r="FQ645" s="181"/>
      <c r="FR645" s="181"/>
      <c r="FS645" s="181"/>
      <c r="FT645" s="181"/>
      <c r="FU645" s="181"/>
      <c r="FV645" s="181"/>
      <c r="FW645" s="181"/>
      <c r="FX645" s="181"/>
      <c r="FY645" s="181"/>
      <c r="FZ645" s="181"/>
      <c r="GA645" s="181"/>
      <c r="GB645" s="181"/>
      <c r="GC645" s="181"/>
      <c r="GD645" s="181"/>
      <c r="GE645" s="181"/>
      <c r="GF645" s="181"/>
      <c r="GG645" s="181"/>
      <c r="GH645" s="181"/>
      <c r="GI645" s="181"/>
      <c r="GJ645" s="181"/>
      <c r="GK645" s="181"/>
      <c r="GL645" s="181"/>
      <c r="GM645" s="181"/>
      <c r="GN645" s="181"/>
      <c r="GO645" s="181"/>
      <c r="GP645" s="181"/>
      <c r="GQ645" s="181"/>
      <c r="GR645" s="181"/>
      <c r="GS645" s="181"/>
      <c r="GT645" s="181"/>
      <c r="GU645" s="181"/>
      <c r="GV645" s="181"/>
      <c r="GW645" s="181"/>
      <c r="GX645" s="181"/>
      <c r="GY645" s="181"/>
      <c r="GZ645" s="181"/>
      <c r="HA645" s="181"/>
      <c r="HB645" s="181"/>
      <c r="HC645" s="181"/>
      <c r="HD645" s="181"/>
      <c r="HE645" s="181"/>
      <c r="HF645" s="181"/>
      <c r="HG645" s="181"/>
      <c r="HH645" s="181"/>
      <c r="HI645" s="181"/>
      <c r="HJ645" s="181"/>
      <c r="HK645" s="181"/>
      <c r="HL645" s="181"/>
      <c r="HM645" s="181"/>
      <c r="HN645" s="181"/>
      <c r="HO645" s="181"/>
      <c r="HP645" s="181"/>
      <c r="HQ645" s="181"/>
      <c r="HR645" s="181"/>
      <c r="HS645" s="181"/>
      <c r="HT645" s="181"/>
      <c r="HU645" s="181"/>
      <c r="HV645" s="181"/>
      <c r="HW645" s="181"/>
      <c r="HX645" s="181"/>
      <c r="HY645" s="181"/>
      <c r="HZ645" s="181"/>
      <c r="IA645" s="181"/>
      <c r="IB645" s="181"/>
      <c r="IC645" s="181"/>
      <c r="ID645" s="181"/>
      <c r="IE645" s="181"/>
      <c r="IF645" s="181"/>
      <c r="IG645" s="181"/>
      <c r="IH645" s="181"/>
      <c r="II645" s="181"/>
      <c r="IJ645" s="181"/>
      <c r="IK645" s="181"/>
      <c r="IL645" s="181"/>
      <c r="IM645" s="181"/>
      <c r="IN645" s="181"/>
      <c r="IO645" s="181"/>
      <c r="IP645" s="181"/>
    </row>
    <row r="646" spans="1:254" s="182" customFormat="1" ht="18" customHeight="1">
      <c r="A646" s="262"/>
      <c r="B646" s="263"/>
      <c r="C646" s="272"/>
      <c r="D646" s="264"/>
      <c r="E646" s="264"/>
      <c r="J646" s="274"/>
      <c r="K646" s="272"/>
      <c r="L646" s="272"/>
      <c r="M646" s="272"/>
      <c r="N646" s="272"/>
      <c r="O646" s="181"/>
      <c r="P646" s="181"/>
      <c r="Q646" s="181"/>
      <c r="R646" s="181"/>
      <c r="S646" s="181"/>
      <c r="T646" s="181"/>
      <c r="U646" s="181"/>
      <c r="V646" s="181"/>
      <c r="W646" s="181"/>
      <c r="X646" s="181"/>
      <c r="Y646" s="181"/>
      <c r="Z646" s="181"/>
      <c r="AA646" s="181"/>
      <c r="AB646" s="181"/>
      <c r="AC646" s="181"/>
      <c r="AD646" s="181"/>
      <c r="AE646" s="181"/>
      <c r="AF646" s="181"/>
      <c r="AG646" s="181"/>
      <c r="AH646" s="181"/>
      <c r="AI646" s="181"/>
      <c r="AJ646" s="181"/>
      <c r="AK646" s="181"/>
      <c r="AL646" s="181"/>
      <c r="AM646" s="181"/>
      <c r="AN646" s="181"/>
      <c r="AO646" s="181"/>
      <c r="AP646" s="181"/>
      <c r="AQ646" s="181"/>
      <c r="AR646" s="181"/>
      <c r="AS646" s="181"/>
      <c r="AT646" s="181"/>
      <c r="AU646" s="181"/>
      <c r="AV646" s="181"/>
      <c r="AW646" s="181"/>
      <c r="AX646" s="181"/>
      <c r="AY646" s="181"/>
      <c r="AZ646" s="181"/>
      <c r="BA646" s="181"/>
      <c r="BB646" s="181"/>
      <c r="BC646" s="181"/>
      <c r="BD646" s="181"/>
      <c r="BE646" s="181"/>
      <c r="BF646" s="181"/>
      <c r="BG646" s="181"/>
      <c r="BH646" s="181"/>
      <c r="BI646" s="181"/>
      <c r="BJ646" s="181"/>
      <c r="BK646" s="181"/>
      <c r="BL646" s="181"/>
      <c r="BM646" s="181"/>
      <c r="BN646" s="181"/>
      <c r="BO646" s="181"/>
      <c r="BP646" s="181"/>
      <c r="BQ646" s="181"/>
      <c r="BR646" s="181"/>
      <c r="BS646" s="181"/>
      <c r="BT646" s="181"/>
      <c r="BU646" s="181"/>
      <c r="BV646" s="181"/>
      <c r="BW646" s="181"/>
      <c r="BX646" s="181"/>
      <c r="BY646" s="181"/>
      <c r="BZ646" s="181"/>
      <c r="CA646" s="181"/>
      <c r="CB646" s="181"/>
      <c r="CC646" s="181"/>
      <c r="CD646" s="181"/>
      <c r="CE646" s="181"/>
      <c r="CF646" s="181"/>
      <c r="CG646" s="181"/>
      <c r="CH646" s="181"/>
      <c r="CI646" s="181"/>
      <c r="CJ646" s="181"/>
      <c r="CK646" s="181"/>
      <c r="CL646" s="181"/>
      <c r="CM646" s="181"/>
      <c r="CN646" s="181"/>
      <c r="CO646" s="181"/>
      <c r="CP646" s="181"/>
      <c r="CQ646" s="181"/>
      <c r="CR646" s="181"/>
      <c r="CS646" s="181"/>
      <c r="CT646" s="181"/>
      <c r="CU646" s="181"/>
      <c r="CV646" s="181"/>
      <c r="CW646" s="181"/>
      <c r="CX646" s="181"/>
      <c r="CY646" s="181"/>
      <c r="CZ646" s="181"/>
      <c r="DA646" s="181"/>
      <c r="DB646" s="181"/>
      <c r="DC646" s="181"/>
      <c r="DD646" s="181"/>
      <c r="DE646" s="181"/>
      <c r="DF646" s="181"/>
      <c r="DG646" s="181"/>
      <c r="DH646" s="181"/>
      <c r="DI646" s="181"/>
      <c r="DJ646" s="181"/>
      <c r="DK646" s="181"/>
      <c r="DL646" s="181"/>
      <c r="DM646" s="181"/>
      <c r="DN646" s="181"/>
      <c r="DO646" s="181"/>
      <c r="DP646" s="181"/>
      <c r="DQ646" s="181"/>
      <c r="DR646" s="181"/>
      <c r="DS646" s="181"/>
      <c r="DT646" s="181"/>
      <c r="DU646" s="181"/>
      <c r="DV646" s="181"/>
      <c r="DW646" s="181"/>
      <c r="DX646" s="181"/>
      <c r="DY646" s="181"/>
      <c r="DZ646" s="181"/>
      <c r="EA646" s="181"/>
      <c r="EB646" s="181"/>
      <c r="EC646" s="181"/>
      <c r="ED646" s="181"/>
      <c r="EE646" s="181"/>
      <c r="EF646" s="181"/>
      <c r="EG646" s="181"/>
      <c r="EH646" s="181"/>
      <c r="EI646" s="181"/>
      <c r="EJ646" s="181"/>
      <c r="EK646" s="181"/>
      <c r="EL646" s="181"/>
      <c r="EM646" s="181"/>
      <c r="EN646" s="181"/>
      <c r="EO646" s="181"/>
      <c r="EP646" s="181"/>
      <c r="EQ646" s="181"/>
      <c r="ER646" s="181"/>
      <c r="ES646" s="181"/>
      <c r="ET646" s="181"/>
      <c r="EU646" s="181"/>
      <c r="EV646" s="181"/>
      <c r="EW646" s="181"/>
      <c r="EX646" s="181"/>
      <c r="EY646" s="181"/>
      <c r="EZ646" s="181"/>
      <c r="FA646" s="181"/>
      <c r="FB646" s="181"/>
      <c r="FC646" s="181"/>
      <c r="FD646" s="181"/>
      <c r="FE646" s="181"/>
      <c r="FF646" s="181"/>
      <c r="FG646" s="181"/>
      <c r="FH646" s="181"/>
      <c r="FI646" s="181"/>
      <c r="FJ646" s="181"/>
      <c r="FK646" s="181"/>
      <c r="FL646" s="181"/>
      <c r="FM646" s="181"/>
      <c r="FN646" s="181"/>
      <c r="FO646" s="181"/>
      <c r="FP646" s="181"/>
      <c r="FQ646" s="181"/>
      <c r="FR646" s="181"/>
      <c r="FS646" s="181"/>
      <c r="FT646" s="181"/>
      <c r="FU646" s="181"/>
      <c r="FV646" s="181"/>
      <c r="FW646" s="181"/>
      <c r="FX646" s="181"/>
      <c r="FY646" s="181"/>
      <c r="FZ646" s="181"/>
      <c r="GA646" s="181"/>
      <c r="GB646" s="181"/>
      <c r="GC646" s="181"/>
      <c r="GD646" s="181"/>
      <c r="GE646" s="181"/>
      <c r="GF646" s="181"/>
      <c r="GG646" s="181"/>
      <c r="GH646" s="181"/>
      <c r="GI646" s="181"/>
      <c r="GJ646" s="181"/>
      <c r="GK646" s="181"/>
      <c r="GL646" s="181"/>
      <c r="GM646" s="181"/>
      <c r="GN646" s="181"/>
      <c r="GO646" s="181"/>
      <c r="GP646" s="181"/>
      <c r="GQ646" s="181"/>
      <c r="GR646" s="181"/>
      <c r="GS646" s="181"/>
      <c r="GT646" s="181"/>
      <c r="GU646" s="181"/>
      <c r="GV646" s="181"/>
      <c r="GW646" s="181"/>
      <c r="GX646" s="181"/>
      <c r="GY646" s="181"/>
      <c r="GZ646" s="181"/>
      <c r="HA646" s="181"/>
      <c r="HB646" s="181"/>
      <c r="HC646" s="181"/>
      <c r="HD646" s="181"/>
      <c r="HE646" s="181"/>
      <c r="HF646" s="181"/>
      <c r="HG646" s="181"/>
      <c r="HH646" s="181"/>
      <c r="HI646" s="181"/>
      <c r="HJ646" s="181"/>
      <c r="HK646" s="181"/>
      <c r="HL646" s="181"/>
      <c r="HM646" s="181"/>
      <c r="HN646" s="181"/>
      <c r="HO646" s="181"/>
      <c r="HP646" s="181"/>
      <c r="HQ646" s="181"/>
      <c r="HR646" s="181"/>
      <c r="HS646" s="181"/>
      <c r="HT646" s="181"/>
      <c r="HU646" s="181"/>
      <c r="HV646" s="181"/>
      <c r="HW646" s="181"/>
      <c r="HX646" s="181"/>
      <c r="HY646" s="181"/>
      <c r="HZ646" s="181"/>
      <c r="IA646" s="181"/>
      <c r="IB646" s="181"/>
      <c r="IC646" s="181"/>
      <c r="ID646" s="181"/>
      <c r="IE646" s="181"/>
      <c r="IF646" s="181"/>
      <c r="IG646" s="181"/>
      <c r="IH646" s="181"/>
      <c r="II646" s="181"/>
      <c r="IJ646" s="181"/>
      <c r="IK646" s="181"/>
      <c r="IL646" s="181"/>
      <c r="IM646" s="181"/>
      <c r="IN646" s="181"/>
      <c r="IO646" s="181"/>
      <c r="IP646" s="181"/>
    </row>
    <row r="647" spans="1:254" s="182" customFormat="1" ht="18" customHeight="1">
      <c r="A647" s="262"/>
      <c r="B647" s="263"/>
      <c r="C647" s="272"/>
      <c r="D647" s="273"/>
      <c r="E647" s="273"/>
      <c r="J647" s="274"/>
      <c r="L647" s="181"/>
      <c r="M647" s="181"/>
      <c r="N647" s="181"/>
      <c r="O647" s="181"/>
      <c r="P647" s="181"/>
      <c r="Q647" s="181"/>
      <c r="R647" s="181"/>
      <c r="S647" s="181"/>
      <c r="T647" s="181"/>
      <c r="U647" s="181"/>
      <c r="V647" s="181"/>
      <c r="W647" s="181"/>
      <c r="X647" s="181"/>
      <c r="Y647" s="181"/>
      <c r="Z647" s="181"/>
      <c r="AA647" s="181"/>
      <c r="AB647" s="181"/>
      <c r="AC647" s="181"/>
      <c r="AD647" s="181"/>
      <c r="AE647" s="181"/>
      <c r="AF647" s="181"/>
      <c r="AG647" s="181"/>
      <c r="AH647" s="181"/>
      <c r="AI647" s="181"/>
      <c r="AJ647" s="181"/>
      <c r="AK647" s="181"/>
      <c r="AL647" s="181"/>
      <c r="AM647" s="181"/>
      <c r="AN647" s="181"/>
      <c r="AO647" s="181"/>
      <c r="AP647" s="181"/>
      <c r="AQ647" s="181"/>
      <c r="AR647" s="181"/>
      <c r="AS647" s="181"/>
      <c r="AT647" s="181"/>
      <c r="AU647" s="181"/>
      <c r="AV647" s="181"/>
      <c r="AW647" s="181"/>
      <c r="AX647" s="181"/>
      <c r="AY647" s="181"/>
      <c r="AZ647" s="181"/>
      <c r="BA647" s="181"/>
      <c r="BB647" s="181"/>
      <c r="BC647" s="181"/>
      <c r="BD647" s="181"/>
      <c r="BE647" s="181"/>
      <c r="BF647" s="181"/>
      <c r="BG647" s="181"/>
      <c r="BH647" s="181"/>
      <c r="BI647" s="181"/>
      <c r="BJ647" s="181"/>
      <c r="BK647" s="181"/>
      <c r="BL647" s="181"/>
      <c r="BM647" s="181"/>
      <c r="BN647" s="181"/>
      <c r="BO647" s="181"/>
      <c r="BP647" s="181"/>
      <c r="BQ647" s="181"/>
      <c r="BR647" s="181"/>
      <c r="BS647" s="181"/>
      <c r="BT647" s="181"/>
      <c r="BU647" s="181"/>
      <c r="BV647" s="181"/>
      <c r="BW647" s="181"/>
      <c r="BX647" s="181"/>
      <c r="BY647" s="181"/>
      <c r="BZ647" s="181"/>
      <c r="CA647" s="181"/>
      <c r="CB647" s="181"/>
      <c r="CC647" s="181"/>
      <c r="CD647" s="181"/>
      <c r="CE647" s="181"/>
      <c r="CF647" s="181"/>
      <c r="CG647" s="181"/>
      <c r="CH647" s="181"/>
      <c r="CI647" s="181"/>
      <c r="CJ647" s="181"/>
      <c r="CK647" s="181"/>
      <c r="CL647" s="181"/>
      <c r="CM647" s="181"/>
      <c r="CN647" s="181"/>
      <c r="CO647" s="181"/>
      <c r="CP647" s="181"/>
      <c r="CQ647" s="181"/>
      <c r="CR647" s="181"/>
      <c r="CS647" s="181"/>
      <c r="CT647" s="181"/>
      <c r="CU647" s="181"/>
      <c r="CV647" s="181"/>
      <c r="CW647" s="181"/>
      <c r="CX647" s="181"/>
      <c r="CY647" s="181"/>
      <c r="CZ647" s="181"/>
      <c r="DA647" s="181"/>
      <c r="DB647" s="181"/>
      <c r="DC647" s="181"/>
      <c r="DD647" s="181"/>
      <c r="DE647" s="181"/>
      <c r="DF647" s="181"/>
      <c r="DG647" s="181"/>
      <c r="DH647" s="181"/>
      <c r="DI647" s="181"/>
      <c r="DJ647" s="181"/>
      <c r="DK647" s="181"/>
      <c r="DL647" s="181"/>
      <c r="DM647" s="181"/>
      <c r="DN647" s="181"/>
      <c r="DO647" s="181"/>
      <c r="DP647" s="181"/>
      <c r="DQ647" s="181"/>
      <c r="DR647" s="181"/>
      <c r="DS647" s="181"/>
      <c r="DT647" s="181"/>
      <c r="DU647" s="181"/>
      <c r="DV647" s="181"/>
      <c r="DW647" s="181"/>
      <c r="DX647" s="181"/>
      <c r="DY647" s="181"/>
      <c r="DZ647" s="181"/>
      <c r="EA647" s="181"/>
      <c r="EB647" s="181"/>
      <c r="EC647" s="181"/>
      <c r="ED647" s="181"/>
      <c r="EE647" s="181"/>
      <c r="EF647" s="181"/>
      <c r="EG647" s="181"/>
      <c r="EH647" s="181"/>
      <c r="EI647" s="181"/>
      <c r="EJ647" s="181"/>
      <c r="EK647" s="181"/>
      <c r="EL647" s="181"/>
      <c r="EM647" s="181"/>
      <c r="EN647" s="181"/>
      <c r="EO647" s="181"/>
      <c r="EP647" s="181"/>
      <c r="EQ647" s="181"/>
      <c r="ER647" s="181"/>
      <c r="ES647" s="181"/>
      <c r="ET647" s="181"/>
      <c r="EU647" s="181"/>
      <c r="EV647" s="181"/>
      <c r="EW647" s="181"/>
      <c r="EX647" s="181"/>
      <c r="EY647" s="181"/>
      <c r="EZ647" s="181"/>
      <c r="FA647" s="181"/>
      <c r="FB647" s="181"/>
      <c r="FC647" s="181"/>
      <c r="FD647" s="181"/>
      <c r="FE647" s="181"/>
      <c r="FF647" s="181"/>
      <c r="FG647" s="181"/>
      <c r="FH647" s="181"/>
      <c r="FI647" s="181"/>
      <c r="FJ647" s="181"/>
      <c r="FK647" s="181"/>
      <c r="FL647" s="181"/>
      <c r="FM647" s="181"/>
      <c r="FN647" s="181"/>
      <c r="FO647" s="181"/>
      <c r="FP647" s="181"/>
      <c r="FQ647" s="181"/>
      <c r="FR647" s="181"/>
      <c r="FS647" s="181"/>
      <c r="FT647" s="181"/>
      <c r="FU647" s="181"/>
      <c r="FV647" s="181"/>
      <c r="FW647" s="181"/>
      <c r="FX647" s="181"/>
      <c r="FY647" s="181"/>
      <c r="FZ647" s="181"/>
      <c r="GA647" s="181"/>
      <c r="GB647" s="181"/>
      <c r="GC647" s="181"/>
      <c r="GD647" s="181"/>
      <c r="GE647" s="181"/>
      <c r="GF647" s="181"/>
      <c r="GG647" s="181"/>
      <c r="GH647" s="181"/>
      <c r="GI647" s="181"/>
      <c r="GJ647" s="181"/>
      <c r="GK647" s="181"/>
      <c r="GL647" s="181"/>
      <c r="GM647" s="181"/>
      <c r="GN647" s="181"/>
      <c r="GO647" s="181"/>
      <c r="GP647" s="181"/>
      <c r="GQ647" s="181"/>
      <c r="GR647" s="181"/>
      <c r="GS647" s="181"/>
      <c r="GT647" s="181"/>
      <c r="GU647" s="181"/>
      <c r="GV647" s="181"/>
      <c r="GW647" s="181"/>
      <c r="GX647" s="181"/>
      <c r="GY647" s="181"/>
      <c r="GZ647" s="181"/>
      <c r="HA647" s="181"/>
      <c r="HB647" s="181"/>
      <c r="HC647" s="181"/>
      <c r="HD647" s="181"/>
      <c r="HE647" s="181"/>
      <c r="HF647" s="181"/>
      <c r="HG647" s="181"/>
      <c r="HH647" s="181"/>
      <c r="HI647" s="181"/>
      <c r="HJ647" s="181"/>
      <c r="HK647" s="181"/>
      <c r="HL647" s="181"/>
      <c r="HM647" s="181"/>
      <c r="HN647" s="181"/>
      <c r="HO647" s="181"/>
      <c r="HP647" s="181"/>
      <c r="HQ647" s="181"/>
      <c r="HR647" s="181"/>
      <c r="HS647" s="181"/>
      <c r="HT647" s="181"/>
      <c r="HU647" s="181"/>
      <c r="HV647" s="181"/>
      <c r="HW647" s="181"/>
      <c r="HX647" s="181"/>
      <c r="HY647" s="181"/>
      <c r="HZ647" s="181"/>
      <c r="IA647" s="181"/>
      <c r="IB647" s="181"/>
      <c r="IC647" s="181"/>
      <c r="ID647" s="181"/>
      <c r="IE647" s="181"/>
      <c r="IF647" s="181"/>
      <c r="IG647" s="181"/>
      <c r="IH647" s="181"/>
      <c r="II647" s="181"/>
      <c r="IJ647" s="181"/>
      <c r="IK647" s="181"/>
      <c r="IL647" s="181"/>
      <c r="IM647" s="181"/>
      <c r="IN647" s="181"/>
      <c r="IO647" s="181"/>
      <c r="IP647" s="181"/>
    </row>
    <row r="648" spans="1:254" s="182" customFormat="1" ht="18" customHeight="1">
      <c r="A648" s="298"/>
      <c r="B648" s="272"/>
      <c r="C648" s="272"/>
      <c r="D648" s="273"/>
      <c r="E648" s="273"/>
      <c r="F648" s="273"/>
      <c r="G648" s="273"/>
      <c r="H648" s="273"/>
      <c r="I648" s="273"/>
      <c r="J648" s="274"/>
      <c r="K648" s="181"/>
      <c r="L648" s="181"/>
      <c r="M648" s="181"/>
      <c r="N648" s="181"/>
      <c r="O648" s="181"/>
      <c r="P648" s="181"/>
      <c r="Q648" s="181"/>
      <c r="R648" s="181"/>
      <c r="S648" s="181"/>
      <c r="T648" s="181"/>
      <c r="U648" s="181"/>
      <c r="V648" s="181"/>
      <c r="W648" s="181"/>
      <c r="X648" s="181"/>
      <c r="Y648" s="181"/>
      <c r="Z648" s="181"/>
      <c r="AA648" s="181"/>
      <c r="AB648" s="181"/>
      <c r="AC648" s="181"/>
      <c r="AD648" s="181"/>
      <c r="AE648" s="181"/>
      <c r="AF648" s="181"/>
      <c r="AG648" s="181"/>
      <c r="AH648" s="181"/>
      <c r="AI648" s="181"/>
      <c r="AJ648" s="181"/>
      <c r="AK648" s="181"/>
      <c r="AL648" s="181"/>
      <c r="AM648" s="181"/>
      <c r="AN648" s="181"/>
      <c r="AO648" s="181"/>
      <c r="AP648" s="181"/>
      <c r="AQ648" s="181"/>
      <c r="AR648" s="181"/>
      <c r="AS648" s="181"/>
      <c r="AT648" s="181"/>
      <c r="AU648" s="181"/>
      <c r="AV648" s="181"/>
      <c r="AW648" s="181"/>
      <c r="AX648" s="181"/>
      <c r="AY648" s="181"/>
      <c r="AZ648" s="181"/>
      <c r="BA648" s="181"/>
      <c r="BB648" s="181"/>
      <c r="BC648" s="181"/>
      <c r="BD648" s="181"/>
      <c r="BE648" s="181"/>
      <c r="BF648" s="181"/>
      <c r="BG648" s="181"/>
      <c r="BH648" s="181"/>
      <c r="BI648" s="181"/>
      <c r="BJ648" s="181"/>
      <c r="BK648" s="181"/>
      <c r="BL648" s="181"/>
      <c r="BM648" s="181"/>
      <c r="BN648" s="181"/>
      <c r="BO648" s="181"/>
      <c r="BP648" s="181"/>
      <c r="BQ648" s="181"/>
      <c r="BR648" s="181"/>
      <c r="BS648" s="181"/>
      <c r="BT648" s="181"/>
      <c r="BU648" s="181"/>
      <c r="BV648" s="181"/>
      <c r="BW648" s="181"/>
      <c r="BX648" s="181"/>
      <c r="BY648" s="181"/>
      <c r="BZ648" s="181"/>
      <c r="CA648" s="181"/>
      <c r="CB648" s="181"/>
      <c r="CC648" s="181"/>
      <c r="CD648" s="181"/>
      <c r="CE648" s="181"/>
      <c r="CF648" s="181"/>
      <c r="CG648" s="181"/>
      <c r="CH648" s="181"/>
      <c r="CI648" s="181"/>
      <c r="CJ648" s="181"/>
      <c r="CK648" s="181"/>
      <c r="CL648" s="181"/>
      <c r="CM648" s="181"/>
      <c r="CN648" s="181"/>
      <c r="CO648" s="181"/>
      <c r="CP648" s="181"/>
      <c r="CQ648" s="181"/>
      <c r="CR648" s="181"/>
      <c r="CS648" s="181"/>
      <c r="CT648" s="181"/>
      <c r="CU648" s="181"/>
      <c r="CV648" s="181"/>
      <c r="CW648" s="181"/>
      <c r="CX648" s="181"/>
      <c r="CY648" s="181"/>
      <c r="CZ648" s="181"/>
      <c r="DA648" s="181"/>
      <c r="DB648" s="181"/>
      <c r="DC648" s="181"/>
      <c r="DD648" s="181"/>
      <c r="DE648" s="181"/>
      <c r="DF648" s="181"/>
      <c r="DG648" s="181"/>
      <c r="DH648" s="181"/>
      <c r="DI648" s="181"/>
      <c r="DJ648" s="181"/>
      <c r="DK648" s="181"/>
      <c r="DL648" s="181"/>
      <c r="DM648" s="181"/>
      <c r="DN648" s="181"/>
      <c r="DO648" s="181"/>
      <c r="DP648" s="181"/>
      <c r="DQ648" s="181"/>
      <c r="DR648" s="181"/>
      <c r="DS648" s="181"/>
      <c r="DT648" s="181"/>
      <c r="DU648" s="181"/>
      <c r="DV648" s="181"/>
      <c r="DW648" s="181"/>
      <c r="DX648" s="181"/>
      <c r="DY648" s="181"/>
      <c r="DZ648" s="181"/>
      <c r="EA648" s="181"/>
      <c r="EB648" s="181"/>
      <c r="EC648" s="181"/>
      <c r="ED648" s="181"/>
      <c r="EE648" s="181"/>
      <c r="EF648" s="181"/>
      <c r="EG648" s="181"/>
      <c r="EH648" s="181"/>
      <c r="EI648" s="181"/>
      <c r="EJ648" s="181"/>
      <c r="EK648" s="181"/>
      <c r="EL648" s="181"/>
      <c r="EM648" s="181"/>
      <c r="EN648" s="181"/>
      <c r="EO648" s="181"/>
      <c r="EP648" s="181"/>
      <c r="EQ648" s="181"/>
      <c r="ER648" s="181"/>
      <c r="ES648" s="181"/>
      <c r="ET648" s="181"/>
      <c r="EU648" s="181"/>
      <c r="EV648" s="181"/>
      <c r="EW648" s="181"/>
      <c r="EX648" s="181"/>
      <c r="EY648" s="181"/>
      <c r="EZ648" s="181"/>
      <c r="FA648" s="181"/>
      <c r="FB648" s="181"/>
      <c r="FC648" s="181"/>
      <c r="FD648" s="181"/>
      <c r="FE648" s="181"/>
      <c r="FF648" s="181"/>
      <c r="FG648" s="181"/>
      <c r="FH648" s="181"/>
      <c r="FI648" s="181"/>
      <c r="FJ648" s="181"/>
      <c r="FK648" s="181"/>
      <c r="FL648" s="181"/>
      <c r="FM648" s="181"/>
      <c r="FN648" s="181"/>
      <c r="FO648" s="181"/>
      <c r="FP648" s="181"/>
      <c r="FQ648" s="181"/>
      <c r="FR648" s="181"/>
      <c r="FS648" s="181"/>
      <c r="FT648" s="181"/>
      <c r="FU648" s="181"/>
      <c r="FV648" s="181"/>
      <c r="FW648" s="181"/>
      <c r="FX648" s="181"/>
      <c r="FY648" s="181"/>
      <c r="FZ648" s="181"/>
      <c r="GA648" s="181"/>
      <c r="GB648" s="181"/>
      <c r="GC648" s="181"/>
      <c r="GD648" s="181"/>
      <c r="GE648" s="181"/>
      <c r="GF648" s="181"/>
      <c r="GG648" s="181"/>
      <c r="GH648" s="181"/>
      <c r="GI648" s="181"/>
      <c r="GJ648" s="181"/>
      <c r="GK648" s="181"/>
      <c r="GL648" s="181"/>
      <c r="GM648" s="181"/>
      <c r="GN648" s="181"/>
      <c r="GO648" s="181"/>
      <c r="GP648" s="181"/>
      <c r="GQ648" s="181"/>
      <c r="GR648" s="181"/>
      <c r="GS648" s="181"/>
      <c r="GT648" s="181"/>
      <c r="GU648" s="181"/>
      <c r="GV648" s="181"/>
      <c r="GW648" s="181"/>
      <c r="GX648" s="181"/>
      <c r="GY648" s="181"/>
      <c r="GZ648" s="181"/>
      <c r="HA648" s="181"/>
      <c r="HB648" s="181"/>
      <c r="HC648" s="181"/>
      <c r="HD648" s="181"/>
      <c r="HE648" s="181"/>
      <c r="HF648" s="181"/>
      <c r="HG648" s="181"/>
      <c r="HH648" s="181"/>
      <c r="HI648" s="181"/>
      <c r="HJ648" s="181"/>
      <c r="HK648" s="181"/>
      <c r="HL648" s="181"/>
      <c r="HM648" s="181"/>
      <c r="HN648" s="181"/>
      <c r="HO648" s="181"/>
      <c r="HP648" s="181"/>
      <c r="HQ648" s="181"/>
      <c r="HR648" s="181"/>
      <c r="HS648" s="181"/>
      <c r="HT648" s="181"/>
      <c r="HU648" s="181"/>
      <c r="HV648" s="181"/>
      <c r="HW648" s="181"/>
      <c r="HX648" s="181"/>
      <c r="HY648" s="181"/>
      <c r="HZ648" s="181"/>
      <c r="IA648" s="181"/>
      <c r="IB648" s="181"/>
      <c r="IC648" s="181"/>
      <c r="ID648" s="181"/>
      <c r="IE648" s="181"/>
      <c r="IF648" s="181"/>
      <c r="IG648" s="181"/>
      <c r="IH648" s="181"/>
      <c r="II648" s="181"/>
      <c r="IJ648" s="181"/>
      <c r="IK648" s="181"/>
      <c r="IL648" s="181"/>
      <c r="IM648" s="181"/>
      <c r="IN648" s="181"/>
      <c r="IO648" s="181"/>
      <c r="IP648" s="181"/>
    </row>
    <row r="649" spans="1:254" s="182" customFormat="1" ht="18" customHeight="1">
      <c r="A649" s="298"/>
      <c r="B649" s="272"/>
      <c r="C649" s="272"/>
      <c r="D649" s="273"/>
      <c r="E649" s="273"/>
      <c r="F649" s="273"/>
      <c r="G649" s="273"/>
      <c r="H649" s="273"/>
      <c r="I649" s="273"/>
      <c r="J649" s="568"/>
      <c r="K649" s="181"/>
      <c r="L649" s="181"/>
      <c r="M649" s="181"/>
      <c r="N649" s="181"/>
      <c r="O649" s="181"/>
      <c r="P649" s="181"/>
      <c r="Q649" s="181"/>
      <c r="R649" s="181"/>
      <c r="S649" s="181"/>
      <c r="T649" s="181"/>
      <c r="U649" s="181"/>
      <c r="V649" s="181"/>
      <c r="W649" s="181"/>
      <c r="X649" s="181"/>
      <c r="Y649" s="181"/>
      <c r="Z649" s="181"/>
      <c r="AA649" s="181"/>
      <c r="AB649" s="181"/>
      <c r="AC649" s="181"/>
      <c r="AD649" s="181"/>
      <c r="AE649" s="181"/>
      <c r="AF649" s="181"/>
      <c r="AG649" s="181"/>
      <c r="AH649" s="181"/>
      <c r="AI649" s="181"/>
      <c r="AJ649" s="181"/>
      <c r="AK649" s="181"/>
      <c r="AL649" s="181"/>
      <c r="AM649" s="181"/>
      <c r="AN649" s="181"/>
      <c r="AO649" s="181"/>
      <c r="AP649" s="181"/>
      <c r="AQ649" s="181"/>
      <c r="AR649" s="181"/>
      <c r="AS649" s="181"/>
      <c r="AT649" s="181"/>
      <c r="AU649" s="181"/>
      <c r="AV649" s="181"/>
      <c r="AW649" s="181"/>
      <c r="AX649" s="181"/>
      <c r="AY649" s="181"/>
      <c r="AZ649" s="181"/>
      <c r="BA649" s="181"/>
      <c r="BB649" s="181"/>
      <c r="BC649" s="181"/>
      <c r="BD649" s="181"/>
      <c r="BE649" s="181"/>
      <c r="BF649" s="181"/>
      <c r="BG649" s="181"/>
      <c r="BH649" s="181"/>
      <c r="BI649" s="181"/>
      <c r="BJ649" s="181"/>
      <c r="BK649" s="181"/>
      <c r="BL649" s="181"/>
      <c r="BM649" s="181"/>
      <c r="BN649" s="181"/>
      <c r="BO649" s="181"/>
      <c r="BP649" s="181"/>
      <c r="BQ649" s="181"/>
      <c r="BR649" s="181"/>
      <c r="BS649" s="181"/>
      <c r="BT649" s="181"/>
      <c r="BU649" s="181"/>
      <c r="BV649" s="181"/>
      <c r="BW649" s="181"/>
      <c r="BX649" s="181"/>
      <c r="BY649" s="181"/>
      <c r="BZ649" s="181"/>
      <c r="CA649" s="181"/>
      <c r="CB649" s="181"/>
      <c r="CC649" s="181"/>
      <c r="CD649" s="181"/>
      <c r="CE649" s="181"/>
      <c r="CF649" s="181"/>
      <c r="CG649" s="181"/>
      <c r="CH649" s="181"/>
      <c r="CI649" s="181"/>
      <c r="CJ649" s="181"/>
      <c r="CK649" s="181"/>
      <c r="CL649" s="181"/>
      <c r="CM649" s="181"/>
      <c r="CN649" s="181"/>
      <c r="CO649" s="181"/>
      <c r="CP649" s="181"/>
      <c r="CQ649" s="181"/>
      <c r="CR649" s="181"/>
      <c r="CS649" s="181"/>
      <c r="CT649" s="181"/>
      <c r="CU649" s="181"/>
      <c r="CV649" s="181"/>
      <c r="CW649" s="181"/>
      <c r="CX649" s="181"/>
      <c r="CY649" s="181"/>
      <c r="CZ649" s="181"/>
      <c r="DA649" s="181"/>
      <c r="DB649" s="181"/>
      <c r="DC649" s="181"/>
      <c r="DD649" s="181"/>
      <c r="DE649" s="181"/>
      <c r="DF649" s="181"/>
      <c r="DG649" s="181"/>
      <c r="DH649" s="181"/>
      <c r="DI649" s="181"/>
      <c r="DJ649" s="181"/>
      <c r="DK649" s="181"/>
      <c r="DL649" s="181"/>
      <c r="DM649" s="181"/>
      <c r="DN649" s="181"/>
      <c r="DO649" s="181"/>
      <c r="DP649" s="181"/>
      <c r="DQ649" s="181"/>
      <c r="DR649" s="181"/>
      <c r="DS649" s="181"/>
      <c r="DT649" s="181"/>
      <c r="DU649" s="181"/>
      <c r="DV649" s="181"/>
      <c r="DW649" s="181"/>
      <c r="DX649" s="181"/>
      <c r="DY649" s="181"/>
      <c r="DZ649" s="181"/>
      <c r="EA649" s="181"/>
      <c r="EB649" s="181"/>
      <c r="EC649" s="181"/>
      <c r="ED649" s="181"/>
      <c r="EE649" s="181"/>
      <c r="EF649" s="181"/>
      <c r="EG649" s="181"/>
      <c r="EH649" s="181"/>
      <c r="EI649" s="181"/>
      <c r="EJ649" s="181"/>
      <c r="EK649" s="181"/>
      <c r="EL649" s="181"/>
      <c r="EM649" s="181"/>
      <c r="EN649" s="181"/>
      <c r="EO649" s="181"/>
      <c r="EP649" s="181"/>
      <c r="EQ649" s="181"/>
      <c r="ER649" s="181"/>
      <c r="ES649" s="181"/>
      <c r="ET649" s="181"/>
      <c r="EU649" s="181"/>
      <c r="EV649" s="181"/>
      <c r="EW649" s="181"/>
      <c r="EX649" s="181"/>
      <c r="EY649" s="181"/>
      <c r="EZ649" s="181"/>
      <c r="FA649" s="181"/>
      <c r="FB649" s="181"/>
      <c r="FC649" s="181"/>
      <c r="FD649" s="181"/>
      <c r="FE649" s="181"/>
      <c r="FF649" s="181"/>
      <c r="FG649" s="181"/>
      <c r="FH649" s="181"/>
      <c r="FI649" s="181"/>
      <c r="FJ649" s="181"/>
      <c r="FK649" s="181"/>
      <c r="FL649" s="181"/>
      <c r="FM649" s="181"/>
      <c r="FN649" s="181"/>
      <c r="FO649" s="181"/>
      <c r="FP649" s="181"/>
      <c r="FQ649" s="181"/>
      <c r="FR649" s="181"/>
      <c r="FS649" s="181"/>
      <c r="FT649" s="181"/>
      <c r="FU649" s="181"/>
      <c r="FV649" s="181"/>
      <c r="FW649" s="181"/>
      <c r="FX649" s="181"/>
      <c r="FY649" s="181"/>
      <c r="FZ649" s="181"/>
      <c r="GA649" s="181"/>
      <c r="GB649" s="181"/>
      <c r="GC649" s="181"/>
      <c r="GD649" s="181"/>
      <c r="GE649" s="181"/>
      <c r="GF649" s="181"/>
      <c r="GG649" s="181"/>
      <c r="GH649" s="181"/>
      <c r="GI649" s="181"/>
      <c r="GJ649" s="181"/>
      <c r="GK649" s="181"/>
      <c r="GL649" s="181"/>
      <c r="GM649" s="181"/>
      <c r="GN649" s="181"/>
      <c r="GO649" s="181"/>
      <c r="GP649" s="181"/>
      <c r="GQ649" s="181"/>
      <c r="GR649" s="181"/>
      <c r="GS649" s="181"/>
      <c r="GT649" s="181"/>
      <c r="GU649" s="181"/>
      <c r="GV649" s="181"/>
      <c r="GW649" s="181"/>
      <c r="GX649" s="181"/>
      <c r="GY649" s="181"/>
      <c r="GZ649" s="181"/>
      <c r="HA649" s="181"/>
      <c r="HB649" s="181"/>
      <c r="HC649" s="181"/>
      <c r="HD649" s="181"/>
      <c r="HE649" s="181"/>
      <c r="HF649" s="181"/>
      <c r="HG649" s="181"/>
      <c r="HH649" s="181"/>
      <c r="HI649" s="181"/>
      <c r="HJ649" s="181"/>
      <c r="HK649" s="181"/>
      <c r="HL649" s="181"/>
      <c r="HM649" s="181"/>
      <c r="HN649" s="181"/>
      <c r="HO649" s="181"/>
      <c r="HP649" s="181"/>
      <c r="HQ649" s="181"/>
      <c r="HR649" s="181"/>
      <c r="HS649" s="181"/>
      <c r="HT649" s="181"/>
      <c r="HU649" s="181"/>
      <c r="HV649" s="181"/>
      <c r="HW649" s="181"/>
      <c r="HX649" s="181"/>
      <c r="HY649" s="181"/>
      <c r="HZ649" s="181"/>
      <c r="IA649" s="181"/>
      <c r="IB649" s="181"/>
      <c r="IC649" s="181"/>
      <c r="ID649" s="181"/>
      <c r="IE649" s="181"/>
      <c r="IF649" s="181"/>
      <c r="IG649" s="181"/>
      <c r="IH649" s="181"/>
      <c r="II649" s="181"/>
      <c r="IJ649" s="181"/>
      <c r="IK649" s="181"/>
      <c r="IL649" s="181"/>
      <c r="IM649" s="181"/>
      <c r="IN649" s="181"/>
      <c r="IO649" s="181"/>
      <c r="IP649" s="181"/>
    </row>
    <row r="650" spans="1:254" s="182" customFormat="1" ht="21">
      <c r="A650" s="202"/>
      <c r="B650" s="542"/>
      <c r="C650" s="203"/>
      <c r="D650" s="204"/>
      <c r="E650" s="205"/>
      <c r="F650" s="543"/>
      <c r="G650" s="544"/>
      <c r="H650" s="543"/>
      <c r="I650" s="545"/>
      <c r="J650" s="584"/>
      <c r="K650" s="181"/>
      <c r="L650" s="181"/>
      <c r="M650" s="181"/>
      <c r="N650" s="181"/>
      <c r="O650" s="181"/>
      <c r="P650" s="56"/>
      <c r="Q650" s="181"/>
      <c r="R650" s="181"/>
      <c r="S650" s="181"/>
      <c r="T650" s="181"/>
      <c r="U650" s="181"/>
      <c r="V650" s="181"/>
      <c r="W650" s="181"/>
      <c r="X650" s="181"/>
      <c r="Y650" s="181"/>
      <c r="Z650" s="181"/>
      <c r="AA650" s="181"/>
      <c r="AB650" s="181"/>
      <c r="AC650" s="181"/>
      <c r="AD650" s="181"/>
      <c r="AE650" s="181"/>
      <c r="AF650" s="181"/>
      <c r="AG650" s="181"/>
      <c r="AH650" s="181"/>
      <c r="AI650" s="181"/>
      <c r="AJ650" s="181"/>
      <c r="AK650" s="181"/>
      <c r="AL650" s="181"/>
      <c r="AM650" s="181"/>
      <c r="AN650" s="181"/>
      <c r="AO650" s="181"/>
      <c r="AP650" s="181"/>
      <c r="AQ650" s="181"/>
      <c r="AR650" s="181"/>
      <c r="AS650" s="181"/>
      <c r="AT650" s="181"/>
      <c r="AU650" s="181"/>
      <c r="AV650" s="181"/>
      <c r="AW650" s="181"/>
      <c r="AX650" s="181"/>
      <c r="AY650" s="181"/>
      <c r="AZ650" s="181"/>
      <c r="BA650" s="181"/>
      <c r="BB650" s="181"/>
      <c r="BC650" s="181"/>
      <c r="BD650" s="181"/>
      <c r="BE650" s="181"/>
      <c r="BF650" s="181"/>
      <c r="BG650" s="181"/>
      <c r="BH650" s="181"/>
      <c r="BI650" s="181"/>
      <c r="BJ650" s="181"/>
      <c r="BK650" s="181"/>
      <c r="BL650" s="181"/>
      <c r="BM650" s="181"/>
      <c r="BN650" s="181"/>
      <c r="BO650" s="181"/>
      <c r="BP650" s="181"/>
      <c r="BQ650" s="181"/>
      <c r="BR650" s="181"/>
      <c r="BS650" s="181"/>
      <c r="BT650" s="181"/>
      <c r="BU650" s="181"/>
      <c r="BV650" s="181"/>
      <c r="BW650" s="181"/>
      <c r="BX650" s="181"/>
      <c r="BY650" s="181"/>
      <c r="BZ650" s="181"/>
      <c r="CA650" s="181"/>
      <c r="CB650" s="181"/>
      <c r="CC650" s="181"/>
      <c r="CD650" s="181"/>
      <c r="CE650" s="181"/>
      <c r="CF650" s="181"/>
      <c r="CG650" s="181"/>
      <c r="CH650" s="181"/>
      <c r="CI650" s="181"/>
      <c r="CJ650" s="181"/>
      <c r="CK650" s="181"/>
      <c r="CL650" s="181"/>
      <c r="CM650" s="181"/>
      <c r="CN650" s="181"/>
      <c r="CO650" s="181"/>
      <c r="CP650" s="181"/>
      <c r="CQ650" s="181"/>
      <c r="CR650" s="181"/>
      <c r="CS650" s="181"/>
      <c r="CT650" s="181"/>
      <c r="CU650" s="181"/>
      <c r="CV650" s="181"/>
      <c r="CW650" s="181"/>
      <c r="CX650" s="181"/>
      <c r="CY650" s="181"/>
      <c r="CZ650" s="181"/>
      <c r="DA650" s="181"/>
      <c r="DB650" s="181"/>
      <c r="DC650" s="181"/>
      <c r="DD650" s="181"/>
      <c r="DE650" s="181"/>
      <c r="DF650" s="181"/>
      <c r="DG650" s="181"/>
      <c r="DH650" s="181"/>
      <c r="DI650" s="181"/>
      <c r="DJ650" s="181"/>
      <c r="DK650" s="181"/>
      <c r="DL650" s="181"/>
      <c r="DM650" s="181"/>
      <c r="DN650" s="181"/>
      <c r="DO650" s="181"/>
      <c r="DP650" s="181"/>
      <c r="DQ650" s="181"/>
      <c r="DR650" s="181"/>
      <c r="DS650" s="181"/>
      <c r="DT650" s="181"/>
      <c r="DU650" s="181"/>
      <c r="DV650" s="181"/>
      <c r="DW650" s="181"/>
      <c r="DX650" s="181"/>
      <c r="DY650" s="181"/>
      <c r="DZ650" s="181"/>
      <c r="EA650" s="181"/>
      <c r="EB650" s="181"/>
      <c r="EC650" s="181"/>
      <c r="ED650" s="181"/>
      <c r="EE650" s="181"/>
      <c r="EF650" s="181"/>
      <c r="EG650" s="181"/>
      <c r="EH650" s="181"/>
      <c r="EI650" s="181"/>
      <c r="EJ650" s="181"/>
      <c r="EK650" s="181"/>
      <c r="EL650" s="181"/>
      <c r="EM650" s="181"/>
      <c r="EN650" s="181"/>
      <c r="EO650" s="181"/>
      <c r="EP650" s="181"/>
      <c r="EQ650" s="181"/>
      <c r="ER650" s="181"/>
      <c r="ES650" s="181"/>
      <c r="ET650" s="181"/>
      <c r="EU650" s="181"/>
      <c r="EV650" s="181"/>
      <c r="EW650" s="181"/>
      <c r="EX650" s="181"/>
      <c r="EY650" s="181"/>
      <c r="EZ650" s="181"/>
      <c r="FA650" s="181"/>
      <c r="FB650" s="181"/>
      <c r="FC650" s="181"/>
      <c r="FD650" s="181"/>
      <c r="FE650" s="181"/>
      <c r="FF650" s="181"/>
      <c r="FG650" s="181"/>
      <c r="FH650" s="181"/>
      <c r="FI650" s="181"/>
      <c r="FJ650" s="181"/>
      <c r="FK650" s="181"/>
      <c r="FL650" s="181"/>
      <c r="FM650" s="181"/>
      <c r="FN650" s="181"/>
      <c r="FO650" s="181"/>
      <c r="FP650" s="181"/>
      <c r="FQ650" s="181"/>
      <c r="FR650" s="181"/>
      <c r="FS650" s="181"/>
      <c r="FT650" s="181"/>
      <c r="FU650" s="181"/>
      <c r="FV650" s="181"/>
      <c r="FW650" s="181"/>
      <c r="FX650" s="181"/>
      <c r="FY650" s="181"/>
      <c r="FZ650" s="181"/>
      <c r="GA650" s="181"/>
      <c r="GB650" s="181"/>
      <c r="GC650" s="181"/>
      <c r="GD650" s="181"/>
      <c r="GE650" s="181"/>
      <c r="GF650" s="181"/>
      <c r="GG650" s="181"/>
      <c r="GH650" s="181"/>
      <c r="GI650" s="181"/>
      <c r="GJ650" s="181"/>
      <c r="GK650" s="181"/>
      <c r="GL650" s="181"/>
      <c r="GM650" s="181"/>
      <c r="GN650" s="181"/>
      <c r="GO650" s="181"/>
      <c r="GP650" s="181"/>
      <c r="GQ650" s="181"/>
      <c r="GR650" s="181"/>
      <c r="GS650" s="181"/>
      <c r="GT650" s="181"/>
      <c r="GU650" s="181"/>
      <c r="GV650" s="181"/>
      <c r="GW650" s="181"/>
      <c r="GX650" s="181"/>
      <c r="GY650" s="181"/>
      <c r="GZ650" s="181"/>
      <c r="HA650" s="181"/>
      <c r="HB650" s="181"/>
      <c r="HC650" s="181"/>
      <c r="HD650" s="181"/>
      <c r="HE650" s="181"/>
      <c r="HF650" s="181"/>
      <c r="HG650" s="181"/>
      <c r="HH650" s="181"/>
      <c r="HI650" s="181"/>
      <c r="HJ650" s="181"/>
      <c r="HK650" s="181"/>
      <c r="HL650" s="181"/>
      <c r="HM650" s="181"/>
      <c r="HN650" s="181"/>
      <c r="HO650" s="181"/>
      <c r="HP650" s="181"/>
      <c r="HQ650" s="181"/>
      <c r="HR650" s="181"/>
      <c r="HS650" s="181"/>
      <c r="HT650" s="181"/>
      <c r="HU650" s="181"/>
      <c r="HV650" s="181"/>
      <c r="HW650" s="181"/>
      <c r="HX650" s="181"/>
      <c r="HY650" s="181"/>
      <c r="HZ650" s="181"/>
      <c r="IA650" s="181"/>
      <c r="IB650" s="181"/>
      <c r="IC650" s="181"/>
      <c r="ID650" s="181"/>
      <c r="IE650" s="181"/>
      <c r="IF650" s="181"/>
      <c r="IG650" s="181"/>
      <c r="IH650" s="181"/>
      <c r="II650" s="181"/>
      <c r="IJ650" s="181"/>
      <c r="IK650" s="181"/>
      <c r="IL650" s="181"/>
      <c r="IM650" s="181"/>
      <c r="IN650" s="181"/>
      <c r="IO650" s="181"/>
      <c r="IP650" s="181"/>
    </row>
    <row r="651" spans="1:254" s="182" customFormat="1" ht="21">
      <c r="A651" s="333"/>
      <c r="B651" s="181"/>
      <c r="C651" s="181"/>
      <c r="D651" s="567"/>
      <c r="E651" s="181"/>
      <c r="F651" s="568"/>
      <c r="G651" s="181"/>
      <c r="H651" s="333"/>
      <c r="I651" s="569"/>
      <c r="J651" s="584"/>
      <c r="K651" s="181"/>
      <c r="L651" s="181"/>
      <c r="M651" s="181"/>
      <c r="N651" s="181"/>
      <c r="O651" s="181"/>
      <c r="P651" s="181"/>
      <c r="Q651" s="181"/>
      <c r="R651" s="181"/>
      <c r="S651" s="181"/>
      <c r="T651" s="181"/>
      <c r="U651" s="181"/>
      <c r="V651" s="181"/>
      <c r="W651" s="181"/>
      <c r="X651" s="181"/>
      <c r="Y651" s="181"/>
      <c r="Z651" s="181"/>
      <c r="AA651" s="181"/>
      <c r="AB651" s="181"/>
      <c r="AC651" s="181"/>
      <c r="AD651" s="181"/>
      <c r="AE651" s="181"/>
      <c r="AF651" s="181"/>
      <c r="AG651" s="181"/>
      <c r="AH651" s="181"/>
      <c r="AI651" s="181"/>
      <c r="AJ651" s="181"/>
      <c r="AK651" s="181"/>
      <c r="AL651" s="181"/>
      <c r="AM651" s="181"/>
      <c r="AN651" s="181"/>
      <c r="AO651" s="181"/>
      <c r="AP651" s="181"/>
      <c r="AQ651" s="181"/>
      <c r="AR651" s="181"/>
      <c r="AS651" s="181"/>
      <c r="AT651" s="181"/>
      <c r="AU651" s="181"/>
      <c r="AV651" s="181"/>
      <c r="AW651" s="181"/>
      <c r="AX651" s="181"/>
      <c r="AY651" s="181"/>
      <c r="AZ651" s="181"/>
      <c r="BA651" s="181"/>
      <c r="BB651" s="181"/>
      <c r="BC651" s="181"/>
      <c r="BD651" s="181"/>
      <c r="BE651" s="181"/>
      <c r="BF651" s="181"/>
      <c r="BG651" s="181"/>
      <c r="BH651" s="181"/>
      <c r="BI651" s="181"/>
      <c r="BJ651" s="181"/>
      <c r="BK651" s="181"/>
      <c r="BL651" s="181"/>
      <c r="BM651" s="181"/>
      <c r="BN651" s="181"/>
      <c r="BO651" s="181"/>
      <c r="BP651" s="181"/>
      <c r="BQ651" s="181"/>
      <c r="BR651" s="181"/>
      <c r="BS651" s="181"/>
      <c r="BT651" s="181"/>
      <c r="BU651" s="181"/>
      <c r="BV651" s="181"/>
      <c r="BW651" s="181"/>
      <c r="BX651" s="181"/>
      <c r="BY651" s="181"/>
      <c r="BZ651" s="181"/>
      <c r="CA651" s="181"/>
      <c r="CB651" s="181"/>
      <c r="CC651" s="181"/>
      <c r="CD651" s="181"/>
      <c r="CE651" s="181"/>
      <c r="CF651" s="181"/>
      <c r="CG651" s="181"/>
      <c r="CH651" s="181"/>
      <c r="CI651" s="181"/>
      <c r="CJ651" s="181"/>
      <c r="CK651" s="181"/>
      <c r="CL651" s="181"/>
      <c r="CM651" s="181"/>
      <c r="CN651" s="181"/>
      <c r="CO651" s="181"/>
      <c r="CP651" s="181"/>
      <c r="CQ651" s="181"/>
      <c r="CR651" s="181"/>
      <c r="CS651" s="181"/>
      <c r="CT651" s="181"/>
      <c r="CU651" s="181"/>
      <c r="CV651" s="181"/>
      <c r="CW651" s="181"/>
      <c r="CX651" s="181"/>
      <c r="CY651" s="181"/>
      <c r="CZ651" s="181"/>
      <c r="DA651" s="181"/>
      <c r="DB651" s="181"/>
      <c r="DC651" s="181"/>
      <c r="DD651" s="181"/>
      <c r="DE651" s="181"/>
      <c r="DF651" s="181"/>
      <c r="DG651" s="181"/>
      <c r="DH651" s="181"/>
      <c r="DI651" s="181"/>
      <c r="DJ651" s="181"/>
      <c r="DK651" s="181"/>
      <c r="DL651" s="181"/>
      <c r="DM651" s="181"/>
      <c r="DN651" s="181"/>
      <c r="DO651" s="181"/>
      <c r="DP651" s="181"/>
      <c r="DQ651" s="181"/>
      <c r="DR651" s="181"/>
      <c r="DS651" s="181"/>
      <c r="DT651" s="181"/>
      <c r="DU651" s="181"/>
      <c r="DV651" s="181"/>
      <c r="DW651" s="181"/>
      <c r="DX651" s="181"/>
      <c r="DY651" s="181"/>
      <c r="DZ651" s="181"/>
      <c r="EA651" s="181"/>
      <c r="EB651" s="181"/>
      <c r="EC651" s="181"/>
      <c r="ED651" s="181"/>
      <c r="EE651" s="181"/>
      <c r="EF651" s="181"/>
      <c r="EG651" s="181"/>
      <c r="EH651" s="181"/>
      <c r="EI651" s="181"/>
      <c r="EJ651" s="181"/>
      <c r="EK651" s="181"/>
      <c r="EL651" s="181"/>
      <c r="EM651" s="181"/>
      <c r="EN651" s="181"/>
      <c r="EO651" s="181"/>
      <c r="EP651" s="181"/>
      <c r="EQ651" s="181"/>
      <c r="ER651" s="181"/>
      <c r="ES651" s="181"/>
      <c r="ET651" s="181"/>
      <c r="EU651" s="181"/>
      <c r="EV651" s="181"/>
      <c r="EW651" s="181"/>
      <c r="EX651" s="181"/>
      <c r="EY651" s="181"/>
      <c r="EZ651" s="181"/>
      <c r="FA651" s="181"/>
      <c r="FB651" s="181"/>
      <c r="FC651" s="181"/>
      <c r="FD651" s="181"/>
      <c r="FE651" s="181"/>
      <c r="FF651" s="181"/>
      <c r="FG651" s="181"/>
      <c r="FH651" s="181"/>
      <c r="FI651" s="181"/>
      <c r="FJ651" s="181"/>
      <c r="FK651" s="181"/>
      <c r="FL651" s="181"/>
      <c r="FM651" s="181"/>
      <c r="FN651" s="181"/>
      <c r="FO651" s="181"/>
      <c r="FP651" s="181"/>
      <c r="FQ651" s="181"/>
      <c r="FR651" s="181"/>
      <c r="FS651" s="181"/>
      <c r="FT651" s="181"/>
      <c r="FU651" s="181"/>
      <c r="FV651" s="181"/>
      <c r="FW651" s="181"/>
      <c r="FX651" s="181"/>
      <c r="FY651" s="181"/>
      <c r="FZ651" s="181"/>
      <c r="GA651" s="181"/>
      <c r="GB651" s="181"/>
      <c r="GC651" s="181"/>
      <c r="GD651" s="181"/>
      <c r="GE651" s="181"/>
      <c r="GF651" s="181"/>
      <c r="GG651" s="181"/>
      <c r="GH651" s="181"/>
      <c r="GI651" s="181"/>
      <c r="GJ651" s="181"/>
      <c r="GK651" s="181"/>
      <c r="GL651" s="181"/>
      <c r="GM651" s="181"/>
      <c r="GN651" s="181"/>
      <c r="GO651" s="181"/>
      <c r="GP651" s="181"/>
      <c r="GQ651" s="181"/>
      <c r="GR651" s="181"/>
      <c r="GS651" s="181"/>
      <c r="GT651" s="181"/>
      <c r="GU651" s="181"/>
      <c r="GV651" s="181"/>
      <c r="GW651" s="181"/>
      <c r="GX651" s="181"/>
      <c r="GY651" s="181"/>
      <c r="GZ651" s="181"/>
      <c r="HA651" s="181"/>
      <c r="HB651" s="181"/>
      <c r="HC651" s="181"/>
      <c r="HD651" s="181"/>
      <c r="HE651" s="181"/>
      <c r="HF651" s="181"/>
      <c r="HG651" s="181"/>
      <c r="HH651" s="181"/>
      <c r="HI651" s="181"/>
      <c r="HJ651" s="181"/>
      <c r="HK651" s="181"/>
      <c r="HL651" s="181"/>
      <c r="HM651" s="181"/>
      <c r="HN651" s="181"/>
      <c r="HO651" s="181"/>
      <c r="HP651" s="181"/>
      <c r="HQ651" s="181"/>
      <c r="HR651" s="181"/>
      <c r="HS651" s="181"/>
      <c r="HT651" s="181"/>
      <c r="HU651" s="181"/>
      <c r="HV651" s="181"/>
      <c r="HW651" s="181"/>
      <c r="HX651" s="181"/>
      <c r="HY651" s="181"/>
      <c r="HZ651" s="181"/>
      <c r="IA651" s="181"/>
      <c r="IB651" s="181"/>
      <c r="IC651" s="181"/>
      <c r="ID651" s="181"/>
      <c r="IE651" s="181"/>
      <c r="IF651" s="181"/>
      <c r="IG651" s="181"/>
      <c r="IH651" s="181"/>
      <c r="II651" s="181"/>
      <c r="IJ651" s="181"/>
      <c r="IK651" s="181"/>
      <c r="IL651" s="181"/>
      <c r="IM651" s="181"/>
      <c r="IN651" s="181"/>
      <c r="IO651" s="181"/>
      <c r="IP651" s="181"/>
    </row>
    <row r="652" spans="1:254" s="182" customFormat="1" ht="21">
      <c r="A652" s="220" t="s">
        <v>1610</v>
      </c>
      <c r="B652" s="221"/>
      <c r="C652" s="221" t="s">
        <v>32</v>
      </c>
      <c r="D652" s="222"/>
      <c r="E652" s="60"/>
      <c r="F652" s="61"/>
      <c r="G652" s="60"/>
      <c r="H652" s="61"/>
      <c r="I652" s="335"/>
      <c r="J652" s="584"/>
      <c r="K652" s="181"/>
      <c r="L652" s="181"/>
      <c r="M652" s="181"/>
      <c r="N652" s="181"/>
      <c r="O652" s="181"/>
      <c r="P652" s="181"/>
      <c r="Q652" s="181"/>
      <c r="R652" s="181"/>
      <c r="S652" s="181"/>
      <c r="T652" s="181"/>
      <c r="U652" s="181"/>
      <c r="V652" s="181"/>
      <c r="W652" s="181"/>
      <c r="X652" s="181"/>
      <c r="Y652" s="181"/>
      <c r="Z652" s="181"/>
      <c r="AA652" s="181"/>
      <c r="AB652" s="181"/>
      <c r="AC652" s="181"/>
      <c r="AD652" s="181"/>
      <c r="AE652" s="181"/>
      <c r="AF652" s="181"/>
      <c r="AG652" s="181"/>
      <c r="AH652" s="181"/>
      <c r="AI652" s="181"/>
      <c r="AJ652" s="181"/>
      <c r="AK652" s="181"/>
      <c r="AL652" s="181"/>
      <c r="AM652" s="181"/>
      <c r="AN652" s="181"/>
      <c r="AO652" s="181"/>
      <c r="AP652" s="181"/>
      <c r="AQ652" s="181"/>
      <c r="AR652" s="181"/>
      <c r="AS652" s="181"/>
      <c r="AT652" s="181"/>
      <c r="AU652" s="181"/>
      <c r="AV652" s="181"/>
      <c r="AW652" s="181"/>
      <c r="AX652" s="181"/>
      <c r="AY652" s="181"/>
      <c r="AZ652" s="181"/>
      <c r="BA652" s="181"/>
      <c r="BB652" s="181"/>
      <c r="BC652" s="181"/>
      <c r="BD652" s="181"/>
      <c r="BE652" s="181"/>
      <c r="BF652" s="181"/>
      <c r="BG652" s="181"/>
      <c r="BH652" s="181"/>
      <c r="BI652" s="181"/>
      <c r="BJ652" s="181"/>
      <c r="BK652" s="181"/>
      <c r="BL652" s="181"/>
      <c r="BM652" s="181"/>
      <c r="BN652" s="181"/>
      <c r="BO652" s="181"/>
      <c r="BP652" s="181"/>
      <c r="BQ652" s="181"/>
      <c r="BR652" s="181"/>
      <c r="BS652" s="181"/>
      <c r="BT652" s="181"/>
      <c r="BU652" s="181"/>
      <c r="BV652" s="181"/>
      <c r="BW652" s="181"/>
      <c r="BX652" s="181"/>
      <c r="BY652" s="181"/>
      <c r="BZ652" s="181"/>
      <c r="CA652" s="181"/>
      <c r="CB652" s="181"/>
      <c r="CC652" s="181"/>
      <c r="CD652" s="181"/>
      <c r="CE652" s="181"/>
      <c r="CF652" s="181"/>
      <c r="CG652" s="181"/>
      <c r="CH652" s="181"/>
      <c r="CI652" s="181"/>
      <c r="CJ652" s="181"/>
      <c r="CK652" s="181"/>
      <c r="CL652" s="181"/>
      <c r="CM652" s="181"/>
      <c r="CN652" s="181"/>
      <c r="CO652" s="181"/>
      <c r="CP652" s="181"/>
      <c r="CQ652" s="181"/>
      <c r="CR652" s="181"/>
      <c r="CS652" s="181"/>
      <c r="CT652" s="181"/>
      <c r="CU652" s="181"/>
      <c r="CV652" s="181"/>
      <c r="CW652" s="181"/>
      <c r="CX652" s="181"/>
      <c r="CY652" s="181"/>
      <c r="CZ652" s="181"/>
      <c r="DA652" s="181"/>
      <c r="DB652" s="181"/>
      <c r="DC652" s="181"/>
      <c r="DD652" s="181"/>
      <c r="DE652" s="181"/>
      <c r="DF652" s="181"/>
      <c r="DG652" s="181"/>
      <c r="DH652" s="181"/>
      <c r="DI652" s="181"/>
      <c r="DJ652" s="181"/>
      <c r="DK652" s="181"/>
      <c r="DL652" s="181"/>
      <c r="DM652" s="181"/>
      <c r="DN652" s="181"/>
      <c r="DO652" s="181"/>
      <c r="DP652" s="181"/>
      <c r="DQ652" s="181"/>
      <c r="DR652" s="181"/>
      <c r="DS652" s="181"/>
      <c r="DT652" s="181"/>
      <c r="DU652" s="181"/>
      <c r="DV652" s="181"/>
      <c r="DW652" s="181"/>
      <c r="DX652" s="181"/>
      <c r="DY652" s="181"/>
      <c r="DZ652" s="181"/>
      <c r="EA652" s="181"/>
      <c r="EB652" s="181"/>
      <c r="EC652" s="181"/>
      <c r="ED652" s="181"/>
      <c r="EE652" s="181"/>
      <c r="EF652" s="181"/>
      <c r="EG652" s="181"/>
      <c r="EH652" s="181"/>
      <c r="EI652" s="181"/>
      <c r="EJ652" s="181"/>
      <c r="EK652" s="181"/>
      <c r="EL652" s="181"/>
      <c r="EM652" s="181"/>
      <c r="EN652" s="181"/>
      <c r="EO652" s="181"/>
      <c r="EP652" s="181"/>
      <c r="EQ652" s="181"/>
      <c r="ER652" s="181"/>
      <c r="ES652" s="181"/>
      <c r="ET652" s="181"/>
      <c r="EU652" s="181"/>
      <c r="EV652" s="181"/>
      <c r="EW652" s="181"/>
      <c r="EX652" s="181"/>
      <c r="EY652" s="181"/>
      <c r="EZ652" s="181"/>
      <c r="FA652" s="181"/>
      <c r="FB652" s="181"/>
      <c r="FC652" s="181"/>
      <c r="FD652" s="181"/>
      <c r="FE652" s="181"/>
      <c r="FF652" s="181"/>
      <c r="FG652" s="181"/>
      <c r="FH652" s="181"/>
      <c r="FI652" s="181"/>
      <c r="FJ652" s="181"/>
      <c r="FK652" s="181"/>
      <c r="FL652" s="181"/>
      <c r="FM652" s="181"/>
      <c r="FN652" s="181"/>
      <c r="FO652" s="181"/>
      <c r="FP652" s="181"/>
      <c r="FQ652" s="181"/>
      <c r="FR652" s="181"/>
      <c r="FS652" s="181"/>
      <c r="FT652" s="181"/>
      <c r="FU652" s="181"/>
      <c r="FV652" s="181"/>
      <c r="FW652" s="181"/>
      <c r="FX652" s="181"/>
      <c r="FY652" s="181"/>
      <c r="FZ652" s="181"/>
      <c r="GA652" s="181"/>
      <c r="GB652" s="181"/>
      <c r="GC652" s="181"/>
      <c r="GD652" s="181"/>
      <c r="GE652" s="181"/>
      <c r="GF652" s="181"/>
      <c r="GG652" s="181"/>
      <c r="GH652" s="181"/>
      <c r="GI652" s="181"/>
      <c r="GJ652" s="181"/>
      <c r="GK652" s="181"/>
      <c r="GL652" s="181"/>
      <c r="GM652" s="181"/>
      <c r="GN652" s="181"/>
      <c r="GO652" s="181"/>
      <c r="GP652" s="181"/>
      <c r="GQ652" s="181"/>
      <c r="GR652" s="181"/>
      <c r="GS652" s="181"/>
      <c r="GT652" s="181"/>
      <c r="GU652" s="181"/>
      <c r="GV652" s="181"/>
      <c r="GW652" s="181"/>
      <c r="GX652" s="181"/>
      <c r="GY652" s="181"/>
      <c r="GZ652" s="181"/>
      <c r="HA652" s="181"/>
      <c r="HB652" s="181"/>
      <c r="HC652" s="181"/>
      <c r="HD652" s="181"/>
      <c r="HE652" s="181"/>
      <c r="HF652" s="181"/>
      <c r="HG652" s="181"/>
      <c r="HH652" s="181"/>
      <c r="HI652" s="181"/>
      <c r="HJ652" s="181"/>
      <c r="HK652" s="181"/>
      <c r="HL652" s="181"/>
      <c r="HM652" s="181"/>
      <c r="HN652" s="181"/>
      <c r="HO652" s="181"/>
      <c r="HP652" s="181"/>
      <c r="HQ652" s="181"/>
      <c r="HR652" s="181"/>
      <c r="HS652" s="181"/>
      <c r="HT652" s="181"/>
      <c r="HU652" s="181"/>
      <c r="HV652" s="181"/>
      <c r="HW652" s="181"/>
      <c r="HX652" s="181"/>
      <c r="HY652" s="181"/>
      <c r="HZ652" s="181"/>
      <c r="IA652" s="181"/>
      <c r="IB652" s="181"/>
      <c r="IC652" s="181"/>
      <c r="ID652" s="181"/>
      <c r="IE652" s="181"/>
      <c r="IF652" s="181"/>
      <c r="IG652" s="181"/>
      <c r="IH652" s="181"/>
      <c r="II652" s="181"/>
      <c r="IJ652" s="181"/>
      <c r="IK652" s="181"/>
      <c r="IL652" s="181"/>
      <c r="IM652" s="181"/>
      <c r="IN652" s="181"/>
      <c r="IO652" s="181"/>
      <c r="IP652" s="181"/>
    </row>
    <row r="653" spans="1:254" s="182" customFormat="1" ht="18" customHeight="1">
      <c r="A653" s="220"/>
      <c r="B653" s="221"/>
      <c r="C653" s="221"/>
      <c r="D653" s="222"/>
      <c r="E653" s="60"/>
      <c r="F653" s="61"/>
      <c r="G653" s="60"/>
      <c r="H653" s="61"/>
      <c r="I653" s="335"/>
      <c r="J653" s="584"/>
      <c r="K653" s="336"/>
      <c r="L653" s="336"/>
      <c r="M653" s="336"/>
      <c r="N653" s="336"/>
      <c r="O653" s="181"/>
      <c r="P653" s="181"/>
      <c r="Q653" s="181"/>
      <c r="R653" s="181"/>
      <c r="S653" s="181"/>
      <c r="T653" s="181"/>
      <c r="U653" s="181"/>
      <c r="V653" s="181"/>
      <c r="W653" s="181"/>
      <c r="X653" s="181"/>
      <c r="Y653" s="181"/>
      <c r="Z653" s="181"/>
      <c r="AA653" s="181"/>
      <c r="AB653" s="181"/>
      <c r="AC653" s="181"/>
      <c r="AD653" s="181"/>
      <c r="AE653" s="181"/>
      <c r="AF653" s="181"/>
      <c r="AG653" s="181"/>
      <c r="AH653" s="181"/>
      <c r="AI653" s="181"/>
      <c r="AJ653" s="181"/>
      <c r="AK653" s="181"/>
      <c r="AL653" s="181"/>
      <c r="AM653" s="181"/>
      <c r="AN653" s="181"/>
      <c r="AO653" s="181"/>
      <c r="AP653" s="181"/>
      <c r="AQ653" s="181"/>
      <c r="AR653" s="181"/>
      <c r="AS653" s="181"/>
      <c r="AT653" s="181"/>
      <c r="AU653" s="181"/>
      <c r="AV653" s="181"/>
      <c r="AW653" s="181"/>
      <c r="AX653" s="181"/>
      <c r="AY653" s="181"/>
      <c r="AZ653" s="181"/>
      <c r="BA653" s="181"/>
      <c r="BB653" s="181"/>
      <c r="BC653" s="181"/>
      <c r="BD653" s="181"/>
      <c r="BE653" s="181"/>
      <c r="BF653" s="181"/>
      <c r="BG653" s="181"/>
      <c r="BH653" s="181"/>
      <c r="BI653" s="181"/>
      <c r="BJ653" s="181"/>
      <c r="BK653" s="181"/>
      <c r="BL653" s="181"/>
      <c r="BM653" s="181"/>
      <c r="BN653" s="181"/>
      <c r="BO653" s="181"/>
      <c r="BP653" s="181"/>
      <c r="BQ653" s="181"/>
      <c r="BR653" s="181"/>
      <c r="BS653" s="181"/>
      <c r="BT653" s="181"/>
      <c r="BU653" s="181"/>
      <c r="BV653" s="181"/>
      <c r="BW653" s="181"/>
      <c r="BX653" s="181"/>
      <c r="BY653" s="181"/>
      <c r="BZ653" s="181"/>
      <c r="CA653" s="181"/>
      <c r="CB653" s="181"/>
      <c r="CC653" s="181"/>
      <c r="CD653" s="181"/>
      <c r="CE653" s="181"/>
      <c r="CF653" s="181"/>
      <c r="CG653" s="181"/>
      <c r="CH653" s="181"/>
      <c r="CI653" s="181"/>
      <c r="CJ653" s="181"/>
      <c r="CK653" s="181"/>
      <c r="CL653" s="181"/>
      <c r="CM653" s="181"/>
      <c r="CN653" s="181"/>
      <c r="CO653" s="181"/>
      <c r="CP653" s="181"/>
      <c r="CQ653" s="181"/>
      <c r="CR653" s="181"/>
      <c r="CS653" s="181"/>
      <c r="CT653" s="181"/>
      <c r="CU653" s="181"/>
      <c r="CV653" s="181"/>
      <c r="CW653" s="181"/>
      <c r="CX653" s="181"/>
      <c r="CY653" s="181"/>
      <c r="CZ653" s="181"/>
      <c r="DA653" s="181"/>
      <c r="DB653" s="181"/>
      <c r="DC653" s="181"/>
      <c r="DD653" s="181"/>
      <c r="DE653" s="181"/>
      <c r="DF653" s="181"/>
      <c r="DG653" s="181"/>
      <c r="DH653" s="181"/>
      <c r="DI653" s="181"/>
      <c r="DJ653" s="181"/>
      <c r="DK653" s="181"/>
      <c r="DL653" s="181"/>
      <c r="DM653" s="181"/>
      <c r="DN653" s="181"/>
      <c r="DO653" s="181"/>
      <c r="DP653" s="181"/>
      <c r="DQ653" s="181"/>
      <c r="DR653" s="181"/>
      <c r="DS653" s="181"/>
      <c r="DT653" s="181"/>
      <c r="DU653" s="181"/>
      <c r="DV653" s="181"/>
      <c r="DW653" s="181"/>
      <c r="DX653" s="181"/>
      <c r="DY653" s="181"/>
      <c r="DZ653" s="181"/>
      <c r="EA653" s="181"/>
      <c r="EB653" s="181"/>
      <c r="EC653" s="181"/>
      <c r="ED653" s="181"/>
      <c r="EE653" s="181"/>
      <c r="EF653" s="181"/>
      <c r="EG653" s="181"/>
      <c r="EH653" s="181"/>
      <c r="EI653" s="181"/>
      <c r="EJ653" s="181"/>
      <c r="EK653" s="181"/>
      <c r="EL653" s="181"/>
      <c r="EM653" s="181"/>
      <c r="EN653" s="181"/>
      <c r="EO653" s="181"/>
      <c r="EP653" s="181"/>
      <c r="EQ653" s="181"/>
      <c r="ER653" s="181"/>
      <c r="ES653" s="181"/>
      <c r="ET653" s="181"/>
      <c r="EU653" s="181"/>
      <c r="EV653" s="181"/>
      <c r="EW653" s="181"/>
      <c r="EX653" s="181"/>
      <c r="EY653" s="181"/>
      <c r="EZ653" s="181"/>
      <c r="FA653" s="181"/>
      <c r="FB653" s="181"/>
      <c r="FC653" s="181"/>
      <c r="FD653" s="181"/>
      <c r="FE653" s="181"/>
      <c r="FF653" s="181"/>
      <c r="FG653" s="181"/>
      <c r="FH653" s="181"/>
      <c r="FI653" s="181"/>
      <c r="FJ653" s="181"/>
      <c r="FK653" s="181"/>
      <c r="FL653" s="181"/>
      <c r="FM653" s="181"/>
      <c r="FN653" s="181"/>
      <c r="FO653" s="181"/>
      <c r="FP653" s="181"/>
      <c r="FQ653" s="181"/>
      <c r="FR653" s="181"/>
      <c r="FS653" s="181"/>
      <c r="FT653" s="181"/>
      <c r="FU653" s="181"/>
      <c r="FV653" s="181"/>
      <c r="FW653" s="181"/>
      <c r="FX653" s="181"/>
      <c r="FY653" s="181"/>
      <c r="FZ653" s="181"/>
      <c r="GA653" s="181"/>
      <c r="GB653" s="181"/>
      <c r="GC653" s="181"/>
      <c r="GD653" s="181"/>
      <c r="GE653" s="181"/>
      <c r="GF653" s="181"/>
      <c r="GG653" s="181"/>
      <c r="GH653" s="181"/>
      <c r="GI653" s="181"/>
      <c r="GJ653" s="181"/>
      <c r="GK653" s="181"/>
      <c r="GL653" s="181"/>
      <c r="GM653" s="181"/>
      <c r="GN653" s="181"/>
      <c r="GO653" s="181"/>
      <c r="GP653" s="181"/>
      <c r="GQ653" s="181"/>
      <c r="GR653" s="181"/>
      <c r="GS653" s="181"/>
      <c r="GT653" s="181"/>
      <c r="GU653" s="181"/>
      <c r="GV653" s="181"/>
      <c r="GW653" s="181"/>
      <c r="GX653" s="181"/>
      <c r="GY653" s="181"/>
      <c r="GZ653" s="181"/>
      <c r="HA653" s="181"/>
      <c r="HB653" s="181"/>
      <c r="HC653" s="181"/>
      <c r="HD653" s="181"/>
      <c r="HE653" s="181"/>
      <c r="HF653" s="181"/>
      <c r="HG653" s="181"/>
      <c r="HH653" s="181"/>
      <c r="HI653" s="181"/>
      <c r="HJ653" s="181"/>
      <c r="HK653" s="181"/>
      <c r="HL653" s="181"/>
      <c r="HM653" s="181"/>
      <c r="HN653" s="181"/>
      <c r="HO653" s="181"/>
      <c r="HP653" s="181"/>
      <c r="HQ653" s="181"/>
      <c r="HR653" s="181"/>
      <c r="HS653" s="181"/>
      <c r="HT653" s="181"/>
      <c r="HU653" s="181"/>
      <c r="HV653" s="181"/>
      <c r="HW653" s="181"/>
      <c r="HX653" s="181"/>
      <c r="HY653" s="181"/>
      <c r="HZ653" s="181"/>
      <c r="IA653" s="181"/>
      <c r="IB653" s="181"/>
      <c r="IC653" s="181"/>
      <c r="ID653" s="181"/>
      <c r="IE653" s="181"/>
      <c r="IF653" s="181"/>
      <c r="IG653" s="181"/>
      <c r="IH653" s="181"/>
      <c r="II653" s="181"/>
      <c r="IJ653" s="181"/>
      <c r="IK653" s="181"/>
      <c r="IL653" s="181"/>
      <c r="IM653" s="181"/>
      <c r="IN653" s="181"/>
      <c r="IO653" s="181"/>
      <c r="IP653" s="181"/>
    </row>
    <row r="654" spans="1:254" s="182" customFormat="1" ht="18" customHeight="1">
      <c r="A654" s="265"/>
      <c r="B654" s="272"/>
      <c r="C654" s="197"/>
      <c r="D654" s="263"/>
      <c r="E654" s="270"/>
      <c r="F654" s="264"/>
      <c r="G654" s="274"/>
      <c r="H654" s="271"/>
      <c r="J654" s="690"/>
      <c r="K654" s="690"/>
      <c r="L654" s="264"/>
      <c r="M654" s="181"/>
      <c r="N654" s="697"/>
      <c r="O654" s="181"/>
      <c r="P654" s="181"/>
      <c r="Q654" s="181"/>
      <c r="R654" s="181"/>
      <c r="S654" s="181"/>
      <c r="T654" s="181"/>
      <c r="U654" s="181"/>
      <c r="V654" s="181"/>
      <c r="W654" s="181"/>
      <c r="X654" s="181"/>
      <c r="Y654" s="181"/>
      <c r="Z654" s="181"/>
      <c r="AA654" s="181"/>
      <c r="AB654" s="181"/>
      <c r="AC654" s="181"/>
      <c r="AD654" s="181"/>
      <c r="AE654" s="181"/>
      <c r="AF654" s="181"/>
      <c r="AG654" s="181"/>
      <c r="AH654" s="181"/>
      <c r="AI654" s="181"/>
      <c r="AJ654" s="181"/>
      <c r="AK654" s="181"/>
      <c r="AL654" s="181"/>
      <c r="AM654" s="181"/>
      <c r="AN654" s="181"/>
      <c r="AO654" s="181"/>
      <c r="AP654" s="181"/>
      <c r="AQ654" s="181"/>
      <c r="AR654" s="181"/>
      <c r="AS654" s="181"/>
      <c r="AT654" s="181"/>
      <c r="AU654" s="181"/>
      <c r="AV654" s="181"/>
      <c r="AW654" s="181"/>
      <c r="AX654" s="181"/>
      <c r="AY654" s="181"/>
      <c r="AZ654" s="181"/>
      <c r="BA654" s="181"/>
      <c r="BB654" s="181"/>
      <c r="BC654" s="181"/>
      <c r="BD654" s="181"/>
      <c r="BE654" s="181"/>
      <c r="BF654" s="181"/>
      <c r="BG654" s="181"/>
      <c r="BH654" s="181"/>
      <c r="BI654" s="181"/>
      <c r="BJ654" s="181"/>
      <c r="BK654" s="181"/>
      <c r="BL654" s="181"/>
      <c r="BM654" s="181"/>
      <c r="BN654" s="181"/>
      <c r="BO654" s="181"/>
      <c r="BP654" s="181"/>
      <c r="BQ654" s="181"/>
      <c r="BR654" s="181"/>
      <c r="BS654" s="181"/>
      <c r="BT654" s="181"/>
      <c r="BU654" s="181"/>
      <c r="BV654" s="181"/>
      <c r="BW654" s="181"/>
      <c r="BX654" s="181"/>
      <c r="BY654" s="181"/>
      <c r="BZ654" s="181"/>
      <c r="CA654" s="181"/>
      <c r="CB654" s="181"/>
      <c r="CC654" s="181"/>
      <c r="CD654" s="181"/>
      <c r="CE654" s="181"/>
      <c r="CF654" s="181"/>
      <c r="CG654" s="181"/>
      <c r="CH654" s="181"/>
      <c r="CI654" s="181"/>
      <c r="CJ654" s="181"/>
      <c r="CK654" s="181"/>
      <c r="CL654" s="181"/>
      <c r="CM654" s="181"/>
      <c r="CN654" s="181"/>
      <c r="CO654" s="181"/>
      <c r="CP654" s="181"/>
      <c r="CQ654" s="181"/>
      <c r="CR654" s="181"/>
      <c r="CS654" s="181"/>
      <c r="CT654" s="181"/>
      <c r="CU654" s="181"/>
      <c r="CV654" s="181"/>
      <c r="CW654" s="181"/>
      <c r="CX654" s="181"/>
      <c r="CY654" s="181"/>
      <c r="CZ654" s="181"/>
      <c r="DA654" s="181"/>
      <c r="DB654" s="181"/>
      <c r="DC654" s="181"/>
      <c r="DD654" s="181"/>
      <c r="DE654" s="181"/>
      <c r="DF654" s="181"/>
      <c r="DG654" s="181"/>
      <c r="DH654" s="181"/>
      <c r="DI654" s="181"/>
      <c r="DJ654" s="181"/>
      <c r="DK654" s="181"/>
      <c r="DL654" s="181"/>
      <c r="DM654" s="181"/>
      <c r="DN654" s="181"/>
      <c r="DO654" s="181"/>
      <c r="DP654" s="181"/>
      <c r="DQ654" s="181"/>
      <c r="DR654" s="181"/>
      <c r="DS654" s="181"/>
      <c r="DT654" s="181"/>
      <c r="DU654" s="181"/>
      <c r="DV654" s="181"/>
      <c r="DW654" s="181"/>
      <c r="DX654" s="181"/>
      <c r="DY654" s="181"/>
      <c r="DZ654" s="181"/>
      <c r="EA654" s="181"/>
      <c r="EB654" s="181"/>
      <c r="EC654" s="181"/>
      <c r="ED654" s="181"/>
      <c r="EE654" s="181"/>
      <c r="EF654" s="181"/>
      <c r="EG654" s="181"/>
      <c r="EH654" s="181"/>
      <c r="EI654" s="181"/>
      <c r="EJ654" s="181"/>
      <c r="EK654" s="181"/>
      <c r="EL654" s="181"/>
      <c r="EM654" s="181"/>
      <c r="EN654" s="181"/>
      <c r="EO654" s="181"/>
      <c r="EP654" s="181"/>
      <c r="EQ654" s="181"/>
      <c r="ER654" s="181"/>
      <c r="ES654" s="181"/>
      <c r="ET654" s="181"/>
      <c r="EU654" s="181"/>
      <c r="EV654" s="181"/>
      <c r="EW654" s="181"/>
      <c r="EX654" s="181"/>
      <c r="EY654" s="181"/>
      <c r="EZ654" s="181"/>
      <c r="FA654" s="181"/>
      <c r="FB654" s="181"/>
      <c r="FC654" s="181"/>
      <c r="FD654" s="181"/>
      <c r="FE654" s="181"/>
      <c r="FF654" s="181"/>
      <c r="FG654" s="181"/>
      <c r="FH654" s="181"/>
      <c r="FI654" s="181"/>
      <c r="FJ654" s="181"/>
      <c r="FK654" s="181"/>
      <c r="FL654" s="181"/>
      <c r="FM654" s="181"/>
      <c r="FN654" s="181"/>
      <c r="FO654" s="181"/>
      <c r="FP654" s="181"/>
      <c r="FQ654" s="181"/>
      <c r="FR654" s="181"/>
      <c r="FS654" s="181"/>
      <c r="FT654" s="181"/>
      <c r="FU654" s="181"/>
      <c r="FV654" s="181"/>
      <c r="FW654" s="181"/>
      <c r="FX654" s="181"/>
      <c r="FY654" s="181"/>
      <c r="FZ654" s="181"/>
      <c r="GA654" s="181"/>
      <c r="GB654" s="181"/>
      <c r="GC654" s="181"/>
      <c r="GD654" s="181"/>
      <c r="GE654" s="181"/>
      <c r="GF654" s="181"/>
      <c r="GG654" s="181"/>
      <c r="GH654" s="181"/>
      <c r="GI654" s="181"/>
      <c r="GJ654" s="181"/>
      <c r="GK654" s="181"/>
      <c r="GL654" s="181"/>
      <c r="GM654" s="181"/>
      <c r="GN654" s="181"/>
      <c r="GO654" s="181"/>
      <c r="GP654" s="181"/>
      <c r="GQ654" s="181"/>
      <c r="GR654" s="181"/>
      <c r="GS654" s="181"/>
      <c r="GT654" s="181"/>
      <c r="GU654" s="181"/>
      <c r="GV654" s="181"/>
      <c r="GW654" s="181"/>
      <c r="GX654" s="181"/>
      <c r="GY654" s="181"/>
      <c r="GZ654" s="181"/>
      <c r="HA654" s="181"/>
      <c r="HB654" s="181"/>
      <c r="HC654" s="181"/>
      <c r="HD654" s="181"/>
      <c r="HE654" s="181"/>
      <c r="HF654" s="181"/>
      <c r="HG654" s="181"/>
      <c r="HH654" s="181"/>
      <c r="HI654" s="181"/>
      <c r="HJ654" s="181"/>
      <c r="HK654" s="181"/>
      <c r="HL654" s="181"/>
      <c r="HM654" s="181"/>
      <c r="HN654" s="181"/>
      <c r="HO654" s="181"/>
      <c r="HP654" s="181"/>
      <c r="HQ654" s="181"/>
      <c r="HR654" s="181"/>
      <c r="HS654" s="181"/>
      <c r="HT654" s="181"/>
      <c r="HU654" s="181"/>
      <c r="HV654" s="181"/>
      <c r="HW654" s="181"/>
      <c r="HX654" s="181"/>
      <c r="HY654" s="181"/>
      <c r="HZ654" s="181"/>
      <c r="IA654" s="181"/>
      <c r="IB654" s="181"/>
      <c r="IC654" s="181"/>
      <c r="ID654" s="181"/>
      <c r="IE654" s="181"/>
      <c r="IF654" s="181"/>
      <c r="IG654" s="181"/>
      <c r="IH654" s="181"/>
      <c r="II654" s="181"/>
      <c r="IJ654" s="181"/>
      <c r="IK654" s="181"/>
      <c r="IL654" s="181"/>
      <c r="IM654" s="181"/>
      <c r="IN654" s="181"/>
      <c r="IO654" s="181"/>
      <c r="IP654" s="181"/>
      <c r="IQ654" s="181"/>
      <c r="IR654" s="181"/>
      <c r="IS654" s="181"/>
    </row>
    <row r="655" spans="1:254" s="182" customFormat="1" ht="18" customHeight="1">
      <c r="A655" s="265"/>
      <c r="B655" s="272"/>
      <c r="C655" s="197"/>
      <c r="D655" s="571"/>
      <c r="E655" s="270"/>
      <c r="F655" s="571"/>
      <c r="G655" s="571"/>
      <c r="H655" s="571"/>
      <c r="J655" s="571"/>
      <c r="K655" s="571"/>
      <c r="L655" s="571"/>
      <c r="M655" s="571"/>
      <c r="N655" s="571"/>
      <c r="O655" s="571"/>
      <c r="P655" s="571"/>
      <c r="Q655" s="571"/>
      <c r="R655" s="571"/>
      <c r="S655" s="181"/>
      <c r="T655" s="181"/>
      <c r="U655" s="181"/>
      <c r="V655" s="181"/>
      <c r="W655" s="181"/>
      <c r="X655" s="181"/>
      <c r="Y655" s="181"/>
      <c r="Z655" s="181"/>
      <c r="AA655" s="181"/>
      <c r="AB655" s="181"/>
      <c r="AC655" s="181"/>
      <c r="AD655" s="181"/>
      <c r="AE655" s="181"/>
      <c r="AF655" s="181"/>
      <c r="AG655" s="181"/>
      <c r="AH655" s="181"/>
      <c r="AI655" s="181"/>
      <c r="AJ655" s="181"/>
      <c r="AK655" s="181"/>
      <c r="AL655" s="181"/>
      <c r="AM655" s="181"/>
      <c r="AN655" s="181"/>
      <c r="AO655" s="181"/>
      <c r="AP655" s="181"/>
      <c r="AQ655" s="181"/>
      <c r="AR655" s="181"/>
      <c r="AS655" s="181"/>
      <c r="AT655" s="181"/>
      <c r="AU655" s="181"/>
      <c r="AV655" s="181"/>
      <c r="AW655" s="181"/>
      <c r="AX655" s="181"/>
      <c r="AY655" s="181"/>
      <c r="AZ655" s="181"/>
      <c r="BA655" s="181"/>
      <c r="BB655" s="181"/>
      <c r="BC655" s="181"/>
      <c r="BD655" s="181"/>
      <c r="BE655" s="181"/>
      <c r="BF655" s="181"/>
      <c r="BG655" s="181"/>
      <c r="BH655" s="181"/>
      <c r="BI655" s="181"/>
      <c r="BJ655" s="181"/>
      <c r="BK655" s="181"/>
      <c r="BL655" s="181"/>
      <c r="BM655" s="181"/>
      <c r="BN655" s="181"/>
      <c r="BO655" s="181"/>
      <c r="BP655" s="181"/>
      <c r="BQ655" s="181"/>
      <c r="BR655" s="181"/>
      <c r="BS655" s="181"/>
      <c r="BT655" s="181"/>
      <c r="BU655" s="181"/>
      <c r="BV655" s="181"/>
      <c r="BW655" s="181"/>
      <c r="BX655" s="181"/>
      <c r="BY655" s="181"/>
      <c r="BZ655" s="181"/>
      <c r="CA655" s="181"/>
      <c r="CB655" s="181"/>
      <c r="CC655" s="181"/>
      <c r="CD655" s="181"/>
      <c r="CE655" s="181"/>
      <c r="CF655" s="181"/>
      <c r="CG655" s="181"/>
      <c r="CH655" s="181"/>
      <c r="CI655" s="181"/>
      <c r="CJ655" s="181"/>
      <c r="CK655" s="181"/>
      <c r="CL655" s="181"/>
      <c r="CM655" s="181"/>
      <c r="CN655" s="181"/>
      <c r="CO655" s="181"/>
      <c r="CP655" s="181"/>
      <c r="CQ655" s="181"/>
      <c r="CR655" s="181"/>
      <c r="CS655" s="181"/>
      <c r="CT655" s="181"/>
      <c r="CU655" s="181"/>
      <c r="CV655" s="181"/>
      <c r="CW655" s="181"/>
      <c r="CX655" s="181"/>
      <c r="CY655" s="181"/>
      <c r="CZ655" s="181"/>
      <c r="DA655" s="181"/>
      <c r="DB655" s="181"/>
      <c r="DC655" s="181"/>
      <c r="DD655" s="181"/>
      <c r="DE655" s="181"/>
      <c r="DF655" s="181"/>
      <c r="DG655" s="181"/>
      <c r="DH655" s="181"/>
      <c r="DI655" s="181"/>
      <c r="DJ655" s="181"/>
      <c r="DK655" s="181"/>
      <c r="DL655" s="181"/>
      <c r="DM655" s="181"/>
      <c r="DN655" s="181"/>
      <c r="DO655" s="181"/>
      <c r="DP655" s="181"/>
      <c r="DQ655" s="181"/>
      <c r="DR655" s="181"/>
      <c r="DS655" s="181"/>
      <c r="DT655" s="181"/>
      <c r="DU655" s="181"/>
      <c r="DV655" s="181"/>
      <c r="DW655" s="181"/>
      <c r="DX655" s="181"/>
      <c r="DY655" s="181"/>
      <c r="DZ655" s="181"/>
      <c r="EA655" s="181"/>
      <c r="EB655" s="181"/>
      <c r="EC655" s="181"/>
      <c r="ED655" s="181"/>
      <c r="EE655" s="181"/>
      <c r="EF655" s="181"/>
      <c r="EG655" s="181"/>
      <c r="EH655" s="181"/>
      <c r="EI655" s="181"/>
      <c r="EJ655" s="181"/>
      <c r="EK655" s="181"/>
      <c r="EL655" s="181"/>
      <c r="EM655" s="181"/>
      <c r="EN655" s="181"/>
      <c r="EO655" s="181"/>
      <c r="EP655" s="181"/>
      <c r="EQ655" s="181"/>
      <c r="ER655" s="181"/>
      <c r="ES655" s="181"/>
      <c r="ET655" s="181"/>
      <c r="EU655" s="181"/>
      <c r="EV655" s="181"/>
      <c r="EW655" s="181"/>
      <c r="EX655" s="181"/>
      <c r="EY655" s="181"/>
      <c r="EZ655" s="181"/>
      <c r="FA655" s="181"/>
      <c r="FB655" s="181"/>
      <c r="FC655" s="181"/>
      <c r="FD655" s="181"/>
      <c r="FE655" s="181"/>
      <c r="FF655" s="181"/>
      <c r="FG655" s="181"/>
      <c r="FH655" s="181"/>
      <c r="FI655" s="181"/>
      <c r="FJ655" s="181"/>
      <c r="FK655" s="181"/>
      <c r="FL655" s="181"/>
      <c r="FM655" s="181"/>
      <c r="FN655" s="181"/>
      <c r="FO655" s="181"/>
      <c r="FP655" s="181"/>
      <c r="FQ655" s="181"/>
      <c r="FR655" s="181"/>
      <c r="FS655" s="181"/>
      <c r="FT655" s="181"/>
      <c r="FU655" s="181"/>
      <c r="FV655" s="181"/>
      <c r="FW655" s="181"/>
      <c r="FX655" s="181"/>
      <c r="FY655" s="181"/>
      <c r="FZ655" s="181"/>
      <c r="GA655" s="181"/>
      <c r="GB655" s="181"/>
      <c r="GC655" s="181"/>
      <c r="GD655" s="181"/>
      <c r="GE655" s="181"/>
      <c r="GF655" s="181"/>
      <c r="GG655" s="181"/>
      <c r="GH655" s="181"/>
      <c r="GI655" s="181"/>
      <c r="GJ655" s="181"/>
      <c r="GK655" s="181"/>
      <c r="GL655" s="181"/>
      <c r="GM655" s="181"/>
      <c r="GN655" s="181"/>
      <c r="GO655" s="181"/>
      <c r="GP655" s="181"/>
      <c r="GQ655" s="181"/>
      <c r="GR655" s="181"/>
      <c r="GS655" s="181"/>
      <c r="GT655" s="181"/>
      <c r="GU655" s="181"/>
      <c r="GV655" s="181"/>
      <c r="GW655" s="181"/>
      <c r="GX655" s="181"/>
      <c r="GY655" s="181"/>
      <c r="GZ655" s="181"/>
      <c r="HA655" s="181"/>
      <c r="HB655" s="181"/>
      <c r="HC655" s="181"/>
      <c r="HD655" s="181"/>
      <c r="HE655" s="181"/>
      <c r="HF655" s="181"/>
      <c r="HG655" s="181"/>
      <c r="HH655" s="181"/>
      <c r="HI655" s="181"/>
      <c r="HJ655" s="181"/>
      <c r="HK655" s="181"/>
      <c r="HL655" s="181"/>
      <c r="HM655" s="181"/>
      <c r="HN655" s="181"/>
      <c r="HO655" s="181"/>
      <c r="HP655" s="181"/>
      <c r="HQ655" s="181"/>
      <c r="HR655" s="181"/>
      <c r="HS655" s="181"/>
      <c r="HT655" s="181"/>
      <c r="HU655" s="181"/>
      <c r="HV655" s="181"/>
      <c r="HW655" s="181"/>
      <c r="HX655" s="181"/>
      <c r="HY655" s="181"/>
      <c r="HZ655" s="181"/>
      <c r="IA655" s="181"/>
      <c r="IB655" s="181"/>
      <c r="IC655" s="181"/>
      <c r="ID655" s="181"/>
      <c r="IE655" s="181"/>
      <c r="IF655" s="181"/>
      <c r="IG655" s="181"/>
      <c r="IH655" s="181"/>
      <c r="II655" s="181"/>
      <c r="IJ655" s="181"/>
      <c r="IK655" s="181"/>
      <c r="IL655" s="181"/>
      <c r="IM655" s="181"/>
      <c r="IN655" s="181"/>
      <c r="IO655" s="181"/>
      <c r="IP655" s="181"/>
      <c r="IQ655" s="181"/>
      <c r="IR655" s="181"/>
      <c r="IS655" s="181"/>
      <c r="IT655" s="181"/>
    </row>
    <row r="656" spans="1:254" s="182" customFormat="1" ht="18" customHeight="1">
      <c r="B656" s="570"/>
      <c r="C656" s="300"/>
      <c r="D656" s="300"/>
      <c r="E656" s="300"/>
      <c r="H656" s="318"/>
      <c r="I656" s="318"/>
      <c r="K656" s="275"/>
      <c r="L656" s="275"/>
      <c r="M656" s="181"/>
      <c r="N656" s="181"/>
      <c r="O656" s="181"/>
      <c r="P656" s="181"/>
      <c r="Q656" s="181"/>
      <c r="R656" s="181"/>
      <c r="S656" s="181"/>
      <c r="T656" s="181"/>
      <c r="U656" s="181"/>
      <c r="V656" s="181"/>
      <c r="W656" s="181"/>
      <c r="X656" s="181"/>
      <c r="Y656" s="181"/>
      <c r="Z656" s="181"/>
      <c r="AA656" s="181"/>
      <c r="AB656" s="181"/>
      <c r="AC656" s="181"/>
      <c r="AD656" s="181"/>
      <c r="AE656" s="181"/>
      <c r="AF656" s="181"/>
      <c r="AG656" s="181"/>
      <c r="AH656" s="181"/>
      <c r="AI656" s="181"/>
      <c r="AJ656" s="181"/>
      <c r="AK656" s="181"/>
      <c r="AL656" s="181"/>
      <c r="AM656" s="181"/>
      <c r="AN656" s="181"/>
      <c r="AO656" s="181"/>
      <c r="AP656" s="181"/>
      <c r="AQ656" s="181"/>
      <c r="AR656" s="181"/>
      <c r="AS656" s="181"/>
      <c r="AT656" s="181"/>
      <c r="AU656" s="181"/>
      <c r="AV656" s="181"/>
      <c r="AW656" s="181"/>
      <c r="AX656" s="181"/>
      <c r="AY656" s="181"/>
      <c r="AZ656" s="181"/>
      <c r="BA656" s="181"/>
      <c r="BB656" s="181"/>
      <c r="BC656" s="181"/>
      <c r="BD656" s="181"/>
      <c r="BE656" s="181"/>
      <c r="BF656" s="181"/>
      <c r="BG656" s="181"/>
      <c r="BH656" s="181"/>
      <c r="BI656" s="181"/>
      <c r="BJ656" s="181"/>
      <c r="BK656" s="181"/>
      <c r="BL656" s="181"/>
      <c r="BM656" s="181"/>
      <c r="BN656" s="181"/>
      <c r="BO656" s="181"/>
      <c r="BP656" s="181"/>
      <c r="BQ656" s="181"/>
      <c r="BR656" s="181"/>
      <c r="BS656" s="181"/>
      <c r="BT656" s="181"/>
      <c r="BU656" s="181"/>
      <c r="BV656" s="181"/>
      <c r="BW656" s="181"/>
      <c r="BX656" s="181"/>
      <c r="BY656" s="181"/>
      <c r="BZ656" s="181"/>
      <c r="CA656" s="181"/>
      <c r="CB656" s="181"/>
      <c r="CC656" s="181"/>
      <c r="CD656" s="181"/>
      <c r="CE656" s="181"/>
      <c r="CF656" s="181"/>
      <c r="CG656" s="181"/>
      <c r="CH656" s="181"/>
      <c r="CI656" s="181"/>
      <c r="CJ656" s="181"/>
      <c r="CK656" s="181"/>
      <c r="CL656" s="181"/>
      <c r="CM656" s="181"/>
      <c r="CN656" s="181"/>
      <c r="CO656" s="181"/>
      <c r="CP656" s="181"/>
      <c r="CQ656" s="181"/>
      <c r="CR656" s="181"/>
      <c r="CS656" s="181"/>
      <c r="CT656" s="181"/>
      <c r="CU656" s="181"/>
      <c r="CV656" s="181"/>
      <c r="CW656" s="181"/>
      <c r="CX656" s="181"/>
      <c r="CY656" s="181"/>
      <c r="CZ656" s="181"/>
      <c r="DA656" s="181"/>
      <c r="DB656" s="181"/>
      <c r="DC656" s="181"/>
      <c r="DD656" s="181"/>
      <c r="DE656" s="181"/>
      <c r="DF656" s="181"/>
      <c r="DG656" s="181"/>
      <c r="DH656" s="181"/>
      <c r="DI656" s="181"/>
      <c r="DJ656" s="181"/>
      <c r="DK656" s="181"/>
      <c r="DL656" s="181"/>
      <c r="DM656" s="181"/>
      <c r="DN656" s="181"/>
      <c r="DO656" s="181"/>
      <c r="DP656" s="181"/>
      <c r="DQ656" s="181"/>
      <c r="DR656" s="181"/>
      <c r="DS656" s="181"/>
      <c r="DT656" s="181"/>
      <c r="DU656" s="181"/>
      <c r="DV656" s="181"/>
      <c r="DW656" s="181"/>
      <c r="DX656" s="181"/>
      <c r="DY656" s="181"/>
      <c r="DZ656" s="181"/>
      <c r="EA656" s="181"/>
      <c r="EB656" s="181"/>
      <c r="EC656" s="181"/>
      <c r="ED656" s="181"/>
      <c r="EE656" s="181"/>
      <c r="EF656" s="181"/>
      <c r="EG656" s="181"/>
      <c r="EH656" s="181"/>
      <c r="EI656" s="181"/>
      <c r="EJ656" s="181"/>
      <c r="EK656" s="181"/>
      <c r="EL656" s="181"/>
      <c r="EM656" s="181"/>
      <c r="EN656" s="181"/>
      <c r="EO656" s="181"/>
      <c r="EP656" s="181"/>
      <c r="EQ656" s="181"/>
      <c r="ER656" s="181"/>
      <c r="ES656" s="181"/>
      <c r="ET656" s="181"/>
      <c r="EU656" s="181"/>
      <c r="EV656" s="181"/>
      <c r="EW656" s="181"/>
      <c r="EX656" s="181"/>
      <c r="EY656" s="181"/>
      <c r="EZ656" s="181"/>
      <c r="FA656" s="181"/>
      <c r="FB656" s="181"/>
      <c r="FC656" s="181"/>
      <c r="FD656" s="181"/>
      <c r="FE656" s="181"/>
      <c r="FF656" s="181"/>
      <c r="FG656" s="181"/>
      <c r="FH656" s="181"/>
      <c r="FI656" s="181"/>
      <c r="FJ656" s="181"/>
      <c r="FK656" s="181"/>
      <c r="FL656" s="181"/>
      <c r="FM656" s="181"/>
      <c r="FN656" s="181"/>
      <c r="FO656" s="181"/>
      <c r="FP656" s="181"/>
      <c r="FQ656" s="181"/>
      <c r="FR656" s="181"/>
      <c r="FS656" s="181"/>
      <c r="FT656" s="181"/>
      <c r="FU656" s="181"/>
      <c r="FV656" s="181"/>
      <c r="FW656" s="181"/>
      <c r="FX656" s="181"/>
      <c r="FY656" s="181"/>
      <c r="FZ656" s="181"/>
      <c r="GA656" s="181"/>
      <c r="GB656" s="181"/>
      <c r="GC656" s="181"/>
      <c r="GD656" s="181"/>
      <c r="GE656" s="181"/>
      <c r="GF656" s="181"/>
      <c r="GG656" s="181"/>
      <c r="GH656" s="181"/>
      <c r="GI656" s="181"/>
      <c r="GJ656" s="181"/>
      <c r="GK656" s="181"/>
      <c r="GL656" s="181"/>
      <c r="GM656" s="181"/>
      <c r="GN656" s="181"/>
      <c r="GO656" s="181"/>
      <c r="GP656" s="181"/>
      <c r="GQ656" s="181"/>
      <c r="GR656" s="181"/>
      <c r="GS656" s="181"/>
      <c r="GT656" s="181"/>
      <c r="GU656" s="181"/>
      <c r="GV656" s="181"/>
      <c r="GW656" s="181"/>
      <c r="GX656" s="181"/>
      <c r="GY656" s="181"/>
      <c r="GZ656" s="181"/>
      <c r="HA656" s="181"/>
      <c r="HB656" s="181"/>
      <c r="HC656" s="181"/>
      <c r="HD656" s="181"/>
      <c r="HE656" s="181"/>
      <c r="HF656" s="181"/>
      <c r="HG656" s="181"/>
      <c r="HH656" s="181"/>
      <c r="HI656" s="181"/>
      <c r="HJ656" s="181"/>
      <c r="HK656" s="181"/>
      <c r="HL656" s="181"/>
      <c r="HM656" s="181"/>
      <c r="HN656" s="181"/>
      <c r="HO656" s="181"/>
      <c r="HP656" s="181"/>
      <c r="HQ656" s="181"/>
      <c r="HR656" s="181"/>
      <c r="HS656" s="181"/>
      <c r="HT656" s="181"/>
      <c r="HU656" s="181"/>
      <c r="HV656" s="181"/>
      <c r="HW656" s="181"/>
      <c r="HX656" s="181"/>
      <c r="HY656" s="181"/>
      <c r="HZ656" s="181"/>
      <c r="IA656" s="181"/>
      <c r="IB656" s="181"/>
      <c r="IC656" s="181"/>
      <c r="ID656" s="181"/>
      <c r="IE656" s="181"/>
      <c r="IF656" s="181"/>
      <c r="IG656" s="181"/>
      <c r="IH656" s="181"/>
      <c r="II656" s="181"/>
      <c r="IJ656" s="181"/>
      <c r="IK656" s="181"/>
      <c r="IL656" s="181"/>
      <c r="IM656" s="181"/>
      <c r="IN656" s="181"/>
    </row>
    <row r="657" spans="1:254" s="182" customFormat="1" ht="18" customHeight="1">
      <c r="A657" s="298"/>
      <c r="B657" s="263"/>
      <c r="C657" s="263"/>
      <c r="D657" s="197"/>
      <c r="E657" s="264"/>
      <c r="I657" s="318"/>
      <c r="J657" s="270"/>
      <c r="K657" s="181"/>
      <c r="L657" s="181"/>
      <c r="M657" s="181"/>
      <c r="N657" s="181"/>
      <c r="O657" s="181"/>
      <c r="P657" s="181"/>
      <c r="Q657" s="181"/>
      <c r="R657" s="181"/>
      <c r="S657" s="181"/>
      <c r="T657" s="181"/>
      <c r="U657" s="181"/>
      <c r="V657" s="181"/>
      <c r="W657" s="181"/>
      <c r="X657" s="181"/>
      <c r="Y657" s="181"/>
      <c r="Z657" s="181"/>
      <c r="AA657" s="181"/>
      <c r="AB657" s="181"/>
      <c r="AC657" s="181"/>
      <c r="AD657" s="181"/>
      <c r="AE657" s="181"/>
      <c r="AF657" s="181"/>
      <c r="AG657" s="181"/>
      <c r="AH657" s="181"/>
      <c r="AI657" s="181"/>
      <c r="AJ657" s="181"/>
      <c r="AK657" s="181"/>
      <c r="AL657" s="181"/>
      <c r="AM657" s="181"/>
      <c r="AN657" s="181"/>
      <c r="AO657" s="181"/>
      <c r="AP657" s="181"/>
      <c r="AQ657" s="181"/>
      <c r="AR657" s="181"/>
      <c r="AS657" s="181"/>
      <c r="AT657" s="181"/>
      <c r="AU657" s="181"/>
      <c r="AV657" s="181"/>
      <c r="AW657" s="181"/>
      <c r="AX657" s="181"/>
      <c r="AY657" s="181"/>
      <c r="AZ657" s="181"/>
      <c r="BA657" s="181"/>
      <c r="BB657" s="181"/>
      <c r="BC657" s="181"/>
      <c r="BD657" s="181"/>
      <c r="BE657" s="181"/>
      <c r="BF657" s="181"/>
      <c r="BG657" s="181"/>
      <c r="BH657" s="181"/>
      <c r="BI657" s="181"/>
      <c r="BJ657" s="181"/>
      <c r="BK657" s="181"/>
      <c r="BL657" s="181"/>
      <c r="BM657" s="181"/>
      <c r="BN657" s="181"/>
      <c r="BO657" s="181"/>
      <c r="BP657" s="181"/>
      <c r="BQ657" s="181"/>
      <c r="BR657" s="181"/>
      <c r="BS657" s="181"/>
      <c r="BT657" s="181"/>
      <c r="BU657" s="181"/>
      <c r="BV657" s="181"/>
      <c r="BW657" s="181"/>
      <c r="BX657" s="181"/>
      <c r="BY657" s="181"/>
      <c r="BZ657" s="181"/>
      <c r="CA657" s="181"/>
      <c r="CB657" s="181"/>
      <c r="CC657" s="181"/>
      <c r="CD657" s="181"/>
      <c r="CE657" s="181"/>
      <c r="CF657" s="181"/>
      <c r="CG657" s="181"/>
      <c r="CH657" s="181"/>
      <c r="CI657" s="181"/>
      <c r="CJ657" s="181"/>
      <c r="CK657" s="181"/>
      <c r="CL657" s="181"/>
      <c r="CM657" s="181"/>
      <c r="CN657" s="181"/>
      <c r="CO657" s="181"/>
      <c r="CP657" s="181"/>
      <c r="CQ657" s="181"/>
      <c r="CR657" s="181"/>
      <c r="CS657" s="181"/>
      <c r="CT657" s="181"/>
      <c r="CU657" s="181"/>
      <c r="CV657" s="181"/>
      <c r="CW657" s="181"/>
      <c r="CX657" s="181"/>
      <c r="CY657" s="181"/>
      <c r="CZ657" s="181"/>
      <c r="DA657" s="181"/>
      <c r="DB657" s="181"/>
      <c r="DC657" s="181"/>
      <c r="DD657" s="181"/>
      <c r="DE657" s="181"/>
      <c r="DF657" s="181"/>
      <c r="DG657" s="181"/>
      <c r="DH657" s="181"/>
      <c r="DI657" s="181"/>
      <c r="DJ657" s="181"/>
      <c r="DK657" s="181"/>
      <c r="DL657" s="181"/>
      <c r="DM657" s="181"/>
      <c r="DN657" s="181"/>
      <c r="DO657" s="181"/>
      <c r="DP657" s="181"/>
      <c r="DQ657" s="181"/>
      <c r="DR657" s="181"/>
      <c r="DS657" s="181"/>
      <c r="DT657" s="181"/>
      <c r="DU657" s="181"/>
      <c r="DV657" s="181"/>
      <c r="DW657" s="181"/>
      <c r="DX657" s="181"/>
      <c r="DY657" s="181"/>
      <c r="DZ657" s="181"/>
      <c r="EA657" s="181"/>
      <c r="EB657" s="181"/>
      <c r="EC657" s="181"/>
      <c r="ED657" s="181"/>
      <c r="EE657" s="181"/>
      <c r="EF657" s="181"/>
      <c r="EG657" s="181"/>
      <c r="EH657" s="181"/>
      <c r="EI657" s="181"/>
      <c r="EJ657" s="181"/>
      <c r="EK657" s="181"/>
      <c r="EL657" s="181"/>
      <c r="EM657" s="181"/>
      <c r="EN657" s="181"/>
      <c r="EO657" s="181"/>
      <c r="EP657" s="181"/>
      <c r="EQ657" s="181"/>
      <c r="ER657" s="181"/>
      <c r="ES657" s="181"/>
      <c r="ET657" s="181"/>
      <c r="EU657" s="181"/>
      <c r="EV657" s="181"/>
      <c r="EW657" s="181"/>
      <c r="EX657" s="181"/>
      <c r="EY657" s="181"/>
      <c r="EZ657" s="181"/>
      <c r="FA657" s="181"/>
      <c r="FB657" s="181"/>
      <c r="FC657" s="181"/>
      <c r="FD657" s="181"/>
      <c r="FE657" s="181"/>
      <c r="FF657" s="181"/>
      <c r="FG657" s="181"/>
      <c r="FH657" s="181"/>
      <c r="FI657" s="181"/>
      <c r="FJ657" s="181"/>
      <c r="FK657" s="181"/>
      <c r="FL657" s="181"/>
      <c r="FM657" s="181"/>
      <c r="FN657" s="181"/>
      <c r="FO657" s="181"/>
      <c r="FP657" s="181"/>
      <c r="FQ657" s="181"/>
      <c r="FR657" s="181"/>
      <c r="FS657" s="181"/>
      <c r="FT657" s="181"/>
      <c r="FU657" s="181"/>
      <c r="FV657" s="181"/>
      <c r="FW657" s="181"/>
      <c r="FX657" s="181"/>
      <c r="FY657" s="181"/>
      <c r="FZ657" s="181"/>
      <c r="GA657" s="181"/>
      <c r="GB657" s="181"/>
      <c r="GC657" s="181"/>
      <c r="GD657" s="181"/>
      <c r="GE657" s="181"/>
      <c r="GF657" s="181"/>
      <c r="GG657" s="181"/>
      <c r="GH657" s="181"/>
      <c r="GI657" s="181"/>
      <c r="GJ657" s="181"/>
      <c r="GK657" s="181"/>
      <c r="GL657" s="181"/>
      <c r="GM657" s="181"/>
      <c r="GN657" s="181"/>
      <c r="GO657" s="181"/>
      <c r="GP657" s="181"/>
      <c r="GQ657" s="181"/>
      <c r="GR657" s="181"/>
      <c r="GS657" s="181"/>
      <c r="GT657" s="181"/>
      <c r="GU657" s="181"/>
      <c r="GV657" s="181"/>
      <c r="GW657" s="181"/>
      <c r="GX657" s="181"/>
      <c r="GY657" s="181"/>
      <c r="GZ657" s="181"/>
      <c r="HA657" s="181"/>
      <c r="HB657" s="181"/>
      <c r="HC657" s="181"/>
      <c r="HD657" s="181"/>
      <c r="HE657" s="181"/>
      <c r="HF657" s="181"/>
      <c r="HG657" s="181"/>
      <c r="HH657" s="181"/>
      <c r="HI657" s="181"/>
      <c r="HJ657" s="181"/>
      <c r="HK657" s="181"/>
      <c r="HL657" s="181"/>
      <c r="HM657" s="181"/>
      <c r="HN657" s="181"/>
      <c r="HO657" s="181"/>
      <c r="HP657" s="181"/>
      <c r="HQ657" s="181"/>
      <c r="HR657" s="181"/>
      <c r="HS657" s="181"/>
      <c r="HT657" s="181"/>
      <c r="HU657" s="181"/>
      <c r="HV657" s="181"/>
      <c r="HW657" s="181"/>
      <c r="HX657" s="181"/>
      <c r="HY657" s="181"/>
      <c r="HZ657" s="181"/>
      <c r="IA657" s="181"/>
      <c r="IB657" s="181"/>
      <c r="IC657" s="181"/>
      <c r="ID657" s="181"/>
      <c r="IE657" s="181"/>
      <c r="IF657" s="181"/>
      <c r="IG657" s="181"/>
      <c r="IH657" s="181"/>
      <c r="II657" s="181"/>
      <c r="IJ657" s="181"/>
      <c r="IK657" s="181"/>
      <c r="IL657" s="181"/>
      <c r="IM657" s="181"/>
      <c r="IN657" s="181"/>
      <c r="IO657" s="181"/>
      <c r="IP657" s="181"/>
    </row>
    <row r="658" spans="1:254" s="182" customFormat="1" ht="18" customHeight="1">
      <c r="A658" s="262"/>
      <c r="B658" s="263"/>
      <c r="C658" s="272"/>
      <c r="D658" s="264"/>
      <c r="E658" s="264"/>
      <c r="F658" s="264"/>
      <c r="G658" s="264"/>
      <c r="H658" s="264"/>
      <c r="I658" s="264"/>
      <c r="J658" s="274"/>
      <c r="K658" s="272"/>
      <c r="L658" s="272"/>
      <c r="M658" s="272"/>
      <c r="N658" s="272"/>
      <c r="O658" s="181"/>
      <c r="P658" s="181"/>
      <c r="Q658" s="181"/>
      <c r="R658" s="181"/>
      <c r="S658" s="181"/>
      <c r="T658" s="181"/>
      <c r="U658" s="181"/>
      <c r="V658" s="181"/>
      <c r="W658" s="181"/>
      <c r="X658" s="181"/>
      <c r="Y658" s="181"/>
      <c r="Z658" s="181"/>
      <c r="AA658" s="181"/>
      <c r="AB658" s="181"/>
      <c r="AC658" s="181"/>
      <c r="AD658" s="181"/>
      <c r="AE658" s="181"/>
      <c r="AF658" s="181"/>
      <c r="AG658" s="181"/>
      <c r="AH658" s="181"/>
      <c r="AI658" s="181"/>
      <c r="AJ658" s="181"/>
      <c r="AK658" s="181"/>
      <c r="AL658" s="181"/>
      <c r="AM658" s="181"/>
      <c r="AN658" s="181"/>
      <c r="AO658" s="181"/>
      <c r="AP658" s="181"/>
      <c r="AQ658" s="181"/>
      <c r="AR658" s="181"/>
      <c r="AS658" s="181"/>
      <c r="AT658" s="181"/>
      <c r="AU658" s="181"/>
      <c r="AV658" s="181"/>
      <c r="AW658" s="181"/>
      <c r="AX658" s="181"/>
      <c r="AY658" s="181"/>
      <c r="AZ658" s="181"/>
      <c r="BA658" s="181"/>
      <c r="BB658" s="181"/>
      <c r="BC658" s="181"/>
      <c r="BD658" s="181"/>
      <c r="BE658" s="181"/>
      <c r="BF658" s="181"/>
      <c r="BG658" s="181"/>
      <c r="BH658" s="181"/>
      <c r="BI658" s="181"/>
      <c r="BJ658" s="181"/>
      <c r="BK658" s="181"/>
      <c r="BL658" s="181"/>
      <c r="BM658" s="181"/>
      <c r="BN658" s="181"/>
      <c r="BO658" s="181"/>
      <c r="BP658" s="181"/>
      <c r="BQ658" s="181"/>
      <c r="BR658" s="181"/>
      <c r="BS658" s="181"/>
      <c r="BT658" s="181"/>
      <c r="BU658" s="181"/>
      <c r="BV658" s="181"/>
      <c r="BW658" s="181"/>
      <c r="BX658" s="181"/>
      <c r="BY658" s="181"/>
      <c r="BZ658" s="181"/>
      <c r="CA658" s="181"/>
      <c r="CB658" s="181"/>
      <c r="CC658" s="181"/>
      <c r="CD658" s="181"/>
      <c r="CE658" s="181"/>
      <c r="CF658" s="181"/>
      <c r="CG658" s="181"/>
      <c r="CH658" s="181"/>
      <c r="CI658" s="181"/>
      <c r="CJ658" s="181"/>
      <c r="CK658" s="181"/>
      <c r="CL658" s="181"/>
      <c r="CM658" s="181"/>
      <c r="CN658" s="181"/>
      <c r="CO658" s="181"/>
      <c r="CP658" s="181"/>
      <c r="CQ658" s="181"/>
      <c r="CR658" s="181"/>
      <c r="CS658" s="181"/>
      <c r="CT658" s="181"/>
      <c r="CU658" s="181"/>
      <c r="CV658" s="181"/>
      <c r="CW658" s="181"/>
      <c r="CX658" s="181"/>
      <c r="CY658" s="181"/>
      <c r="CZ658" s="181"/>
      <c r="DA658" s="181"/>
      <c r="DB658" s="181"/>
      <c r="DC658" s="181"/>
      <c r="DD658" s="181"/>
      <c r="DE658" s="181"/>
      <c r="DF658" s="181"/>
      <c r="DG658" s="181"/>
      <c r="DH658" s="181"/>
      <c r="DI658" s="181"/>
      <c r="DJ658" s="181"/>
      <c r="DK658" s="181"/>
      <c r="DL658" s="181"/>
      <c r="DM658" s="181"/>
      <c r="DN658" s="181"/>
      <c r="DO658" s="181"/>
      <c r="DP658" s="181"/>
      <c r="DQ658" s="181"/>
      <c r="DR658" s="181"/>
      <c r="DS658" s="181"/>
      <c r="DT658" s="181"/>
      <c r="DU658" s="181"/>
      <c r="DV658" s="181"/>
      <c r="DW658" s="181"/>
      <c r="DX658" s="181"/>
      <c r="DY658" s="181"/>
      <c r="DZ658" s="181"/>
      <c r="EA658" s="181"/>
      <c r="EB658" s="181"/>
      <c r="EC658" s="181"/>
      <c r="ED658" s="181"/>
      <c r="EE658" s="181"/>
      <c r="EF658" s="181"/>
      <c r="EG658" s="181"/>
      <c r="EH658" s="181"/>
      <c r="EI658" s="181"/>
      <c r="EJ658" s="181"/>
      <c r="EK658" s="181"/>
      <c r="EL658" s="181"/>
      <c r="EM658" s="181"/>
      <c r="EN658" s="181"/>
      <c r="EO658" s="181"/>
      <c r="EP658" s="181"/>
      <c r="EQ658" s="181"/>
      <c r="ER658" s="181"/>
      <c r="ES658" s="181"/>
      <c r="ET658" s="181"/>
      <c r="EU658" s="181"/>
      <c r="EV658" s="181"/>
      <c r="EW658" s="181"/>
      <c r="EX658" s="181"/>
      <c r="EY658" s="181"/>
      <c r="EZ658" s="181"/>
      <c r="FA658" s="181"/>
      <c r="FB658" s="181"/>
      <c r="FC658" s="181"/>
      <c r="FD658" s="181"/>
      <c r="FE658" s="181"/>
      <c r="FF658" s="181"/>
      <c r="FG658" s="181"/>
      <c r="FH658" s="181"/>
      <c r="FI658" s="181"/>
      <c r="FJ658" s="181"/>
      <c r="FK658" s="181"/>
      <c r="FL658" s="181"/>
      <c r="FM658" s="181"/>
      <c r="FN658" s="181"/>
      <c r="FO658" s="181"/>
      <c r="FP658" s="181"/>
      <c r="FQ658" s="181"/>
      <c r="FR658" s="181"/>
      <c r="FS658" s="181"/>
      <c r="FT658" s="181"/>
      <c r="FU658" s="181"/>
      <c r="FV658" s="181"/>
      <c r="FW658" s="181"/>
      <c r="FX658" s="181"/>
      <c r="FY658" s="181"/>
      <c r="FZ658" s="181"/>
      <c r="GA658" s="181"/>
      <c r="GB658" s="181"/>
      <c r="GC658" s="181"/>
      <c r="GD658" s="181"/>
      <c r="GE658" s="181"/>
      <c r="GF658" s="181"/>
      <c r="GG658" s="181"/>
      <c r="GH658" s="181"/>
      <c r="GI658" s="181"/>
      <c r="GJ658" s="181"/>
      <c r="GK658" s="181"/>
      <c r="GL658" s="181"/>
      <c r="GM658" s="181"/>
      <c r="GN658" s="181"/>
      <c r="GO658" s="181"/>
      <c r="GP658" s="181"/>
      <c r="GQ658" s="181"/>
      <c r="GR658" s="181"/>
      <c r="GS658" s="181"/>
      <c r="GT658" s="181"/>
      <c r="GU658" s="181"/>
      <c r="GV658" s="181"/>
      <c r="GW658" s="181"/>
      <c r="GX658" s="181"/>
      <c r="GY658" s="181"/>
      <c r="GZ658" s="181"/>
      <c r="HA658" s="181"/>
      <c r="HB658" s="181"/>
      <c r="HC658" s="181"/>
      <c r="HD658" s="181"/>
      <c r="HE658" s="181"/>
      <c r="HF658" s="181"/>
      <c r="HG658" s="181"/>
      <c r="HH658" s="181"/>
      <c r="HI658" s="181"/>
      <c r="HJ658" s="181"/>
      <c r="HK658" s="181"/>
      <c r="HL658" s="181"/>
      <c r="HM658" s="181"/>
      <c r="HN658" s="181"/>
      <c r="HO658" s="181"/>
      <c r="HP658" s="181"/>
      <c r="HQ658" s="181"/>
      <c r="HR658" s="181"/>
      <c r="HS658" s="181"/>
      <c r="HT658" s="181"/>
      <c r="HU658" s="181"/>
      <c r="HV658" s="181"/>
      <c r="HW658" s="181"/>
      <c r="HX658" s="181"/>
      <c r="HY658" s="181"/>
      <c r="HZ658" s="181"/>
      <c r="IA658" s="181"/>
      <c r="IB658" s="181"/>
      <c r="IC658" s="181"/>
      <c r="ID658" s="181"/>
      <c r="IE658" s="181"/>
      <c r="IF658" s="181"/>
      <c r="IG658" s="181"/>
      <c r="IH658" s="181"/>
      <c r="II658" s="181"/>
      <c r="IJ658" s="181"/>
      <c r="IK658" s="181"/>
      <c r="IL658" s="181"/>
      <c r="IM658" s="181"/>
      <c r="IN658" s="181"/>
      <c r="IO658" s="181"/>
      <c r="IP658" s="181"/>
    </row>
    <row r="659" spans="1:254" s="182" customFormat="1" ht="18" customHeight="1">
      <c r="A659" s="262"/>
      <c r="B659" s="263"/>
      <c r="C659" s="272"/>
      <c r="D659" s="273"/>
      <c r="E659" s="273"/>
      <c r="F659" s="273"/>
      <c r="G659" s="273"/>
      <c r="H659" s="273"/>
      <c r="I659" s="273"/>
      <c r="J659" s="274"/>
      <c r="L659" s="181"/>
      <c r="M659" s="181"/>
      <c r="N659" s="181"/>
      <c r="O659" s="181"/>
      <c r="P659" s="181"/>
      <c r="Q659" s="181"/>
      <c r="R659" s="181"/>
      <c r="S659" s="181"/>
      <c r="T659" s="181"/>
      <c r="U659" s="181"/>
      <c r="V659" s="181"/>
      <c r="W659" s="181"/>
      <c r="X659" s="181"/>
      <c r="Y659" s="181"/>
      <c r="Z659" s="181"/>
      <c r="AA659" s="181"/>
      <c r="AB659" s="181"/>
      <c r="AC659" s="181"/>
      <c r="AD659" s="181"/>
      <c r="AE659" s="181"/>
      <c r="AF659" s="181"/>
      <c r="AG659" s="181"/>
      <c r="AH659" s="181"/>
      <c r="AI659" s="181"/>
      <c r="AJ659" s="181"/>
      <c r="AK659" s="181"/>
      <c r="AL659" s="181"/>
      <c r="AM659" s="181"/>
      <c r="AN659" s="181"/>
      <c r="AO659" s="181"/>
      <c r="AP659" s="181"/>
      <c r="AQ659" s="181"/>
      <c r="AR659" s="181"/>
      <c r="AS659" s="181"/>
      <c r="AT659" s="181"/>
      <c r="AU659" s="181"/>
      <c r="AV659" s="181"/>
      <c r="AW659" s="181"/>
      <c r="AX659" s="181"/>
      <c r="AY659" s="181"/>
      <c r="AZ659" s="181"/>
      <c r="BA659" s="181"/>
      <c r="BB659" s="181"/>
      <c r="BC659" s="181"/>
      <c r="BD659" s="181"/>
      <c r="BE659" s="181"/>
      <c r="BF659" s="181"/>
      <c r="BG659" s="181"/>
      <c r="BH659" s="181"/>
      <c r="BI659" s="181"/>
      <c r="BJ659" s="181"/>
      <c r="BK659" s="181"/>
      <c r="BL659" s="181"/>
      <c r="BM659" s="181"/>
      <c r="BN659" s="181"/>
      <c r="BO659" s="181"/>
      <c r="BP659" s="181"/>
      <c r="BQ659" s="181"/>
      <c r="BR659" s="181"/>
      <c r="BS659" s="181"/>
      <c r="BT659" s="181"/>
      <c r="BU659" s="181"/>
      <c r="BV659" s="181"/>
      <c r="BW659" s="181"/>
      <c r="BX659" s="181"/>
      <c r="BY659" s="181"/>
      <c r="BZ659" s="181"/>
      <c r="CA659" s="181"/>
      <c r="CB659" s="181"/>
      <c r="CC659" s="181"/>
      <c r="CD659" s="181"/>
      <c r="CE659" s="181"/>
      <c r="CF659" s="181"/>
      <c r="CG659" s="181"/>
      <c r="CH659" s="181"/>
      <c r="CI659" s="181"/>
      <c r="CJ659" s="181"/>
      <c r="CK659" s="181"/>
      <c r="CL659" s="181"/>
      <c r="CM659" s="181"/>
      <c r="CN659" s="181"/>
      <c r="CO659" s="181"/>
      <c r="CP659" s="181"/>
      <c r="CQ659" s="181"/>
      <c r="CR659" s="181"/>
      <c r="CS659" s="181"/>
      <c r="CT659" s="181"/>
      <c r="CU659" s="181"/>
      <c r="CV659" s="181"/>
      <c r="CW659" s="181"/>
      <c r="CX659" s="181"/>
      <c r="CY659" s="181"/>
      <c r="CZ659" s="181"/>
      <c r="DA659" s="181"/>
      <c r="DB659" s="181"/>
      <c r="DC659" s="181"/>
      <c r="DD659" s="181"/>
      <c r="DE659" s="181"/>
      <c r="DF659" s="181"/>
      <c r="DG659" s="181"/>
      <c r="DH659" s="181"/>
      <c r="DI659" s="181"/>
      <c r="DJ659" s="181"/>
      <c r="DK659" s="181"/>
      <c r="DL659" s="181"/>
      <c r="DM659" s="181"/>
      <c r="DN659" s="181"/>
      <c r="DO659" s="181"/>
      <c r="DP659" s="181"/>
      <c r="DQ659" s="181"/>
      <c r="DR659" s="181"/>
      <c r="DS659" s="181"/>
      <c r="DT659" s="181"/>
      <c r="DU659" s="181"/>
      <c r="DV659" s="181"/>
      <c r="DW659" s="181"/>
      <c r="DX659" s="181"/>
      <c r="DY659" s="181"/>
      <c r="DZ659" s="181"/>
      <c r="EA659" s="181"/>
      <c r="EB659" s="181"/>
      <c r="EC659" s="181"/>
      <c r="ED659" s="181"/>
      <c r="EE659" s="181"/>
      <c r="EF659" s="181"/>
      <c r="EG659" s="181"/>
      <c r="EH659" s="181"/>
      <c r="EI659" s="181"/>
      <c r="EJ659" s="181"/>
      <c r="EK659" s="181"/>
      <c r="EL659" s="181"/>
      <c r="EM659" s="181"/>
      <c r="EN659" s="181"/>
      <c r="EO659" s="181"/>
      <c r="EP659" s="181"/>
      <c r="EQ659" s="181"/>
      <c r="ER659" s="181"/>
      <c r="ES659" s="181"/>
      <c r="ET659" s="181"/>
      <c r="EU659" s="181"/>
      <c r="EV659" s="181"/>
      <c r="EW659" s="181"/>
      <c r="EX659" s="181"/>
      <c r="EY659" s="181"/>
      <c r="EZ659" s="181"/>
      <c r="FA659" s="181"/>
      <c r="FB659" s="181"/>
      <c r="FC659" s="181"/>
      <c r="FD659" s="181"/>
      <c r="FE659" s="181"/>
      <c r="FF659" s="181"/>
      <c r="FG659" s="181"/>
      <c r="FH659" s="181"/>
      <c r="FI659" s="181"/>
      <c r="FJ659" s="181"/>
      <c r="FK659" s="181"/>
      <c r="FL659" s="181"/>
      <c r="FM659" s="181"/>
      <c r="FN659" s="181"/>
      <c r="FO659" s="181"/>
      <c r="FP659" s="181"/>
      <c r="FQ659" s="181"/>
      <c r="FR659" s="181"/>
      <c r="FS659" s="181"/>
      <c r="FT659" s="181"/>
      <c r="FU659" s="181"/>
      <c r="FV659" s="181"/>
      <c r="FW659" s="181"/>
      <c r="FX659" s="181"/>
      <c r="FY659" s="181"/>
      <c r="FZ659" s="181"/>
      <c r="GA659" s="181"/>
      <c r="GB659" s="181"/>
      <c r="GC659" s="181"/>
      <c r="GD659" s="181"/>
      <c r="GE659" s="181"/>
      <c r="GF659" s="181"/>
      <c r="GG659" s="181"/>
      <c r="GH659" s="181"/>
      <c r="GI659" s="181"/>
      <c r="GJ659" s="181"/>
      <c r="GK659" s="181"/>
      <c r="GL659" s="181"/>
      <c r="GM659" s="181"/>
      <c r="GN659" s="181"/>
      <c r="GO659" s="181"/>
      <c r="GP659" s="181"/>
      <c r="GQ659" s="181"/>
      <c r="GR659" s="181"/>
      <c r="GS659" s="181"/>
      <c r="GT659" s="181"/>
      <c r="GU659" s="181"/>
      <c r="GV659" s="181"/>
      <c r="GW659" s="181"/>
      <c r="GX659" s="181"/>
      <c r="GY659" s="181"/>
      <c r="GZ659" s="181"/>
      <c r="HA659" s="181"/>
      <c r="HB659" s="181"/>
      <c r="HC659" s="181"/>
      <c r="HD659" s="181"/>
      <c r="HE659" s="181"/>
      <c r="HF659" s="181"/>
      <c r="HG659" s="181"/>
      <c r="HH659" s="181"/>
      <c r="HI659" s="181"/>
      <c r="HJ659" s="181"/>
      <c r="HK659" s="181"/>
      <c r="HL659" s="181"/>
      <c r="HM659" s="181"/>
      <c r="HN659" s="181"/>
      <c r="HO659" s="181"/>
      <c r="HP659" s="181"/>
      <c r="HQ659" s="181"/>
      <c r="HR659" s="181"/>
      <c r="HS659" s="181"/>
      <c r="HT659" s="181"/>
      <c r="HU659" s="181"/>
      <c r="HV659" s="181"/>
      <c r="HW659" s="181"/>
      <c r="HX659" s="181"/>
      <c r="HY659" s="181"/>
      <c r="HZ659" s="181"/>
      <c r="IA659" s="181"/>
      <c r="IB659" s="181"/>
      <c r="IC659" s="181"/>
      <c r="ID659" s="181"/>
      <c r="IE659" s="181"/>
      <c r="IF659" s="181"/>
      <c r="IG659" s="181"/>
      <c r="IH659" s="181"/>
      <c r="II659" s="181"/>
      <c r="IJ659" s="181"/>
      <c r="IK659" s="181"/>
      <c r="IL659" s="181"/>
      <c r="IM659" s="181"/>
      <c r="IN659" s="181"/>
      <c r="IO659" s="181"/>
      <c r="IP659" s="181"/>
    </row>
    <row r="660" spans="1:254" s="182" customFormat="1" ht="18" customHeight="1">
      <c r="A660" s="298"/>
      <c r="B660" s="272"/>
      <c r="C660" s="272"/>
      <c r="D660" s="273"/>
      <c r="E660" s="273"/>
      <c r="F660" s="273"/>
      <c r="G660" s="273"/>
      <c r="H660" s="273"/>
      <c r="I660" s="273"/>
      <c r="J660" s="274"/>
      <c r="K660" s="181"/>
      <c r="L660" s="181"/>
      <c r="M660" s="181"/>
      <c r="N660" s="181"/>
      <c r="O660" s="181"/>
      <c r="P660" s="181"/>
      <c r="Q660" s="181"/>
      <c r="R660" s="181"/>
      <c r="S660" s="181"/>
      <c r="T660" s="181"/>
      <c r="U660" s="181"/>
      <c r="V660" s="181"/>
      <c r="W660" s="181"/>
      <c r="X660" s="181"/>
      <c r="Y660" s="181"/>
      <c r="Z660" s="181"/>
      <c r="AA660" s="181"/>
      <c r="AB660" s="181"/>
      <c r="AC660" s="181"/>
      <c r="AD660" s="181"/>
      <c r="AE660" s="181"/>
      <c r="AF660" s="181"/>
      <c r="AG660" s="181"/>
      <c r="AH660" s="181"/>
      <c r="AI660" s="181"/>
      <c r="AJ660" s="181"/>
      <c r="AK660" s="181"/>
      <c r="AL660" s="181"/>
      <c r="AM660" s="181"/>
      <c r="AN660" s="181"/>
      <c r="AO660" s="181"/>
      <c r="AP660" s="181"/>
      <c r="AQ660" s="181"/>
      <c r="AR660" s="181"/>
      <c r="AS660" s="181"/>
      <c r="AT660" s="181"/>
      <c r="AU660" s="181"/>
      <c r="AV660" s="181"/>
      <c r="AW660" s="181"/>
      <c r="AX660" s="181"/>
      <c r="AY660" s="181"/>
      <c r="AZ660" s="181"/>
      <c r="BA660" s="181"/>
      <c r="BB660" s="181"/>
      <c r="BC660" s="181"/>
      <c r="BD660" s="181"/>
      <c r="BE660" s="181"/>
      <c r="BF660" s="181"/>
      <c r="BG660" s="181"/>
      <c r="BH660" s="181"/>
      <c r="BI660" s="181"/>
      <c r="BJ660" s="181"/>
      <c r="BK660" s="181"/>
      <c r="BL660" s="181"/>
      <c r="BM660" s="181"/>
      <c r="BN660" s="181"/>
      <c r="BO660" s="181"/>
      <c r="BP660" s="181"/>
      <c r="BQ660" s="181"/>
      <c r="BR660" s="181"/>
      <c r="BS660" s="181"/>
      <c r="BT660" s="181"/>
      <c r="BU660" s="181"/>
      <c r="BV660" s="181"/>
      <c r="BW660" s="181"/>
      <c r="BX660" s="181"/>
      <c r="BY660" s="181"/>
      <c r="BZ660" s="181"/>
      <c r="CA660" s="181"/>
      <c r="CB660" s="181"/>
      <c r="CC660" s="181"/>
      <c r="CD660" s="181"/>
      <c r="CE660" s="181"/>
      <c r="CF660" s="181"/>
      <c r="CG660" s="181"/>
      <c r="CH660" s="181"/>
      <c r="CI660" s="181"/>
      <c r="CJ660" s="181"/>
      <c r="CK660" s="181"/>
      <c r="CL660" s="181"/>
      <c r="CM660" s="181"/>
      <c r="CN660" s="181"/>
      <c r="CO660" s="181"/>
      <c r="CP660" s="181"/>
      <c r="CQ660" s="181"/>
      <c r="CR660" s="181"/>
      <c r="CS660" s="181"/>
      <c r="CT660" s="181"/>
      <c r="CU660" s="181"/>
      <c r="CV660" s="181"/>
      <c r="CW660" s="181"/>
      <c r="CX660" s="181"/>
      <c r="CY660" s="181"/>
      <c r="CZ660" s="181"/>
      <c r="DA660" s="181"/>
      <c r="DB660" s="181"/>
      <c r="DC660" s="181"/>
      <c r="DD660" s="181"/>
      <c r="DE660" s="181"/>
      <c r="DF660" s="181"/>
      <c r="DG660" s="181"/>
      <c r="DH660" s="181"/>
      <c r="DI660" s="181"/>
      <c r="DJ660" s="181"/>
      <c r="DK660" s="181"/>
      <c r="DL660" s="181"/>
      <c r="DM660" s="181"/>
      <c r="DN660" s="181"/>
      <c r="DO660" s="181"/>
      <c r="DP660" s="181"/>
      <c r="DQ660" s="181"/>
      <c r="DR660" s="181"/>
      <c r="DS660" s="181"/>
      <c r="DT660" s="181"/>
      <c r="DU660" s="181"/>
      <c r="DV660" s="181"/>
      <c r="DW660" s="181"/>
      <c r="DX660" s="181"/>
      <c r="DY660" s="181"/>
      <c r="DZ660" s="181"/>
      <c r="EA660" s="181"/>
      <c r="EB660" s="181"/>
      <c r="EC660" s="181"/>
      <c r="ED660" s="181"/>
      <c r="EE660" s="181"/>
      <c r="EF660" s="181"/>
      <c r="EG660" s="181"/>
      <c r="EH660" s="181"/>
      <c r="EI660" s="181"/>
      <c r="EJ660" s="181"/>
      <c r="EK660" s="181"/>
      <c r="EL660" s="181"/>
      <c r="EM660" s="181"/>
      <c r="EN660" s="181"/>
      <c r="EO660" s="181"/>
      <c r="EP660" s="181"/>
      <c r="EQ660" s="181"/>
      <c r="ER660" s="181"/>
      <c r="ES660" s="181"/>
      <c r="ET660" s="181"/>
      <c r="EU660" s="181"/>
      <c r="EV660" s="181"/>
      <c r="EW660" s="181"/>
      <c r="EX660" s="181"/>
      <c r="EY660" s="181"/>
      <c r="EZ660" s="181"/>
      <c r="FA660" s="181"/>
      <c r="FB660" s="181"/>
      <c r="FC660" s="181"/>
      <c r="FD660" s="181"/>
      <c r="FE660" s="181"/>
      <c r="FF660" s="181"/>
      <c r="FG660" s="181"/>
      <c r="FH660" s="181"/>
      <c r="FI660" s="181"/>
      <c r="FJ660" s="181"/>
      <c r="FK660" s="181"/>
      <c r="FL660" s="181"/>
      <c r="FM660" s="181"/>
      <c r="FN660" s="181"/>
      <c r="FO660" s="181"/>
      <c r="FP660" s="181"/>
      <c r="FQ660" s="181"/>
      <c r="FR660" s="181"/>
      <c r="FS660" s="181"/>
      <c r="FT660" s="181"/>
      <c r="FU660" s="181"/>
      <c r="FV660" s="181"/>
      <c r="FW660" s="181"/>
      <c r="FX660" s="181"/>
      <c r="FY660" s="181"/>
      <c r="FZ660" s="181"/>
      <c r="GA660" s="181"/>
      <c r="GB660" s="181"/>
      <c r="GC660" s="181"/>
      <c r="GD660" s="181"/>
      <c r="GE660" s="181"/>
      <c r="GF660" s="181"/>
      <c r="GG660" s="181"/>
      <c r="GH660" s="181"/>
      <c r="GI660" s="181"/>
      <c r="GJ660" s="181"/>
      <c r="GK660" s="181"/>
      <c r="GL660" s="181"/>
      <c r="GM660" s="181"/>
      <c r="GN660" s="181"/>
      <c r="GO660" s="181"/>
      <c r="GP660" s="181"/>
      <c r="GQ660" s="181"/>
      <c r="GR660" s="181"/>
      <c r="GS660" s="181"/>
      <c r="GT660" s="181"/>
      <c r="GU660" s="181"/>
      <c r="GV660" s="181"/>
      <c r="GW660" s="181"/>
      <c r="GX660" s="181"/>
      <c r="GY660" s="181"/>
      <c r="GZ660" s="181"/>
      <c r="HA660" s="181"/>
      <c r="HB660" s="181"/>
      <c r="HC660" s="181"/>
      <c r="HD660" s="181"/>
      <c r="HE660" s="181"/>
      <c r="HF660" s="181"/>
      <c r="HG660" s="181"/>
      <c r="HH660" s="181"/>
      <c r="HI660" s="181"/>
      <c r="HJ660" s="181"/>
      <c r="HK660" s="181"/>
      <c r="HL660" s="181"/>
      <c r="HM660" s="181"/>
      <c r="HN660" s="181"/>
      <c r="HO660" s="181"/>
      <c r="HP660" s="181"/>
      <c r="HQ660" s="181"/>
      <c r="HR660" s="181"/>
      <c r="HS660" s="181"/>
      <c r="HT660" s="181"/>
      <c r="HU660" s="181"/>
      <c r="HV660" s="181"/>
      <c r="HW660" s="181"/>
      <c r="HX660" s="181"/>
      <c r="HY660" s="181"/>
      <c r="HZ660" s="181"/>
      <c r="IA660" s="181"/>
      <c r="IB660" s="181"/>
      <c r="IC660" s="181"/>
      <c r="ID660" s="181"/>
      <c r="IE660" s="181"/>
      <c r="IF660" s="181"/>
      <c r="IG660" s="181"/>
      <c r="IH660" s="181"/>
      <c r="II660" s="181"/>
      <c r="IJ660" s="181"/>
      <c r="IK660" s="181"/>
      <c r="IL660" s="181"/>
      <c r="IM660" s="181"/>
      <c r="IN660" s="181"/>
      <c r="IO660" s="181"/>
      <c r="IP660" s="181"/>
    </row>
    <row r="661" spans="1:254" s="182" customFormat="1" ht="18" customHeight="1">
      <c r="A661" s="298"/>
      <c r="B661" s="272"/>
      <c r="C661" s="272"/>
      <c r="D661" s="273"/>
      <c r="E661" s="273"/>
      <c r="F661" s="273"/>
      <c r="G661" s="273"/>
      <c r="H661" s="273"/>
      <c r="I661" s="273"/>
      <c r="J661" s="568"/>
      <c r="K661" s="181"/>
      <c r="L661" s="181"/>
      <c r="M661" s="181"/>
      <c r="N661" s="181"/>
      <c r="O661" s="181"/>
      <c r="P661" s="181"/>
      <c r="Q661" s="181"/>
      <c r="R661" s="181"/>
      <c r="S661" s="181"/>
      <c r="T661" s="181"/>
      <c r="U661" s="181"/>
      <c r="V661" s="181"/>
      <c r="W661" s="181"/>
      <c r="X661" s="181"/>
      <c r="Y661" s="181"/>
      <c r="Z661" s="181"/>
      <c r="AA661" s="181"/>
      <c r="AB661" s="181"/>
      <c r="AC661" s="181"/>
      <c r="AD661" s="181"/>
      <c r="AE661" s="181"/>
      <c r="AF661" s="181"/>
      <c r="AG661" s="181"/>
      <c r="AH661" s="181"/>
      <c r="AI661" s="181"/>
      <c r="AJ661" s="181"/>
      <c r="AK661" s="181"/>
      <c r="AL661" s="181"/>
      <c r="AM661" s="181"/>
      <c r="AN661" s="181"/>
      <c r="AO661" s="181"/>
      <c r="AP661" s="181"/>
      <c r="AQ661" s="181"/>
      <c r="AR661" s="181"/>
      <c r="AS661" s="181"/>
      <c r="AT661" s="181"/>
      <c r="AU661" s="181"/>
      <c r="AV661" s="181"/>
      <c r="AW661" s="181"/>
      <c r="AX661" s="181"/>
      <c r="AY661" s="181"/>
      <c r="AZ661" s="181"/>
      <c r="BA661" s="181"/>
      <c r="BB661" s="181"/>
      <c r="BC661" s="181"/>
      <c r="BD661" s="181"/>
      <c r="BE661" s="181"/>
      <c r="BF661" s="181"/>
      <c r="BG661" s="181"/>
      <c r="BH661" s="181"/>
      <c r="BI661" s="181"/>
      <c r="BJ661" s="181"/>
      <c r="BK661" s="181"/>
      <c r="BL661" s="181"/>
      <c r="BM661" s="181"/>
      <c r="BN661" s="181"/>
      <c r="BO661" s="181"/>
      <c r="BP661" s="181"/>
      <c r="BQ661" s="181"/>
      <c r="BR661" s="181"/>
      <c r="BS661" s="181"/>
      <c r="BT661" s="181"/>
      <c r="BU661" s="181"/>
      <c r="BV661" s="181"/>
      <c r="BW661" s="181"/>
      <c r="BX661" s="181"/>
      <c r="BY661" s="181"/>
      <c r="BZ661" s="181"/>
      <c r="CA661" s="181"/>
      <c r="CB661" s="181"/>
      <c r="CC661" s="181"/>
      <c r="CD661" s="181"/>
      <c r="CE661" s="181"/>
      <c r="CF661" s="181"/>
      <c r="CG661" s="181"/>
      <c r="CH661" s="181"/>
      <c r="CI661" s="181"/>
      <c r="CJ661" s="181"/>
      <c r="CK661" s="181"/>
      <c r="CL661" s="181"/>
      <c r="CM661" s="181"/>
      <c r="CN661" s="181"/>
      <c r="CO661" s="181"/>
      <c r="CP661" s="181"/>
      <c r="CQ661" s="181"/>
      <c r="CR661" s="181"/>
      <c r="CS661" s="181"/>
      <c r="CT661" s="181"/>
      <c r="CU661" s="181"/>
      <c r="CV661" s="181"/>
      <c r="CW661" s="181"/>
      <c r="CX661" s="181"/>
      <c r="CY661" s="181"/>
      <c r="CZ661" s="181"/>
      <c r="DA661" s="181"/>
      <c r="DB661" s="181"/>
      <c r="DC661" s="181"/>
      <c r="DD661" s="181"/>
      <c r="DE661" s="181"/>
      <c r="DF661" s="181"/>
      <c r="DG661" s="181"/>
      <c r="DH661" s="181"/>
      <c r="DI661" s="181"/>
      <c r="DJ661" s="181"/>
      <c r="DK661" s="181"/>
      <c r="DL661" s="181"/>
      <c r="DM661" s="181"/>
      <c r="DN661" s="181"/>
      <c r="DO661" s="181"/>
      <c r="DP661" s="181"/>
      <c r="DQ661" s="181"/>
      <c r="DR661" s="181"/>
      <c r="DS661" s="181"/>
      <c r="DT661" s="181"/>
      <c r="DU661" s="181"/>
      <c r="DV661" s="181"/>
      <c r="DW661" s="181"/>
      <c r="DX661" s="181"/>
      <c r="DY661" s="181"/>
      <c r="DZ661" s="181"/>
      <c r="EA661" s="181"/>
      <c r="EB661" s="181"/>
      <c r="EC661" s="181"/>
      <c r="ED661" s="181"/>
      <c r="EE661" s="181"/>
      <c r="EF661" s="181"/>
      <c r="EG661" s="181"/>
      <c r="EH661" s="181"/>
      <c r="EI661" s="181"/>
      <c r="EJ661" s="181"/>
      <c r="EK661" s="181"/>
      <c r="EL661" s="181"/>
      <c r="EM661" s="181"/>
      <c r="EN661" s="181"/>
      <c r="EO661" s="181"/>
      <c r="EP661" s="181"/>
      <c r="EQ661" s="181"/>
      <c r="ER661" s="181"/>
      <c r="ES661" s="181"/>
      <c r="ET661" s="181"/>
      <c r="EU661" s="181"/>
      <c r="EV661" s="181"/>
      <c r="EW661" s="181"/>
      <c r="EX661" s="181"/>
      <c r="EY661" s="181"/>
      <c r="EZ661" s="181"/>
      <c r="FA661" s="181"/>
      <c r="FB661" s="181"/>
      <c r="FC661" s="181"/>
      <c r="FD661" s="181"/>
      <c r="FE661" s="181"/>
      <c r="FF661" s="181"/>
      <c r="FG661" s="181"/>
      <c r="FH661" s="181"/>
      <c r="FI661" s="181"/>
      <c r="FJ661" s="181"/>
      <c r="FK661" s="181"/>
      <c r="FL661" s="181"/>
      <c r="FM661" s="181"/>
      <c r="FN661" s="181"/>
      <c r="FO661" s="181"/>
      <c r="FP661" s="181"/>
      <c r="FQ661" s="181"/>
      <c r="FR661" s="181"/>
      <c r="FS661" s="181"/>
      <c r="FT661" s="181"/>
      <c r="FU661" s="181"/>
      <c r="FV661" s="181"/>
      <c r="FW661" s="181"/>
      <c r="FX661" s="181"/>
      <c r="FY661" s="181"/>
      <c r="FZ661" s="181"/>
      <c r="GA661" s="181"/>
      <c r="GB661" s="181"/>
      <c r="GC661" s="181"/>
      <c r="GD661" s="181"/>
      <c r="GE661" s="181"/>
      <c r="GF661" s="181"/>
      <c r="GG661" s="181"/>
      <c r="GH661" s="181"/>
      <c r="GI661" s="181"/>
      <c r="GJ661" s="181"/>
      <c r="GK661" s="181"/>
      <c r="GL661" s="181"/>
      <c r="GM661" s="181"/>
      <c r="GN661" s="181"/>
      <c r="GO661" s="181"/>
      <c r="GP661" s="181"/>
      <c r="GQ661" s="181"/>
      <c r="GR661" s="181"/>
      <c r="GS661" s="181"/>
      <c r="GT661" s="181"/>
      <c r="GU661" s="181"/>
      <c r="GV661" s="181"/>
      <c r="GW661" s="181"/>
      <c r="GX661" s="181"/>
      <c r="GY661" s="181"/>
      <c r="GZ661" s="181"/>
      <c r="HA661" s="181"/>
      <c r="HB661" s="181"/>
      <c r="HC661" s="181"/>
      <c r="HD661" s="181"/>
      <c r="HE661" s="181"/>
      <c r="HF661" s="181"/>
      <c r="HG661" s="181"/>
      <c r="HH661" s="181"/>
      <c r="HI661" s="181"/>
      <c r="HJ661" s="181"/>
      <c r="HK661" s="181"/>
      <c r="HL661" s="181"/>
      <c r="HM661" s="181"/>
      <c r="HN661" s="181"/>
      <c r="HO661" s="181"/>
      <c r="HP661" s="181"/>
      <c r="HQ661" s="181"/>
      <c r="HR661" s="181"/>
      <c r="HS661" s="181"/>
      <c r="HT661" s="181"/>
      <c r="HU661" s="181"/>
      <c r="HV661" s="181"/>
      <c r="HW661" s="181"/>
      <c r="HX661" s="181"/>
      <c r="HY661" s="181"/>
      <c r="HZ661" s="181"/>
      <c r="IA661" s="181"/>
      <c r="IB661" s="181"/>
      <c r="IC661" s="181"/>
      <c r="ID661" s="181"/>
      <c r="IE661" s="181"/>
      <c r="IF661" s="181"/>
      <c r="IG661" s="181"/>
      <c r="IH661" s="181"/>
      <c r="II661" s="181"/>
      <c r="IJ661" s="181"/>
      <c r="IK661" s="181"/>
      <c r="IL661" s="181"/>
      <c r="IM661" s="181"/>
      <c r="IN661" s="181"/>
      <c r="IO661" s="181"/>
      <c r="IP661" s="181"/>
    </row>
    <row r="662" spans="1:254" s="182" customFormat="1" ht="21">
      <c r="A662" s="202"/>
      <c r="B662" s="542"/>
      <c r="C662" s="203"/>
      <c r="D662" s="204"/>
      <c r="E662" s="205"/>
      <c r="F662" s="543"/>
      <c r="G662" s="544"/>
      <c r="H662" s="543"/>
      <c r="I662" s="545"/>
      <c r="J662" s="584"/>
      <c r="K662" s="181"/>
      <c r="L662" s="181"/>
      <c r="M662" s="181"/>
      <c r="N662" s="181"/>
      <c r="O662" s="181"/>
      <c r="P662" s="181"/>
      <c r="Q662" s="181"/>
      <c r="R662" s="181"/>
      <c r="S662" s="181"/>
      <c r="T662" s="181"/>
      <c r="U662" s="181"/>
      <c r="V662" s="181"/>
      <c r="W662" s="181"/>
      <c r="X662" s="181"/>
      <c r="Y662" s="181"/>
      <c r="Z662" s="181"/>
      <c r="AA662" s="181"/>
      <c r="AB662" s="181"/>
      <c r="AC662" s="181"/>
      <c r="AD662" s="181"/>
      <c r="AE662" s="181"/>
      <c r="AF662" s="181"/>
      <c r="AG662" s="181"/>
      <c r="AH662" s="181"/>
      <c r="AI662" s="181"/>
      <c r="AJ662" s="181"/>
      <c r="AK662" s="181"/>
      <c r="AL662" s="181"/>
      <c r="AM662" s="181"/>
      <c r="AN662" s="181"/>
      <c r="AO662" s="181"/>
      <c r="AP662" s="181"/>
      <c r="AQ662" s="181"/>
      <c r="AR662" s="181"/>
      <c r="AS662" s="181"/>
      <c r="AT662" s="181"/>
      <c r="AU662" s="181"/>
      <c r="AV662" s="181"/>
      <c r="AW662" s="181"/>
      <c r="AX662" s="181"/>
      <c r="AY662" s="181"/>
      <c r="AZ662" s="181"/>
      <c r="BA662" s="181"/>
      <c r="BB662" s="181"/>
      <c r="BC662" s="181"/>
      <c r="BD662" s="181"/>
      <c r="BE662" s="181"/>
      <c r="BF662" s="181"/>
      <c r="BG662" s="181"/>
      <c r="BH662" s="181"/>
      <c r="BI662" s="181"/>
      <c r="BJ662" s="181"/>
      <c r="BK662" s="181"/>
      <c r="BL662" s="181"/>
      <c r="BM662" s="181"/>
      <c r="BN662" s="181"/>
      <c r="BO662" s="181"/>
      <c r="BP662" s="181"/>
      <c r="BQ662" s="181"/>
      <c r="BR662" s="181"/>
      <c r="BS662" s="181"/>
      <c r="BT662" s="181"/>
      <c r="BU662" s="181"/>
      <c r="BV662" s="181"/>
      <c r="BW662" s="181"/>
      <c r="BX662" s="181"/>
      <c r="BY662" s="181"/>
      <c r="BZ662" s="181"/>
      <c r="CA662" s="181"/>
      <c r="CB662" s="181"/>
      <c r="CC662" s="181"/>
      <c r="CD662" s="181"/>
      <c r="CE662" s="181"/>
      <c r="CF662" s="181"/>
      <c r="CG662" s="181"/>
      <c r="CH662" s="181"/>
      <c r="CI662" s="181"/>
      <c r="CJ662" s="181"/>
      <c r="CK662" s="181"/>
      <c r="CL662" s="181"/>
      <c r="CM662" s="181"/>
      <c r="CN662" s="181"/>
      <c r="CO662" s="181"/>
      <c r="CP662" s="181"/>
      <c r="CQ662" s="181"/>
      <c r="CR662" s="181"/>
      <c r="CS662" s="181"/>
      <c r="CT662" s="181"/>
      <c r="CU662" s="181"/>
      <c r="CV662" s="181"/>
      <c r="CW662" s="181"/>
      <c r="CX662" s="181"/>
      <c r="CY662" s="181"/>
      <c r="CZ662" s="181"/>
      <c r="DA662" s="181"/>
      <c r="DB662" s="181"/>
      <c r="DC662" s="181"/>
      <c r="DD662" s="181"/>
      <c r="DE662" s="181"/>
      <c r="DF662" s="181"/>
      <c r="DG662" s="181"/>
      <c r="DH662" s="181"/>
      <c r="DI662" s="181"/>
      <c r="DJ662" s="181"/>
      <c r="DK662" s="181"/>
      <c r="DL662" s="181"/>
      <c r="DM662" s="181"/>
      <c r="DN662" s="181"/>
      <c r="DO662" s="181"/>
      <c r="DP662" s="181"/>
      <c r="DQ662" s="181"/>
      <c r="DR662" s="181"/>
      <c r="DS662" s="181"/>
      <c r="DT662" s="181"/>
      <c r="DU662" s="181"/>
      <c r="DV662" s="181"/>
      <c r="DW662" s="181"/>
      <c r="DX662" s="181"/>
      <c r="DY662" s="181"/>
      <c r="DZ662" s="181"/>
      <c r="EA662" s="181"/>
      <c r="EB662" s="181"/>
      <c r="EC662" s="181"/>
      <c r="ED662" s="181"/>
      <c r="EE662" s="181"/>
      <c r="EF662" s="181"/>
      <c r="EG662" s="181"/>
      <c r="EH662" s="181"/>
      <c r="EI662" s="181"/>
      <c r="EJ662" s="181"/>
      <c r="EK662" s="181"/>
      <c r="EL662" s="181"/>
      <c r="EM662" s="181"/>
      <c r="EN662" s="181"/>
      <c r="EO662" s="181"/>
      <c r="EP662" s="181"/>
      <c r="EQ662" s="181"/>
      <c r="ER662" s="181"/>
      <c r="ES662" s="181"/>
      <c r="ET662" s="181"/>
      <c r="EU662" s="181"/>
      <c r="EV662" s="181"/>
      <c r="EW662" s="181"/>
      <c r="EX662" s="181"/>
      <c r="EY662" s="181"/>
      <c r="EZ662" s="181"/>
      <c r="FA662" s="181"/>
      <c r="FB662" s="181"/>
      <c r="FC662" s="181"/>
      <c r="FD662" s="181"/>
      <c r="FE662" s="181"/>
      <c r="FF662" s="181"/>
      <c r="FG662" s="181"/>
      <c r="FH662" s="181"/>
      <c r="FI662" s="181"/>
      <c r="FJ662" s="181"/>
      <c r="FK662" s="181"/>
      <c r="FL662" s="181"/>
      <c r="FM662" s="181"/>
      <c r="FN662" s="181"/>
      <c r="FO662" s="181"/>
      <c r="FP662" s="181"/>
      <c r="FQ662" s="181"/>
      <c r="FR662" s="181"/>
      <c r="FS662" s="181"/>
      <c r="FT662" s="181"/>
      <c r="FU662" s="181"/>
      <c r="FV662" s="181"/>
      <c r="FW662" s="181"/>
      <c r="FX662" s="181"/>
      <c r="FY662" s="181"/>
      <c r="FZ662" s="181"/>
      <c r="GA662" s="181"/>
      <c r="GB662" s="181"/>
      <c r="GC662" s="181"/>
      <c r="GD662" s="181"/>
      <c r="GE662" s="181"/>
      <c r="GF662" s="181"/>
      <c r="GG662" s="181"/>
      <c r="GH662" s="181"/>
      <c r="GI662" s="181"/>
      <c r="GJ662" s="181"/>
      <c r="GK662" s="181"/>
      <c r="GL662" s="181"/>
      <c r="GM662" s="181"/>
      <c r="GN662" s="181"/>
      <c r="GO662" s="181"/>
      <c r="GP662" s="181"/>
      <c r="GQ662" s="181"/>
      <c r="GR662" s="181"/>
      <c r="GS662" s="181"/>
      <c r="GT662" s="181"/>
      <c r="GU662" s="181"/>
      <c r="GV662" s="181"/>
      <c r="GW662" s="181"/>
      <c r="GX662" s="181"/>
      <c r="GY662" s="181"/>
      <c r="GZ662" s="181"/>
      <c r="HA662" s="181"/>
      <c r="HB662" s="181"/>
      <c r="HC662" s="181"/>
      <c r="HD662" s="181"/>
      <c r="HE662" s="181"/>
      <c r="HF662" s="181"/>
      <c r="HG662" s="181"/>
      <c r="HH662" s="181"/>
      <c r="HI662" s="181"/>
      <c r="HJ662" s="181"/>
      <c r="HK662" s="181"/>
      <c r="HL662" s="181"/>
      <c r="HM662" s="181"/>
      <c r="HN662" s="181"/>
      <c r="HO662" s="181"/>
      <c r="HP662" s="181"/>
      <c r="HQ662" s="181"/>
      <c r="HR662" s="181"/>
      <c r="HS662" s="181"/>
      <c r="HT662" s="181"/>
      <c r="HU662" s="181"/>
      <c r="HV662" s="181"/>
      <c r="HW662" s="181"/>
      <c r="HX662" s="181"/>
      <c r="HY662" s="181"/>
      <c r="HZ662" s="181"/>
      <c r="IA662" s="181"/>
      <c r="IB662" s="181"/>
      <c r="IC662" s="181"/>
      <c r="ID662" s="181"/>
      <c r="IE662" s="181"/>
      <c r="IF662" s="181"/>
      <c r="IG662" s="181"/>
      <c r="IH662" s="181"/>
      <c r="II662" s="181"/>
      <c r="IJ662" s="181"/>
      <c r="IK662" s="181"/>
      <c r="IL662" s="181"/>
      <c r="IM662" s="181"/>
      <c r="IN662" s="181"/>
      <c r="IO662" s="181"/>
      <c r="IP662" s="181"/>
    </row>
    <row r="663" spans="1:254" s="182" customFormat="1" ht="21">
      <c r="A663" s="333"/>
      <c r="B663" s="181"/>
      <c r="C663" s="181"/>
      <c r="D663" s="567"/>
      <c r="E663" s="181"/>
      <c r="F663" s="568"/>
      <c r="G663" s="181"/>
      <c r="H663" s="333"/>
      <c r="I663" s="569"/>
      <c r="J663" s="584"/>
      <c r="K663" s="181"/>
      <c r="L663" s="181"/>
      <c r="M663" s="181"/>
      <c r="N663" s="181"/>
      <c r="O663" s="181"/>
      <c r="P663" s="181"/>
      <c r="Q663" s="181"/>
      <c r="R663" s="181"/>
      <c r="S663" s="181"/>
      <c r="T663" s="181"/>
      <c r="U663" s="181"/>
      <c r="V663" s="181"/>
      <c r="W663" s="181"/>
      <c r="X663" s="181"/>
      <c r="Y663" s="181"/>
      <c r="Z663" s="181"/>
      <c r="AA663" s="181"/>
      <c r="AB663" s="181"/>
      <c r="AC663" s="181"/>
      <c r="AD663" s="181"/>
      <c r="AE663" s="181"/>
      <c r="AF663" s="181"/>
      <c r="AG663" s="181"/>
      <c r="AH663" s="181"/>
      <c r="AI663" s="181"/>
      <c r="AJ663" s="181"/>
      <c r="AK663" s="181"/>
      <c r="AL663" s="181"/>
      <c r="AM663" s="181"/>
      <c r="AN663" s="181"/>
      <c r="AO663" s="181"/>
      <c r="AP663" s="181"/>
      <c r="AQ663" s="181"/>
      <c r="AR663" s="181"/>
      <c r="AS663" s="181"/>
      <c r="AT663" s="181"/>
      <c r="AU663" s="181"/>
      <c r="AV663" s="181"/>
      <c r="AW663" s="181"/>
      <c r="AX663" s="181"/>
      <c r="AY663" s="181"/>
      <c r="AZ663" s="181"/>
      <c r="BA663" s="181"/>
      <c r="BB663" s="181"/>
      <c r="BC663" s="181"/>
      <c r="BD663" s="181"/>
      <c r="BE663" s="181"/>
      <c r="BF663" s="181"/>
      <c r="BG663" s="181"/>
      <c r="BH663" s="181"/>
      <c r="BI663" s="181"/>
      <c r="BJ663" s="181"/>
      <c r="BK663" s="181"/>
      <c r="BL663" s="181"/>
      <c r="BM663" s="181"/>
      <c r="BN663" s="181"/>
      <c r="BO663" s="181"/>
      <c r="BP663" s="181"/>
      <c r="BQ663" s="181"/>
      <c r="BR663" s="181"/>
      <c r="BS663" s="181"/>
      <c r="BT663" s="181"/>
      <c r="BU663" s="181"/>
      <c r="BV663" s="181"/>
      <c r="BW663" s="181"/>
      <c r="BX663" s="181"/>
      <c r="BY663" s="181"/>
      <c r="BZ663" s="181"/>
      <c r="CA663" s="181"/>
      <c r="CB663" s="181"/>
      <c r="CC663" s="181"/>
      <c r="CD663" s="181"/>
      <c r="CE663" s="181"/>
      <c r="CF663" s="181"/>
      <c r="CG663" s="181"/>
      <c r="CH663" s="181"/>
      <c r="CI663" s="181"/>
      <c r="CJ663" s="181"/>
      <c r="CK663" s="181"/>
      <c r="CL663" s="181"/>
      <c r="CM663" s="181"/>
      <c r="CN663" s="181"/>
      <c r="CO663" s="181"/>
      <c r="CP663" s="181"/>
      <c r="CQ663" s="181"/>
      <c r="CR663" s="181"/>
      <c r="CS663" s="181"/>
      <c r="CT663" s="181"/>
      <c r="CU663" s="181"/>
      <c r="CV663" s="181"/>
      <c r="CW663" s="181"/>
      <c r="CX663" s="181"/>
      <c r="CY663" s="181"/>
      <c r="CZ663" s="181"/>
      <c r="DA663" s="181"/>
      <c r="DB663" s="181"/>
      <c r="DC663" s="181"/>
      <c r="DD663" s="181"/>
      <c r="DE663" s="181"/>
      <c r="DF663" s="181"/>
      <c r="DG663" s="181"/>
      <c r="DH663" s="181"/>
      <c r="DI663" s="181"/>
      <c r="DJ663" s="181"/>
      <c r="DK663" s="181"/>
      <c r="DL663" s="181"/>
      <c r="DM663" s="181"/>
      <c r="DN663" s="181"/>
      <c r="DO663" s="181"/>
      <c r="DP663" s="181"/>
      <c r="DQ663" s="181"/>
      <c r="DR663" s="181"/>
      <c r="DS663" s="181"/>
      <c r="DT663" s="181"/>
      <c r="DU663" s="181"/>
      <c r="DV663" s="181"/>
      <c r="DW663" s="181"/>
      <c r="DX663" s="181"/>
      <c r="DY663" s="181"/>
      <c r="DZ663" s="181"/>
      <c r="EA663" s="181"/>
      <c r="EB663" s="181"/>
      <c r="EC663" s="181"/>
      <c r="ED663" s="181"/>
      <c r="EE663" s="181"/>
      <c r="EF663" s="181"/>
      <c r="EG663" s="181"/>
      <c r="EH663" s="181"/>
      <c r="EI663" s="181"/>
      <c r="EJ663" s="181"/>
      <c r="EK663" s="181"/>
      <c r="EL663" s="181"/>
      <c r="EM663" s="181"/>
      <c r="EN663" s="181"/>
      <c r="EO663" s="181"/>
      <c r="EP663" s="181"/>
      <c r="EQ663" s="181"/>
      <c r="ER663" s="181"/>
      <c r="ES663" s="181"/>
      <c r="ET663" s="181"/>
      <c r="EU663" s="181"/>
      <c r="EV663" s="181"/>
      <c r="EW663" s="181"/>
      <c r="EX663" s="181"/>
      <c r="EY663" s="181"/>
      <c r="EZ663" s="181"/>
      <c r="FA663" s="181"/>
      <c r="FB663" s="181"/>
      <c r="FC663" s="181"/>
      <c r="FD663" s="181"/>
      <c r="FE663" s="181"/>
      <c r="FF663" s="181"/>
      <c r="FG663" s="181"/>
      <c r="FH663" s="181"/>
      <c r="FI663" s="181"/>
      <c r="FJ663" s="181"/>
      <c r="FK663" s="181"/>
      <c r="FL663" s="181"/>
      <c r="FM663" s="181"/>
      <c r="FN663" s="181"/>
      <c r="FO663" s="181"/>
      <c r="FP663" s="181"/>
      <c r="FQ663" s="181"/>
      <c r="FR663" s="181"/>
      <c r="FS663" s="181"/>
      <c r="FT663" s="181"/>
      <c r="FU663" s="181"/>
      <c r="FV663" s="181"/>
      <c r="FW663" s="181"/>
      <c r="FX663" s="181"/>
      <c r="FY663" s="181"/>
      <c r="FZ663" s="181"/>
      <c r="GA663" s="181"/>
      <c r="GB663" s="181"/>
      <c r="GC663" s="181"/>
      <c r="GD663" s="181"/>
      <c r="GE663" s="181"/>
      <c r="GF663" s="181"/>
      <c r="GG663" s="181"/>
      <c r="GH663" s="181"/>
      <c r="GI663" s="181"/>
      <c r="GJ663" s="181"/>
      <c r="GK663" s="181"/>
      <c r="GL663" s="181"/>
      <c r="GM663" s="181"/>
      <c r="GN663" s="181"/>
      <c r="GO663" s="181"/>
      <c r="GP663" s="181"/>
      <c r="GQ663" s="181"/>
      <c r="GR663" s="181"/>
      <c r="GS663" s="181"/>
      <c r="GT663" s="181"/>
      <c r="GU663" s="181"/>
      <c r="GV663" s="181"/>
      <c r="GW663" s="181"/>
      <c r="GX663" s="181"/>
      <c r="GY663" s="181"/>
      <c r="GZ663" s="181"/>
      <c r="HA663" s="181"/>
      <c r="HB663" s="181"/>
      <c r="HC663" s="181"/>
      <c r="HD663" s="181"/>
      <c r="HE663" s="181"/>
      <c r="HF663" s="181"/>
      <c r="HG663" s="181"/>
      <c r="HH663" s="181"/>
      <c r="HI663" s="181"/>
      <c r="HJ663" s="181"/>
      <c r="HK663" s="181"/>
      <c r="HL663" s="181"/>
      <c r="HM663" s="181"/>
      <c r="HN663" s="181"/>
      <c r="HO663" s="181"/>
      <c r="HP663" s="181"/>
      <c r="HQ663" s="181"/>
      <c r="HR663" s="181"/>
      <c r="HS663" s="181"/>
      <c r="HT663" s="181"/>
      <c r="HU663" s="181"/>
      <c r="HV663" s="181"/>
      <c r="HW663" s="181"/>
      <c r="HX663" s="181"/>
      <c r="HY663" s="181"/>
      <c r="HZ663" s="181"/>
      <c r="IA663" s="181"/>
      <c r="IB663" s="181"/>
      <c r="IC663" s="181"/>
      <c r="ID663" s="181"/>
      <c r="IE663" s="181"/>
      <c r="IF663" s="181"/>
      <c r="IG663" s="181"/>
      <c r="IH663" s="181"/>
      <c r="II663" s="181"/>
      <c r="IJ663" s="181"/>
      <c r="IK663" s="181"/>
      <c r="IL663" s="181"/>
      <c r="IM663" s="181"/>
      <c r="IN663" s="181"/>
      <c r="IO663" s="181"/>
      <c r="IP663" s="181"/>
    </row>
    <row r="664" spans="1:254" s="182" customFormat="1" ht="21">
      <c r="A664" s="220" t="s">
        <v>1611</v>
      </c>
      <c r="B664" s="221"/>
      <c r="C664" s="221" t="s">
        <v>30</v>
      </c>
      <c r="D664" s="222"/>
      <c r="E664" s="60"/>
      <c r="F664" s="61"/>
      <c r="G664" s="60"/>
      <c r="H664" s="61"/>
      <c r="I664" s="335"/>
      <c r="J664" s="584"/>
      <c r="K664" s="181"/>
      <c r="L664" s="181"/>
      <c r="M664" s="181"/>
      <c r="N664" s="181"/>
      <c r="O664" s="181"/>
      <c r="P664" s="181"/>
      <c r="Q664" s="181"/>
      <c r="R664" s="181"/>
      <c r="S664" s="181"/>
      <c r="T664" s="181"/>
      <c r="U664" s="181"/>
      <c r="V664" s="181"/>
      <c r="W664" s="181"/>
      <c r="X664" s="181"/>
      <c r="Y664" s="181"/>
      <c r="Z664" s="181"/>
      <c r="AA664" s="181"/>
      <c r="AB664" s="181"/>
      <c r="AC664" s="181"/>
      <c r="AD664" s="181"/>
      <c r="AE664" s="181"/>
      <c r="AF664" s="181"/>
      <c r="AG664" s="181"/>
      <c r="AH664" s="181"/>
      <c r="AI664" s="181"/>
      <c r="AJ664" s="181"/>
      <c r="AK664" s="181"/>
      <c r="AL664" s="181"/>
      <c r="AM664" s="181"/>
      <c r="AN664" s="181"/>
      <c r="AO664" s="181"/>
      <c r="AP664" s="181"/>
      <c r="AQ664" s="181"/>
      <c r="AR664" s="181"/>
      <c r="AS664" s="181"/>
      <c r="AT664" s="181"/>
      <c r="AU664" s="181"/>
      <c r="AV664" s="181"/>
      <c r="AW664" s="181"/>
      <c r="AX664" s="181"/>
      <c r="AY664" s="181"/>
      <c r="AZ664" s="181"/>
      <c r="BA664" s="181"/>
      <c r="BB664" s="181"/>
      <c r="BC664" s="181"/>
      <c r="BD664" s="181"/>
      <c r="BE664" s="181"/>
      <c r="BF664" s="181"/>
      <c r="BG664" s="181"/>
      <c r="BH664" s="181"/>
      <c r="BI664" s="181"/>
      <c r="BJ664" s="181"/>
      <c r="BK664" s="181"/>
      <c r="BL664" s="181"/>
      <c r="BM664" s="181"/>
      <c r="BN664" s="181"/>
      <c r="BO664" s="181"/>
      <c r="BP664" s="181"/>
      <c r="BQ664" s="181"/>
      <c r="BR664" s="181"/>
      <c r="BS664" s="181"/>
      <c r="BT664" s="181"/>
      <c r="BU664" s="181"/>
      <c r="BV664" s="181"/>
      <c r="BW664" s="181"/>
      <c r="BX664" s="181"/>
      <c r="BY664" s="181"/>
      <c r="BZ664" s="181"/>
      <c r="CA664" s="181"/>
      <c r="CB664" s="181"/>
      <c r="CC664" s="181"/>
      <c r="CD664" s="181"/>
      <c r="CE664" s="181"/>
      <c r="CF664" s="181"/>
      <c r="CG664" s="181"/>
      <c r="CH664" s="181"/>
      <c r="CI664" s="181"/>
      <c r="CJ664" s="181"/>
      <c r="CK664" s="181"/>
      <c r="CL664" s="181"/>
      <c r="CM664" s="181"/>
      <c r="CN664" s="181"/>
      <c r="CO664" s="181"/>
      <c r="CP664" s="181"/>
      <c r="CQ664" s="181"/>
      <c r="CR664" s="181"/>
      <c r="CS664" s="181"/>
      <c r="CT664" s="181"/>
      <c r="CU664" s="181"/>
      <c r="CV664" s="181"/>
      <c r="CW664" s="181"/>
      <c r="CX664" s="181"/>
      <c r="CY664" s="181"/>
      <c r="CZ664" s="181"/>
      <c r="DA664" s="181"/>
      <c r="DB664" s="181"/>
      <c r="DC664" s="181"/>
      <c r="DD664" s="181"/>
      <c r="DE664" s="181"/>
      <c r="DF664" s="181"/>
      <c r="DG664" s="181"/>
      <c r="DH664" s="181"/>
      <c r="DI664" s="181"/>
      <c r="DJ664" s="181"/>
      <c r="DK664" s="181"/>
      <c r="DL664" s="181"/>
      <c r="DM664" s="181"/>
      <c r="DN664" s="181"/>
      <c r="DO664" s="181"/>
      <c r="DP664" s="181"/>
      <c r="DQ664" s="181"/>
      <c r="DR664" s="181"/>
      <c r="DS664" s="181"/>
      <c r="DT664" s="181"/>
      <c r="DU664" s="181"/>
      <c r="DV664" s="181"/>
      <c r="DW664" s="181"/>
      <c r="DX664" s="181"/>
      <c r="DY664" s="181"/>
      <c r="DZ664" s="181"/>
      <c r="EA664" s="181"/>
      <c r="EB664" s="181"/>
      <c r="EC664" s="181"/>
      <c r="ED664" s="181"/>
      <c r="EE664" s="181"/>
      <c r="EF664" s="181"/>
      <c r="EG664" s="181"/>
      <c r="EH664" s="181"/>
      <c r="EI664" s="181"/>
      <c r="EJ664" s="181"/>
      <c r="EK664" s="181"/>
      <c r="EL664" s="181"/>
      <c r="EM664" s="181"/>
      <c r="EN664" s="181"/>
      <c r="EO664" s="181"/>
      <c r="EP664" s="181"/>
      <c r="EQ664" s="181"/>
      <c r="ER664" s="181"/>
      <c r="ES664" s="181"/>
      <c r="ET664" s="181"/>
      <c r="EU664" s="181"/>
      <c r="EV664" s="181"/>
      <c r="EW664" s="181"/>
      <c r="EX664" s="181"/>
      <c r="EY664" s="181"/>
      <c r="EZ664" s="181"/>
      <c r="FA664" s="181"/>
      <c r="FB664" s="181"/>
      <c r="FC664" s="181"/>
      <c r="FD664" s="181"/>
      <c r="FE664" s="181"/>
      <c r="FF664" s="181"/>
      <c r="FG664" s="181"/>
      <c r="FH664" s="181"/>
      <c r="FI664" s="181"/>
      <c r="FJ664" s="181"/>
      <c r="FK664" s="181"/>
      <c r="FL664" s="181"/>
      <c r="FM664" s="181"/>
      <c r="FN664" s="181"/>
      <c r="FO664" s="181"/>
      <c r="FP664" s="181"/>
      <c r="FQ664" s="181"/>
      <c r="FR664" s="181"/>
      <c r="FS664" s="181"/>
      <c r="FT664" s="181"/>
      <c r="FU664" s="181"/>
      <c r="FV664" s="181"/>
      <c r="FW664" s="181"/>
      <c r="FX664" s="181"/>
      <c r="FY664" s="181"/>
      <c r="FZ664" s="181"/>
      <c r="GA664" s="181"/>
      <c r="GB664" s="181"/>
      <c r="GC664" s="181"/>
      <c r="GD664" s="181"/>
      <c r="GE664" s="181"/>
      <c r="GF664" s="181"/>
      <c r="GG664" s="181"/>
      <c r="GH664" s="181"/>
      <c r="GI664" s="181"/>
      <c r="GJ664" s="181"/>
      <c r="GK664" s="181"/>
      <c r="GL664" s="181"/>
      <c r="GM664" s="181"/>
      <c r="GN664" s="181"/>
      <c r="GO664" s="181"/>
      <c r="GP664" s="181"/>
      <c r="GQ664" s="181"/>
      <c r="GR664" s="181"/>
      <c r="GS664" s="181"/>
      <c r="GT664" s="181"/>
      <c r="GU664" s="181"/>
      <c r="GV664" s="181"/>
      <c r="GW664" s="181"/>
      <c r="GX664" s="181"/>
      <c r="GY664" s="181"/>
      <c r="GZ664" s="181"/>
      <c r="HA664" s="181"/>
      <c r="HB664" s="181"/>
      <c r="HC664" s="181"/>
      <c r="HD664" s="181"/>
      <c r="HE664" s="181"/>
      <c r="HF664" s="181"/>
      <c r="HG664" s="181"/>
      <c r="HH664" s="181"/>
      <c r="HI664" s="181"/>
      <c r="HJ664" s="181"/>
      <c r="HK664" s="181"/>
      <c r="HL664" s="181"/>
      <c r="HM664" s="181"/>
      <c r="HN664" s="181"/>
      <c r="HO664" s="181"/>
      <c r="HP664" s="181"/>
      <c r="HQ664" s="181"/>
      <c r="HR664" s="181"/>
      <c r="HS664" s="181"/>
      <c r="HT664" s="181"/>
      <c r="HU664" s="181"/>
      <c r="HV664" s="181"/>
      <c r="HW664" s="181"/>
      <c r="HX664" s="181"/>
      <c r="HY664" s="181"/>
      <c r="HZ664" s="181"/>
      <c r="IA664" s="181"/>
      <c r="IB664" s="181"/>
      <c r="IC664" s="181"/>
      <c r="ID664" s="181"/>
      <c r="IE664" s="181"/>
      <c r="IF664" s="181"/>
      <c r="IG664" s="181"/>
      <c r="IH664" s="181"/>
      <c r="II664" s="181"/>
      <c r="IJ664" s="181"/>
      <c r="IK664" s="181"/>
      <c r="IL664" s="181"/>
      <c r="IM664" s="181"/>
      <c r="IN664" s="181"/>
      <c r="IO664" s="181"/>
      <c r="IP664" s="181"/>
    </row>
    <row r="665" spans="1:254" s="182" customFormat="1" ht="18" customHeight="1">
      <c r="A665" s="220"/>
      <c r="B665" s="221"/>
      <c r="C665" s="221"/>
      <c r="D665" s="222"/>
      <c r="E665" s="60"/>
      <c r="F665" s="61"/>
      <c r="G665" s="60"/>
      <c r="H665" s="61"/>
      <c r="I665" s="335"/>
      <c r="J665" s="584"/>
      <c r="K665" s="336"/>
      <c r="L665" s="336"/>
      <c r="M665" s="336"/>
      <c r="N665" s="336"/>
      <c r="O665" s="181"/>
      <c r="P665" s="181"/>
      <c r="Q665" s="181"/>
      <c r="R665" s="181"/>
      <c r="S665" s="181"/>
      <c r="T665" s="181"/>
      <c r="U665" s="181"/>
      <c r="V665" s="181"/>
      <c r="W665" s="181"/>
      <c r="X665" s="181"/>
      <c r="Y665" s="181"/>
      <c r="Z665" s="181"/>
      <c r="AA665" s="181"/>
      <c r="AB665" s="181"/>
      <c r="AC665" s="181"/>
      <c r="AD665" s="181"/>
      <c r="AE665" s="181"/>
      <c r="AF665" s="181"/>
      <c r="AG665" s="181"/>
      <c r="AH665" s="181"/>
      <c r="AI665" s="181"/>
      <c r="AJ665" s="181"/>
      <c r="AK665" s="181"/>
      <c r="AL665" s="181"/>
      <c r="AM665" s="181"/>
      <c r="AN665" s="181"/>
      <c r="AO665" s="181"/>
      <c r="AP665" s="181"/>
      <c r="AQ665" s="181"/>
      <c r="AR665" s="181"/>
      <c r="AS665" s="181"/>
      <c r="AT665" s="181"/>
      <c r="AU665" s="181"/>
      <c r="AV665" s="181"/>
      <c r="AW665" s="181"/>
      <c r="AX665" s="181"/>
      <c r="AY665" s="181"/>
      <c r="AZ665" s="181"/>
      <c r="BA665" s="181"/>
      <c r="BB665" s="181"/>
      <c r="BC665" s="181"/>
      <c r="BD665" s="181"/>
      <c r="BE665" s="181"/>
      <c r="BF665" s="181"/>
      <c r="BG665" s="181"/>
      <c r="BH665" s="181"/>
      <c r="BI665" s="181"/>
      <c r="BJ665" s="181"/>
      <c r="BK665" s="181"/>
      <c r="BL665" s="181"/>
      <c r="BM665" s="181"/>
      <c r="BN665" s="181"/>
      <c r="BO665" s="181"/>
      <c r="BP665" s="181"/>
      <c r="BQ665" s="181"/>
      <c r="BR665" s="181"/>
      <c r="BS665" s="181"/>
      <c r="BT665" s="181"/>
      <c r="BU665" s="181"/>
      <c r="BV665" s="181"/>
      <c r="BW665" s="181"/>
      <c r="BX665" s="181"/>
      <c r="BY665" s="181"/>
      <c r="BZ665" s="181"/>
      <c r="CA665" s="181"/>
      <c r="CB665" s="181"/>
      <c r="CC665" s="181"/>
      <c r="CD665" s="181"/>
      <c r="CE665" s="181"/>
      <c r="CF665" s="181"/>
      <c r="CG665" s="181"/>
      <c r="CH665" s="181"/>
      <c r="CI665" s="181"/>
      <c r="CJ665" s="181"/>
      <c r="CK665" s="181"/>
      <c r="CL665" s="181"/>
      <c r="CM665" s="181"/>
      <c r="CN665" s="181"/>
      <c r="CO665" s="181"/>
      <c r="CP665" s="181"/>
      <c r="CQ665" s="181"/>
      <c r="CR665" s="181"/>
      <c r="CS665" s="181"/>
      <c r="CT665" s="181"/>
      <c r="CU665" s="181"/>
      <c r="CV665" s="181"/>
      <c r="CW665" s="181"/>
      <c r="CX665" s="181"/>
      <c r="CY665" s="181"/>
      <c r="CZ665" s="181"/>
      <c r="DA665" s="181"/>
      <c r="DB665" s="181"/>
      <c r="DC665" s="181"/>
      <c r="DD665" s="181"/>
      <c r="DE665" s="181"/>
      <c r="DF665" s="181"/>
      <c r="DG665" s="181"/>
      <c r="DH665" s="181"/>
      <c r="DI665" s="181"/>
      <c r="DJ665" s="181"/>
      <c r="DK665" s="181"/>
      <c r="DL665" s="181"/>
      <c r="DM665" s="181"/>
      <c r="DN665" s="181"/>
      <c r="DO665" s="181"/>
      <c r="DP665" s="181"/>
      <c r="DQ665" s="181"/>
      <c r="DR665" s="181"/>
      <c r="DS665" s="181"/>
      <c r="DT665" s="181"/>
      <c r="DU665" s="181"/>
      <c r="DV665" s="181"/>
      <c r="DW665" s="181"/>
      <c r="DX665" s="181"/>
      <c r="DY665" s="181"/>
      <c r="DZ665" s="181"/>
      <c r="EA665" s="181"/>
      <c r="EB665" s="181"/>
      <c r="EC665" s="181"/>
      <c r="ED665" s="181"/>
      <c r="EE665" s="181"/>
      <c r="EF665" s="181"/>
      <c r="EG665" s="181"/>
      <c r="EH665" s="181"/>
      <c r="EI665" s="181"/>
      <c r="EJ665" s="181"/>
      <c r="EK665" s="181"/>
      <c r="EL665" s="181"/>
      <c r="EM665" s="181"/>
      <c r="EN665" s="181"/>
      <c r="EO665" s="181"/>
      <c r="EP665" s="181"/>
      <c r="EQ665" s="181"/>
      <c r="ER665" s="181"/>
      <c r="ES665" s="181"/>
      <c r="ET665" s="181"/>
      <c r="EU665" s="181"/>
      <c r="EV665" s="181"/>
      <c r="EW665" s="181"/>
      <c r="EX665" s="181"/>
      <c r="EY665" s="181"/>
      <c r="EZ665" s="181"/>
      <c r="FA665" s="181"/>
      <c r="FB665" s="181"/>
      <c r="FC665" s="181"/>
      <c r="FD665" s="181"/>
      <c r="FE665" s="181"/>
      <c r="FF665" s="181"/>
      <c r="FG665" s="181"/>
      <c r="FH665" s="181"/>
      <c r="FI665" s="181"/>
      <c r="FJ665" s="181"/>
      <c r="FK665" s="181"/>
      <c r="FL665" s="181"/>
      <c r="FM665" s="181"/>
      <c r="FN665" s="181"/>
      <c r="FO665" s="181"/>
      <c r="FP665" s="181"/>
      <c r="FQ665" s="181"/>
      <c r="FR665" s="181"/>
      <c r="FS665" s="181"/>
      <c r="FT665" s="181"/>
      <c r="FU665" s="181"/>
      <c r="FV665" s="181"/>
      <c r="FW665" s="181"/>
      <c r="FX665" s="181"/>
      <c r="FY665" s="181"/>
      <c r="FZ665" s="181"/>
      <c r="GA665" s="181"/>
      <c r="GB665" s="181"/>
      <c r="GC665" s="181"/>
      <c r="GD665" s="181"/>
      <c r="GE665" s="181"/>
      <c r="GF665" s="181"/>
      <c r="GG665" s="181"/>
      <c r="GH665" s="181"/>
      <c r="GI665" s="181"/>
      <c r="GJ665" s="181"/>
      <c r="GK665" s="181"/>
      <c r="GL665" s="181"/>
      <c r="GM665" s="181"/>
      <c r="GN665" s="181"/>
      <c r="GO665" s="181"/>
      <c r="GP665" s="181"/>
      <c r="GQ665" s="181"/>
      <c r="GR665" s="181"/>
      <c r="GS665" s="181"/>
      <c r="GT665" s="181"/>
      <c r="GU665" s="181"/>
      <c r="GV665" s="181"/>
      <c r="GW665" s="181"/>
      <c r="GX665" s="181"/>
      <c r="GY665" s="181"/>
      <c r="GZ665" s="181"/>
      <c r="HA665" s="181"/>
      <c r="HB665" s="181"/>
      <c r="HC665" s="181"/>
      <c r="HD665" s="181"/>
      <c r="HE665" s="181"/>
      <c r="HF665" s="181"/>
      <c r="HG665" s="181"/>
      <c r="HH665" s="181"/>
      <c r="HI665" s="181"/>
      <c r="HJ665" s="181"/>
      <c r="HK665" s="181"/>
      <c r="HL665" s="181"/>
      <c r="HM665" s="181"/>
      <c r="HN665" s="181"/>
      <c r="HO665" s="181"/>
      <c r="HP665" s="181"/>
      <c r="HQ665" s="181"/>
      <c r="HR665" s="181"/>
      <c r="HS665" s="181"/>
      <c r="HT665" s="181"/>
      <c r="HU665" s="181"/>
      <c r="HV665" s="181"/>
      <c r="HW665" s="181"/>
      <c r="HX665" s="181"/>
      <c r="HY665" s="181"/>
      <c r="HZ665" s="181"/>
      <c r="IA665" s="181"/>
      <c r="IB665" s="181"/>
      <c r="IC665" s="181"/>
      <c r="ID665" s="181"/>
      <c r="IE665" s="181"/>
      <c r="IF665" s="181"/>
      <c r="IG665" s="181"/>
      <c r="IH665" s="181"/>
      <c r="II665" s="181"/>
      <c r="IJ665" s="181"/>
      <c r="IK665" s="181"/>
      <c r="IL665" s="181"/>
      <c r="IM665" s="181"/>
      <c r="IN665" s="181"/>
      <c r="IO665" s="181"/>
      <c r="IP665" s="181"/>
    </row>
    <row r="666" spans="1:254" s="182" customFormat="1" ht="18" customHeight="1">
      <c r="A666" s="265"/>
      <c r="B666" s="272"/>
      <c r="C666" s="197"/>
      <c r="D666" s="263"/>
      <c r="E666" s="270"/>
      <c r="F666" s="264"/>
      <c r="G666" s="274"/>
      <c r="H666" s="271"/>
      <c r="J666" s="690"/>
      <c r="K666" s="690"/>
      <c r="L666" s="264"/>
      <c r="M666" s="181"/>
      <c r="N666" s="697"/>
      <c r="O666" s="181"/>
      <c r="P666" s="181"/>
      <c r="Q666" s="181"/>
      <c r="R666" s="181"/>
      <c r="S666" s="181"/>
      <c r="T666" s="181"/>
      <c r="U666" s="181"/>
      <c r="V666" s="181"/>
      <c r="W666" s="181"/>
      <c r="X666" s="181"/>
      <c r="Y666" s="181"/>
      <c r="Z666" s="181"/>
      <c r="AA666" s="181"/>
      <c r="AB666" s="181"/>
      <c r="AC666" s="181"/>
      <c r="AD666" s="181"/>
      <c r="AE666" s="181"/>
      <c r="AF666" s="181"/>
      <c r="AG666" s="181"/>
      <c r="AH666" s="181"/>
      <c r="AI666" s="181"/>
      <c r="AJ666" s="181"/>
      <c r="AK666" s="181"/>
      <c r="AL666" s="181"/>
      <c r="AM666" s="181"/>
      <c r="AN666" s="181"/>
      <c r="AO666" s="181"/>
      <c r="AP666" s="181"/>
      <c r="AQ666" s="181"/>
      <c r="AR666" s="181"/>
      <c r="AS666" s="181"/>
      <c r="AT666" s="181"/>
      <c r="AU666" s="181"/>
      <c r="AV666" s="181"/>
      <c r="AW666" s="181"/>
      <c r="AX666" s="181"/>
      <c r="AY666" s="181"/>
      <c r="AZ666" s="181"/>
      <c r="BA666" s="181"/>
      <c r="BB666" s="181"/>
      <c r="BC666" s="181"/>
      <c r="BD666" s="181"/>
      <c r="BE666" s="181"/>
      <c r="BF666" s="181"/>
      <c r="BG666" s="181"/>
      <c r="BH666" s="181"/>
      <c r="BI666" s="181"/>
      <c r="BJ666" s="181"/>
      <c r="BK666" s="181"/>
      <c r="BL666" s="181"/>
      <c r="BM666" s="181"/>
      <c r="BN666" s="181"/>
      <c r="BO666" s="181"/>
      <c r="BP666" s="181"/>
      <c r="BQ666" s="181"/>
      <c r="BR666" s="181"/>
      <c r="BS666" s="181"/>
      <c r="BT666" s="181"/>
      <c r="BU666" s="181"/>
      <c r="BV666" s="181"/>
      <c r="BW666" s="181"/>
      <c r="BX666" s="181"/>
      <c r="BY666" s="181"/>
      <c r="BZ666" s="181"/>
      <c r="CA666" s="181"/>
      <c r="CB666" s="181"/>
      <c r="CC666" s="181"/>
      <c r="CD666" s="181"/>
      <c r="CE666" s="181"/>
      <c r="CF666" s="181"/>
      <c r="CG666" s="181"/>
      <c r="CH666" s="181"/>
      <c r="CI666" s="181"/>
      <c r="CJ666" s="181"/>
      <c r="CK666" s="181"/>
      <c r="CL666" s="181"/>
      <c r="CM666" s="181"/>
      <c r="CN666" s="181"/>
      <c r="CO666" s="181"/>
      <c r="CP666" s="181"/>
      <c r="CQ666" s="181"/>
      <c r="CR666" s="181"/>
      <c r="CS666" s="181"/>
      <c r="CT666" s="181"/>
      <c r="CU666" s="181"/>
      <c r="CV666" s="181"/>
      <c r="CW666" s="181"/>
      <c r="CX666" s="181"/>
      <c r="CY666" s="181"/>
      <c r="CZ666" s="181"/>
      <c r="DA666" s="181"/>
      <c r="DB666" s="181"/>
      <c r="DC666" s="181"/>
      <c r="DD666" s="181"/>
      <c r="DE666" s="181"/>
      <c r="DF666" s="181"/>
      <c r="DG666" s="181"/>
      <c r="DH666" s="181"/>
      <c r="DI666" s="181"/>
      <c r="DJ666" s="181"/>
      <c r="DK666" s="181"/>
      <c r="DL666" s="181"/>
      <c r="DM666" s="181"/>
      <c r="DN666" s="181"/>
      <c r="DO666" s="181"/>
      <c r="DP666" s="181"/>
      <c r="DQ666" s="181"/>
      <c r="DR666" s="181"/>
      <c r="DS666" s="181"/>
      <c r="DT666" s="181"/>
      <c r="DU666" s="181"/>
      <c r="DV666" s="181"/>
      <c r="DW666" s="181"/>
      <c r="DX666" s="181"/>
      <c r="DY666" s="181"/>
      <c r="DZ666" s="181"/>
      <c r="EA666" s="181"/>
      <c r="EB666" s="181"/>
      <c r="EC666" s="181"/>
      <c r="ED666" s="181"/>
      <c r="EE666" s="181"/>
      <c r="EF666" s="181"/>
      <c r="EG666" s="181"/>
      <c r="EH666" s="181"/>
      <c r="EI666" s="181"/>
      <c r="EJ666" s="181"/>
      <c r="EK666" s="181"/>
      <c r="EL666" s="181"/>
      <c r="EM666" s="181"/>
      <c r="EN666" s="181"/>
      <c r="EO666" s="181"/>
      <c r="EP666" s="181"/>
      <c r="EQ666" s="181"/>
      <c r="ER666" s="181"/>
      <c r="ES666" s="181"/>
      <c r="ET666" s="181"/>
      <c r="EU666" s="181"/>
      <c r="EV666" s="181"/>
      <c r="EW666" s="181"/>
      <c r="EX666" s="181"/>
      <c r="EY666" s="181"/>
      <c r="EZ666" s="181"/>
      <c r="FA666" s="181"/>
      <c r="FB666" s="181"/>
      <c r="FC666" s="181"/>
      <c r="FD666" s="181"/>
      <c r="FE666" s="181"/>
      <c r="FF666" s="181"/>
      <c r="FG666" s="181"/>
      <c r="FH666" s="181"/>
      <c r="FI666" s="181"/>
      <c r="FJ666" s="181"/>
      <c r="FK666" s="181"/>
      <c r="FL666" s="181"/>
      <c r="FM666" s="181"/>
      <c r="FN666" s="181"/>
      <c r="FO666" s="181"/>
      <c r="FP666" s="181"/>
      <c r="FQ666" s="181"/>
      <c r="FR666" s="181"/>
      <c r="FS666" s="181"/>
      <c r="FT666" s="181"/>
      <c r="FU666" s="181"/>
      <c r="FV666" s="181"/>
      <c r="FW666" s="181"/>
      <c r="FX666" s="181"/>
      <c r="FY666" s="181"/>
      <c r="FZ666" s="181"/>
      <c r="GA666" s="181"/>
      <c r="GB666" s="181"/>
      <c r="GC666" s="181"/>
      <c r="GD666" s="181"/>
      <c r="GE666" s="181"/>
      <c r="GF666" s="181"/>
      <c r="GG666" s="181"/>
      <c r="GH666" s="181"/>
      <c r="GI666" s="181"/>
      <c r="GJ666" s="181"/>
      <c r="GK666" s="181"/>
      <c r="GL666" s="181"/>
      <c r="GM666" s="181"/>
      <c r="GN666" s="181"/>
      <c r="GO666" s="181"/>
      <c r="GP666" s="181"/>
      <c r="GQ666" s="181"/>
      <c r="GR666" s="181"/>
      <c r="GS666" s="181"/>
      <c r="GT666" s="181"/>
      <c r="GU666" s="181"/>
      <c r="GV666" s="181"/>
      <c r="GW666" s="181"/>
      <c r="GX666" s="181"/>
      <c r="GY666" s="181"/>
      <c r="GZ666" s="181"/>
      <c r="HA666" s="181"/>
      <c r="HB666" s="181"/>
      <c r="HC666" s="181"/>
      <c r="HD666" s="181"/>
      <c r="HE666" s="181"/>
      <c r="HF666" s="181"/>
      <c r="HG666" s="181"/>
      <c r="HH666" s="181"/>
      <c r="HI666" s="181"/>
      <c r="HJ666" s="181"/>
      <c r="HK666" s="181"/>
      <c r="HL666" s="181"/>
      <c r="HM666" s="181"/>
      <c r="HN666" s="181"/>
      <c r="HO666" s="181"/>
      <c r="HP666" s="181"/>
      <c r="HQ666" s="181"/>
      <c r="HR666" s="181"/>
      <c r="HS666" s="181"/>
      <c r="HT666" s="181"/>
      <c r="HU666" s="181"/>
      <c r="HV666" s="181"/>
      <c r="HW666" s="181"/>
      <c r="HX666" s="181"/>
      <c r="HY666" s="181"/>
      <c r="HZ666" s="181"/>
      <c r="IA666" s="181"/>
      <c r="IB666" s="181"/>
      <c r="IC666" s="181"/>
      <c r="ID666" s="181"/>
      <c r="IE666" s="181"/>
      <c r="IF666" s="181"/>
      <c r="IG666" s="181"/>
      <c r="IH666" s="181"/>
      <c r="II666" s="181"/>
      <c r="IJ666" s="181"/>
      <c r="IK666" s="181"/>
      <c r="IL666" s="181"/>
      <c r="IM666" s="181"/>
      <c r="IN666" s="181"/>
      <c r="IO666" s="181"/>
      <c r="IP666" s="181"/>
      <c r="IQ666" s="181"/>
      <c r="IR666" s="181"/>
      <c r="IS666" s="181"/>
    </row>
    <row r="667" spans="1:254" s="182" customFormat="1" ht="18" customHeight="1">
      <c r="A667" s="265"/>
      <c r="B667" s="272"/>
      <c r="C667" s="197"/>
      <c r="D667" s="571"/>
      <c r="E667" s="270"/>
      <c r="F667" s="571"/>
      <c r="G667" s="571"/>
      <c r="H667" s="571"/>
      <c r="J667" s="571"/>
      <c r="K667" s="571"/>
      <c r="L667" s="571"/>
      <c r="M667" s="571"/>
      <c r="N667" s="571"/>
      <c r="O667" s="571"/>
      <c r="P667" s="571"/>
      <c r="Q667" s="571"/>
      <c r="R667" s="571"/>
      <c r="S667" s="181"/>
      <c r="T667" s="181"/>
      <c r="U667" s="181"/>
      <c r="V667" s="181"/>
      <c r="W667" s="181"/>
      <c r="X667" s="181"/>
      <c r="Y667" s="181"/>
      <c r="Z667" s="181"/>
      <c r="AA667" s="181"/>
      <c r="AB667" s="181"/>
      <c r="AC667" s="181"/>
      <c r="AD667" s="181"/>
      <c r="AE667" s="181"/>
      <c r="AF667" s="181"/>
      <c r="AG667" s="181"/>
      <c r="AH667" s="181"/>
      <c r="AI667" s="181"/>
      <c r="AJ667" s="181"/>
      <c r="AK667" s="181"/>
      <c r="AL667" s="181"/>
      <c r="AM667" s="181"/>
      <c r="AN667" s="181"/>
      <c r="AO667" s="181"/>
      <c r="AP667" s="181"/>
      <c r="AQ667" s="181"/>
      <c r="AR667" s="181"/>
      <c r="AS667" s="181"/>
      <c r="AT667" s="181"/>
      <c r="AU667" s="181"/>
      <c r="AV667" s="181"/>
      <c r="AW667" s="181"/>
      <c r="AX667" s="181"/>
      <c r="AY667" s="181"/>
      <c r="AZ667" s="181"/>
      <c r="BA667" s="181"/>
      <c r="BB667" s="181"/>
      <c r="BC667" s="181"/>
      <c r="BD667" s="181"/>
      <c r="BE667" s="181"/>
      <c r="BF667" s="181"/>
      <c r="BG667" s="181"/>
      <c r="BH667" s="181"/>
      <c r="BI667" s="181"/>
      <c r="BJ667" s="181"/>
      <c r="BK667" s="181"/>
      <c r="BL667" s="181"/>
      <c r="BM667" s="181"/>
      <c r="BN667" s="181"/>
      <c r="BO667" s="181"/>
      <c r="BP667" s="181"/>
      <c r="BQ667" s="181"/>
      <c r="BR667" s="181"/>
      <c r="BS667" s="181"/>
      <c r="BT667" s="181"/>
      <c r="BU667" s="181"/>
      <c r="BV667" s="181"/>
      <c r="BW667" s="181"/>
      <c r="BX667" s="181"/>
      <c r="BY667" s="181"/>
      <c r="BZ667" s="181"/>
      <c r="CA667" s="181"/>
      <c r="CB667" s="181"/>
      <c r="CC667" s="181"/>
      <c r="CD667" s="181"/>
      <c r="CE667" s="181"/>
      <c r="CF667" s="181"/>
      <c r="CG667" s="181"/>
      <c r="CH667" s="181"/>
      <c r="CI667" s="181"/>
      <c r="CJ667" s="181"/>
      <c r="CK667" s="181"/>
      <c r="CL667" s="181"/>
      <c r="CM667" s="181"/>
      <c r="CN667" s="181"/>
      <c r="CO667" s="181"/>
      <c r="CP667" s="181"/>
      <c r="CQ667" s="181"/>
      <c r="CR667" s="181"/>
      <c r="CS667" s="181"/>
      <c r="CT667" s="181"/>
      <c r="CU667" s="181"/>
      <c r="CV667" s="181"/>
      <c r="CW667" s="181"/>
      <c r="CX667" s="181"/>
      <c r="CY667" s="181"/>
      <c r="CZ667" s="181"/>
      <c r="DA667" s="181"/>
      <c r="DB667" s="181"/>
      <c r="DC667" s="181"/>
      <c r="DD667" s="181"/>
      <c r="DE667" s="181"/>
      <c r="DF667" s="181"/>
      <c r="DG667" s="181"/>
      <c r="DH667" s="181"/>
      <c r="DI667" s="181"/>
      <c r="DJ667" s="181"/>
      <c r="DK667" s="181"/>
      <c r="DL667" s="181"/>
      <c r="DM667" s="181"/>
      <c r="DN667" s="181"/>
      <c r="DO667" s="181"/>
      <c r="DP667" s="181"/>
      <c r="DQ667" s="181"/>
      <c r="DR667" s="181"/>
      <c r="DS667" s="181"/>
      <c r="DT667" s="181"/>
      <c r="DU667" s="181"/>
      <c r="DV667" s="181"/>
      <c r="DW667" s="181"/>
      <c r="DX667" s="181"/>
      <c r="DY667" s="181"/>
      <c r="DZ667" s="181"/>
      <c r="EA667" s="181"/>
      <c r="EB667" s="181"/>
      <c r="EC667" s="181"/>
      <c r="ED667" s="181"/>
      <c r="EE667" s="181"/>
      <c r="EF667" s="181"/>
      <c r="EG667" s="181"/>
      <c r="EH667" s="181"/>
      <c r="EI667" s="181"/>
      <c r="EJ667" s="181"/>
      <c r="EK667" s="181"/>
      <c r="EL667" s="181"/>
      <c r="EM667" s="181"/>
      <c r="EN667" s="181"/>
      <c r="EO667" s="181"/>
      <c r="EP667" s="181"/>
      <c r="EQ667" s="181"/>
      <c r="ER667" s="181"/>
      <c r="ES667" s="181"/>
      <c r="ET667" s="181"/>
      <c r="EU667" s="181"/>
      <c r="EV667" s="181"/>
      <c r="EW667" s="181"/>
      <c r="EX667" s="181"/>
      <c r="EY667" s="181"/>
      <c r="EZ667" s="181"/>
      <c r="FA667" s="181"/>
      <c r="FB667" s="181"/>
      <c r="FC667" s="181"/>
      <c r="FD667" s="181"/>
      <c r="FE667" s="181"/>
      <c r="FF667" s="181"/>
      <c r="FG667" s="181"/>
      <c r="FH667" s="181"/>
      <c r="FI667" s="181"/>
      <c r="FJ667" s="181"/>
      <c r="FK667" s="181"/>
      <c r="FL667" s="181"/>
      <c r="FM667" s="181"/>
      <c r="FN667" s="181"/>
      <c r="FO667" s="181"/>
      <c r="FP667" s="181"/>
      <c r="FQ667" s="181"/>
      <c r="FR667" s="181"/>
      <c r="FS667" s="181"/>
      <c r="FT667" s="181"/>
      <c r="FU667" s="181"/>
      <c r="FV667" s="181"/>
      <c r="FW667" s="181"/>
      <c r="FX667" s="181"/>
      <c r="FY667" s="181"/>
      <c r="FZ667" s="181"/>
      <c r="GA667" s="181"/>
      <c r="GB667" s="181"/>
      <c r="GC667" s="181"/>
      <c r="GD667" s="181"/>
      <c r="GE667" s="181"/>
      <c r="GF667" s="181"/>
      <c r="GG667" s="181"/>
      <c r="GH667" s="181"/>
      <c r="GI667" s="181"/>
      <c r="GJ667" s="181"/>
      <c r="GK667" s="181"/>
      <c r="GL667" s="181"/>
      <c r="GM667" s="181"/>
      <c r="GN667" s="181"/>
      <c r="GO667" s="181"/>
      <c r="GP667" s="181"/>
      <c r="GQ667" s="181"/>
      <c r="GR667" s="181"/>
      <c r="GS667" s="181"/>
      <c r="GT667" s="181"/>
      <c r="GU667" s="181"/>
      <c r="GV667" s="181"/>
      <c r="GW667" s="181"/>
      <c r="GX667" s="181"/>
      <c r="GY667" s="181"/>
      <c r="GZ667" s="181"/>
      <c r="HA667" s="181"/>
      <c r="HB667" s="181"/>
      <c r="HC667" s="181"/>
      <c r="HD667" s="181"/>
      <c r="HE667" s="181"/>
      <c r="HF667" s="181"/>
      <c r="HG667" s="181"/>
      <c r="HH667" s="181"/>
      <c r="HI667" s="181"/>
      <c r="HJ667" s="181"/>
      <c r="HK667" s="181"/>
      <c r="HL667" s="181"/>
      <c r="HM667" s="181"/>
      <c r="HN667" s="181"/>
      <c r="HO667" s="181"/>
      <c r="HP667" s="181"/>
      <c r="HQ667" s="181"/>
      <c r="HR667" s="181"/>
      <c r="HS667" s="181"/>
      <c r="HT667" s="181"/>
      <c r="HU667" s="181"/>
      <c r="HV667" s="181"/>
      <c r="HW667" s="181"/>
      <c r="HX667" s="181"/>
      <c r="HY667" s="181"/>
      <c r="HZ667" s="181"/>
      <c r="IA667" s="181"/>
      <c r="IB667" s="181"/>
      <c r="IC667" s="181"/>
      <c r="ID667" s="181"/>
      <c r="IE667" s="181"/>
      <c r="IF667" s="181"/>
      <c r="IG667" s="181"/>
      <c r="IH667" s="181"/>
      <c r="II667" s="181"/>
      <c r="IJ667" s="181"/>
      <c r="IK667" s="181"/>
      <c r="IL667" s="181"/>
      <c r="IM667" s="181"/>
      <c r="IN667" s="181"/>
      <c r="IO667" s="181"/>
      <c r="IP667" s="181"/>
      <c r="IQ667" s="181"/>
      <c r="IR667" s="181"/>
      <c r="IS667" s="181"/>
      <c r="IT667" s="181"/>
    </row>
    <row r="668" spans="1:254" s="182" customFormat="1" ht="18" customHeight="1">
      <c r="B668" s="570"/>
      <c r="C668" s="300"/>
      <c r="D668" s="300"/>
      <c r="E668" s="300"/>
      <c r="H668" s="318"/>
      <c r="I668" s="318"/>
      <c r="K668" s="275"/>
      <c r="L668" s="275"/>
      <c r="M668" s="181"/>
      <c r="N668" s="181"/>
      <c r="O668" s="181"/>
      <c r="P668" s="181"/>
      <c r="Q668" s="181"/>
      <c r="R668" s="181"/>
      <c r="S668" s="181"/>
      <c r="T668" s="181"/>
      <c r="U668" s="181"/>
      <c r="V668" s="181"/>
      <c r="W668" s="181"/>
      <c r="X668" s="181"/>
      <c r="Y668" s="181"/>
      <c r="Z668" s="181"/>
      <c r="AA668" s="181"/>
      <c r="AB668" s="181"/>
      <c r="AC668" s="181"/>
      <c r="AD668" s="181"/>
      <c r="AE668" s="181"/>
      <c r="AF668" s="181"/>
      <c r="AG668" s="181"/>
      <c r="AH668" s="181"/>
      <c r="AI668" s="181"/>
      <c r="AJ668" s="181"/>
      <c r="AK668" s="181"/>
      <c r="AL668" s="181"/>
      <c r="AM668" s="181"/>
      <c r="AN668" s="181"/>
      <c r="AO668" s="181"/>
      <c r="AP668" s="181"/>
      <c r="AQ668" s="181"/>
      <c r="AR668" s="181"/>
      <c r="AS668" s="181"/>
      <c r="AT668" s="181"/>
      <c r="AU668" s="181"/>
      <c r="AV668" s="181"/>
      <c r="AW668" s="181"/>
      <c r="AX668" s="181"/>
      <c r="AY668" s="181"/>
      <c r="AZ668" s="181"/>
      <c r="BA668" s="181"/>
      <c r="BB668" s="181"/>
      <c r="BC668" s="181"/>
      <c r="BD668" s="181"/>
      <c r="BE668" s="181"/>
      <c r="BF668" s="181"/>
      <c r="BG668" s="181"/>
      <c r="BH668" s="181"/>
      <c r="BI668" s="181"/>
      <c r="BJ668" s="181"/>
      <c r="BK668" s="181"/>
      <c r="BL668" s="181"/>
      <c r="BM668" s="181"/>
      <c r="BN668" s="181"/>
      <c r="BO668" s="181"/>
      <c r="BP668" s="181"/>
      <c r="BQ668" s="181"/>
      <c r="BR668" s="181"/>
      <c r="BS668" s="181"/>
      <c r="BT668" s="181"/>
      <c r="BU668" s="181"/>
      <c r="BV668" s="181"/>
      <c r="BW668" s="181"/>
      <c r="BX668" s="181"/>
      <c r="BY668" s="181"/>
      <c r="BZ668" s="181"/>
      <c r="CA668" s="181"/>
      <c r="CB668" s="181"/>
      <c r="CC668" s="181"/>
      <c r="CD668" s="181"/>
      <c r="CE668" s="181"/>
      <c r="CF668" s="181"/>
      <c r="CG668" s="181"/>
      <c r="CH668" s="181"/>
      <c r="CI668" s="181"/>
      <c r="CJ668" s="181"/>
      <c r="CK668" s="181"/>
      <c r="CL668" s="181"/>
      <c r="CM668" s="181"/>
      <c r="CN668" s="181"/>
      <c r="CO668" s="181"/>
      <c r="CP668" s="181"/>
      <c r="CQ668" s="181"/>
      <c r="CR668" s="181"/>
      <c r="CS668" s="181"/>
      <c r="CT668" s="181"/>
      <c r="CU668" s="181"/>
      <c r="CV668" s="181"/>
      <c r="CW668" s="181"/>
      <c r="CX668" s="181"/>
      <c r="CY668" s="181"/>
      <c r="CZ668" s="181"/>
      <c r="DA668" s="181"/>
      <c r="DB668" s="181"/>
      <c r="DC668" s="181"/>
      <c r="DD668" s="181"/>
      <c r="DE668" s="181"/>
      <c r="DF668" s="181"/>
      <c r="DG668" s="181"/>
      <c r="DH668" s="181"/>
      <c r="DI668" s="181"/>
      <c r="DJ668" s="181"/>
      <c r="DK668" s="181"/>
      <c r="DL668" s="181"/>
      <c r="DM668" s="181"/>
      <c r="DN668" s="181"/>
      <c r="DO668" s="181"/>
      <c r="DP668" s="181"/>
      <c r="DQ668" s="181"/>
      <c r="DR668" s="181"/>
      <c r="DS668" s="181"/>
      <c r="DT668" s="181"/>
      <c r="DU668" s="181"/>
      <c r="DV668" s="181"/>
      <c r="DW668" s="181"/>
      <c r="DX668" s="181"/>
      <c r="DY668" s="181"/>
      <c r="DZ668" s="181"/>
      <c r="EA668" s="181"/>
      <c r="EB668" s="181"/>
      <c r="EC668" s="181"/>
      <c r="ED668" s="181"/>
      <c r="EE668" s="181"/>
      <c r="EF668" s="181"/>
      <c r="EG668" s="181"/>
      <c r="EH668" s="181"/>
      <c r="EI668" s="181"/>
      <c r="EJ668" s="181"/>
      <c r="EK668" s="181"/>
      <c r="EL668" s="181"/>
      <c r="EM668" s="181"/>
      <c r="EN668" s="181"/>
      <c r="EO668" s="181"/>
      <c r="EP668" s="181"/>
      <c r="EQ668" s="181"/>
      <c r="ER668" s="181"/>
      <c r="ES668" s="181"/>
      <c r="ET668" s="181"/>
      <c r="EU668" s="181"/>
      <c r="EV668" s="181"/>
      <c r="EW668" s="181"/>
      <c r="EX668" s="181"/>
      <c r="EY668" s="181"/>
      <c r="EZ668" s="181"/>
      <c r="FA668" s="181"/>
      <c r="FB668" s="181"/>
      <c r="FC668" s="181"/>
      <c r="FD668" s="181"/>
      <c r="FE668" s="181"/>
      <c r="FF668" s="181"/>
      <c r="FG668" s="181"/>
      <c r="FH668" s="181"/>
      <c r="FI668" s="181"/>
      <c r="FJ668" s="181"/>
      <c r="FK668" s="181"/>
      <c r="FL668" s="181"/>
      <c r="FM668" s="181"/>
      <c r="FN668" s="181"/>
      <c r="FO668" s="181"/>
      <c r="FP668" s="181"/>
      <c r="FQ668" s="181"/>
      <c r="FR668" s="181"/>
      <c r="FS668" s="181"/>
      <c r="FT668" s="181"/>
      <c r="FU668" s="181"/>
      <c r="FV668" s="181"/>
      <c r="FW668" s="181"/>
      <c r="FX668" s="181"/>
      <c r="FY668" s="181"/>
      <c r="FZ668" s="181"/>
      <c r="GA668" s="181"/>
      <c r="GB668" s="181"/>
      <c r="GC668" s="181"/>
      <c r="GD668" s="181"/>
      <c r="GE668" s="181"/>
      <c r="GF668" s="181"/>
      <c r="GG668" s="181"/>
      <c r="GH668" s="181"/>
      <c r="GI668" s="181"/>
      <c r="GJ668" s="181"/>
      <c r="GK668" s="181"/>
      <c r="GL668" s="181"/>
      <c r="GM668" s="181"/>
      <c r="GN668" s="181"/>
      <c r="GO668" s="181"/>
      <c r="GP668" s="181"/>
      <c r="GQ668" s="181"/>
      <c r="GR668" s="181"/>
      <c r="GS668" s="181"/>
      <c r="GT668" s="181"/>
      <c r="GU668" s="181"/>
      <c r="GV668" s="181"/>
      <c r="GW668" s="181"/>
      <c r="GX668" s="181"/>
      <c r="GY668" s="181"/>
      <c r="GZ668" s="181"/>
      <c r="HA668" s="181"/>
      <c r="HB668" s="181"/>
      <c r="HC668" s="181"/>
      <c r="HD668" s="181"/>
      <c r="HE668" s="181"/>
      <c r="HF668" s="181"/>
      <c r="HG668" s="181"/>
      <c r="HH668" s="181"/>
      <c r="HI668" s="181"/>
      <c r="HJ668" s="181"/>
      <c r="HK668" s="181"/>
      <c r="HL668" s="181"/>
      <c r="HM668" s="181"/>
      <c r="HN668" s="181"/>
      <c r="HO668" s="181"/>
      <c r="HP668" s="181"/>
      <c r="HQ668" s="181"/>
      <c r="HR668" s="181"/>
      <c r="HS668" s="181"/>
      <c r="HT668" s="181"/>
      <c r="HU668" s="181"/>
      <c r="HV668" s="181"/>
      <c r="HW668" s="181"/>
      <c r="HX668" s="181"/>
      <c r="HY668" s="181"/>
      <c r="HZ668" s="181"/>
      <c r="IA668" s="181"/>
      <c r="IB668" s="181"/>
      <c r="IC668" s="181"/>
      <c r="ID668" s="181"/>
      <c r="IE668" s="181"/>
      <c r="IF668" s="181"/>
      <c r="IG668" s="181"/>
      <c r="IH668" s="181"/>
      <c r="II668" s="181"/>
      <c r="IJ668" s="181"/>
      <c r="IK668" s="181"/>
      <c r="IL668" s="181"/>
      <c r="IM668" s="181"/>
      <c r="IN668" s="181"/>
    </row>
    <row r="669" spans="1:254" s="182" customFormat="1" ht="18" customHeight="1">
      <c r="A669" s="298"/>
      <c r="B669" s="263"/>
      <c r="C669" s="263"/>
      <c r="D669" s="197"/>
      <c r="E669" s="264"/>
      <c r="I669" s="318"/>
      <c r="J669" s="270"/>
      <c r="K669" s="181"/>
      <c r="L669" s="181"/>
      <c r="M669" s="181"/>
      <c r="N669" s="181"/>
      <c r="O669" s="181"/>
      <c r="P669" s="181"/>
      <c r="Q669" s="181"/>
      <c r="R669" s="181"/>
      <c r="S669" s="181"/>
      <c r="T669" s="181"/>
      <c r="U669" s="181"/>
      <c r="V669" s="181"/>
      <c r="W669" s="181"/>
      <c r="X669" s="181"/>
      <c r="Y669" s="181"/>
      <c r="Z669" s="181"/>
      <c r="AA669" s="181"/>
      <c r="AB669" s="181"/>
      <c r="AC669" s="181"/>
      <c r="AD669" s="181"/>
      <c r="AE669" s="181"/>
      <c r="AF669" s="181"/>
      <c r="AG669" s="181"/>
      <c r="AH669" s="181"/>
      <c r="AI669" s="181"/>
      <c r="AJ669" s="181"/>
      <c r="AK669" s="181"/>
      <c r="AL669" s="181"/>
      <c r="AM669" s="181"/>
      <c r="AN669" s="181"/>
      <c r="AO669" s="181"/>
      <c r="AP669" s="181"/>
      <c r="AQ669" s="181"/>
      <c r="AR669" s="181"/>
      <c r="AS669" s="181"/>
      <c r="AT669" s="181"/>
      <c r="AU669" s="181"/>
      <c r="AV669" s="181"/>
      <c r="AW669" s="181"/>
      <c r="AX669" s="181"/>
      <c r="AY669" s="181"/>
      <c r="AZ669" s="181"/>
      <c r="BA669" s="181"/>
      <c r="BB669" s="181"/>
      <c r="BC669" s="181"/>
      <c r="BD669" s="181"/>
      <c r="BE669" s="181"/>
      <c r="BF669" s="181"/>
      <c r="BG669" s="181"/>
      <c r="BH669" s="181"/>
      <c r="BI669" s="181"/>
      <c r="BJ669" s="181"/>
      <c r="BK669" s="181"/>
      <c r="BL669" s="181"/>
      <c r="BM669" s="181"/>
      <c r="BN669" s="181"/>
      <c r="BO669" s="181"/>
      <c r="BP669" s="181"/>
      <c r="BQ669" s="181"/>
      <c r="BR669" s="181"/>
      <c r="BS669" s="181"/>
      <c r="BT669" s="181"/>
      <c r="BU669" s="181"/>
      <c r="BV669" s="181"/>
      <c r="BW669" s="181"/>
      <c r="BX669" s="181"/>
      <c r="BY669" s="181"/>
      <c r="BZ669" s="181"/>
      <c r="CA669" s="181"/>
      <c r="CB669" s="181"/>
      <c r="CC669" s="181"/>
      <c r="CD669" s="181"/>
      <c r="CE669" s="181"/>
      <c r="CF669" s="181"/>
      <c r="CG669" s="181"/>
      <c r="CH669" s="181"/>
      <c r="CI669" s="181"/>
      <c r="CJ669" s="181"/>
      <c r="CK669" s="181"/>
      <c r="CL669" s="181"/>
      <c r="CM669" s="181"/>
      <c r="CN669" s="181"/>
      <c r="CO669" s="181"/>
      <c r="CP669" s="181"/>
      <c r="CQ669" s="181"/>
      <c r="CR669" s="181"/>
      <c r="CS669" s="181"/>
      <c r="CT669" s="181"/>
      <c r="CU669" s="181"/>
      <c r="CV669" s="181"/>
      <c r="CW669" s="181"/>
      <c r="CX669" s="181"/>
      <c r="CY669" s="181"/>
      <c r="CZ669" s="181"/>
      <c r="DA669" s="181"/>
      <c r="DB669" s="181"/>
      <c r="DC669" s="181"/>
      <c r="DD669" s="181"/>
      <c r="DE669" s="181"/>
      <c r="DF669" s="181"/>
      <c r="DG669" s="181"/>
      <c r="DH669" s="181"/>
      <c r="DI669" s="181"/>
      <c r="DJ669" s="181"/>
      <c r="DK669" s="181"/>
      <c r="DL669" s="181"/>
      <c r="DM669" s="181"/>
      <c r="DN669" s="181"/>
      <c r="DO669" s="181"/>
      <c r="DP669" s="181"/>
      <c r="DQ669" s="181"/>
      <c r="DR669" s="181"/>
      <c r="DS669" s="181"/>
      <c r="DT669" s="181"/>
      <c r="DU669" s="181"/>
      <c r="DV669" s="181"/>
      <c r="DW669" s="181"/>
      <c r="DX669" s="181"/>
      <c r="DY669" s="181"/>
      <c r="DZ669" s="181"/>
      <c r="EA669" s="181"/>
      <c r="EB669" s="181"/>
      <c r="EC669" s="181"/>
      <c r="ED669" s="181"/>
      <c r="EE669" s="181"/>
      <c r="EF669" s="181"/>
      <c r="EG669" s="181"/>
      <c r="EH669" s="181"/>
      <c r="EI669" s="181"/>
      <c r="EJ669" s="181"/>
      <c r="EK669" s="181"/>
      <c r="EL669" s="181"/>
      <c r="EM669" s="181"/>
      <c r="EN669" s="181"/>
      <c r="EO669" s="181"/>
      <c r="EP669" s="181"/>
      <c r="EQ669" s="181"/>
      <c r="ER669" s="181"/>
      <c r="ES669" s="181"/>
      <c r="ET669" s="181"/>
      <c r="EU669" s="181"/>
      <c r="EV669" s="181"/>
      <c r="EW669" s="181"/>
      <c r="EX669" s="181"/>
      <c r="EY669" s="181"/>
      <c r="EZ669" s="181"/>
      <c r="FA669" s="181"/>
      <c r="FB669" s="181"/>
      <c r="FC669" s="181"/>
      <c r="FD669" s="181"/>
      <c r="FE669" s="181"/>
      <c r="FF669" s="181"/>
      <c r="FG669" s="181"/>
      <c r="FH669" s="181"/>
      <c r="FI669" s="181"/>
      <c r="FJ669" s="181"/>
      <c r="FK669" s="181"/>
      <c r="FL669" s="181"/>
      <c r="FM669" s="181"/>
      <c r="FN669" s="181"/>
      <c r="FO669" s="181"/>
      <c r="FP669" s="181"/>
      <c r="FQ669" s="181"/>
      <c r="FR669" s="181"/>
      <c r="FS669" s="181"/>
      <c r="FT669" s="181"/>
      <c r="FU669" s="181"/>
      <c r="FV669" s="181"/>
      <c r="FW669" s="181"/>
      <c r="FX669" s="181"/>
      <c r="FY669" s="181"/>
      <c r="FZ669" s="181"/>
      <c r="GA669" s="181"/>
      <c r="GB669" s="181"/>
      <c r="GC669" s="181"/>
      <c r="GD669" s="181"/>
      <c r="GE669" s="181"/>
      <c r="GF669" s="181"/>
      <c r="GG669" s="181"/>
      <c r="GH669" s="181"/>
      <c r="GI669" s="181"/>
      <c r="GJ669" s="181"/>
      <c r="GK669" s="181"/>
      <c r="GL669" s="181"/>
      <c r="GM669" s="181"/>
      <c r="GN669" s="181"/>
      <c r="GO669" s="181"/>
      <c r="GP669" s="181"/>
      <c r="GQ669" s="181"/>
      <c r="GR669" s="181"/>
      <c r="GS669" s="181"/>
      <c r="GT669" s="181"/>
      <c r="GU669" s="181"/>
      <c r="GV669" s="181"/>
      <c r="GW669" s="181"/>
      <c r="GX669" s="181"/>
      <c r="GY669" s="181"/>
      <c r="GZ669" s="181"/>
      <c r="HA669" s="181"/>
      <c r="HB669" s="181"/>
      <c r="HC669" s="181"/>
      <c r="HD669" s="181"/>
      <c r="HE669" s="181"/>
      <c r="HF669" s="181"/>
      <c r="HG669" s="181"/>
      <c r="HH669" s="181"/>
      <c r="HI669" s="181"/>
      <c r="HJ669" s="181"/>
      <c r="HK669" s="181"/>
      <c r="HL669" s="181"/>
      <c r="HM669" s="181"/>
      <c r="HN669" s="181"/>
      <c r="HO669" s="181"/>
      <c r="HP669" s="181"/>
      <c r="HQ669" s="181"/>
      <c r="HR669" s="181"/>
      <c r="HS669" s="181"/>
      <c r="HT669" s="181"/>
      <c r="HU669" s="181"/>
      <c r="HV669" s="181"/>
      <c r="HW669" s="181"/>
      <c r="HX669" s="181"/>
      <c r="HY669" s="181"/>
      <c r="HZ669" s="181"/>
      <c r="IA669" s="181"/>
      <c r="IB669" s="181"/>
      <c r="IC669" s="181"/>
      <c r="ID669" s="181"/>
      <c r="IE669" s="181"/>
      <c r="IF669" s="181"/>
      <c r="IG669" s="181"/>
      <c r="IH669" s="181"/>
      <c r="II669" s="181"/>
      <c r="IJ669" s="181"/>
      <c r="IK669" s="181"/>
      <c r="IL669" s="181"/>
      <c r="IM669" s="181"/>
      <c r="IN669" s="181"/>
      <c r="IO669" s="181"/>
      <c r="IP669" s="181"/>
    </row>
    <row r="670" spans="1:254" s="182" customFormat="1" ht="18" customHeight="1">
      <c r="A670" s="262"/>
      <c r="B670" s="263"/>
      <c r="C670" s="272"/>
      <c r="D670" s="264"/>
      <c r="E670" s="264"/>
      <c r="F670" s="264"/>
      <c r="G670" s="264"/>
      <c r="H670" s="264"/>
      <c r="I670" s="264"/>
      <c r="J670" s="274"/>
      <c r="K670" s="272"/>
      <c r="L670" s="272"/>
      <c r="M670" s="272"/>
      <c r="N670" s="272"/>
      <c r="O670" s="181"/>
      <c r="P670" s="181"/>
      <c r="Q670" s="181"/>
      <c r="R670" s="181"/>
      <c r="S670" s="181"/>
      <c r="T670" s="181"/>
      <c r="U670" s="181"/>
      <c r="V670" s="181"/>
      <c r="W670" s="181"/>
      <c r="X670" s="181"/>
      <c r="Y670" s="181"/>
      <c r="Z670" s="181"/>
      <c r="AA670" s="181"/>
      <c r="AB670" s="181"/>
      <c r="AC670" s="181"/>
      <c r="AD670" s="181"/>
      <c r="AE670" s="181"/>
      <c r="AF670" s="181"/>
      <c r="AG670" s="181"/>
      <c r="AH670" s="181"/>
      <c r="AI670" s="181"/>
      <c r="AJ670" s="181"/>
      <c r="AK670" s="181"/>
      <c r="AL670" s="181"/>
      <c r="AM670" s="181"/>
      <c r="AN670" s="181"/>
      <c r="AO670" s="181"/>
      <c r="AP670" s="181"/>
      <c r="AQ670" s="181"/>
      <c r="AR670" s="181"/>
      <c r="AS670" s="181"/>
      <c r="AT670" s="181"/>
      <c r="AU670" s="181"/>
      <c r="AV670" s="181"/>
      <c r="AW670" s="181"/>
      <c r="AX670" s="181"/>
      <c r="AY670" s="181"/>
      <c r="AZ670" s="181"/>
      <c r="BA670" s="181"/>
      <c r="BB670" s="181"/>
      <c r="BC670" s="181"/>
      <c r="BD670" s="181"/>
      <c r="BE670" s="181"/>
      <c r="BF670" s="181"/>
      <c r="BG670" s="181"/>
      <c r="BH670" s="181"/>
      <c r="BI670" s="181"/>
      <c r="BJ670" s="181"/>
      <c r="BK670" s="181"/>
      <c r="BL670" s="181"/>
      <c r="BM670" s="181"/>
      <c r="BN670" s="181"/>
      <c r="BO670" s="181"/>
      <c r="BP670" s="181"/>
      <c r="BQ670" s="181"/>
      <c r="BR670" s="181"/>
      <c r="BS670" s="181"/>
      <c r="BT670" s="181"/>
      <c r="BU670" s="181"/>
      <c r="BV670" s="181"/>
      <c r="BW670" s="181"/>
      <c r="BX670" s="181"/>
      <c r="BY670" s="181"/>
      <c r="BZ670" s="181"/>
      <c r="CA670" s="181"/>
      <c r="CB670" s="181"/>
      <c r="CC670" s="181"/>
      <c r="CD670" s="181"/>
      <c r="CE670" s="181"/>
      <c r="CF670" s="181"/>
      <c r="CG670" s="181"/>
      <c r="CH670" s="181"/>
      <c r="CI670" s="181"/>
      <c r="CJ670" s="181"/>
      <c r="CK670" s="181"/>
      <c r="CL670" s="181"/>
      <c r="CM670" s="181"/>
      <c r="CN670" s="181"/>
      <c r="CO670" s="181"/>
      <c r="CP670" s="181"/>
      <c r="CQ670" s="181"/>
      <c r="CR670" s="181"/>
      <c r="CS670" s="181"/>
      <c r="CT670" s="181"/>
      <c r="CU670" s="181"/>
      <c r="CV670" s="181"/>
      <c r="CW670" s="181"/>
      <c r="CX670" s="181"/>
      <c r="CY670" s="181"/>
      <c r="CZ670" s="181"/>
      <c r="DA670" s="181"/>
      <c r="DB670" s="181"/>
      <c r="DC670" s="181"/>
      <c r="DD670" s="181"/>
      <c r="DE670" s="181"/>
      <c r="DF670" s="181"/>
      <c r="DG670" s="181"/>
      <c r="DH670" s="181"/>
      <c r="DI670" s="181"/>
      <c r="DJ670" s="181"/>
      <c r="DK670" s="181"/>
      <c r="DL670" s="181"/>
      <c r="DM670" s="181"/>
      <c r="DN670" s="181"/>
      <c r="DO670" s="181"/>
      <c r="DP670" s="181"/>
      <c r="DQ670" s="181"/>
      <c r="DR670" s="181"/>
      <c r="DS670" s="181"/>
      <c r="DT670" s="181"/>
      <c r="DU670" s="181"/>
      <c r="DV670" s="181"/>
      <c r="DW670" s="181"/>
      <c r="DX670" s="181"/>
      <c r="DY670" s="181"/>
      <c r="DZ670" s="181"/>
      <c r="EA670" s="181"/>
      <c r="EB670" s="181"/>
      <c r="EC670" s="181"/>
      <c r="ED670" s="181"/>
      <c r="EE670" s="181"/>
      <c r="EF670" s="181"/>
      <c r="EG670" s="181"/>
      <c r="EH670" s="181"/>
      <c r="EI670" s="181"/>
      <c r="EJ670" s="181"/>
      <c r="EK670" s="181"/>
      <c r="EL670" s="181"/>
      <c r="EM670" s="181"/>
      <c r="EN670" s="181"/>
      <c r="EO670" s="181"/>
      <c r="EP670" s="181"/>
      <c r="EQ670" s="181"/>
      <c r="ER670" s="181"/>
      <c r="ES670" s="181"/>
      <c r="ET670" s="181"/>
      <c r="EU670" s="181"/>
      <c r="EV670" s="181"/>
      <c r="EW670" s="181"/>
      <c r="EX670" s="181"/>
      <c r="EY670" s="181"/>
      <c r="EZ670" s="181"/>
      <c r="FA670" s="181"/>
      <c r="FB670" s="181"/>
      <c r="FC670" s="181"/>
      <c r="FD670" s="181"/>
      <c r="FE670" s="181"/>
      <c r="FF670" s="181"/>
      <c r="FG670" s="181"/>
      <c r="FH670" s="181"/>
      <c r="FI670" s="181"/>
      <c r="FJ670" s="181"/>
      <c r="FK670" s="181"/>
      <c r="FL670" s="181"/>
      <c r="FM670" s="181"/>
      <c r="FN670" s="181"/>
      <c r="FO670" s="181"/>
      <c r="FP670" s="181"/>
      <c r="FQ670" s="181"/>
      <c r="FR670" s="181"/>
      <c r="FS670" s="181"/>
      <c r="FT670" s="181"/>
      <c r="FU670" s="181"/>
      <c r="FV670" s="181"/>
      <c r="FW670" s="181"/>
      <c r="FX670" s="181"/>
      <c r="FY670" s="181"/>
      <c r="FZ670" s="181"/>
      <c r="GA670" s="181"/>
      <c r="GB670" s="181"/>
      <c r="GC670" s="181"/>
      <c r="GD670" s="181"/>
      <c r="GE670" s="181"/>
      <c r="GF670" s="181"/>
      <c r="GG670" s="181"/>
      <c r="GH670" s="181"/>
      <c r="GI670" s="181"/>
      <c r="GJ670" s="181"/>
      <c r="GK670" s="181"/>
      <c r="GL670" s="181"/>
      <c r="GM670" s="181"/>
      <c r="GN670" s="181"/>
      <c r="GO670" s="181"/>
      <c r="GP670" s="181"/>
      <c r="GQ670" s="181"/>
      <c r="GR670" s="181"/>
      <c r="GS670" s="181"/>
      <c r="GT670" s="181"/>
      <c r="GU670" s="181"/>
      <c r="GV670" s="181"/>
      <c r="GW670" s="181"/>
      <c r="GX670" s="181"/>
      <c r="GY670" s="181"/>
      <c r="GZ670" s="181"/>
      <c r="HA670" s="181"/>
      <c r="HB670" s="181"/>
      <c r="HC670" s="181"/>
      <c r="HD670" s="181"/>
      <c r="HE670" s="181"/>
      <c r="HF670" s="181"/>
      <c r="HG670" s="181"/>
      <c r="HH670" s="181"/>
      <c r="HI670" s="181"/>
      <c r="HJ670" s="181"/>
      <c r="HK670" s="181"/>
      <c r="HL670" s="181"/>
      <c r="HM670" s="181"/>
      <c r="HN670" s="181"/>
      <c r="HO670" s="181"/>
      <c r="HP670" s="181"/>
      <c r="HQ670" s="181"/>
      <c r="HR670" s="181"/>
      <c r="HS670" s="181"/>
      <c r="HT670" s="181"/>
      <c r="HU670" s="181"/>
      <c r="HV670" s="181"/>
      <c r="HW670" s="181"/>
      <c r="HX670" s="181"/>
      <c r="HY670" s="181"/>
      <c r="HZ670" s="181"/>
      <c r="IA670" s="181"/>
      <c r="IB670" s="181"/>
      <c r="IC670" s="181"/>
      <c r="ID670" s="181"/>
      <c r="IE670" s="181"/>
      <c r="IF670" s="181"/>
      <c r="IG670" s="181"/>
      <c r="IH670" s="181"/>
      <c r="II670" s="181"/>
      <c r="IJ670" s="181"/>
      <c r="IK670" s="181"/>
      <c r="IL670" s="181"/>
      <c r="IM670" s="181"/>
      <c r="IN670" s="181"/>
      <c r="IO670" s="181"/>
      <c r="IP670" s="181"/>
    </row>
    <row r="671" spans="1:254" s="182" customFormat="1" ht="18" customHeight="1">
      <c r="A671" s="262"/>
      <c r="B671" s="263"/>
      <c r="C671" s="272"/>
      <c r="D671" s="273"/>
      <c r="E671" s="273"/>
      <c r="F671" s="273"/>
      <c r="G671" s="273"/>
      <c r="H671" s="273"/>
      <c r="I671" s="273"/>
      <c r="J671" s="274"/>
      <c r="L671" s="181"/>
      <c r="M671" s="181"/>
      <c r="N671" s="181"/>
      <c r="O671" s="181"/>
      <c r="P671" s="181"/>
      <c r="Q671" s="181"/>
      <c r="R671" s="181"/>
      <c r="S671" s="181"/>
      <c r="T671" s="181"/>
      <c r="U671" s="181"/>
      <c r="V671" s="181"/>
      <c r="W671" s="181"/>
      <c r="X671" s="181"/>
      <c r="Y671" s="181"/>
      <c r="Z671" s="181"/>
      <c r="AA671" s="181"/>
      <c r="AB671" s="181"/>
      <c r="AC671" s="181"/>
      <c r="AD671" s="181"/>
      <c r="AE671" s="181"/>
      <c r="AF671" s="181"/>
      <c r="AG671" s="181"/>
      <c r="AH671" s="181"/>
      <c r="AI671" s="181"/>
      <c r="AJ671" s="181"/>
      <c r="AK671" s="181"/>
      <c r="AL671" s="181"/>
      <c r="AM671" s="181"/>
      <c r="AN671" s="181"/>
      <c r="AO671" s="181"/>
      <c r="AP671" s="181"/>
      <c r="AQ671" s="181"/>
      <c r="AR671" s="181"/>
      <c r="AS671" s="181"/>
      <c r="AT671" s="181"/>
      <c r="AU671" s="181"/>
      <c r="AV671" s="181"/>
      <c r="AW671" s="181"/>
      <c r="AX671" s="181"/>
      <c r="AY671" s="181"/>
      <c r="AZ671" s="181"/>
      <c r="BA671" s="181"/>
      <c r="BB671" s="181"/>
      <c r="BC671" s="181"/>
      <c r="BD671" s="181"/>
      <c r="BE671" s="181"/>
      <c r="BF671" s="181"/>
      <c r="BG671" s="181"/>
      <c r="BH671" s="181"/>
      <c r="BI671" s="181"/>
      <c r="BJ671" s="181"/>
      <c r="BK671" s="181"/>
      <c r="BL671" s="181"/>
      <c r="BM671" s="181"/>
      <c r="BN671" s="181"/>
      <c r="BO671" s="181"/>
      <c r="BP671" s="181"/>
      <c r="BQ671" s="181"/>
      <c r="BR671" s="181"/>
      <c r="BS671" s="181"/>
      <c r="BT671" s="181"/>
      <c r="BU671" s="181"/>
      <c r="BV671" s="181"/>
      <c r="BW671" s="181"/>
      <c r="BX671" s="181"/>
      <c r="BY671" s="181"/>
      <c r="BZ671" s="181"/>
      <c r="CA671" s="181"/>
      <c r="CB671" s="181"/>
      <c r="CC671" s="181"/>
      <c r="CD671" s="181"/>
      <c r="CE671" s="181"/>
      <c r="CF671" s="181"/>
      <c r="CG671" s="181"/>
      <c r="CH671" s="181"/>
      <c r="CI671" s="181"/>
      <c r="CJ671" s="181"/>
      <c r="CK671" s="181"/>
      <c r="CL671" s="181"/>
      <c r="CM671" s="181"/>
      <c r="CN671" s="181"/>
      <c r="CO671" s="181"/>
      <c r="CP671" s="181"/>
      <c r="CQ671" s="181"/>
      <c r="CR671" s="181"/>
      <c r="CS671" s="181"/>
      <c r="CT671" s="181"/>
      <c r="CU671" s="181"/>
      <c r="CV671" s="181"/>
      <c r="CW671" s="181"/>
      <c r="CX671" s="181"/>
      <c r="CY671" s="181"/>
      <c r="CZ671" s="181"/>
      <c r="DA671" s="181"/>
      <c r="DB671" s="181"/>
      <c r="DC671" s="181"/>
      <c r="DD671" s="181"/>
      <c r="DE671" s="181"/>
      <c r="DF671" s="181"/>
      <c r="DG671" s="181"/>
      <c r="DH671" s="181"/>
      <c r="DI671" s="181"/>
      <c r="DJ671" s="181"/>
      <c r="DK671" s="181"/>
      <c r="DL671" s="181"/>
      <c r="DM671" s="181"/>
      <c r="DN671" s="181"/>
      <c r="DO671" s="181"/>
      <c r="DP671" s="181"/>
      <c r="DQ671" s="181"/>
      <c r="DR671" s="181"/>
      <c r="DS671" s="181"/>
      <c r="DT671" s="181"/>
      <c r="DU671" s="181"/>
      <c r="DV671" s="181"/>
      <c r="DW671" s="181"/>
      <c r="DX671" s="181"/>
      <c r="DY671" s="181"/>
      <c r="DZ671" s="181"/>
      <c r="EA671" s="181"/>
      <c r="EB671" s="181"/>
      <c r="EC671" s="181"/>
      <c r="ED671" s="181"/>
      <c r="EE671" s="181"/>
      <c r="EF671" s="181"/>
      <c r="EG671" s="181"/>
      <c r="EH671" s="181"/>
      <c r="EI671" s="181"/>
      <c r="EJ671" s="181"/>
      <c r="EK671" s="181"/>
      <c r="EL671" s="181"/>
      <c r="EM671" s="181"/>
      <c r="EN671" s="181"/>
      <c r="EO671" s="181"/>
      <c r="EP671" s="181"/>
      <c r="EQ671" s="181"/>
      <c r="ER671" s="181"/>
      <c r="ES671" s="181"/>
      <c r="ET671" s="181"/>
      <c r="EU671" s="181"/>
      <c r="EV671" s="181"/>
      <c r="EW671" s="181"/>
      <c r="EX671" s="181"/>
      <c r="EY671" s="181"/>
      <c r="EZ671" s="181"/>
      <c r="FA671" s="181"/>
      <c r="FB671" s="181"/>
      <c r="FC671" s="181"/>
      <c r="FD671" s="181"/>
      <c r="FE671" s="181"/>
      <c r="FF671" s="181"/>
      <c r="FG671" s="181"/>
      <c r="FH671" s="181"/>
      <c r="FI671" s="181"/>
      <c r="FJ671" s="181"/>
      <c r="FK671" s="181"/>
      <c r="FL671" s="181"/>
      <c r="FM671" s="181"/>
      <c r="FN671" s="181"/>
      <c r="FO671" s="181"/>
      <c r="FP671" s="181"/>
      <c r="FQ671" s="181"/>
      <c r="FR671" s="181"/>
      <c r="FS671" s="181"/>
      <c r="FT671" s="181"/>
      <c r="FU671" s="181"/>
      <c r="FV671" s="181"/>
      <c r="FW671" s="181"/>
      <c r="FX671" s="181"/>
      <c r="FY671" s="181"/>
      <c r="FZ671" s="181"/>
      <c r="GA671" s="181"/>
      <c r="GB671" s="181"/>
      <c r="GC671" s="181"/>
      <c r="GD671" s="181"/>
      <c r="GE671" s="181"/>
      <c r="GF671" s="181"/>
      <c r="GG671" s="181"/>
      <c r="GH671" s="181"/>
      <c r="GI671" s="181"/>
      <c r="GJ671" s="181"/>
      <c r="GK671" s="181"/>
      <c r="GL671" s="181"/>
      <c r="GM671" s="181"/>
      <c r="GN671" s="181"/>
      <c r="GO671" s="181"/>
      <c r="GP671" s="181"/>
      <c r="GQ671" s="181"/>
      <c r="GR671" s="181"/>
      <c r="GS671" s="181"/>
      <c r="GT671" s="181"/>
      <c r="GU671" s="181"/>
      <c r="GV671" s="181"/>
      <c r="GW671" s="181"/>
      <c r="GX671" s="181"/>
      <c r="GY671" s="181"/>
      <c r="GZ671" s="181"/>
      <c r="HA671" s="181"/>
      <c r="HB671" s="181"/>
      <c r="HC671" s="181"/>
      <c r="HD671" s="181"/>
      <c r="HE671" s="181"/>
      <c r="HF671" s="181"/>
      <c r="HG671" s="181"/>
      <c r="HH671" s="181"/>
      <c r="HI671" s="181"/>
      <c r="HJ671" s="181"/>
      <c r="HK671" s="181"/>
      <c r="HL671" s="181"/>
      <c r="HM671" s="181"/>
      <c r="HN671" s="181"/>
      <c r="HO671" s="181"/>
      <c r="HP671" s="181"/>
      <c r="HQ671" s="181"/>
      <c r="HR671" s="181"/>
      <c r="HS671" s="181"/>
      <c r="HT671" s="181"/>
      <c r="HU671" s="181"/>
      <c r="HV671" s="181"/>
      <c r="HW671" s="181"/>
      <c r="HX671" s="181"/>
      <c r="HY671" s="181"/>
      <c r="HZ671" s="181"/>
      <c r="IA671" s="181"/>
      <c r="IB671" s="181"/>
      <c r="IC671" s="181"/>
      <c r="ID671" s="181"/>
      <c r="IE671" s="181"/>
      <c r="IF671" s="181"/>
      <c r="IG671" s="181"/>
      <c r="IH671" s="181"/>
      <c r="II671" s="181"/>
      <c r="IJ671" s="181"/>
      <c r="IK671" s="181"/>
      <c r="IL671" s="181"/>
      <c r="IM671" s="181"/>
      <c r="IN671" s="181"/>
      <c r="IO671" s="181"/>
      <c r="IP671" s="181"/>
    </row>
    <row r="672" spans="1:254" s="182" customFormat="1" ht="18" customHeight="1">
      <c r="A672" s="298"/>
      <c r="B672" s="272"/>
      <c r="C672" s="272"/>
      <c r="D672" s="273"/>
      <c r="E672" s="273"/>
      <c r="F672" s="273"/>
      <c r="G672" s="273"/>
      <c r="H672" s="273"/>
      <c r="I672" s="273"/>
      <c r="J672" s="274"/>
      <c r="K672" s="181"/>
      <c r="L672" s="181"/>
      <c r="M672" s="181"/>
      <c r="N672" s="181"/>
      <c r="O672" s="181"/>
      <c r="P672" s="181"/>
      <c r="Q672" s="181"/>
      <c r="R672" s="181"/>
      <c r="S672" s="181"/>
      <c r="T672" s="181"/>
      <c r="U672" s="181"/>
      <c r="V672" s="181"/>
      <c r="W672" s="181"/>
      <c r="X672" s="181"/>
      <c r="Y672" s="181"/>
      <c r="Z672" s="181"/>
      <c r="AA672" s="181"/>
      <c r="AB672" s="181"/>
      <c r="AC672" s="181"/>
      <c r="AD672" s="181"/>
      <c r="AE672" s="181"/>
      <c r="AF672" s="181"/>
      <c r="AG672" s="181"/>
      <c r="AH672" s="181"/>
      <c r="AI672" s="181"/>
      <c r="AJ672" s="181"/>
      <c r="AK672" s="181"/>
      <c r="AL672" s="181"/>
      <c r="AM672" s="181"/>
      <c r="AN672" s="181"/>
      <c r="AO672" s="181"/>
      <c r="AP672" s="181"/>
      <c r="AQ672" s="181"/>
      <c r="AR672" s="181"/>
      <c r="AS672" s="181"/>
      <c r="AT672" s="181"/>
      <c r="AU672" s="181"/>
      <c r="AV672" s="181"/>
      <c r="AW672" s="181"/>
      <c r="AX672" s="181"/>
      <c r="AY672" s="181"/>
      <c r="AZ672" s="181"/>
      <c r="BA672" s="181"/>
      <c r="BB672" s="181"/>
      <c r="BC672" s="181"/>
      <c r="BD672" s="181"/>
      <c r="BE672" s="181"/>
      <c r="BF672" s="181"/>
      <c r="BG672" s="181"/>
      <c r="BH672" s="181"/>
      <c r="BI672" s="181"/>
      <c r="BJ672" s="181"/>
      <c r="BK672" s="181"/>
      <c r="BL672" s="181"/>
      <c r="BM672" s="181"/>
      <c r="BN672" s="181"/>
      <c r="BO672" s="181"/>
      <c r="BP672" s="181"/>
      <c r="BQ672" s="181"/>
      <c r="BR672" s="181"/>
      <c r="BS672" s="181"/>
      <c r="BT672" s="181"/>
      <c r="BU672" s="181"/>
      <c r="BV672" s="181"/>
      <c r="BW672" s="181"/>
      <c r="BX672" s="181"/>
      <c r="BY672" s="181"/>
      <c r="BZ672" s="181"/>
      <c r="CA672" s="181"/>
      <c r="CB672" s="181"/>
      <c r="CC672" s="181"/>
      <c r="CD672" s="181"/>
      <c r="CE672" s="181"/>
      <c r="CF672" s="181"/>
      <c r="CG672" s="181"/>
      <c r="CH672" s="181"/>
      <c r="CI672" s="181"/>
      <c r="CJ672" s="181"/>
      <c r="CK672" s="181"/>
      <c r="CL672" s="181"/>
      <c r="CM672" s="181"/>
      <c r="CN672" s="181"/>
      <c r="CO672" s="181"/>
      <c r="CP672" s="181"/>
      <c r="CQ672" s="181"/>
      <c r="CR672" s="181"/>
      <c r="CS672" s="181"/>
      <c r="CT672" s="181"/>
      <c r="CU672" s="181"/>
      <c r="CV672" s="181"/>
      <c r="CW672" s="181"/>
      <c r="CX672" s="181"/>
      <c r="CY672" s="181"/>
      <c r="CZ672" s="181"/>
      <c r="DA672" s="181"/>
      <c r="DB672" s="181"/>
      <c r="DC672" s="181"/>
      <c r="DD672" s="181"/>
      <c r="DE672" s="181"/>
      <c r="DF672" s="181"/>
      <c r="DG672" s="181"/>
      <c r="DH672" s="181"/>
      <c r="DI672" s="181"/>
      <c r="DJ672" s="181"/>
      <c r="DK672" s="181"/>
      <c r="DL672" s="181"/>
      <c r="DM672" s="181"/>
      <c r="DN672" s="181"/>
      <c r="DO672" s="181"/>
      <c r="DP672" s="181"/>
      <c r="DQ672" s="181"/>
      <c r="DR672" s="181"/>
      <c r="DS672" s="181"/>
      <c r="DT672" s="181"/>
      <c r="DU672" s="181"/>
      <c r="DV672" s="181"/>
      <c r="DW672" s="181"/>
      <c r="DX672" s="181"/>
      <c r="DY672" s="181"/>
      <c r="DZ672" s="181"/>
      <c r="EA672" s="181"/>
      <c r="EB672" s="181"/>
      <c r="EC672" s="181"/>
      <c r="ED672" s="181"/>
      <c r="EE672" s="181"/>
      <c r="EF672" s="181"/>
      <c r="EG672" s="181"/>
      <c r="EH672" s="181"/>
      <c r="EI672" s="181"/>
      <c r="EJ672" s="181"/>
      <c r="EK672" s="181"/>
      <c r="EL672" s="181"/>
      <c r="EM672" s="181"/>
      <c r="EN672" s="181"/>
      <c r="EO672" s="181"/>
      <c r="EP672" s="181"/>
      <c r="EQ672" s="181"/>
      <c r="ER672" s="181"/>
      <c r="ES672" s="181"/>
      <c r="ET672" s="181"/>
      <c r="EU672" s="181"/>
      <c r="EV672" s="181"/>
      <c r="EW672" s="181"/>
      <c r="EX672" s="181"/>
      <c r="EY672" s="181"/>
      <c r="EZ672" s="181"/>
      <c r="FA672" s="181"/>
      <c r="FB672" s="181"/>
      <c r="FC672" s="181"/>
      <c r="FD672" s="181"/>
      <c r="FE672" s="181"/>
      <c r="FF672" s="181"/>
      <c r="FG672" s="181"/>
      <c r="FH672" s="181"/>
      <c r="FI672" s="181"/>
      <c r="FJ672" s="181"/>
      <c r="FK672" s="181"/>
      <c r="FL672" s="181"/>
      <c r="FM672" s="181"/>
      <c r="FN672" s="181"/>
      <c r="FO672" s="181"/>
      <c r="FP672" s="181"/>
      <c r="FQ672" s="181"/>
      <c r="FR672" s="181"/>
      <c r="FS672" s="181"/>
      <c r="FT672" s="181"/>
      <c r="FU672" s="181"/>
      <c r="FV672" s="181"/>
      <c r="FW672" s="181"/>
      <c r="FX672" s="181"/>
      <c r="FY672" s="181"/>
      <c r="FZ672" s="181"/>
      <c r="GA672" s="181"/>
      <c r="GB672" s="181"/>
      <c r="GC672" s="181"/>
      <c r="GD672" s="181"/>
      <c r="GE672" s="181"/>
      <c r="GF672" s="181"/>
      <c r="GG672" s="181"/>
      <c r="GH672" s="181"/>
      <c r="GI672" s="181"/>
      <c r="GJ672" s="181"/>
      <c r="GK672" s="181"/>
      <c r="GL672" s="181"/>
      <c r="GM672" s="181"/>
      <c r="GN672" s="181"/>
      <c r="GO672" s="181"/>
      <c r="GP672" s="181"/>
      <c r="GQ672" s="181"/>
      <c r="GR672" s="181"/>
      <c r="GS672" s="181"/>
      <c r="GT672" s="181"/>
      <c r="GU672" s="181"/>
      <c r="GV672" s="181"/>
      <c r="GW672" s="181"/>
      <c r="GX672" s="181"/>
      <c r="GY672" s="181"/>
      <c r="GZ672" s="181"/>
      <c r="HA672" s="181"/>
      <c r="HB672" s="181"/>
      <c r="HC672" s="181"/>
      <c r="HD672" s="181"/>
      <c r="HE672" s="181"/>
      <c r="HF672" s="181"/>
      <c r="HG672" s="181"/>
      <c r="HH672" s="181"/>
      <c r="HI672" s="181"/>
      <c r="HJ672" s="181"/>
      <c r="HK672" s="181"/>
      <c r="HL672" s="181"/>
      <c r="HM672" s="181"/>
      <c r="HN672" s="181"/>
      <c r="HO672" s="181"/>
      <c r="HP672" s="181"/>
      <c r="HQ672" s="181"/>
      <c r="HR672" s="181"/>
      <c r="HS672" s="181"/>
      <c r="HT672" s="181"/>
      <c r="HU672" s="181"/>
      <c r="HV672" s="181"/>
      <c r="HW672" s="181"/>
      <c r="HX672" s="181"/>
      <c r="HY672" s="181"/>
      <c r="HZ672" s="181"/>
      <c r="IA672" s="181"/>
      <c r="IB672" s="181"/>
      <c r="IC672" s="181"/>
      <c r="ID672" s="181"/>
      <c r="IE672" s="181"/>
      <c r="IF672" s="181"/>
      <c r="IG672" s="181"/>
      <c r="IH672" s="181"/>
      <c r="II672" s="181"/>
      <c r="IJ672" s="181"/>
      <c r="IK672" s="181"/>
      <c r="IL672" s="181"/>
      <c r="IM672" s="181"/>
      <c r="IN672" s="181"/>
      <c r="IO672" s="181"/>
      <c r="IP672" s="181"/>
    </row>
    <row r="673" spans="1:254" s="182" customFormat="1" ht="18" customHeight="1">
      <c r="A673" s="298"/>
      <c r="B673" s="272"/>
      <c r="C673" s="272"/>
      <c r="D673" s="273"/>
      <c r="E673" s="273"/>
      <c r="F673" s="273"/>
      <c r="G673" s="273"/>
      <c r="H673" s="273"/>
      <c r="I673" s="273"/>
      <c r="J673" s="568"/>
      <c r="K673" s="181"/>
      <c r="L673" s="181"/>
      <c r="M673" s="181"/>
      <c r="N673" s="181"/>
      <c r="O673" s="181"/>
      <c r="P673" s="181"/>
      <c r="Q673" s="181"/>
      <c r="R673" s="181"/>
      <c r="S673" s="181"/>
      <c r="T673" s="181"/>
      <c r="U673" s="181"/>
      <c r="V673" s="181"/>
      <c r="W673" s="181"/>
      <c r="X673" s="181"/>
      <c r="Y673" s="181"/>
      <c r="Z673" s="181"/>
      <c r="AA673" s="181"/>
      <c r="AB673" s="181"/>
      <c r="AC673" s="181"/>
      <c r="AD673" s="181"/>
      <c r="AE673" s="181"/>
      <c r="AF673" s="181"/>
      <c r="AG673" s="181"/>
      <c r="AH673" s="181"/>
      <c r="AI673" s="181"/>
      <c r="AJ673" s="181"/>
      <c r="AK673" s="181"/>
      <c r="AL673" s="181"/>
      <c r="AM673" s="181"/>
      <c r="AN673" s="181"/>
      <c r="AO673" s="181"/>
      <c r="AP673" s="181"/>
      <c r="AQ673" s="181"/>
      <c r="AR673" s="181"/>
      <c r="AS673" s="181"/>
      <c r="AT673" s="181"/>
      <c r="AU673" s="181"/>
      <c r="AV673" s="181"/>
      <c r="AW673" s="181"/>
      <c r="AX673" s="181"/>
      <c r="AY673" s="181"/>
      <c r="AZ673" s="181"/>
      <c r="BA673" s="181"/>
      <c r="BB673" s="181"/>
      <c r="BC673" s="181"/>
      <c r="BD673" s="181"/>
      <c r="BE673" s="181"/>
      <c r="BF673" s="181"/>
      <c r="BG673" s="181"/>
      <c r="BH673" s="181"/>
      <c r="BI673" s="181"/>
      <c r="BJ673" s="181"/>
      <c r="BK673" s="181"/>
      <c r="BL673" s="181"/>
      <c r="BM673" s="181"/>
      <c r="BN673" s="181"/>
      <c r="BO673" s="181"/>
      <c r="BP673" s="181"/>
      <c r="BQ673" s="181"/>
      <c r="BR673" s="181"/>
      <c r="BS673" s="181"/>
      <c r="BT673" s="181"/>
      <c r="BU673" s="181"/>
      <c r="BV673" s="181"/>
      <c r="BW673" s="181"/>
      <c r="BX673" s="181"/>
      <c r="BY673" s="181"/>
      <c r="BZ673" s="181"/>
      <c r="CA673" s="181"/>
      <c r="CB673" s="181"/>
      <c r="CC673" s="181"/>
      <c r="CD673" s="181"/>
      <c r="CE673" s="181"/>
      <c r="CF673" s="181"/>
      <c r="CG673" s="181"/>
      <c r="CH673" s="181"/>
      <c r="CI673" s="181"/>
      <c r="CJ673" s="181"/>
      <c r="CK673" s="181"/>
      <c r="CL673" s="181"/>
      <c r="CM673" s="181"/>
      <c r="CN673" s="181"/>
      <c r="CO673" s="181"/>
      <c r="CP673" s="181"/>
      <c r="CQ673" s="181"/>
      <c r="CR673" s="181"/>
      <c r="CS673" s="181"/>
      <c r="CT673" s="181"/>
      <c r="CU673" s="181"/>
      <c r="CV673" s="181"/>
      <c r="CW673" s="181"/>
      <c r="CX673" s="181"/>
      <c r="CY673" s="181"/>
      <c r="CZ673" s="181"/>
      <c r="DA673" s="181"/>
      <c r="DB673" s="181"/>
      <c r="DC673" s="181"/>
      <c r="DD673" s="181"/>
      <c r="DE673" s="181"/>
      <c r="DF673" s="181"/>
      <c r="DG673" s="181"/>
      <c r="DH673" s="181"/>
      <c r="DI673" s="181"/>
      <c r="DJ673" s="181"/>
      <c r="DK673" s="181"/>
      <c r="DL673" s="181"/>
      <c r="DM673" s="181"/>
      <c r="DN673" s="181"/>
      <c r="DO673" s="181"/>
      <c r="DP673" s="181"/>
      <c r="DQ673" s="181"/>
      <c r="DR673" s="181"/>
      <c r="DS673" s="181"/>
      <c r="DT673" s="181"/>
      <c r="DU673" s="181"/>
      <c r="DV673" s="181"/>
      <c r="DW673" s="181"/>
      <c r="DX673" s="181"/>
      <c r="DY673" s="181"/>
      <c r="DZ673" s="181"/>
      <c r="EA673" s="181"/>
      <c r="EB673" s="181"/>
      <c r="EC673" s="181"/>
      <c r="ED673" s="181"/>
      <c r="EE673" s="181"/>
      <c r="EF673" s="181"/>
      <c r="EG673" s="181"/>
      <c r="EH673" s="181"/>
      <c r="EI673" s="181"/>
      <c r="EJ673" s="181"/>
      <c r="EK673" s="181"/>
      <c r="EL673" s="181"/>
      <c r="EM673" s="181"/>
      <c r="EN673" s="181"/>
      <c r="EO673" s="181"/>
      <c r="EP673" s="181"/>
      <c r="EQ673" s="181"/>
      <c r="ER673" s="181"/>
      <c r="ES673" s="181"/>
      <c r="ET673" s="181"/>
      <c r="EU673" s="181"/>
      <c r="EV673" s="181"/>
      <c r="EW673" s="181"/>
      <c r="EX673" s="181"/>
      <c r="EY673" s="181"/>
      <c r="EZ673" s="181"/>
      <c r="FA673" s="181"/>
      <c r="FB673" s="181"/>
      <c r="FC673" s="181"/>
      <c r="FD673" s="181"/>
      <c r="FE673" s="181"/>
      <c r="FF673" s="181"/>
      <c r="FG673" s="181"/>
      <c r="FH673" s="181"/>
      <c r="FI673" s="181"/>
      <c r="FJ673" s="181"/>
      <c r="FK673" s="181"/>
      <c r="FL673" s="181"/>
      <c r="FM673" s="181"/>
      <c r="FN673" s="181"/>
      <c r="FO673" s="181"/>
      <c r="FP673" s="181"/>
      <c r="FQ673" s="181"/>
      <c r="FR673" s="181"/>
      <c r="FS673" s="181"/>
      <c r="FT673" s="181"/>
      <c r="FU673" s="181"/>
      <c r="FV673" s="181"/>
      <c r="FW673" s="181"/>
      <c r="FX673" s="181"/>
      <c r="FY673" s="181"/>
      <c r="FZ673" s="181"/>
      <c r="GA673" s="181"/>
      <c r="GB673" s="181"/>
      <c r="GC673" s="181"/>
      <c r="GD673" s="181"/>
      <c r="GE673" s="181"/>
      <c r="GF673" s="181"/>
      <c r="GG673" s="181"/>
      <c r="GH673" s="181"/>
      <c r="GI673" s="181"/>
      <c r="GJ673" s="181"/>
      <c r="GK673" s="181"/>
      <c r="GL673" s="181"/>
      <c r="GM673" s="181"/>
      <c r="GN673" s="181"/>
      <c r="GO673" s="181"/>
      <c r="GP673" s="181"/>
      <c r="GQ673" s="181"/>
      <c r="GR673" s="181"/>
      <c r="GS673" s="181"/>
      <c r="GT673" s="181"/>
      <c r="GU673" s="181"/>
      <c r="GV673" s="181"/>
      <c r="GW673" s="181"/>
      <c r="GX673" s="181"/>
      <c r="GY673" s="181"/>
      <c r="GZ673" s="181"/>
      <c r="HA673" s="181"/>
      <c r="HB673" s="181"/>
      <c r="HC673" s="181"/>
      <c r="HD673" s="181"/>
      <c r="HE673" s="181"/>
      <c r="HF673" s="181"/>
      <c r="HG673" s="181"/>
      <c r="HH673" s="181"/>
      <c r="HI673" s="181"/>
      <c r="HJ673" s="181"/>
      <c r="HK673" s="181"/>
      <c r="HL673" s="181"/>
      <c r="HM673" s="181"/>
      <c r="HN673" s="181"/>
      <c r="HO673" s="181"/>
      <c r="HP673" s="181"/>
      <c r="HQ673" s="181"/>
      <c r="HR673" s="181"/>
      <c r="HS673" s="181"/>
      <c r="HT673" s="181"/>
      <c r="HU673" s="181"/>
      <c r="HV673" s="181"/>
      <c r="HW673" s="181"/>
      <c r="HX673" s="181"/>
      <c r="HY673" s="181"/>
      <c r="HZ673" s="181"/>
      <c r="IA673" s="181"/>
      <c r="IB673" s="181"/>
      <c r="IC673" s="181"/>
      <c r="ID673" s="181"/>
      <c r="IE673" s="181"/>
      <c r="IF673" s="181"/>
      <c r="IG673" s="181"/>
      <c r="IH673" s="181"/>
      <c r="II673" s="181"/>
      <c r="IJ673" s="181"/>
      <c r="IK673" s="181"/>
      <c r="IL673" s="181"/>
      <c r="IM673" s="181"/>
      <c r="IN673" s="181"/>
      <c r="IO673" s="181"/>
      <c r="IP673" s="181"/>
    </row>
    <row r="674" spans="1:254" s="182" customFormat="1" ht="21">
      <c r="A674" s="202"/>
      <c r="B674" s="542"/>
      <c r="C674" s="203"/>
      <c r="D674" s="204"/>
      <c r="E674" s="205"/>
      <c r="F674" s="543"/>
      <c r="G674" s="544"/>
      <c r="H674" s="543"/>
      <c r="I674" s="545"/>
      <c r="J674" s="584"/>
      <c r="K674" s="181"/>
      <c r="L674" s="181"/>
      <c r="M674" s="181"/>
      <c r="N674" s="181"/>
      <c r="O674" s="181"/>
      <c r="P674" s="181"/>
      <c r="Q674" s="181"/>
      <c r="R674" s="181"/>
      <c r="S674" s="181"/>
      <c r="T674" s="181"/>
      <c r="U674" s="181"/>
      <c r="V674" s="181"/>
      <c r="W674" s="181"/>
      <c r="X674" s="181"/>
      <c r="Y674" s="181"/>
      <c r="Z674" s="181"/>
      <c r="AA674" s="181"/>
      <c r="AB674" s="181"/>
      <c r="AC674" s="181"/>
      <c r="AD674" s="181"/>
      <c r="AE674" s="181"/>
      <c r="AF674" s="181"/>
      <c r="AG674" s="181"/>
      <c r="AH674" s="181"/>
      <c r="AI674" s="181"/>
      <c r="AJ674" s="181"/>
      <c r="AK674" s="181"/>
      <c r="AL674" s="181"/>
      <c r="AM674" s="181"/>
      <c r="AN674" s="181"/>
      <c r="AO674" s="181"/>
      <c r="AP674" s="181"/>
      <c r="AQ674" s="181"/>
      <c r="AR674" s="181"/>
      <c r="AS674" s="181"/>
      <c r="AT674" s="181"/>
      <c r="AU674" s="181"/>
      <c r="AV674" s="181"/>
      <c r="AW674" s="181"/>
      <c r="AX674" s="181"/>
      <c r="AY674" s="181"/>
      <c r="AZ674" s="181"/>
      <c r="BA674" s="181"/>
      <c r="BB674" s="181"/>
      <c r="BC674" s="181"/>
      <c r="BD674" s="181"/>
      <c r="BE674" s="181"/>
      <c r="BF674" s="181"/>
      <c r="BG674" s="181"/>
      <c r="BH674" s="181"/>
      <c r="BI674" s="181"/>
      <c r="BJ674" s="181"/>
      <c r="BK674" s="181"/>
      <c r="BL674" s="181"/>
      <c r="BM674" s="181"/>
      <c r="BN674" s="181"/>
      <c r="BO674" s="181"/>
      <c r="BP674" s="181"/>
      <c r="BQ674" s="181"/>
      <c r="BR674" s="181"/>
      <c r="BS674" s="181"/>
      <c r="BT674" s="181"/>
      <c r="BU674" s="181"/>
      <c r="BV674" s="181"/>
      <c r="BW674" s="181"/>
      <c r="BX674" s="181"/>
      <c r="BY674" s="181"/>
      <c r="BZ674" s="181"/>
      <c r="CA674" s="181"/>
      <c r="CB674" s="181"/>
      <c r="CC674" s="181"/>
      <c r="CD674" s="181"/>
      <c r="CE674" s="181"/>
      <c r="CF674" s="181"/>
      <c r="CG674" s="181"/>
      <c r="CH674" s="181"/>
      <c r="CI674" s="181"/>
      <c r="CJ674" s="181"/>
      <c r="CK674" s="181"/>
      <c r="CL674" s="181"/>
      <c r="CM674" s="181"/>
      <c r="CN674" s="181"/>
      <c r="CO674" s="181"/>
      <c r="CP674" s="181"/>
      <c r="CQ674" s="181"/>
      <c r="CR674" s="181"/>
      <c r="CS674" s="181"/>
      <c r="CT674" s="181"/>
      <c r="CU674" s="181"/>
      <c r="CV674" s="181"/>
      <c r="CW674" s="181"/>
      <c r="CX674" s="181"/>
      <c r="CY674" s="181"/>
      <c r="CZ674" s="181"/>
      <c r="DA674" s="181"/>
      <c r="DB674" s="181"/>
      <c r="DC674" s="181"/>
      <c r="DD674" s="181"/>
      <c r="DE674" s="181"/>
      <c r="DF674" s="181"/>
      <c r="DG674" s="181"/>
      <c r="DH674" s="181"/>
      <c r="DI674" s="181"/>
      <c r="DJ674" s="181"/>
      <c r="DK674" s="181"/>
      <c r="DL674" s="181"/>
      <c r="DM674" s="181"/>
      <c r="DN674" s="181"/>
      <c r="DO674" s="181"/>
      <c r="DP674" s="181"/>
      <c r="DQ674" s="181"/>
      <c r="DR674" s="181"/>
      <c r="DS674" s="181"/>
      <c r="DT674" s="181"/>
      <c r="DU674" s="181"/>
      <c r="DV674" s="181"/>
      <c r="DW674" s="181"/>
      <c r="DX674" s="181"/>
      <c r="DY674" s="181"/>
      <c r="DZ674" s="181"/>
      <c r="EA674" s="181"/>
      <c r="EB674" s="181"/>
      <c r="EC674" s="181"/>
      <c r="ED674" s="181"/>
      <c r="EE674" s="181"/>
      <c r="EF674" s="181"/>
      <c r="EG674" s="181"/>
      <c r="EH674" s="181"/>
      <c r="EI674" s="181"/>
      <c r="EJ674" s="181"/>
      <c r="EK674" s="181"/>
      <c r="EL674" s="181"/>
      <c r="EM674" s="181"/>
      <c r="EN674" s="181"/>
      <c r="EO674" s="181"/>
      <c r="EP674" s="181"/>
      <c r="EQ674" s="181"/>
      <c r="ER674" s="181"/>
      <c r="ES674" s="181"/>
      <c r="ET674" s="181"/>
      <c r="EU674" s="181"/>
      <c r="EV674" s="181"/>
      <c r="EW674" s="181"/>
      <c r="EX674" s="181"/>
      <c r="EY674" s="181"/>
      <c r="EZ674" s="181"/>
      <c r="FA674" s="181"/>
      <c r="FB674" s="181"/>
      <c r="FC674" s="181"/>
      <c r="FD674" s="181"/>
      <c r="FE674" s="181"/>
      <c r="FF674" s="181"/>
      <c r="FG674" s="181"/>
      <c r="FH674" s="181"/>
      <c r="FI674" s="181"/>
      <c r="FJ674" s="181"/>
      <c r="FK674" s="181"/>
      <c r="FL674" s="181"/>
      <c r="FM674" s="181"/>
      <c r="FN674" s="181"/>
      <c r="FO674" s="181"/>
      <c r="FP674" s="181"/>
      <c r="FQ674" s="181"/>
      <c r="FR674" s="181"/>
      <c r="FS674" s="181"/>
      <c r="FT674" s="181"/>
      <c r="FU674" s="181"/>
      <c r="FV674" s="181"/>
      <c r="FW674" s="181"/>
      <c r="FX674" s="181"/>
      <c r="FY674" s="181"/>
      <c r="FZ674" s="181"/>
      <c r="GA674" s="181"/>
      <c r="GB674" s="181"/>
      <c r="GC674" s="181"/>
      <c r="GD674" s="181"/>
      <c r="GE674" s="181"/>
      <c r="GF674" s="181"/>
      <c r="GG674" s="181"/>
      <c r="GH674" s="181"/>
      <c r="GI674" s="181"/>
      <c r="GJ674" s="181"/>
      <c r="GK674" s="181"/>
      <c r="GL674" s="181"/>
      <c r="GM674" s="181"/>
      <c r="GN674" s="181"/>
      <c r="GO674" s="181"/>
      <c r="GP674" s="181"/>
      <c r="GQ674" s="181"/>
      <c r="GR674" s="181"/>
      <c r="GS674" s="181"/>
      <c r="GT674" s="181"/>
      <c r="GU674" s="181"/>
      <c r="GV674" s="181"/>
      <c r="GW674" s="181"/>
      <c r="GX674" s="181"/>
      <c r="GY674" s="181"/>
      <c r="GZ674" s="181"/>
      <c r="HA674" s="181"/>
      <c r="HB674" s="181"/>
      <c r="HC674" s="181"/>
      <c r="HD674" s="181"/>
      <c r="HE674" s="181"/>
      <c r="HF674" s="181"/>
      <c r="HG674" s="181"/>
      <c r="HH674" s="181"/>
      <c r="HI674" s="181"/>
      <c r="HJ674" s="181"/>
      <c r="HK674" s="181"/>
      <c r="HL674" s="181"/>
      <c r="HM674" s="181"/>
      <c r="HN674" s="181"/>
      <c r="HO674" s="181"/>
      <c r="HP674" s="181"/>
      <c r="HQ674" s="181"/>
      <c r="HR674" s="181"/>
      <c r="HS674" s="181"/>
      <c r="HT674" s="181"/>
      <c r="HU674" s="181"/>
      <c r="HV674" s="181"/>
      <c r="HW674" s="181"/>
      <c r="HX674" s="181"/>
      <c r="HY674" s="181"/>
      <c r="HZ674" s="181"/>
      <c r="IA674" s="181"/>
      <c r="IB674" s="181"/>
      <c r="IC674" s="181"/>
      <c r="ID674" s="181"/>
      <c r="IE674" s="181"/>
      <c r="IF674" s="181"/>
      <c r="IG674" s="181"/>
      <c r="IH674" s="181"/>
      <c r="II674" s="181"/>
      <c r="IJ674" s="181"/>
      <c r="IK674" s="181"/>
      <c r="IL674" s="181"/>
      <c r="IM674" s="181"/>
      <c r="IN674" s="181"/>
      <c r="IO674" s="181"/>
      <c r="IP674" s="181"/>
    </row>
    <row r="675" spans="1:254" s="182" customFormat="1" ht="21">
      <c r="A675" s="262"/>
      <c r="B675" s="552"/>
      <c r="C675" s="57"/>
      <c r="D675" s="54"/>
      <c r="E675" s="51"/>
      <c r="F675" s="568"/>
      <c r="G675" s="181"/>
      <c r="H675" s="568"/>
      <c r="I675" s="272"/>
      <c r="J675" s="584"/>
      <c r="K675" s="181"/>
      <c r="L675" s="181"/>
      <c r="M675" s="181"/>
      <c r="N675" s="181"/>
      <c r="O675" s="181"/>
      <c r="P675" s="181"/>
      <c r="Q675" s="181"/>
      <c r="R675" s="181"/>
      <c r="S675" s="181"/>
      <c r="T675" s="181"/>
      <c r="U675" s="181"/>
      <c r="V675" s="181"/>
      <c r="W675" s="181"/>
      <c r="X675" s="181"/>
      <c r="Y675" s="181"/>
      <c r="Z675" s="181"/>
      <c r="AA675" s="181"/>
      <c r="AB675" s="181"/>
      <c r="AC675" s="181"/>
      <c r="AD675" s="181"/>
      <c r="AE675" s="181"/>
      <c r="AF675" s="181"/>
      <c r="AG675" s="181"/>
      <c r="AH675" s="181"/>
      <c r="AI675" s="181"/>
      <c r="AJ675" s="181"/>
      <c r="AK675" s="181"/>
      <c r="AL675" s="181"/>
      <c r="AM675" s="181"/>
      <c r="AN675" s="181"/>
      <c r="AO675" s="181"/>
      <c r="AP675" s="181"/>
      <c r="AQ675" s="181"/>
      <c r="AR675" s="181"/>
      <c r="AS675" s="181"/>
      <c r="AT675" s="181"/>
      <c r="AU675" s="181"/>
      <c r="AV675" s="181"/>
      <c r="AW675" s="181"/>
      <c r="AX675" s="181"/>
      <c r="AY675" s="181"/>
      <c r="AZ675" s="181"/>
      <c r="BA675" s="181"/>
      <c r="BB675" s="181"/>
      <c r="BC675" s="181"/>
      <c r="BD675" s="181"/>
      <c r="BE675" s="181"/>
      <c r="BF675" s="181"/>
      <c r="BG675" s="181"/>
      <c r="BH675" s="181"/>
      <c r="BI675" s="181"/>
      <c r="BJ675" s="181"/>
      <c r="BK675" s="181"/>
      <c r="BL675" s="181"/>
      <c r="BM675" s="181"/>
      <c r="BN675" s="181"/>
      <c r="BO675" s="181"/>
      <c r="BP675" s="181"/>
      <c r="BQ675" s="181"/>
      <c r="BR675" s="181"/>
      <c r="BS675" s="181"/>
      <c r="BT675" s="181"/>
      <c r="BU675" s="181"/>
      <c r="BV675" s="181"/>
      <c r="BW675" s="181"/>
      <c r="BX675" s="181"/>
      <c r="BY675" s="181"/>
      <c r="BZ675" s="181"/>
      <c r="CA675" s="181"/>
      <c r="CB675" s="181"/>
      <c r="CC675" s="181"/>
      <c r="CD675" s="181"/>
      <c r="CE675" s="181"/>
      <c r="CF675" s="181"/>
      <c r="CG675" s="181"/>
      <c r="CH675" s="181"/>
      <c r="CI675" s="181"/>
      <c r="CJ675" s="181"/>
      <c r="CK675" s="181"/>
      <c r="CL675" s="181"/>
      <c r="CM675" s="181"/>
      <c r="CN675" s="181"/>
      <c r="CO675" s="181"/>
      <c r="CP675" s="181"/>
      <c r="CQ675" s="181"/>
      <c r="CR675" s="181"/>
      <c r="CS675" s="181"/>
      <c r="CT675" s="181"/>
      <c r="CU675" s="181"/>
      <c r="CV675" s="181"/>
      <c r="CW675" s="181"/>
      <c r="CX675" s="181"/>
      <c r="CY675" s="181"/>
      <c r="CZ675" s="181"/>
      <c r="DA675" s="181"/>
      <c r="DB675" s="181"/>
      <c r="DC675" s="181"/>
      <c r="DD675" s="181"/>
      <c r="DE675" s="181"/>
      <c r="DF675" s="181"/>
      <c r="DG675" s="181"/>
      <c r="DH675" s="181"/>
      <c r="DI675" s="181"/>
      <c r="DJ675" s="181"/>
      <c r="DK675" s="181"/>
      <c r="DL675" s="181"/>
      <c r="DM675" s="181"/>
      <c r="DN675" s="181"/>
      <c r="DO675" s="181"/>
      <c r="DP675" s="181"/>
      <c r="DQ675" s="181"/>
      <c r="DR675" s="181"/>
      <c r="DS675" s="181"/>
      <c r="DT675" s="181"/>
      <c r="DU675" s="181"/>
      <c r="DV675" s="181"/>
      <c r="DW675" s="181"/>
      <c r="DX675" s="181"/>
      <c r="DY675" s="181"/>
      <c r="DZ675" s="181"/>
      <c r="EA675" s="181"/>
      <c r="EB675" s="181"/>
      <c r="EC675" s="181"/>
      <c r="ED675" s="181"/>
      <c r="EE675" s="181"/>
      <c r="EF675" s="181"/>
      <c r="EG675" s="181"/>
      <c r="EH675" s="181"/>
      <c r="EI675" s="181"/>
      <c r="EJ675" s="181"/>
      <c r="EK675" s="181"/>
      <c r="EL675" s="181"/>
      <c r="EM675" s="181"/>
      <c r="EN675" s="181"/>
      <c r="EO675" s="181"/>
      <c r="EP675" s="181"/>
      <c r="EQ675" s="181"/>
      <c r="ER675" s="181"/>
      <c r="ES675" s="181"/>
      <c r="ET675" s="181"/>
      <c r="EU675" s="181"/>
      <c r="EV675" s="181"/>
      <c r="EW675" s="181"/>
      <c r="EX675" s="181"/>
      <c r="EY675" s="181"/>
      <c r="EZ675" s="181"/>
      <c r="FA675" s="181"/>
      <c r="FB675" s="181"/>
      <c r="FC675" s="181"/>
      <c r="FD675" s="181"/>
      <c r="FE675" s="181"/>
      <c r="FF675" s="181"/>
      <c r="FG675" s="181"/>
      <c r="FH675" s="181"/>
      <c r="FI675" s="181"/>
      <c r="FJ675" s="181"/>
      <c r="FK675" s="181"/>
      <c r="FL675" s="181"/>
      <c r="FM675" s="181"/>
      <c r="FN675" s="181"/>
      <c r="FO675" s="181"/>
      <c r="FP675" s="181"/>
      <c r="FQ675" s="181"/>
      <c r="FR675" s="181"/>
      <c r="FS675" s="181"/>
      <c r="FT675" s="181"/>
      <c r="FU675" s="181"/>
      <c r="FV675" s="181"/>
      <c r="FW675" s="181"/>
      <c r="FX675" s="181"/>
      <c r="FY675" s="181"/>
      <c r="FZ675" s="181"/>
      <c r="GA675" s="181"/>
      <c r="GB675" s="181"/>
      <c r="GC675" s="181"/>
      <c r="GD675" s="181"/>
      <c r="GE675" s="181"/>
      <c r="GF675" s="181"/>
      <c r="GG675" s="181"/>
      <c r="GH675" s="181"/>
      <c r="GI675" s="181"/>
      <c r="GJ675" s="181"/>
      <c r="GK675" s="181"/>
      <c r="GL675" s="181"/>
      <c r="GM675" s="181"/>
      <c r="GN675" s="181"/>
      <c r="GO675" s="181"/>
      <c r="GP675" s="181"/>
      <c r="GQ675" s="181"/>
      <c r="GR675" s="181"/>
      <c r="GS675" s="181"/>
      <c r="GT675" s="181"/>
      <c r="GU675" s="181"/>
      <c r="GV675" s="181"/>
      <c r="GW675" s="181"/>
      <c r="GX675" s="181"/>
      <c r="GY675" s="181"/>
      <c r="GZ675" s="181"/>
      <c r="HA675" s="181"/>
      <c r="HB675" s="181"/>
      <c r="HC675" s="181"/>
      <c r="HD675" s="181"/>
      <c r="HE675" s="181"/>
      <c r="HF675" s="181"/>
      <c r="HG675" s="181"/>
      <c r="HH675" s="181"/>
      <c r="HI675" s="181"/>
      <c r="HJ675" s="181"/>
      <c r="HK675" s="181"/>
      <c r="HL675" s="181"/>
      <c r="HM675" s="181"/>
      <c r="HN675" s="181"/>
      <c r="HO675" s="181"/>
      <c r="HP675" s="181"/>
      <c r="HQ675" s="181"/>
      <c r="HR675" s="181"/>
      <c r="HS675" s="181"/>
      <c r="HT675" s="181"/>
      <c r="HU675" s="181"/>
      <c r="HV675" s="181"/>
      <c r="HW675" s="181"/>
      <c r="HX675" s="181"/>
      <c r="HY675" s="181"/>
      <c r="HZ675" s="181"/>
      <c r="IA675" s="181"/>
      <c r="IB675" s="181"/>
      <c r="IC675" s="181"/>
      <c r="ID675" s="181"/>
      <c r="IE675" s="181"/>
      <c r="IF675" s="181"/>
      <c r="IG675" s="181"/>
      <c r="IH675" s="181"/>
      <c r="II675" s="181"/>
      <c r="IJ675" s="181"/>
      <c r="IK675" s="181"/>
      <c r="IL675" s="181"/>
      <c r="IM675" s="181"/>
      <c r="IN675" s="181"/>
      <c r="IO675" s="181"/>
      <c r="IP675" s="181"/>
    </row>
    <row r="676" spans="1:254" s="182" customFormat="1" ht="21">
      <c r="A676" s="220" t="s">
        <v>1612</v>
      </c>
      <c r="B676" s="221"/>
      <c r="C676" s="221" t="s">
        <v>1613</v>
      </c>
      <c r="D676" s="222"/>
      <c r="E676" s="60"/>
      <c r="F676" s="61"/>
      <c r="G676" s="60"/>
      <c r="H676" s="61"/>
      <c r="I676" s="335"/>
      <c r="J676" s="584"/>
      <c r="K676" s="181"/>
      <c r="L676" s="181"/>
      <c r="M676" s="181"/>
      <c r="N676" s="181"/>
      <c r="O676" s="181"/>
      <c r="P676" s="181"/>
      <c r="Q676" s="181"/>
      <c r="R676" s="181"/>
      <c r="S676" s="181"/>
      <c r="T676" s="181"/>
      <c r="U676" s="181"/>
      <c r="V676" s="181"/>
      <c r="W676" s="181"/>
      <c r="X676" s="181"/>
      <c r="Y676" s="181"/>
      <c r="Z676" s="181"/>
      <c r="AA676" s="181"/>
      <c r="AB676" s="181"/>
      <c r="AC676" s="181"/>
      <c r="AD676" s="181"/>
      <c r="AE676" s="181"/>
      <c r="AF676" s="181"/>
      <c r="AG676" s="181"/>
      <c r="AH676" s="181"/>
      <c r="AI676" s="181"/>
      <c r="AJ676" s="181"/>
      <c r="AK676" s="181"/>
      <c r="AL676" s="181"/>
      <c r="AM676" s="181"/>
      <c r="AN676" s="181"/>
      <c r="AO676" s="181"/>
      <c r="AP676" s="181"/>
      <c r="AQ676" s="181"/>
      <c r="AR676" s="181"/>
      <c r="AS676" s="181"/>
      <c r="AT676" s="181"/>
      <c r="AU676" s="181"/>
      <c r="AV676" s="181"/>
      <c r="AW676" s="181"/>
      <c r="AX676" s="181"/>
      <c r="AY676" s="181"/>
      <c r="AZ676" s="181"/>
      <c r="BA676" s="181"/>
      <c r="BB676" s="181"/>
      <c r="BC676" s="181"/>
      <c r="BD676" s="181"/>
      <c r="BE676" s="181"/>
      <c r="BF676" s="181"/>
      <c r="BG676" s="181"/>
      <c r="BH676" s="181"/>
      <c r="BI676" s="181"/>
      <c r="BJ676" s="181"/>
      <c r="BK676" s="181"/>
      <c r="BL676" s="181"/>
      <c r="BM676" s="181"/>
      <c r="BN676" s="181"/>
      <c r="BO676" s="181"/>
      <c r="BP676" s="181"/>
      <c r="BQ676" s="181"/>
      <c r="BR676" s="181"/>
      <c r="BS676" s="181"/>
      <c r="BT676" s="181"/>
      <c r="BU676" s="181"/>
      <c r="BV676" s="181"/>
      <c r="BW676" s="181"/>
      <c r="BX676" s="181"/>
      <c r="BY676" s="181"/>
      <c r="BZ676" s="181"/>
      <c r="CA676" s="181"/>
      <c r="CB676" s="181"/>
      <c r="CC676" s="181"/>
      <c r="CD676" s="181"/>
      <c r="CE676" s="181"/>
      <c r="CF676" s="181"/>
      <c r="CG676" s="181"/>
      <c r="CH676" s="181"/>
      <c r="CI676" s="181"/>
      <c r="CJ676" s="181"/>
      <c r="CK676" s="181"/>
      <c r="CL676" s="181"/>
      <c r="CM676" s="181"/>
      <c r="CN676" s="181"/>
      <c r="CO676" s="181"/>
      <c r="CP676" s="181"/>
      <c r="CQ676" s="181"/>
      <c r="CR676" s="181"/>
      <c r="CS676" s="181"/>
      <c r="CT676" s="181"/>
      <c r="CU676" s="181"/>
      <c r="CV676" s="181"/>
      <c r="CW676" s="181"/>
      <c r="CX676" s="181"/>
      <c r="CY676" s="181"/>
      <c r="CZ676" s="181"/>
      <c r="DA676" s="181"/>
      <c r="DB676" s="181"/>
      <c r="DC676" s="181"/>
      <c r="DD676" s="181"/>
      <c r="DE676" s="181"/>
      <c r="DF676" s="181"/>
      <c r="DG676" s="181"/>
      <c r="DH676" s="181"/>
      <c r="DI676" s="181"/>
      <c r="DJ676" s="181"/>
      <c r="DK676" s="181"/>
      <c r="DL676" s="181"/>
      <c r="DM676" s="181"/>
      <c r="DN676" s="181"/>
      <c r="DO676" s="181"/>
      <c r="DP676" s="181"/>
      <c r="DQ676" s="181"/>
      <c r="DR676" s="181"/>
      <c r="DS676" s="181"/>
      <c r="DT676" s="181"/>
      <c r="DU676" s="181"/>
      <c r="DV676" s="181"/>
      <c r="DW676" s="181"/>
      <c r="DX676" s="181"/>
      <c r="DY676" s="181"/>
      <c r="DZ676" s="181"/>
      <c r="EA676" s="181"/>
      <c r="EB676" s="181"/>
      <c r="EC676" s="181"/>
      <c r="ED676" s="181"/>
      <c r="EE676" s="181"/>
      <c r="EF676" s="181"/>
      <c r="EG676" s="181"/>
      <c r="EH676" s="181"/>
      <c r="EI676" s="181"/>
      <c r="EJ676" s="181"/>
      <c r="EK676" s="181"/>
      <c r="EL676" s="181"/>
      <c r="EM676" s="181"/>
      <c r="EN676" s="181"/>
      <c r="EO676" s="181"/>
      <c r="EP676" s="181"/>
      <c r="EQ676" s="181"/>
      <c r="ER676" s="181"/>
      <c r="ES676" s="181"/>
      <c r="ET676" s="181"/>
      <c r="EU676" s="181"/>
      <c r="EV676" s="181"/>
      <c r="EW676" s="181"/>
      <c r="EX676" s="181"/>
      <c r="EY676" s="181"/>
      <c r="EZ676" s="181"/>
      <c r="FA676" s="181"/>
      <c r="FB676" s="181"/>
      <c r="FC676" s="181"/>
      <c r="FD676" s="181"/>
      <c r="FE676" s="181"/>
      <c r="FF676" s="181"/>
      <c r="FG676" s="181"/>
      <c r="FH676" s="181"/>
      <c r="FI676" s="181"/>
      <c r="FJ676" s="181"/>
      <c r="FK676" s="181"/>
      <c r="FL676" s="181"/>
      <c r="FM676" s="181"/>
      <c r="FN676" s="181"/>
      <c r="FO676" s="181"/>
      <c r="FP676" s="181"/>
      <c r="FQ676" s="181"/>
      <c r="FR676" s="181"/>
      <c r="FS676" s="181"/>
      <c r="FT676" s="181"/>
      <c r="FU676" s="181"/>
      <c r="FV676" s="181"/>
      <c r="FW676" s="181"/>
      <c r="FX676" s="181"/>
      <c r="FY676" s="181"/>
      <c r="FZ676" s="181"/>
      <c r="GA676" s="181"/>
      <c r="GB676" s="181"/>
      <c r="GC676" s="181"/>
      <c r="GD676" s="181"/>
      <c r="GE676" s="181"/>
      <c r="GF676" s="181"/>
      <c r="GG676" s="181"/>
      <c r="GH676" s="181"/>
      <c r="GI676" s="181"/>
      <c r="GJ676" s="181"/>
      <c r="GK676" s="181"/>
      <c r="GL676" s="181"/>
      <c r="GM676" s="181"/>
      <c r="GN676" s="181"/>
      <c r="GO676" s="181"/>
      <c r="GP676" s="181"/>
      <c r="GQ676" s="181"/>
      <c r="GR676" s="181"/>
      <c r="GS676" s="181"/>
      <c r="GT676" s="181"/>
      <c r="GU676" s="181"/>
      <c r="GV676" s="181"/>
      <c r="GW676" s="181"/>
      <c r="GX676" s="181"/>
      <c r="GY676" s="181"/>
      <c r="GZ676" s="181"/>
      <c r="HA676" s="181"/>
      <c r="HB676" s="181"/>
      <c r="HC676" s="181"/>
      <c r="HD676" s="181"/>
      <c r="HE676" s="181"/>
      <c r="HF676" s="181"/>
      <c r="HG676" s="181"/>
      <c r="HH676" s="181"/>
      <c r="HI676" s="181"/>
      <c r="HJ676" s="181"/>
      <c r="HK676" s="181"/>
      <c r="HL676" s="181"/>
      <c r="HM676" s="181"/>
      <c r="HN676" s="181"/>
      <c r="HO676" s="181"/>
      <c r="HP676" s="181"/>
      <c r="HQ676" s="181"/>
      <c r="HR676" s="181"/>
      <c r="HS676" s="181"/>
      <c r="HT676" s="181"/>
      <c r="HU676" s="181"/>
      <c r="HV676" s="181"/>
      <c r="HW676" s="181"/>
      <c r="HX676" s="181"/>
      <c r="HY676" s="181"/>
      <c r="HZ676" s="181"/>
      <c r="IA676" s="181"/>
      <c r="IB676" s="181"/>
      <c r="IC676" s="181"/>
      <c r="ID676" s="181"/>
      <c r="IE676" s="181"/>
      <c r="IF676" s="181"/>
      <c r="IG676" s="181"/>
      <c r="IH676" s="181"/>
      <c r="II676" s="181"/>
      <c r="IJ676" s="181"/>
      <c r="IK676" s="181"/>
      <c r="IL676" s="181"/>
      <c r="IM676" s="181"/>
      <c r="IN676" s="181"/>
      <c r="IO676" s="181"/>
      <c r="IP676" s="181"/>
    </row>
    <row r="677" spans="1:254" s="182" customFormat="1" ht="18" customHeight="1">
      <c r="A677" s="220"/>
      <c r="B677" s="221"/>
      <c r="C677" s="221"/>
      <c r="D677" s="222"/>
      <c r="E677" s="60"/>
      <c r="F677" s="61"/>
      <c r="G677" s="60"/>
      <c r="H677" s="61"/>
      <c r="I677" s="335"/>
      <c r="J677" s="584"/>
      <c r="K677" s="336"/>
      <c r="L677" s="336"/>
      <c r="M677" s="336"/>
      <c r="N677" s="336"/>
      <c r="O677" s="181"/>
      <c r="P677" s="181"/>
      <c r="Q677" s="181"/>
      <c r="R677" s="181"/>
      <c r="S677" s="181"/>
      <c r="T677" s="181"/>
      <c r="U677" s="181"/>
      <c r="V677" s="181"/>
      <c r="W677" s="181"/>
      <c r="X677" s="181"/>
      <c r="Y677" s="181"/>
      <c r="Z677" s="181"/>
      <c r="AA677" s="181"/>
      <c r="AB677" s="181"/>
      <c r="AC677" s="181"/>
      <c r="AD677" s="181"/>
      <c r="AE677" s="181"/>
      <c r="AF677" s="181"/>
      <c r="AG677" s="181"/>
      <c r="AH677" s="181"/>
      <c r="AI677" s="181"/>
      <c r="AJ677" s="181"/>
      <c r="AK677" s="181"/>
      <c r="AL677" s="181"/>
      <c r="AM677" s="181"/>
      <c r="AN677" s="181"/>
      <c r="AO677" s="181"/>
      <c r="AP677" s="181"/>
      <c r="AQ677" s="181"/>
      <c r="AR677" s="181"/>
      <c r="AS677" s="181"/>
      <c r="AT677" s="181"/>
      <c r="AU677" s="181"/>
      <c r="AV677" s="181"/>
      <c r="AW677" s="181"/>
      <c r="AX677" s="181"/>
      <c r="AY677" s="181"/>
      <c r="AZ677" s="181"/>
      <c r="BA677" s="181"/>
      <c r="BB677" s="181"/>
      <c r="BC677" s="181"/>
      <c r="BD677" s="181"/>
      <c r="BE677" s="181"/>
      <c r="BF677" s="181"/>
      <c r="BG677" s="181"/>
      <c r="BH677" s="181"/>
      <c r="BI677" s="181"/>
      <c r="BJ677" s="181"/>
      <c r="BK677" s="181"/>
      <c r="BL677" s="181"/>
      <c r="BM677" s="181"/>
      <c r="BN677" s="181"/>
      <c r="BO677" s="181"/>
      <c r="BP677" s="181"/>
      <c r="BQ677" s="181"/>
      <c r="BR677" s="181"/>
      <c r="BS677" s="181"/>
      <c r="BT677" s="181"/>
      <c r="BU677" s="181"/>
      <c r="BV677" s="181"/>
      <c r="BW677" s="181"/>
      <c r="BX677" s="181"/>
      <c r="BY677" s="181"/>
      <c r="BZ677" s="181"/>
      <c r="CA677" s="181"/>
      <c r="CB677" s="181"/>
      <c r="CC677" s="181"/>
      <c r="CD677" s="181"/>
      <c r="CE677" s="181"/>
      <c r="CF677" s="181"/>
      <c r="CG677" s="181"/>
      <c r="CH677" s="181"/>
      <c r="CI677" s="181"/>
      <c r="CJ677" s="181"/>
      <c r="CK677" s="181"/>
      <c r="CL677" s="181"/>
      <c r="CM677" s="181"/>
      <c r="CN677" s="181"/>
      <c r="CO677" s="181"/>
      <c r="CP677" s="181"/>
      <c r="CQ677" s="181"/>
      <c r="CR677" s="181"/>
      <c r="CS677" s="181"/>
      <c r="CT677" s="181"/>
      <c r="CU677" s="181"/>
      <c r="CV677" s="181"/>
      <c r="CW677" s="181"/>
      <c r="CX677" s="181"/>
      <c r="CY677" s="181"/>
      <c r="CZ677" s="181"/>
      <c r="DA677" s="181"/>
      <c r="DB677" s="181"/>
      <c r="DC677" s="181"/>
      <c r="DD677" s="181"/>
      <c r="DE677" s="181"/>
      <c r="DF677" s="181"/>
      <c r="DG677" s="181"/>
      <c r="DH677" s="181"/>
      <c r="DI677" s="181"/>
      <c r="DJ677" s="181"/>
      <c r="DK677" s="181"/>
      <c r="DL677" s="181"/>
      <c r="DM677" s="181"/>
      <c r="DN677" s="181"/>
      <c r="DO677" s="181"/>
      <c r="DP677" s="181"/>
      <c r="DQ677" s="181"/>
      <c r="DR677" s="181"/>
      <c r="DS677" s="181"/>
      <c r="DT677" s="181"/>
      <c r="DU677" s="181"/>
      <c r="DV677" s="181"/>
      <c r="DW677" s="181"/>
      <c r="DX677" s="181"/>
      <c r="DY677" s="181"/>
      <c r="DZ677" s="181"/>
      <c r="EA677" s="181"/>
      <c r="EB677" s="181"/>
      <c r="EC677" s="181"/>
      <c r="ED677" s="181"/>
      <c r="EE677" s="181"/>
      <c r="EF677" s="181"/>
      <c r="EG677" s="181"/>
      <c r="EH677" s="181"/>
      <c r="EI677" s="181"/>
      <c r="EJ677" s="181"/>
      <c r="EK677" s="181"/>
      <c r="EL677" s="181"/>
      <c r="EM677" s="181"/>
      <c r="EN677" s="181"/>
      <c r="EO677" s="181"/>
      <c r="EP677" s="181"/>
      <c r="EQ677" s="181"/>
      <c r="ER677" s="181"/>
      <c r="ES677" s="181"/>
      <c r="ET677" s="181"/>
      <c r="EU677" s="181"/>
      <c r="EV677" s="181"/>
      <c r="EW677" s="181"/>
      <c r="EX677" s="181"/>
      <c r="EY677" s="181"/>
      <c r="EZ677" s="181"/>
      <c r="FA677" s="181"/>
      <c r="FB677" s="181"/>
      <c r="FC677" s="181"/>
      <c r="FD677" s="181"/>
      <c r="FE677" s="181"/>
      <c r="FF677" s="181"/>
      <c r="FG677" s="181"/>
      <c r="FH677" s="181"/>
      <c r="FI677" s="181"/>
      <c r="FJ677" s="181"/>
      <c r="FK677" s="181"/>
      <c r="FL677" s="181"/>
      <c r="FM677" s="181"/>
      <c r="FN677" s="181"/>
      <c r="FO677" s="181"/>
      <c r="FP677" s="181"/>
      <c r="FQ677" s="181"/>
      <c r="FR677" s="181"/>
      <c r="FS677" s="181"/>
      <c r="FT677" s="181"/>
      <c r="FU677" s="181"/>
      <c r="FV677" s="181"/>
      <c r="FW677" s="181"/>
      <c r="FX677" s="181"/>
      <c r="FY677" s="181"/>
      <c r="FZ677" s="181"/>
      <c r="GA677" s="181"/>
      <c r="GB677" s="181"/>
      <c r="GC677" s="181"/>
      <c r="GD677" s="181"/>
      <c r="GE677" s="181"/>
      <c r="GF677" s="181"/>
      <c r="GG677" s="181"/>
      <c r="GH677" s="181"/>
      <c r="GI677" s="181"/>
      <c r="GJ677" s="181"/>
      <c r="GK677" s="181"/>
      <c r="GL677" s="181"/>
      <c r="GM677" s="181"/>
      <c r="GN677" s="181"/>
      <c r="GO677" s="181"/>
      <c r="GP677" s="181"/>
      <c r="GQ677" s="181"/>
      <c r="GR677" s="181"/>
      <c r="GS677" s="181"/>
      <c r="GT677" s="181"/>
      <c r="GU677" s="181"/>
      <c r="GV677" s="181"/>
      <c r="GW677" s="181"/>
      <c r="GX677" s="181"/>
      <c r="GY677" s="181"/>
      <c r="GZ677" s="181"/>
      <c r="HA677" s="181"/>
      <c r="HB677" s="181"/>
      <c r="HC677" s="181"/>
      <c r="HD677" s="181"/>
      <c r="HE677" s="181"/>
      <c r="HF677" s="181"/>
      <c r="HG677" s="181"/>
      <c r="HH677" s="181"/>
      <c r="HI677" s="181"/>
      <c r="HJ677" s="181"/>
      <c r="HK677" s="181"/>
      <c r="HL677" s="181"/>
      <c r="HM677" s="181"/>
      <c r="HN677" s="181"/>
      <c r="HO677" s="181"/>
      <c r="HP677" s="181"/>
      <c r="HQ677" s="181"/>
      <c r="HR677" s="181"/>
      <c r="HS677" s="181"/>
      <c r="HT677" s="181"/>
      <c r="HU677" s="181"/>
      <c r="HV677" s="181"/>
      <c r="HW677" s="181"/>
      <c r="HX677" s="181"/>
      <c r="HY677" s="181"/>
      <c r="HZ677" s="181"/>
      <c r="IA677" s="181"/>
      <c r="IB677" s="181"/>
      <c r="IC677" s="181"/>
      <c r="ID677" s="181"/>
      <c r="IE677" s="181"/>
      <c r="IF677" s="181"/>
      <c r="IG677" s="181"/>
      <c r="IH677" s="181"/>
      <c r="II677" s="181"/>
      <c r="IJ677" s="181"/>
      <c r="IK677" s="181"/>
      <c r="IL677" s="181"/>
      <c r="IM677" s="181"/>
      <c r="IN677" s="181"/>
      <c r="IO677" s="181"/>
      <c r="IP677" s="181"/>
    </row>
    <row r="678" spans="1:254" s="182" customFormat="1" ht="18" customHeight="1">
      <c r="A678" s="265"/>
      <c r="B678" s="272"/>
      <c r="C678" s="197"/>
      <c r="D678" s="263"/>
      <c r="E678" s="270"/>
      <c r="F678" s="264"/>
      <c r="G678" s="274"/>
      <c r="H678" s="271"/>
      <c r="J678" s="690"/>
      <c r="K678" s="690"/>
      <c r="L678" s="264"/>
      <c r="M678" s="181"/>
      <c r="N678" s="697"/>
      <c r="O678" s="181"/>
      <c r="P678" s="181"/>
      <c r="Q678" s="181"/>
      <c r="R678" s="181"/>
      <c r="S678" s="181"/>
      <c r="T678" s="181"/>
      <c r="U678" s="181"/>
      <c r="V678" s="181"/>
      <c r="W678" s="181"/>
      <c r="X678" s="181"/>
      <c r="Y678" s="181"/>
      <c r="Z678" s="181"/>
      <c r="AA678" s="181"/>
      <c r="AB678" s="181"/>
      <c r="AC678" s="181"/>
      <c r="AD678" s="181"/>
      <c r="AE678" s="181"/>
      <c r="AF678" s="181"/>
      <c r="AG678" s="181"/>
      <c r="AH678" s="181"/>
      <c r="AI678" s="181"/>
      <c r="AJ678" s="181"/>
      <c r="AK678" s="181"/>
      <c r="AL678" s="181"/>
      <c r="AM678" s="181"/>
      <c r="AN678" s="181"/>
      <c r="AO678" s="181"/>
      <c r="AP678" s="181"/>
      <c r="AQ678" s="181"/>
      <c r="AR678" s="181"/>
      <c r="AS678" s="181"/>
      <c r="AT678" s="181"/>
      <c r="AU678" s="181"/>
      <c r="AV678" s="181"/>
      <c r="AW678" s="181"/>
      <c r="AX678" s="181"/>
      <c r="AY678" s="181"/>
      <c r="AZ678" s="181"/>
      <c r="BA678" s="181"/>
      <c r="BB678" s="181"/>
      <c r="BC678" s="181"/>
      <c r="BD678" s="181"/>
      <c r="BE678" s="181"/>
      <c r="BF678" s="181"/>
      <c r="BG678" s="181"/>
      <c r="BH678" s="181"/>
      <c r="BI678" s="181"/>
      <c r="BJ678" s="181"/>
      <c r="BK678" s="181"/>
      <c r="BL678" s="181"/>
      <c r="BM678" s="181"/>
      <c r="BN678" s="181"/>
      <c r="BO678" s="181"/>
      <c r="BP678" s="181"/>
      <c r="BQ678" s="181"/>
      <c r="BR678" s="181"/>
      <c r="BS678" s="181"/>
      <c r="BT678" s="181"/>
      <c r="BU678" s="181"/>
      <c r="BV678" s="181"/>
      <c r="BW678" s="181"/>
      <c r="BX678" s="181"/>
      <c r="BY678" s="181"/>
      <c r="BZ678" s="181"/>
      <c r="CA678" s="181"/>
      <c r="CB678" s="181"/>
      <c r="CC678" s="181"/>
      <c r="CD678" s="181"/>
      <c r="CE678" s="181"/>
      <c r="CF678" s="181"/>
      <c r="CG678" s="181"/>
      <c r="CH678" s="181"/>
      <c r="CI678" s="181"/>
      <c r="CJ678" s="181"/>
      <c r="CK678" s="181"/>
      <c r="CL678" s="181"/>
      <c r="CM678" s="181"/>
      <c r="CN678" s="181"/>
      <c r="CO678" s="181"/>
      <c r="CP678" s="181"/>
      <c r="CQ678" s="181"/>
      <c r="CR678" s="181"/>
      <c r="CS678" s="181"/>
      <c r="CT678" s="181"/>
      <c r="CU678" s="181"/>
      <c r="CV678" s="181"/>
      <c r="CW678" s="181"/>
      <c r="CX678" s="181"/>
      <c r="CY678" s="181"/>
      <c r="CZ678" s="181"/>
      <c r="DA678" s="181"/>
      <c r="DB678" s="181"/>
      <c r="DC678" s="181"/>
      <c r="DD678" s="181"/>
      <c r="DE678" s="181"/>
      <c r="DF678" s="181"/>
      <c r="DG678" s="181"/>
      <c r="DH678" s="181"/>
      <c r="DI678" s="181"/>
      <c r="DJ678" s="181"/>
      <c r="DK678" s="181"/>
      <c r="DL678" s="181"/>
      <c r="DM678" s="181"/>
      <c r="DN678" s="181"/>
      <c r="DO678" s="181"/>
      <c r="DP678" s="181"/>
      <c r="DQ678" s="181"/>
      <c r="DR678" s="181"/>
      <c r="DS678" s="181"/>
      <c r="DT678" s="181"/>
      <c r="DU678" s="181"/>
      <c r="DV678" s="181"/>
      <c r="DW678" s="181"/>
      <c r="DX678" s="181"/>
      <c r="DY678" s="181"/>
      <c r="DZ678" s="181"/>
      <c r="EA678" s="181"/>
      <c r="EB678" s="181"/>
      <c r="EC678" s="181"/>
      <c r="ED678" s="181"/>
      <c r="EE678" s="181"/>
      <c r="EF678" s="181"/>
      <c r="EG678" s="181"/>
      <c r="EH678" s="181"/>
      <c r="EI678" s="181"/>
      <c r="EJ678" s="181"/>
      <c r="EK678" s="181"/>
      <c r="EL678" s="181"/>
      <c r="EM678" s="181"/>
      <c r="EN678" s="181"/>
      <c r="EO678" s="181"/>
      <c r="EP678" s="181"/>
      <c r="EQ678" s="181"/>
      <c r="ER678" s="181"/>
      <c r="ES678" s="181"/>
      <c r="ET678" s="181"/>
      <c r="EU678" s="181"/>
      <c r="EV678" s="181"/>
      <c r="EW678" s="181"/>
      <c r="EX678" s="181"/>
      <c r="EY678" s="181"/>
      <c r="EZ678" s="181"/>
      <c r="FA678" s="181"/>
      <c r="FB678" s="181"/>
      <c r="FC678" s="181"/>
      <c r="FD678" s="181"/>
      <c r="FE678" s="181"/>
      <c r="FF678" s="181"/>
      <c r="FG678" s="181"/>
      <c r="FH678" s="181"/>
      <c r="FI678" s="181"/>
      <c r="FJ678" s="181"/>
      <c r="FK678" s="181"/>
      <c r="FL678" s="181"/>
      <c r="FM678" s="181"/>
      <c r="FN678" s="181"/>
      <c r="FO678" s="181"/>
      <c r="FP678" s="181"/>
      <c r="FQ678" s="181"/>
      <c r="FR678" s="181"/>
      <c r="FS678" s="181"/>
      <c r="FT678" s="181"/>
      <c r="FU678" s="181"/>
      <c r="FV678" s="181"/>
      <c r="FW678" s="181"/>
      <c r="FX678" s="181"/>
      <c r="FY678" s="181"/>
      <c r="FZ678" s="181"/>
      <c r="GA678" s="181"/>
      <c r="GB678" s="181"/>
      <c r="GC678" s="181"/>
      <c r="GD678" s="181"/>
      <c r="GE678" s="181"/>
      <c r="GF678" s="181"/>
      <c r="GG678" s="181"/>
      <c r="GH678" s="181"/>
      <c r="GI678" s="181"/>
      <c r="GJ678" s="181"/>
      <c r="GK678" s="181"/>
      <c r="GL678" s="181"/>
      <c r="GM678" s="181"/>
      <c r="GN678" s="181"/>
      <c r="GO678" s="181"/>
      <c r="GP678" s="181"/>
      <c r="GQ678" s="181"/>
      <c r="GR678" s="181"/>
      <c r="GS678" s="181"/>
      <c r="GT678" s="181"/>
      <c r="GU678" s="181"/>
      <c r="GV678" s="181"/>
      <c r="GW678" s="181"/>
      <c r="GX678" s="181"/>
      <c r="GY678" s="181"/>
      <c r="GZ678" s="181"/>
      <c r="HA678" s="181"/>
      <c r="HB678" s="181"/>
      <c r="HC678" s="181"/>
      <c r="HD678" s="181"/>
      <c r="HE678" s="181"/>
      <c r="HF678" s="181"/>
      <c r="HG678" s="181"/>
      <c r="HH678" s="181"/>
      <c r="HI678" s="181"/>
      <c r="HJ678" s="181"/>
      <c r="HK678" s="181"/>
      <c r="HL678" s="181"/>
      <c r="HM678" s="181"/>
      <c r="HN678" s="181"/>
      <c r="HO678" s="181"/>
      <c r="HP678" s="181"/>
      <c r="HQ678" s="181"/>
      <c r="HR678" s="181"/>
      <c r="HS678" s="181"/>
      <c r="HT678" s="181"/>
      <c r="HU678" s="181"/>
      <c r="HV678" s="181"/>
      <c r="HW678" s="181"/>
      <c r="HX678" s="181"/>
      <c r="HY678" s="181"/>
      <c r="HZ678" s="181"/>
      <c r="IA678" s="181"/>
      <c r="IB678" s="181"/>
      <c r="IC678" s="181"/>
      <c r="ID678" s="181"/>
      <c r="IE678" s="181"/>
      <c r="IF678" s="181"/>
      <c r="IG678" s="181"/>
      <c r="IH678" s="181"/>
      <c r="II678" s="181"/>
      <c r="IJ678" s="181"/>
      <c r="IK678" s="181"/>
      <c r="IL678" s="181"/>
      <c r="IM678" s="181"/>
      <c r="IN678" s="181"/>
      <c r="IO678" s="181"/>
      <c r="IP678" s="181"/>
      <c r="IQ678" s="181"/>
      <c r="IR678" s="181"/>
      <c r="IS678" s="181"/>
    </row>
    <row r="679" spans="1:254" s="182" customFormat="1" ht="18" customHeight="1">
      <c r="A679" s="265"/>
      <c r="B679" s="272"/>
      <c r="C679" s="197"/>
      <c r="D679" s="571"/>
      <c r="E679" s="270"/>
      <c r="F679" s="571"/>
      <c r="G679" s="571"/>
      <c r="H679" s="571"/>
      <c r="J679" s="571"/>
      <c r="K679" s="571"/>
      <c r="L679" s="571"/>
      <c r="M679" s="571"/>
      <c r="N679" s="571"/>
      <c r="O679" s="571"/>
      <c r="P679" s="571"/>
      <c r="Q679" s="571"/>
      <c r="R679" s="571"/>
      <c r="S679" s="181"/>
      <c r="T679" s="181"/>
      <c r="U679" s="181"/>
      <c r="V679" s="181"/>
      <c r="W679" s="181"/>
      <c r="X679" s="181"/>
      <c r="Y679" s="181"/>
      <c r="Z679" s="181"/>
      <c r="AA679" s="181"/>
      <c r="AB679" s="181"/>
      <c r="AC679" s="181"/>
      <c r="AD679" s="181"/>
      <c r="AE679" s="181"/>
      <c r="AF679" s="181"/>
      <c r="AG679" s="181"/>
      <c r="AH679" s="181"/>
      <c r="AI679" s="181"/>
      <c r="AJ679" s="181"/>
      <c r="AK679" s="181"/>
      <c r="AL679" s="181"/>
      <c r="AM679" s="181"/>
      <c r="AN679" s="181"/>
      <c r="AO679" s="181"/>
      <c r="AP679" s="181"/>
      <c r="AQ679" s="181"/>
      <c r="AR679" s="181"/>
      <c r="AS679" s="181"/>
      <c r="AT679" s="181"/>
      <c r="AU679" s="181"/>
      <c r="AV679" s="181"/>
      <c r="AW679" s="181"/>
      <c r="AX679" s="181"/>
      <c r="AY679" s="181"/>
      <c r="AZ679" s="181"/>
      <c r="BA679" s="181"/>
      <c r="BB679" s="181"/>
      <c r="BC679" s="181"/>
      <c r="BD679" s="181"/>
      <c r="BE679" s="181"/>
      <c r="BF679" s="181"/>
      <c r="BG679" s="181"/>
      <c r="BH679" s="181"/>
      <c r="BI679" s="181"/>
      <c r="BJ679" s="181"/>
      <c r="BK679" s="181"/>
      <c r="BL679" s="181"/>
      <c r="BM679" s="181"/>
      <c r="BN679" s="181"/>
      <c r="BO679" s="181"/>
      <c r="BP679" s="181"/>
      <c r="BQ679" s="181"/>
      <c r="BR679" s="181"/>
      <c r="BS679" s="181"/>
      <c r="BT679" s="181"/>
      <c r="BU679" s="181"/>
      <c r="BV679" s="181"/>
      <c r="BW679" s="181"/>
      <c r="BX679" s="181"/>
      <c r="BY679" s="181"/>
      <c r="BZ679" s="181"/>
      <c r="CA679" s="181"/>
      <c r="CB679" s="181"/>
      <c r="CC679" s="181"/>
      <c r="CD679" s="181"/>
      <c r="CE679" s="181"/>
      <c r="CF679" s="181"/>
      <c r="CG679" s="181"/>
      <c r="CH679" s="181"/>
      <c r="CI679" s="181"/>
      <c r="CJ679" s="181"/>
      <c r="CK679" s="181"/>
      <c r="CL679" s="181"/>
      <c r="CM679" s="181"/>
      <c r="CN679" s="181"/>
      <c r="CO679" s="181"/>
      <c r="CP679" s="181"/>
      <c r="CQ679" s="181"/>
      <c r="CR679" s="181"/>
      <c r="CS679" s="181"/>
      <c r="CT679" s="181"/>
      <c r="CU679" s="181"/>
      <c r="CV679" s="181"/>
      <c r="CW679" s="181"/>
      <c r="CX679" s="181"/>
      <c r="CY679" s="181"/>
      <c r="CZ679" s="181"/>
      <c r="DA679" s="181"/>
      <c r="DB679" s="181"/>
      <c r="DC679" s="181"/>
      <c r="DD679" s="181"/>
      <c r="DE679" s="181"/>
      <c r="DF679" s="181"/>
      <c r="DG679" s="181"/>
      <c r="DH679" s="181"/>
      <c r="DI679" s="181"/>
      <c r="DJ679" s="181"/>
      <c r="DK679" s="181"/>
      <c r="DL679" s="181"/>
      <c r="DM679" s="181"/>
      <c r="DN679" s="181"/>
      <c r="DO679" s="181"/>
      <c r="DP679" s="181"/>
      <c r="DQ679" s="181"/>
      <c r="DR679" s="181"/>
      <c r="DS679" s="181"/>
      <c r="DT679" s="181"/>
      <c r="DU679" s="181"/>
      <c r="DV679" s="181"/>
      <c r="DW679" s="181"/>
      <c r="DX679" s="181"/>
      <c r="DY679" s="181"/>
      <c r="DZ679" s="181"/>
      <c r="EA679" s="181"/>
      <c r="EB679" s="181"/>
      <c r="EC679" s="181"/>
      <c r="ED679" s="181"/>
      <c r="EE679" s="181"/>
      <c r="EF679" s="181"/>
      <c r="EG679" s="181"/>
      <c r="EH679" s="181"/>
      <c r="EI679" s="181"/>
      <c r="EJ679" s="181"/>
      <c r="EK679" s="181"/>
      <c r="EL679" s="181"/>
      <c r="EM679" s="181"/>
      <c r="EN679" s="181"/>
      <c r="EO679" s="181"/>
      <c r="EP679" s="181"/>
      <c r="EQ679" s="181"/>
      <c r="ER679" s="181"/>
      <c r="ES679" s="181"/>
      <c r="ET679" s="181"/>
      <c r="EU679" s="181"/>
      <c r="EV679" s="181"/>
      <c r="EW679" s="181"/>
      <c r="EX679" s="181"/>
      <c r="EY679" s="181"/>
      <c r="EZ679" s="181"/>
      <c r="FA679" s="181"/>
      <c r="FB679" s="181"/>
      <c r="FC679" s="181"/>
      <c r="FD679" s="181"/>
      <c r="FE679" s="181"/>
      <c r="FF679" s="181"/>
      <c r="FG679" s="181"/>
      <c r="FH679" s="181"/>
      <c r="FI679" s="181"/>
      <c r="FJ679" s="181"/>
      <c r="FK679" s="181"/>
      <c r="FL679" s="181"/>
      <c r="FM679" s="181"/>
      <c r="FN679" s="181"/>
      <c r="FO679" s="181"/>
      <c r="FP679" s="181"/>
      <c r="FQ679" s="181"/>
      <c r="FR679" s="181"/>
      <c r="FS679" s="181"/>
      <c r="FT679" s="181"/>
      <c r="FU679" s="181"/>
      <c r="FV679" s="181"/>
      <c r="FW679" s="181"/>
      <c r="FX679" s="181"/>
      <c r="FY679" s="181"/>
      <c r="FZ679" s="181"/>
      <c r="GA679" s="181"/>
      <c r="GB679" s="181"/>
      <c r="GC679" s="181"/>
      <c r="GD679" s="181"/>
      <c r="GE679" s="181"/>
      <c r="GF679" s="181"/>
      <c r="GG679" s="181"/>
      <c r="GH679" s="181"/>
      <c r="GI679" s="181"/>
      <c r="GJ679" s="181"/>
      <c r="GK679" s="181"/>
      <c r="GL679" s="181"/>
      <c r="GM679" s="181"/>
      <c r="GN679" s="181"/>
      <c r="GO679" s="181"/>
      <c r="GP679" s="181"/>
      <c r="GQ679" s="181"/>
      <c r="GR679" s="181"/>
      <c r="GS679" s="181"/>
      <c r="GT679" s="181"/>
      <c r="GU679" s="181"/>
      <c r="GV679" s="181"/>
      <c r="GW679" s="181"/>
      <c r="GX679" s="181"/>
      <c r="GY679" s="181"/>
      <c r="GZ679" s="181"/>
      <c r="HA679" s="181"/>
      <c r="HB679" s="181"/>
      <c r="HC679" s="181"/>
      <c r="HD679" s="181"/>
      <c r="HE679" s="181"/>
      <c r="HF679" s="181"/>
      <c r="HG679" s="181"/>
      <c r="HH679" s="181"/>
      <c r="HI679" s="181"/>
      <c r="HJ679" s="181"/>
      <c r="HK679" s="181"/>
      <c r="HL679" s="181"/>
      <c r="HM679" s="181"/>
      <c r="HN679" s="181"/>
      <c r="HO679" s="181"/>
      <c r="HP679" s="181"/>
      <c r="HQ679" s="181"/>
      <c r="HR679" s="181"/>
      <c r="HS679" s="181"/>
      <c r="HT679" s="181"/>
      <c r="HU679" s="181"/>
      <c r="HV679" s="181"/>
      <c r="HW679" s="181"/>
      <c r="HX679" s="181"/>
      <c r="HY679" s="181"/>
      <c r="HZ679" s="181"/>
      <c r="IA679" s="181"/>
      <c r="IB679" s="181"/>
      <c r="IC679" s="181"/>
      <c r="ID679" s="181"/>
      <c r="IE679" s="181"/>
      <c r="IF679" s="181"/>
      <c r="IG679" s="181"/>
      <c r="IH679" s="181"/>
      <c r="II679" s="181"/>
      <c r="IJ679" s="181"/>
      <c r="IK679" s="181"/>
      <c r="IL679" s="181"/>
      <c r="IM679" s="181"/>
      <c r="IN679" s="181"/>
      <c r="IO679" s="181"/>
      <c r="IP679" s="181"/>
      <c r="IQ679" s="181"/>
      <c r="IR679" s="181"/>
      <c r="IS679" s="181"/>
      <c r="IT679" s="181"/>
    </row>
    <row r="680" spans="1:254" s="182" customFormat="1" ht="18" customHeight="1">
      <c r="B680" s="570"/>
      <c r="C680" s="300"/>
      <c r="D680" s="300"/>
      <c r="E680" s="300"/>
      <c r="H680" s="318"/>
      <c r="I680" s="318"/>
      <c r="K680" s="275"/>
      <c r="L680" s="275"/>
      <c r="M680" s="181"/>
      <c r="N680" s="181"/>
      <c r="O680" s="181"/>
      <c r="P680" s="181"/>
      <c r="Q680" s="181"/>
      <c r="R680" s="181"/>
      <c r="S680" s="181"/>
      <c r="T680" s="181"/>
      <c r="U680" s="181"/>
      <c r="V680" s="181"/>
      <c r="W680" s="181"/>
      <c r="X680" s="181"/>
      <c r="Y680" s="181"/>
      <c r="Z680" s="181"/>
      <c r="AA680" s="181"/>
      <c r="AB680" s="181"/>
      <c r="AC680" s="181"/>
      <c r="AD680" s="181"/>
      <c r="AE680" s="181"/>
      <c r="AF680" s="181"/>
      <c r="AG680" s="181"/>
      <c r="AH680" s="181"/>
      <c r="AI680" s="181"/>
      <c r="AJ680" s="181"/>
      <c r="AK680" s="181"/>
      <c r="AL680" s="181"/>
      <c r="AM680" s="181"/>
      <c r="AN680" s="181"/>
      <c r="AO680" s="181"/>
      <c r="AP680" s="181"/>
      <c r="AQ680" s="181"/>
      <c r="AR680" s="181"/>
      <c r="AS680" s="181"/>
      <c r="AT680" s="181"/>
      <c r="AU680" s="181"/>
      <c r="AV680" s="181"/>
      <c r="AW680" s="181"/>
      <c r="AX680" s="181"/>
      <c r="AY680" s="181"/>
      <c r="AZ680" s="181"/>
      <c r="BA680" s="181"/>
      <c r="BB680" s="181"/>
      <c r="BC680" s="181"/>
      <c r="BD680" s="181"/>
      <c r="BE680" s="181"/>
      <c r="BF680" s="181"/>
      <c r="BG680" s="181"/>
      <c r="BH680" s="181"/>
      <c r="BI680" s="181"/>
      <c r="BJ680" s="181"/>
      <c r="BK680" s="181"/>
      <c r="BL680" s="181"/>
      <c r="BM680" s="181"/>
      <c r="BN680" s="181"/>
      <c r="BO680" s="181"/>
      <c r="BP680" s="181"/>
      <c r="BQ680" s="181"/>
      <c r="BR680" s="181"/>
      <c r="BS680" s="181"/>
      <c r="BT680" s="181"/>
      <c r="BU680" s="181"/>
      <c r="BV680" s="181"/>
      <c r="BW680" s="181"/>
      <c r="BX680" s="181"/>
      <c r="BY680" s="181"/>
      <c r="BZ680" s="181"/>
      <c r="CA680" s="181"/>
      <c r="CB680" s="181"/>
      <c r="CC680" s="181"/>
      <c r="CD680" s="181"/>
      <c r="CE680" s="181"/>
      <c r="CF680" s="181"/>
      <c r="CG680" s="181"/>
      <c r="CH680" s="181"/>
      <c r="CI680" s="181"/>
      <c r="CJ680" s="181"/>
      <c r="CK680" s="181"/>
      <c r="CL680" s="181"/>
      <c r="CM680" s="181"/>
      <c r="CN680" s="181"/>
      <c r="CO680" s="181"/>
      <c r="CP680" s="181"/>
      <c r="CQ680" s="181"/>
      <c r="CR680" s="181"/>
      <c r="CS680" s="181"/>
      <c r="CT680" s="181"/>
      <c r="CU680" s="181"/>
      <c r="CV680" s="181"/>
      <c r="CW680" s="181"/>
      <c r="CX680" s="181"/>
      <c r="CY680" s="181"/>
      <c r="CZ680" s="181"/>
      <c r="DA680" s="181"/>
      <c r="DB680" s="181"/>
      <c r="DC680" s="181"/>
      <c r="DD680" s="181"/>
      <c r="DE680" s="181"/>
      <c r="DF680" s="181"/>
      <c r="DG680" s="181"/>
      <c r="DH680" s="181"/>
      <c r="DI680" s="181"/>
      <c r="DJ680" s="181"/>
      <c r="DK680" s="181"/>
      <c r="DL680" s="181"/>
      <c r="DM680" s="181"/>
      <c r="DN680" s="181"/>
      <c r="DO680" s="181"/>
      <c r="DP680" s="181"/>
      <c r="DQ680" s="181"/>
      <c r="DR680" s="181"/>
      <c r="DS680" s="181"/>
      <c r="DT680" s="181"/>
      <c r="DU680" s="181"/>
      <c r="DV680" s="181"/>
      <c r="DW680" s="181"/>
      <c r="DX680" s="181"/>
      <c r="DY680" s="181"/>
      <c r="DZ680" s="181"/>
      <c r="EA680" s="181"/>
      <c r="EB680" s="181"/>
      <c r="EC680" s="181"/>
      <c r="ED680" s="181"/>
      <c r="EE680" s="181"/>
      <c r="EF680" s="181"/>
      <c r="EG680" s="181"/>
      <c r="EH680" s="181"/>
      <c r="EI680" s="181"/>
      <c r="EJ680" s="181"/>
      <c r="EK680" s="181"/>
      <c r="EL680" s="181"/>
      <c r="EM680" s="181"/>
      <c r="EN680" s="181"/>
      <c r="EO680" s="181"/>
      <c r="EP680" s="181"/>
      <c r="EQ680" s="181"/>
      <c r="ER680" s="181"/>
      <c r="ES680" s="181"/>
      <c r="ET680" s="181"/>
      <c r="EU680" s="181"/>
      <c r="EV680" s="181"/>
      <c r="EW680" s="181"/>
      <c r="EX680" s="181"/>
      <c r="EY680" s="181"/>
      <c r="EZ680" s="181"/>
      <c r="FA680" s="181"/>
      <c r="FB680" s="181"/>
      <c r="FC680" s="181"/>
      <c r="FD680" s="181"/>
      <c r="FE680" s="181"/>
      <c r="FF680" s="181"/>
      <c r="FG680" s="181"/>
      <c r="FH680" s="181"/>
      <c r="FI680" s="181"/>
      <c r="FJ680" s="181"/>
      <c r="FK680" s="181"/>
      <c r="FL680" s="181"/>
      <c r="FM680" s="181"/>
      <c r="FN680" s="181"/>
      <c r="FO680" s="181"/>
      <c r="FP680" s="181"/>
      <c r="FQ680" s="181"/>
      <c r="FR680" s="181"/>
      <c r="FS680" s="181"/>
      <c r="FT680" s="181"/>
      <c r="FU680" s="181"/>
      <c r="FV680" s="181"/>
      <c r="FW680" s="181"/>
      <c r="FX680" s="181"/>
      <c r="FY680" s="181"/>
      <c r="FZ680" s="181"/>
      <c r="GA680" s="181"/>
      <c r="GB680" s="181"/>
      <c r="GC680" s="181"/>
      <c r="GD680" s="181"/>
      <c r="GE680" s="181"/>
      <c r="GF680" s="181"/>
      <c r="GG680" s="181"/>
      <c r="GH680" s="181"/>
      <c r="GI680" s="181"/>
      <c r="GJ680" s="181"/>
      <c r="GK680" s="181"/>
      <c r="GL680" s="181"/>
      <c r="GM680" s="181"/>
      <c r="GN680" s="181"/>
      <c r="GO680" s="181"/>
      <c r="GP680" s="181"/>
      <c r="GQ680" s="181"/>
      <c r="GR680" s="181"/>
      <c r="GS680" s="181"/>
      <c r="GT680" s="181"/>
      <c r="GU680" s="181"/>
      <c r="GV680" s="181"/>
      <c r="GW680" s="181"/>
      <c r="GX680" s="181"/>
      <c r="GY680" s="181"/>
      <c r="GZ680" s="181"/>
      <c r="HA680" s="181"/>
      <c r="HB680" s="181"/>
      <c r="HC680" s="181"/>
      <c r="HD680" s="181"/>
      <c r="HE680" s="181"/>
      <c r="HF680" s="181"/>
      <c r="HG680" s="181"/>
      <c r="HH680" s="181"/>
      <c r="HI680" s="181"/>
      <c r="HJ680" s="181"/>
      <c r="HK680" s="181"/>
      <c r="HL680" s="181"/>
      <c r="HM680" s="181"/>
      <c r="HN680" s="181"/>
      <c r="HO680" s="181"/>
      <c r="HP680" s="181"/>
      <c r="HQ680" s="181"/>
      <c r="HR680" s="181"/>
      <c r="HS680" s="181"/>
      <c r="HT680" s="181"/>
      <c r="HU680" s="181"/>
      <c r="HV680" s="181"/>
      <c r="HW680" s="181"/>
      <c r="HX680" s="181"/>
      <c r="HY680" s="181"/>
      <c r="HZ680" s="181"/>
      <c r="IA680" s="181"/>
      <c r="IB680" s="181"/>
      <c r="IC680" s="181"/>
      <c r="ID680" s="181"/>
      <c r="IE680" s="181"/>
      <c r="IF680" s="181"/>
      <c r="IG680" s="181"/>
      <c r="IH680" s="181"/>
      <c r="II680" s="181"/>
      <c r="IJ680" s="181"/>
      <c r="IK680" s="181"/>
      <c r="IL680" s="181"/>
      <c r="IM680" s="181"/>
      <c r="IN680" s="181"/>
    </row>
    <row r="681" spans="1:254" s="182" customFormat="1" ht="18" customHeight="1">
      <c r="A681" s="298"/>
      <c r="B681" s="263"/>
      <c r="C681" s="263"/>
      <c r="D681" s="197"/>
      <c r="E681" s="264"/>
      <c r="I681" s="318"/>
      <c r="J681" s="270"/>
      <c r="K681" s="181"/>
      <c r="L681" s="181"/>
      <c r="M681" s="181"/>
      <c r="N681" s="181"/>
      <c r="O681" s="181"/>
      <c r="P681" s="181"/>
      <c r="Q681" s="181"/>
      <c r="R681" s="181"/>
      <c r="S681" s="181"/>
      <c r="T681" s="181"/>
      <c r="U681" s="181"/>
      <c r="V681" s="181"/>
      <c r="W681" s="181"/>
      <c r="X681" s="181"/>
      <c r="Y681" s="181"/>
      <c r="Z681" s="181"/>
      <c r="AA681" s="181"/>
      <c r="AB681" s="181"/>
      <c r="AC681" s="181"/>
      <c r="AD681" s="181"/>
      <c r="AE681" s="181"/>
      <c r="AF681" s="181"/>
      <c r="AG681" s="181"/>
      <c r="AH681" s="181"/>
      <c r="AI681" s="181"/>
      <c r="AJ681" s="181"/>
      <c r="AK681" s="181"/>
      <c r="AL681" s="181"/>
      <c r="AM681" s="181"/>
      <c r="AN681" s="181"/>
      <c r="AO681" s="181"/>
      <c r="AP681" s="181"/>
      <c r="AQ681" s="181"/>
      <c r="AR681" s="181"/>
      <c r="AS681" s="181"/>
      <c r="AT681" s="181"/>
      <c r="AU681" s="181"/>
      <c r="AV681" s="181"/>
      <c r="AW681" s="181"/>
      <c r="AX681" s="181"/>
      <c r="AY681" s="181"/>
      <c r="AZ681" s="181"/>
      <c r="BA681" s="181"/>
      <c r="BB681" s="181"/>
      <c r="BC681" s="181"/>
      <c r="BD681" s="181"/>
      <c r="BE681" s="181"/>
      <c r="BF681" s="181"/>
      <c r="BG681" s="181"/>
      <c r="BH681" s="181"/>
      <c r="BI681" s="181"/>
      <c r="BJ681" s="181"/>
      <c r="BK681" s="181"/>
      <c r="BL681" s="181"/>
      <c r="BM681" s="181"/>
      <c r="BN681" s="181"/>
      <c r="BO681" s="181"/>
      <c r="BP681" s="181"/>
      <c r="BQ681" s="181"/>
      <c r="BR681" s="181"/>
      <c r="BS681" s="181"/>
      <c r="BT681" s="181"/>
      <c r="BU681" s="181"/>
      <c r="BV681" s="181"/>
      <c r="BW681" s="181"/>
      <c r="BX681" s="181"/>
      <c r="BY681" s="181"/>
      <c r="BZ681" s="181"/>
      <c r="CA681" s="181"/>
      <c r="CB681" s="181"/>
      <c r="CC681" s="181"/>
      <c r="CD681" s="181"/>
      <c r="CE681" s="181"/>
      <c r="CF681" s="181"/>
      <c r="CG681" s="181"/>
      <c r="CH681" s="181"/>
      <c r="CI681" s="181"/>
      <c r="CJ681" s="181"/>
      <c r="CK681" s="181"/>
      <c r="CL681" s="181"/>
      <c r="CM681" s="181"/>
      <c r="CN681" s="181"/>
      <c r="CO681" s="181"/>
      <c r="CP681" s="181"/>
      <c r="CQ681" s="181"/>
      <c r="CR681" s="181"/>
      <c r="CS681" s="181"/>
      <c r="CT681" s="181"/>
      <c r="CU681" s="181"/>
      <c r="CV681" s="181"/>
      <c r="CW681" s="181"/>
      <c r="CX681" s="181"/>
      <c r="CY681" s="181"/>
      <c r="CZ681" s="181"/>
      <c r="DA681" s="181"/>
      <c r="DB681" s="181"/>
      <c r="DC681" s="181"/>
      <c r="DD681" s="181"/>
      <c r="DE681" s="181"/>
      <c r="DF681" s="181"/>
      <c r="DG681" s="181"/>
      <c r="DH681" s="181"/>
      <c r="DI681" s="181"/>
      <c r="DJ681" s="181"/>
      <c r="DK681" s="181"/>
      <c r="DL681" s="181"/>
      <c r="DM681" s="181"/>
      <c r="DN681" s="181"/>
      <c r="DO681" s="181"/>
      <c r="DP681" s="181"/>
      <c r="DQ681" s="181"/>
      <c r="DR681" s="181"/>
      <c r="DS681" s="181"/>
      <c r="DT681" s="181"/>
      <c r="DU681" s="181"/>
      <c r="DV681" s="181"/>
      <c r="DW681" s="181"/>
      <c r="DX681" s="181"/>
      <c r="DY681" s="181"/>
      <c r="DZ681" s="181"/>
      <c r="EA681" s="181"/>
      <c r="EB681" s="181"/>
      <c r="EC681" s="181"/>
      <c r="ED681" s="181"/>
      <c r="EE681" s="181"/>
      <c r="EF681" s="181"/>
      <c r="EG681" s="181"/>
      <c r="EH681" s="181"/>
      <c r="EI681" s="181"/>
      <c r="EJ681" s="181"/>
      <c r="EK681" s="181"/>
      <c r="EL681" s="181"/>
      <c r="EM681" s="181"/>
      <c r="EN681" s="181"/>
      <c r="EO681" s="181"/>
      <c r="EP681" s="181"/>
      <c r="EQ681" s="181"/>
      <c r="ER681" s="181"/>
      <c r="ES681" s="181"/>
      <c r="ET681" s="181"/>
      <c r="EU681" s="181"/>
      <c r="EV681" s="181"/>
      <c r="EW681" s="181"/>
      <c r="EX681" s="181"/>
      <c r="EY681" s="181"/>
      <c r="EZ681" s="181"/>
      <c r="FA681" s="181"/>
      <c r="FB681" s="181"/>
      <c r="FC681" s="181"/>
      <c r="FD681" s="181"/>
      <c r="FE681" s="181"/>
      <c r="FF681" s="181"/>
      <c r="FG681" s="181"/>
      <c r="FH681" s="181"/>
      <c r="FI681" s="181"/>
      <c r="FJ681" s="181"/>
      <c r="FK681" s="181"/>
      <c r="FL681" s="181"/>
      <c r="FM681" s="181"/>
      <c r="FN681" s="181"/>
      <c r="FO681" s="181"/>
      <c r="FP681" s="181"/>
      <c r="FQ681" s="181"/>
      <c r="FR681" s="181"/>
      <c r="FS681" s="181"/>
      <c r="FT681" s="181"/>
      <c r="FU681" s="181"/>
      <c r="FV681" s="181"/>
      <c r="FW681" s="181"/>
      <c r="FX681" s="181"/>
      <c r="FY681" s="181"/>
      <c r="FZ681" s="181"/>
      <c r="GA681" s="181"/>
      <c r="GB681" s="181"/>
      <c r="GC681" s="181"/>
      <c r="GD681" s="181"/>
      <c r="GE681" s="181"/>
      <c r="GF681" s="181"/>
      <c r="GG681" s="181"/>
      <c r="GH681" s="181"/>
      <c r="GI681" s="181"/>
      <c r="GJ681" s="181"/>
      <c r="GK681" s="181"/>
      <c r="GL681" s="181"/>
      <c r="GM681" s="181"/>
      <c r="GN681" s="181"/>
      <c r="GO681" s="181"/>
      <c r="GP681" s="181"/>
      <c r="GQ681" s="181"/>
      <c r="GR681" s="181"/>
      <c r="GS681" s="181"/>
      <c r="GT681" s="181"/>
      <c r="GU681" s="181"/>
      <c r="GV681" s="181"/>
      <c r="GW681" s="181"/>
      <c r="GX681" s="181"/>
      <c r="GY681" s="181"/>
      <c r="GZ681" s="181"/>
      <c r="HA681" s="181"/>
      <c r="HB681" s="181"/>
      <c r="HC681" s="181"/>
      <c r="HD681" s="181"/>
      <c r="HE681" s="181"/>
      <c r="HF681" s="181"/>
      <c r="HG681" s="181"/>
      <c r="HH681" s="181"/>
      <c r="HI681" s="181"/>
      <c r="HJ681" s="181"/>
      <c r="HK681" s="181"/>
      <c r="HL681" s="181"/>
      <c r="HM681" s="181"/>
      <c r="HN681" s="181"/>
      <c r="HO681" s="181"/>
      <c r="HP681" s="181"/>
      <c r="HQ681" s="181"/>
      <c r="HR681" s="181"/>
      <c r="HS681" s="181"/>
      <c r="HT681" s="181"/>
      <c r="HU681" s="181"/>
      <c r="HV681" s="181"/>
      <c r="HW681" s="181"/>
      <c r="HX681" s="181"/>
      <c r="HY681" s="181"/>
      <c r="HZ681" s="181"/>
      <c r="IA681" s="181"/>
      <c r="IB681" s="181"/>
      <c r="IC681" s="181"/>
      <c r="ID681" s="181"/>
      <c r="IE681" s="181"/>
      <c r="IF681" s="181"/>
      <c r="IG681" s="181"/>
      <c r="IH681" s="181"/>
      <c r="II681" s="181"/>
      <c r="IJ681" s="181"/>
      <c r="IK681" s="181"/>
      <c r="IL681" s="181"/>
      <c r="IM681" s="181"/>
      <c r="IN681" s="181"/>
      <c r="IO681" s="181"/>
      <c r="IP681" s="181"/>
    </row>
    <row r="682" spans="1:254" s="182" customFormat="1" ht="18" customHeight="1">
      <c r="A682" s="262"/>
      <c r="B682" s="263"/>
      <c r="C682" s="272"/>
      <c r="D682" s="264"/>
      <c r="E682" s="264"/>
      <c r="F682" s="264"/>
      <c r="G682" s="264"/>
      <c r="H682" s="264"/>
      <c r="I682" s="264"/>
      <c r="J682" s="274"/>
      <c r="K682" s="272"/>
      <c r="L682" s="272"/>
      <c r="M682" s="272"/>
      <c r="N682" s="272"/>
      <c r="O682" s="181"/>
      <c r="P682" s="181"/>
      <c r="Q682" s="181"/>
      <c r="R682" s="181"/>
      <c r="S682" s="181"/>
      <c r="T682" s="181"/>
      <c r="U682" s="181"/>
      <c r="V682" s="181"/>
      <c r="W682" s="181"/>
      <c r="X682" s="181"/>
      <c r="Y682" s="181"/>
      <c r="Z682" s="181"/>
      <c r="AA682" s="181"/>
      <c r="AB682" s="181"/>
      <c r="AC682" s="181"/>
      <c r="AD682" s="181"/>
      <c r="AE682" s="181"/>
      <c r="AF682" s="181"/>
      <c r="AG682" s="181"/>
      <c r="AH682" s="181"/>
      <c r="AI682" s="181"/>
      <c r="AJ682" s="181"/>
      <c r="AK682" s="181"/>
      <c r="AL682" s="181"/>
      <c r="AM682" s="181"/>
      <c r="AN682" s="181"/>
      <c r="AO682" s="181"/>
      <c r="AP682" s="181"/>
      <c r="AQ682" s="181"/>
      <c r="AR682" s="181"/>
      <c r="AS682" s="181"/>
      <c r="AT682" s="181"/>
      <c r="AU682" s="181"/>
      <c r="AV682" s="181"/>
      <c r="AW682" s="181"/>
      <c r="AX682" s="181"/>
      <c r="AY682" s="181"/>
      <c r="AZ682" s="181"/>
      <c r="BA682" s="181"/>
      <c r="BB682" s="181"/>
      <c r="BC682" s="181"/>
      <c r="BD682" s="181"/>
      <c r="BE682" s="181"/>
      <c r="BF682" s="181"/>
      <c r="BG682" s="181"/>
      <c r="BH682" s="181"/>
      <c r="BI682" s="181"/>
      <c r="BJ682" s="181"/>
      <c r="BK682" s="181"/>
      <c r="BL682" s="181"/>
      <c r="BM682" s="181"/>
      <c r="BN682" s="181"/>
      <c r="BO682" s="181"/>
      <c r="BP682" s="181"/>
      <c r="BQ682" s="181"/>
      <c r="BR682" s="181"/>
      <c r="BS682" s="181"/>
      <c r="BT682" s="181"/>
      <c r="BU682" s="181"/>
      <c r="BV682" s="181"/>
      <c r="BW682" s="181"/>
      <c r="BX682" s="181"/>
      <c r="BY682" s="181"/>
      <c r="BZ682" s="181"/>
      <c r="CA682" s="181"/>
      <c r="CB682" s="181"/>
      <c r="CC682" s="181"/>
      <c r="CD682" s="181"/>
      <c r="CE682" s="181"/>
      <c r="CF682" s="181"/>
      <c r="CG682" s="181"/>
      <c r="CH682" s="181"/>
      <c r="CI682" s="181"/>
      <c r="CJ682" s="181"/>
      <c r="CK682" s="181"/>
      <c r="CL682" s="181"/>
      <c r="CM682" s="181"/>
      <c r="CN682" s="181"/>
      <c r="CO682" s="181"/>
      <c r="CP682" s="181"/>
      <c r="CQ682" s="181"/>
      <c r="CR682" s="181"/>
      <c r="CS682" s="181"/>
      <c r="CT682" s="181"/>
      <c r="CU682" s="181"/>
      <c r="CV682" s="181"/>
      <c r="CW682" s="181"/>
      <c r="CX682" s="181"/>
      <c r="CY682" s="181"/>
      <c r="CZ682" s="181"/>
      <c r="DA682" s="181"/>
      <c r="DB682" s="181"/>
      <c r="DC682" s="181"/>
      <c r="DD682" s="181"/>
      <c r="DE682" s="181"/>
      <c r="DF682" s="181"/>
      <c r="DG682" s="181"/>
      <c r="DH682" s="181"/>
      <c r="DI682" s="181"/>
      <c r="DJ682" s="181"/>
      <c r="DK682" s="181"/>
      <c r="DL682" s="181"/>
      <c r="DM682" s="181"/>
      <c r="DN682" s="181"/>
      <c r="DO682" s="181"/>
      <c r="DP682" s="181"/>
      <c r="DQ682" s="181"/>
      <c r="DR682" s="181"/>
      <c r="DS682" s="181"/>
      <c r="DT682" s="181"/>
      <c r="DU682" s="181"/>
      <c r="DV682" s="181"/>
      <c r="DW682" s="181"/>
      <c r="DX682" s="181"/>
      <c r="DY682" s="181"/>
      <c r="DZ682" s="181"/>
      <c r="EA682" s="181"/>
      <c r="EB682" s="181"/>
      <c r="EC682" s="181"/>
      <c r="ED682" s="181"/>
      <c r="EE682" s="181"/>
      <c r="EF682" s="181"/>
      <c r="EG682" s="181"/>
      <c r="EH682" s="181"/>
      <c r="EI682" s="181"/>
      <c r="EJ682" s="181"/>
      <c r="EK682" s="181"/>
      <c r="EL682" s="181"/>
      <c r="EM682" s="181"/>
      <c r="EN682" s="181"/>
      <c r="EO682" s="181"/>
      <c r="EP682" s="181"/>
      <c r="EQ682" s="181"/>
      <c r="ER682" s="181"/>
      <c r="ES682" s="181"/>
      <c r="ET682" s="181"/>
      <c r="EU682" s="181"/>
      <c r="EV682" s="181"/>
      <c r="EW682" s="181"/>
      <c r="EX682" s="181"/>
      <c r="EY682" s="181"/>
      <c r="EZ682" s="181"/>
      <c r="FA682" s="181"/>
      <c r="FB682" s="181"/>
      <c r="FC682" s="181"/>
      <c r="FD682" s="181"/>
      <c r="FE682" s="181"/>
      <c r="FF682" s="181"/>
      <c r="FG682" s="181"/>
      <c r="FH682" s="181"/>
      <c r="FI682" s="181"/>
      <c r="FJ682" s="181"/>
      <c r="FK682" s="181"/>
      <c r="FL682" s="181"/>
      <c r="FM682" s="181"/>
      <c r="FN682" s="181"/>
      <c r="FO682" s="181"/>
      <c r="FP682" s="181"/>
      <c r="FQ682" s="181"/>
      <c r="FR682" s="181"/>
      <c r="FS682" s="181"/>
      <c r="FT682" s="181"/>
      <c r="FU682" s="181"/>
      <c r="FV682" s="181"/>
      <c r="FW682" s="181"/>
      <c r="FX682" s="181"/>
      <c r="FY682" s="181"/>
      <c r="FZ682" s="181"/>
      <c r="GA682" s="181"/>
      <c r="GB682" s="181"/>
      <c r="GC682" s="181"/>
      <c r="GD682" s="181"/>
      <c r="GE682" s="181"/>
      <c r="GF682" s="181"/>
      <c r="GG682" s="181"/>
      <c r="GH682" s="181"/>
      <c r="GI682" s="181"/>
      <c r="GJ682" s="181"/>
      <c r="GK682" s="181"/>
      <c r="GL682" s="181"/>
      <c r="GM682" s="181"/>
      <c r="GN682" s="181"/>
      <c r="GO682" s="181"/>
      <c r="GP682" s="181"/>
      <c r="GQ682" s="181"/>
      <c r="GR682" s="181"/>
      <c r="GS682" s="181"/>
      <c r="GT682" s="181"/>
      <c r="GU682" s="181"/>
      <c r="GV682" s="181"/>
      <c r="GW682" s="181"/>
      <c r="GX682" s="181"/>
      <c r="GY682" s="181"/>
      <c r="GZ682" s="181"/>
      <c r="HA682" s="181"/>
      <c r="HB682" s="181"/>
      <c r="HC682" s="181"/>
      <c r="HD682" s="181"/>
      <c r="HE682" s="181"/>
      <c r="HF682" s="181"/>
      <c r="HG682" s="181"/>
      <c r="HH682" s="181"/>
      <c r="HI682" s="181"/>
      <c r="HJ682" s="181"/>
      <c r="HK682" s="181"/>
      <c r="HL682" s="181"/>
      <c r="HM682" s="181"/>
      <c r="HN682" s="181"/>
      <c r="HO682" s="181"/>
      <c r="HP682" s="181"/>
      <c r="HQ682" s="181"/>
      <c r="HR682" s="181"/>
      <c r="HS682" s="181"/>
      <c r="HT682" s="181"/>
      <c r="HU682" s="181"/>
      <c r="HV682" s="181"/>
      <c r="HW682" s="181"/>
      <c r="HX682" s="181"/>
      <c r="HY682" s="181"/>
      <c r="HZ682" s="181"/>
      <c r="IA682" s="181"/>
      <c r="IB682" s="181"/>
      <c r="IC682" s="181"/>
      <c r="ID682" s="181"/>
      <c r="IE682" s="181"/>
      <c r="IF682" s="181"/>
      <c r="IG682" s="181"/>
      <c r="IH682" s="181"/>
      <c r="II682" s="181"/>
      <c r="IJ682" s="181"/>
      <c r="IK682" s="181"/>
      <c r="IL682" s="181"/>
      <c r="IM682" s="181"/>
      <c r="IN682" s="181"/>
      <c r="IO682" s="181"/>
      <c r="IP682" s="181"/>
    </row>
    <row r="683" spans="1:254" s="182" customFormat="1" ht="18" customHeight="1">
      <c r="A683" s="262"/>
      <c r="B683" s="263"/>
      <c r="C683" s="272"/>
      <c r="D683" s="273"/>
      <c r="E683" s="273"/>
      <c r="F683" s="273"/>
      <c r="G683" s="273"/>
      <c r="H683" s="273"/>
      <c r="I683" s="273"/>
      <c r="J683" s="274"/>
      <c r="L683" s="181"/>
      <c r="M683" s="181"/>
      <c r="N683" s="181"/>
      <c r="O683" s="181"/>
      <c r="P683" s="181"/>
      <c r="Q683" s="181"/>
      <c r="R683" s="181"/>
      <c r="S683" s="181"/>
      <c r="T683" s="181"/>
      <c r="U683" s="181"/>
      <c r="V683" s="181"/>
      <c r="W683" s="181"/>
      <c r="X683" s="181"/>
      <c r="Y683" s="181"/>
      <c r="Z683" s="181"/>
      <c r="AA683" s="181"/>
      <c r="AB683" s="181"/>
      <c r="AC683" s="181"/>
      <c r="AD683" s="181"/>
      <c r="AE683" s="181"/>
      <c r="AF683" s="181"/>
      <c r="AG683" s="181"/>
      <c r="AH683" s="181"/>
      <c r="AI683" s="181"/>
      <c r="AJ683" s="181"/>
      <c r="AK683" s="181"/>
      <c r="AL683" s="181"/>
      <c r="AM683" s="181"/>
      <c r="AN683" s="181"/>
      <c r="AO683" s="181"/>
      <c r="AP683" s="181"/>
      <c r="AQ683" s="181"/>
      <c r="AR683" s="181"/>
      <c r="AS683" s="181"/>
      <c r="AT683" s="181"/>
      <c r="AU683" s="181"/>
      <c r="AV683" s="181"/>
      <c r="AW683" s="181"/>
      <c r="AX683" s="181"/>
      <c r="AY683" s="181"/>
      <c r="AZ683" s="181"/>
      <c r="BA683" s="181"/>
      <c r="BB683" s="181"/>
      <c r="BC683" s="181"/>
      <c r="BD683" s="181"/>
      <c r="BE683" s="181"/>
      <c r="BF683" s="181"/>
      <c r="BG683" s="181"/>
      <c r="BH683" s="181"/>
      <c r="BI683" s="181"/>
      <c r="BJ683" s="181"/>
      <c r="BK683" s="181"/>
      <c r="BL683" s="181"/>
      <c r="BM683" s="181"/>
      <c r="BN683" s="181"/>
      <c r="BO683" s="181"/>
      <c r="BP683" s="181"/>
      <c r="BQ683" s="181"/>
      <c r="BR683" s="181"/>
      <c r="BS683" s="181"/>
      <c r="BT683" s="181"/>
      <c r="BU683" s="181"/>
      <c r="BV683" s="181"/>
      <c r="BW683" s="181"/>
      <c r="BX683" s="181"/>
      <c r="BY683" s="181"/>
      <c r="BZ683" s="181"/>
      <c r="CA683" s="181"/>
      <c r="CB683" s="181"/>
      <c r="CC683" s="181"/>
      <c r="CD683" s="181"/>
      <c r="CE683" s="181"/>
      <c r="CF683" s="181"/>
      <c r="CG683" s="181"/>
      <c r="CH683" s="181"/>
      <c r="CI683" s="181"/>
      <c r="CJ683" s="181"/>
      <c r="CK683" s="181"/>
      <c r="CL683" s="181"/>
      <c r="CM683" s="181"/>
      <c r="CN683" s="181"/>
      <c r="CO683" s="181"/>
      <c r="CP683" s="181"/>
      <c r="CQ683" s="181"/>
      <c r="CR683" s="181"/>
      <c r="CS683" s="181"/>
      <c r="CT683" s="181"/>
      <c r="CU683" s="181"/>
      <c r="CV683" s="181"/>
      <c r="CW683" s="181"/>
      <c r="CX683" s="181"/>
      <c r="CY683" s="181"/>
      <c r="CZ683" s="181"/>
      <c r="DA683" s="181"/>
      <c r="DB683" s="181"/>
      <c r="DC683" s="181"/>
      <c r="DD683" s="181"/>
      <c r="DE683" s="181"/>
      <c r="DF683" s="181"/>
      <c r="DG683" s="181"/>
      <c r="DH683" s="181"/>
      <c r="DI683" s="181"/>
      <c r="DJ683" s="181"/>
      <c r="DK683" s="181"/>
      <c r="DL683" s="181"/>
      <c r="DM683" s="181"/>
      <c r="DN683" s="181"/>
      <c r="DO683" s="181"/>
      <c r="DP683" s="181"/>
      <c r="DQ683" s="181"/>
      <c r="DR683" s="181"/>
      <c r="DS683" s="181"/>
      <c r="DT683" s="181"/>
      <c r="DU683" s="181"/>
      <c r="DV683" s="181"/>
      <c r="DW683" s="181"/>
      <c r="DX683" s="181"/>
      <c r="DY683" s="181"/>
      <c r="DZ683" s="181"/>
      <c r="EA683" s="181"/>
      <c r="EB683" s="181"/>
      <c r="EC683" s="181"/>
      <c r="ED683" s="181"/>
      <c r="EE683" s="181"/>
      <c r="EF683" s="181"/>
      <c r="EG683" s="181"/>
      <c r="EH683" s="181"/>
      <c r="EI683" s="181"/>
      <c r="EJ683" s="181"/>
      <c r="EK683" s="181"/>
      <c r="EL683" s="181"/>
      <c r="EM683" s="181"/>
      <c r="EN683" s="181"/>
      <c r="EO683" s="181"/>
      <c r="EP683" s="181"/>
      <c r="EQ683" s="181"/>
      <c r="ER683" s="181"/>
      <c r="ES683" s="181"/>
      <c r="ET683" s="181"/>
      <c r="EU683" s="181"/>
      <c r="EV683" s="181"/>
      <c r="EW683" s="181"/>
      <c r="EX683" s="181"/>
      <c r="EY683" s="181"/>
      <c r="EZ683" s="181"/>
      <c r="FA683" s="181"/>
      <c r="FB683" s="181"/>
      <c r="FC683" s="181"/>
      <c r="FD683" s="181"/>
      <c r="FE683" s="181"/>
      <c r="FF683" s="181"/>
      <c r="FG683" s="181"/>
      <c r="FH683" s="181"/>
      <c r="FI683" s="181"/>
      <c r="FJ683" s="181"/>
      <c r="FK683" s="181"/>
      <c r="FL683" s="181"/>
      <c r="FM683" s="181"/>
      <c r="FN683" s="181"/>
      <c r="FO683" s="181"/>
      <c r="FP683" s="181"/>
      <c r="FQ683" s="181"/>
      <c r="FR683" s="181"/>
      <c r="FS683" s="181"/>
      <c r="FT683" s="181"/>
      <c r="FU683" s="181"/>
      <c r="FV683" s="181"/>
      <c r="FW683" s="181"/>
      <c r="FX683" s="181"/>
      <c r="FY683" s="181"/>
      <c r="FZ683" s="181"/>
      <c r="GA683" s="181"/>
      <c r="GB683" s="181"/>
      <c r="GC683" s="181"/>
      <c r="GD683" s="181"/>
      <c r="GE683" s="181"/>
      <c r="GF683" s="181"/>
      <c r="GG683" s="181"/>
      <c r="GH683" s="181"/>
      <c r="GI683" s="181"/>
      <c r="GJ683" s="181"/>
      <c r="GK683" s="181"/>
      <c r="GL683" s="181"/>
      <c r="GM683" s="181"/>
      <c r="GN683" s="181"/>
      <c r="GO683" s="181"/>
      <c r="GP683" s="181"/>
      <c r="GQ683" s="181"/>
      <c r="GR683" s="181"/>
      <c r="GS683" s="181"/>
      <c r="GT683" s="181"/>
      <c r="GU683" s="181"/>
      <c r="GV683" s="181"/>
      <c r="GW683" s="181"/>
      <c r="GX683" s="181"/>
      <c r="GY683" s="181"/>
      <c r="GZ683" s="181"/>
      <c r="HA683" s="181"/>
      <c r="HB683" s="181"/>
      <c r="HC683" s="181"/>
      <c r="HD683" s="181"/>
      <c r="HE683" s="181"/>
      <c r="HF683" s="181"/>
      <c r="HG683" s="181"/>
      <c r="HH683" s="181"/>
      <c r="HI683" s="181"/>
      <c r="HJ683" s="181"/>
      <c r="HK683" s="181"/>
      <c r="HL683" s="181"/>
      <c r="HM683" s="181"/>
      <c r="HN683" s="181"/>
      <c r="HO683" s="181"/>
      <c r="HP683" s="181"/>
      <c r="HQ683" s="181"/>
      <c r="HR683" s="181"/>
      <c r="HS683" s="181"/>
      <c r="HT683" s="181"/>
      <c r="HU683" s="181"/>
      <c r="HV683" s="181"/>
      <c r="HW683" s="181"/>
      <c r="HX683" s="181"/>
      <c r="HY683" s="181"/>
      <c r="HZ683" s="181"/>
      <c r="IA683" s="181"/>
      <c r="IB683" s="181"/>
      <c r="IC683" s="181"/>
      <c r="ID683" s="181"/>
      <c r="IE683" s="181"/>
      <c r="IF683" s="181"/>
      <c r="IG683" s="181"/>
      <c r="IH683" s="181"/>
      <c r="II683" s="181"/>
      <c r="IJ683" s="181"/>
      <c r="IK683" s="181"/>
      <c r="IL683" s="181"/>
      <c r="IM683" s="181"/>
      <c r="IN683" s="181"/>
      <c r="IO683" s="181"/>
      <c r="IP683" s="181"/>
    </row>
    <row r="684" spans="1:254" s="182" customFormat="1" ht="18" customHeight="1">
      <c r="A684" s="298"/>
      <c r="B684" s="272"/>
      <c r="C684" s="272"/>
      <c r="D684" s="273"/>
      <c r="E684" s="273"/>
      <c r="F684" s="273"/>
      <c r="G684" s="273"/>
      <c r="H684" s="273"/>
      <c r="I684" s="273"/>
      <c r="J684" s="274"/>
      <c r="K684" s="181"/>
      <c r="L684" s="181"/>
      <c r="M684" s="181"/>
      <c r="N684" s="181"/>
      <c r="O684" s="181"/>
      <c r="P684" s="181"/>
      <c r="Q684" s="181"/>
      <c r="R684" s="181"/>
      <c r="S684" s="181"/>
      <c r="T684" s="181"/>
      <c r="U684" s="181"/>
      <c r="V684" s="181"/>
      <c r="W684" s="181"/>
      <c r="X684" s="181"/>
      <c r="Y684" s="181"/>
      <c r="Z684" s="181"/>
      <c r="AA684" s="181"/>
      <c r="AB684" s="181"/>
      <c r="AC684" s="181"/>
      <c r="AD684" s="181"/>
      <c r="AE684" s="181"/>
      <c r="AF684" s="181"/>
      <c r="AG684" s="181"/>
      <c r="AH684" s="181"/>
      <c r="AI684" s="181"/>
      <c r="AJ684" s="181"/>
      <c r="AK684" s="181"/>
      <c r="AL684" s="181"/>
      <c r="AM684" s="181"/>
      <c r="AN684" s="181"/>
      <c r="AO684" s="181"/>
      <c r="AP684" s="181"/>
      <c r="AQ684" s="181"/>
      <c r="AR684" s="181"/>
      <c r="AS684" s="181"/>
      <c r="AT684" s="181"/>
      <c r="AU684" s="181"/>
      <c r="AV684" s="181"/>
      <c r="AW684" s="181"/>
      <c r="AX684" s="181"/>
      <c r="AY684" s="181"/>
      <c r="AZ684" s="181"/>
      <c r="BA684" s="181"/>
      <c r="BB684" s="181"/>
      <c r="BC684" s="181"/>
      <c r="BD684" s="181"/>
      <c r="BE684" s="181"/>
      <c r="BF684" s="181"/>
      <c r="BG684" s="181"/>
      <c r="BH684" s="181"/>
      <c r="BI684" s="181"/>
      <c r="BJ684" s="181"/>
      <c r="BK684" s="181"/>
      <c r="BL684" s="181"/>
      <c r="BM684" s="181"/>
      <c r="BN684" s="181"/>
      <c r="BO684" s="181"/>
      <c r="BP684" s="181"/>
      <c r="BQ684" s="181"/>
      <c r="BR684" s="181"/>
      <c r="BS684" s="181"/>
      <c r="BT684" s="181"/>
      <c r="BU684" s="181"/>
      <c r="BV684" s="181"/>
      <c r="BW684" s="181"/>
      <c r="BX684" s="181"/>
      <c r="BY684" s="181"/>
      <c r="BZ684" s="181"/>
      <c r="CA684" s="181"/>
      <c r="CB684" s="181"/>
      <c r="CC684" s="181"/>
      <c r="CD684" s="181"/>
      <c r="CE684" s="181"/>
      <c r="CF684" s="181"/>
      <c r="CG684" s="181"/>
      <c r="CH684" s="181"/>
      <c r="CI684" s="181"/>
      <c r="CJ684" s="181"/>
      <c r="CK684" s="181"/>
      <c r="CL684" s="181"/>
      <c r="CM684" s="181"/>
      <c r="CN684" s="181"/>
      <c r="CO684" s="181"/>
      <c r="CP684" s="181"/>
      <c r="CQ684" s="181"/>
      <c r="CR684" s="181"/>
      <c r="CS684" s="181"/>
      <c r="CT684" s="181"/>
      <c r="CU684" s="181"/>
      <c r="CV684" s="181"/>
      <c r="CW684" s="181"/>
      <c r="CX684" s="181"/>
      <c r="CY684" s="181"/>
      <c r="CZ684" s="181"/>
      <c r="DA684" s="181"/>
      <c r="DB684" s="181"/>
      <c r="DC684" s="181"/>
      <c r="DD684" s="181"/>
      <c r="DE684" s="181"/>
      <c r="DF684" s="181"/>
      <c r="DG684" s="181"/>
      <c r="DH684" s="181"/>
      <c r="DI684" s="181"/>
      <c r="DJ684" s="181"/>
      <c r="DK684" s="181"/>
      <c r="DL684" s="181"/>
      <c r="DM684" s="181"/>
      <c r="DN684" s="181"/>
      <c r="DO684" s="181"/>
      <c r="DP684" s="181"/>
      <c r="DQ684" s="181"/>
      <c r="DR684" s="181"/>
      <c r="DS684" s="181"/>
      <c r="DT684" s="181"/>
      <c r="DU684" s="181"/>
      <c r="DV684" s="181"/>
      <c r="DW684" s="181"/>
      <c r="DX684" s="181"/>
      <c r="DY684" s="181"/>
      <c r="DZ684" s="181"/>
      <c r="EA684" s="181"/>
      <c r="EB684" s="181"/>
      <c r="EC684" s="181"/>
      <c r="ED684" s="181"/>
      <c r="EE684" s="181"/>
      <c r="EF684" s="181"/>
      <c r="EG684" s="181"/>
      <c r="EH684" s="181"/>
      <c r="EI684" s="181"/>
      <c r="EJ684" s="181"/>
      <c r="EK684" s="181"/>
      <c r="EL684" s="181"/>
      <c r="EM684" s="181"/>
      <c r="EN684" s="181"/>
      <c r="EO684" s="181"/>
      <c r="EP684" s="181"/>
      <c r="EQ684" s="181"/>
      <c r="ER684" s="181"/>
      <c r="ES684" s="181"/>
      <c r="ET684" s="181"/>
      <c r="EU684" s="181"/>
      <c r="EV684" s="181"/>
      <c r="EW684" s="181"/>
      <c r="EX684" s="181"/>
      <c r="EY684" s="181"/>
      <c r="EZ684" s="181"/>
      <c r="FA684" s="181"/>
      <c r="FB684" s="181"/>
      <c r="FC684" s="181"/>
      <c r="FD684" s="181"/>
      <c r="FE684" s="181"/>
      <c r="FF684" s="181"/>
      <c r="FG684" s="181"/>
      <c r="FH684" s="181"/>
      <c r="FI684" s="181"/>
      <c r="FJ684" s="181"/>
      <c r="FK684" s="181"/>
      <c r="FL684" s="181"/>
      <c r="FM684" s="181"/>
      <c r="FN684" s="181"/>
      <c r="FO684" s="181"/>
      <c r="FP684" s="181"/>
      <c r="FQ684" s="181"/>
      <c r="FR684" s="181"/>
      <c r="FS684" s="181"/>
      <c r="FT684" s="181"/>
      <c r="FU684" s="181"/>
      <c r="FV684" s="181"/>
      <c r="FW684" s="181"/>
      <c r="FX684" s="181"/>
      <c r="FY684" s="181"/>
      <c r="FZ684" s="181"/>
      <c r="GA684" s="181"/>
      <c r="GB684" s="181"/>
      <c r="GC684" s="181"/>
      <c r="GD684" s="181"/>
      <c r="GE684" s="181"/>
      <c r="GF684" s="181"/>
      <c r="GG684" s="181"/>
      <c r="GH684" s="181"/>
      <c r="GI684" s="181"/>
      <c r="GJ684" s="181"/>
      <c r="GK684" s="181"/>
      <c r="GL684" s="181"/>
      <c r="GM684" s="181"/>
      <c r="GN684" s="181"/>
      <c r="GO684" s="181"/>
      <c r="GP684" s="181"/>
      <c r="GQ684" s="181"/>
      <c r="GR684" s="181"/>
      <c r="GS684" s="181"/>
      <c r="GT684" s="181"/>
      <c r="GU684" s="181"/>
      <c r="GV684" s="181"/>
      <c r="GW684" s="181"/>
      <c r="GX684" s="181"/>
      <c r="GY684" s="181"/>
      <c r="GZ684" s="181"/>
      <c r="HA684" s="181"/>
      <c r="HB684" s="181"/>
      <c r="HC684" s="181"/>
      <c r="HD684" s="181"/>
      <c r="HE684" s="181"/>
      <c r="HF684" s="181"/>
      <c r="HG684" s="181"/>
      <c r="HH684" s="181"/>
      <c r="HI684" s="181"/>
      <c r="HJ684" s="181"/>
      <c r="HK684" s="181"/>
      <c r="HL684" s="181"/>
      <c r="HM684" s="181"/>
      <c r="HN684" s="181"/>
      <c r="HO684" s="181"/>
      <c r="HP684" s="181"/>
      <c r="HQ684" s="181"/>
      <c r="HR684" s="181"/>
      <c r="HS684" s="181"/>
      <c r="HT684" s="181"/>
      <c r="HU684" s="181"/>
      <c r="HV684" s="181"/>
      <c r="HW684" s="181"/>
      <c r="HX684" s="181"/>
      <c r="HY684" s="181"/>
      <c r="HZ684" s="181"/>
      <c r="IA684" s="181"/>
      <c r="IB684" s="181"/>
      <c r="IC684" s="181"/>
      <c r="ID684" s="181"/>
      <c r="IE684" s="181"/>
      <c r="IF684" s="181"/>
      <c r="IG684" s="181"/>
      <c r="IH684" s="181"/>
      <c r="II684" s="181"/>
      <c r="IJ684" s="181"/>
      <c r="IK684" s="181"/>
      <c r="IL684" s="181"/>
      <c r="IM684" s="181"/>
      <c r="IN684" s="181"/>
      <c r="IO684" s="181"/>
      <c r="IP684" s="181"/>
    </row>
    <row r="685" spans="1:254" s="182" customFormat="1" ht="18" customHeight="1">
      <c r="A685" s="298"/>
      <c r="B685" s="272"/>
      <c r="C685" s="272"/>
      <c r="D685" s="273"/>
      <c r="E685" s="273"/>
      <c r="F685" s="273"/>
      <c r="G685" s="273"/>
      <c r="H685" s="273"/>
      <c r="I685" s="273"/>
      <c r="J685" s="568"/>
      <c r="K685" s="181"/>
      <c r="L685" s="181"/>
      <c r="M685" s="181"/>
      <c r="N685" s="181"/>
      <c r="O685" s="181"/>
      <c r="P685" s="181"/>
      <c r="Q685" s="181"/>
      <c r="R685" s="181"/>
      <c r="S685" s="181"/>
      <c r="T685" s="181"/>
      <c r="U685" s="181"/>
      <c r="V685" s="181"/>
      <c r="W685" s="181"/>
      <c r="X685" s="181"/>
      <c r="Y685" s="181"/>
      <c r="Z685" s="181"/>
      <c r="AA685" s="181"/>
      <c r="AB685" s="181"/>
      <c r="AC685" s="181"/>
      <c r="AD685" s="181"/>
      <c r="AE685" s="181"/>
      <c r="AF685" s="181"/>
      <c r="AG685" s="181"/>
      <c r="AH685" s="181"/>
      <c r="AI685" s="181"/>
      <c r="AJ685" s="181"/>
      <c r="AK685" s="181"/>
      <c r="AL685" s="181"/>
      <c r="AM685" s="181"/>
      <c r="AN685" s="181"/>
      <c r="AO685" s="181"/>
      <c r="AP685" s="181"/>
      <c r="AQ685" s="181"/>
      <c r="AR685" s="181"/>
      <c r="AS685" s="181"/>
      <c r="AT685" s="181"/>
      <c r="AU685" s="181"/>
      <c r="AV685" s="181"/>
      <c r="AW685" s="181"/>
      <c r="AX685" s="181"/>
      <c r="AY685" s="181"/>
      <c r="AZ685" s="181"/>
      <c r="BA685" s="181"/>
      <c r="BB685" s="181"/>
      <c r="BC685" s="181"/>
      <c r="BD685" s="181"/>
      <c r="BE685" s="181"/>
      <c r="BF685" s="181"/>
      <c r="BG685" s="181"/>
      <c r="BH685" s="181"/>
      <c r="BI685" s="181"/>
      <c r="BJ685" s="181"/>
      <c r="BK685" s="181"/>
      <c r="BL685" s="181"/>
      <c r="BM685" s="181"/>
      <c r="BN685" s="181"/>
      <c r="BO685" s="181"/>
      <c r="BP685" s="181"/>
      <c r="BQ685" s="181"/>
      <c r="BR685" s="181"/>
      <c r="BS685" s="181"/>
      <c r="BT685" s="181"/>
      <c r="BU685" s="181"/>
      <c r="BV685" s="181"/>
      <c r="BW685" s="181"/>
      <c r="BX685" s="181"/>
      <c r="BY685" s="181"/>
      <c r="BZ685" s="181"/>
      <c r="CA685" s="181"/>
      <c r="CB685" s="181"/>
      <c r="CC685" s="181"/>
      <c r="CD685" s="181"/>
      <c r="CE685" s="181"/>
      <c r="CF685" s="181"/>
      <c r="CG685" s="181"/>
      <c r="CH685" s="181"/>
      <c r="CI685" s="181"/>
      <c r="CJ685" s="181"/>
      <c r="CK685" s="181"/>
      <c r="CL685" s="181"/>
      <c r="CM685" s="181"/>
      <c r="CN685" s="181"/>
      <c r="CO685" s="181"/>
      <c r="CP685" s="181"/>
      <c r="CQ685" s="181"/>
      <c r="CR685" s="181"/>
      <c r="CS685" s="181"/>
      <c r="CT685" s="181"/>
      <c r="CU685" s="181"/>
      <c r="CV685" s="181"/>
      <c r="CW685" s="181"/>
      <c r="CX685" s="181"/>
      <c r="CY685" s="181"/>
      <c r="CZ685" s="181"/>
      <c r="DA685" s="181"/>
      <c r="DB685" s="181"/>
      <c r="DC685" s="181"/>
      <c r="DD685" s="181"/>
      <c r="DE685" s="181"/>
      <c r="DF685" s="181"/>
      <c r="DG685" s="181"/>
      <c r="DH685" s="181"/>
      <c r="DI685" s="181"/>
      <c r="DJ685" s="181"/>
      <c r="DK685" s="181"/>
      <c r="DL685" s="181"/>
      <c r="DM685" s="181"/>
      <c r="DN685" s="181"/>
      <c r="DO685" s="181"/>
      <c r="DP685" s="181"/>
      <c r="DQ685" s="181"/>
      <c r="DR685" s="181"/>
      <c r="DS685" s="181"/>
      <c r="DT685" s="181"/>
      <c r="DU685" s="181"/>
      <c r="DV685" s="181"/>
      <c r="DW685" s="181"/>
      <c r="DX685" s="181"/>
      <c r="DY685" s="181"/>
      <c r="DZ685" s="181"/>
      <c r="EA685" s="181"/>
      <c r="EB685" s="181"/>
      <c r="EC685" s="181"/>
      <c r="ED685" s="181"/>
      <c r="EE685" s="181"/>
      <c r="EF685" s="181"/>
      <c r="EG685" s="181"/>
      <c r="EH685" s="181"/>
      <c r="EI685" s="181"/>
      <c r="EJ685" s="181"/>
      <c r="EK685" s="181"/>
      <c r="EL685" s="181"/>
      <c r="EM685" s="181"/>
      <c r="EN685" s="181"/>
      <c r="EO685" s="181"/>
      <c r="EP685" s="181"/>
      <c r="EQ685" s="181"/>
      <c r="ER685" s="181"/>
      <c r="ES685" s="181"/>
      <c r="ET685" s="181"/>
      <c r="EU685" s="181"/>
      <c r="EV685" s="181"/>
      <c r="EW685" s="181"/>
      <c r="EX685" s="181"/>
      <c r="EY685" s="181"/>
      <c r="EZ685" s="181"/>
      <c r="FA685" s="181"/>
      <c r="FB685" s="181"/>
      <c r="FC685" s="181"/>
      <c r="FD685" s="181"/>
      <c r="FE685" s="181"/>
      <c r="FF685" s="181"/>
      <c r="FG685" s="181"/>
      <c r="FH685" s="181"/>
      <c r="FI685" s="181"/>
      <c r="FJ685" s="181"/>
      <c r="FK685" s="181"/>
      <c r="FL685" s="181"/>
      <c r="FM685" s="181"/>
      <c r="FN685" s="181"/>
      <c r="FO685" s="181"/>
      <c r="FP685" s="181"/>
      <c r="FQ685" s="181"/>
      <c r="FR685" s="181"/>
      <c r="FS685" s="181"/>
      <c r="FT685" s="181"/>
      <c r="FU685" s="181"/>
      <c r="FV685" s="181"/>
      <c r="FW685" s="181"/>
      <c r="FX685" s="181"/>
      <c r="FY685" s="181"/>
      <c r="FZ685" s="181"/>
      <c r="GA685" s="181"/>
      <c r="GB685" s="181"/>
      <c r="GC685" s="181"/>
      <c r="GD685" s="181"/>
      <c r="GE685" s="181"/>
      <c r="GF685" s="181"/>
      <c r="GG685" s="181"/>
      <c r="GH685" s="181"/>
      <c r="GI685" s="181"/>
      <c r="GJ685" s="181"/>
      <c r="GK685" s="181"/>
      <c r="GL685" s="181"/>
      <c r="GM685" s="181"/>
      <c r="GN685" s="181"/>
      <c r="GO685" s="181"/>
      <c r="GP685" s="181"/>
      <c r="GQ685" s="181"/>
      <c r="GR685" s="181"/>
      <c r="GS685" s="181"/>
      <c r="GT685" s="181"/>
      <c r="GU685" s="181"/>
      <c r="GV685" s="181"/>
      <c r="GW685" s="181"/>
      <c r="GX685" s="181"/>
      <c r="GY685" s="181"/>
      <c r="GZ685" s="181"/>
      <c r="HA685" s="181"/>
      <c r="HB685" s="181"/>
      <c r="HC685" s="181"/>
      <c r="HD685" s="181"/>
      <c r="HE685" s="181"/>
      <c r="HF685" s="181"/>
      <c r="HG685" s="181"/>
      <c r="HH685" s="181"/>
      <c r="HI685" s="181"/>
      <c r="HJ685" s="181"/>
      <c r="HK685" s="181"/>
      <c r="HL685" s="181"/>
      <c r="HM685" s="181"/>
      <c r="HN685" s="181"/>
      <c r="HO685" s="181"/>
      <c r="HP685" s="181"/>
      <c r="HQ685" s="181"/>
      <c r="HR685" s="181"/>
      <c r="HS685" s="181"/>
      <c r="HT685" s="181"/>
      <c r="HU685" s="181"/>
      <c r="HV685" s="181"/>
      <c r="HW685" s="181"/>
      <c r="HX685" s="181"/>
      <c r="HY685" s="181"/>
      <c r="HZ685" s="181"/>
      <c r="IA685" s="181"/>
      <c r="IB685" s="181"/>
      <c r="IC685" s="181"/>
      <c r="ID685" s="181"/>
      <c r="IE685" s="181"/>
      <c r="IF685" s="181"/>
      <c r="IG685" s="181"/>
      <c r="IH685" s="181"/>
      <c r="II685" s="181"/>
      <c r="IJ685" s="181"/>
      <c r="IK685" s="181"/>
      <c r="IL685" s="181"/>
      <c r="IM685" s="181"/>
      <c r="IN685" s="181"/>
      <c r="IO685" s="181"/>
      <c r="IP685" s="181"/>
    </row>
    <row r="686" spans="1:254" s="182" customFormat="1" ht="21">
      <c r="A686" s="202"/>
      <c r="B686" s="542"/>
      <c r="C686" s="203"/>
      <c r="D686" s="204"/>
      <c r="E686" s="205"/>
      <c r="F686" s="543"/>
      <c r="G686" s="544"/>
      <c r="H686" s="543"/>
      <c r="I686" s="545"/>
      <c r="J686" s="584"/>
      <c r="K686" s="181"/>
      <c r="L686" s="181"/>
      <c r="M686" s="181"/>
      <c r="N686" s="181"/>
      <c r="O686" s="181"/>
      <c r="P686" s="181"/>
      <c r="Q686" s="181"/>
      <c r="R686" s="181"/>
      <c r="S686" s="181"/>
      <c r="T686" s="181"/>
      <c r="U686" s="181"/>
      <c r="V686" s="181"/>
      <c r="W686" s="181"/>
      <c r="X686" s="181"/>
      <c r="Y686" s="181"/>
      <c r="Z686" s="181"/>
      <c r="AA686" s="181"/>
      <c r="AB686" s="181"/>
      <c r="AC686" s="181"/>
      <c r="AD686" s="181"/>
      <c r="AE686" s="181"/>
      <c r="AF686" s="181"/>
      <c r="AG686" s="181"/>
      <c r="AH686" s="181"/>
      <c r="AI686" s="181"/>
      <c r="AJ686" s="181"/>
      <c r="AK686" s="181"/>
      <c r="AL686" s="181"/>
      <c r="AM686" s="181"/>
      <c r="AN686" s="181"/>
      <c r="AO686" s="181"/>
      <c r="AP686" s="181"/>
      <c r="AQ686" s="181"/>
      <c r="AR686" s="181"/>
      <c r="AS686" s="181"/>
      <c r="AT686" s="181"/>
      <c r="AU686" s="181"/>
      <c r="AV686" s="181"/>
      <c r="AW686" s="181"/>
      <c r="AX686" s="181"/>
      <c r="AY686" s="181"/>
      <c r="AZ686" s="181"/>
      <c r="BA686" s="181"/>
      <c r="BB686" s="181"/>
      <c r="BC686" s="181"/>
      <c r="BD686" s="181"/>
      <c r="BE686" s="181"/>
      <c r="BF686" s="181"/>
      <c r="BG686" s="181"/>
      <c r="BH686" s="181"/>
      <c r="BI686" s="181"/>
      <c r="BJ686" s="181"/>
      <c r="BK686" s="181"/>
      <c r="BL686" s="181"/>
      <c r="BM686" s="181"/>
      <c r="BN686" s="181"/>
      <c r="BO686" s="181"/>
      <c r="BP686" s="181"/>
      <c r="BQ686" s="181"/>
      <c r="BR686" s="181"/>
      <c r="BS686" s="181"/>
      <c r="BT686" s="181"/>
      <c r="BU686" s="181"/>
      <c r="BV686" s="181"/>
      <c r="BW686" s="181"/>
      <c r="BX686" s="181"/>
      <c r="BY686" s="181"/>
      <c r="BZ686" s="181"/>
      <c r="CA686" s="181"/>
      <c r="CB686" s="181"/>
      <c r="CC686" s="181"/>
      <c r="CD686" s="181"/>
      <c r="CE686" s="181"/>
      <c r="CF686" s="181"/>
      <c r="CG686" s="181"/>
      <c r="CH686" s="181"/>
      <c r="CI686" s="181"/>
      <c r="CJ686" s="181"/>
      <c r="CK686" s="181"/>
      <c r="CL686" s="181"/>
      <c r="CM686" s="181"/>
      <c r="CN686" s="181"/>
      <c r="CO686" s="181"/>
      <c r="CP686" s="181"/>
      <c r="CQ686" s="181"/>
      <c r="CR686" s="181"/>
      <c r="CS686" s="181"/>
      <c r="CT686" s="181"/>
      <c r="CU686" s="181"/>
      <c r="CV686" s="181"/>
      <c r="CW686" s="181"/>
      <c r="CX686" s="181"/>
      <c r="CY686" s="181"/>
      <c r="CZ686" s="181"/>
      <c r="DA686" s="181"/>
      <c r="DB686" s="181"/>
      <c r="DC686" s="181"/>
      <c r="DD686" s="181"/>
      <c r="DE686" s="181"/>
      <c r="DF686" s="181"/>
      <c r="DG686" s="181"/>
      <c r="DH686" s="181"/>
      <c r="DI686" s="181"/>
      <c r="DJ686" s="181"/>
      <c r="DK686" s="181"/>
      <c r="DL686" s="181"/>
      <c r="DM686" s="181"/>
      <c r="DN686" s="181"/>
      <c r="DO686" s="181"/>
      <c r="DP686" s="181"/>
      <c r="DQ686" s="181"/>
      <c r="DR686" s="181"/>
      <c r="DS686" s="181"/>
      <c r="DT686" s="181"/>
      <c r="DU686" s="181"/>
      <c r="DV686" s="181"/>
      <c r="DW686" s="181"/>
      <c r="DX686" s="181"/>
      <c r="DY686" s="181"/>
      <c r="DZ686" s="181"/>
      <c r="EA686" s="181"/>
      <c r="EB686" s="181"/>
      <c r="EC686" s="181"/>
      <c r="ED686" s="181"/>
      <c r="EE686" s="181"/>
      <c r="EF686" s="181"/>
      <c r="EG686" s="181"/>
      <c r="EH686" s="181"/>
      <c r="EI686" s="181"/>
      <c r="EJ686" s="181"/>
      <c r="EK686" s="181"/>
      <c r="EL686" s="181"/>
      <c r="EM686" s="181"/>
      <c r="EN686" s="181"/>
      <c r="EO686" s="181"/>
      <c r="EP686" s="181"/>
      <c r="EQ686" s="181"/>
      <c r="ER686" s="181"/>
      <c r="ES686" s="181"/>
      <c r="ET686" s="181"/>
      <c r="EU686" s="181"/>
      <c r="EV686" s="181"/>
      <c r="EW686" s="181"/>
      <c r="EX686" s="181"/>
      <c r="EY686" s="181"/>
      <c r="EZ686" s="181"/>
      <c r="FA686" s="181"/>
      <c r="FB686" s="181"/>
      <c r="FC686" s="181"/>
      <c r="FD686" s="181"/>
      <c r="FE686" s="181"/>
      <c r="FF686" s="181"/>
      <c r="FG686" s="181"/>
      <c r="FH686" s="181"/>
      <c r="FI686" s="181"/>
      <c r="FJ686" s="181"/>
      <c r="FK686" s="181"/>
      <c r="FL686" s="181"/>
      <c r="FM686" s="181"/>
      <c r="FN686" s="181"/>
      <c r="FO686" s="181"/>
      <c r="FP686" s="181"/>
      <c r="FQ686" s="181"/>
      <c r="FR686" s="181"/>
      <c r="FS686" s="181"/>
      <c r="FT686" s="181"/>
      <c r="FU686" s="181"/>
      <c r="FV686" s="181"/>
      <c r="FW686" s="181"/>
      <c r="FX686" s="181"/>
      <c r="FY686" s="181"/>
      <c r="FZ686" s="181"/>
      <c r="GA686" s="181"/>
      <c r="GB686" s="181"/>
      <c r="GC686" s="181"/>
      <c r="GD686" s="181"/>
      <c r="GE686" s="181"/>
      <c r="GF686" s="181"/>
      <c r="GG686" s="181"/>
      <c r="GH686" s="181"/>
      <c r="GI686" s="181"/>
      <c r="GJ686" s="181"/>
      <c r="GK686" s="181"/>
      <c r="GL686" s="181"/>
      <c r="GM686" s="181"/>
      <c r="GN686" s="181"/>
      <c r="GO686" s="181"/>
      <c r="GP686" s="181"/>
      <c r="GQ686" s="181"/>
      <c r="GR686" s="181"/>
      <c r="GS686" s="181"/>
      <c r="GT686" s="181"/>
      <c r="GU686" s="181"/>
      <c r="GV686" s="181"/>
      <c r="GW686" s="181"/>
      <c r="GX686" s="181"/>
      <c r="GY686" s="181"/>
      <c r="GZ686" s="181"/>
      <c r="HA686" s="181"/>
      <c r="HB686" s="181"/>
      <c r="HC686" s="181"/>
      <c r="HD686" s="181"/>
      <c r="HE686" s="181"/>
      <c r="HF686" s="181"/>
      <c r="HG686" s="181"/>
      <c r="HH686" s="181"/>
      <c r="HI686" s="181"/>
      <c r="HJ686" s="181"/>
      <c r="HK686" s="181"/>
      <c r="HL686" s="181"/>
      <c r="HM686" s="181"/>
      <c r="HN686" s="181"/>
      <c r="HO686" s="181"/>
      <c r="HP686" s="181"/>
      <c r="HQ686" s="181"/>
      <c r="HR686" s="181"/>
      <c r="HS686" s="181"/>
      <c r="HT686" s="181"/>
      <c r="HU686" s="181"/>
      <c r="HV686" s="181"/>
      <c r="HW686" s="181"/>
      <c r="HX686" s="181"/>
      <c r="HY686" s="181"/>
      <c r="HZ686" s="181"/>
      <c r="IA686" s="181"/>
      <c r="IB686" s="181"/>
      <c r="IC686" s="181"/>
      <c r="ID686" s="181"/>
      <c r="IE686" s="181"/>
      <c r="IF686" s="181"/>
      <c r="IG686" s="181"/>
      <c r="IH686" s="181"/>
      <c r="II686" s="181"/>
      <c r="IJ686" s="181"/>
      <c r="IK686" s="181"/>
      <c r="IL686" s="181"/>
      <c r="IM686" s="181"/>
      <c r="IN686" s="181"/>
      <c r="IO686" s="181"/>
      <c r="IP686" s="181"/>
    </row>
    <row r="687" spans="1:254" s="182" customFormat="1" ht="21">
      <c r="A687" s="262"/>
      <c r="B687" s="552"/>
      <c r="C687" s="57"/>
      <c r="D687" s="54"/>
      <c r="E687" s="51"/>
      <c r="F687" s="568"/>
      <c r="G687" s="181"/>
      <c r="H687" s="568"/>
      <c r="I687" s="272"/>
      <c r="J687" s="584"/>
      <c r="K687" s="181"/>
      <c r="L687" s="181"/>
      <c r="M687" s="181"/>
      <c r="N687" s="181"/>
      <c r="O687" s="181"/>
      <c r="P687" s="181"/>
      <c r="Q687" s="181"/>
      <c r="R687" s="181"/>
      <c r="S687" s="181"/>
      <c r="T687" s="181"/>
      <c r="U687" s="181"/>
      <c r="V687" s="181"/>
      <c r="W687" s="181"/>
      <c r="X687" s="181"/>
      <c r="Y687" s="181"/>
      <c r="Z687" s="181"/>
      <c r="AA687" s="181"/>
      <c r="AB687" s="181"/>
      <c r="AC687" s="181"/>
      <c r="AD687" s="181"/>
      <c r="AE687" s="181"/>
      <c r="AF687" s="181"/>
      <c r="AG687" s="181"/>
      <c r="AH687" s="181"/>
      <c r="AI687" s="181"/>
      <c r="AJ687" s="181"/>
      <c r="AK687" s="181"/>
      <c r="AL687" s="181"/>
      <c r="AM687" s="181"/>
      <c r="AN687" s="181"/>
      <c r="AO687" s="181"/>
      <c r="AP687" s="181"/>
      <c r="AQ687" s="181"/>
      <c r="AR687" s="181"/>
      <c r="AS687" s="181"/>
      <c r="AT687" s="181"/>
      <c r="AU687" s="181"/>
      <c r="AV687" s="181"/>
      <c r="AW687" s="181"/>
      <c r="AX687" s="181"/>
      <c r="AY687" s="181"/>
      <c r="AZ687" s="181"/>
      <c r="BA687" s="181"/>
      <c r="BB687" s="181"/>
      <c r="BC687" s="181"/>
      <c r="BD687" s="181"/>
      <c r="BE687" s="181"/>
      <c r="BF687" s="181"/>
      <c r="BG687" s="181"/>
      <c r="BH687" s="181"/>
      <c r="BI687" s="181"/>
      <c r="BJ687" s="181"/>
      <c r="BK687" s="181"/>
      <c r="BL687" s="181"/>
      <c r="BM687" s="181"/>
      <c r="BN687" s="181"/>
      <c r="BO687" s="181"/>
      <c r="BP687" s="181"/>
      <c r="BQ687" s="181"/>
      <c r="BR687" s="181"/>
      <c r="BS687" s="181"/>
      <c r="BT687" s="181"/>
      <c r="BU687" s="181"/>
      <c r="BV687" s="181"/>
      <c r="BW687" s="181"/>
      <c r="BX687" s="181"/>
      <c r="BY687" s="181"/>
      <c r="BZ687" s="181"/>
      <c r="CA687" s="181"/>
      <c r="CB687" s="181"/>
      <c r="CC687" s="181"/>
      <c r="CD687" s="181"/>
      <c r="CE687" s="181"/>
      <c r="CF687" s="181"/>
      <c r="CG687" s="181"/>
      <c r="CH687" s="181"/>
      <c r="CI687" s="181"/>
      <c r="CJ687" s="181"/>
      <c r="CK687" s="181"/>
      <c r="CL687" s="181"/>
      <c r="CM687" s="181"/>
      <c r="CN687" s="181"/>
      <c r="CO687" s="181"/>
      <c r="CP687" s="181"/>
      <c r="CQ687" s="181"/>
      <c r="CR687" s="181"/>
      <c r="CS687" s="181"/>
      <c r="CT687" s="181"/>
      <c r="CU687" s="181"/>
      <c r="CV687" s="181"/>
      <c r="CW687" s="181"/>
      <c r="CX687" s="181"/>
      <c r="CY687" s="181"/>
      <c r="CZ687" s="181"/>
      <c r="DA687" s="181"/>
      <c r="DB687" s="181"/>
      <c r="DC687" s="181"/>
      <c r="DD687" s="181"/>
      <c r="DE687" s="181"/>
      <c r="DF687" s="181"/>
      <c r="DG687" s="181"/>
      <c r="DH687" s="181"/>
      <c r="DI687" s="181"/>
      <c r="DJ687" s="181"/>
      <c r="DK687" s="181"/>
      <c r="DL687" s="181"/>
      <c r="DM687" s="181"/>
      <c r="DN687" s="181"/>
      <c r="DO687" s="181"/>
      <c r="DP687" s="181"/>
      <c r="DQ687" s="181"/>
      <c r="DR687" s="181"/>
      <c r="DS687" s="181"/>
      <c r="DT687" s="181"/>
      <c r="DU687" s="181"/>
      <c r="DV687" s="181"/>
      <c r="DW687" s="181"/>
      <c r="DX687" s="181"/>
      <c r="DY687" s="181"/>
      <c r="DZ687" s="181"/>
      <c r="EA687" s="181"/>
      <c r="EB687" s="181"/>
      <c r="EC687" s="181"/>
      <c r="ED687" s="181"/>
      <c r="EE687" s="181"/>
      <c r="EF687" s="181"/>
      <c r="EG687" s="181"/>
      <c r="EH687" s="181"/>
      <c r="EI687" s="181"/>
      <c r="EJ687" s="181"/>
      <c r="EK687" s="181"/>
      <c r="EL687" s="181"/>
      <c r="EM687" s="181"/>
      <c r="EN687" s="181"/>
      <c r="EO687" s="181"/>
      <c r="EP687" s="181"/>
      <c r="EQ687" s="181"/>
      <c r="ER687" s="181"/>
      <c r="ES687" s="181"/>
      <c r="ET687" s="181"/>
      <c r="EU687" s="181"/>
      <c r="EV687" s="181"/>
      <c r="EW687" s="181"/>
      <c r="EX687" s="181"/>
      <c r="EY687" s="181"/>
      <c r="EZ687" s="181"/>
      <c r="FA687" s="181"/>
      <c r="FB687" s="181"/>
      <c r="FC687" s="181"/>
      <c r="FD687" s="181"/>
      <c r="FE687" s="181"/>
      <c r="FF687" s="181"/>
      <c r="FG687" s="181"/>
      <c r="FH687" s="181"/>
      <c r="FI687" s="181"/>
      <c r="FJ687" s="181"/>
      <c r="FK687" s="181"/>
      <c r="FL687" s="181"/>
      <c r="FM687" s="181"/>
      <c r="FN687" s="181"/>
      <c r="FO687" s="181"/>
      <c r="FP687" s="181"/>
      <c r="FQ687" s="181"/>
      <c r="FR687" s="181"/>
      <c r="FS687" s="181"/>
      <c r="FT687" s="181"/>
      <c r="FU687" s="181"/>
      <c r="FV687" s="181"/>
      <c r="FW687" s="181"/>
      <c r="FX687" s="181"/>
      <c r="FY687" s="181"/>
      <c r="FZ687" s="181"/>
      <c r="GA687" s="181"/>
      <c r="GB687" s="181"/>
      <c r="GC687" s="181"/>
      <c r="GD687" s="181"/>
      <c r="GE687" s="181"/>
      <c r="GF687" s="181"/>
      <c r="GG687" s="181"/>
      <c r="GH687" s="181"/>
      <c r="GI687" s="181"/>
      <c r="GJ687" s="181"/>
      <c r="GK687" s="181"/>
      <c r="GL687" s="181"/>
      <c r="GM687" s="181"/>
      <c r="GN687" s="181"/>
      <c r="GO687" s="181"/>
      <c r="GP687" s="181"/>
      <c r="GQ687" s="181"/>
      <c r="GR687" s="181"/>
      <c r="GS687" s="181"/>
      <c r="GT687" s="181"/>
      <c r="GU687" s="181"/>
      <c r="GV687" s="181"/>
      <c r="GW687" s="181"/>
      <c r="GX687" s="181"/>
      <c r="GY687" s="181"/>
      <c r="GZ687" s="181"/>
      <c r="HA687" s="181"/>
      <c r="HB687" s="181"/>
      <c r="HC687" s="181"/>
      <c r="HD687" s="181"/>
      <c r="HE687" s="181"/>
      <c r="HF687" s="181"/>
      <c r="HG687" s="181"/>
      <c r="HH687" s="181"/>
      <c r="HI687" s="181"/>
      <c r="HJ687" s="181"/>
      <c r="HK687" s="181"/>
      <c r="HL687" s="181"/>
      <c r="HM687" s="181"/>
      <c r="HN687" s="181"/>
      <c r="HO687" s="181"/>
      <c r="HP687" s="181"/>
      <c r="HQ687" s="181"/>
      <c r="HR687" s="181"/>
      <c r="HS687" s="181"/>
      <c r="HT687" s="181"/>
      <c r="HU687" s="181"/>
      <c r="HV687" s="181"/>
      <c r="HW687" s="181"/>
      <c r="HX687" s="181"/>
      <c r="HY687" s="181"/>
      <c r="HZ687" s="181"/>
      <c r="IA687" s="181"/>
      <c r="IB687" s="181"/>
      <c r="IC687" s="181"/>
      <c r="ID687" s="181"/>
      <c r="IE687" s="181"/>
      <c r="IF687" s="181"/>
      <c r="IG687" s="181"/>
      <c r="IH687" s="181"/>
      <c r="II687" s="181"/>
      <c r="IJ687" s="181"/>
      <c r="IK687" s="181"/>
      <c r="IL687" s="181"/>
      <c r="IM687" s="181"/>
      <c r="IN687" s="181"/>
      <c r="IO687" s="181"/>
      <c r="IP687" s="181"/>
    </row>
    <row r="688" spans="1:254" s="182" customFormat="1" ht="21">
      <c r="A688" s="220" t="s">
        <v>1614</v>
      </c>
      <c r="B688" s="221"/>
      <c r="C688" s="221" t="s">
        <v>29</v>
      </c>
      <c r="D688" s="222"/>
      <c r="E688" s="60"/>
      <c r="F688" s="61"/>
      <c r="G688" s="60"/>
      <c r="H688" s="61"/>
      <c r="I688" s="335"/>
      <c r="J688" s="584"/>
      <c r="K688" s="181"/>
      <c r="L688" s="181"/>
      <c r="M688" s="181"/>
      <c r="N688" s="181"/>
      <c r="O688" s="181"/>
      <c r="P688" s="181"/>
      <c r="Q688" s="181"/>
      <c r="R688" s="181"/>
      <c r="S688" s="181"/>
      <c r="T688" s="181"/>
      <c r="U688" s="181"/>
      <c r="V688" s="181"/>
      <c r="W688" s="181"/>
      <c r="X688" s="181"/>
      <c r="Y688" s="181"/>
      <c r="Z688" s="181"/>
      <c r="AA688" s="181"/>
      <c r="AB688" s="181"/>
      <c r="AC688" s="181"/>
      <c r="AD688" s="181"/>
      <c r="AE688" s="181"/>
      <c r="AF688" s="181"/>
      <c r="AG688" s="181"/>
      <c r="AH688" s="181"/>
      <c r="AI688" s="181"/>
      <c r="AJ688" s="181"/>
      <c r="AK688" s="181"/>
      <c r="AL688" s="181"/>
      <c r="AM688" s="181"/>
      <c r="AN688" s="181"/>
      <c r="AO688" s="181"/>
      <c r="AP688" s="181"/>
      <c r="AQ688" s="181"/>
      <c r="AR688" s="181"/>
      <c r="AS688" s="181"/>
      <c r="AT688" s="181"/>
      <c r="AU688" s="181"/>
      <c r="AV688" s="181"/>
      <c r="AW688" s="181"/>
      <c r="AX688" s="181"/>
      <c r="AY688" s="181"/>
      <c r="AZ688" s="181"/>
      <c r="BA688" s="181"/>
      <c r="BB688" s="181"/>
      <c r="BC688" s="181"/>
      <c r="BD688" s="181"/>
      <c r="BE688" s="181"/>
      <c r="BF688" s="181"/>
      <c r="BG688" s="181"/>
      <c r="BH688" s="181"/>
      <c r="BI688" s="181"/>
      <c r="BJ688" s="181"/>
      <c r="BK688" s="181"/>
      <c r="BL688" s="181"/>
      <c r="BM688" s="181"/>
      <c r="BN688" s="181"/>
      <c r="BO688" s="181"/>
      <c r="BP688" s="181"/>
      <c r="BQ688" s="181"/>
      <c r="BR688" s="181"/>
      <c r="BS688" s="181"/>
      <c r="BT688" s="181"/>
      <c r="BU688" s="181"/>
      <c r="BV688" s="181"/>
      <c r="BW688" s="181"/>
      <c r="BX688" s="181"/>
      <c r="BY688" s="181"/>
      <c r="BZ688" s="181"/>
      <c r="CA688" s="181"/>
      <c r="CB688" s="181"/>
      <c r="CC688" s="181"/>
      <c r="CD688" s="181"/>
      <c r="CE688" s="181"/>
      <c r="CF688" s="181"/>
      <c r="CG688" s="181"/>
      <c r="CH688" s="181"/>
      <c r="CI688" s="181"/>
      <c r="CJ688" s="181"/>
      <c r="CK688" s="181"/>
      <c r="CL688" s="181"/>
      <c r="CM688" s="181"/>
      <c r="CN688" s="181"/>
      <c r="CO688" s="181"/>
      <c r="CP688" s="181"/>
      <c r="CQ688" s="181"/>
      <c r="CR688" s="181"/>
      <c r="CS688" s="181"/>
      <c r="CT688" s="181"/>
      <c r="CU688" s="181"/>
      <c r="CV688" s="181"/>
      <c r="CW688" s="181"/>
      <c r="CX688" s="181"/>
      <c r="CY688" s="181"/>
      <c r="CZ688" s="181"/>
      <c r="DA688" s="181"/>
      <c r="DB688" s="181"/>
      <c r="DC688" s="181"/>
      <c r="DD688" s="181"/>
      <c r="DE688" s="181"/>
      <c r="DF688" s="181"/>
      <c r="DG688" s="181"/>
      <c r="DH688" s="181"/>
      <c r="DI688" s="181"/>
      <c r="DJ688" s="181"/>
      <c r="DK688" s="181"/>
      <c r="DL688" s="181"/>
      <c r="DM688" s="181"/>
      <c r="DN688" s="181"/>
      <c r="DO688" s="181"/>
      <c r="DP688" s="181"/>
      <c r="DQ688" s="181"/>
      <c r="DR688" s="181"/>
      <c r="DS688" s="181"/>
      <c r="DT688" s="181"/>
      <c r="DU688" s="181"/>
      <c r="DV688" s="181"/>
      <c r="DW688" s="181"/>
      <c r="DX688" s="181"/>
      <c r="DY688" s="181"/>
      <c r="DZ688" s="181"/>
      <c r="EA688" s="181"/>
      <c r="EB688" s="181"/>
      <c r="EC688" s="181"/>
      <c r="ED688" s="181"/>
      <c r="EE688" s="181"/>
      <c r="EF688" s="181"/>
      <c r="EG688" s="181"/>
      <c r="EH688" s="181"/>
      <c r="EI688" s="181"/>
      <c r="EJ688" s="181"/>
      <c r="EK688" s="181"/>
      <c r="EL688" s="181"/>
      <c r="EM688" s="181"/>
      <c r="EN688" s="181"/>
      <c r="EO688" s="181"/>
      <c r="EP688" s="181"/>
      <c r="EQ688" s="181"/>
      <c r="ER688" s="181"/>
      <c r="ES688" s="181"/>
      <c r="ET688" s="181"/>
      <c r="EU688" s="181"/>
      <c r="EV688" s="181"/>
      <c r="EW688" s="181"/>
      <c r="EX688" s="181"/>
      <c r="EY688" s="181"/>
      <c r="EZ688" s="181"/>
      <c r="FA688" s="181"/>
      <c r="FB688" s="181"/>
      <c r="FC688" s="181"/>
      <c r="FD688" s="181"/>
      <c r="FE688" s="181"/>
      <c r="FF688" s="181"/>
      <c r="FG688" s="181"/>
      <c r="FH688" s="181"/>
      <c r="FI688" s="181"/>
      <c r="FJ688" s="181"/>
      <c r="FK688" s="181"/>
      <c r="FL688" s="181"/>
      <c r="FM688" s="181"/>
      <c r="FN688" s="181"/>
      <c r="FO688" s="181"/>
      <c r="FP688" s="181"/>
      <c r="FQ688" s="181"/>
      <c r="FR688" s="181"/>
      <c r="FS688" s="181"/>
      <c r="FT688" s="181"/>
      <c r="FU688" s="181"/>
      <c r="FV688" s="181"/>
      <c r="FW688" s="181"/>
      <c r="FX688" s="181"/>
      <c r="FY688" s="181"/>
      <c r="FZ688" s="181"/>
      <c r="GA688" s="181"/>
      <c r="GB688" s="181"/>
      <c r="GC688" s="181"/>
      <c r="GD688" s="181"/>
      <c r="GE688" s="181"/>
      <c r="GF688" s="181"/>
      <c r="GG688" s="181"/>
      <c r="GH688" s="181"/>
      <c r="GI688" s="181"/>
      <c r="GJ688" s="181"/>
      <c r="GK688" s="181"/>
      <c r="GL688" s="181"/>
      <c r="GM688" s="181"/>
      <c r="GN688" s="181"/>
      <c r="GO688" s="181"/>
      <c r="GP688" s="181"/>
      <c r="GQ688" s="181"/>
      <c r="GR688" s="181"/>
      <c r="GS688" s="181"/>
      <c r="GT688" s="181"/>
      <c r="GU688" s="181"/>
      <c r="GV688" s="181"/>
      <c r="GW688" s="181"/>
      <c r="GX688" s="181"/>
      <c r="GY688" s="181"/>
      <c r="GZ688" s="181"/>
      <c r="HA688" s="181"/>
      <c r="HB688" s="181"/>
      <c r="HC688" s="181"/>
      <c r="HD688" s="181"/>
      <c r="HE688" s="181"/>
      <c r="HF688" s="181"/>
      <c r="HG688" s="181"/>
      <c r="HH688" s="181"/>
      <c r="HI688" s="181"/>
      <c r="HJ688" s="181"/>
      <c r="HK688" s="181"/>
      <c r="HL688" s="181"/>
      <c r="HM688" s="181"/>
      <c r="HN688" s="181"/>
      <c r="HO688" s="181"/>
      <c r="HP688" s="181"/>
      <c r="HQ688" s="181"/>
      <c r="HR688" s="181"/>
      <c r="HS688" s="181"/>
      <c r="HT688" s="181"/>
      <c r="HU688" s="181"/>
      <c r="HV688" s="181"/>
      <c r="HW688" s="181"/>
      <c r="HX688" s="181"/>
      <c r="HY688" s="181"/>
      <c r="HZ688" s="181"/>
      <c r="IA688" s="181"/>
      <c r="IB688" s="181"/>
      <c r="IC688" s="181"/>
      <c r="ID688" s="181"/>
      <c r="IE688" s="181"/>
      <c r="IF688" s="181"/>
      <c r="IG688" s="181"/>
      <c r="IH688" s="181"/>
      <c r="II688" s="181"/>
      <c r="IJ688" s="181"/>
      <c r="IK688" s="181"/>
      <c r="IL688" s="181"/>
      <c r="IM688" s="181"/>
      <c r="IN688" s="181"/>
      <c r="IO688" s="181"/>
      <c r="IP688" s="181"/>
    </row>
    <row r="689" spans="1:254" s="182" customFormat="1" ht="18" customHeight="1">
      <c r="A689" s="220"/>
      <c r="B689" s="221"/>
      <c r="C689" s="221"/>
      <c r="D689" s="222"/>
      <c r="E689" s="60"/>
      <c r="F689" s="61"/>
      <c r="G689" s="60"/>
      <c r="H689" s="61"/>
      <c r="I689" s="335"/>
      <c r="J689" s="584"/>
      <c r="K689" s="336"/>
      <c r="L689" s="336"/>
      <c r="M689" s="336"/>
      <c r="N689" s="336"/>
      <c r="O689" s="181"/>
      <c r="P689" s="181"/>
      <c r="Q689" s="181"/>
      <c r="R689" s="181"/>
      <c r="S689" s="181"/>
      <c r="T689" s="181"/>
      <c r="U689" s="181"/>
      <c r="V689" s="181"/>
      <c r="W689" s="181"/>
      <c r="X689" s="181"/>
      <c r="Y689" s="181"/>
      <c r="Z689" s="181"/>
      <c r="AA689" s="181"/>
      <c r="AB689" s="181"/>
      <c r="AC689" s="181"/>
      <c r="AD689" s="181"/>
      <c r="AE689" s="181"/>
      <c r="AF689" s="181"/>
      <c r="AG689" s="181"/>
      <c r="AH689" s="181"/>
      <c r="AI689" s="181"/>
      <c r="AJ689" s="181"/>
      <c r="AK689" s="181"/>
      <c r="AL689" s="181"/>
      <c r="AM689" s="181"/>
      <c r="AN689" s="181"/>
      <c r="AO689" s="181"/>
      <c r="AP689" s="181"/>
      <c r="AQ689" s="181"/>
      <c r="AR689" s="181"/>
      <c r="AS689" s="181"/>
      <c r="AT689" s="181"/>
      <c r="AU689" s="181"/>
      <c r="AV689" s="181"/>
      <c r="AW689" s="181"/>
      <c r="AX689" s="181"/>
      <c r="AY689" s="181"/>
      <c r="AZ689" s="181"/>
      <c r="BA689" s="181"/>
      <c r="BB689" s="181"/>
      <c r="BC689" s="181"/>
      <c r="BD689" s="181"/>
      <c r="BE689" s="181"/>
      <c r="BF689" s="181"/>
      <c r="BG689" s="181"/>
      <c r="BH689" s="181"/>
      <c r="BI689" s="181"/>
      <c r="BJ689" s="181"/>
      <c r="BK689" s="181"/>
      <c r="BL689" s="181"/>
      <c r="BM689" s="181"/>
      <c r="BN689" s="181"/>
      <c r="BO689" s="181"/>
      <c r="BP689" s="181"/>
      <c r="BQ689" s="181"/>
      <c r="BR689" s="181"/>
      <c r="BS689" s="181"/>
      <c r="BT689" s="181"/>
      <c r="BU689" s="181"/>
      <c r="BV689" s="181"/>
      <c r="BW689" s="181"/>
      <c r="BX689" s="181"/>
      <c r="BY689" s="181"/>
      <c r="BZ689" s="181"/>
      <c r="CA689" s="181"/>
      <c r="CB689" s="181"/>
      <c r="CC689" s="181"/>
      <c r="CD689" s="181"/>
      <c r="CE689" s="181"/>
      <c r="CF689" s="181"/>
      <c r="CG689" s="181"/>
      <c r="CH689" s="181"/>
      <c r="CI689" s="181"/>
      <c r="CJ689" s="181"/>
      <c r="CK689" s="181"/>
      <c r="CL689" s="181"/>
      <c r="CM689" s="181"/>
      <c r="CN689" s="181"/>
      <c r="CO689" s="181"/>
      <c r="CP689" s="181"/>
      <c r="CQ689" s="181"/>
      <c r="CR689" s="181"/>
      <c r="CS689" s="181"/>
      <c r="CT689" s="181"/>
      <c r="CU689" s="181"/>
      <c r="CV689" s="181"/>
      <c r="CW689" s="181"/>
      <c r="CX689" s="181"/>
      <c r="CY689" s="181"/>
      <c r="CZ689" s="181"/>
      <c r="DA689" s="181"/>
      <c r="DB689" s="181"/>
      <c r="DC689" s="181"/>
      <c r="DD689" s="181"/>
      <c r="DE689" s="181"/>
      <c r="DF689" s="181"/>
      <c r="DG689" s="181"/>
      <c r="DH689" s="181"/>
      <c r="DI689" s="181"/>
      <c r="DJ689" s="181"/>
      <c r="DK689" s="181"/>
      <c r="DL689" s="181"/>
      <c r="DM689" s="181"/>
      <c r="DN689" s="181"/>
      <c r="DO689" s="181"/>
      <c r="DP689" s="181"/>
      <c r="DQ689" s="181"/>
      <c r="DR689" s="181"/>
      <c r="DS689" s="181"/>
      <c r="DT689" s="181"/>
      <c r="DU689" s="181"/>
      <c r="DV689" s="181"/>
      <c r="DW689" s="181"/>
      <c r="DX689" s="181"/>
      <c r="DY689" s="181"/>
      <c r="DZ689" s="181"/>
      <c r="EA689" s="181"/>
      <c r="EB689" s="181"/>
      <c r="EC689" s="181"/>
      <c r="ED689" s="181"/>
      <c r="EE689" s="181"/>
      <c r="EF689" s="181"/>
      <c r="EG689" s="181"/>
      <c r="EH689" s="181"/>
      <c r="EI689" s="181"/>
      <c r="EJ689" s="181"/>
      <c r="EK689" s="181"/>
      <c r="EL689" s="181"/>
      <c r="EM689" s="181"/>
      <c r="EN689" s="181"/>
      <c r="EO689" s="181"/>
      <c r="EP689" s="181"/>
      <c r="EQ689" s="181"/>
      <c r="ER689" s="181"/>
      <c r="ES689" s="181"/>
      <c r="ET689" s="181"/>
      <c r="EU689" s="181"/>
      <c r="EV689" s="181"/>
      <c r="EW689" s="181"/>
      <c r="EX689" s="181"/>
      <c r="EY689" s="181"/>
      <c r="EZ689" s="181"/>
      <c r="FA689" s="181"/>
      <c r="FB689" s="181"/>
      <c r="FC689" s="181"/>
      <c r="FD689" s="181"/>
      <c r="FE689" s="181"/>
      <c r="FF689" s="181"/>
      <c r="FG689" s="181"/>
      <c r="FH689" s="181"/>
      <c r="FI689" s="181"/>
      <c r="FJ689" s="181"/>
      <c r="FK689" s="181"/>
      <c r="FL689" s="181"/>
      <c r="FM689" s="181"/>
      <c r="FN689" s="181"/>
      <c r="FO689" s="181"/>
      <c r="FP689" s="181"/>
      <c r="FQ689" s="181"/>
      <c r="FR689" s="181"/>
      <c r="FS689" s="181"/>
      <c r="FT689" s="181"/>
      <c r="FU689" s="181"/>
      <c r="FV689" s="181"/>
      <c r="FW689" s="181"/>
      <c r="FX689" s="181"/>
      <c r="FY689" s="181"/>
      <c r="FZ689" s="181"/>
      <c r="GA689" s="181"/>
      <c r="GB689" s="181"/>
      <c r="GC689" s="181"/>
      <c r="GD689" s="181"/>
      <c r="GE689" s="181"/>
      <c r="GF689" s="181"/>
      <c r="GG689" s="181"/>
      <c r="GH689" s="181"/>
      <c r="GI689" s="181"/>
      <c r="GJ689" s="181"/>
      <c r="GK689" s="181"/>
      <c r="GL689" s="181"/>
      <c r="GM689" s="181"/>
      <c r="GN689" s="181"/>
      <c r="GO689" s="181"/>
      <c r="GP689" s="181"/>
      <c r="GQ689" s="181"/>
      <c r="GR689" s="181"/>
      <c r="GS689" s="181"/>
      <c r="GT689" s="181"/>
      <c r="GU689" s="181"/>
      <c r="GV689" s="181"/>
      <c r="GW689" s="181"/>
      <c r="GX689" s="181"/>
      <c r="GY689" s="181"/>
      <c r="GZ689" s="181"/>
      <c r="HA689" s="181"/>
      <c r="HB689" s="181"/>
      <c r="HC689" s="181"/>
      <c r="HD689" s="181"/>
      <c r="HE689" s="181"/>
      <c r="HF689" s="181"/>
      <c r="HG689" s="181"/>
      <c r="HH689" s="181"/>
      <c r="HI689" s="181"/>
      <c r="HJ689" s="181"/>
      <c r="HK689" s="181"/>
      <c r="HL689" s="181"/>
      <c r="HM689" s="181"/>
      <c r="HN689" s="181"/>
      <c r="HO689" s="181"/>
      <c r="HP689" s="181"/>
      <c r="HQ689" s="181"/>
      <c r="HR689" s="181"/>
      <c r="HS689" s="181"/>
      <c r="HT689" s="181"/>
      <c r="HU689" s="181"/>
      <c r="HV689" s="181"/>
      <c r="HW689" s="181"/>
      <c r="HX689" s="181"/>
      <c r="HY689" s="181"/>
      <c r="HZ689" s="181"/>
      <c r="IA689" s="181"/>
      <c r="IB689" s="181"/>
      <c r="IC689" s="181"/>
      <c r="ID689" s="181"/>
      <c r="IE689" s="181"/>
      <c r="IF689" s="181"/>
      <c r="IG689" s="181"/>
      <c r="IH689" s="181"/>
      <c r="II689" s="181"/>
      <c r="IJ689" s="181"/>
      <c r="IK689" s="181"/>
      <c r="IL689" s="181"/>
      <c r="IM689" s="181"/>
      <c r="IN689" s="181"/>
      <c r="IO689" s="181"/>
      <c r="IP689" s="181"/>
    </row>
    <row r="690" spans="1:254" s="182" customFormat="1" ht="18" customHeight="1">
      <c r="A690" s="265"/>
      <c r="B690" s="272"/>
      <c r="C690" s="197"/>
      <c r="D690" s="263"/>
      <c r="E690" s="270"/>
      <c r="F690" s="264"/>
      <c r="G690" s="274"/>
      <c r="H690" s="271"/>
      <c r="J690" s="690"/>
      <c r="K690" s="690"/>
      <c r="L690" s="264"/>
      <c r="M690" s="181"/>
      <c r="N690" s="697"/>
      <c r="O690" s="181"/>
      <c r="P690" s="181"/>
      <c r="Q690" s="181"/>
      <c r="R690" s="181"/>
      <c r="S690" s="181"/>
      <c r="T690" s="181"/>
      <c r="U690" s="181"/>
      <c r="V690" s="181"/>
      <c r="W690" s="181"/>
      <c r="X690" s="181"/>
      <c r="Y690" s="181"/>
      <c r="Z690" s="181"/>
      <c r="AA690" s="181"/>
      <c r="AB690" s="181"/>
      <c r="AC690" s="181"/>
      <c r="AD690" s="181"/>
      <c r="AE690" s="181"/>
      <c r="AF690" s="181"/>
      <c r="AG690" s="181"/>
      <c r="AH690" s="181"/>
      <c r="AI690" s="181"/>
      <c r="AJ690" s="181"/>
      <c r="AK690" s="181"/>
      <c r="AL690" s="181"/>
      <c r="AM690" s="181"/>
      <c r="AN690" s="181"/>
      <c r="AO690" s="181"/>
      <c r="AP690" s="181"/>
      <c r="AQ690" s="181"/>
      <c r="AR690" s="181"/>
      <c r="AS690" s="181"/>
      <c r="AT690" s="181"/>
      <c r="AU690" s="181"/>
      <c r="AV690" s="181"/>
      <c r="AW690" s="181"/>
      <c r="AX690" s="181"/>
      <c r="AY690" s="181"/>
      <c r="AZ690" s="181"/>
      <c r="BA690" s="181"/>
      <c r="BB690" s="181"/>
      <c r="BC690" s="181"/>
      <c r="BD690" s="181"/>
      <c r="BE690" s="181"/>
      <c r="BF690" s="181"/>
      <c r="BG690" s="181"/>
      <c r="BH690" s="181"/>
      <c r="BI690" s="181"/>
      <c r="BJ690" s="181"/>
      <c r="BK690" s="181"/>
      <c r="BL690" s="181"/>
      <c r="BM690" s="181"/>
      <c r="BN690" s="181"/>
      <c r="BO690" s="181"/>
      <c r="BP690" s="181"/>
      <c r="BQ690" s="181"/>
      <c r="BR690" s="181"/>
      <c r="BS690" s="181"/>
      <c r="BT690" s="181"/>
      <c r="BU690" s="181"/>
      <c r="BV690" s="181"/>
      <c r="BW690" s="181"/>
      <c r="BX690" s="181"/>
      <c r="BY690" s="181"/>
      <c r="BZ690" s="181"/>
      <c r="CA690" s="181"/>
      <c r="CB690" s="181"/>
      <c r="CC690" s="181"/>
      <c r="CD690" s="181"/>
      <c r="CE690" s="181"/>
      <c r="CF690" s="181"/>
      <c r="CG690" s="181"/>
      <c r="CH690" s="181"/>
      <c r="CI690" s="181"/>
      <c r="CJ690" s="181"/>
      <c r="CK690" s="181"/>
      <c r="CL690" s="181"/>
      <c r="CM690" s="181"/>
      <c r="CN690" s="181"/>
      <c r="CO690" s="181"/>
      <c r="CP690" s="181"/>
      <c r="CQ690" s="181"/>
      <c r="CR690" s="181"/>
      <c r="CS690" s="181"/>
      <c r="CT690" s="181"/>
      <c r="CU690" s="181"/>
      <c r="CV690" s="181"/>
      <c r="CW690" s="181"/>
      <c r="CX690" s="181"/>
      <c r="CY690" s="181"/>
      <c r="CZ690" s="181"/>
      <c r="DA690" s="181"/>
      <c r="DB690" s="181"/>
      <c r="DC690" s="181"/>
      <c r="DD690" s="181"/>
      <c r="DE690" s="181"/>
      <c r="DF690" s="181"/>
      <c r="DG690" s="181"/>
      <c r="DH690" s="181"/>
      <c r="DI690" s="181"/>
      <c r="DJ690" s="181"/>
      <c r="DK690" s="181"/>
      <c r="DL690" s="181"/>
      <c r="DM690" s="181"/>
      <c r="DN690" s="181"/>
      <c r="DO690" s="181"/>
      <c r="DP690" s="181"/>
      <c r="DQ690" s="181"/>
      <c r="DR690" s="181"/>
      <c r="DS690" s="181"/>
      <c r="DT690" s="181"/>
      <c r="DU690" s="181"/>
      <c r="DV690" s="181"/>
      <c r="DW690" s="181"/>
      <c r="DX690" s="181"/>
      <c r="DY690" s="181"/>
      <c r="DZ690" s="181"/>
      <c r="EA690" s="181"/>
      <c r="EB690" s="181"/>
      <c r="EC690" s="181"/>
      <c r="ED690" s="181"/>
      <c r="EE690" s="181"/>
      <c r="EF690" s="181"/>
      <c r="EG690" s="181"/>
      <c r="EH690" s="181"/>
      <c r="EI690" s="181"/>
      <c r="EJ690" s="181"/>
      <c r="EK690" s="181"/>
      <c r="EL690" s="181"/>
      <c r="EM690" s="181"/>
      <c r="EN690" s="181"/>
      <c r="EO690" s="181"/>
      <c r="EP690" s="181"/>
      <c r="EQ690" s="181"/>
      <c r="ER690" s="181"/>
      <c r="ES690" s="181"/>
      <c r="ET690" s="181"/>
      <c r="EU690" s="181"/>
      <c r="EV690" s="181"/>
      <c r="EW690" s="181"/>
      <c r="EX690" s="181"/>
      <c r="EY690" s="181"/>
      <c r="EZ690" s="181"/>
      <c r="FA690" s="181"/>
      <c r="FB690" s="181"/>
      <c r="FC690" s="181"/>
      <c r="FD690" s="181"/>
      <c r="FE690" s="181"/>
      <c r="FF690" s="181"/>
      <c r="FG690" s="181"/>
      <c r="FH690" s="181"/>
      <c r="FI690" s="181"/>
      <c r="FJ690" s="181"/>
      <c r="FK690" s="181"/>
      <c r="FL690" s="181"/>
      <c r="FM690" s="181"/>
      <c r="FN690" s="181"/>
      <c r="FO690" s="181"/>
      <c r="FP690" s="181"/>
      <c r="FQ690" s="181"/>
      <c r="FR690" s="181"/>
      <c r="FS690" s="181"/>
      <c r="FT690" s="181"/>
      <c r="FU690" s="181"/>
      <c r="FV690" s="181"/>
      <c r="FW690" s="181"/>
      <c r="FX690" s="181"/>
      <c r="FY690" s="181"/>
      <c r="FZ690" s="181"/>
      <c r="GA690" s="181"/>
      <c r="GB690" s="181"/>
      <c r="GC690" s="181"/>
      <c r="GD690" s="181"/>
      <c r="GE690" s="181"/>
      <c r="GF690" s="181"/>
      <c r="GG690" s="181"/>
      <c r="GH690" s="181"/>
      <c r="GI690" s="181"/>
      <c r="GJ690" s="181"/>
      <c r="GK690" s="181"/>
      <c r="GL690" s="181"/>
      <c r="GM690" s="181"/>
      <c r="GN690" s="181"/>
      <c r="GO690" s="181"/>
      <c r="GP690" s="181"/>
      <c r="GQ690" s="181"/>
      <c r="GR690" s="181"/>
      <c r="GS690" s="181"/>
      <c r="GT690" s="181"/>
      <c r="GU690" s="181"/>
      <c r="GV690" s="181"/>
      <c r="GW690" s="181"/>
      <c r="GX690" s="181"/>
      <c r="GY690" s="181"/>
      <c r="GZ690" s="181"/>
      <c r="HA690" s="181"/>
      <c r="HB690" s="181"/>
      <c r="HC690" s="181"/>
      <c r="HD690" s="181"/>
      <c r="HE690" s="181"/>
      <c r="HF690" s="181"/>
      <c r="HG690" s="181"/>
      <c r="HH690" s="181"/>
      <c r="HI690" s="181"/>
      <c r="HJ690" s="181"/>
      <c r="HK690" s="181"/>
      <c r="HL690" s="181"/>
      <c r="HM690" s="181"/>
      <c r="HN690" s="181"/>
      <c r="HO690" s="181"/>
      <c r="HP690" s="181"/>
      <c r="HQ690" s="181"/>
      <c r="HR690" s="181"/>
      <c r="HS690" s="181"/>
      <c r="HT690" s="181"/>
      <c r="HU690" s="181"/>
      <c r="HV690" s="181"/>
      <c r="HW690" s="181"/>
      <c r="HX690" s="181"/>
      <c r="HY690" s="181"/>
      <c r="HZ690" s="181"/>
      <c r="IA690" s="181"/>
      <c r="IB690" s="181"/>
      <c r="IC690" s="181"/>
      <c r="ID690" s="181"/>
      <c r="IE690" s="181"/>
      <c r="IF690" s="181"/>
      <c r="IG690" s="181"/>
      <c r="IH690" s="181"/>
      <c r="II690" s="181"/>
      <c r="IJ690" s="181"/>
      <c r="IK690" s="181"/>
      <c r="IL690" s="181"/>
      <c r="IM690" s="181"/>
      <c r="IN690" s="181"/>
      <c r="IO690" s="181"/>
      <c r="IP690" s="181"/>
      <c r="IQ690" s="181"/>
      <c r="IR690" s="181"/>
      <c r="IS690" s="181"/>
    </row>
    <row r="691" spans="1:254" s="182" customFormat="1" ht="18" customHeight="1">
      <c r="A691" s="265"/>
      <c r="B691" s="272"/>
      <c r="C691" s="197"/>
      <c r="D691" s="571"/>
      <c r="E691" s="270"/>
      <c r="F691" s="571"/>
      <c r="G691" s="571"/>
      <c r="H691" s="571"/>
      <c r="J691" s="571"/>
      <c r="K691" s="571"/>
      <c r="L691" s="571"/>
      <c r="M691" s="571"/>
      <c r="N691" s="571"/>
      <c r="O691" s="571"/>
      <c r="P691" s="571"/>
      <c r="Q691" s="571"/>
      <c r="R691" s="571"/>
      <c r="S691" s="181"/>
      <c r="T691" s="181"/>
      <c r="U691" s="181"/>
      <c r="V691" s="181"/>
      <c r="W691" s="181"/>
      <c r="X691" s="181"/>
      <c r="Y691" s="181"/>
      <c r="Z691" s="181"/>
      <c r="AA691" s="181"/>
      <c r="AB691" s="181"/>
      <c r="AC691" s="181"/>
      <c r="AD691" s="181"/>
      <c r="AE691" s="181"/>
      <c r="AF691" s="181"/>
      <c r="AG691" s="181"/>
      <c r="AH691" s="181"/>
      <c r="AI691" s="181"/>
      <c r="AJ691" s="181"/>
      <c r="AK691" s="181"/>
      <c r="AL691" s="181"/>
      <c r="AM691" s="181"/>
      <c r="AN691" s="181"/>
      <c r="AO691" s="181"/>
      <c r="AP691" s="181"/>
      <c r="AQ691" s="181"/>
      <c r="AR691" s="181"/>
      <c r="AS691" s="181"/>
      <c r="AT691" s="181"/>
      <c r="AU691" s="181"/>
      <c r="AV691" s="181"/>
      <c r="AW691" s="181"/>
      <c r="AX691" s="181"/>
      <c r="AY691" s="181"/>
      <c r="AZ691" s="181"/>
      <c r="BA691" s="181"/>
      <c r="BB691" s="181"/>
      <c r="BC691" s="181"/>
      <c r="BD691" s="181"/>
      <c r="BE691" s="181"/>
      <c r="BF691" s="181"/>
      <c r="BG691" s="181"/>
      <c r="BH691" s="181"/>
      <c r="BI691" s="181"/>
      <c r="BJ691" s="181"/>
      <c r="BK691" s="181"/>
      <c r="BL691" s="181"/>
      <c r="BM691" s="181"/>
      <c r="BN691" s="181"/>
      <c r="BO691" s="181"/>
      <c r="BP691" s="181"/>
      <c r="BQ691" s="181"/>
      <c r="BR691" s="181"/>
      <c r="BS691" s="181"/>
      <c r="BT691" s="181"/>
      <c r="BU691" s="181"/>
      <c r="BV691" s="181"/>
      <c r="BW691" s="181"/>
      <c r="BX691" s="181"/>
      <c r="BY691" s="181"/>
      <c r="BZ691" s="181"/>
      <c r="CA691" s="181"/>
      <c r="CB691" s="181"/>
      <c r="CC691" s="181"/>
      <c r="CD691" s="181"/>
      <c r="CE691" s="181"/>
      <c r="CF691" s="181"/>
      <c r="CG691" s="181"/>
      <c r="CH691" s="181"/>
      <c r="CI691" s="181"/>
      <c r="CJ691" s="181"/>
      <c r="CK691" s="181"/>
      <c r="CL691" s="181"/>
      <c r="CM691" s="181"/>
      <c r="CN691" s="181"/>
      <c r="CO691" s="181"/>
      <c r="CP691" s="181"/>
      <c r="CQ691" s="181"/>
      <c r="CR691" s="181"/>
      <c r="CS691" s="181"/>
      <c r="CT691" s="181"/>
      <c r="CU691" s="181"/>
      <c r="CV691" s="181"/>
      <c r="CW691" s="181"/>
      <c r="CX691" s="181"/>
      <c r="CY691" s="181"/>
      <c r="CZ691" s="181"/>
      <c r="DA691" s="181"/>
      <c r="DB691" s="181"/>
      <c r="DC691" s="181"/>
      <c r="DD691" s="181"/>
      <c r="DE691" s="181"/>
      <c r="DF691" s="181"/>
      <c r="DG691" s="181"/>
      <c r="DH691" s="181"/>
      <c r="DI691" s="181"/>
      <c r="DJ691" s="181"/>
      <c r="DK691" s="181"/>
      <c r="DL691" s="181"/>
      <c r="DM691" s="181"/>
      <c r="DN691" s="181"/>
      <c r="DO691" s="181"/>
      <c r="DP691" s="181"/>
      <c r="DQ691" s="181"/>
      <c r="DR691" s="181"/>
      <c r="DS691" s="181"/>
      <c r="DT691" s="181"/>
      <c r="DU691" s="181"/>
      <c r="DV691" s="181"/>
      <c r="DW691" s="181"/>
      <c r="DX691" s="181"/>
      <c r="DY691" s="181"/>
      <c r="DZ691" s="181"/>
      <c r="EA691" s="181"/>
      <c r="EB691" s="181"/>
      <c r="EC691" s="181"/>
      <c r="ED691" s="181"/>
      <c r="EE691" s="181"/>
      <c r="EF691" s="181"/>
      <c r="EG691" s="181"/>
      <c r="EH691" s="181"/>
      <c r="EI691" s="181"/>
      <c r="EJ691" s="181"/>
      <c r="EK691" s="181"/>
      <c r="EL691" s="181"/>
      <c r="EM691" s="181"/>
      <c r="EN691" s="181"/>
      <c r="EO691" s="181"/>
      <c r="EP691" s="181"/>
      <c r="EQ691" s="181"/>
      <c r="ER691" s="181"/>
      <c r="ES691" s="181"/>
      <c r="ET691" s="181"/>
      <c r="EU691" s="181"/>
      <c r="EV691" s="181"/>
      <c r="EW691" s="181"/>
      <c r="EX691" s="181"/>
      <c r="EY691" s="181"/>
      <c r="EZ691" s="181"/>
      <c r="FA691" s="181"/>
      <c r="FB691" s="181"/>
      <c r="FC691" s="181"/>
      <c r="FD691" s="181"/>
      <c r="FE691" s="181"/>
      <c r="FF691" s="181"/>
      <c r="FG691" s="181"/>
      <c r="FH691" s="181"/>
      <c r="FI691" s="181"/>
      <c r="FJ691" s="181"/>
      <c r="FK691" s="181"/>
      <c r="FL691" s="181"/>
      <c r="FM691" s="181"/>
      <c r="FN691" s="181"/>
      <c r="FO691" s="181"/>
      <c r="FP691" s="181"/>
      <c r="FQ691" s="181"/>
      <c r="FR691" s="181"/>
      <c r="FS691" s="181"/>
      <c r="FT691" s="181"/>
      <c r="FU691" s="181"/>
      <c r="FV691" s="181"/>
      <c r="FW691" s="181"/>
      <c r="FX691" s="181"/>
      <c r="FY691" s="181"/>
      <c r="FZ691" s="181"/>
      <c r="GA691" s="181"/>
      <c r="GB691" s="181"/>
      <c r="GC691" s="181"/>
      <c r="GD691" s="181"/>
      <c r="GE691" s="181"/>
      <c r="GF691" s="181"/>
      <c r="GG691" s="181"/>
      <c r="GH691" s="181"/>
      <c r="GI691" s="181"/>
      <c r="GJ691" s="181"/>
      <c r="GK691" s="181"/>
      <c r="GL691" s="181"/>
      <c r="GM691" s="181"/>
      <c r="GN691" s="181"/>
      <c r="GO691" s="181"/>
      <c r="GP691" s="181"/>
      <c r="GQ691" s="181"/>
      <c r="GR691" s="181"/>
      <c r="GS691" s="181"/>
      <c r="GT691" s="181"/>
      <c r="GU691" s="181"/>
      <c r="GV691" s="181"/>
      <c r="GW691" s="181"/>
      <c r="GX691" s="181"/>
      <c r="GY691" s="181"/>
      <c r="GZ691" s="181"/>
      <c r="HA691" s="181"/>
      <c r="HB691" s="181"/>
      <c r="HC691" s="181"/>
      <c r="HD691" s="181"/>
      <c r="HE691" s="181"/>
      <c r="HF691" s="181"/>
      <c r="HG691" s="181"/>
      <c r="HH691" s="181"/>
      <c r="HI691" s="181"/>
      <c r="HJ691" s="181"/>
      <c r="HK691" s="181"/>
      <c r="HL691" s="181"/>
      <c r="HM691" s="181"/>
      <c r="HN691" s="181"/>
      <c r="HO691" s="181"/>
      <c r="HP691" s="181"/>
      <c r="HQ691" s="181"/>
      <c r="HR691" s="181"/>
      <c r="HS691" s="181"/>
      <c r="HT691" s="181"/>
      <c r="HU691" s="181"/>
      <c r="HV691" s="181"/>
      <c r="HW691" s="181"/>
      <c r="HX691" s="181"/>
      <c r="HY691" s="181"/>
      <c r="HZ691" s="181"/>
      <c r="IA691" s="181"/>
      <c r="IB691" s="181"/>
      <c r="IC691" s="181"/>
      <c r="ID691" s="181"/>
      <c r="IE691" s="181"/>
      <c r="IF691" s="181"/>
      <c r="IG691" s="181"/>
      <c r="IH691" s="181"/>
      <c r="II691" s="181"/>
      <c r="IJ691" s="181"/>
      <c r="IK691" s="181"/>
      <c r="IL691" s="181"/>
      <c r="IM691" s="181"/>
      <c r="IN691" s="181"/>
      <c r="IO691" s="181"/>
      <c r="IP691" s="181"/>
      <c r="IQ691" s="181"/>
      <c r="IR691" s="181"/>
      <c r="IS691" s="181"/>
      <c r="IT691" s="181"/>
    </row>
    <row r="692" spans="1:254" s="182" customFormat="1" ht="18" customHeight="1">
      <c r="B692" s="570"/>
      <c r="C692" s="300"/>
      <c r="D692" s="300"/>
      <c r="E692" s="300"/>
      <c r="H692" s="318"/>
      <c r="I692" s="318"/>
      <c r="K692" s="275"/>
      <c r="L692" s="275"/>
      <c r="M692" s="181"/>
      <c r="N692" s="181"/>
      <c r="O692" s="181"/>
      <c r="P692" s="181"/>
      <c r="Q692" s="181"/>
      <c r="R692" s="181"/>
      <c r="S692" s="181"/>
      <c r="T692" s="181"/>
      <c r="U692" s="181"/>
      <c r="V692" s="181"/>
      <c r="W692" s="181"/>
      <c r="X692" s="181"/>
      <c r="Y692" s="181"/>
      <c r="Z692" s="181"/>
      <c r="AA692" s="181"/>
      <c r="AB692" s="181"/>
      <c r="AC692" s="181"/>
      <c r="AD692" s="181"/>
      <c r="AE692" s="181"/>
      <c r="AF692" s="181"/>
      <c r="AG692" s="181"/>
      <c r="AH692" s="181"/>
      <c r="AI692" s="181"/>
      <c r="AJ692" s="181"/>
      <c r="AK692" s="181"/>
      <c r="AL692" s="181"/>
      <c r="AM692" s="181"/>
      <c r="AN692" s="181"/>
      <c r="AO692" s="181"/>
      <c r="AP692" s="181"/>
      <c r="AQ692" s="181"/>
      <c r="AR692" s="181"/>
      <c r="AS692" s="181"/>
      <c r="AT692" s="181"/>
      <c r="AU692" s="181"/>
      <c r="AV692" s="181"/>
      <c r="AW692" s="181"/>
      <c r="AX692" s="181"/>
      <c r="AY692" s="181"/>
      <c r="AZ692" s="181"/>
      <c r="BA692" s="181"/>
      <c r="BB692" s="181"/>
      <c r="BC692" s="181"/>
      <c r="BD692" s="181"/>
      <c r="BE692" s="181"/>
      <c r="BF692" s="181"/>
      <c r="BG692" s="181"/>
      <c r="BH692" s="181"/>
      <c r="BI692" s="181"/>
      <c r="BJ692" s="181"/>
      <c r="BK692" s="181"/>
      <c r="BL692" s="181"/>
      <c r="BM692" s="181"/>
      <c r="BN692" s="181"/>
      <c r="BO692" s="181"/>
      <c r="BP692" s="181"/>
      <c r="BQ692" s="181"/>
      <c r="BR692" s="181"/>
      <c r="BS692" s="181"/>
      <c r="BT692" s="181"/>
      <c r="BU692" s="181"/>
      <c r="BV692" s="181"/>
      <c r="BW692" s="181"/>
      <c r="BX692" s="181"/>
      <c r="BY692" s="181"/>
      <c r="BZ692" s="181"/>
      <c r="CA692" s="181"/>
      <c r="CB692" s="181"/>
      <c r="CC692" s="181"/>
      <c r="CD692" s="181"/>
      <c r="CE692" s="181"/>
      <c r="CF692" s="181"/>
      <c r="CG692" s="181"/>
      <c r="CH692" s="181"/>
      <c r="CI692" s="181"/>
      <c r="CJ692" s="181"/>
      <c r="CK692" s="181"/>
      <c r="CL692" s="181"/>
      <c r="CM692" s="181"/>
      <c r="CN692" s="181"/>
      <c r="CO692" s="181"/>
      <c r="CP692" s="181"/>
      <c r="CQ692" s="181"/>
      <c r="CR692" s="181"/>
      <c r="CS692" s="181"/>
      <c r="CT692" s="181"/>
      <c r="CU692" s="181"/>
      <c r="CV692" s="181"/>
      <c r="CW692" s="181"/>
      <c r="CX692" s="181"/>
      <c r="CY692" s="181"/>
      <c r="CZ692" s="181"/>
      <c r="DA692" s="181"/>
      <c r="DB692" s="181"/>
      <c r="DC692" s="181"/>
      <c r="DD692" s="181"/>
      <c r="DE692" s="181"/>
      <c r="DF692" s="181"/>
      <c r="DG692" s="181"/>
      <c r="DH692" s="181"/>
      <c r="DI692" s="181"/>
      <c r="DJ692" s="181"/>
      <c r="DK692" s="181"/>
      <c r="DL692" s="181"/>
      <c r="DM692" s="181"/>
      <c r="DN692" s="181"/>
      <c r="DO692" s="181"/>
      <c r="DP692" s="181"/>
      <c r="DQ692" s="181"/>
      <c r="DR692" s="181"/>
      <c r="DS692" s="181"/>
      <c r="DT692" s="181"/>
      <c r="DU692" s="181"/>
      <c r="DV692" s="181"/>
      <c r="DW692" s="181"/>
      <c r="DX692" s="181"/>
      <c r="DY692" s="181"/>
      <c r="DZ692" s="181"/>
      <c r="EA692" s="181"/>
      <c r="EB692" s="181"/>
      <c r="EC692" s="181"/>
      <c r="ED692" s="181"/>
      <c r="EE692" s="181"/>
      <c r="EF692" s="181"/>
      <c r="EG692" s="181"/>
      <c r="EH692" s="181"/>
      <c r="EI692" s="181"/>
      <c r="EJ692" s="181"/>
      <c r="EK692" s="181"/>
      <c r="EL692" s="181"/>
      <c r="EM692" s="181"/>
      <c r="EN692" s="181"/>
      <c r="EO692" s="181"/>
      <c r="EP692" s="181"/>
      <c r="EQ692" s="181"/>
      <c r="ER692" s="181"/>
      <c r="ES692" s="181"/>
      <c r="ET692" s="181"/>
      <c r="EU692" s="181"/>
      <c r="EV692" s="181"/>
      <c r="EW692" s="181"/>
      <c r="EX692" s="181"/>
      <c r="EY692" s="181"/>
      <c r="EZ692" s="181"/>
      <c r="FA692" s="181"/>
      <c r="FB692" s="181"/>
      <c r="FC692" s="181"/>
      <c r="FD692" s="181"/>
      <c r="FE692" s="181"/>
      <c r="FF692" s="181"/>
      <c r="FG692" s="181"/>
      <c r="FH692" s="181"/>
      <c r="FI692" s="181"/>
      <c r="FJ692" s="181"/>
      <c r="FK692" s="181"/>
      <c r="FL692" s="181"/>
      <c r="FM692" s="181"/>
      <c r="FN692" s="181"/>
      <c r="FO692" s="181"/>
      <c r="FP692" s="181"/>
      <c r="FQ692" s="181"/>
      <c r="FR692" s="181"/>
      <c r="FS692" s="181"/>
      <c r="FT692" s="181"/>
      <c r="FU692" s="181"/>
      <c r="FV692" s="181"/>
      <c r="FW692" s="181"/>
      <c r="FX692" s="181"/>
      <c r="FY692" s="181"/>
      <c r="FZ692" s="181"/>
      <c r="GA692" s="181"/>
      <c r="GB692" s="181"/>
      <c r="GC692" s="181"/>
      <c r="GD692" s="181"/>
      <c r="GE692" s="181"/>
      <c r="GF692" s="181"/>
      <c r="GG692" s="181"/>
      <c r="GH692" s="181"/>
      <c r="GI692" s="181"/>
      <c r="GJ692" s="181"/>
      <c r="GK692" s="181"/>
      <c r="GL692" s="181"/>
      <c r="GM692" s="181"/>
      <c r="GN692" s="181"/>
      <c r="GO692" s="181"/>
      <c r="GP692" s="181"/>
      <c r="GQ692" s="181"/>
      <c r="GR692" s="181"/>
      <c r="GS692" s="181"/>
      <c r="GT692" s="181"/>
      <c r="GU692" s="181"/>
      <c r="GV692" s="181"/>
      <c r="GW692" s="181"/>
      <c r="GX692" s="181"/>
      <c r="GY692" s="181"/>
      <c r="GZ692" s="181"/>
      <c r="HA692" s="181"/>
      <c r="HB692" s="181"/>
      <c r="HC692" s="181"/>
      <c r="HD692" s="181"/>
      <c r="HE692" s="181"/>
      <c r="HF692" s="181"/>
      <c r="HG692" s="181"/>
      <c r="HH692" s="181"/>
      <c r="HI692" s="181"/>
      <c r="HJ692" s="181"/>
      <c r="HK692" s="181"/>
      <c r="HL692" s="181"/>
      <c r="HM692" s="181"/>
      <c r="HN692" s="181"/>
      <c r="HO692" s="181"/>
      <c r="HP692" s="181"/>
      <c r="HQ692" s="181"/>
      <c r="HR692" s="181"/>
      <c r="HS692" s="181"/>
      <c r="HT692" s="181"/>
      <c r="HU692" s="181"/>
      <c r="HV692" s="181"/>
      <c r="HW692" s="181"/>
      <c r="HX692" s="181"/>
      <c r="HY692" s="181"/>
      <c r="HZ692" s="181"/>
      <c r="IA692" s="181"/>
      <c r="IB692" s="181"/>
      <c r="IC692" s="181"/>
      <c r="ID692" s="181"/>
      <c r="IE692" s="181"/>
      <c r="IF692" s="181"/>
      <c r="IG692" s="181"/>
      <c r="IH692" s="181"/>
      <c r="II692" s="181"/>
      <c r="IJ692" s="181"/>
      <c r="IK692" s="181"/>
      <c r="IL692" s="181"/>
      <c r="IM692" s="181"/>
      <c r="IN692" s="181"/>
    </row>
    <row r="693" spans="1:254" s="182" customFormat="1" ht="18" customHeight="1">
      <c r="A693" s="298"/>
      <c r="B693" s="263"/>
      <c r="C693" s="263"/>
      <c r="D693" s="197"/>
      <c r="E693" s="264"/>
      <c r="I693" s="318"/>
      <c r="J693" s="270"/>
      <c r="K693" s="181"/>
      <c r="L693" s="181"/>
      <c r="M693" s="181"/>
      <c r="N693" s="181"/>
      <c r="O693" s="181"/>
      <c r="P693" s="181"/>
      <c r="Q693" s="181"/>
      <c r="R693" s="181"/>
      <c r="S693" s="181"/>
      <c r="T693" s="181"/>
      <c r="U693" s="181"/>
      <c r="V693" s="181"/>
      <c r="W693" s="181"/>
      <c r="X693" s="181"/>
      <c r="Y693" s="181"/>
      <c r="Z693" s="181"/>
      <c r="AA693" s="181"/>
      <c r="AB693" s="181"/>
      <c r="AC693" s="181"/>
      <c r="AD693" s="181"/>
      <c r="AE693" s="181"/>
      <c r="AF693" s="181"/>
      <c r="AG693" s="181"/>
      <c r="AH693" s="181"/>
      <c r="AI693" s="181"/>
      <c r="AJ693" s="181"/>
      <c r="AK693" s="181"/>
      <c r="AL693" s="181"/>
      <c r="AM693" s="181"/>
      <c r="AN693" s="181"/>
      <c r="AO693" s="181"/>
      <c r="AP693" s="181"/>
      <c r="AQ693" s="181"/>
      <c r="AR693" s="181"/>
      <c r="AS693" s="181"/>
      <c r="AT693" s="181"/>
      <c r="AU693" s="181"/>
      <c r="AV693" s="181"/>
      <c r="AW693" s="181"/>
      <c r="AX693" s="181"/>
      <c r="AY693" s="181"/>
      <c r="AZ693" s="181"/>
      <c r="BA693" s="181"/>
      <c r="BB693" s="181"/>
      <c r="BC693" s="181"/>
      <c r="BD693" s="181"/>
      <c r="BE693" s="181"/>
      <c r="BF693" s="181"/>
      <c r="BG693" s="181"/>
      <c r="BH693" s="181"/>
      <c r="BI693" s="181"/>
      <c r="BJ693" s="181"/>
      <c r="BK693" s="181"/>
      <c r="BL693" s="181"/>
      <c r="BM693" s="181"/>
      <c r="BN693" s="181"/>
      <c r="BO693" s="181"/>
      <c r="BP693" s="181"/>
      <c r="BQ693" s="181"/>
      <c r="BR693" s="181"/>
      <c r="BS693" s="181"/>
      <c r="BT693" s="181"/>
      <c r="BU693" s="181"/>
      <c r="BV693" s="181"/>
      <c r="BW693" s="181"/>
      <c r="BX693" s="181"/>
      <c r="BY693" s="181"/>
      <c r="BZ693" s="181"/>
      <c r="CA693" s="181"/>
      <c r="CB693" s="181"/>
      <c r="CC693" s="181"/>
      <c r="CD693" s="181"/>
      <c r="CE693" s="181"/>
      <c r="CF693" s="181"/>
      <c r="CG693" s="181"/>
      <c r="CH693" s="181"/>
      <c r="CI693" s="181"/>
      <c r="CJ693" s="181"/>
      <c r="CK693" s="181"/>
      <c r="CL693" s="181"/>
      <c r="CM693" s="181"/>
      <c r="CN693" s="181"/>
      <c r="CO693" s="181"/>
      <c r="CP693" s="181"/>
      <c r="CQ693" s="181"/>
      <c r="CR693" s="181"/>
      <c r="CS693" s="181"/>
      <c r="CT693" s="181"/>
      <c r="CU693" s="181"/>
      <c r="CV693" s="181"/>
      <c r="CW693" s="181"/>
      <c r="CX693" s="181"/>
      <c r="CY693" s="181"/>
      <c r="CZ693" s="181"/>
      <c r="DA693" s="181"/>
      <c r="DB693" s="181"/>
      <c r="DC693" s="181"/>
      <c r="DD693" s="181"/>
      <c r="DE693" s="181"/>
      <c r="DF693" s="181"/>
      <c r="DG693" s="181"/>
      <c r="DH693" s="181"/>
      <c r="DI693" s="181"/>
      <c r="DJ693" s="181"/>
      <c r="DK693" s="181"/>
      <c r="DL693" s="181"/>
      <c r="DM693" s="181"/>
      <c r="DN693" s="181"/>
      <c r="DO693" s="181"/>
      <c r="DP693" s="181"/>
      <c r="DQ693" s="181"/>
      <c r="DR693" s="181"/>
      <c r="DS693" s="181"/>
      <c r="DT693" s="181"/>
      <c r="DU693" s="181"/>
      <c r="DV693" s="181"/>
      <c r="DW693" s="181"/>
      <c r="DX693" s="181"/>
      <c r="DY693" s="181"/>
      <c r="DZ693" s="181"/>
      <c r="EA693" s="181"/>
      <c r="EB693" s="181"/>
      <c r="EC693" s="181"/>
      <c r="ED693" s="181"/>
      <c r="EE693" s="181"/>
      <c r="EF693" s="181"/>
      <c r="EG693" s="181"/>
      <c r="EH693" s="181"/>
      <c r="EI693" s="181"/>
      <c r="EJ693" s="181"/>
      <c r="EK693" s="181"/>
      <c r="EL693" s="181"/>
      <c r="EM693" s="181"/>
      <c r="EN693" s="181"/>
      <c r="EO693" s="181"/>
      <c r="EP693" s="181"/>
      <c r="EQ693" s="181"/>
      <c r="ER693" s="181"/>
      <c r="ES693" s="181"/>
      <c r="ET693" s="181"/>
      <c r="EU693" s="181"/>
      <c r="EV693" s="181"/>
      <c r="EW693" s="181"/>
      <c r="EX693" s="181"/>
      <c r="EY693" s="181"/>
      <c r="EZ693" s="181"/>
      <c r="FA693" s="181"/>
      <c r="FB693" s="181"/>
      <c r="FC693" s="181"/>
      <c r="FD693" s="181"/>
      <c r="FE693" s="181"/>
      <c r="FF693" s="181"/>
      <c r="FG693" s="181"/>
      <c r="FH693" s="181"/>
      <c r="FI693" s="181"/>
      <c r="FJ693" s="181"/>
      <c r="FK693" s="181"/>
      <c r="FL693" s="181"/>
      <c r="FM693" s="181"/>
      <c r="FN693" s="181"/>
      <c r="FO693" s="181"/>
      <c r="FP693" s="181"/>
      <c r="FQ693" s="181"/>
      <c r="FR693" s="181"/>
      <c r="FS693" s="181"/>
      <c r="FT693" s="181"/>
      <c r="FU693" s="181"/>
      <c r="FV693" s="181"/>
      <c r="FW693" s="181"/>
      <c r="FX693" s="181"/>
      <c r="FY693" s="181"/>
      <c r="FZ693" s="181"/>
      <c r="GA693" s="181"/>
      <c r="GB693" s="181"/>
      <c r="GC693" s="181"/>
      <c r="GD693" s="181"/>
      <c r="GE693" s="181"/>
      <c r="GF693" s="181"/>
      <c r="GG693" s="181"/>
      <c r="GH693" s="181"/>
      <c r="GI693" s="181"/>
      <c r="GJ693" s="181"/>
      <c r="GK693" s="181"/>
      <c r="GL693" s="181"/>
      <c r="GM693" s="181"/>
      <c r="GN693" s="181"/>
      <c r="GO693" s="181"/>
      <c r="GP693" s="181"/>
      <c r="GQ693" s="181"/>
      <c r="GR693" s="181"/>
      <c r="GS693" s="181"/>
      <c r="GT693" s="181"/>
      <c r="GU693" s="181"/>
      <c r="GV693" s="181"/>
      <c r="GW693" s="181"/>
      <c r="GX693" s="181"/>
      <c r="GY693" s="181"/>
      <c r="GZ693" s="181"/>
      <c r="HA693" s="181"/>
      <c r="HB693" s="181"/>
      <c r="HC693" s="181"/>
      <c r="HD693" s="181"/>
      <c r="HE693" s="181"/>
      <c r="HF693" s="181"/>
      <c r="HG693" s="181"/>
      <c r="HH693" s="181"/>
      <c r="HI693" s="181"/>
      <c r="HJ693" s="181"/>
      <c r="HK693" s="181"/>
      <c r="HL693" s="181"/>
      <c r="HM693" s="181"/>
      <c r="HN693" s="181"/>
      <c r="HO693" s="181"/>
      <c r="HP693" s="181"/>
      <c r="HQ693" s="181"/>
      <c r="HR693" s="181"/>
      <c r="HS693" s="181"/>
      <c r="HT693" s="181"/>
      <c r="HU693" s="181"/>
      <c r="HV693" s="181"/>
      <c r="HW693" s="181"/>
      <c r="HX693" s="181"/>
      <c r="HY693" s="181"/>
      <c r="HZ693" s="181"/>
      <c r="IA693" s="181"/>
      <c r="IB693" s="181"/>
      <c r="IC693" s="181"/>
      <c r="ID693" s="181"/>
      <c r="IE693" s="181"/>
      <c r="IF693" s="181"/>
      <c r="IG693" s="181"/>
      <c r="IH693" s="181"/>
      <c r="II693" s="181"/>
      <c r="IJ693" s="181"/>
      <c r="IK693" s="181"/>
      <c r="IL693" s="181"/>
      <c r="IM693" s="181"/>
      <c r="IN693" s="181"/>
      <c r="IO693" s="181"/>
      <c r="IP693" s="181"/>
    </row>
    <row r="694" spans="1:254" s="182" customFormat="1" ht="18" customHeight="1">
      <c r="A694" s="262"/>
      <c r="B694" s="263"/>
      <c r="C694" s="272"/>
      <c r="D694" s="264"/>
      <c r="E694" s="264"/>
      <c r="F694" s="264"/>
      <c r="G694" s="264"/>
      <c r="H694" s="264"/>
      <c r="I694" s="264"/>
      <c r="J694" s="274"/>
      <c r="K694" s="272"/>
      <c r="L694" s="272"/>
      <c r="M694" s="272"/>
      <c r="N694" s="272"/>
      <c r="O694" s="181"/>
      <c r="P694" s="181"/>
      <c r="Q694" s="181"/>
      <c r="R694" s="181"/>
      <c r="S694" s="181"/>
      <c r="T694" s="181"/>
      <c r="U694" s="181"/>
      <c r="V694" s="181"/>
      <c r="W694" s="181"/>
      <c r="X694" s="181"/>
      <c r="Y694" s="181"/>
      <c r="Z694" s="181"/>
      <c r="AA694" s="181"/>
      <c r="AB694" s="181"/>
      <c r="AC694" s="181"/>
      <c r="AD694" s="181"/>
      <c r="AE694" s="181"/>
      <c r="AF694" s="181"/>
      <c r="AG694" s="181"/>
      <c r="AH694" s="181"/>
      <c r="AI694" s="181"/>
      <c r="AJ694" s="181"/>
      <c r="AK694" s="181"/>
      <c r="AL694" s="181"/>
      <c r="AM694" s="181"/>
      <c r="AN694" s="181"/>
      <c r="AO694" s="181"/>
      <c r="AP694" s="181"/>
      <c r="AQ694" s="181"/>
      <c r="AR694" s="181"/>
      <c r="AS694" s="181"/>
      <c r="AT694" s="181"/>
      <c r="AU694" s="181"/>
      <c r="AV694" s="181"/>
      <c r="AW694" s="181"/>
      <c r="AX694" s="181"/>
      <c r="AY694" s="181"/>
      <c r="AZ694" s="181"/>
      <c r="BA694" s="181"/>
      <c r="BB694" s="181"/>
      <c r="BC694" s="181"/>
      <c r="BD694" s="181"/>
      <c r="BE694" s="181"/>
      <c r="BF694" s="181"/>
      <c r="BG694" s="181"/>
      <c r="BH694" s="181"/>
      <c r="BI694" s="181"/>
      <c r="BJ694" s="181"/>
      <c r="BK694" s="181"/>
      <c r="BL694" s="181"/>
      <c r="BM694" s="181"/>
      <c r="BN694" s="181"/>
      <c r="BO694" s="181"/>
      <c r="BP694" s="181"/>
      <c r="BQ694" s="181"/>
      <c r="BR694" s="181"/>
      <c r="BS694" s="181"/>
      <c r="BT694" s="181"/>
      <c r="BU694" s="181"/>
      <c r="BV694" s="181"/>
      <c r="BW694" s="181"/>
      <c r="BX694" s="181"/>
      <c r="BY694" s="181"/>
      <c r="BZ694" s="181"/>
      <c r="CA694" s="181"/>
      <c r="CB694" s="181"/>
      <c r="CC694" s="181"/>
      <c r="CD694" s="181"/>
      <c r="CE694" s="181"/>
      <c r="CF694" s="181"/>
      <c r="CG694" s="181"/>
      <c r="CH694" s="181"/>
      <c r="CI694" s="181"/>
      <c r="CJ694" s="181"/>
      <c r="CK694" s="181"/>
      <c r="CL694" s="181"/>
      <c r="CM694" s="181"/>
      <c r="CN694" s="181"/>
      <c r="CO694" s="181"/>
      <c r="CP694" s="181"/>
      <c r="CQ694" s="181"/>
      <c r="CR694" s="181"/>
      <c r="CS694" s="181"/>
      <c r="CT694" s="181"/>
      <c r="CU694" s="181"/>
      <c r="CV694" s="181"/>
      <c r="CW694" s="181"/>
      <c r="CX694" s="181"/>
      <c r="CY694" s="181"/>
      <c r="CZ694" s="181"/>
      <c r="DA694" s="181"/>
      <c r="DB694" s="181"/>
      <c r="DC694" s="181"/>
      <c r="DD694" s="181"/>
      <c r="DE694" s="181"/>
      <c r="DF694" s="181"/>
      <c r="DG694" s="181"/>
      <c r="DH694" s="181"/>
      <c r="DI694" s="181"/>
      <c r="DJ694" s="181"/>
      <c r="DK694" s="181"/>
      <c r="DL694" s="181"/>
      <c r="DM694" s="181"/>
      <c r="DN694" s="181"/>
      <c r="DO694" s="181"/>
      <c r="DP694" s="181"/>
      <c r="DQ694" s="181"/>
      <c r="DR694" s="181"/>
      <c r="DS694" s="181"/>
      <c r="DT694" s="181"/>
      <c r="DU694" s="181"/>
      <c r="DV694" s="181"/>
      <c r="DW694" s="181"/>
      <c r="DX694" s="181"/>
      <c r="DY694" s="181"/>
      <c r="DZ694" s="181"/>
      <c r="EA694" s="181"/>
      <c r="EB694" s="181"/>
      <c r="EC694" s="181"/>
      <c r="ED694" s="181"/>
      <c r="EE694" s="181"/>
      <c r="EF694" s="181"/>
      <c r="EG694" s="181"/>
      <c r="EH694" s="181"/>
      <c r="EI694" s="181"/>
      <c r="EJ694" s="181"/>
      <c r="EK694" s="181"/>
      <c r="EL694" s="181"/>
      <c r="EM694" s="181"/>
      <c r="EN694" s="181"/>
      <c r="EO694" s="181"/>
      <c r="EP694" s="181"/>
      <c r="EQ694" s="181"/>
      <c r="ER694" s="181"/>
      <c r="ES694" s="181"/>
      <c r="ET694" s="181"/>
      <c r="EU694" s="181"/>
      <c r="EV694" s="181"/>
      <c r="EW694" s="181"/>
      <c r="EX694" s="181"/>
      <c r="EY694" s="181"/>
      <c r="EZ694" s="181"/>
      <c r="FA694" s="181"/>
      <c r="FB694" s="181"/>
      <c r="FC694" s="181"/>
      <c r="FD694" s="181"/>
      <c r="FE694" s="181"/>
      <c r="FF694" s="181"/>
      <c r="FG694" s="181"/>
      <c r="FH694" s="181"/>
      <c r="FI694" s="181"/>
      <c r="FJ694" s="181"/>
      <c r="FK694" s="181"/>
      <c r="FL694" s="181"/>
      <c r="FM694" s="181"/>
      <c r="FN694" s="181"/>
      <c r="FO694" s="181"/>
      <c r="FP694" s="181"/>
      <c r="FQ694" s="181"/>
      <c r="FR694" s="181"/>
      <c r="FS694" s="181"/>
      <c r="FT694" s="181"/>
      <c r="FU694" s="181"/>
      <c r="FV694" s="181"/>
      <c r="FW694" s="181"/>
      <c r="FX694" s="181"/>
      <c r="FY694" s="181"/>
      <c r="FZ694" s="181"/>
      <c r="GA694" s="181"/>
      <c r="GB694" s="181"/>
      <c r="GC694" s="181"/>
      <c r="GD694" s="181"/>
      <c r="GE694" s="181"/>
      <c r="GF694" s="181"/>
      <c r="GG694" s="181"/>
      <c r="GH694" s="181"/>
      <c r="GI694" s="181"/>
      <c r="GJ694" s="181"/>
      <c r="GK694" s="181"/>
      <c r="GL694" s="181"/>
      <c r="GM694" s="181"/>
      <c r="GN694" s="181"/>
      <c r="GO694" s="181"/>
      <c r="GP694" s="181"/>
      <c r="GQ694" s="181"/>
      <c r="GR694" s="181"/>
      <c r="GS694" s="181"/>
      <c r="GT694" s="181"/>
      <c r="GU694" s="181"/>
      <c r="GV694" s="181"/>
      <c r="GW694" s="181"/>
      <c r="GX694" s="181"/>
      <c r="GY694" s="181"/>
      <c r="GZ694" s="181"/>
      <c r="HA694" s="181"/>
      <c r="HB694" s="181"/>
      <c r="HC694" s="181"/>
      <c r="HD694" s="181"/>
      <c r="HE694" s="181"/>
      <c r="HF694" s="181"/>
      <c r="HG694" s="181"/>
      <c r="HH694" s="181"/>
      <c r="HI694" s="181"/>
      <c r="HJ694" s="181"/>
      <c r="HK694" s="181"/>
      <c r="HL694" s="181"/>
      <c r="HM694" s="181"/>
      <c r="HN694" s="181"/>
      <c r="HO694" s="181"/>
      <c r="HP694" s="181"/>
      <c r="HQ694" s="181"/>
      <c r="HR694" s="181"/>
      <c r="HS694" s="181"/>
      <c r="HT694" s="181"/>
      <c r="HU694" s="181"/>
      <c r="HV694" s="181"/>
      <c r="HW694" s="181"/>
      <c r="HX694" s="181"/>
      <c r="HY694" s="181"/>
      <c r="HZ694" s="181"/>
      <c r="IA694" s="181"/>
      <c r="IB694" s="181"/>
      <c r="IC694" s="181"/>
      <c r="ID694" s="181"/>
      <c r="IE694" s="181"/>
      <c r="IF694" s="181"/>
      <c r="IG694" s="181"/>
      <c r="IH694" s="181"/>
      <c r="II694" s="181"/>
      <c r="IJ694" s="181"/>
      <c r="IK694" s="181"/>
      <c r="IL694" s="181"/>
      <c r="IM694" s="181"/>
      <c r="IN694" s="181"/>
      <c r="IO694" s="181"/>
      <c r="IP694" s="181"/>
    </row>
    <row r="695" spans="1:254" s="182" customFormat="1" ht="18" customHeight="1">
      <c r="A695" s="262"/>
      <c r="B695" s="263"/>
      <c r="C695" s="272"/>
      <c r="D695" s="273"/>
      <c r="E695" s="273"/>
      <c r="F695" s="273"/>
      <c r="G695" s="273"/>
      <c r="H695" s="273"/>
      <c r="I695" s="273"/>
      <c r="J695" s="274"/>
      <c r="L695" s="181"/>
      <c r="M695" s="181"/>
      <c r="N695" s="181"/>
      <c r="O695" s="181"/>
      <c r="P695" s="181"/>
      <c r="Q695" s="181"/>
      <c r="R695" s="181"/>
      <c r="S695" s="181"/>
      <c r="T695" s="181"/>
      <c r="U695" s="181"/>
      <c r="V695" s="181"/>
      <c r="W695" s="181"/>
      <c r="X695" s="181"/>
      <c r="Y695" s="181"/>
      <c r="Z695" s="181"/>
      <c r="AA695" s="181"/>
      <c r="AB695" s="181"/>
      <c r="AC695" s="181"/>
      <c r="AD695" s="181"/>
      <c r="AE695" s="181"/>
      <c r="AF695" s="181"/>
      <c r="AG695" s="181"/>
      <c r="AH695" s="181"/>
      <c r="AI695" s="181"/>
      <c r="AJ695" s="181"/>
      <c r="AK695" s="181"/>
      <c r="AL695" s="181"/>
      <c r="AM695" s="181"/>
      <c r="AN695" s="181"/>
      <c r="AO695" s="181"/>
      <c r="AP695" s="181"/>
      <c r="AQ695" s="181"/>
      <c r="AR695" s="181"/>
      <c r="AS695" s="181"/>
      <c r="AT695" s="181"/>
      <c r="AU695" s="181"/>
      <c r="AV695" s="181"/>
      <c r="AW695" s="181"/>
      <c r="AX695" s="181"/>
      <c r="AY695" s="181"/>
      <c r="AZ695" s="181"/>
      <c r="BA695" s="181"/>
      <c r="BB695" s="181"/>
      <c r="BC695" s="181"/>
      <c r="BD695" s="181"/>
      <c r="BE695" s="181"/>
      <c r="BF695" s="181"/>
      <c r="BG695" s="181"/>
      <c r="BH695" s="181"/>
      <c r="BI695" s="181"/>
      <c r="BJ695" s="181"/>
      <c r="BK695" s="181"/>
      <c r="BL695" s="181"/>
      <c r="BM695" s="181"/>
      <c r="BN695" s="181"/>
      <c r="BO695" s="181"/>
      <c r="BP695" s="181"/>
      <c r="BQ695" s="181"/>
      <c r="BR695" s="181"/>
      <c r="BS695" s="181"/>
      <c r="BT695" s="181"/>
      <c r="BU695" s="181"/>
      <c r="BV695" s="181"/>
      <c r="BW695" s="181"/>
      <c r="BX695" s="181"/>
      <c r="BY695" s="181"/>
      <c r="BZ695" s="181"/>
      <c r="CA695" s="181"/>
      <c r="CB695" s="181"/>
      <c r="CC695" s="181"/>
      <c r="CD695" s="181"/>
      <c r="CE695" s="181"/>
      <c r="CF695" s="181"/>
      <c r="CG695" s="181"/>
      <c r="CH695" s="181"/>
      <c r="CI695" s="181"/>
      <c r="CJ695" s="181"/>
      <c r="CK695" s="181"/>
      <c r="CL695" s="181"/>
      <c r="CM695" s="181"/>
      <c r="CN695" s="181"/>
      <c r="CO695" s="181"/>
      <c r="CP695" s="181"/>
      <c r="CQ695" s="181"/>
      <c r="CR695" s="181"/>
      <c r="CS695" s="181"/>
      <c r="CT695" s="181"/>
      <c r="CU695" s="181"/>
      <c r="CV695" s="181"/>
      <c r="CW695" s="181"/>
      <c r="CX695" s="181"/>
      <c r="CY695" s="181"/>
      <c r="CZ695" s="181"/>
      <c r="DA695" s="181"/>
      <c r="DB695" s="181"/>
      <c r="DC695" s="181"/>
      <c r="DD695" s="181"/>
      <c r="DE695" s="181"/>
      <c r="DF695" s="181"/>
      <c r="DG695" s="181"/>
      <c r="DH695" s="181"/>
      <c r="DI695" s="181"/>
      <c r="DJ695" s="181"/>
      <c r="DK695" s="181"/>
      <c r="DL695" s="181"/>
      <c r="DM695" s="181"/>
      <c r="DN695" s="181"/>
      <c r="DO695" s="181"/>
      <c r="DP695" s="181"/>
      <c r="DQ695" s="181"/>
      <c r="DR695" s="181"/>
      <c r="DS695" s="181"/>
      <c r="DT695" s="181"/>
      <c r="DU695" s="181"/>
      <c r="DV695" s="181"/>
      <c r="DW695" s="181"/>
      <c r="DX695" s="181"/>
      <c r="DY695" s="181"/>
      <c r="DZ695" s="181"/>
      <c r="EA695" s="181"/>
      <c r="EB695" s="181"/>
      <c r="EC695" s="181"/>
      <c r="ED695" s="181"/>
      <c r="EE695" s="181"/>
      <c r="EF695" s="181"/>
      <c r="EG695" s="181"/>
      <c r="EH695" s="181"/>
      <c r="EI695" s="181"/>
      <c r="EJ695" s="181"/>
      <c r="EK695" s="181"/>
      <c r="EL695" s="181"/>
      <c r="EM695" s="181"/>
      <c r="EN695" s="181"/>
      <c r="EO695" s="181"/>
      <c r="EP695" s="181"/>
      <c r="EQ695" s="181"/>
      <c r="ER695" s="181"/>
      <c r="ES695" s="181"/>
      <c r="ET695" s="181"/>
      <c r="EU695" s="181"/>
      <c r="EV695" s="181"/>
      <c r="EW695" s="181"/>
      <c r="EX695" s="181"/>
      <c r="EY695" s="181"/>
      <c r="EZ695" s="181"/>
      <c r="FA695" s="181"/>
      <c r="FB695" s="181"/>
      <c r="FC695" s="181"/>
      <c r="FD695" s="181"/>
      <c r="FE695" s="181"/>
      <c r="FF695" s="181"/>
      <c r="FG695" s="181"/>
      <c r="FH695" s="181"/>
      <c r="FI695" s="181"/>
      <c r="FJ695" s="181"/>
      <c r="FK695" s="181"/>
      <c r="FL695" s="181"/>
      <c r="FM695" s="181"/>
      <c r="FN695" s="181"/>
      <c r="FO695" s="181"/>
      <c r="FP695" s="181"/>
      <c r="FQ695" s="181"/>
      <c r="FR695" s="181"/>
      <c r="FS695" s="181"/>
      <c r="FT695" s="181"/>
      <c r="FU695" s="181"/>
      <c r="FV695" s="181"/>
      <c r="FW695" s="181"/>
      <c r="FX695" s="181"/>
      <c r="FY695" s="181"/>
      <c r="FZ695" s="181"/>
      <c r="GA695" s="181"/>
      <c r="GB695" s="181"/>
      <c r="GC695" s="181"/>
      <c r="GD695" s="181"/>
      <c r="GE695" s="181"/>
      <c r="GF695" s="181"/>
      <c r="GG695" s="181"/>
      <c r="GH695" s="181"/>
      <c r="GI695" s="181"/>
      <c r="GJ695" s="181"/>
      <c r="GK695" s="181"/>
      <c r="GL695" s="181"/>
      <c r="GM695" s="181"/>
      <c r="GN695" s="181"/>
      <c r="GO695" s="181"/>
      <c r="GP695" s="181"/>
      <c r="GQ695" s="181"/>
      <c r="GR695" s="181"/>
      <c r="GS695" s="181"/>
      <c r="GT695" s="181"/>
      <c r="GU695" s="181"/>
      <c r="GV695" s="181"/>
      <c r="GW695" s="181"/>
      <c r="GX695" s="181"/>
      <c r="GY695" s="181"/>
      <c r="GZ695" s="181"/>
      <c r="HA695" s="181"/>
      <c r="HB695" s="181"/>
      <c r="HC695" s="181"/>
      <c r="HD695" s="181"/>
      <c r="HE695" s="181"/>
      <c r="HF695" s="181"/>
      <c r="HG695" s="181"/>
      <c r="HH695" s="181"/>
      <c r="HI695" s="181"/>
      <c r="HJ695" s="181"/>
      <c r="HK695" s="181"/>
      <c r="HL695" s="181"/>
      <c r="HM695" s="181"/>
      <c r="HN695" s="181"/>
      <c r="HO695" s="181"/>
      <c r="HP695" s="181"/>
      <c r="HQ695" s="181"/>
      <c r="HR695" s="181"/>
      <c r="HS695" s="181"/>
      <c r="HT695" s="181"/>
      <c r="HU695" s="181"/>
      <c r="HV695" s="181"/>
      <c r="HW695" s="181"/>
      <c r="HX695" s="181"/>
      <c r="HY695" s="181"/>
      <c r="HZ695" s="181"/>
      <c r="IA695" s="181"/>
      <c r="IB695" s="181"/>
      <c r="IC695" s="181"/>
      <c r="ID695" s="181"/>
      <c r="IE695" s="181"/>
      <c r="IF695" s="181"/>
      <c r="IG695" s="181"/>
      <c r="IH695" s="181"/>
      <c r="II695" s="181"/>
      <c r="IJ695" s="181"/>
      <c r="IK695" s="181"/>
      <c r="IL695" s="181"/>
      <c r="IM695" s="181"/>
      <c r="IN695" s="181"/>
      <c r="IO695" s="181"/>
      <c r="IP695" s="181"/>
    </row>
    <row r="696" spans="1:254" s="182" customFormat="1" ht="18" customHeight="1">
      <c r="A696" s="298"/>
      <c r="B696" s="272"/>
      <c r="C696" s="272"/>
      <c r="D696" s="273"/>
      <c r="E696" s="273"/>
      <c r="F696" s="273"/>
      <c r="G696" s="273"/>
      <c r="H696" s="273"/>
      <c r="I696" s="273"/>
      <c r="J696" s="274"/>
      <c r="K696" s="181"/>
      <c r="L696" s="181"/>
      <c r="M696" s="181"/>
      <c r="N696" s="181"/>
      <c r="O696" s="181"/>
      <c r="P696" s="181"/>
      <c r="Q696" s="181"/>
      <c r="R696" s="181"/>
      <c r="S696" s="181"/>
      <c r="T696" s="181"/>
      <c r="U696" s="181"/>
      <c r="V696" s="181"/>
      <c r="W696" s="181"/>
      <c r="X696" s="181"/>
      <c r="Y696" s="181"/>
      <c r="Z696" s="181"/>
      <c r="AA696" s="181"/>
      <c r="AB696" s="181"/>
      <c r="AC696" s="181"/>
      <c r="AD696" s="181"/>
      <c r="AE696" s="181"/>
      <c r="AF696" s="181"/>
      <c r="AG696" s="181"/>
      <c r="AH696" s="181"/>
      <c r="AI696" s="181"/>
      <c r="AJ696" s="181"/>
      <c r="AK696" s="181"/>
      <c r="AL696" s="181"/>
      <c r="AM696" s="181"/>
      <c r="AN696" s="181"/>
      <c r="AO696" s="181"/>
      <c r="AP696" s="181"/>
      <c r="AQ696" s="181"/>
      <c r="AR696" s="181"/>
      <c r="AS696" s="181"/>
      <c r="AT696" s="181"/>
      <c r="AU696" s="181"/>
      <c r="AV696" s="181"/>
      <c r="AW696" s="181"/>
      <c r="AX696" s="181"/>
      <c r="AY696" s="181"/>
      <c r="AZ696" s="181"/>
      <c r="BA696" s="181"/>
      <c r="BB696" s="181"/>
      <c r="BC696" s="181"/>
      <c r="BD696" s="181"/>
      <c r="BE696" s="181"/>
      <c r="BF696" s="181"/>
      <c r="BG696" s="181"/>
      <c r="BH696" s="181"/>
      <c r="BI696" s="181"/>
      <c r="BJ696" s="181"/>
      <c r="BK696" s="181"/>
      <c r="BL696" s="181"/>
      <c r="BM696" s="181"/>
      <c r="BN696" s="181"/>
      <c r="BO696" s="181"/>
      <c r="BP696" s="181"/>
      <c r="BQ696" s="181"/>
      <c r="BR696" s="181"/>
      <c r="BS696" s="181"/>
      <c r="BT696" s="181"/>
      <c r="BU696" s="181"/>
      <c r="BV696" s="181"/>
      <c r="BW696" s="181"/>
      <c r="BX696" s="181"/>
      <c r="BY696" s="181"/>
      <c r="BZ696" s="181"/>
      <c r="CA696" s="181"/>
      <c r="CB696" s="181"/>
      <c r="CC696" s="181"/>
      <c r="CD696" s="181"/>
      <c r="CE696" s="181"/>
      <c r="CF696" s="181"/>
      <c r="CG696" s="181"/>
      <c r="CH696" s="181"/>
      <c r="CI696" s="181"/>
      <c r="CJ696" s="181"/>
      <c r="CK696" s="181"/>
      <c r="CL696" s="181"/>
      <c r="CM696" s="181"/>
      <c r="CN696" s="181"/>
      <c r="CO696" s="181"/>
      <c r="CP696" s="181"/>
      <c r="CQ696" s="181"/>
      <c r="CR696" s="181"/>
      <c r="CS696" s="181"/>
      <c r="CT696" s="181"/>
      <c r="CU696" s="181"/>
      <c r="CV696" s="181"/>
      <c r="CW696" s="181"/>
      <c r="CX696" s="181"/>
      <c r="CY696" s="181"/>
      <c r="CZ696" s="181"/>
      <c r="DA696" s="181"/>
      <c r="DB696" s="181"/>
      <c r="DC696" s="181"/>
      <c r="DD696" s="181"/>
      <c r="DE696" s="181"/>
      <c r="DF696" s="181"/>
      <c r="DG696" s="181"/>
      <c r="DH696" s="181"/>
      <c r="DI696" s="181"/>
      <c r="DJ696" s="181"/>
      <c r="DK696" s="181"/>
      <c r="DL696" s="181"/>
      <c r="DM696" s="181"/>
      <c r="DN696" s="181"/>
      <c r="DO696" s="181"/>
      <c r="DP696" s="181"/>
      <c r="DQ696" s="181"/>
      <c r="DR696" s="181"/>
      <c r="DS696" s="181"/>
      <c r="DT696" s="181"/>
      <c r="DU696" s="181"/>
      <c r="DV696" s="181"/>
      <c r="DW696" s="181"/>
      <c r="DX696" s="181"/>
      <c r="DY696" s="181"/>
      <c r="DZ696" s="181"/>
      <c r="EA696" s="181"/>
      <c r="EB696" s="181"/>
      <c r="EC696" s="181"/>
      <c r="ED696" s="181"/>
      <c r="EE696" s="181"/>
      <c r="EF696" s="181"/>
      <c r="EG696" s="181"/>
      <c r="EH696" s="181"/>
      <c r="EI696" s="181"/>
      <c r="EJ696" s="181"/>
      <c r="EK696" s="181"/>
      <c r="EL696" s="181"/>
      <c r="EM696" s="181"/>
      <c r="EN696" s="181"/>
      <c r="EO696" s="181"/>
      <c r="EP696" s="181"/>
      <c r="EQ696" s="181"/>
      <c r="ER696" s="181"/>
      <c r="ES696" s="181"/>
      <c r="ET696" s="181"/>
      <c r="EU696" s="181"/>
      <c r="EV696" s="181"/>
      <c r="EW696" s="181"/>
      <c r="EX696" s="181"/>
      <c r="EY696" s="181"/>
      <c r="EZ696" s="181"/>
      <c r="FA696" s="181"/>
      <c r="FB696" s="181"/>
      <c r="FC696" s="181"/>
      <c r="FD696" s="181"/>
      <c r="FE696" s="181"/>
      <c r="FF696" s="181"/>
      <c r="FG696" s="181"/>
      <c r="FH696" s="181"/>
      <c r="FI696" s="181"/>
      <c r="FJ696" s="181"/>
      <c r="FK696" s="181"/>
      <c r="FL696" s="181"/>
      <c r="FM696" s="181"/>
      <c r="FN696" s="181"/>
      <c r="FO696" s="181"/>
      <c r="FP696" s="181"/>
      <c r="FQ696" s="181"/>
      <c r="FR696" s="181"/>
      <c r="FS696" s="181"/>
      <c r="FT696" s="181"/>
      <c r="FU696" s="181"/>
      <c r="FV696" s="181"/>
      <c r="FW696" s="181"/>
      <c r="FX696" s="181"/>
      <c r="FY696" s="181"/>
      <c r="FZ696" s="181"/>
      <c r="GA696" s="181"/>
      <c r="GB696" s="181"/>
      <c r="GC696" s="181"/>
      <c r="GD696" s="181"/>
      <c r="GE696" s="181"/>
      <c r="GF696" s="181"/>
      <c r="GG696" s="181"/>
      <c r="GH696" s="181"/>
      <c r="GI696" s="181"/>
      <c r="GJ696" s="181"/>
      <c r="GK696" s="181"/>
      <c r="GL696" s="181"/>
      <c r="GM696" s="181"/>
      <c r="GN696" s="181"/>
      <c r="GO696" s="181"/>
      <c r="GP696" s="181"/>
      <c r="GQ696" s="181"/>
      <c r="GR696" s="181"/>
      <c r="GS696" s="181"/>
      <c r="GT696" s="181"/>
      <c r="GU696" s="181"/>
      <c r="GV696" s="181"/>
      <c r="GW696" s="181"/>
      <c r="GX696" s="181"/>
      <c r="GY696" s="181"/>
      <c r="GZ696" s="181"/>
      <c r="HA696" s="181"/>
      <c r="HB696" s="181"/>
      <c r="HC696" s="181"/>
      <c r="HD696" s="181"/>
      <c r="HE696" s="181"/>
      <c r="HF696" s="181"/>
      <c r="HG696" s="181"/>
      <c r="HH696" s="181"/>
      <c r="HI696" s="181"/>
      <c r="HJ696" s="181"/>
      <c r="HK696" s="181"/>
      <c r="HL696" s="181"/>
      <c r="HM696" s="181"/>
      <c r="HN696" s="181"/>
      <c r="HO696" s="181"/>
      <c r="HP696" s="181"/>
      <c r="HQ696" s="181"/>
      <c r="HR696" s="181"/>
      <c r="HS696" s="181"/>
      <c r="HT696" s="181"/>
      <c r="HU696" s="181"/>
      <c r="HV696" s="181"/>
      <c r="HW696" s="181"/>
      <c r="HX696" s="181"/>
      <c r="HY696" s="181"/>
      <c r="HZ696" s="181"/>
      <c r="IA696" s="181"/>
      <c r="IB696" s="181"/>
      <c r="IC696" s="181"/>
      <c r="ID696" s="181"/>
      <c r="IE696" s="181"/>
      <c r="IF696" s="181"/>
      <c r="IG696" s="181"/>
      <c r="IH696" s="181"/>
      <c r="II696" s="181"/>
      <c r="IJ696" s="181"/>
      <c r="IK696" s="181"/>
      <c r="IL696" s="181"/>
      <c r="IM696" s="181"/>
      <c r="IN696" s="181"/>
      <c r="IO696" s="181"/>
      <c r="IP696" s="181"/>
    </row>
    <row r="697" spans="1:254" s="182" customFormat="1" ht="18" customHeight="1">
      <c r="A697" s="298"/>
      <c r="B697" s="272"/>
      <c r="C697" s="272"/>
      <c r="D697" s="273"/>
      <c r="E697" s="273"/>
      <c r="F697" s="273"/>
      <c r="G697" s="273"/>
      <c r="H697" s="273"/>
      <c r="I697" s="273"/>
      <c r="J697" s="568"/>
      <c r="K697" s="181"/>
      <c r="L697" s="181"/>
      <c r="M697" s="181"/>
      <c r="N697" s="181"/>
      <c r="O697" s="181"/>
      <c r="P697" s="181"/>
      <c r="Q697" s="181"/>
      <c r="R697" s="181"/>
      <c r="S697" s="181"/>
      <c r="T697" s="181"/>
      <c r="U697" s="181"/>
      <c r="V697" s="181"/>
      <c r="W697" s="181"/>
      <c r="X697" s="181"/>
      <c r="Y697" s="181"/>
      <c r="Z697" s="181"/>
      <c r="AA697" s="181"/>
      <c r="AB697" s="181"/>
      <c r="AC697" s="181"/>
      <c r="AD697" s="181"/>
      <c r="AE697" s="181"/>
      <c r="AF697" s="181"/>
      <c r="AG697" s="181"/>
      <c r="AH697" s="181"/>
      <c r="AI697" s="181"/>
      <c r="AJ697" s="181"/>
      <c r="AK697" s="181"/>
      <c r="AL697" s="181"/>
      <c r="AM697" s="181"/>
      <c r="AN697" s="181"/>
      <c r="AO697" s="181"/>
      <c r="AP697" s="181"/>
      <c r="AQ697" s="181"/>
      <c r="AR697" s="181"/>
      <c r="AS697" s="181"/>
      <c r="AT697" s="181"/>
      <c r="AU697" s="181"/>
      <c r="AV697" s="181"/>
      <c r="AW697" s="181"/>
      <c r="AX697" s="181"/>
      <c r="AY697" s="181"/>
      <c r="AZ697" s="181"/>
      <c r="BA697" s="181"/>
      <c r="BB697" s="181"/>
      <c r="BC697" s="181"/>
      <c r="BD697" s="181"/>
      <c r="BE697" s="181"/>
      <c r="BF697" s="181"/>
      <c r="BG697" s="181"/>
      <c r="BH697" s="181"/>
      <c r="BI697" s="181"/>
      <c r="BJ697" s="181"/>
      <c r="BK697" s="181"/>
      <c r="BL697" s="181"/>
      <c r="BM697" s="181"/>
      <c r="BN697" s="181"/>
      <c r="BO697" s="181"/>
      <c r="BP697" s="181"/>
      <c r="BQ697" s="181"/>
      <c r="BR697" s="181"/>
      <c r="BS697" s="181"/>
      <c r="BT697" s="181"/>
      <c r="BU697" s="181"/>
      <c r="BV697" s="181"/>
      <c r="BW697" s="181"/>
      <c r="BX697" s="181"/>
      <c r="BY697" s="181"/>
      <c r="BZ697" s="181"/>
      <c r="CA697" s="181"/>
      <c r="CB697" s="181"/>
      <c r="CC697" s="181"/>
      <c r="CD697" s="181"/>
      <c r="CE697" s="181"/>
      <c r="CF697" s="181"/>
      <c r="CG697" s="181"/>
      <c r="CH697" s="181"/>
      <c r="CI697" s="181"/>
      <c r="CJ697" s="181"/>
      <c r="CK697" s="181"/>
      <c r="CL697" s="181"/>
      <c r="CM697" s="181"/>
      <c r="CN697" s="181"/>
      <c r="CO697" s="181"/>
      <c r="CP697" s="181"/>
      <c r="CQ697" s="181"/>
      <c r="CR697" s="181"/>
      <c r="CS697" s="181"/>
      <c r="CT697" s="181"/>
      <c r="CU697" s="181"/>
      <c r="CV697" s="181"/>
      <c r="CW697" s="181"/>
      <c r="CX697" s="181"/>
      <c r="CY697" s="181"/>
      <c r="CZ697" s="181"/>
      <c r="DA697" s="181"/>
      <c r="DB697" s="181"/>
      <c r="DC697" s="181"/>
      <c r="DD697" s="181"/>
      <c r="DE697" s="181"/>
      <c r="DF697" s="181"/>
      <c r="DG697" s="181"/>
      <c r="DH697" s="181"/>
      <c r="DI697" s="181"/>
      <c r="DJ697" s="181"/>
      <c r="DK697" s="181"/>
      <c r="DL697" s="181"/>
      <c r="DM697" s="181"/>
      <c r="DN697" s="181"/>
      <c r="DO697" s="181"/>
      <c r="DP697" s="181"/>
      <c r="DQ697" s="181"/>
      <c r="DR697" s="181"/>
      <c r="DS697" s="181"/>
      <c r="DT697" s="181"/>
      <c r="DU697" s="181"/>
      <c r="DV697" s="181"/>
      <c r="DW697" s="181"/>
      <c r="DX697" s="181"/>
      <c r="DY697" s="181"/>
      <c r="DZ697" s="181"/>
      <c r="EA697" s="181"/>
      <c r="EB697" s="181"/>
      <c r="EC697" s="181"/>
      <c r="ED697" s="181"/>
      <c r="EE697" s="181"/>
      <c r="EF697" s="181"/>
      <c r="EG697" s="181"/>
      <c r="EH697" s="181"/>
      <c r="EI697" s="181"/>
      <c r="EJ697" s="181"/>
      <c r="EK697" s="181"/>
      <c r="EL697" s="181"/>
      <c r="EM697" s="181"/>
      <c r="EN697" s="181"/>
      <c r="EO697" s="181"/>
      <c r="EP697" s="181"/>
      <c r="EQ697" s="181"/>
      <c r="ER697" s="181"/>
      <c r="ES697" s="181"/>
      <c r="ET697" s="181"/>
      <c r="EU697" s="181"/>
      <c r="EV697" s="181"/>
      <c r="EW697" s="181"/>
      <c r="EX697" s="181"/>
      <c r="EY697" s="181"/>
      <c r="EZ697" s="181"/>
      <c r="FA697" s="181"/>
      <c r="FB697" s="181"/>
      <c r="FC697" s="181"/>
      <c r="FD697" s="181"/>
      <c r="FE697" s="181"/>
      <c r="FF697" s="181"/>
      <c r="FG697" s="181"/>
      <c r="FH697" s="181"/>
      <c r="FI697" s="181"/>
      <c r="FJ697" s="181"/>
      <c r="FK697" s="181"/>
      <c r="FL697" s="181"/>
      <c r="FM697" s="181"/>
      <c r="FN697" s="181"/>
      <c r="FO697" s="181"/>
      <c r="FP697" s="181"/>
      <c r="FQ697" s="181"/>
      <c r="FR697" s="181"/>
      <c r="FS697" s="181"/>
      <c r="FT697" s="181"/>
      <c r="FU697" s="181"/>
      <c r="FV697" s="181"/>
      <c r="FW697" s="181"/>
      <c r="FX697" s="181"/>
      <c r="FY697" s="181"/>
      <c r="FZ697" s="181"/>
      <c r="GA697" s="181"/>
      <c r="GB697" s="181"/>
      <c r="GC697" s="181"/>
      <c r="GD697" s="181"/>
      <c r="GE697" s="181"/>
      <c r="GF697" s="181"/>
      <c r="GG697" s="181"/>
      <c r="GH697" s="181"/>
      <c r="GI697" s="181"/>
      <c r="GJ697" s="181"/>
      <c r="GK697" s="181"/>
      <c r="GL697" s="181"/>
      <c r="GM697" s="181"/>
      <c r="GN697" s="181"/>
      <c r="GO697" s="181"/>
      <c r="GP697" s="181"/>
      <c r="GQ697" s="181"/>
      <c r="GR697" s="181"/>
      <c r="GS697" s="181"/>
      <c r="GT697" s="181"/>
      <c r="GU697" s="181"/>
      <c r="GV697" s="181"/>
      <c r="GW697" s="181"/>
      <c r="GX697" s="181"/>
      <c r="GY697" s="181"/>
      <c r="GZ697" s="181"/>
      <c r="HA697" s="181"/>
      <c r="HB697" s="181"/>
      <c r="HC697" s="181"/>
      <c r="HD697" s="181"/>
      <c r="HE697" s="181"/>
      <c r="HF697" s="181"/>
      <c r="HG697" s="181"/>
      <c r="HH697" s="181"/>
      <c r="HI697" s="181"/>
      <c r="HJ697" s="181"/>
      <c r="HK697" s="181"/>
      <c r="HL697" s="181"/>
      <c r="HM697" s="181"/>
      <c r="HN697" s="181"/>
      <c r="HO697" s="181"/>
      <c r="HP697" s="181"/>
      <c r="HQ697" s="181"/>
      <c r="HR697" s="181"/>
      <c r="HS697" s="181"/>
      <c r="HT697" s="181"/>
      <c r="HU697" s="181"/>
      <c r="HV697" s="181"/>
      <c r="HW697" s="181"/>
      <c r="HX697" s="181"/>
      <c r="HY697" s="181"/>
      <c r="HZ697" s="181"/>
      <c r="IA697" s="181"/>
      <c r="IB697" s="181"/>
      <c r="IC697" s="181"/>
      <c r="ID697" s="181"/>
      <c r="IE697" s="181"/>
      <c r="IF697" s="181"/>
      <c r="IG697" s="181"/>
      <c r="IH697" s="181"/>
      <c r="II697" s="181"/>
      <c r="IJ697" s="181"/>
      <c r="IK697" s="181"/>
      <c r="IL697" s="181"/>
      <c r="IM697" s="181"/>
      <c r="IN697" s="181"/>
      <c r="IO697" s="181"/>
      <c r="IP697" s="181"/>
    </row>
    <row r="698" spans="1:254" s="182" customFormat="1" ht="15">
      <c r="A698" s="202"/>
      <c r="B698" s="542"/>
      <c r="C698" s="203"/>
      <c r="D698" s="204"/>
      <c r="E698" s="205"/>
      <c r="F698" s="543"/>
      <c r="G698" s="544"/>
      <c r="H698" s="543"/>
      <c r="I698" s="545"/>
      <c r="J698" s="322"/>
      <c r="K698" s="181"/>
      <c r="L698" s="181"/>
      <c r="M698" s="181"/>
      <c r="N698" s="181"/>
      <c r="O698" s="181"/>
      <c r="P698" s="181"/>
      <c r="Q698" s="181"/>
      <c r="R698" s="181"/>
      <c r="S698" s="181"/>
      <c r="T698" s="181"/>
      <c r="U698" s="181"/>
      <c r="V698" s="181"/>
      <c r="W698" s="181"/>
      <c r="X698" s="181"/>
      <c r="Y698" s="181"/>
      <c r="Z698" s="181"/>
      <c r="AA698" s="181"/>
      <c r="AB698" s="181"/>
      <c r="AC698" s="181"/>
      <c r="AD698" s="181"/>
      <c r="AE698" s="181"/>
      <c r="AF698" s="181"/>
      <c r="AG698" s="181"/>
      <c r="AH698" s="181"/>
      <c r="AI698" s="181"/>
      <c r="AJ698" s="181"/>
      <c r="AK698" s="181"/>
      <c r="AL698" s="181"/>
      <c r="AM698" s="181"/>
      <c r="AN698" s="181"/>
      <c r="AO698" s="181"/>
      <c r="AP698" s="181"/>
      <c r="AQ698" s="181"/>
      <c r="AR698" s="181"/>
      <c r="AS698" s="181"/>
      <c r="AT698" s="181"/>
      <c r="AU698" s="181"/>
      <c r="AV698" s="181"/>
      <c r="AW698" s="181"/>
      <c r="AX698" s="181"/>
      <c r="AY698" s="181"/>
      <c r="AZ698" s="181"/>
      <c r="BA698" s="181"/>
      <c r="BB698" s="181"/>
      <c r="BC698" s="181"/>
      <c r="BD698" s="181"/>
      <c r="BE698" s="181"/>
      <c r="BF698" s="181"/>
      <c r="BG698" s="181"/>
      <c r="BH698" s="181"/>
      <c r="BI698" s="181"/>
      <c r="BJ698" s="181"/>
      <c r="BK698" s="181"/>
      <c r="BL698" s="181"/>
      <c r="BM698" s="181"/>
      <c r="BN698" s="181"/>
      <c r="BO698" s="181"/>
      <c r="BP698" s="181"/>
      <c r="BQ698" s="181"/>
      <c r="BR698" s="181"/>
      <c r="BS698" s="181"/>
      <c r="BT698" s="181"/>
      <c r="BU698" s="181"/>
      <c r="BV698" s="181"/>
      <c r="BW698" s="181"/>
      <c r="BX698" s="181"/>
      <c r="BY698" s="181"/>
      <c r="BZ698" s="181"/>
      <c r="CA698" s="181"/>
      <c r="CB698" s="181"/>
      <c r="CC698" s="181"/>
      <c r="CD698" s="181"/>
      <c r="CE698" s="181"/>
      <c r="CF698" s="181"/>
      <c r="CG698" s="181"/>
      <c r="CH698" s="181"/>
      <c r="CI698" s="181"/>
      <c r="CJ698" s="181"/>
      <c r="CK698" s="181"/>
      <c r="CL698" s="181"/>
      <c r="CM698" s="181"/>
      <c r="CN698" s="181"/>
      <c r="CO698" s="181"/>
      <c r="CP698" s="181"/>
      <c r="CQ698" s="181"/>
      <c r="CR698" s="181"/>
      <c r="CS698" s="181"/>
      <c r="CT698" s="181"/>
      <c r="CU698" s="181"/>
      <c r="CV698" s="181"/>
      <c r="CW698" s="181"/>
      <c r="CX698" s="181"/>
      <c r="CY698" s="181"/>
      <c r="CZ698" s="181"/>
      <c r="DA698" s="181"/>
      <c r="DB698" s="181"/>
      <c r="DC698" s="181"/>
      <c r="DD698" s="181"/>
      <c r="DE698" s="181"/>
      <c r="DF698" s="181"/>
      <c r="DG698" s="181"/>
      <c r="DH698" s="181"/>
      <c r="DI698" s="181"/>
      <c r="DJ698" s="181"/>
      <c r="DK698" s="181"/>
      <c r="DL698" s="181"/>
      <c r="DM698" s="181"/>
      <c r="DN698" s="181"/>
      <c r="DO698" s="181"/>
      <c r="DP698" s="181"/>
      <c r="DQ698" s="181"/>
      <c r="DR698" s="181"/>
      <c r="DS698" s="181"/>
      <c r="DT698" s="181"/>
      <c r="DU698" s="181"/>
      <c r="DV698" s="181"/>
      <c r="DW698" s="181"/>
      <c r="DX698" s="181"/>
      <c r="DY698" s="181"/>
      <c r="DZ698" s="181"/>
      <c r="EA698" s="181"/>
      <c r="EB698" s="181"/>
      <c r="EC698" s="181"/>
      <c r="ED698" s="181"/>
      <c r="EE698" s="181"/>
      <c r="EF698" s="181"/>
      <c r="EG698" s="181"/>
      <c r="EH698" s="181"/>
      <c r="EI698" s="181"/>
      <c r="EJ698" s="181"/>
      <c r="EK698" s="181"/>
      <c r="EL698" s="181"/>
      <c r="EM698" s="181"/>
      <c r="EN698" s="181"/>
      <c r="EO698" s="181"/>
      <c r="EP698" s="181"/>
      <c r="EQ698" s="181"/>
      <c r="ER698" s="181"/>
      <c r="ES698" s="181"/>
      <c r="ET698" s="181"/>
      <c r="EU698" s="181"/>
      <c r="EV698" s="181"/>
      <c r="EW698" s="181"/>
      <c r="EX698" s="181"/>
      <c r="EY698" s="181"/>
      <c r="EZ698" s="181"/>
      <c r="FA698" s="181"/>
      <c r="FB698" s="181"/>
      <c r="FC698" s="181"/>
      <c r="FD698" s="181"/>
      <c r="FE698" s="181"/>
      <c r="FF698" s="181"/>
      <c r="FG698" s="181"/>
      <c r="FH698" s="181"/>
      <c r="FI698" s="181"/>
      <c r="FJ698" s="181"/>
      <c r="FK698" s="181"/>
      <c r="FL698" s="181"/>
      <c r="FM698" s="181"/>
      <c r="FN698" s="181"/>
      <c r="FO698" s="181"/>
      <c r="FP698" s="181"/>
      <c r="FQ698" s="181"/>
      <c r="FR698" s="181"/>
      <c r="FS698" s="181"/>
      <c r="FT698" s="181"/>
      <c r="FU698" s="181"/>
      <c r="FV698" s="181"/>
      <c r="FW698" s="181"/>
      <c r="FX698" s="181"/>
      <c r="FY698" s="181"/>
      <c r="FZ698" s="181"/>
      <c r="GA698" s="181"/>
      <c r="GB698" s="181"/>
      <c r="GC698" s="181"/>
      <c r="GD698" s="181"/>
      <c r="GE698" s="181"/>
      <c r="GF698" s="181"/>
      <c r="GG698" s="181"/>
      <c r="GH698" s="181"/>
      <c r="GI698" s="181"/>
      <c r="GJ698" s="181"/>
      <c r="GK698" s="181"/>
      <c r="GL698" s="181"/>
      <c r="GM698" s="181"/>
      <c r="GN698" s="181"/>
      <c r="GO698" s="181"/>
      <c r="GP698" s="181"/>
      <c r="GQ698" s="181"/>
      <c r="GR698" s="181"/>
      <c r="GS698" s="181"/>
      <c r="GT698" s="181"/>
      <c r="GU698" s="181"/>
      <c r="GV698" s="181"/>
      <c r="GW698" s="181"/>
      <c r="GX698" s="181"/>
      <c r="GY698" s="181"/>
      <c r="GZ698" s="181"/>
      <c r="HA698" s="181"/>
      <c r="HB698" s="181"/>
      <c r="HC698" s="181"/>
      <c r="HD698" s="181"/>
      <c r="HE698" s="181"/>
      <c r="HF698" s="181"/>
      <c r="HG698" s="181"/>
      <c r="HH698" s="181"/>
      <c r="HI698" s="181"/>
      <c r="HJ698" s="181"/>
      <c r="HK698" s="181"/>
      <c r="HL698" s="181"/>
      <c r="HM698" s="181"/>
      <c r="HN698" s="181"/>
      <c r="HO698" s="181"/>
      <c r="HP698" s="181"/>
      <c r="HQ698" s="181"/>
      <c r="HR698" s="181"/>
      <c r="HS698" s="181"/>
      <c r="HT698" s="181"/>
      <c r="HU698" s="181"/>
      <c r="HV698" s="181"/>
      <c r="HW698" s="181"/>
      <c r="HX698" s="181"/>
      <c r="HY698" s="181"/>
      <c r="HZ698" s="181"/>
      <c r="IA698" s="181"/>
      <c r="IB698" s="181"/>
      <c r="IC698" s="181"/>
      <c r="ID698" s="181"/>
      <c r="IE698" s="181"/>
      <c r="IF698" s="181"/>
      <c r="IG698" s="181"/>
      <c r="IH698" s="181"/>
      <c r="II698" s="181"/>
      <c r="IJ698" s="181"/>
      <c r="IK698" s="181"/>
      <c r="IL698" s="181"/>
      <c r="IM698" s="181"/>
      <c r="IN698" s="181"/>
      <c r="IO698" s="181"/>
      <c r="IP698" s="181"/>
    </row>
    <row r="699" spans="1:254" s="182" customFormat="1">
      <c r="A699" s="298"/>
      <c r="B699" s="263"/>
      <c r="C699" s="263"/>
      <c r="D699" s="197"/>
      <c r="E699" s="264"/>
      <c r="F699" s="270"/>
      <c r="K699" s="181"/>
      <c r="L699" s="181"/>
      <c r="M699" s="181"/>
      <c r="N699" s="181"/>
      <c r="O699" s="181"/>
      <c r="P699" s="181"/>
      <c r="Q699" s="181"/>
      <c r="R699" s="181"/>
      <c r="S699" s="181"/>
      <c r="T699" s="181"/>
      <c r="U699" s="181"/>
      <c r="V699" s="181"/>
      <c r="W699" s="181"/>
      <c r="X699" s="181"/>
      <c r="Y699" s="181"/>
      <c r="Z699" s="181"/>
      <c r="AA699" s="181"/>
      <c r="AB699" s="181"/>
      <c r="AC699" s="181"/>
      <c r="AD699" s="181"/>
      <c r="AE699" s="181"/>
      <c r="AF699" s="181"/>
      <c r="AG699" s="181"/>
      <c r="AH699" s="181"/>
      <c r="AI699" s="181"/>
      <c r="AJ699" s="181"/>
      <c r="AK699" s="181"/>
      <c r="AL699" s="181"/>
      <c r="AM699" s="181"/>
      <c r="AN699" s="181"/>
      <c r="AO699" s="181"/>
      <c r="AP699" s="181"/>
      <c r="AQ699" s="181"/>
      <c r="AR699" s="181"/>
      <c r="AS699" s="181"/>
      <c r="AT699" s="181"/>
      <c r="AU699" s="181"/>
      <c r="AV699" s="181"/>
      <c r="AW699" s="181"/>
      <c r="AX699" s="181"/>
      <c r="AY699" s="181"/>
      <c r="AZ699" s="181"/>
      <c r="BA699" s="181"/>
      <c r="BB699" s="181"/>
      <c r="BC699" s="181"/>
      <c r="BD699" s="181"/>
      <c r="BE699" s="181"/>
      <c r="BF699" s="181"/>
      <c r="BG699" s="181"/>
      <c r="BH699" s="181"/>
      <c r="BI699" s="181"/>
      <c r="BJ699" s="181"/>
      <c r="BK699" s="181"/>
      <c r="BL699" s="181"/>
      <c r="BM699" s="181"/>
      <c r="BN699" s="181"/>
      <c r="BO699" s="181"/>
      <c r="BP699" s="181"/>
      <c r="BQ699" s="181"/>
      <c r="BR699" s="181"/>
      <c r="BS699" s="181"/>
      <c r="BT699" s="181"/>
      <c r="BU699" s="181"/>
      <c r="BV699" s="181"/>
      <c r="BW699" s="181"/>
      <c r="BX699" s="181"/>
      <c r="BY699" s="181"/>
      <c r="BZ699" s="181"/>
      <c r="CA699" s="181"/>
      <c r="CB699" s="181"/>
      <c r="CC699" s="181"/>
      <c r="CD699" s="181"/>
      <c r="CE699" s="181"/>
      <c r="CF699" s="181"/>
      <c r="CG699" s="181"/>
      <c r="CH699" s="181"/>
      <c r="CI699" s="181"/>
      <c r="CJ699" s="181"/>
      <c r="CK699" s="181"/>
      <c r="CL699" s="181"/>
      <c r="CM699" s="181"/>
      <c r="CN699" s="181"/>
      <c r="CO699" s="181"/>
      <c r="CP699" s="181"/>
      <c r="CQ699" s="181"/>
      <c r="CR699" s="181"/>
      <c r="CS699" s="181"/>
      <c r="CT699" s="181"/>
      <c r="CU699" s="181"/>
      <c r="CV699" s="181"/>
      <c r="CW699" s="181"/>
      <c r="CX699" s="181"/>
      <c r="CY699" s="181"/>
      <c r="CZ699" s="181"/>
      <c r="DA699" s="181"/>
      <c r="DB699" s="181"/>
      <c r="DC699" s="181"/>
      <c r="DD699" s="181"/>
      <c r="DE699" s="181"/>
      <c r="DF699" s="181"/>
      <c r="DG699" s="181"/>
      <c r="DH699" s="181"/>
      <c r="DI699" s="181"/>
      <c r="DJ699" s="181"/>
      <c r="DK699" s="181"/>
      <c r="DL699" s="181"/>
      <c r="DM699" s="181"/>
      <c r="DN699" s="181"/>
      <c r="DO699" s="181"/>
      <c r="DP699" s="181"/>
      <c r="DQ699" s="181"/>
      <c r="DR699" s="181"/>
      <c r="DS699" s="181"/>
      <c r="DT699" s="181"/>
      <c r="DU699" s="181"/>
      <c r="DV699" s="181"/>
      <c r="DW699" s="181"/>
      <c r="DX699" s="181"/>
      <c r="DY699" s="181"/>
      <c r="DZ699" s="181"/>
      <c r="EA699" s="181"/>
      <c r="EB699" s="181"/>
      <c r="EC699" s="181"/>
      <c r="ED699" s="181"/>
      <c r="EE699" s="181"/>
      <c r="EF699" s="181"/>
      <c r="EG699" s="181"/>
      <c r="EH699" s="181"/>
      <c r="EI699" s="181"/>
      <c r="EJ699" s="181"/>
      <c r="EK699" s="181"/>
      <c r="EL699" s="181"/>
      <c r="EM699" s="181"/>
      <c r="EN699" s="181"/>
      <c r="EO699" s="181"/>
      <c r="EP699" s="181"/>
      <c r="EQ699" s="181"/>
      <c r="ER699" s="181"/>
      <c r="ES699" s="181"/>
      <c r="ET699" s="181"/>
      <c r="EU699" s="181"/>
      <c r="EV699" s="181"/>
      <c r="EW699" s="181"/>
      <c r="EX699" s="181"/>
      <c r="EY699" s="181"/>
      <c r="EZ699" s="181"/>
      <c r="FA699" s="181"/>
      <c r="FB699" s="181"/>
      <c r="FC699" s="181"/>
      <c r="FD699" s="181"/>
      <c r="FE699" s="181"/>
      <c r="FF699" s="181"/>
      <c r="FG699" s="181"/>
      <c r="FH699" s="181"/>
      <c r="FI699" s="181"/>
      <c r="FJ699" s="181"/>
      <c r="FK699" s="181"/>
      <c r="FL699" s="181"/>
      <c r="FM699" s="181"/>
      <c r="FN699" s="181"/>
      <c r="FO699" s="181"/>
      <c r="FP699" s="181"/>
      <c r="FQ699" s="181"/>
      <c r="FR699" s="181"/>
      <c r="FS699" s="181"/>
      <c r="FT699" s="181"/>
      <c r="FU699" s="181"/>
      <c r="FV699" s="181"/>
      <c r="FW699" s="181"/>
      <c r="FX699" s="181"/>
      <c r="FY699" s="181"/>
      <c r="FZ699" s="181"/>
      <c r="GA699" s="181"/>
      <c r="GB699" s="181"/>
      <c r="GC699" s="181"/>
      <c r="GD699" s="181"/>
      <c r="GE699" s="181"/>
      <c r="GF699" s="181"/>
      <c r="GG699" s="181"/>
      <c r="GH699" s="181"/>
      <c r="GI699" s="181"/>
      <c r="GJ699" s="181"/>
      <c r="GK699" s="181"/>
      <c r="GL699" s="181"/>
      <c r="GM699" s="181"/>
      <c r="GN699" s="181"/>
      <c r="GO699" s="181"/>
      <c r="GP699" s="181"/>
      <c r="GQ699" s="181"/>
      <c r="GR699" s="181"/>
      <c r="GS699" s="181"/>
      <c r="GT699" s="181"/>
      <c r="GU699" s="181"/>
      <c r="GV699" s="181"/>
      <c r="GW699" s="181"/>
      <c r="GX699" s="181"/>
      <c r="GY699" s="181"/>
      <c r="GZ699" s="181"/>
      <c r="HA699" s="181"/>
      <c r="HB699" s="181"/>
      <c r="HC699" s="181"/>
      <c r="HD699" s="181"/>
      <c r="HE699" s="181"/>
      <c r="HF699" s="181"/>
      <c r="HG699" s="181"/>
      <c r="HH699" s="181"/>
      <c r="HI699" s="181"/>
      <c r="HJ699" s="181"/>
      <c r="HK699" s="181"/>
      <c r="HL699" s="181"/>
      <c r="HM699" s="181"/>
      <c r="HN699" s="181"/>
      <c r="HO699" s="181"/>
      <c r="HP699" s="181"/>
      <c r="HQ699" s="181"/>
      <c r="HR699" s="181"/>
      <c r="HS699" s="181"/>
      <c r="HT699" s="181"/>
      <c r="HU699" s="181"/>
      <c r="HV699" s="181"/>
      <c r="HW699" s="181"/>
      <c r="HX699" s="181"/>
      <c r="HY699" s="181"/>
      <c r="HZ699" s="181"/>
      <c r="IA699" s="181"/>
      <c r="IB699" s="181"/>
      <c r="IC699" s="181"/>
      <c r="ID699" s="181"/>
      <c r="IE699" s="181"/>
      <c r="IF699" s="181"/>
      <c r="IG699" s="181"/>
      <c r="IH699" s="181"/>
      <c r="II699" s="181"/>
      <c r="IJ699" s="181"/>
      <c r="IK699" s="181"/>
      <c r="IL699" s="181"/>
      <c r="IM699" s="181"/>
      <c r="IN699" s="181"/>
      <c r="IO699" s="181"/>
      <c r="IP699" s="181"/>
    </row>
    <row r="700" spans="1:254" s="182" customFormat="1" ht="21">
      <c r="A700" s="220" t="s">
        <v>1615</v>
      </c>
      <c r="B700" s="221"/>
      <c r="C700" s="221" t="s">
        <v>1060</v>
      </c>
      <c r="D700" s="222"/>
      <c r="E700" s="60"/>
      <c r="F700" s="61"/>
      <c r="K700" s="336"/>
      <c r="L700" s="336"/>
      <c r="M700" s="336"/>
      <c r="N700" s="336"/>
      <c r="O700" s="181"/>
      <c r="P700" s="181"/>
      <c r="Q700" s="181"/>
      <c r="R700" s="181"/>
      <c r="S700" s="181"/>
      <c r="T700" s="181"/>
      <c r="U700" s="181"/>
      <c r="V700" s="181"/>
      <c r="W700" s="181"/>
      <c r="X700" s="181"/>
      <c r="Y700" s="181"/>
      <c r="Z700" s="181"/>
      <c r="AA700" s="181"/>
      <c r="AB700" s="181"/>
      <c r="AC700" s="181"/>
      <c r="AD700" s="181"/>
      <c r="AE700" s="181"/>
      <c r="AF700" s="181"/>
      <c r="AG700" s="181"/>
      <c r="AH700" s="181"/>
      <c r="AI700" s="181"/>
      <c r="AJ700" s="181"/>
      <c r="AK700" s="181"/>
      <c r="AL700" s="181"/>
      <c r="AM700" s="181"/>
      <c r="AN700" s="181"/>
      <c r="AO700" s="181"/>
      <c r="AP700" s="181"/>
      <c r="AQ700" s="181"/>
      <c r="AR700" s="181"/>
      <c r="AS700" s="181"/>
      <c r="AT700" s="181"/>
      <c r="AU700" s="181"/>
      <c r="AV700" s="181"/>
      <c r="AW700" s="181"/>
      <c r="AX700" s="181"/>
      <c r="AY700" s="181"/>
      <c r="AZ700" s="181"/>
      <c r="BA700" s="181"/>
      <c r="BB700" s="181"/>
      <c r="BC700" s="181"/>
      <c r="BD700" s="181"/>
      <c r="BE700" s="181"/>
      <c r="BF700" s="181"/>
      <c r="BG700" s="181"/>
      <c r="BH700" s="181"/>
      <c r="BI700" s="181"/>
      <c r="BJ700" s="181"/>
      <c r="BK700" s="181"/>
      <c r="BL700" s="181"/>
      <c r="BM700" s="181"/>
      <c r="BN700" s="181"/>
      <c r="BO700" s="181"/>
      <c r="BP700" s="181"/>
      <c r="BQ700" s="181"/>
      <c r="BR700" s="181"/>
      <c r="BS700" s="181"/>
      <c r="BT700" s="181"/>
      <c r="BU700" s="181"/>
      <c r="BV700" s="181"/>
      <c r="BW700" s="181"/>
      <c r="BX700" s="181"/>
      <c r="BY700" s="181"/>
      <c r="BZ700" s="181"/>
      <c r="CA700" s="181"/>
      <c r="CB700" s="181"/>
      <c r="CC700" s="181"/>
      <c r="CD700" s="181"/>
      <c r="CE700" s="181"/>
      <c r="CF700" s="181"/>
      <c r="CG700" s="181"/>
      <c r="CH700" s="181"/>
      <c r="CI700" s="181"/>
      <c r="CJ700" s="181"/>
      <c r="CK700" s="181"/>
      <c r="CL700" s="181"/>
      <c r="CM700" s="181"/>
      <c r="CN700" s="181"/>
      <c r="CO700" s="181"/>
      <c r="CP700" s="181"/>
      <c r="CQ700" s="181"/>
      <c r="CR700" s="181"/>
      <c r="CS700" s="181"/>
      <c r="CT700" s="181"/>
      <c r="CU700" s="181"/>
      <c r="CV700" s="181"/>
      <c r="CW700" s="181"/>
      <c r="CX700" s="181"/>
      <c r="CY700" s="181"/>
      <c r="CZ700" s="181"/>
      <c r="DA700" s="181"/>
      <c r="DB700" s="181"/>
      <c r="DC700" s="181"/>
      <c r="DD700" s="181"/>
      <c r="DE700" s="181"/>
      <c r="DF700" s="181"/>
      <c r="DG700" s="181"/>
      <c r="DH700" s="181"/>
      <c r="DI700" s="181"/>
      <c r="DJ700" s="181"/>
      <c r="DK700" s="181"/>
      <c r="DL700" s="181"/>
      <c r="DM700" s="181"/>
      <c r="DN700" s="181"/>
      <c r="DO700" s="181"/>
      <c r="DP700" s="181"/>
      <c r="DQ700" s="181"/>
      <c r="DR700" s="181"/>
      <c r="DS700" s="181"/>
      <c r="DT700" s="181"/>
      <c r="DU700" s="181"/>
      <c r="DV700" s="181"/>
      <c r="DW700" s="181"/>
      <c r="DX700" s="181"/>
      <c r="DY700" s="181"/>
      <c r="DZ700" s="181"/>
      <c r="EA700" s="181"/>
      <c r="EB700" s="181"/>
      <c r="EC700" s="181"/>
      <c r="ED700" s="181"/>
      <c r="EE700" s="181"/>
      <c r="EF700" s="181"/>
      <c r="EG700" s="181"/>
      <c r="EH700" s="181"/>
      <c r="EI700" s="181"/>
      <c r="EJ700" s="181"/>
      <c r="EK700" s="181"/>
      <c r="EL700" s="181"/>
      <c r="EM700" s="181"/>
      <c r="EN700" s="181"/>
      <c r="EO700" s="181"/>
      <c r="EP700" s="181"/>
      <c r="EQ700" s="181"/>
      <c r="ER700" s="181"/>
      <c r="ES700" s="181"/>
      <c r="ET700" s="181"/>
      <c r="EU700" s="181"/>
      <c r="EV700" s="181"/>
      <c r="EW700" s="181"/>
      <c r="EX700" s="181"/>
      <c r="EY700" s="181"/>
      <c r="EZ700" s="181"/>
      <c r="FA700" s="181"/>
      <c r="FB700" s="181"/>
      <c r="FC700" s="181"/>
      <c r="FD700" s="181"/>
      <c r="FE700" s="181"/>
      <c r="FF700" s="181"/>
      <c r="FG700" s="181"/>
      <c r="FH700" s="181"/>
      <c r="FI700" s="181"/>
      <c r="FJ700" s="181"/>
      <c r="FK700" s="181"/>
      <c r="FL700" s="181"/>
      <c r="FM700" s="181"/>
      <c r="FN700" s="181"/>
      <c r="FO700" s="181"/>
      <c r="FP700" s="181"/>
      <c r="FQ700" s="181"/>
      <c r="FR700" s="181"/>
      <c r="FS700" s="181"/>
      <c r="FT700" s="181"/>
      <c r="FU700" s="181"/>
      <c r="FV700" s="181"/>
      <c r="FW700" s="181"/>
      <c r="FX700" s="181"/>
      <c r="FY700" s="181"/>
      <c r="FZ700" s="181"/>
      <c r="GA700" s="181"/>
      <c r="GB700" s="181"/>
      <c r="GC700" s="181"/>
      <c r="GD700" s="181"/>
      <c r="GE700" s="181"/>
      <c r="GF700" s="181"/>
      <c r="GG700" s="181"/>
      <c r="GH700" s="181"/>
      <c r="GI700" s="181"/>
      <c r="GJ700" s="181"/>
      <c r="GK700" s="181"/>
      <c r="GL700" s="181"/>
      <c r="GM700" s="181"/>
      <c r="GN700" s="181"/>
      <c r="GO700" s="181"/>
      <c r="GP700" s="181"/>
      <c r="GQ700" s="181"/>
      <c r="GR700" s="181"/>
      <c r="GS700" s="181"/>
      <c r="GT700" s="181"/>
      <c r="GU700" s="181"/>
      <c r="GV700" s="181"/>
      <c r="GW700" s="181"/>
      <c r="GX700" s="181"/>
      <c r="GY700" s="181"/>
      <c r="GZ700" s="181"/>
      <c r="HA700" s="181"/>
      <c r="HB700" s="181"/>
      <c r="HC700" s="181"/>
      <c r="HD700" s="181"/>
      <c r="HE700" s="181"/>
      <c r="HF700" s="181"/>
      <c r="HG700" s="181"/>
      <c r="HH700" s="181"/>
      <c r="HI700" s="181"/>
      <c r="HJ700" s="181"/>
      <c r="HK700" s="181"/>
      <c r="HL700" s="181"/>
      <c r="HM700" s="181"/>
      <c r="HN700" s="181"/>
      <c r="HO700" s="181"/>
      <c r="HP700" s="181"/>
      <c r="HQ700" s="181"/>
      <c r="HR700" s="181"/>
      <c r="HS700" s="181"/>
      <c r="HT700" s="181"/>
      <c r="HU700" s="181"/>
      <c r="HV700" s="181"/>
      <c r="HW700" s="181"/>
      <c r="HX700" s="181"/>
      <c r="HY700" s="181"/>
      <c r="HZ700" s="181"/>
      <c r="IA700" s="181"/>
      <c r="IB700" s="181"/>
      <c r="IC700" s="181"/>
      <c r="ID700" s="181"/>
      <c r="IE700" s="181"/>
      <c r="IF700" s="181"/>
      <c r="IG700" s="181"/>
      <c r="IH700" s="181"/>
      <c r="II700" s="181"/>
      <c r="IJ700" s="181"/>
      <c r="IK700" s="181"/>
      <c r="IL700" s="181"/>
      <c r="IM700" s="181"/>
      <c r="IN700" s="181"/>
      <c r="IO700" s="181"/>
      <c r="IP700" s="181"/>
    </row>
    <row r="701" spans="1:254" s="182" customFormat="1" ht="18" customHeight="1">
      <c r="A701" s="220"/>
      <c r="B701" s="221"/>
      <c r="C701" s="221"/>
      <c r="D701" s="222"/>
      <c r="E701" s="60"/>
      <c r="F701" s="61"/>
      <c r="G701" s="60"/>
      <c r="H701" s="61"/>
      <c r="I701" s="335"/>
      <c r="J701" s="584"/>
      <c r="K701" s="336"/>
      <c r="L701" s="336"/>
      <c r="M701" s="336"/>
      <c r="N701" s="336"/>
      <c r="O701" s="181"/>
      <c r="P701" s="181"/>
      <c r="Q701" s="181"/>
      <c r="R701" s="181"/>
      <c r="S701" s="181"/>
      <c r="T701" s="181"/>
      <c r="U701" s="181"/>
      <c r="V701" s="181"/>
      <c r="W701" s="181"/>
      <c r="X701" s="181"/>
      <c r="Y701" s="181"/>
      <c r="Z701" s="181"/>
      <c r="AA701" s="181"/>
      <c r="AB701" s="181"/>
      <c r="AC701" s="181"/>
      <c r="AD701" s="181"/>
      <c r="AE701" s="181"/>
      <c r="AF701" s="181"/>
      <c r="AG701" s="181"/>
      <c r="AH701" s="181"/>
      <c r="AI701" s="181"/>
      <c r="AJ701" s="181"/>
      <c r="AK701" s="181"/>
      <c r="AL701" s="181"/>
      <c r="AM701" s="181"/>
      <c r="AN701" s="181"/>
      <c r="AO701" s="181"/>
      <c r="AP701" s="181"/>
      <c r="AQ701" s="181"/>
      <c r="AR701" s="181"/>
      <c r="AS701" s="181"/>
      <c r="AT701" s="181"/>
      <c r="AU701" s="181"/>
      <c r="AV701" s="181"/>
      <c r="AW701" s="181"/>
      <c r="AX701" s="181"/>
      <c r="AY701" s="181"/>
      <c r="AZ701" s="181"/>
      <c r="BA701" s="181"/>
      <c r="BB701" s="181"/>
      <c r="BC701" s="181"/>
      <c r="BD701" s="181"/>
      <c r="BE701" s="181"/>
      <c r="BF701" s="181"/>
      <c r="BG701" s="181"/>
      <c r="BH701" s="181"/>
      <c r="BI701" s="181"/>
      <c r="BJ701" s="181"/>
      <c r="BK701" s="181"/>
      <c r="BL701" s="181"/>
      <c r="BM701" s="181"/>
      <c r="BN701" s="181"/>
      <c r="BO701" s="181"/>
      <c r="BP701" s="181"/>
      <c r="BQ701" s="181"/>
      <c r="BR701" s="181"/>
      <c r="BS701" s="181"/>
      <c r="BT701" s="181"/>
      <c r="BU701" s="181"/>
      <c r="BV701" s="181"/>
      <c r="BW701" s="181"/>
      <c r="BX701" s="181"/>
      <c r="BY701" s="181"/>
      <c r="BZ701" s="181"/>
      <c r="CA701" s="181"/>
      <c r="CB701" s="181"/>
      <c r="CC701" s="181"/>
      <c r="CD701" s="181"/>
      <c r="CE701" s="181"/>
      <c r="CF701" s="181"/>
      <c r="CG701" s="181"/>
      <c r="CH701" s="181"/>
      <c r="CI701" s="181"/>
      <c r="CJ701" s="181"/>
      <c r="CK701" s="181"/>
      <c r="CL701" s="181"/>
      <c r="CM701" s="181"/>
      <c r="CN701" s="181"/>
      <c r="CO701" s="181"/>
      <c r="CP701" s="181"/>
      <c r="CQ701" s="181"/>
      <c r="CR701" s="181"/>
      <c r="CS701" s="181"/>
      <c r="CT701" s="181"/>
      <c r="CU701" s="181"/>
      <c r="CV701" s="181"/>
      <c r="CW701" s="181"/>
      <c r="CX701" s="181"/>
      <c r="CY701" s="181"/>
      <c r="CZ701" s="181"/>
      <c r="DA701" s="181"/>
      <c r="DB701" s="181"/>
      <c r="DC701" s="181"/>
      <c r="DD701" s="181"/>
      <c r="DE701" s="181"/>
      <c r="DF701" s="181"/>
      <c r="DG701" s="181"/>
      <c r="DH701" s="181"/>
      <c r="DI701" s="181"/>
      <c r="DJ701" s="181"/>
      <c r="DK701" s="181"/>
      <c r="DL701" s="181"/>
      <c r="DM701" s="181"/>
      <c r="DN701" s="181"/>
      <c r="DO701" s="181"/>
      <c r="DP701" s="181"/>
      <c r="DQ701" s="181"/>
      <c r="DR701" s="181"/>
      <c r="DS701" s="181"/>
      <c r="DT701" s="181"/>
      <c r="DU701" s="181"/>
      <c r="DV701" s="181"/>
      <c r="DW701" s="181"/>
      <c r="DX701" s="181"/>
      <c r="DY701" s="181"/>
      <c r="DZ701" s="181"/>
      <c r="EA701" s="181"/>
      <c r="EB701" s="181"/>
      <c r="EC701" s="181"/>
      <c r="ED701" s="181"/>
      <c r="EE701" s="181"/>
      <c r="EF701" s="181"/>
      <c r="EG701" s="181"/>
      <c r="EH701" s="181"/>
      <c r="EI701" s="181"/>
      <c r="EJ701" s="181"/>
      <c r="EK701" s="181"/>
      <c r="EL701" s="181"/>
      <c r="EM701" s="181"/>
      <c r="EN701" s="181"/>
      <c r="EO701" s="181"/>
      <c r="EP701" s="181"/>
      <c r="EQ701" s="181"/>
      <c r="ER701" s="181"/>
      <c r="ES701" s="181"/>
      <c r="ET701" s="181"/>
      <c r="EU701" s="181"/>
      <c r="EV701" s="181"/>
      <c r="EW701" s="181"/>
      <c r="EX701" s="181"/>
      <c r="EY701" s="181"/>
      <c r="EZ701" s="181"/>
      <c r="FA701" s="181"/>
      <c r="FB701" s="181"/>
      <c r="FC701" s="181"/>
      <c r="FD701" s="181"/>
      <c r="FE701" s="181"/>
      <c r="FF701" s="181"/>
      <c r="FG701" s="181"/>
      <c r="FH701" s="181"/>
      <c r="FI701" s="181"/>
      <c r="FJ701" s="181"/>
      <c r="FK701" s="181"/>
      <c r="FL701" s="181"/>
      <c r="FM701" s="181"/>
      <c r="FN701" s="181"/>
      <c r="FO701" s="181"/>
      <c r="FP701" s="181"/>
      <c r="FQ701" s="181"/>
      <c r="FR701" s="181"/>
      <c r="FS701" s="181"/>
      <c r="FT701" s="181"/>
      <c r="FU701" s="181"/>
      <c r="FV701" s="181"/>
      <c r="FW701" s="181"/>
      <c r="FX701" s="181"/>
      <c r="FY701" s="181"/>
      <c r="FZ701" s="181"/>
      <c r="GA701" s="181"/>
      <c r="GB701" s="181"/>
      <c r="GC701" s="181"/>
      <c r="GD701" s="181"/>
      <c r="GE701" s="181"/>
      <c r="GF701" s="181"/>
      <c r="GG701" s="181"/>
      <c r="GH701" s="181"/>
      <c r="GI701" s="181"/>
      <c r="GJ701" s="181"/>
      <c r="GK701" s="181"/>
      <c r="GL701" s="181"/>
      <c r="GM701" s="181"/>
      <c r="GN701" s="181"/>
      <c r="GO701" s="181"/>
      <c r="GP701" s="181"/>
      <c r="GQ701" s="181"/>
      <c r="GR701" s="181"/>
      <c r="GS701" s="181"/>
      <c r="GT701" s="181"/>
      <c r="GU701" s="181"/>
      <c r="GV701" s="181"/>
      <c r="GW701" s="181"/>
      <c r="GX701" s="181"/>
      <c r="GY701" s="181"/>
      <c r="GZ701" s="181"/>
      <c r="HA701" s="181"/>
      <c r="HB701" s="181"/>
      <c r="HC701" s="181"/>
      <c r="HD701" s="181"/>
      <c r="HE701" s="181"/>
      <c r="HF701" s="181"/>
      <c r="HG701" s="181"/>
      <c r="HH701" s="181"/>
      <c r="HI701" s="181"/>
      <c r="HJ701" s="181"/>
      <c r="HK701" s="181"/>
      <c r="HL701" s="181"/>
      <c r="HM701" s="181"/>
      <c r="HN701" s="181"/>
      <c r="HO701" s="181"/>
      <c r="HP701" s="181"/>
      <c r="HQ701" s="181"/>
      <c r="HR701" s="181"/>
      <c r="HS701" s="181"/>
      <c r="HT701" s="181"/>
      <c r="HU701" s="181"/>
      <c r="HV701" s="181"/>
      <c r="HW701" s="181"/>
      <c r="HX701" s="181"/>
      <c r="HY701" s="181"/>
      <c r="HZ701" s="181"/>
      <c r="IA701" s="181"/>
      <c r="IB701" s="181"/>
      <c r="IC701" s="181"/>
      <c r="ID701" s="181"/>
      <c r="IE701" s="181"/>
      <c r="IF701" s="181"/>
      <c r="IG701" s="181"/>
      <c r="IH701" s="181"/>
      <c r="II701" s="181"/>
      <c r="IJ701" s="181"/>
      <c r="IK701" s="181"/>
      <c r="IL701" s="181"/>
      <c r="IM701" s="181"/>
      <c r="IN701" s="181"/>
      <c r="IO701" s="181"/>
      <c r="IP701" s="181"/>
    </row>
    <row r="702" spans="1:254" s="182" customFormat="1" ht="18" customHeight="1">
      <c r="A702" s="265"/>
      <c r="B702" s="272"/>
      <c r="C702" s="197"/>
      <c r="D702" s="263"/>
      <c r="E702" s="270"/>
      <c r="F702" s="264"/>
      <c r="G702" s="274"/>
      <c r="H702" s="271"/>
      <c r="J702" s="690"/>
      <c r="K702" s="690"/>
      <c r="L702" s="264"/>
      <c r="M702" s="181"/>
      <c r="N702" s="697"/>
      <c r="O702" s="181"/>
      <c r="P702" s="181"/>
      <c r="Q702" s="181"/>
      <c r="R702" s="181"/>
      <c r="S702" s="181"/>
      <c r="T702" s="181"/>
      <c r="U702" s="181"/>
      <c r="V702" s="181"/>
      <c r="W702" s="181"/>
      <c r="X702" s="181"/>
      <c r="Y702" s="181"/>
      <c r="Z702" s="181"/>
      <c r="AA702" s="181"/>
      <c r="AB702" s="181"/>
      <c r="AC702" s="181"/>
      <c r="AD702" s="181"/>
      <c r="AE702" s="181"/>
      <c r="AF702" s="181"/>
      <c r="AG702" s="181"/>
      <c r="AH702" s="181"/>
      <c r="AI702" s="181"/>
      <c r="AJ702" s="181"/>
      <c r="AK702" s="181"/>
      <c r="AL702" s="181"/>
      <c r="AM702" s="181"/>
      <c r="AN702" s="181"/>
      <c r="AO702" s="181"/>
      <c r="AP702" s="181"/>
      <c r="AQ702" s="181"/>
      <c r="AR702" s="181"/>
      <c r="AS702" s="181"/>
      <c r="AT702" s="181"/>
      <c r="AU702" s="181"/>
      <c r="AV702" s="181"/>
      <c r="AW702" s="181"/>
      <c r="AX702" s="181"/>
      <c r="AY702" s="181"/>
      <c r="AZ702" s="181"/>
      <c r="BA702" s="181"/>
      <c r="BB702" s="181"/>
      <c r="BC702" s="181"/>
      <c r="BD702" s="181"/>
      <c r="BE702" s="181"/>
      <c r="BF702" s="181"/>
      <c r="BG702" s="181"/>
      <c r="BH702" s="181"/>
      <c r="BI702" s="181"/>
      <c r="BJ702" s="181"/>
      <c r="BK702" s="181"/>
      <c r="BL702" s="181"/>
      <c r="BM702" s="181"/>
      <c r="BN702" s="181"/>
      <c r="BO702" s="181"/>
      <c r="BP702" s="181"/>
      <c r="BQ702" s="181"/>
      <c r="BR702" s="181"/>
      <c r="BS702" s="181"/>
      <c r="BT702" s="181"/>
      <c r="BU702" s="181"/>
      <c r="BV702" s="181"/>
      <c r="BW702" s="181"/>
      <c r="BX702" s="181"/>
      <c r="BY702" s="181"/>
      <c r="BZ702" s="181"/>
      <c r="CA702" s="181"/>
      <c r="CB702" s="181"/>
      <c r="CC702" s="181"/>
      <c r="CD702" s="181"/>
      <c r="CE702" s="181"/>
      <c r="CF702" s="181"/>
      <c r="CG702" s="181"/>
      <c r="CH702" s="181"/>
      <c r="CI702" s="181"/>
      <c r="CJ702" s="181"/>
      <c r="CK702" s="181"/>
      <c r="CL702" s="181"/>
      <c r="CM702" s="181"/>
      <c r="CN702" s="181"/>
      <c r="CO702" s="181"/>
      <c r="CP702" s="181"/>
      <c r="CQ702" s="181"/>
      <c r="CR702" s="181"/>
      <c r="CS702" s="181"/>
      <c r="CT702" s="181"/>
      <c r="CU702" s="181"/>
      <c r="CV702" s="181"/>
      <c r="CW702" s="181"/>
      <c r="CX702" s="181"/>
      <c r="CY702" s="181"/>
      <c r="CZ702" s="181"/>
      <c r="DA702" s="181"/>
      <c r="DB702" s="181"/>
      <c r="DC702" s="181"/>
      <c r="DD702" s="181"/>
      <c r="DE702" s="181"/>
      <c r="DF702" s="181"/>
      <c r="DG702" s="181"/>
      <c r="DH702" s="181"/>
      <c r="DI702" s="181"/>
      <c r="DJ702" s="181"/>
      <c r="DK702" s="181"/>
      <c r="DL702" s="181"/>
      <c r="DM702" s="181"/>
      <c r="DN702" s="181"/>
      <c r="DO702" s="181"/>
      <c r="DP702" s="181"/>
      <c r="DQ702" s="181"/>
      <c r="DR702" s="181"/>
      <c r="DS702" s="181"/>
      <c r="DT702" s="181"/>
      <c r="DU702" s="181"/>
      <c r="DV702" s="181"/>
      <c r="DW702" s="181"/>
      <c r="DX702" s="181"/>
      <c r="DY702" s="181"/>
      <c r="DZ702" s="181"/>
      <c r="EA702" s="181"/>
      <c r="EB702" s="181"/>
      <c r="EC702" s="181"/>
      <c r="ED702" s="181"/>
      <c r="EE702" s="181"/>
      <c r="EF702" s="181"/>
      <c r="EG702" s="181"/>
      <c r="EH702" s="181"/>
      <c r="EI702" s="181"/>
      <c r="EJ702" s="181"/>
      <c r="EK702" s="181"/>
      <c r="EL702" s="181"/>
      <c r="EM702" s="181"/>
      <c r="EN702" s="181"/>
      <c r="EO702" s="181"/>
      <c r="EP702" s="181"/>
      <c r="EQ702" s="181"/>
      <c r="ER702" s="181"/>
      <c r="ES702" s="181"/>
      <c r="ET702" s="181"/>
      <c r="EU702" s="181"/>
      <c r="EV702" s="181"/>
      <c r="EW702" s="181"/>
      <c r="EX702" s="181"/>
      <c r="EY702" s="181"/>
      <c r="EZ702" s="181"/>
      <c r="FA702" s="181"/>
      <c r="FB702" s="181"/>
      <c r="FC702" s="181"/>
      <c r="FD702" s="181"/>
      <c r="FE702" s="181"/>
      <c r="FF702" s="181"/>
      <c r="FG702" s="181"/>
      <c r="FH702" s="181"/>
      <c r="FI702" s="181"/>
      <c r="FJ702" s="181"/>
      <c r="FK702" s="181"/>
      <c r="FL702" s="181"/>
      <c r="FM702" s="181"/>
      <c r="FN702" s="181"/>
      <c r="FO702" s="181"/>
      <c r="FP702" s="181"/>
      <c r="FQ702" s="181"/>
      <c r="FR702" s="181"/>
      <c r="FS702" s="181"/>
      <c r="FT702" s="181"/>
      <c r="FU702" s="181"/>
      <c r="FV702" s="181"/>
      <c r="FW702" s="181"/>
      <c r="FX702" s="181"/>
      <c r="FY702" s="181"/>
      <c r="FZ702" s="181"/>
      <c r="GA702" s="181"/>
      <c r="GB702" s="181"/>
      <c r="GC702" s="181"/>
      <c r="GD702" s="181"/>
      <c r="GE702" s="181"/>
      <c r="GF702" s="181"/>
      <c r="GG702" s="181"/>
      <c r="GH702" s="181"/>
      <c r="GI702" s="181"/>
      <c r="GJ702" s="181"/>
      <c r="GK702" s="181"/>
      <c r="GL702" s="181"/>
      <c r="GM702" s="181"/>
      <c r="GN702" s="181"/>
      <c r="GO702" s="181"/>
      <c r="GP702" s="181"/>
      <c r="GQ702" s="181"/>
      <c r="GR702" s="181"/>
      <c r="GS702" s="181"/>
      <c r="GT702" s="181"/>
      <c r="GU702" s="181"/>
      <c r="GV702" s="181"/>
      <c r="GW702" s="181"/>
      <c r="GX702" s="181"/>
      <c r="GY702" s="181"/>
      <c r="GZ702" s="181"/>
      <c r="HA702" s="181"/>
      <c r="HB702" s="181"/>
      <c r="HC702" s="181"/>
      <c r="HD702" s="181"/>
      <c r="HE702" s="181"/>
      <c r="HF702" s="181"/>
      <c r="HG702" s="181"/>
      <c r="HH702" s="181"/>
      <c r="HI702" s="181"/>
      <c r="HJ702" s="181"/>
      <c r="HK702" s="181"/>
      <c r="HL702" s="181"/>
      <c r="HM702" s="181"/>
      <c r="HN702" s="181"/>
      <c r="HO702" s="181"/>
      <c r="HP702" s="181"/>
      <c r="HQ702" s="181"/>
      <c r="HR702" s="181"/>
      <c r="HS702" s="181"/>
      <c r="HT702" s="181"/>
      <c r="HU702" s="181"/>
      <c r="HV702" s="181"/>
      <c r="HW702" s="181"/>
      <c r="HX702" s="181"/>
      <c r="HY702" s="181"/>
      <c r="HZ702" s="181"/>
      <c r="IA702" s="181"/>
      <c r="IB702" s="181"/>
      <c r="IC702" s="181"/>
      <c r="ID702" s="181"/>
      <c r="IE702" s="181"/>
      <c r="IF702" s="181"/>
      <c r="IG702" s="181"/>
      <c r="IH702" s="181"/>
      <c r="II702" s="181"/>
      <c r="IJ702" s="181"/>
      <c r="IK702" s="181"/>
      <c r="IL702" s="181"/>
      <c r="IM702" s="181"/>
      <c r="IN702" s="181"/>
      <c r="IO702" s="181"/>
      <c r="IP702" s="181"/>
      <c r="IQ702" s="181"/>
      <c r="IR702" s="181"/>
      <c r="IS702" s="181"/>
    </row>
    <row r="703" spans="1:254" s="182" customFormat="1" ht="18" customHeight="1">
      <c r="A703" s="265"/>
      <c r="B703" s="272"/>
      <c r="C703" s="197"/>
      <c r="D703" s="571"/>
      <c r="E703" s="270"/>
      <c r="F703" s="571"/>
      <c r="G703" s="571"/>
      <c r="H703" s="571"/>
      <c r="J703" s="571"/>
      <c r="K703" s="571"/>
      <c r="L703" s="571"/>
      <c r="M703" s="571"/>
      <c r="N703" s="571"/>
      <c r="O703" s="571"/>
      <c r="P703" s="571"/>
      <c r="Q703" s="571"/>
      <c r="R703" s="571"/>
      <c r="S703" s="181"/>
      <c r="T703" s="181"/>
      <c r="U703" s="181"/>
      <c r="V703" s="181"/>
      <c r="W703" s="181"/>
      <c r="X703" s="181"/>
      <c r="Y703" s="181"/>
      <c r="Z703" s="181"/>
      <c r="AA703" s="181"/>
      <c r="AB703" s="181"/>
      <c r="AC703" s="181"/>
      <c r="AD703" s="181"/>
      <c r="AE703" s="181"/>
      <c r="AF703" s="181"/>
      <c r="AG703" s="181"/>
      <c r="AH703" s="181"/>
      <c r="AI703" s="181"/>
      <c r="AJ703" s="181"/>
      <c r="AK703" s="181"/>
      <c r="AL703" s="181"/>
      <c r="AM703" s="181"/>
      <c r="AN703" s="181"/>
      <c r="AO703" s="181"/>
      <c r="AP703" s="181"/>
      <c r="AQ703" s="181"/>
      <c r="AR703" s="181"/>
      <c r="AS703" s="181"/>
      <c r="AT703" s="181"/>
      <c r="AU703" s="181"/>
      <c r="AV703" s="181"/>
      <c r="AW703" s="181"/>
      <c r="AX703" s="181"/>
      <c r="AY703" s="181"/>
      <c r="AZ703" s="181"/>
      <c r="BA703" s="181"/>
      <c r="BB703" s="181"/>
      <c r="BC703" s="181"/>
      <c r="BD703" s="181"/>
      <c r="BE703" s="181"/>
      <c r="BF703" s="181"/>
      <c r="BG703" s="181"/>
      <c r="BH703" s="181"/>
      <c r="BI703" s="181"/>
      <c r="BJ703" s="181"/>
      <c r="BK703" s="181"/>
      <c r="BL703" s="181"/>
      <c r="BM703" s="181"/>
      <c r="BN703" s="181"/>
      <c r="BO703" s="181"/>
      <c r="BP703" s="181"/>
      <c r="BQ703" s="181"/>
      <c r="BR703" s="181"/>
      <c r="BS703" s="181"/>
      <c r="BT703" s="181"/>
      <c r="BU703" s="181"/>
      <c r="BV703" s="181"/>
      <c r="BW703" s="181"/>
      <c r="BX703" s="181"/>
      <c r="BY703" s="181"/>
      <c r="BZ703" s="181"/>
      <c r="CA703" s="181"/>
      <c r="CB703" s="181"/>
      <c r="CC703" s="181"/>
      <c r="CD703" s="181"/>
      <c r="CE703" s="181"/>
      <c r="CF703" s="181"/>
      <c r="CG703" s="181"/>
      <c r="CH703" s="181"/>
      <c r="CI703" s="181"/>
      <c r="CJ703" s="181"/>
      <c r="CK703" s="181"/>
      <c r="CL703" s="181"/>
      <c r="CM703" s="181"/>
      <c r="CN703" s="181"/>
      <c r="CO703" s="181"/>
      <c r="CP703" s="181"/>
      <c r="CQ703" s="181"/>
      <c r="CR703" s="181"/>
      <c r="CS703" s="181"/>
      <c r="CT703" s="181"/>
      <c r="CU703" s="181"/>
      <c r="CV703" s="181"/>
      <c r="CW703" s="181"/>
      <c r="CX703" s="181"/>
      <c r="CY703" s="181"/>
      <c r="CZ703" s="181"/>
      <c r="DA703" s="181"/>
      <c r="DB703" s="181"/>
      <c r="DC703" s="181"/>
      <c r="DD703" s="181"/>
      <c r="DE703" s="181"/>
      <c r="DF703" s="181"/>
      <c r="DG703" s="181"/>
      <c r="DH703" s="181"/>
      <c r="DI703" s="181"/>
      <c r="DJ703" s="181"/>
      <c r="DK703" s="181"/>
      <c r="DL703" s="181"/>
      <c r="DM703" s="181"/>
      <c r="DN703" s="181"/>
      <c r="DO703" s="181"/>
      <c r="DP703" s="181"/>
      <c r="DQ703" s="181"/>
      <c r="DR703" s="181"/>
      <c r="DS703" s="181"/>
      <c r="DT703" s="181"/>
      <c r="DU703" s="181"/>
      <c r="DV703" s="181"/>
      <c r="DW703" s="181"/>
      <c r="DX703" s="181"/>
      <c r="DY703" s="181"/>
      <c r="DZ703" s="181"/>
      <c r="EA703" s="181"/>
      <c r="EB703" s="181"/>
      <c r="EC703" s="181"/>
      <c r="ED703" s="181"/>
      <c r="EE703" s="181"/>
      <c r="EF703" s="181"/>
      <c r="EG703" s="181"/>
      <c r="EH703" s="181"/>
      <c r="EI703" s="181"/>
      <c r="EJ703" s="181"/>
      <c r="EK703" s="181"/>
      <c r="EL703" s="181"/>
      <c r="EM703" s="181"/>
      <c r="EN703" s="181"/>
      <c r="EO703" s="181"/>
      <c r="EP703" s="181"/>
      <c r="EQ703" s="181"/>
      <c r="ER703" s="181"/>
      <c r="ES703" s="181"/>
      <c r="ET703" s="181"/>
      <c r="EU703" s="181"/>
      <c r="EV703" s="181"/>
      <c r="EW703" s="181"/>
      <c r="EX703" s="181"/>
      <c r="EY703" s="181"/>
      <c r="EZ703" s="181"/>
      <c r="FA703" s="181"/>
      <c r="FB703" s="181"/>
      <c r="FC703" s="181"/>
      <c r="FD703" s="181"/>
      <c r="FE703" s="181"/>
      <c r="FF703" s="181"/>
      <c r="FG703" s="181"/>
      <c r="FH703" s="181"/>
      <c r="FI703" s="181"/>
      <c r="FJ703" s="181"/>
      <c r="FK703" s="181"/>
      <c r="FL703" s="181"/>
      <c r="FM703" s="181"/>
      <c r="FN703" s="181"/>
      <c r="FO703" s="181"/>
      <c r="FP703" s="181"/>
      <c r="FQ703" s="181"/>
      <c r="FR703" s="181"/>
      <c r="FS703" s="181"/>
      <c r="FT703" s="181"/>
      <c r="FU703" s="181"/>
      <c r="FV703" s="181"/>
      <c r="FW703" s="181"/>
      <c r="FX703" s="181"/>
      <c r="FY703" s="181"/>
      <c r="FZ703" s="181"/>
      <c r="GA703" s="181"/>
      <c r="GB703" s="181"/>
      <c r="GC703" s="181"/>
      <c r="GD703" s="181"/>
      <c r="GE703" s="181"/>
      <c r="GF703" s="181"/>
      <c r="GG703" s="181"/>
      <c r="GH703" s="181"/>
      <c r="GI703" s="181"/>
      <c r="GJ703" s="181"/>
      <c r="GK703" s="181"/>
      <c r="GL703" s="181"/>
      <c r="GM703" s="181"/>
      <c r="GN703" s="181"/>
      <c r="GO703" s="181"/>
      <c r="GP703" s="181"/>
      <c r="GQ703" s="181"/>
      <c r="GR703" s="181"/>
      <c r="GS703" s="181"/>
      <c r="GT703" s="181"/>
      <c r="GU703" s="181"/>
      <c r="GV703" s="181"/>
      <c r="GW703" s="181"/>
      <c r="GX703" s="181"/>
      <c r="GY703" s="181"/>
      <c r="GZ703" s="181"/>
      <c r="HA703" s="181"/>
      <c r="HB703" s="181"/>
      <c r="HC703" s="181"/>
      <c r="HD703" s="181"/>
      <c r="HE703" s="181"/>
      <c r="HF703" s="181"/>
      <c r="HG703" s="181"/>
      <c r="HH703" s="181"/>
      <c r="HI703" s="181"/>
      <c r="HJ703" s="181"/>
      <c r="HK703" s="181"/>
      <c r="HL703" s="181"/>
      <c r="HM703" s="181"/>
      <c r="HN703" s="181"/>
      <c r="HO703" s="181"/>
      <c r="HP703" s="181"/>
      <c r="HQ703" s="181"/>
      <c r="HR703" s="181"/>
      <c r="HS703" s="181"/>
      <c r="HT703" s="181"/>
      <c r="HU703" s="181"/>
      <c r="HV703" s="181"/>
      <c r="HW703" s="181"/>
      <c r="HX703" s="181"/>
      <c r="HY703" s="181"/>
      <c r="HZ703" s="181"/>
      <c r="IA703" s="181"/>
      <c r="IB703" s="181"/>
      <c r="IC703" s="181"/>
      <c r="ID703" s="181"/>
      <c r="IE703" s="181"/>
      <c r="IF703" s="181"/>
      <c r="IG703" s="181"/>
      <c r="IH703" s="181"/>
      <c r="II703" s="181"/>
      <c r="IJ703" s="181"/>
      <c r="IK703" s="181"/>
      <c r="IL703" s="181"/>
      <c r="IM703" s="181"/>
      <c r="IN703" s="181"/>
      <c r="IO703" s="181"/>
      <c r="IP703" s="181"/>
      <c r="IQ703" s="181"/>
      <c r="IR703" s="181"/>
      <c r="IS703" s="181"/>
      <c r="IT703" s="181"/>
    </row>
    <row r="704" spans="1:254" s="182" customFormat="1" ht="18" customHeight="1">
      <c r="B704" s="570"/>
      <c r="C704" s="300"/>
      <c r="D704" s="300"/>
      <c r="E704" s="300"/>
      <c r="H704" s="318"/>
      <c r="I704" s="318"/>
      <c r="K704" s="275"/>
      <c r="L704" s="275"/>
      <c r="M704" s="181"/>
      <c r="N704" s="181"/>
      <c r="O704" s="181"/>
      <c r="P704" s="181"/>
      <c r="Q704" s="181"/>
      <c r="R704" s="181"/>
      <c r="S704" s="181"/>
      <c r="T704" s="181"/>
      <c r="U704" s="181"/>
      <c r="V704" s="181"/>
      <c r="W704" s="181"/>
      <c r="X704" s="181"/>
      <c r="Y704" s="181"/>
      <c r="Z704" s="181"/>
      <c r="AA704" s="181"/>
      <c r="AB704" s="181"/>
      <c r="AC704" s="181"/>
      <c r="AD704" s="181"/>
      <c r="AE704" s="181"/>
      <c r="AF704" s="181"/>
      <c r="AG704" s="181"/>
      <c r="AH704" s="181"/>
      <c r="AI704" s="181"/>
      <c r="AJ704" s="181"/>
      <c r="AK704" s="181"/>
      <c r="AL704" s="181"/>
      <c r="AM704" s="181"/>
      <c r="AN704" s="181"/>
      <c r="AO704" s="181"/>
      <c r="AP704" s="181"/>
      <c r="AQ704" s="181"/>
      <c r="AR704" s="181"/>
      <c r="AS704" s="181"/>
      <c r="AT704" s="181"/>
      <c r="AU704" s="181"/>
      <c r="AV704" s="181"/>
      <c r="AW704" s="181"/>
      <c r="AX704" s="181"/>
      <c r="AY704" s="181"/>
      <c r="AZ704" s="181"/>
      <c r="BA704" s="181"/>
      <c r="BB704" s="181"/>
      <c r="BC704" s="181"/>
      <c r="BD704" s="181"/>
      <c r="BE704" s="181"/>
      <c r="BF704" s="181"/>
      <c r="BG704" s="181"/>
      <c r="BH704" s="181"/>
      <c r="BI704" s="181"/>
      <c r="BJ704" s="181"/>
      <c r="BK704" s="181"/>
      <c r="BL704" s="181"/>
      <c r="BM704" s="181"/>
      <c r="BN704" s="181"/>
      <c r="BO704" s="181"/>
      <c r="BP704" s="181"/>
      <c r="BQ704" s="181"/>
      <c r="BR704" s="181"/>
      <c r="BS704" s="181"/>
      <c r="BT704" s="181"/>
      <c r="BU704" s="181"/>
      <c r="BV704" s="181"/>
      <c r="BW704" s="181"/>
      <c r="BX704" s="181"/>
      <c r="BY704" s="181"/>
      <c r="BZ704" s="181"/>
      <c r="CA704" s="181"/>
      <c r="CB704" s="181"/>
      <c r="CC704" s="181"/>
      <c r="CD704" s="181"/>
      <c r="CE704" s="181"/>
      <c r="CF704" s="181"/>
      <c r="CG704" s="181"/>
      <c r="CH704" s="181"/>
      <c r="CI704" s="181"/>
      <c r="CJ704" s="181"/>
      <c r="CK704" s="181"/>
      <c r="CL704" s="181"/>
      <c r="CM704" s="181"/>
      <c r="CN704" s="181"/>
      <c r="CO704" s="181"/>
      <c r="CP704" s="181"/>
      <c r="CQ704" s="181"/>
      <c r="CR704" s="181"/>
      <c r="CS704" s="181"/>
      <c r="CT704" s="181"/>
      <c r="CU704" s="181"/>
      <c r="CV704" s="181"/>
      <c r="CW704" s="181"/>
      <c r="CX704" s="181"/>
      <c r="CY704" s="181"/>
      <c r="CZ704" s="181"/>
      <c r="DA704" s="181"/>
      <c r="DB704" s="181"/>
      <c r="DC704" s="181"/>
      <c r="DD704" s="181"/>
      <c r="DE704" s="181"/>
      <c r="DF704" s="181"/>
      <c r="DG704" s="181"/>
      <c r="DH704" s="181"/>
      <c r="DI704" s="181"/>
      <c r="DJ704" s="181"/>
      <c r="DK704" s="181"/>
      <c r="DL704" s="181"/>
      <c r="DM704" s="181"/>
      <c r="DN704" s="181"/>
      <c r="DO704" s="181"/>
      <c r="DP704" s="181"/>
      <c r="DQ704" s="181"/>
      <c r="DR704" s="181"/>
      <c r="DS704" s="181"/>
      <c r="DT704" s="181"/>
      <c r="DU704" s="181"/>
      <c r="DV704" s="181"/>
      <c r="DW704" s="181"/>
      <c r="DX704" s="181"/>
      <c r="DY704" s="181"/>
      <c r="DZ704" s="181"/>
      <c r="EA704" s="181"/>
      <c r="EB704" s="181"/>
      <c r="EC704" s="181"/>
      <c r="ED704" s="181"/>
      <c r="EE704" s="181"/>
      <c r="EF704" s="181"/>
      <c r="EG704" s="181"/>
      <c r="EH704" s="181"/>
      <c r="EI704" s="181"/>
      <c r="EJ704" s="181"/>
      <c r="EK704" s="181"/>
      <c r="EL704" s="181"/>
      <c r="EM704" s="181"/>
      <c r="EN704" s="181"/>
      <c r="EO704" s="181"/>
      <c r="EP704" s="181"/>
      <c r="EQ704" s="181"/>
      <c r="ER704" s="181"/>
      <c r="ES704" s="181"/>
      <c r="ET704" s="181"/>
      <c r="EU704" s="181"/>
      <c r="EV704" s="181"/>
      <c r="EW704" s="181"/>
      <c r="EX704" s="181"/>
      <c r="EY704" s="181"/>
      <c r="EZ704" s="181"/>
      <c r="FA704" s="181"/>
      <c r="FB704" s="181"/>
      <c r="FC704" s="181"/>
      <c r="FD704" s="181"/>
      <c r="FE704" s="181"/>
      <c r="FF704" s="181"/>
      <c r="FG704" s="181"/>
      <c r="FH704" s="181"/>
      <c r="FI704" s="181"/>
      <c r="FJ704" s="181"/>
      <c r="FK704" s="181"/>
      <c r="FL704" s="181"/>
      <c r="FM704" s="181"/>
      <c r="FN704" s="181"/>
      <c r="FO704" s="181"/>
      <c r="FP704" s="181"/>
      <c r="FQ704" s="181"/>
      <c r="FR704" s="181"/>
      <c r="FS704" s="181"/>
      <c r="FT704" s="181"/>
      <c r="FU704" s="181"/>
      <c r="FV704" s="181"/>
      <c r="FW704" s="181"/>
      <c r="FX704" s="181"/>
      <c r="FY704" s="181"/>
      <c r="FZ704" s="181"/>
      <c r="GA704" s="181"/>
      <c r="GB704" s="181"/>
      <c r="GC704" s="181"/>
      <c r="GD704" s="181"/>
      <c r="GE704" s="181"/>
      <c r="GF704" s="181"/>
      <c r="GG704" s="181"/>
      <c r="GH704" s="181"/>
      <c r="GI704" s="181"/>
      <c r="GJ704" s="181"/>
      <c r="GK704" s="181"/>
      <c r="GL704" s="181"/>
      <c r="GM704" s="181"/>
      <c r="GN704" s="181"/>
      <c r="GO704" s="181"/>
      <c r="GP704" s="181"/>
      <c r="GQ704" s="181"/>
      <c r="GR704" s="181"/>
      <c r="GS704" s="181"/>
      <c r="GT704" s="181"/>
      <c r="GU704" s="181"/>
      <c r="GV704" s="181"/>
      <c r="GW704" s="181"/>
      <c r="GX704" s="181"/>
      <c r="GY704" s="181"/>
      <c r="GZ704" s="181"/>
      <c r="HA704" s="181"/>
      <c r="HB704" s="181"/>
      <c r="HC704" s="181"/>
      <c r="HD704" s="181"/>
      <c r="HE704" s="181"/>
      <c r="HF704" s="181"/>
      <c r="HG704" s="181"/>
      <c r="HH704" s="181"/>
      <c r="HI704" s="181"/>
      <c r="HJ704" s="181"/>
      <c r="HK704" s="181"/>
      <c r="HL704" s="181"/>
      <c r="HM704" s="181"/>
      <c r="HN704" s="181"/>
      <c r="HO704" s="181"/>
      <c r="HP704" s="181"/>
      <c r="HQ704" s="181"/>
      <c r="HR704" s="181"/>
      <c r="HS704" s="181"/>
      <c r="HT704" s="181"/>
      <c r="HU704" s="181"/>
      <c r="HV704" s="181"/>
      <c r="HW704" s="181"/>
      <c r="HX704" s="181"/>
      <c r="HY704" s="181"/>
      <c r="HZ704" s="181"/>
      <c r="IA704" s="181"/>
      <c r="IB704" s="181"/>
      <c r="IC704" s="181"/>
      <c r="ID704" s="181"/>
      <c r="IE704" s="181"/>
      <c r="IF704" s="181"/>
      <c r="IG704" s="181"/>
      <c r="IH704" s="181"/>
      <c r="II704" s="181"/>
      <c r="IJ704" s="181"/>
      <c r="IK704" s="181"/>
      <c r="IL704" s="181"/>
      <c r="IM704" s="181"/>
      <c r="IN704" s="181"/>
    </row>
    <row r="705" spans="1:254" s="182" customFormat="1" ht="18" customHeight="1">
      <c r="A705" s="298"/>
      <c r="B705" s="263"/>
      <c r="C705" s="263"/>
      <c r="D705" s="197"/>
      <c r="E705" s="264"/>
      <c r="I705" s="318"/>
      <c r="J705" s="270"/>
      <c r="K705" s="181"/>
      <c r="L705" s="181"/>
      <c r="M705" s="181"/>
      <c r="N705" s="181"/>
      <c r="O705" s="181"/>
      <c r="P705" s="181"/>
      <c r="Q705" s="181"/>
      <c r="R705" s="181"/>
      <c r="S705" s="181"/>
      <c r="T705" s="181"/>
      <c r="U705" s="181"/>
      <c r="V705" s="181"/>
      <c r="W705" s="181"/>
      <c r="X705" s="181"/>
      <c r="Y705" s="181"/>
      <c r="Z705" s="181"/>
      <c r="AA705" s="181"/>
      <c r="AB705" s="181"/>
      <c r="AC705" s="181"/>
      <c r="AD705" s="181"/>
      <c r="AE705" s="181"/>
      <c r="AF705" s="181"/>
      <c r="AG705" s="181"/>
      <c r="AH705" s="181"/>
      <c r="AI705" s="181"/>
      <c r="AJ705" s="181"/>
      <c r="AK705" s="181"/>
      <c r="AL705" s="181"/>
      <c r="AM705" s="181"/>
      <c r="AN705" s="181"/>
      <c r="AO705" s="181"/>
      <c r="AP705" s="181"/>
      <c r="AQ705" s="181"/>
      <c r="AR705" s="181"/>
      <c r="AS705" s="181"/>
      <c r="AT705" s="181"/>
      <c r="AU705" s="181"/>
      <c r="AV705" s="181"/>
      <c r="AW705" s="181"/>
      <c r="AX705" s="181"/>
      <c r="AY705" s="181"/>
      <c r="AZ705" s="181"/>
      <c r="BA705" s="181"/>
      <c r="BB705" s="181"/>
      <c r="BC705" s="181"/>
      <c r="BD705" s="181"/>
      <c r="BE705" s="181"/>
      <c r="BF705" s="181"/>
      <c r="BG705" s="181"/>
      <c r="BH705" s="181"/>
      <c r="BI705" s="181"/>
      <c r="BJ705" s="181"/>
      <c r="BK705" s="181"/>
      <c r="BL705" s="181"/>
      <c r="BM705" s="181"/>
      <c r="BN705" s="181"/>
      <c r="BO705" s="181"/>
      <c r="BP705" s="181"/>
      <c r="BQ705" s="181"/>
      <c r="BR705" s="181"/>
      <c r="BS705" s="181"/>
      <c r="BT705" s="181"/>
      <c r="BU705" s="181"/>
      <c r="BV705" s="181"/>
      <c r="BW705" s="181"/>
      <c r="BX705" s="181"/>
      <c r="BY705" s="181"/>
      <c r="BZ705" s="181"/>
      <c r="CA705" s="181"/>
      <c r="CB705" s="181"/>
      <c r="CC705" s="181"/>
      <c r="CD705" s="181"/>
      <c r="CE705" s="181"/>
      <c r="CF705" s="181"/>
      <c r="CG705" s="181"/>
      <c r="CH705" s="181"/>
      <c r="CI705" s="181"/>
      <c r="CJ705" s="181"/>
      <c r="CK705" s="181"/>
      <c r="CL705" s="181"/>
      <c r="CM705" s="181"/>
      <c r="CN705" s="181"/>
      <c r="CO705" s="181"/>
      <c r="CP705" s="181"/>
      <c r="CQ705" s="181"/>
      <c r="CR705" s="181"/>
      <c r="CS705" s="181"/>
      <c r="CT705" s="181"/>
      <c r="CU705" s="181"/>
      <c r="CV705" s="181"/>
      <c r="CW705" s="181"/>
      <c r="CX705" s="181"/>
      <c r="CY705" s="181"/>
      <c r="CZ705" s="181"/>
      <c r="DA705" s="181"/>
      <c r="DB705" s="181"/>
      <c r="DC705" s="181"/>
      <c r="DD705" s="181"/>
      <c r="DE705" s="181"/>
      <c r="DF705" s="181"/>
      <c r="DG705" s="181"/>
      <c r="DH705" s="181"/>
      <c r="DI705" s="181"/>
      <c r="DJ705" s="181"/>
      <c r="DK705" s="181"/>
      <c r="DL705" s="181"/>
      <c r="DM705" s="181"/>
      <c r="DN705" s="181"/>
      <c r="DO705" s="181"/>
      <c r="DP705" s="181"/>
      <c r="DQ705" s="181"/>
      <c r="DR705" s="181"/>
      <c r="DS705" s="181"/>
      <c r="DT705" s="181"/>
      <c r="DU705" s="181"/>
      <c r="DV705" s="181"/>
      <c r="DW705" s="181"/>
      <c r="DX705" s="181"/>
      <c r="DY705" s="181"/>
      <c r="DZ705" s="181"/>
      <c r="EA705" s="181"/>
      <c r="EB705" s="181"/>
      <c r="EC705" s="181"/>
      <c r="ED705" s="181"/>
      <c r="EE705" s="181"/>
      <c r="EF705" s="181"/>
      <c r="EG705" s="181"/>
      <c r="EH705" s="181"/>
      <c r="EI705" s="181"/>
      <c r="EJ705" s="181"/>
      <c r="EK705" s="181"/>
      <c r="EL705" s="181"/>
      <c r="EM705" s="181"/>
      <c r="EN705" s="181"/>
      <c r="EO705" s="181"/>
      <c r="EP705" s="181"/>
      <c r="EQ705" s="181"/>
      <c r="ER705" s="181"/>
      <c r="ES705" s="181"/>
      <c r="ET705" s="181"/>
      <c r="EU705" s="181"/>
      <c r="EV705" s="181"/>
      <c r="EW705" s="181"/>
      <c r="EX705" s="181"/>
      <c r="EY705" s="181"/>
      <c r="EZ705" s="181"/>
      <c r="FA705" s="181"/>
      <c r="FB705" s="181"/>
      <c r="FC705" s="181"/>
      <c r="FD705" s="181"/>
      <c r="FE705" s="181"/>
      <c r="FF705" s="181"/>
      <c r="FG705" s="181"/>
      <c r="FH705" s="181"/>
      <c r="FI705" s="181"/>
      <c r="FJ705" s="181"/>
      <c r="FK705" s="181"/>
      <c r="FL705" s="181"/>
      <c r="FM705" s="181"/>
      <c r="FN705" s="181"/>
      <c r="FO705" s="181"/>
      <c r="FP705" s="181"/>
      <c r="FQ705" s="181"/>
      <c r="FR705" s="181"/>
      <c r="FS705" s="181"/>
      <c r="FT705" s="181"/>
      <c r="FU705" s="181"/>
      <c r="FV705" s="181"/>
      <c r="FW705" s="181"/>
      <c r="FX705" s="181"/>
      <c r="FY705" s="181"/>
      <c r="FZ705" s="181"/>
      <c r="GA705" s="181"/>
      <c r="GB705" s="181"/>
      <c r="GC705" s="181"/>
      <c r="GD705" s="181"/>
      <c r="GE705" s="181"/>
      <c r="GF705" s="181"/>
      <c r="GG705" s="181"/>
      <c r="GH705" s="181"/>
      <c r="GI705" s="181"/>
      <c r="GJ705" s="181"/>
      <c r="GK705" s="181"/>
      <c r="GL705" s="181"/>
      <c r="GM705" s="181"/>
      <c r="GN705" s="181"/>
      <c r="GO705" s="181"/>
      <c r="GP705" s="181"/>
      <c r="GQ705" s="181"/>
      <c r="GR705" s="181"/>
      <c r="GS705" s="181"/>
      <c r="GT705" s="181"/>
      <c r="GU705" s="181"/>
      <c r="GV705" s="181"/>
      <c r="GW705" s="181"/>
      <c r="GX705" s="181"/>
      <c r="GY705" s="181"/>
      <c r="GZ705" s="181"/>
      <c r="HA705" s="181"/>
      <c r="HB705" s="181"/>
      <c r="HC705" s="181"/>
      <c r="HD705" s="181"/>
      <c r="HE705" s="181"/>
      <c r="HF705" s="181"/>
      <c r="HG705" s="181"/>
      <c r="HH705" s="181"/>
      <c r="HI705" s="181"/>
      <c r="HJ705" s="181"/>
      <c r="HK705" s="181"/>
      <c r="HL705" s="181"/>
      <c r="HM705" s="181"/>
      <c r="HN705" s="181"/>
      <c r="HO705" s="181"/>
      <c r="HP705" s="181"/>
      <c r="HQ705" s="181"/>
      <c r="HR705" s="181"/>
      <c r="HS705" s="181"/>
      <c r="HT705" s="181"/>
      <c r="HU705" s="181"/>
      <c r="HV705" s="181"/>
      <c r="HW705" s="181"/>
      <c r="HX705" s="181"/>
      <c r="HY705" s="181"/>
      <c r="HZ705" s="181"/>
      <c r="IA705" s="181"/>
      <c r="IB705" s="181"/>
      <c r="IC705" s="181"/>
      <c r="ID705" s="181"/>
      <c r="IE705" s="181"/>
      <c r="IF705" s="181"/>
      <c r="IG705" s="181"/>
      <c r="IH705" s="181"/>
      <c r="II705" s="181"/>
      <c r="IJ705" s="181"/>
      <c r="IK705" s="181"/>
      <c r="IL705" s="181"/>
      <c r="IM705" s="181"/>
      <c r="IN705" s="181"/>
      <c r="IO705" s="181"/>
      <c r="IP705" s="181"/>
    </row>
    <row r="706" spans="1:254" s="182" customFormat="1" ht="18" customHeight="1">
      <c r="A706" s="262"/>
      <c r="B706" s="263"/>
      <c r="C706" s="272"/>
      <c r="D706" s="264"/>
      <c r="E706" s="264"/>
      <c r="F706" s="264"/>
      <c r="G706" s="264"/>
      <c r="H706" s="264"/>
      <c r="I706" s="264"/>
      <c r="J706" s="274"/>
      <c r="K706" s="272"/>
      <c r="L706" s="272"/>
      <c r="M706" s="272"/>
      <c r="N706" s="272"/>
      <c r="O706" s="181"/>
      <c r="P706" s="181"/>
      <c r="Q706" s="181"/>
      <c r="R706" s="181"/>
      <c r="S706" s="181"/>
      <c r="T706" s="181"/>
      <c r="U706" s="181"/>
      <c r="V706" s="181"/>
      <c r="W706" s="181"/>
      <c r="X706" s="181"/>
      <c r="Y706" s="181"/>
      <c r="Z706" s="181"/>
      <c r="AA706" s="181"/>
      <c r="AB706" s="181"/>
      <c r="AC706" s="181"/>
      <c r="AD706" s="181"/>
      <c r="AE706" s="181"/>
      <c r="AF706" s="181"/>
      <c r="AG706" s="181"/>
      <c r="AH706" s="181"/>
      <c r="AI706" s="181"/>
      <c r="AJ706" s="181"/>
      <c r="AK706" s="181"/>
      <c r="AL706" s="181"/>
      <c r="AM706" s="181"/>
      <c r="AN706" s="181"/>
      <c r="AO706" s="181"/>
      <c r="AP706" s="181"/>
      <c r="AQ706" s="181"/>
      <c r="AR706" s="181"/>
      <c r="AS706" s="181"/>
      <c r="AT706" s="181"/>
      <c r="AU706" s="181"/>
      <c r="AV706" s="181"/>
      <c r="AW706" s="181"/>
      <c r="AX706" s="181"/>
      <c r="AY706" s="181"/>
      <c r="AZ706" s="181"/>
      <c r="BA706" s="181"/>
      <c r="BB706" s="181"/>
      <c r="BC706" s="181"/>
      <c r="BD706" s="181"/>
      <c r="BE706" s="181"/>
      <c r="BF706" s="181"/>
      <c r="BG706" s="181"/>
      <c r="BH706" s="181"/>
      <c r="BI706" s="181"/>
      <c r="BJ706" s="181"/>
      <c r="BK706" s="181"/>
      <c r="BL706" s="181"/>
      <c r="BM706" s="181"/>
      <c r="BN706" s="181"/>
      <c r="BO706" s="181"/>
      <c r="BP706" s="181"/>
      <c r="BQ706" s="181"/>
      <c r="BR706" s="181"/>
      <c r="BS706" s="181"/>
      <c r="BT706" s="181"/>
      <c r="BU706" s="181"/>
      <c r="BV706" s="181"/>
      <c r="BW706" s="181"/>
      <c r="BX706" s="181"/>
      <c r="BY706" s="181"/>
      <c r="BZ706" s="181"/>
      <c r="CA706" s="181"/>
      <c r="CB706" s="181"/>
      <c r="CC706" s="181"/>
      <c r="CD706" s="181"/>
      <c r="CE706" s="181"/>
      <c r="CF706" s="181"/>
      <c r="CG706" s="181"/>
      <c r="CH706" s="181"/>
      <c r="CI706" s="181"/>
      <c r="CJ706" s="181"/>
      <c r="CK706" s="181"/>
      <c r="CL706" s="181"/>
      <c r="CM706" s="181"/>
      <c r="CN706" s="181"/>
      <c r="CO706" s="181"/>
      <c r="CP706" s="181"/>
      <c r="CQ706" s="181"/>
      <c r="CR706" s="181"/>
      <c r="CS706" s="181"/>
      <c r="CT706" s="181"/>
      <c r="CU706" s="181"/>
      <c r="CV706" s="181"/>
      <c r="CW706" s="181"/>
      <c r="CX706" s="181"/>
      <c r="CY706" s="181"/>
      <c r="CZ706" s="181"/>
      <c r="DA706" s="181"/>
      <c r="DB706" s="181"/>
      <c r="DC706" s="181"/>
      <c r="DD706" s="181"/>
      <c r="DE706" s="181"/>
      <c r="DF706" s="181"/>
      <c r="DG706" s="181"/>
      <c r="DH706" s="181"/>
      <c r="DI706" s="181"/>
      <c r="DJ706" s="181"/>
      <c r="DK706" s="181"/>
      <c r="DL706" s="181"/>
      <c r="DM706" s="181"/>
      <c r="DN706" s="181"/>
      <c r="DO706" s="181"/>
      <c r="DP706" s="181"/>
      <c r="DQ706" s="181"/>
      <c r="DR706" s="181"/>
      <c r="DS706" s="181"/>
      <c r="DT706" s="181"/>
      <c r="DU706" s="181"/>
      <c r="DV706" s="181"/>
      <c r="DW706" s="181"/>
      <c r="DX706" s="181"/>
      <c r="DY706" s="181"/>
      <c r="DZ706" s="181"/>
      <c r="EA706" s="181"/>
      <c r="EB706" s="181"/>
      <c r="EC706" s="181"/>
      <c r="ED706" s="181"/>
      <c r="EE706" s="181"/>
      <c r="EF706" s="181"/>
      <c r="EG706" s="181"/>
      <c r="EH706" s="181"/>
      <c r="EI706" s="181"/>
      <c r="EJ706" s="181"/>
      <c r="EK706" s="181"/>
      <c r="EL706" s="181"/>
      <c r="EM706" s="181"/>
      <c r="EN706" s="181"/>
      <c r="EO706" s="181"/>
      <c r="EP706" s="181"/>
      <c r="EQ706" s="181"/>
      <c r="ER706" s="181"/>
      <c r="ES706" s="181"/>
      <c r="ET706" s="181"/>
      <c r="EU706" s="181"/>
      <c r="EV706" s="181"/>
      <c r="EW706" s="181"/>
      <c r="EX706" s="181"/>
      <c r="EY706" s="181"/>
      <c r="EZ706" s="181"/>
      <c r="FA706" s="181"/>
      <c r="FB706" s="181"/>
      <c r="FC706" s="181"/>
      <c r="FD706" s="181"/>
      <c r="FE706" s="181"/>
      <c r="FF706" s="181"/>
      <c r="FG706" s="181"/>
      <c r="FH706" s="181"/>
      <c r="FI706" s="181"/>
      <c r="FJ706" s="181"/>
      <c r="FK706" s="181"/>
      <c r="FL706" s="181"/>
      <c r="FM706" s="181"/>
      <c r="FN706" s="181"/>
      <c r="FO706" s="181"/>
      <c r="FP706" s="181"/>
      <c r="FQ706" s="181"/>
      <c r="FR706" s="181"/>
      <c r="FS706" s="181"/>
      <c r="FT706" s="181"/>
      <c r="FU706" s="181"/>
      <c r="FV706" s="181"/>
      <c r="FW706" s="181"/>
      <c r="FX706" s="181"/>
      <c r="FY706" s="181"/>
      <c r="FZ706" s="181"/>
      <c r="GA706" s="181"/>
      <c r="GB706" s="181"/>
      <c r="GC706" s="181"/>
      <c r="GD706" s="181"/>
      <c r="GE706" s="181"/>
      <c r="GF706" s="181"/>
      <c r="GG706" s="181"/>
      <c r="GH706" s="181"/>
      <c r="GI706" s="181"/>
      <c r="GJ706" s="181"/>
      <c r="GK706" s="181"/>
      <c r="GL706" s="181"/>
      <c r="GM706" s="181"/>
      <c r="GN706" s="181"/>
      <c r="GO706" s="181"/>
      <c r="GP706" s="181"/>
      <c r="GQ706" s="181"/>
      <c r="GR706" s="181"/>
      <c r="GS706" s="181"/>
      <c r="GT706" s="181"/>
      <c r="GU706" s="181"/>
      <c r="GV706" s="181"/>
      <c r="GW706" s="181"/>
      <c r="GX706" s="181"/>
      <c r="GY706" s="181"/>
      <c r="GZ706" s="181"/>
      <c r="HA706" s="181"/>
      <c r="HB706" s="181"/>
      <c r="HC706" s="181"/>
      <c r="HD706" s="181"/>
      <c r="HE706" s="181"/>
      <c r="HF706" s="181"/>
      <c r="HG706" s="181"/>
      <c r="HH706" s="181"/>
      <c r="HI706" s="181"/>
      <c r="HJ706" s="181"/>
      <c r="HK706" s="181"/>
      <c r="HL706" s="181"/>
      <c r="HM706" s="181"/>
      <c r="HN706" s="181"/>
      <c r="HO706" s="181"/>
      <c r="HP706" s="181"/>
      <c r="HQ706" s="181"/>
      <c r="HR706" s="181"/>
      <c r="HS706" s="181"/>
      <c r="HT706" s="181"/>
      <c r="HU706" s="181"/>
      <c r="HV706" s="181"/>
      <c r="HW706" s="181"/>
      <c r="HX706" s="181"/>
      <c r="HY706" s="181"/>
      <c r="HZ706" s="181"/>
      <c r="IA706" s="181"/>
      <c r="IB706" s="181"/>
      <c r="IC706" s="181"/>
      <c r="ID706" s="181"/>
      <c r="IE706" s="181"/>
      <c r="IF706" s="181"/>
      <c r="IG706" s="181"/>
      <c r="IH706" s="181"/>
      <c r="II706" s="181"/>
      <c r="IJ706" s="181"/>
      <c r="IK706" s="181"/>
      <c r="IL706" s="181"/>
      <c r="IM706" s="181"/>
      <c r="IN706" s="181"/>
      <c r="IO706" s="181"/>
      <c r="IP706" s="181"/>
    </row>
    <row r="707" spans="1:254" s="182" customFormat="1" ht="18" customHeight="1">
      <c r="A707" s="262"/>
      <c r="B707" s="263"/>
      <c r="C707" s="272"/>
      <c r="D707" s="273"/>
      <c r="E707" s="273"/>
      <c r="F707" s="273"/>
      <c r="G707" s="273"/>
      <c r="H707" s="273"/>
      <c r="I707" s="273"/>
      <c r="J707" s="274"/>
      <c r="L707" s="181"/>
      <c r="M707" s="181"/>
      <c r="N707" s="181"/>
      <c r="O707" s="181"/>
      <c r="P707" s="181"/>
      <c r="Q707" s="181"/>
      <c r="R707" s="181"/>
      <c r="S707" s="181"/>
      <c r="T707" s="181"/>
      <c r="U707" s="181"/>
      <c r="V707" s="181"/>
      <c r="W707" s="181"/>
      <c r="X707" s="181"/>
      <c r="Y707" s="181"/>
      <c r="Z707" s="181"/>
      <c r="AA707" s="181"/>
      <c r="AB707" s="181"/>
      <c r="AC707" s="181"/>
      <c r="AD707" s="181"/>
      <c r="AE707" s="181"/>
      <c r="AF707" s="181"/>
      <c r="AG707" s="181"/>
      <c r="AH707" s="181"/>
      <c r="AI707" s="181"/>
      <c r="AJ707" s="181"/>
      <c r="AK707" s="181"/>
      <c r="AL707" s="181"/>
      <c r="AM707" s="181"/>
      <c r="AN707" s="181"/>
      <c r="AO707" s="181"/>
      <c r="AP707" s="181"/>
      <c r="AQ707" s="181"/>
      <c r="AR707" s="181"/>
      <c r="AS707" s="181"/>
      <c r="AT707" s="181"/>
      <c r="AU707" s="181"/>
      <c r="AV707" s="181"/>
      <c r="AW707" s="181"/>
      <c r="AX707" s="181"/>
      <c r="AY707" s="181"/>
      <c r="AZ707" s="181"/>
      <c r="BA707" s="181"/>
      <c r="BB707" s="181"/>
      <c r="BC707" s="181"/>
      <c r="BD707" s="181"/>
      <c r="BE707" s="181"/>
      <c r="BF707" s="181"/>
      <c r="BG707" s="181"/>
      <c r="BH707" s="181"/>
      <c r="BI707" s="181"/>
      <c r="BJ707" s="181"/>
      <c r="BK707" s="181"/>
      <c r="BL707" s="181"/>
      <c r="BM707" s="181"/>
      <c r="BN707" s="181"/>
      <c r="BO707" s="181"/>
      <c r="BP707" s="181"/>
      <c r="BQ707" s="181"/>
      <c r="BR707" s="181"/>
      <c r="BS707" s="181"/>
      <c r="BT707" s="181"/>
      <c r="BU707" s="181"/>
      <c r="BV707" s="181"/>
      <c r="BW707" s="181"/>
      <c r="BX707" s="181"/>
      <c r="BY707" s="181"/>
      <c r="BZ707" s="181"/>
      <c r="CA707" s="181"/>
      <c r="CB707" s="181"/>
      <c r="CC707" s="181"/>
      <c r="CD707" s="181"/>
      <c r="CE707" s="181"/>
      <c r="CF707" s="181"/>
      <c r="CG707" s="181"/>
      <c r="CH707" s="181"/>
      <c r="CI707" s="181"/>
      <c r="CJ707" s="181"/>
      <c r="CK707" s="181"/>
      <c r="CL707" s="181"/>
      <c r="CM707" s="181"/>
      <c r="CN707" s="181"/>
      <c r="CO707" s="181"/>
      <c r="CP707" s="181"/>
      <c r="CQ707" s="181"/>
      <c r="CR707" s="181"/>
      <c r="CS707" s="181"/>
      <c r="CT707" s="181"/>
      <c r="CU707" s="181"/>
      <c r="CV707" s="181"/>
      <c r="CW707" s="181"/>
      <c r="CX707" s="181"/>
      <c r="CY707" s="181"/>
      <c r="CZ707" s="181"/>
      <c r="DA707" s="181"/>
      <c r="DB707" s="181"/>
      <c r="DC707" s="181"/>
      <c r="DD707" s="181"/>
      <c r="DE707" s="181"/>
      <c r="DF707" s="181"/>
      <c r="DG707" s="181"/>
      <c r="DH707" s="181"/>
      <c r="DI707" s="181"/>
      <c r="DJ707" s="181"/>
      <c r="DK707" s="181"/>
      <c r="DL707" s="181"/>
      <c r="DM707" s="181"/>
      <c r="DN707" s="181"/>
      <c r="DO707" s="181"/>
      <c r="DP707" s="181"/>
      <c r="DQ707" s="181"/>
      <c r="DR707" s="181"/>
      <c r="DS707" s="181"/>
      <c r="DT707" s="181"/>
      <c r="DU707" s="181"/>
      <c r="DV707" s="181"/>
      <c r="DW707" s="181"/>
      <c r="DX707" s="181"/>
      <c r="DY707" s="181"/>
      <c r="DZ707" s="181"/>
      <c r="EA707" s="181"/>
      <c r="EB707" s="181"/>
      <c r="EC707" s="181"/>
      <c r="ED707" s="181"/>
      <c r="EE707" s="181"/>
      <c r="EF707" s="181"/>
      <c r="EG707" s="181"/>
      <c r="EH707" s="181"/>
      <c r="EI707" s="181"/>
      <c r="EJ707" s="181"/>
      <c r="EK707" s="181"/>
      <c r="EL707" s="181"/>
      <c r="EM707" s="181"/>
      <c r="EN707" s="181"/>
      <c r="EO707" s="181"/>
      <c r="EP707" s="181"/>
      <c r="EQ707" s="181"/>
      <c r="ER707" s="181"/>
      <c r="ES707" s="181"/>
      <c r="ET707" s="181"/>
      <c r="EU707" s="181"/>
      <c r="EV707" s="181"/>
      <c r="EW707" s="181"/>
      <c r="EX707" s="181"/>
      <c r="EY707" s="181"/>
      <c r="EZ707" s="181"/>
      <c r="FA707" s="181"/>
      <c r="FB707" s="181"/>
      <c r="FC707" s="181"/>
      <c r="FD707" s="181"/>
      <c r="FE707" s="181"/>
      <c r="FF707" s="181"/>
      <c r="FG707" s="181"/>
      <c r="FH707" s="181"/>
      <c r="FI707" s="181"/>
      <c r="FJ707" s="181"/>
      <c r="FK707" s="181"/>
      <c r="FL707" s="181"/>
      <c r="FM707" s="181"/>
      <c r="FN707" s="181"/>
      <c r="FO707" s="181"/>
      <c r="FP707" s="181"/>
      <c r="FQ707" s="181"/>
      <c r="FR707" s="181"/>
      <c r="FS707" s="181"/>
      <c r="FT707" s="181"/>
      <c r="FU707" s="181"/>
      <c r="FV707" s="181"/>
      <c r="FW707" s="181"/>
      <c r="FX707" s="181"/>
      <c r="FY707" s="181"/>
      <c r="FZ707" s="181"/>
      <c r="GA707" s="181"/>
      <c r="GB707" s="181"/>
      <c r="GC707" s="181"/>
      <c r="GD707" s="181"/>
      <c r="GE707" s="181"/>
      <c r="GF707" s="181"/>
      <c r="GG707" s="181"/>
      <c r="GH707" s="181"/>
      <c r="GI707" s="181"/>
      <c r="GJ707" s="181"/>
      <c r="GK707" s="181"/>
      <c r="GL707" s="181"/>
      <c r="GM707" s="181"/>
      <c r="GN707" s="181"/>
      <c r="GO707" s="181"/>
      <c r="GP707" s="181"/>
      <c r="GQ707" s="181"/>
      <c r="GR707" s="181"/>
      <c r="GS707" s="181"/>
      <c r="GT707" s="181"/>
      <c r="GU707" s="181"/>
      <c r="GV707" s="181"/>
      <c r="GW707" s="181"/>
      <c r="GX707" s="181"/>
      <c r="GY707" s="181"/>
      <c r="GZ707" s="181"/>
      <c r="HA707" s="181"/>
      <c r="HB707" s="181"/>
      <c r="HC707" s="181"/>
      <c r="HD707" s="181"/>
      <c r="HE707" s="181"/>
      <c r="HF707" s="181"/>
      <c r="HG707" s="181"/>
      <c r="HH707" s="181"/>
      <c r="HI707" s="181"/>
      <c r="HJ707" s="181"/>
      <c r="HK707" s="181"/>
      <c r="HL707" s="181"/>
      <c r="HM707" s="181"/>
      <c r="HN707" s="181"/>
      <c r="HO707" s="181"/>
      <c r="HP707" s="181"/>
      <c r="HQ707" s="181"/>
      <c r="HR707" s="181"/>
      <c r="HS707" s="181"/>
      <c r="HT707" s="181"/>
      <c r="HU707" s="181"/>
      <c r="HV707" s="181"/>
      <c r="HW707" s="181"/>
      <c r="HX707" s="181"/>
      <c r="HY707" s="181"/>
      <c r="HZ707" s="181"/>
      <c r="IA707" s="181"/>
      <c r="IB707" s="181"/>
      <c r="IC707" s="181"/>
      <c r="ID707" s="181"/>
      <c r="IE707" s="181"/>
      <c r="IF707" s="181"/>
      <c r="IG707" s="181"/>
      <c r="IH707" s="181"/>
      <c r="II707" s="181"/>
      <c r="IJ707" s="181"/>
      <c r="IK707" s="181"/>
      <c r="IL707" s="181"/>
      <c r="IM707" s="181"/>
      <c r="IN707" s="181"/>
      <c r="IO707" s="181"/>
      <c r="IP707" s="181"/>
    </row>
    <row r="708" spans="1:254" s="182" customFormat="1" ht="18" customHeight="1">
      <c r="A708" s="298"/>
      <c r="B708" s="272"/>
      <c r="C708" s="272"/>
      <c r="D708" s="273"/>
      <c r="E708" s="273"/>
      <c r="F708" s="273"/>
      <c r="G708" s="273"/>
      <c r="H708" s="273"/>
      <c r="I708" s="273"/>
      <c r="J708" s="274"/>
      <c r="K708" s="181"/>
      <c r="L708" s="181"/>
      <c r="M708" s="181"/>
      <c r="N708" s="181"/>
      <c r="O708" s="181"/>
      <c r="P708" s="181"/>
      <c r="Q708" s="181"/>
      <c r="R708" s="181"/>
      <c r="S708" s="181"/>
      <c r="T708" s="181"/>
      <c r="U708" s="181"/>
      <c r="V708" s="181"/>
      <c r="W708" s="181"/>
      <c r="X708" s="181"/>
      <c r="Y708" s="181"/>
      <c r="Z708" s="181"/>
      <c r="AA708" s="181"/>
      <c r="AB708" s="181"/>
      <c r="AC708" s="181"/>
      <c r="AD708" s="181"/>
      <c r="AE708" s="181"/>
      <c r="AF708" s="181"/>
      <c r="AG708" s="181"/>
      <c r="AH708" s="181"/>
      <c r="AI708" s="181"/>
      <c r="AJ708" s="181"/>
      <c r="AK708" s="181"/>
      <c r="AL708" s="181"/>
      <c r="AM708" s="181"/>
      <c r="AN708" s="181"/>
      <c r="AO708" s="181"/>
      <c r="AP708" s="181"/>
      <c r="AQ708" s="181"/>
      <c r="AR708" s="181"/>
      <c r="AS708" s="181"/>
      <c r="AT708" s="181"/>
      <c r="AU708" s="181"/>
      <c r="AV708" s="181"/>
      <c r="AW708" s="181"/>
      <c r="AX708" s="181"/>
      <c r="AY708" s="181"/>
      <c r="AZ708" s="181"/>
      <c r="BA708" s="181"/>
      <c r="BB708" s="181"/>
      <c r="BC708" s="181"/>
      <c r="BD708" s="181"/>
      <c r="BE708" s="181"/>
      <c r="BF708" s="181"/>
      <c r="BG708" s="181"/>
      <c r="BH708" s="181"/>
      <c r="BI708" s="181"/>
      <c r="BJ708" s="181"/>
      <c r="BK708" s="181"/>
      <c r="BL708" s="181"/>
      <c r="BM708" s="181"/>
      <c r="BN708" s="181"/>
      <c r="BO708" s="181"/>
      <c r="BP708" s="181"/>
      <c r="BQ708" s="181"/>
      <c r="BR708" s="181"/>
      <c r="BS708" s="181"/>
      <c r="BT708" s="181"/>
      <c r="BU708" s="181"/>
      <c r="BV708" s="181"/>
      <c r="BW708" s="181"/>
      <c r="BX708" s="181"/>
      <c r="BY708" s="181"/>
      <c r="BZ708" s="181"/>
      <c r="CA708" s="181"/>
      <c r="CB708" s="181"/>
      <c r="CC708" s="181"/>
      <c r="CD708" s="181"/>
      <c r="CE708" s="181"/>
      <c r="CF708" s="181"/>
      <c r="CG708" s="181"/>
      <c r="CH708" s="181"/>
      <c r="CI708" s="181"/>
      <c r="CJ708" s="181"/>
      <c r="CK708" s="181"/>
      <c r="CL708" s="181"/>
      <c r="CM708" s="181"/>
      <c r="CN708" s="181"/>
      <c r="CO708" s="181"/>
      <c r="CP708" s="181"/>
      <c r="CQ708" s="181"/>
      <c r="CR708" s="181"/>
      <c r="CS708" s="181"/>
      <c r="CT708" s="181"/>
      <c r="CU708" s="181"/>
      <c r="CV708" s="181"/>
      <c r="CW708" s="181"/>
      <c r="CX708" s="181"/>
      <c r="CY708" s="181"/>
      <c r="CZ708" s="181"/>
      <c r="DA708" s="181"/>
      <c r="DB708" s="181"/>
      <c r="DC708" s="181"/>
      <c r="DD708" s="181"/>
      <c r="DE708" s="181"/>
      <c r="DF708" s="181"/>
      <c r="DG708" s="181"/>
      <c r="DH708" s="181"/>
      <c r="DI708" s="181"/>
      <c r="DJ708" s="181"/>
      <c r="DK708" s="181"/>
      <c r="DL708" s="181"/>
      <c r="DM708" s="181"/>
      <c r="DN708" s="181"/>
      <c r="DO708" s="181"/>
      <c r="DP708" s="181"/>
      <c r="DQ708" s="181"/>
      <c r="DR708" s="181"/>
      <c r="DS708" s="181"/>
      <c r="DT708" s="181"/>
      <c r="DU708" s="181"/>
      <c r="DV708" s="181"/>
      <c r="DW708" s="181"/>
      <c r="DX708" s="181"/>
      <c r="DY708" s="181"/>
      <c r="DZ708" s="181"/>
      <c r="EA708" s="181"/>
      <c r="EB708" s="181"/>
      <c r="EC708" s="181"/>
      <c r="ED708" s="181"/>
      <c r="EE708" s="181"/>
      <c r="EF708" s="181"/>
      <c r="EG708" s="181"/>
      <c r="EH708" s="181"/>
      <c r="EI708" s="181"/>
      <c r="EJ708" s="181"/>
      <c r="EK708" s="181"/>
      <c r="EL708" s="181"/>
      <c r="EM708" s="181"/>
      <c r="EN708" s="181"/>
      <c r="EO708" s="181"/>
      <c r="EP708" s="181"/>
      <c r="EQ708" s="181"/>
      <c r="ER708" s="181"/>
      <c r="ES708" s="181"/>
      <c r="ET708" s="181"/>
      <c r="EU708" s="181"/>
      <c r="EV708" s="181"/>
      <c r="EW708" s="181"/>
      <c r="EX708" s="181"/>
      <c r="EY708" s="181"/>
      <c r="EZ708" s="181"/>
      <c r="FA708" s="181"/>
      <c r="FB708" s="181"/>
      <c r="FC708" s="181"/>
      <c r="FD708" s="181"/>
      <c r="FE708" s="181"/>
      <c r="FF708" s="181"/>
      <c r="FG708" s="181"/>
      <c r="FH708" s="181"/>
      <c r="FI708" s="181"/>
      <c r="FJ708" s="181"/>
      <c r="FK708" s="181"/>
      <c r="FL708" s="181"/>
      <c r="FM708" s="181"/>
      <c r="FN708" s="181"/>
      <c r="FO708" s="181"/>
      <c r="FP708" s="181"/>
      <c r="FQ708" s="181"/>
      <c r="FR708" s="181"/>
      <c r="FS708" s="181"/>
      <c r="FT708" s="181"/>
      <c r="FU708" s="181"/>
      <c r="FV708" s="181"/>
      <c r="FW708" s="181"/>
      <c r="FX708" s="181"/>
      <c r="FY708" s="181"/>
      <c r="FZ708" s="181"/>
      <c r="GA708" s="181"/>
      <c r="GB708" s="181"/>
      <c r="GC708" s="181"/>
      <c r="GD708" s="181"/>
      <c r="GE708" s="181"/>
      <c r="GF708" s="181"/>
      <c r="GG708" s="181"/>
      <c r="GH708" s="181"/>
      <c r="GI708" s="181"/>
      <c r="GJ708" s="181"/>
      <c r="GK708" s="181"/>
      <c r="GL708" s="181"/>
      <c r="GM708" s="181"/>
      <c r="GN708" s="181"/>
      <c r="GO708" s="181"/>
      <c r="GP708" s="181"/>
      <c r="GQ708" s="181"/>
      <c r="GR708" s="181"/>
      <c r="GS708" s="181"/>
      <c r="GT708" s="181"/>
      <c r="GU708" s="181"/>
      <c r="GV708" s="181"/>
      <c r="GW708" s="181"/>
      <c r="GX708" s="181"/>
      <c r="GY708" s="181"/>
      <c r="GZ708" s="181"/>
      <c r="HA708" s="181"/>
      <c r="HB708" s="181"/>
      <c r="HC708" s="181"/>
      <c r="HD708" s="181"/>
      <c r="HE708" s="181"/>
      <c r="HF708" s="181"/>
      <c r="HG708" s="181"/>
      <c r="HH708" s="181"/>
      <c r="HI708" s="181"/>
      <c r="HJ708" s="181"/>
      <c r="HK708" s="181"/>
      <c r="HL708" s="181"/>
      <c r="HM708" s="181"/>
      <c r="HN708" s="181"/>
      <c r="HO708" s="181"/>
      <c r="HP708" s="181"/>
      <c r="HQ708" s="181"/>
      <c r="HR708" s="181"/>
      <c r="HS708" s="181"/>
      <c r="HT708" s="181"/>
      <c r="HU708" s="181"/>
      <c r="HV708" s="181"/>
      <c r="HW708" s="181"/>
      <c r="HX708" s="181"/>
      <c r="HY708" s="181"/>
      <c r="HZ708" s="181"/>
      <c r="IA708" s="181"/>
      <c r="IB708" s="181"/>
      <c r="IC708" s="181"/>
      <c r="ID708" s="181"/>
      <c r="IE708" s="181"/>
      <c r="IF708" s="181"/>
      <c r="IG708" s="181"/>
      <c r="IH708" s="181"/>
      <c r="II708" s="181"/>
      <c r="IJ708" s="181"/>
      <c r="IK708" s="181"/>
      <c r="IL708" s="181"/>
      <c r="IM708" s="181"/>
      <c r="IN708" s="181"/>
      <c r="IO708" s="181"/>
      <c r="IP708" s="181"/>
    </row>
    <row r="709" spans="1:254" s="182" customFormat="1" ht="18" customHeight="1">
      <c r="A709" s="298"/>
      <c r="B709" s="272"/>
      <c r="C709" s="272"/>
      <c r="D709" s="273"/>
      <c r="E709" s="273"/>
      <c r="F709" s="273"/>
      <c r="G709" s="273"/>
      <c r="H709" s="273"/>
      <c r="I709" s="273"/>
      <c r="J709" s="568"/>
      <c r="K709" s="181"/>
      <c r="L709" s="181"/>
      <c r="M709" s="181"/>
      <c r="N709" s="181"/>
      <c r="O709" s="181"/>
      <c r="P709" s="181"/>
      <c r="Q709" s="181"/>
      <c r="R709" s="181"/>
      <c r="S709" s="181"/>
      <c r="T709" s="181"/>
      <c r="U709" s="181"/>
      <c r="V709" s="181"/>
      <c r="W709" s="181"/>
      <c r="X709" s="181"/>
      <c r="Y709" s="181"/>
      <c r="Z709" s="181"/>
      <c r="AA709" s="181"/>
      <c r="AB709" s="181"/>
      <c r="AC709" s="181"/>
      <c r="AD709" s="181"/>
      <c r="AE709" s="181"/>
      <c r="AF709" s="181"/>
      <c r="AG709" s="181"/>
      <c r="AH709" s="181"/>
      <c r="AI709" s="181"/>
      <c r="AJ709" s="181"/>
      <c r="AK709" s="181"/>
      <c r="AL709" s="181"/>
      <c r="AM709" s="181"/>
      <c r="AN709" s="181"/>
      <c r="AO709" s="181"/>
      <c r="AP709" s="181"/>
      <c r="AQ709" s="181"/>
      <c r="AR709" s="181"/>
      <c r="AS709" s="181"/>
      <c r="AT709" s="181"/>
      <c r="AU709" s="181"/>
      <c r="AV709" s="181"/>
      <c r="AW709" s="181"/>
      <c r="AX709" s="181"/>
      <c r="AY709" s="181"/>
      <c r="AZ709" s="181"/>
      <c r="BA709" s="181"/>
      <c r="BB709" s="181"/>
      <c r="BC709" s="181"/>
      <c r="BD709" s="181"/>
      <c r="BE709" s="181"/>
      <c r="BF709" s="181"/>
      <c r="BG709" s="181"/>
      <c r="BH709" s="181"/>
      <c r="BI709" s="181"/>
      <c r="BJ709" s="181"/>
      <c r="BK709" s="181"/>
      <c r="BL709" s="181"/>
      <c r="BM709" s="181"/>
      <c r="BN709" s="181"/>
      <c r="BO709" s="181"/>
      <c r="BP709" s="181"/>
      <c r="BQ709" s="181"/>
      <c r="BR709" s="181"/>
      <c r="BS709" s="181"/>
      <c r="BT709" s="181"/>
      <c r="BU709" s="181"/>
      <c r="BV709" s="181"/>
      <c r="BW709" s="181"/>
      <c r="BX709" s="181"/>
      <c r="BY709" s="181"/>
      <c r="BZ709" s="181"/>
      <c r="CA709" s="181"/>
      <c r="CB709" s="181"/>
      <c r="CC709" s="181"/>
      <c r="CD709" s="181"/>
      <c r="CE709" s="181"/>
      <c r="CF709" s="181"/>
      <c r="CG709" s="181"/>
      <c r="CH709" s="181"/>
      <c r="CI709" s="181"/>
      <c r="CJ709" s="181"/>
      <c r="CK709" s="181"/>
      <c r="CL709" s="181"/>
      <c r="CM709" s="181"/>
      <c r="CN709" s="181"/>
      <c r="CO709" s="181"/>
      <c r="CP709" s="181"/>
      <c r="CQ709" s="181"/>
      <c r="CR709" s="181"/>
      <c r="CS709" s="181"/>
      <c r="CT709" s="181"/>
      <c r="CU709" s="181"/>
      <c r="CV709" s="181"/>
      <c r="CW709" s="181"/>
      <c r="CX709" s="181"/>
      <c r="CY709" s="181"/>
      <c r="CZ709" s="181"/>
      <c r="DA709" s="181"/>
      <c r="DB709" s="181"/>
      <c r="DC709" s="181"/>
      <c r="DD709" s="181"/>
      <c r="DE709" s="181"/>
      <c r="DF709" s="181"/>
      <c r="DG709" s="181"/>
      <c r="DH709" s="181"/>
      <c r="DI709" s="181"/>
      <c r="DJ709" s="181"/>
      <c r="DK709" s="181"/>
      <c r="DL709" s="181"/>
      <c r="DM709" s="181"/>
      <c r="DN709" s="181"/>
      <c r="DO709" s="181"/>
      <c r="DP709" s="181"/>
      <c r="DQ709" s="181"/>
      <c r="DR709" s="181"/>
      <c r="DS709" s="181"/>
      <c r="DT709" s="181"/>
      <c r="DU709" s="181"/>
      <c r="DV709" s="181"/>
      <c r="DW709" s="181"/>
      <c r="DX709" s="181"/>
      <c r="DY709" s="181"/>
      <c r="DZ709" s="181"/>
      <c r="EA709" s="181"/>
      <c r="EB709" s="181"/>
      <c r="EC709" s="181"/>
      <c r="ED709" s="181"/>
      <c r="EE709" s="181"/>
      <c r="EF709" s="181"/>
      <c r="EG709" s="181"/>
      <c r="EH709" s="181"/>
      <c r="EI709" s="181"/>
      <c r="EJ709" s="181"/>
      <c r="EK709" s="181"/>
      <c r="EL709" s="181"/>
      <c r="EM709" s="181"/>
      <c r="EN709" s="181"/>
      <c r="EO709" s="181"/>
      <c r="EP709" s="181"/>
      <c r="EQ709" s="181"/>
      <c r="ER709" s="181"/>
      <c r="ES709" s="181"/>
      <c r="ET709" s="181"/>
      <c r="EU709" s="181"/>
      <c r="EV709" s="181"/>
      <c r="EW709" s="181"/>
      <c r="EX709" s="181"/>
      <c r="EY709" s="181"/>
      <c r="EZ709" s="181"/>
      <c r="FA709" s="181"/>
      <c r="FB709" s="181"/>
      <c r="FC709" s="181"/>
      <c r="FD709" s="181"/>
      <c r="FE709" s="181"/>
      <c r="FF709" s="181"/>
      <c r="FG709" s="181"/>
      <c r="FH709" s="181"/>
      <c r="FI709" s="181"/>
      <c r="FJ709" s="181"/>
      <c r="FK709" s="181"/>
      <c r="FL709" s="181"/>
      <c r="FM709" s="181"/>
      <c r="FN709" s="181"/>
      <c r="FO709" s="181"/>
      <c r="FP709" s="181"/>
      <c r="FQ709" s="181"/>
      <c r="FR709" s="181"/>
      <c r="FS709" s="181"/>
      <c r="FT709" s="181"/>
      <c r="FU709" s="181"/>
      <c r="FV709" s="181"/>
      <c r="FW709" s="181"/>
      <c r="FX709" s="181"/>
      <c r="FY709" s="181"/>
      <c r="FZ709" s="181"/>
      <c r="GA709" s="181"/>
      <c r="GB709" s="181"/>
      <c r="GC709" s="181"/>
      <c r="GD709" s="181"/>
      <c r="GE709" s="181"/>
      <c r="GF709" s="181"/>
      <c r="GG709" s="181"/>
      <c r="GH709" s="181"/>
      <c r="GI709" s="181"/>
      <c r="GJ709" s="181"/>
      <c r="GK709" s="181"/>
      <c r="GL709" s="181"/>
      <c r="GM709" s="181"/>
      <c r="GN709" s="181"/>
      <c r="GO709" s="181"/>
      <c r="GP709" s="181"/>
      <c r="GQ709" s="181"/>
      <c r="GR709" s="181"/>
      <c r="GS709" s="181"/>
      <c r="GT709" s="181"/>
      <c r="GU709" s="181"/>
      <c r="GV709" s="181"/>
      <c r="GW709" s="181"/>
      <c r="GX709" s="181"/>
      <c r="GY709" s="181"/>
      <c r="GZ709" s="181"/>
      <c r="HA709" s="181"/>
      <c r="HB709" s="181"/>
      <c r="HC709" s="181"/>
      <c r="HD709" s="181"/>
      <c r="HE709" s="181"/>
      <c r="HF709" s="181"/>
      <c r="HG709" s="181"/>
      <c r="HH709" s="181"/>
      <c r="HI709" s="181"/>
      <c r="HJ709" s="181"/>
      <c r="HK709" s="181"/>
      <c r="HL709" s="181"/>
      <c r="HM709" s="181"/>
      <c r="HN709" s="181"/>
      <c r="HO709" s="181"/>
      <c r="HP709" s="181"/>
      <c r="HQ709" s="181"/>
      <c r="HR709" s="181"/>
      <c r="HS709" s="181"/>
      <c r="HT709" s="181"/>
      <c r="HU709" s="181"/>
      <c r="HV709" s="181"/>
      <c r="HW709" s="181"/>
      <c r="HX709" s="181"/>
      <c r="HY709" s="181"/>
      <c r="HZ709" s="181"/>
      <c r="IA709" s="181"/>
      <c r="IB709" s="181"/>
      <c r="IC709" s="181"/>
      <c r="ID709" s="181"/>
      <c r="IE709" s="181"/>
      <c r="IF709" s="181"/>
      <c r="IG709" s="181"/>
      <c r="IH709" s="181"/>
      <c r="II709" s="181"/>
      <c r="IJ709" s="181"/>
      <c r="IK709" s="181"/>
      <c r="IL709" s="181"/>
      <c r="IM709" s="181"/>
      <c r="IN709" s="181"/>
      <c r="IO709" s="181"/>
      <c r="IP709" s="181"/>
    </row>
    <row r="710" spans="1:254" s="182" customFormat="1" ht="15">
      <c r="A710" s="202"/>
      <c r="B710" s="542"/>
      <c r="C710" s="203"/>
      <c r="D710" s="204"/>
      <c r="E710" s="205"/>
      <c r="F710" s="543"/>
      <c r="G710" s="544"/>
      <c r="H710" s="543"/>
      <c r="I710" s="545"/>
      <c r="J710" s="322"/>
      <c r="K710" s="181"/>
      <c r="L710" s="181"/>
      <c r="M710" s="181"/>
      <c r="N710" s="181"/>
      <c r="O710" s="181"/>
      <c r="P710" s="181"/>
      <c r="Q710" s="181"/>
      <c r="R710" s="181"/>
      <c r="S710" s="181"/>
      <c r="T710" s="181"/>
      <c r="U710" s="181"/>
      <c r="V710" s="181"/>
      <c r="W710" s="181"/>
      <c r="X710" s="181"/>
      <c r="Y710" s="181"/>
      <c r="Z710" s="181"/>
      <c r="AA710" s="181"/>
      <c r="AB710" s="181"/>
      <c r="AC710" s="181"/>
      <c r="AD710" s="181"/>
      <c r="AE710" s="181"/>
      <c r="AF710" s="181"/>
      <c r="AG710" s="181"/>
      <c r="AH710" s="181"/>
      <c r="AI710" s="181"/>
      <c r="AJ710" s="181"/>
      <c r="AK710" s="181"/>
      <c r="AL710" s="181"/>
      <c r="AM710" s="181"/>
      <c r="AN710" s="181"/>
      <c r="AO710" s="181"/>
      <c r="AP710" s="181"/>
      <c r="AQ710" s="181"/>
      <c r="AR710" s="181"/>
      <c r="AS710" s="181"/>
      <c r="AT710" s="181"/>
      <c r="AU710" s="181"/>
      <c r="AV710" s="181"/>
      <c r="AW710" s="181"/>
      <c r="AX710" s="181"/>
      <c r="AY710" s="181"/>
      <c r="AZ710" s="181"/>
      <c r="BA710" s="181"/>
      <c r="BB710" s="181"/>
      <c r="BC710" s="181"/>
      <c r="BD710" s="181"/>
      <c r="BE710" s="181"/>
      <c r="BF710" s="181"/>
      <c r="BG710" s="181"/>
      <c r="BH710" s="181"/>
      <c r="BI710" s="181"/>
      <c r="BJ710" s="181"/>
      <c r="BK710" s="181"/>
      <c r="BL710" s="181"/>
      <c r="BM710" s="181"/>
      <c r="BN710" s="181"/>
      <c r="BO710" s="181"/>
      <c r="BP710" s="181"/>
      <c r="BQ710" s="181"/>
      <c r="BR710" s="181"/>
      <c r="BS710" s="181"/>
      <c r="BT710" s="181"/>
      <c r="BU710" s="181"/>
      <c r="BV710" s="181"/>
      <c r="BW710" s="181"/>
      <c r="BX710" s="181"/>
      <c r="BY710" s="181"/>
      <c r="BZ710" s="181"/>
      <c r="CA710" s="181"/>
      <c r="CB710" s="181"/>
      <c r="CC710" s="181"/>
      <c r="CD710" s="181"/>
      <c r="CE710" s="181"/>
      <c r="CF710" s="181"/>
      <c r="CG710" s="181"/>
      <c r="CH710" s="181"/>
      <c r="CI710" s="181"/>
      <c r="CJ710" s="181"/>
      <c r="CK710" s="181"/>
      <c r="CL710" s="181"/>
      <c r="CM710" s="181"/>
      <c r="CN710" s="181"/>
      <c r="CO710" s="181"/>
      <c r="CP710" s="181"/>
      <c r="CQ710" s="181"/>
      <c r="CR710" s="181"/>
      <c r="CS710" s="181"/>
      <c r="CT710" s="181"/>
      <c r="CU710" s="181"/>
      <c r="CV710" s="181"/>
      <c r="CW710" s="181"/>
      <c r="CX710" s="181"/>
      <c r="CY710" s="181"/>
      <c r="CZ710" s="181"/>
      <c r="DA710" s="181"/>
      <c r="DB710" s="181"/>
      <c r="DC710" s="181"/>
      <c r="DD710" s="181"/>
      <c r="DE710" s="181"/>
      <c r="DF710" s="181"/>
      <c r="DG710" s="181"/>
      <c r="DH710" s="181"/>
      <c r="DI710" s="181"/>
      <c r="DJ710" s="181"/>
      <c r="DK710" s="181"/>
      <c r="DL710" s="181"/>
      <c r="DM710" s="181"/>
      <c r="DN710" s="181"/>
      <c r="DO710" s="181"/>
      <c r="DP710" s="181"/>
      <c r="DQ710" s="181"/>
      <c r="DR710" s="181"/>
      <c r="DS710" s="181"/>
      <c r="DT710" s="181"/>
      <c r="DU710" s="181"/>
      <c r="DV710" s="181"/>
      <c r="DW710" s="181"/>
      <c r="DX710" s="181"/>
      <c r="DY710" s="181"/>
      <c r="DZ710" s="181"/>
      <c r="EA710" s="181"/>
      <c r="EB710" s="181"/>
      <c r="EC710" s="181"/>
      <c r="ED710" s="181"/>
      <c r="EE710" s="181"/>
      <c r="EF710" s="181"/>
      <c r="EG710" s="181"/>
      <c r="EH710" s="181"/>
      <c r="EI710" s="181"/>
      <c r="EJ710" s="181"/>
      <c r="EK710" s="181"/>
      <c r="EL710" s="181"/>
      <c r="EM710" s="181"/>
      <c r="EN710" s="181"/>
      <c r="EO710" s="181"/>
      <c r="EP710" s="181"/>
      <c r="EQ710" s="181"/>
      <c r="ER710" s="181"/>
      <c r="ES710" s="181"/>
      <c r="ET710" s="181"/>
      <c r="EU710" s="181"/>
      <c r="EV710" s="181"/>
      <c r="EW710" s="181"/>
      <c r="EX710" s="181"/>
      <c r="EY710" s="181"/>
      <c r="EZ710" s="181"/>
      <c r="FA710" s="181"/>
      <c r="FB710" s="181"/>
      <c r="FC710" s="181"/>
      <c r="FD710" s="181"/>
      <c r="FE710" s="181"/>
      <c r="FF710" s="181"/>
      <c r="FG710" s="181"/>
      <c r="FH710" s="181"/>
      <c r="FI710" s="181"/>
      <c r="FJ710" s="181"/>
      <c r="FK710" s="181"/>
      <c r="FL710" s="181"/>
      <c r="FM710" s="181"/>
      <c r="FN710" s="181"/>
      <c r="FO710" s="181"/>
      <c r="FP710" s="181"/>
      <c r="FQ710" s="181"/>
      <c r="FR710" s="181"/>
      <c r="FS710" s="181"/>
      <c r="FT710" s="181"/>
      <c r="FU710" s="181"/>
      <c r="FV710" s="181"/>
      <c r="FW710" s="181"/>
      <c r="FX710" s="181"/>
      <c r="FY710" s="181"/>
      <c r="FZ710" s="181"/>
      <c r="GA710" s="181"/>
      <c r="GB710" s="181"/>
      <c r="GC710" s="181"/>
      <c r="GD710" s="181"/>
      <c r="GE710" s="181"/>
      <c r="GF710" s="181"/>
      <c r="GG710" s="181"/>
      <c r="GH710" s="181"/>
      <c r="GI710" s="181"/>
      <c r="GJ710" s="181"/>
      <c r="GK710" s="181"/>
      <c r="GL710" s="181"/>
      <c r="GM710" s="181"/>
      <c r="GN710" s="181"/>
      <c r="GO710" s="181"/>
      <c r="GP710" s="181"/>
      <c r="GQ710" s="181"/>
      <c r="GR710" s="181"/>
      <c r="GS710" s="181"/>
      <c r="GT710" s="181"/>
      <c r="GU710" s="181"/>
      <c r="GV710" s="181"/>
      <c r="GW710" s="181"/>
      <c r="GX710" s="181"/>
      <c r="GY710" s="181"/>
      <c r="GZ710" s="181"/>
      <c r="HA710" s="181"/>
      <c r="HB710" s="181"/>
      <c r="HC710" s="181"/>
      <c r="HD710" s="181"/>
      <c r="HE710" s="181"/>
      <c r="HF710" s="181"/>
      <c r="HG710" s="181"/>
      <c r="HH710" s="181"/>
      <c r="HI710" s="181"/>
      <c r="HJ710" s="181"/>
      <c r="HK710" s="181"/>
      <c r="HL710" s="181"/>
      <c r="HM710" s="181"/>
      <c r="HN710" s="181"/>
      <c r="HO710" s="181"/>
      <c r="HP710" s="181"/>
      <c r="HQ710" s="181"/>
      <c r="HR710" s="181"/>
      <c r="HS710" s="181"/>
      <c r="HT710" s="181"/>
      <c r="HU710" s="181"/>
      <c r="HV710" s="181"/>
      <c r="HW710" s="181"/>
      <c r="HX710" s="181"/>
      <c r="HY710" s="181"/>
      <c r="HZ710" s="181"/>
      <c r="IA710" s="181"/>
      <c r="IB710" s="181"/>
      <c r="IC710" s="181"/>
      <c r="ID710" s="181"/>
      <c r="IE710" s="181"/>
      <c r="IF710" s="181"/>
      <c r="IG710" s="181"/>
      <c r="IH710" s="181"/>
      <c r="II710" s="181"/>
      <c r="IJ710" s="181"/>
      <c r="IK710" s="181"/>
      <c r="IL710" s="181"/>
      <c r="IM710" s="181"/>
      <c r="IN710" s="181"/>
      <c r="IO710" s="181"/>
      <c r="IP710" s="181"/>
    </row>
    <row r="711" spans="1:254" s="182" customFormat="1">
      <c r="A711" s="298"/>
      <c r="B711" s="263"/>
      <c r="C711" s="263"/>
      <c r="D711" s="197"/>
      <c r="E711" s="264"/>
      <c r="F711" s="270"/>
      <c r="G711" s="264"/>
      <c r="H711" s="270"/>
      <c r="I711" s="264"/>
      <c r="J711" s="322"/>
      <c r="K711" s="181"/>
      <c r="L711" s="181"/>
      <c r="M711" s="181"/>
      <c r="N711" s="181"/>
      <c r="O711" s="181"/>
      <c r="P711" s="181"/>
      <c r="Q711" s="181"/>
      <c r="R711" s="181"/>
      <c r="S711" s="181"/>
      <c r="T711" s="181"/>
      <c r="U711" s="181"/>
      <c r="V711" s="181"/>
      <c r="W711" s="181"/>
      <c r="X711" s="181"/>
      <c r="Y711" s="181"/>
      <c r="Z711" s="181"/>
      <c r="AA711" s="181"/>
      <c r="AB711" s="181"/>
      <c r="AC711" s="181"/>
      <c r="AD711" s="181"/>
      <c r="AE711" s="181"/>
      <c r="AF711" s="181"/>
      <c r="AG711" s="181"/>
      <c r="AH711" s="181"/>
      <c r="AI711" s="181"/>
      <c r="AJ711" s="181"/>
      <c r="AK711" s="181"/>
      <c r="AL711" s="181"/>
      <c r="AM711" s="181"/>
      <c r="AN711" s="181"/>
      <c r="AO711" s="181"/>
      <c r="AP711" s="181"/>
      <c r="AQ711" s="181"/>
      <c r="AR711" s="181"/>
      <c r="AS711" s="181"/>
      <c r="AT711" s="181"/>
      <c r="AU711" s="181"/>
      <c r="AV711" s="181"/>
      <c r="AW711" s="181"/>
      <c r="AX711" s="181"/>
      <c r="AY711" s="181"/>
      <c r="AZ711" s="181"/>
      <c r="BA711" s="181"/>
      <c r="BB711" s="181"/>
      <c r="BC711" s="181"/>
      <c r="BD711" s="181"/>
      <c r="BE711" s="181"/>
      <c r="BF711" s="181"/>
      <c r="BG711" s="181"/>
      <c r="BH711" s="181"/>
      <c r="BI711" s="181"/>
      <c r="BJ711" s="181"/>
      <c r="BK711" s="181"/>
      <c r="BL711" s="181"/>
      <c r="BM711" s="181"/>
      <c r="BN711" s="181"/>
      <c r="BO711" s="181"/>
      <c r="BP711" s="181"/>
      <c r="BQ711" s="181"/>
      <c r="BR711" s="181"/>
      <c r="BS711" s="181"/>
      <c r="BT711" s="181"/>
      <c r="BU711" s="181"/>
      <c r="BV711" s="181"/>
      <c r="BW711" s="181"/>
      <c r="BX711" s="181"/>
      <c r="BY711" s="181"/>
      <c r="BZ711" s="181"/>
      <c r="CA711" s="181"/>
      <c r="CB711" s="181"/>
      <c r="CC711" s="181"/>
      <c r="CD711" s="181"/>
      <c r="CE711" s="181"/>
      <c r="CF711" s="181"/>
      <c r="CG711" s="181"/>
      <c r="CH711" s="181"/>
      <c r="CI711" s="181"/>
      <c r="CJ711" s="181"/>
      <c r="CK711" s="181"/>
      <c r="CL711" s="181"/>
      <c r="CM711" s="181"/>
      <c r="CN711" s="181"/>
      <c r="CO711" s="181"/>
      <c r="CP711" s="181"/>
      <c r="CQ711" s="181"/>
      <c r="CR711" s="181"/>
      <c r="CS711" s="181"/>
      <c r="CT711" s="181"/>
      <c r="CU711" s="181"/>
      <c r="CV711" s="181"/>
      <c r="CW711" s="181"/>
      <c r="CX711" s="181"/>
      <c r="CY711" s="181"/>
      <c r="CZ711" s="181"/>
      <c r="DA711" s="181"/>
      <c r="DB711" s="181"/>
      <c r="DC711" s="181"/>
      <c r="DD711" s="181"/>
      <c r="DE711" s="181"/>
      <c r="DF711" s="181"/>
      <c r="DG711" s="181"/>
      <c r="DH711" s="181"/>
      <c r="DI711" s="181"/>
      <c r="DJ711" s="181"/>
      <c r="DK711" s="181"/>
      <c r="DL711" s="181"/>
      <c r="DM711" s="181"/>
      <c r="DN711" s="181"/>
      <c r="DO711" s="181"/>
      <c r="DP711" s="181"/>
      <c r="DQ711" s="181"/>
      <c r="DR711" s="181"/>
      <c r="DS711" s="181"/>
      <c r="DT711" s="181"/>
      <c r="DU711" s="181"/>
      <c r="DV711" s="181"/>
      <c r="DW711" s="181"/>
      <c r="DX711" s="181"/>
      <c r="DY711" s="181"/>
      <c r="DZ711" s="181"/>
      <c r="EA711" s="181"/>
      <c r="EB711" s="181"/>
      <c r="EC711" s="181"/>
      <c r="ED711" s="181"/>
      <c r="EE711" s="181"/>
      <c r="EF711" s="181"/>
      <c r="EG711" s="181"/>
      <c r="EH711" s="181"/>
      <c r="EI711" s="181"/>
      <c r="EJ711" s="181"/>
      <c r="EK711" s="181"/>
      <c r="EL711" s="181"/>
      <c r="EM711" s="181"/>
      <c r="EN711" s="181"/>
      <c r="EO711" s="181"/>
      <c r="EP711" s="181"/>
      <c r="EQ711" s="181"/>
      <c r="ER711" s="181"/>
      <c r="ES711" s="181"/>
      <c r="ET711" s="181"/>
      <c r="EU711" s="181"/>
      <c r="EV711" s="181"/>
      <c r="EW711" s="181"/>
      <c r="EX711" s="181"/>
      <c r="EY711" s="181"/>
      <c r="EZ711" s="181"/>
      <c r="FA711" s="181"/>
      <c r="FB711" s="181"/>
      <c r="FC711" s="181"/>
      <c r="FD711" s="181"/>
      <c r="FE711" s="181"/>
      <c r="FF711" s="181"/>
      <c r="FG711" s="181"/>
      <c r="FH711" s="181"/>
      <c r="FI711" s="181"/>
      <c r="FJ711" s="181"/>
      <c r="FK711" s="181"/>
      <c r="FL711" s="181"/>
      <c r="FM711" s="181"/>
      <c r="FN711" s="181"/>
      <c r="FO711" s="181"/>
      <c r="FP711" s="181"/>
      <c r="FQ711" s="181"/>
      <c r="FR711" s="181"/>
      <c r="FS711" s="181"/>
      <c r="FT711" s="181"/>
      <c r="FU711" s="181"/>
      <c r="FV711" s="181"/>
      <c r="FW711" s="181"/>
      <c r="FX711" s="181"/>
      <c r="FY711" s="181"/>
      <c r="FZ711" s="181"/>
      <c r="GA711" s="181"/>
      <c r="GB711" s="181"/>
      <c r="GC711" s="181"/>
      <c r="GD711" s="181"/>
      <c r="GE711" s="181"/>
      <c r="GF711" s="181"/>
      <c r="GG711" s="181"/>
      <c r="GH711" s="181"/>
      <c r="GI711" s="181"/>
      <c r="GJ711" s="181"/>
      <c r="GK711" s="181"/>
      <c r="GL711" s="181"/>
      <c r="GM711" s="181"/>
      <c r="GN711" s="181"/>
      <c r="GO711" s="181"/>
      <c r="GP711" s="181"/>
      <c r="GQ711" s="181"/>
      <c r="GR711" s="181"/>
      <c r="GS711" s="181"/>
      <c r="GT711" s="181"/>
      <c r="GU711" s="181"/>
      <c r="GV711" s="181"/>
      <c r="GW711" s="181"/>
      <c r="GX711" s="181"/>
      <c r="GY711" s="181"/>
      <c r="GZ711" s="181"/>
      <c r="HA711" s="181"/>
      <c r="HB711" s="181"/>
      <c r="HC711" s="181"/>
      <c r="HD711" s="181"/>
      <c r="HE711" s="181"/>
      <c r="HF711" s="181"/>
      <c r="HG711" s="181"/>
      <c r="HH711" s="181"/>
      <c r="HI711" s="181"/>
      <c r="HJ711" s="181"/>
      <c r="HK711" s="181"/>
      <c r="HL711" s="181"/>
      <c r="HM711" s="181"/>
      <c r="HN711" s="181"/>
      <c r="HO711" s="181"/>
      <c r="HP711" s="181"/>
      <c r="HQ711" s="181"/>
      <c r="HR711" s="181"/>
      <c r="HS711" s="181"/>
      <c r="HT711" s="181"/>
      <c r="HU711" s="181"/>
      <c r="HV711" s="181"/>
      <c r="HW711" s="181"/>
      <c r="HX711" s="181"/>
      <c r="HY711" s="181"/>
      <c r="HZ711" s="181"/>
      <c r="IA711" s="181"/>
      <c r="IB711" s="181"/>
      <c r="IC711" s="181"/>
      <c r="ID711" s="181"/>
      <c r="IE711" s="181"/>
      <c r="IF711" s="181"/>
      <c r="IG711" s="181"/>
      <c r="IH711" s="181"/>
      <c r="II711" s="181"/>
      <c r="IJ711" s="181"/>
      <c r="IK711" s="181"/>
      <c r="IL711" s="181"/>
      <c r="IM711" s="181"/>
      <c r="IN711" s="181"/>
      <c r="IO711" s="181"/>
      <c r="IP711" s="181"/>
    </row>
    <row r="712" spans="1:254" s="181" customFormat="1" ht="21">
      <c r="A712" s="220" t="s">
        <v>7069</v>
      </c>
      <c r="B712" s="221"/>
      <c r="C712" s="221" t="s">
        <v>12196</v>
      </c>
      <c r="D712" s="222"/>
      <c r="E712" s="60"/>
      <c r="F712" s="61"/>
      <c r="G712" s="60"/>
      <c r="H712" s="61"/>
      <c r="I712" s="335"/>
      <c r="J712" s="322"/>
      <c r="K712" s="336"/>
      <c r="L712" s="336"/>
      <c r="M712" s="336"/>
      <c r="N712" s="336"/>
    </row>
    <row r="713" spans="1:254" s="182" customFormat="1" ht="18" customHeight="1">
      <c r="A713" s="220"/>
      <c r="B713" s="221"/>
      <c r="C713" s="221"/>
      <c r="D713" s="222"/>
      <c r="E713" s="60"/>
      <c r="F713" s="61"/>
      <c r="G713" s="60"/>
      <c r="H713" s="61"/>
      <c r="I713" s="335"/>
      <c r="J713" s="584"/>
      <c r="K713" s="336"/>
      <c r="L713" s="336"/>
      <c r="M713" s="336"/>
      <c r="N713" s="336"/>
      <c r="O713" s="181"/>
      <c r="P713" s="181"/>
      <c r="Q713" s="181"/>
      <c r="R713" s="181"/>
      <c r="S713" s="181"/>
      <c r="T713" s="181"/>
      <c r="U713" s="181"/>
      <c r="V713" s="181"/>
      <c r="W713" s="181"/>
      <c r="X713" s="181"/>
      <c r="Y713" s="181"/>
      <c r="Z713" s="181"/>
      <c r="AA713" s="181"/>
      <c r="AB713" s="181"/>
      <c r="AC713" s="181"/>
      <c r="AD713" s="181"/>
      <c r="AE713" s="181"/>
      <c r="AF713" s="181"/>
      <c r="AG713" s="181"/>
      <c r="AH713" s="181"/>
      <c r="AI713" s="181"/>
      <c r="AJ713" s="181"/>
      <c r="AK713" s="181"/>
      <c r="AL713" s="181"/>
      <c r="AM713" s="181"/>
      <c r="AN713" s="181"/>
      <c r="AO713" s="181"/>
      <c r="AP713" s="181"/>
      <c r="AQ713" s="181"/>
      <c r="AR713" s="181"/>
      <c r="AS713" s="181"/>
      <c r="AT713" s="181"/>
      <c r="AU713" s="181"/>
      <c r="AV713" s="181"/>
      <c r="AW713" s="181"/>
      <c r="AX713" s="181"/>
      <c r="AY713" s="181"/>
      <c r="AZ713" s="181"/>
      <c r="BA713" s="181"/>
      <c r="BB713" s="181"/>
      <c r="BC713" s="181"/>
      <c r="BD713" s="181"/>
      <c r="BE713" s="181"/>
      <c r="BF713" s="181"/>
      <c r="BG713" s="181"/>
      <c r="BH713" s="181"/>
      <c r="BI713" s="181"/>
      <c r="BJ713" s="181"/>
      <c r="BK713" s="181"/>
      <c r="BL713" s="181"/>
      <c r="BM713" s="181"/>
      <c r="BN713" s="181"/>
      <c r="BO713" s="181"/>
      <c r="BP713" s="181"/>
      <c r="BQ713" s="181"/>
      <c r="BR713" s="181"/>
      <c r="BS713" s="181"/>
      <c r="BT713" s="181"/>
      <c r="BU713" s="181"/>
      <c r="BV713" s="181"/>
      <c r="BW713" s="181"/>
      <c r="BX713" s="181"/>
      <c r="BY713" s="181"/>
      <c r="BZ713" s="181"/>
      <c r="CA713" s="181"/>
      <c r="CB713" s="181"/>
      <c r="CC713" s="181"/>
      <c r="CD713" s="181"/>
      <c r="CE713" s="181"/>
      <c r="CF713" s="181"/>
      <c r="CG713" s="181"/>
      <c r="CH713" s="181"/>
      <c r="CI713" s="181"/>
      <c r="CJ713" s="181"/>
      <c r="CK713" s="181"/>
      <c r="CL713" s="181"/>
      <c r="CM713" s="181"/>
      <c r="CN713" s="181"/>
      <c r="CO713" s="181"/>
      <c r="CP713" s="181"/>
      <c r="CQ713" s="181"/>
      <c r="CR713" s="181"/>
      <c r="CS713" s="181"/>
      <c r="CT713" s="181"/>
      <c r="CU713" s="181"/>
      <c r="CV713" s="181"/>
      <c r="CW713" s="181"/>
      <c r="CX713" s="181"/>
      <c r="CY713" s="181"/>
      <c r="CZ713" s="181"/>
      <c r="DA713" s="181"/>
      <c r="DB713" s="181"/>
      <c r="DC713" s="181"/>
      <c r="DD713" s="181"/>
      <c r="DE713" s="181"/>
      <c r="DF713" s="181"/>
      <c r="DG713" s="181"/>
      <c r="DH713" s="181"/>
      <c r="DI713" s="181"/>
      <c r="DJ713" s="181"/>
      <c r="DK713" s="181"/>
      <c r="DL713" s="181"/>
      <c r="DM713" s="181"/>
      <c r="DN713" s="181"/>
      <c r="DO713" s="181"/>
      <c r="DP713" s="181"/>
      <c r="DQ713" s="181"/>
      <c r="DR713" s="181"/>
      <c r="DS713" s="181"/>
      <c r="DT713" s="181"/>
      <c r="DU713" s="181"/>
      <c r="DV713" s="181"/>
      <c r="DW713" s="181"/>
      <c r="DX713" s="181"/>
      <c r="DY713" s="181"/>
      <c r="DZ713" s="181"/>
      <c r="EA713" s="181"/>
      <c r="EB713" s="181"/>
      <c r="EC713" s="181"/>
      <c r="ED713" s="181"/>
      <c r="EE713" s="181"/>
      <c r="EF713" s="181"/>
      <c r="EG713" s="181"/>
      <c r="EH713" s="181"/>
      <c r="EI713" s="181"/>
      <c r="EJ713" s="181"/>
      <c r="EK713" s="181"/>
      <c r="EL713" s="181"/>
      <c r="EM713" s="181"/>
      <c r="EN713" s="181"/>
      <c r="EO713" s="181"/>
      <c r="EP713" s="181"/>
      <c r="EQ713" s="181"/>
      <c r="ER713" s="181"/>
      <c r="ES713" s="181"/>
      <c r="ET713" s="181"/>
      <c r="EU713" s="181"/>
      <c r="EV713" s="181"/>
      <c r="EW713" s="181"/>
      <c r="EX713" s="181"/>
      <c r="EY713" s="181"/>
      <c r="EZ713" s="181"/>
      <c r="FA713" s="181"/>
      <c r="FB713" s="181"/>
      <c r="FC713" s="181"/>
      <c r="FD713" s="181"/>
      <c r="FE713" s="181"/>
      <c r="FF713" s="181"/>
      <c r="FG713" s="181"/>
      <c r="FH713" s="181"/>
      <c r="FI713" s="181"/>
      <c r="FJ713" s="181"/>
      <c r="FK713" s="181"/>
      <c r="FL713" s="181"/>
      <c r="FM713" s="181"/>
      <c r="FN713" s="181"/>
      <c r="FO713" s="181"/>
      <c r="FP713" s="181"/>
      <c r="FQ713" s="181"/>
      <c r="FR713" s="181"/>
      <c r="FS713" s="181"/>
      <c r="FT713" s="181"/>
      <c r="FU713" s="181"/>
      <c r="FV713" s="181"/>
      <c r="FW713" s="181"/>
      <c r="FX713" s="181"/>
      <c r="FY713" s="181"/>
      <c r="FZ713" s="181"/>
      <c r="GA713" s="181"/>
      <c r="GB713" s="181"/>
      <c r="GC713" s="181"/>
      <c r="GD713" s="181"/>
      <c r="GE713" s="181"/>
      <c r="GF713" s="181"/>
      <c r="GG713" s="181"/>
      <c r="GH713" s="181"/>
      <c r="GI713" s="181"/>
      <c r="GJ713" s="181"/>
      <c r="GK713" s="181"/>
      <c r="GL713" s="181"/>
      <c r="GM713" s="181"/>
      <c r="GN713" s="181"/>
      <c r="GO713" s="181"/>
      <c r="GP713" s="181"/>
      <c r="GQ713" s="181"/>
      <c r="GR713" s="181"/>
      <c r="GS713" s="181"/>
      <c r="GT713" s="181"/>
      <c r="GU713" s="181"/>
      <c r="GV713" s="181"/>
      <c r="GW713" s="181"/>
      <c r="GX713" s="181"/>
      <c r="GY713" s="181"/>
      <c r="GZ713" s="181"/>
      <c r="HA713" s="181"/>
      <c r="HB713" s="181"/>
      <c r="HC713" s="181"/>
      <c r="HD713" s="181"/>
      <c r="HE713" s="181"/>
      <c r="HF713" s="181"/>
      <c r="HG713" s="181"/>
      <c r="HH713" s="181"/>
      <c r="HI713" s="181"/>
      <c r="HJ713" s="181"/>
      <c r="HK713" s="181"/>
      <c r="HL713" s="181"/>
      <c r="HM713" s="181"/>
      <c r="HN713" s="181"/>
      <c r="HO713" s="181"/>
      <c r="HP713" s="181"/>
      <c r="HQ713" s="181"/>
      <c r="HR713" s="181"/>
      <c r="HS713" s="181"/>
      <c r="HT713" s="181"/>
      <c r="HU713" s="181"/>
      <c r="HV713" s="181"/>
      <c r="HW713" s="181"/>
      <c r="HX713" s="181"/>
      <c r="HY713" s="181"/>
      <c r="HZ713" s="181"/>
      <c r="IA713" s="181"/>
      <c r="IB713" s="181"/>
      <c r="IC713" s="181"/>
      <c r="ID713" s="181"/>
      <c r="IE713" s="181"/>
      <c r="IF713" s="181"/>
      <c r="IG713" s="181"/>
      <c r="IH713" s="181"/>
      <c r="II713" s="181"/>
      <c r="IJ713" s="181"/>
      <c r="IK713" s="181"/>
      <c r="IL713" s="181"/>
      <c r="IM713" s="181"/>
      <c r="IN713" s="181"/>
      <c r="IO713" s="181"/>
      <c r="IP713" s="181"/>
    </row>
    <row r="714" spans="1:254" s="182" customFormat="1" ht="18" customHeight="1">
      <c r="A714" s="265"/>
      <c r="B714" s="272"/>
      <c r="C714" s="197"/>
      <c r="D714" s="263"/>
      <c r="E714" s="270"/>
      <c r="F714" s="264"/>
      <c r="G714" s="274"/>
      <c r="H714" s="271"/>
      <c r="J714" s="690"/>
      <c r="K714" s="690"/>
      <c r="L714" s="264"/>
      <c r="M714" s="181"/>
      <c r="N714" s="697"/>
      <c r="O714" s="181"/>
      <c r="P714" s="181"/>
      <c r="Q714" s="181"/>
      <c r="R714" s="181"/>
      <c r="S714" s="181"/>
      <c r="T714" s="181"/>
      <c r="U714" s="181"/>
      <c r="V714" s="181"/>
      <c r="W714" s="181"/>
      <c r="X714" s="181"/>
      <c r="Y714" s="181"/>
      <c r="Z714" s="181"/>
      <c r="AA714" s="181"/>
      <c r="AB714" s="181"/>
      <c r="AC714" s="181"/>
      <c r="AD714" s="181"/>
      <c r="AE714" s="181"/>
      <c r="AF714" s="181"/>
      <c r="AG714" s="181"/>
      <c r="AH714" s="181"/>
      <c r="AI714" s="181"/>
      <c r="AJ714" s="181"/>
      <c r="AK714" s="181"/>
      <c r="AL714" s="181"/>
      <c r="AM714" s="181"/>
      <c r="AN714" s="181"/>
      <c r="AO714" s="181"/>
      <c r="AP714" s="181"/>
      <c r="AQ714" s="181"/>
      <c r="AR714" s="181"/>
      <c r="AS714" s="181"/>
      <c r="AT714" s="181"/>
      <c r="AU714" s="181"/>
      <c r="AV714" s="181"/>
      <c r="AW714" s="181"/>
      <c r="AX714" s="181"/>
      <c r="AY714" s="181"/>
      <c r="AZ714" s="181"/>
      <c r="BA714" s="181"/>
      <c r="BB714" s="181"/>
      <c r="BC714" s="181"/>
      <c r="BD714" s="181"/>
      <c r="BE714" s="181"/>
      <c r="BF714" s="181"/>
      <c r="BG714" s="181"/>
      <c r="BH714" s="181"/>
      <c r="BI714" s="181"/>
      <c r="BJ714" s="181"/>
      <c r="BK714" s="181"/>
      <c r="BL714" s="181"/>
      <c r="BM714" s="181"/>
      <c r="BN714" s="181"/>
      <c r="BO714" s="181"/>
      <c r="BP714" s="181"/>
      <c r="BQ714" s="181"/>
      <c r="BR714" s="181"/>
      <c r="BS714" s="181"/>
      <c r="BT714" s="181"/>
      <c r="BU714" s="181"/>
      <c r="BV714" s="181"/>
      <c r="BW714" s="181"/>
      <c r="BX714" s="181"/>
      <c r="BY714" s="181"/>
      <c r="BZ714" s="181"/>
      <c r="CA714" s="181"/>
      <c r="CB714" s="181"/>
      <c r="CC714" s="181"/>
      <c r="CD714" s="181"/>
      <c r="CE714" s="181"/>
      <c r="CF714" s="181"/>
      <c r="CG714" s="181"/>
      <c r="CH714" s="181"/>
      <c r="CI714" s="181"/>
      <c r="CJ714" s="181"/>
      <c r="CK714" s="181"/>
      <c r="CL714" s="181"/>
      <c r="CM714" s="181"/>
      <c r="CN714" s="181"/>
      <c r="CO714" s="181"/>
      <c r="CP714" s="181"/>
      <c r="CQ714" s="181"/>
      <c r="CR714" s="181"/>
      <c r="CS714" s="181"/>
      <c r="CT714" s="181"/>
      <c r="CU714" s="181"/>
      <c r="CV714" s="181"/>
      <c r="CW714" s="181"/>
      <c r="CX714" s="181"/>
      <c r="CY714" s="181"/>
      <c r="CZ714" s="181"/>
      <c r="DA714" s="181"/>
      <c r="DB714" s="181"/>
      <c r="DC714" s="181"/>
      <c r="DD714" s="181"/>
      <c r="DE714" s="181"/>
      <c r="DF714" s="181"/>
      <c r="DG714" s="181"/>
      <c r="DH714" s="181"/>
      <c r="DI714" s="181"/>
      <c r="DJ714" s="181"/>
      <c r="DK714" s="181"/>
      <c r="DL714" s="181"/>
      <c r="DM714" s="181"/>
      <c r="DN714" s="181"/>
      <c r="DO714" s="181"/>
      <c r="DP714" s="181"/>
      <c r="DQ714" s="181"/>
      <c r="DR714" s="181"/>
      <c r="DS714" s="181"/>
      <c r="DT714" s="181"/>
      <c r="DU714" s="181"/>
      <c r="DV714" s="181"/>
      <c r="DW714" s="181"/>
      <c r="DX714" s="181"/>
      <c r="DY714" s="181"/>
      <c r="DZ714" s="181"/>
      <c r="EA714" s="181"/>
      <c r="EB714" s="181"/>
      <c r="EC714" s="181"/>
      <c r="ED714" s="181"/>
      <c r="EE714" s="181"/>
      <c r="EF714" s="181"/>
      <c r="EG714" s="181"/>
      <c r="EH714" s="181"/>
      <c r="EI714" s="181"/>
      <c r="EJ714" s="181"/>
      <c r="EK714" s="181"/>
      <c r="EL714" s="181"/>
      <c r="EM714" s="181"/>
      <c r="EN714" s="181"/>
      <c r="EO714" s="181"/>
      <c r="EP714" s="181"/>
      <c r="EQ714" s="181"/>
      <c r="ER714" s="181"/>
      <c r="ES714" s="181"/>
      <c r="ET714" s="181"/>
      <c r="EU714" s="181"/>
      <c r="EV714" s="181"/>
      <c r="EW714" s="181"/>
      <c r="EX714" s="181"/>
      <c r="EY714" s="181"/>
      <c r="EZ714" s="181"/>
      <c r="FA714" s="181"/>
      <c r="FB714" s="181"/>
      <c r="FC714" s="181"/>
      <c r="FD714" s="181"/>
      <c r="FE714" s="181"/>
      <c r="FF714" s="181"/>
      <c r="FG714" s="181"/>
      <c r="FH714" s="181"/>
      <c r="FI714" s="181"/>
      <c r="FJ714" s="181"/>
      <c r="FK714" s="181"/>
      <c r="FL714" s="181"/>
      <c r="FM714" s="181"/>
      <c r="FN714" s="181"/>
      <c r="FO714" s="181"/>
      <c r="FP714" s="181"/>
      <c r="FQ714" s="181"/>
      <c r="FR714" s="181"/>
      <c r="FS714" s="181"/>
      <c r="FT714" s="181"/>
      <c r="FU714" s="181"/>
      <c r="FV714" s="181"/>
      <c r="FW714" s="181"/>
      <c r="FX714" s="181"/>
      <c r="FY714" s="181"/>
      <c r="FZ714" s="181"/>
      <c r="GA714" s="181"/>
      <c r="GB714" s="181"/>
      <c r="GC714" s="181"/>
      <c r="GD714" s="181"/>
      <c r="GE714" s="181"/>
      <c r="GF714" s="181"/>
      <c r="GG714" s="181"/>
      <c r="GH714" s="181"/>
      <c r="GI714" s="181"/>
      <c r="GJ714" s="181"/>
      <c r="GK714" s="181"/>
      <c r="GL714" s="181"/>
      <c r="GM714" s="181"/>
      <c r="GN714" s="181"/>
      <c r="GO714" s="181"/>
      <c r="GP714" s="181"/>
      <c r="GQ714" s="181"/>
      <c r="GR714" s="181"/>
      <c r="GS714" s="181"/>
      <c r="GT714" s="181"/>
      <c r="GU714" s="181"/>
      <c r="GV714" s="181"/>
      <c r="GW714" s="181"/>
      <c r="GX714" s="181"/>
      <c r="GY714" s="181"/>
      <c r="GZ714" s="181"/>
      <c r="HA714" s="181"/>
      <c r="HB714" s="181"/>
      <c r="HC714" s="181"/>
      <c r="HD714" s="181"/>
      <c r="HE714" s="181"/>
      <c r="HF714" s="181"/>
      <c r="HG714" s="181"/>
      <c r="HH714" s="181"/>
      <c r="HI714" s="181"/>
      <c r="HJ714" s="181"/>
      <c r="HK714" s="181"/>
      <c r="HL714" s="181"/>
      <c r="HM714" s="181"/>
      <c r="HN714" s="181"/>
      <c r="HO714" s="181"/>
      <c r="HP714" s="181"/>
      <c r="HQ714" s="181"/>
      <c r="HR714" s="181"/>
      <c r="HS714" s="181"/>
      <c r="HT714" s="181"/>
      <c r="HU714" s="181"/>
      <c r="HV714" s="181"/>
      <c r="HW714" s="181"/>
      <c r="HX714" s="181"/>
      <c r="HY714" s="181"/>
      <c r="HZ714" s="181"/>
      <c r="IA714" s="181"/>
      <c r="IB714" s="181"/>
      <c r="IC714" s="181"/>
      <c r="ID714" s="181"/>
      <c r="IE714" s="181"/>
      <c r="IF714" s="181"/>
      <c r="IG714" s="181"/>
      <c r="IH714" s="181"/>
      <c r="II714" s="181"/>
      <c r="IJ714" s="181"/>
      <c r="IK714" s="181"/>
      <c r="IL714" s="181"/>
      <c r="IM714" s="181"/>
      <c r="IN714" s="181"/>
      <c r="IO714" s="181"/>
      <c r="IP714" s="181"/>
      <c r="IQ714" s="181"/>
      <c r="IR714" s="181"/>
      <c r="IS714" s="181"/>
    </row>
    <row r="715" spans="1:254" s="182" customFormat="1" ht="18" customHeight="1">
      <c r="A715" s="265"/>
      <c r="B715" s="272"/>
      <c r="C715" s="197"/>
      <c r="D715" s="571"/>
      <c r="E715" s="270"/>
      <c r="F715" s="264"/>
      <c r="G715" s="274"/>
      <c r="H715" s="571"/>
      <c r="J715" s="571"/>
      <c r="K715" s="571"/>
      <c r="L715" s="571"/>
      <c r="M715" s="571"/>
      <c r="N715" s="571"/>
      <c r="O715" s="571"/>
      <c r="P715" s="571"/>
      <c r="Q715" s="571"/>
      <c r="R715" s="571"/>
      <c r="S715" s="181"/>
      <c r="T715" s="181"/>
      <c r="U715" s="181"/>
      <c r="V715" s="181"/>
      <c r="W715" s="181"/>
      <c r="X715" s="181"/>
      <c r="Y715" s="181"/>
      <c r="Z715" s="181"/>
      <c r="AA715" s="181"/>
      <c r="AB715" s="181"/>
      <c r="AC715" s="181"/>
      <c r="AD715" s="181"/>
      <c r="AE715" s="181"/>
      <c r="AF715" s="181"/>
      <c r="AG715" s="181"/>
      <c r="AH715" s="181"/>
      <c r="AI715" s="181"/>
      <c r="AJ715" s="181"/>
      <c r="AK715" s="181"/>
      <c r="AL715" s="181"/>
      <c r="AM715" s="181"/>
      <c r="AN715" s="181"/>
      <c r="AO715" s="181"/>
      <c r="AP715" s="181"/>
      <c r="AQ715" s="181"/>
      <c r="AR715" s="181"/>
      <c r="AS715" s="181"/>
      <c r="AT715" s="181"/>
      <c r="AU715" s="181"/>
      <c r="AV715" s="181"/>
      <c r="AW715" s="181"/>
      <c r="AX715" s="181"/>
      <c r="AY715" s="181"/>
      <c r="AZ715" s="181"/>
      <c r="BA715" s="181"/>
      <c r="BB715" s="181"/>
      <c r="BC715" s="181"/>
      <c r="BD715" s="181"/>
      <c r="BE715" s="181"/>
      <c r="BF715" s="181"/>
      <c r="BG715" s="181"/>
      <c r="BH715" s="181"/>
      <c r="BI715" s="181"/>
      <c r="BJ715" s="181"/>
      <c r="BK715" s="181"/>
      <c r="BL715" s="181"/>
      <c r="BM715" s="181"/>
      <c r="BN715" s="181"/>
      <c r="BO715" s="181"/>
      <c r="BP715" s="181"/>
      <c r="BQ715" s="181"/>
      <c r="BR715" s="181"/>
      <c r="BS715" s="181"/>
      <c r="BT715" s="181"/>
      <c r="BU715" s="181"/>
      <c r="BV715" s="181"/>
      <c r="BW715" s="181"/>
      <c r="BX715" s="181"/>
      <c r="BY715" s="181"/>
      <c r="BZ715" s="181"/>
      <c r="CA715" s="181"/>
      <c r="CB715" s="181"/>
      <c r="CC715" s="181"/>
      <c r="CD715" s="181"/>
      <c r="CE715" s="181"/>
      <c r="CF715" s="181"/>
      <c r="CG715" s="181"/>
      <c r="CH715" s="181"/>
      <c r="CI715" s="181"/>
      <c r="CJ715" s="181"/>
      <c r="CK715" s="181"/>
      <c r="CL715" s="181"/>
      <c r="CM715" s="181"/>
      <c r="CN715" s="181"/>
      <c r="CO715" s="181"/>
      <c r="CP715" s="181"/>
      <c r="CQ715" s="181"/>
      <c r="CR715" s="181"/>
      <c r="CS715" s="181"/>
      <c r="CT715" s="181"/>
      <c r="CU715" s="181"/>
      <c r="CV715" s="181"/>
      <c r="CW715" s="181"/>
      <c r="CX715" s="181"/>
      <c r="CY715" s="181"/>
      <c r="CZ715" s="181"/>
      <c r="DA715" s="181"/>
      <c r="DB715" s="181"/>
      <c r="DC715" s="181"/>
      <c r="DD715" s="181"/>
      <c r="DE715" s="181"/>
      <c r="DF715" s="181"/>
      <c r="DG715" s="181"/>
      <c r="DH715" s="181"/>
      <c r="DI715" s="181"/>
      <c r="DJ715" s="181"/>
      <c r="DK715" s="181"/>
      <c r="DL715" s="181"/>
      <c r="DM715" s="181"/>
      <c r="DN715" s="181"/>
      <c r="DO715" s="181"/>
      <c r="DP715" s="181"/>
      <c r="DQ715" s="181"/>
      <c r="DR715" s="181"/>
      <c r="DS715" s="181"/>
      <c r="DT715" s="181"/>
      <c r="DU715" s="181"/>
      <c r="DV715" s="181"/>
      <c r="DW715" s="181"/>
      <c r="DX715" s="181"/>
      <c r="DY715" s="181"/>
      <c r="DZ715" s="181"/>
      <c r="EA715" s="181"/>
      <c r="EB715" s="181"/>
      <c r="EC715" s="181"/>
      <c r="ED715" s="181"/>
      <c r="EE715" s="181"/>
      <c r="EF715" s="181"/>
      <c r="EG715" s="181"/>
      <c r="EH715" s="181"/>
      <c r="EI715" s="181"/>
      <c r="EJ715" s="181"/>
      <c r="EK715" s="181"/>
      <c r="EL715" s="181"/>
      <c r="EM715" s="181"/>
      <c r="EN715" s="181"/>
      <c r="EO715" s="181"/>
      <c r="EP715" s="181"/>
      <c r="EQ715" s="181"/>
      <c r="ER715" s="181"/>
      <c r="ES715" s="181"/>
      <c r="ET715" s="181"/>
      <c r="EU715" s="181"/>
      <c r="EV715" s="181"/>
      <c r="EW715" s="181"/>
      <c r="EX715" s="181"/>
      <c r="EY715" s="181"/>
      <c r="EZ715" s="181"/>
      <c r="FA715" s="181"/>
      <c r="FB715" s="181"/>
      <c r="FC715" s="181"/>
      <c r="FD715" s="181"/>
      <c r="FE715" s="181"/>
      <c r="FF715" s="181"/>
      <c r="FG715" s="181"/>
      <c r="FH715" s="181"/>
      <c r="FI715" s="181"/>
      <c r="FJ715" s="181"/>
      <c r="FK715" s="181"/>
      <c r="FL715" s="181"/>
      <c r="FM715" s="181"/>
      <c r="FN715" s="181"/>
      <c r="FO715" s="181"/>
      <c r="FP715" s="181"/>
      <c r="FQ715" s="181"/>
      <c r="FR715" s="181"/>
      <c r="FS715" s="181"/>
      <c r="FT715" s="181"/>
      <c r="FU715" s="181"/>
      <c r="FV715" s="181"/>
      <c r="FW715" s="181"/>
      <c r="FX715" s="181"/>
      <c r="FY715" s="181"/>
      <c r="FZ715" s="181"/>
      <c r="GA715" s="181"/>
      <c r="GB715" s="181"/>
      <c r="GC715" s="181"/>
      <c r="GD715" s="181"/>
      <c r="GE715" s="181"/>
      <c r="GF715" s="181"/>
      <c r="GG715" s="181"/>
      <c r="GH715" s="181"/>
      <c r="GI715" s="181"/>
      <c r="GJ715" s="181"/>
      <c r="GK715" s="181"/>
      <c r="GL715" s="181"/>
      <c r="GM715" s="181"/>
      <c r="GN715" s="181"/>
      <c r="GO715" s="181"/>
      <c r="GP715" s="181"/>
      <c r="GQ715" s="181"/>
      <c r="GR715" s="181"/>
      <c r="GS715" s="181"/>
      <c r="GT715" s="181"/>
      <c r="GU715" s="181"/>
      <c r="GV715" s="181"/>
      <c r="GW715" s="181"/>
      <c r="GX715" s="181"/>
      <c r="GY715" s="181"/>
      <c r="GZ715" s="181"/>
      <c r="HA715" s="181"/>
      <c r="HB715" s="181"/>
      <c r="HC715" s="181"/>
      <c r="HD715" s="181"/>
      <c r="HE715" s="181"/>
      <c r="HF715" s="181"/>
      <c r="HG715" s="181"/>
      <c r="HH715" s="181"/>
      <c r="HI715" s="181"/>
      <c r="HJ715" s="181"/>
      <c r="HK715" s="181"/>
      <c r="HL715" s="181"/>
      <c r="HM715" s="181"/>
      <c r="HN715" s="181"/>
      <c r="HO715" s="181"/>
      <c r="HP715" s="181"/>
      <c r="HQ715" s="181"/>
      <c r="HR715" s="181"/>
      <c r="HS715" s="181"/>
      <c r="HT715" s="181"/>
      <c r="HU715" s="181"/>
      <c r="HV715" s="181"/>
      <c r="HW715" s="181"/>
      <c r="HX715" s="181"/>
      <c r="HY715" s="181"/>
      <c r="HZ715" s="181"/>
      <c r="IA715" s="181"/>
      <c r="IB715" s="181"/>
      <c r="IC715" s="181"/>
      <c r="ID715" s="181"/>
      <c r="IE715" s="181"/>
      <c r="IF715" s="181"/>
      <c r="IG715" s="181"/>
      <c r="IH715" s="181"/>
      <c r="II715" s="181"/>
      <c r="IJ715" s="181"/>
      <c r="IK715" s="181"/>
      <c r="IL715" s="181"/>
      <c r="IM715" s="181"/>
      <c r="IN715" s="181"/>
      <c r="IO715" s="181"/>
      <c r="IP715" s="181"/>
      <c r="IQ715" s="181"/>
      <c r="IR715" s="181"/>
      <c r="IS715" s="181"/>
      <c r="IT715" s="181"/>
    </row>
    <row r="716" spans="1:254" s="765" customFormat="1" ht="21.75" customHeight="1">
      <c r="A716" s="196"/>
      <c r="B716" s="269" t="s">
        <v>12672</v>
      </c>
      <c r="C716" s="269"/>
      <c r="D716" s="266"/>
      <c r="E716" s="270"/>
      <c r="F716" s="264"/>
      <c r="G716" s="274"/>
      <c r="H716" s="268"/>
      <c r="I716" s="572"/>
      <c r="J716" s="267"/>
      <c r="K716" s="574"/>
      <c r="L716" s="574"/>
      <c r="M716" s="574"/>
      <c r="N716" s="574"/>
      <c r="O716" s="764"/>
      <c r="P716" s="764"/>
      <c r="Q716" s="764"/>
      <c r="R716" s="764"/>
      <c r="S716" s="764"/>
      <c r="T716" s="764"/>
      <c r="U716" s="764"/>
      <c r="V716" s="764"/>
      <c r="W716" s="764"/>
      <c r="X716" s="764"/>
      <c r="Y716" s="764"/>
      <c r="Z716" s="764"/>
      <c r="AA716" s="764"/>
      <c r="AB716" s="764"/>
      <c r="AC716" s="764"/>
      <c r="AD716" s="764"/>
      <c r="AE716" s="764"/>
      <c r="AF716" s="764"/>
      <c r="AG716" s="764"/>
      <c r="AH716" s="764"/>
      <c r="AI716" s="764"/>
      <c r="AJ716" s="764"/>
      <c r="AK716" s="764"/>
      <c r="AL716" s="764"/>
      <c r="AM716" s="764"/>
      <c r="AN716" s="764"/>
      <c r="AO716" s="764"/>
      <c r="AP716" s="764"/>
      <c r="AQ716" s="764"/>
      <c r="AR716" s="764"/>
      <c r="AS716" s="764"/>
      <c r="AT716" s="764"/>
      <c r="AU716" s="764"/>
      <c r="AV716" s="764"/>
      <c r="AW716" s="764"/>
      <c r="AX716" s="764"/>
      <c r="AY716" s="764"/>
      <c r="AZ716" s="764"/>
      <c r="BA716" s="764"/>
      <c r="BB716" s="764"/>
      <c r="BC716" s="764"/>
      <c r="BD716" s="764"/>
      <c r="BE716" s="764"/>
      <c r="BF716" s="764"/>
      <c r="BG716" s="764"/>
      <c r="BH716" s="764"/>
      <c r="BI716" s="764"/>
      <c r="BJ716" s="764"/>
      <c r="BK716" s="764"/>
      <c r="BL716" s="764"/>
      <c r="BM716" s="764"/>
      <c r="BN716" s="764"/>
      <c r="BO716" s="764"/>
      <c r="BP716" s="764"/>
      <c r="BQ716" s="764"/>
      <c r="BR716" s="764"/>
      <c r="BS716" s="764"/>
      <c r="BT716" s="764"/>
      <c r="BU716" s="764"/>
      <c r="BV716" s="764"/>
      <c r="BW716" s="764"/>
      <c r="BX716" s="764"/>
      <c r="BY716" s="764"/>
      <c r="BZ716" s="764"/>
      <c r="CA716" s="764"/>
      <c r="CB716" s="764"/>
      <c r="CC716" s="764"/>
      <c r="CD716" s="764"/>
      <c r="CE716" s="764"/>
      <c r="CF716" s="764"/>
      <c r="CG716" s="764"/>
      <c r="CH716" s="764"/>
      <c r="CI716" s="764"/>
      <c r="CJ716" s="764"/>
      <c r="CK716" s="764"/>
      <c r="CL716" s="764"/>
      <c r="CM716" s="764"/>
      <c r="CN716" s="764"/>
      <c r="CO716" s="764"/>
      <c r="CP716" s="764"/>
      <c r="CQ716" s="764"/>
      <c r="CR716" s="764"/>
      <c r="CS716" s="764"/>
      <c r="CT716" s="764"/>
      <c r="CU716" s="764"/>
      <c r="CV716" s="764"/>
      <c r="CW716" s="764"/>
      <c r="CX716" s="764"/>
      <c r="CY716" s="764"/>
      <c r="CZ716" s="764"/>
      <c r="DA716" s="764"/>
      <c r="DB716" s="764"/>
      <c r="DC716" s="764"/>
      <c r="DD716" s="764"/>
      <c r="DE716" s="764"/>
      <c r="DF716" s="764"/>
      <c r="DG716" s="764"/>
      <c r="DH716" s="764"/>
      <c r="DI716" s="764"/>
      <c r="DJ716" s="764"/>
      <c r="DK716" s="764"/>
      <c r="DL716" s="764"/>
      <c r="DM716" s="764"/>
      <c r="DN716" s="764"/>
      <c r="DO716" s="764"/>
      <c r="DP716" s="764"/>
      <c r="DQ716" s="764"/>
      <c r="DR716" s="764"/>
      <c r="DS716" s="764"/>
      <c r="DT716" s="764"/>
      <c r="DU716" s="764"/>
      <c r="DV716" s="764"/>
      <c r="DW716" s="764"/>
      <c r="DX716" s="764"/>
      <c r="DY716" s="764"/>
      <c r="DZ716" s="764"/>
      <c r="EA716" s="764"/>
      <c r="EB716" s="764"/>
      <c r="EC716" s="764"/>
      <c r="ED716" s="764"/>
      <c r="EE716" s="764"/>
      <c r="EF716" s="764"/>
      <c r="EG716" s="764"/>
      <c r="EH716" s="764"/>
      <c r="EI716" s="764"/>
      <c r="EJ716" s="764"/>
      <c r="EK716" s="764"/>
      <c r="EL716" s="764"/>
      <c r="EM716" s="764"/>
      <c r="EN716" s="764"/>
      <c r="EO716" s="764"/>
      <c r="EP716" s="764"/>
      <c r="EQ716" s="764"/>
      <c r="ER716" s="764"/>
      <c r="ES716" s="764"/>
      <c r="ET716" s="764"/>
      <c r="EU716" s="764"/>
      <c r="EV716" s="764"/>
      <c r="EW716" s="764"/>
      <c r="EX716" s="764"/>
      <c r="EY716" s="764"/>
      <c r="EZ716" s="764"/>
      <c r="FA716" s="764"/>
      <c r="FB716" s="764"/>
      <c r="FC716" s="764"/>
      <c r="FD716" s="764"/>
      <c r="FE716" s="764"/>
      <c r="FF716" s="764"/>
      <c r="FG716" s="764"/>
      <c r="FH716" s="764"/>
      <c r="FI716" s="764"/>
      <c r="FJ716" s="764"/>
      <c r="FK716" s="764"/>
      <c r="FL716" s="764"/>
      <c r="FM716" s="764"/>
      <c r="FN716" s="764"/>
      <c r="FO716" s="764"/>
      <c r="FP716" s="764"/>
      <c r="FQ716" s="764"/>
      <c r="FR716" s="764"/>
      <c r="FS716" s="764"/>
      <c r="FT716" s="764"/>
      <c r="FU716" s="764"/>
      <c r="FV716" s="764"/>
      <c r="FW716" s="764"/>
      <c r="FX716" s="764"/>
      <c r="FY716" s="764"/>
      <c r="FZ716" s="764"/>
      <c r="GA716" s="764"/>
      <c r="GB716" s="764"/>
      <c r="GC716" s="764"/>
      <c r="GD716" s="764"/>
      <c r="GE716" s="764"/>
      <c r="GF716" s="764"/>
      <c r="GG716" s="764"/>
      <c r="GH716" s="764"/>
      <c r="GI716" s="764"/>
      <c r="GJ716" s="764"/>
      <c r="GK716" s="764"/>
      <c r="GL716" s="764"/>
      <c r="GM716" s="764"/>
      <c r="GN716" s="764"/>
      <c r="GO716" s="764"/>
      <c r="GP716" s="764"/>
      <c r="GQ716" s="764"/>
      <c r="GR716" s="764"/>
      <c r="GS716" s="764"/>
      <c r="GT716" s="764"/>
      <c r="GU716" s="764"/>
      <c r="GV716" s="764"/>
      <c r="GW716" s="764"/>
      <c r="GX716" s="764"/>
      <c r="GY716" s="764"/>
      <c r="GZ716" s="764"/>
      <c r="HA716" s="764"/>
      <c r="HB716" s="764"/>
      <c r="HC716" s="764"/>
      <c r="HD716" s="764"/>
      <c r="HE716" s="764"/>
      <c r="HF716" s="764"/>
      <c r="HG716" s="764"/>
      <c r="HH716" s="764"/>
      <c r="HI716" s="764"/>
      <c r="HJ716" s="764"/>
      <c r="HK716" s="764"/>
      <c r="HL716" s="764"/>
      <c r="HM716" s="764"/>
      <c r="HN716" s="764"/>
      <c r="HO716" s="764"/>
      <c r="HP716" s="764"/>
      <c r="HQ716" s="764"/>
      <c r="HR716" s="764"/>
      <c r="HS716" s="764"/>
      <c r="HT716" s="764"/>
      <c r="HU716" s="764"/>
      <c r="HV716" s="764"/>
      <c r="HW716" s="764"/>
      <c r="HX716" s="764"/>
      <c r="HY716" s="764"/>
      <c r="HZ716" s="764"/>
      <c r="IA716" s="764"/>
      <c r="IB716" s="764"/>
      <c r="IC716" s="764"/>
      <c r="ID716" s="764"/>
      <c r="IE716" s="764"/>
      <c r="IF716" s="764"/>
      <c r="IG716" s="764"/>
      <c r="IH716" s="764"/>
      <c r="II716" s="764"/>
      <c r="IJ716" s="764"/>
      <c r="IK716" s="764"/>
      <c r="IL716" s="764"/>
      <c r="IM716" s="764"/>
      <c r="IN716" s="764"/>
      <c r="IO716" s="764"/>
      <c r="IP716" s="764"/>
    </row>
    <row r="717" spans="1:254" s="765" customFormat="1" ht="21.75" customHeight="1">
      <c r="A717" s="196"/>
      <c r="B717" s="1026" t="s">
        <v>1065</v>
      </c>
      <c r="C717" s="969" t="s">
        <v>12666</v>
      </c>
      <c r="D717" s="969" t="s">
        <v>12654</v>
      </c>
      <c r="E717" s="1009" t="s">
        <v>12608</v>
      </c>
      <c r="F717" s="264"/>
      <c r="G717" s="274"/>
      <c r="H717" s="268"/>
      <c r="I717" s="572"/>
      <c r="J717" s="267"/>
      <c r="K717" s="574"/>
      <c r="L717" s="574"/>
      <c r="M717" s="574"/>
      <c r="N717" s="574"/>
      <c r="O717" s="764"/>
      <c r="P717" s="764"/>
      <c r="Q717" s="764"/>
      <c r="R717" s="764"/>
      <c r="S717" s="764"/>
      <c r="T717" s="764"/>
      <c r="U717" s="764"/>
      <c r="V717" s="764"/>
      <c r="W717" s="764"/>
      <c r="X717" s="764"/>
      <c r="Y717" s="764"/>
      <c r="Z717" s="764"/>
      <c r="AA717" s="764"/>
      <c r="AB717" s="764"/>
      <c r="AC717" s="764"/>
      <c r="AD717" s="764"/>
      <c r="AE717" s="764"/>
      <c r="AF717" s="764"/>
      <c r="AG717" s="764"/>
      <c r="AH717" s="764"/>
      <c r="AI717" s="764"/>
      <c r="AJ717" s="764"/>
      <c r="AK717" s="764"/>
      <c r="AL717" s="764"/>
      <c r="AM717" s="764"/>
      <c r="AN717" s="764"/>
      <c r="AO717" s="764"/>
      <c r="AP717" s="764"/>
      <c r="AQ717" s="764"/>
      <c r="AR717" s="764"/>
      <c r="AS717" s="764"/>
      <c r="AT717" s="764"/>
      <c r="AU717" s="764"/>
      <c r="AV717" s="764"/>
      <c r="AW717" s="764"/>
      <c r="AX717" s="764"/>
      <c r="AY717" s="764"/>
      <c r="AZ717" s="764"/>
      <c r="BA717" s="764"/>
      <c r="BB717" s="764"/>
      <c r="BC717" s="764"/>
      <c r="BD717" s="764"/>
      <c r="BE717" s="764"/>
      <c r="BF717" s="764"/>
      <c r="BG717" s="764"/>
      <c r="BH717" s="764"/>
      <c r="BI717" s="764"/>
      <c r="BJ717" s="764"/>
      <c r="BK717" s="764"/>
      <c r="BL717" s="764"/>
      <c r="BM717" s="764"/>
      <c r="BN717" s="764"/>
      <c r="BO717" s="764"/>
      <c r="BP717" s="764"/>
      <c r="BQ717" s="764"/>
      <c r="BR717" s="764"/>
      <c r="BS717" s="764"/>
      <c r="BT717" s="764"/>
      <c r="BU717" s="764"/>
      <c r="BV717" s="764"/>
      <c r="BW717" s="764"/>
      <c r="BX717" s="764"/>
      <c r="BY717" s="764"/>
      <c r="BZ717" s="764"/>
      <c r="CA717" s="764"/>
      <c r="CB717" s="764"/>
      <c r="CC717" s="764"/>
      <c r="CD717" s="764"/>
      <c r="CE717" s="764"/>
      <c r="CF717" s="764"/>
      <c r="CG717" s="764"/>
      <c r="CH717" s="764"/>
      <c r="CI717" s="764"/>
      <c r="CJ717" s="764"/>
      <c r="CK717" s="764"/>
      <c r="CL717" s="764"/>
      <c r="CM717" s="764"/>
      <c r="CN717" s="764"/>
      <c r="CO717" s="764"/>
      <c r="CP717" s="764"/>
      <c r="CQ717" s="764"/>
      <c r="CR717" s="764"/>
      <c r="CS717" s="764"/>
      <c r="CT717" s="764"/>
      <c r="CU717" s="764"/>
      <c r="CV717" s="764"/>
      <c r="CW717" s="764"/>
      <c r="CX717" s="764"/>
      <c r="CY717" s="764"/>
      <c r="CZ717" s="764"/>
      <c r="DA717" s="764"/>
      <c r="DB717" s="764"/>
      <c r="DC717" s="764"/>
      <c r="DD717" s="764"/>
      <c r="DE717" s="764"/>
      <c r="DF717" s="764"/>
      <c r="DG717" s="764"/>
      <c r="DH717" s="764"/>
      <c r="DI717" s="764"/>
      <c r="DJ717" s="764"/>
      <c r="DK717" s="764"/>
      <c r="DL717" s="764"/>
      <c r="DM717" s="764"/>
      <c r="DN717" s="764"/>
      <c r="DO717" s="764"/>
      <c r="DP717" s="764"/>
      <c r="DQ717" s="764"/>
      <c r="DR717" s="764"/>
      <c r="DS717" s="764"/>
      <c r="DT717" s="764"/>
      <c r="DU717" s="764"/>
      <c r="DV717" s="764"/>
      <c r="DW717" s="764"/>
      <c r="DX717" s="764"/>
      <c r="DY717" s="764"/>
      <c r="DZ717" s="764"/>
      <c r="EA717" s="764"/>
      <c r="EB717" s="764"/>
      <c r="EC717" s="764"/>
      <c r="ED717" s="764"/>
      <c r="EE717" s="764"/>
      <c r="EF717" s="764"/>
      <c r="EG717" s="764"/>
      <c r="EH717" s="764"/>
      <c r="EI717" s="764"/>
      <c r="EJ717" s="764"/>
      <c r="EK717" s="764"/>
      <c r="EL717" s="764"/>
      <c r="EM717" s="764"/>
      <c r="EN717" s="764"/>
      <c r="EO717" s="764"/>
      <c r="EP717" s="764"/>
      <c r="EQ717" s="764"/>
      <c r="ER717" s="764"/>
      <c r="ES717" s="764"/>
      <c r="ET717" s="764"/>
      <c r="EU717" s="764"/>
      <c r="EV717" s="764"/>
      <c r="EW717" s="764"/>
      <c r="EX717" s="764"/>
      <c r="EY717" s="764"/>
      <c r="EZ717" s="764"/>
      <c r="FA717" s="764"/>
      <c r="FB717" s="764"/>
      <c r="FC717" s="764"/>
      <c r="FD717" s="764"/>
      <c r="FE717" s="764"/>
      <c r="FF717" s="764"/>
      <c r="FG717" s="764"/>
      <c r="FH717" s="764"/>
      <c r="FI717" s="764"/>
      <c r="FJ717" s="764"/>
      <c r="FK717" s="764"/>
      <c r="FL717" s="764"/>
      <c r="FM717" s="764"/>
      <c r="FN717" s="764"/>
      <c r="FO717" s="764"/>
      <c r="FP717" s="764"/>
      <c r="FQ717" s="764"/>
      <c r="FR717" s="764"/>
      <c r="FS717" s="764"/>
      <c r="FT717" s="764"/>
      <c r="FU717" s="764"/>
      <c r="FV717" s="764"/>
      <c r="FW717" s="764"/>
      <c r="FX717" s="764"/>
      <c r="FY717" s="764"/>
      <c r="FZ717" s="764"/>
      <c r="GA717" s="764"/>
      <c r="GB717" s="764"/>
      <c r="GC717" s="764"/>
      <c r="GD717" s="764"/>
      <c r="GE717" s="764"/>
      <c r="GF717" s="764"/>
      <c r="GG717" s="764"/>
      <c r="GH717" s="764"/>
      <c r="GI717" s="764"/>
      <c r="GJ717" s="764"/>
      <c r="GK717" s="764"/>
      <c r="GL717" s="764"/>
      <c r="GM717" s="764"/>
      <c r="GN717" s="764"/>
      <c r="GO717" s="764"/>
      <c r="GP717" s="764"/>
      <c r="GQ717" s="764"/>
      <c r="GR717" s="764"/>
      <c r="GS717" s="764"/>
      <c r="GT717" s="764"/>
      <c r="GU717" s="764"/>
      <c r="GV717" s="764"/>
      <c r="GW717" s="764"/>
      <c r="GX717" s="764"/>
      <c r="GY717" s="764"/>
      <c r="GZ717" s="764"/>
      <c r="HA717" s="764"/>
      <c r="HB717" s="764"/>
      <c r="HC717" s="764"/>
      <c r="HD717" s="764"/>
      <c r="HE717" s="764"/>
      <c r="HF717" s="764"/>
      <c r="HG717" s="764"/>
      <c r="HH717" s="764"/>
      <c r="HI717" s="764"/>
      <c r="HJ717" s="764"/>
      <c r="HK717" s="764"/>
      <c r="HL717" s="764"/>
      <c r="HM717" s="764"/>
      <c r="HN717" s="764"/>
      <c r="HO717" s="764"/>
      <c r="HP717" s="764"/>
      <c r="HQ717" s="764"/>
      <c r="HR717" s="764"/>
      <c r="HS717" s="764"/>
      <c r="HT717" s="764"/>
      <c r="HU717" s="764"/>
      <c r="HV717" s="764"/>
      <c r="HW717" s="764"/>
      <c r="HX717" s="764"/>
      <c r="HY717" s="764"/>
      <c r="HZ717" s="764"/>
      <c r="IA717" s="764"/>
      <c r="IB717" s="764"/>
      <c r="IC717" s="764"/>
      <c r="ID717" s="764"/>
      <c r="IE717" s="764"/>
      <c r="IF717" s="764"/>
      <c r="IG717" s="764"/>
      <c r="IH717" s="764"/>
      <c r="II717" s="764"/>
      <c r="IJ717" s="764"/>
      <c r="IK717" s="764"/>
      <c r="IL717" s="764"/>
      <c r="IM717" s="764"/>
      <c r="IN717" s="764"/>
      <c r="IO717" s="764"/>
      <c r="IP717" s="764"/>
    </row>
    <row r="718" spans="1:254" s="765" customFormat="1" ht="21.75" customHeight="1">
      <c r="A718" s="196"/>
      <c r="B718" s="877" t="s">
        <v>12664</v>
      </c>
      <c r="C718" s="408">
        <v>1.7</v>
      </c>
      <c r="D718" s="311">
        <v>8.2799999999999994</v>
      </c>
      <c r="E718" s="766">
        <v>14.075999999999999</v>
      </c>
      <c r="F718" s="264"/>
      <c r="G718" s="274"/>
      <c r="H718" s="268"/>
      <c r="I718" s="572"/>
      <c r="J718" s="267"/>
      <c r="K718" s="574"/>
      <c r="L718" s="574"/>
      <c r="M718" s="574"/>
      <c r="N718" s="574"/>
      <c r="O718" s="764"/>
      <c r="P718" s="764"/>
      <c r="Q718" s="764"/>
      <c r="R718" s="764"/>
      <c r="S718" s="764"/>
      <c r="T718" s="764"/>
      <c r="U718" s="764"/>
      <c r="V718" s="764"/>
      <c r="W718" s="764"/>
      <c r="X718" s="764"/>
      <c r="Y718" s="764"/>
      <c r="Z718" s="764"/>
      <c r="AA718" s="764"/>
      <c r="AB718" s="764"/>
      <c r="AC718" s="764"/>
      <c r="AD718" s="764"/>
      <c r="AE718" s="764"/>
      <c r="AF718" s="764"/>
      <c r="AG718" s="764"/>
      <c r="AH718" s="764"/>
      <c r="AI718" s="764"/>
      <c r="AJ718" s="764"/>
      <c r="AK718" s="764"/>
      <c r="AL718" s="764"/>
      <c r="AM718" s="764"/>
      <c r="AN718" s="764"/>
      <c r="AO718" s="764"/>
      <c r="AP718" s="764"/>
      <c r="AQ718" s="764"/>
      <c r="AR718" s="764"/>
      <c r="AS718" s="764"/>
      <c r="AT718" s="764"/>
      <c r="AU718" s="764"/>
      <c r="AV718" s="764"/>
      <c r="AW718" s="764"/>
      <c r="AX718" s="764"/>
      <c r="AY718" s="764"/>
      <c r="AZ718" s="764"/>
      <c r="BA718" s="764"/>
      <c r="BB718" s="764"/>
      <c r="BC718" s="764"/>
      <c r="BD718" s="764"/>
      <c r="BE718" s="764"/>
      <c r="BF718" s="764"/>
      <c r="BG718" s="764"/>
      <c r="BH718" s="764"/>
      <c r="BI718" s="764"/>
      <c r="BJ718" s="764"/>
      <c r="BK718" s="764"/>
      <c r="BL718" s="764"/>
      <c r="BM718" s="764"/>
      <c r="BN718" s="764"/>
      <c r="BO718" s="764"/>
      <c r="BP718" s="764"/>
      <c r="BQ718" s="764"/>
      <c r="BR718" s="764"/>
      <c r="BS718" s="764"/>
      <c r="BT718" s="764"/>
      <c r="BU718" s="764"/>
      <c r="BV718" s="764"/>
      <c r="BW718" s="764"/>
      <c r="BX718" s="764"/>
      <c r="BY718" s="764"/>
      <c r="BZ718" s="764"/>
      <c r="CA718" s="764"/>
      <c r="CB718" s="764"/>
      <c r="CC718" s="764"/>
      <c r="CD718" s="764"/>
      <c r="CE718" s="764"/>
      <c r="CF718" s="764"/>
      <c r="CG718" s="764"/>
      <c r="CH718" s="764"/>
      <c r="CI718" s="764"/>
      <c r="CJ718" s="764"/>
      <c r="CK718" s="764"/>
      <c r="CL718" s="764"/>
      <c r="CM718" s="764"/>
      <c r="CN718" s="764"/>
      <c r="CO718" s="764"/>
      <c r="CP718" s="764"/>
      <c r="CQ718" s="764"/>
      <c r="CR718" s="764"/>
      <c r="CS718" s="764"/>
      <c r="CT718" s="764"/>
      <c r="CU718" s="764"/>
      <c r="CV718" s="764"/>
      <c r="CW718" s="764"/>
      <c r="CX718" s="764"/>
      <c r="CY718" s="764"/>
      <c r="CZ718" s="764"/>
      <c r="DA718" s="764"/>
      <c r="DB718" s="764"/>
      <c r="DC718" s="764"/>
      <c r="DD718" s="764"/>
      <c r="DE718" s="764"/>
      <c r="DF718" s="764"/>
      <c r="DG718" s="764"/>
      <c r="DH718" s="764"/>
      <c r="DI718" s="764"/>
      <c r="DJ718" s="764"/>
      <c r="DK718" s="764"/>
      <c r="DL718" s="764"/>
      <c r="DM718" s="764"/>
      <c r="DN718" s="764"/>
      <c r="DO718" s="764"/>
      <c r="DP718" s="764"/>
      <c r="DQ718" s="764"/>
      <c r="DR718" s="764"/>
      <c r="DS718" s="764"/>
      <c r="DT718" s="764"/>
      <c r="DU718" s="764"/>
      <c r="DV718" s="764"/>
      <c r="DW718" s="764"/>
      <c r="DX718" s="764"/>
      <c r="DY718" s="764"/>
      <c r="DZ718" s="764"/>
      <c r="EA718" s="764"/>
      <c r="EB718" s="764"/>
      <c r="EC718" s="764"/>
      <c r="ED718" s="764"/>
      <c r="EE718" s="764"/>
      <c r="EF718" s="764"/>
      <c r="EG718" s="764"/>
      <c r="EH718" s="764"/>
      <c r="EI718" s="764"/>
      <c r="EJ718" s="764"/>
      <c r="EK718" s="764"/>
      <c r="EL718" s="764"/>
      <c r="EM718" s="764"/>
      <c r="EN718" s="764"/>
      <c r="EO718" s="764"/>
      <c r="EP718" s="764"/>
      <c r="EQ718" s="764"/>
      <c r="ER718" s="764"/>
      <c r="ES718" s="764"/>
      <c r="ET718" s="764"/>
      <c r="EU718" s="764"/>
      <c r="EV718" s="764"/>
      <c r="EW718" s="764"/>
      <c r="EX718" s="764"/>
      <c r="EY718" s="764"/>
      <c r="EZ718" s="764"/>
      <c r="FA718" s="764"/>
      <c r="FB718" s="764"/>
      <c r="FC718" s="764"/>
      <c r="FD718" s="764"/>
      <c r="FE718" s="764"/>
      <c r="FF718" s="764"/>
      <c r="FG718" s="764"/>
      <c r="FH718" s="764"/>
      <c r="FI718" s="764"/>
      <c r="FJ718" s="764"/>
      <c r="FK718" s="764"/>
      <c r="FL718" s="764"/>
      <c r="FM718" s="764"/>
      <c r="FN718" s="764"/>
      <c r="FO718" s="764"/>
      <c r="FP718" s="764"/>
      <c r="FQ718" s="764"/>
      <c r="FR718" s="764"/>
      <c r="FS718" s="764"/>
      <c r="FT718" s="764"/>
      <c r="FU718" s="764"/>
      <c r="FV718" s="764"/>
      <c r="FW718" s="764"/>
      <c r="FX718" s="764"/>
      <c r="FY718" s="764"/>
      <c r="FZ718" s="764"/>
      <c r="GA718" s="764"/>
      <c r="GB718" s="764"/>
      <c r="GC718" s="764"/>
      <c r="GD718" s="764"/>
      <c r="GE718" s="764"/>
      <c r="GF718" s="764"/>
      <c r="GG718" s="764"/>
      <c r="GH718" s="764"/>
      <c r="GI718" s="764"/>
      <c r="GJ718" s="764"/>
      <c r="GK718" s="764"/>
      <c r="GL718" s="764"/>
      <c r="GM718" s="764"/>
      <c r="GN718" s="764"/>
      <c r="GO718" s="764"/>
      <c r="GP718" s="764"/>
      <c r="GQ718" s="764"/>
      <c r="GR718" s="764"/>
      <c r="GS718" s="764"/>
      <c r="GT718" s="764"/>
      <c r="GU718" s="764"/>
      <c r="GV718" s="764"/>
      <c r="GW718" s="764"/>
      <c r="GX718" s="764"/>
      <c r="GY718" s="764"/>
      <c r="GZ718" s="764"/>
      <c r="HA718" s="764"/>
      <c r="HB718" s="764"/>
      <c r="HC718" s="764"/>
      <c r="HD718" s="764"/>
      <c r="HE718" s="764"/>
      <c r="HF718" s="764"/>
      <c r="HG718" s="764"/>
      <c r="HH718" s="764"/>
      <c r="HI718" s="764"/>
      <c r="HJ718" s="764"/>
      <c r="HK718" s="764"/>
      <c r="HL718" s="764"/>
      <c r="HM718" s="764"/>
      <c r="HN718" s="764"/>
      <c r="HO718" s="764"/>
      <c r="HP718" s="764"/>
      <c r="HQ718" s="764"/>
      <c r="HR718" s="764"/>
      <c r="HS718" s="764"/>
      <c r="HT718" s="764"/>
      <c r="HU718" s="764"/>
      <c r="HV718" s="764"/>
      <c r="HW718" s="764"/>
      <c r="HX718" s="764"/>
      <c r="HY718" s="764"/>
      <c r="HZ718" s="764"/>
      <c r="IA718" s="764"/>
      <c r="IB718" s="764"/>
      <c r="IC718" s="764"/>
      <c r="ID718" s="764"/>
      <c r="IE718" s="764"/>
      <c r="IF718" s="764"/>
      <c r="IG718" s="764"/>
      <c r="IH718" s="764"/>
      <c r="II718" s="764"/>
      <c r="IJ718" s="764"/>
      <c r="IK718" s="764"/>
      <c r="IL718" s="764"/>
      <c r="IM718" s="764"/>
      <c r="IN718" s="764"/>
      <c r="IO718" s="764"/>
      <c r="IP718" s="764"/>
    </row>
    <row r="719" spans="1:254" s="765" customFormat="1" ht="21.75" customHeight="1">
      <c r="A719" s="196"/>
      <c r="B719" s="877" t="s">
        <v>12665</v>
      </c>
      <c r="C719" s="408">
        <v>1.1499999999999999</v>
      </c>
      <c r="D719" s="311">
        <v>48.41</v>
      </c>
      <c r="E719" s="766">
        <v>55.671499999999995</v>
      </c>
      <c r="F719" s="264"/>
      <c r="G719" s="274"/>
      <c r="H719" s="268"/>
      <c r="I719" s="572"/>
      <c r="J719" s="267"/>
      <c r="K719" s="574"/>
      <c r="L719" s="574"/>
      <c r="M719" s="574"/>
      <c r="N719" s="574"/>
      <c r="O719" s="764"/>
      <c r="P719" s="764"/>
      <c r="Q719" s="764"/>
      <c r="R719" s="764"/>
      <c r="S719" s="764"/>
      <c r="T719" s="764"/>
      <c r="U719" s="764"/>
      <c r="V719" s="764"/>
      <c r="W719" s="764"/>
      <c r="X719" s="764"/>
      <c r="Y719" s="764"/>
      <c r="Z719" s="764"/>
      <c r="AA719" s="764"/>
      <c r="AB719" s="764"/>
      <c r="AC719" s="764"/>
      <c r="AD719" s="764"/>
      <c r="AE719" s="764"/>
      <c r="AF719" s="764"/>
      <c r="AG719" s="764"/>
      <c r="AH719" s="764"/>
      <c r="AI719" s="764"/>
      <c r="AJ719" s="764"/>
      <c r="AK719" s="764"/>
      <c r="AL719" s="764"/>
      <c r="AM719" s="764"/>
      <c r="AN719" s="764"/>
      <c r="AO719" s="764"/>
      <c r="AP719" s="764"/>
      <c r="AQ719" s="764"/>
      <c r="AR719" s="764"/>
      <c r="AS719" s="764"/>
      <c r="AT719" s="764"/>
      <c r="AU719" s="764"/>
      <c r="AV719" s="764"/>
      <c r="AW719" s="764"/>
      <c r="AX719" s="764"/>
      <c r="AY719" s="764"/>
      <c r="AZ719" s="764"/>
      <c r="BA719" s="764"/>
      <c r="BB719" s="764"/>
      <c r="BC719" s="764"/>
      <c r="BD719" s="764"/>
      <c r="BE719" s="764"/>
      <c r="BF719" s="764"/>
      <c r="BG719" s="764"/>
      <c r="BH719" s="764"/>
      <c r="BI719" s="764"/>
      <c r="BJ719" s="764"/>
      <c r="BK719" s="764"/>
      <c r="BL719" s="764"/>
      <c r="BM719" s="764"/>
      <c r="BN719" s="764"/>
      <c r="BO719" s="764"/>
      <c r="BP719" s="764"/>
      <c r="BQ719" s="764"/>
      <c r="BR719" s="764"/>
      <c r="BS719" s="764"/>
      <c r="BT719" s="764"/>
      <c r="BU719" s="764"/>
      <c r="BV719" s="764"/>
      <c r="BW719" s="764"/>
      <c r="BX719" s="764"/>
      <c r="BY719" s="764"/>
      <c r="BZ719" s="764"/>
      <c r="CA719" s="764"/>
      <c r="CB719" s="764"/>
      <c r="CC719" s="764"/>
      <c r="CD719" s="764"/>
      <c r="CE719" s="764"/>
      <c r="CF719" s="764"/>
      <c r="CG719" s="764"/>
      <c r="CH719" s="764"/>
      <c r="CI719" s="764"/>
      <c r="CJ719" s="764"/>
      <c r="CK719" s="764"/>
      <c r="CL719" s="764"/>
      <c r="CM719" s="764"/>
      <c r="CN719" s="764"/>
      <c r="CO719" s="764"/>
      <c r="CP719" s="764"/>
      <c r="CQ719" s="764"/>
      <c r="CR719" s="764"/>
      <c r="CS719" s="764"/>
      <c r="CT719" s="764"/>
      <c r="CU719" s="764"/>
      <c r="CV719" s="764"/>
      <c r="CW719" s="764"/>
      <c r="CX719" s="764"/>
      <c r="CY719" s="764"/>
      <c r="CZ719" s="764"/>
      <c r="DA719" s="764"/>
      <c r="DB719" s="764"/>
      <c r="DC719" s="764"/>
      <c r="DD719" s="764"/>
      <c r="DE719" s="764"/>
      <c r="DF719" s="764"/>
      <c r="DG719" s="764"/>
      <c r="DH719" s="764"/>
      <c r="DI719" s="764"/>
      <c r="DJ719" s="764"/>
      <c r="DK719" s="764"/>
      <c r="DL719" s="764"/>
      <c r="DM719" s="764"/>
      <c r="DN719" s="764"/>
      <c r="DO719" s="764"/>
      <c r="DP719" s="764"/>
      <c r="DQ719" s="764"/>
      <c r="DR719" s="764"/>
      <c r="DS719" s="764"/>
      <c r="DT719" s="764"/>
      <c r="DU719" s="764"/>
      <c r="DV719" s="764"/>
      <c r="DW719" s="764"/>
      <c r="DX719" s="764"/>
      <c r="DY719" s="764"/>
      <c r="DZ719" s="764"/>
      <c r="EA719" s="764"/>
      <c r="EB719" s="764"/>
      <c r="EC719" s="764"/>
      <c r="ED719" s="764"/>
      <c r="EE719" s="764"/>
      <c r="EF719" s="764"/>
      <c r="EG719" s="764"/>
      <c r="EH719" s="764"/>
      <c r="EI719" s="764"/>
      <c r="EJ719" s="764"/>
      <c r="EK719" s="764"/>
      <c r="EL719" s="764"/>
      <c r="EM719" s="764"/>
      <c r="EN719" s="764"/>
      <c r="EO719" s="764"/>
      <c r="EP719" s="764"/>
      <c r="EQ719" s="764"/>
      <c r="ER719" s="764"/>
      <c r="ES719" s="764"/>
      <c r="ET719" s="764"/>
      <c r="EU719" s="764"/>
      <c r="EV719" s="764"/>
      <c r="EW719" s="764"/>
      <c r="EX719" s="764"/>
      <c r="EY719" s="764"/>
      <c r="EZ719" s="764"/>
      <c r="FA719" s="764"/>
      <c r="FB719" s="764"/>
      <c r="FC719" s="764"/>
      <c r="FD719" s="764"/>
      <c r="FE719" s="764"/>
      <c r="FF719" s="764"/>
      <c r="FG719" s="764"/>
      <c r="FH719" s="764"/>
      <c r="FI719" s="764"/>
      <c r="FJ719" s="764"/>
      <c r="FK719" s="764"/>
      <c r="FL719" s="764"/>
      <c r="FM719" s="764"/>
      <c r="FN719" s="764"/>
      <c r="FO719" s="764"/>
      <c r="FP719" s="764"/>
      <c r="FQ719" s="764"/>
      <c r="FR719" s="764"/>
      <c r="FS719" s="764"/>
      <c r="FT719" s="764"/>
      <c r="FU719" s="764"/>
      <c r="FV719" s="764"/>
      <c r="FW719" s="764"/>
      <c r="FX719" s="764"/>
      <c r="FY719" s="764"/>
      <c r="FZ719" s="764"/>
      <c r="GA719" s="764"/>
      <c r="GB719" s="764"/>
      <c r="GC719" s="764"/>
      <c r="GD719" s="764"/>
      <c r="GE719" s="764"/>
      <c r="GF719" s="764"/>
      <c r="GG719" s="764"/>
      <c r="GH719" s="764"/>
      <c r="GI719" s="764"/>
      <c r="GJ719" s="764"/>
      <c r="GK719" s="764"/>
      <c r="GL719" s="764"/>
      <c r="GM719" s="764"/>
      <c r="GN719" s="764"/>
      <c r="GO719" s="764"/>
      <c r="GP719" s="764"/>
      <c r="GQ719" s="764"/>
      <c r="GR719" s="764"/>
      <c r="GS719" s="764"/>
      <c r="GT719" s="764"/>
      <c r="GU719" s="764"/>
      <c r="GV719" s="764"/>
      <c r="GW719" s="764"/>
      <c r="GX719" s="764"/>
      <c r="GY719" s="764"/>
      <c r="GZ719" s="764"/>
      <c r="HA719" s="764"/>
      <c r="HB719" s="764"/>
      <c r="HC719" s="764"/>
      <c r="HD719" s="764"/>
      <c r="HE719" s="764"/>
      <c r="HF719" s="764"/>
      <c r="HG719" s="764"/>
      <c r="HH719" s="764"/>
      <c r="HI719" s="764"/>
      <c r="HJ719" s="764"/>
      <c r="HK719" s="764"/>
      <c r="HL719" s="764"/>
      <c r="HM719" s="764"/>
      <c r="HN719" s="764"/>
      <c r="HO719" s="764"/>
      <c r="HP719" s="764"/>
      <c r="HQ719" s="764"/>
      <c r="HR719" s="764"/>
      <c r="HS719" s="764"/>
      <c r="HT719" s="764"/>
      <c r="HU719" s="764"/>
      <c r="HV719" s="764"/>
      <c r="HW719" s="764"/>
      <c r="HX719" s="764"/>
      <c r="HY719" s="764"/>
      <c r="HZ719" s="764"/>
      <c r="IA719" s="764"/>
      <c r="IB719" s="764"/>
      <c r="IC719" s="764"/>
      <c r="ID719" s="764"/>
      <c r="IE719" s="764"/>
      <c r="IF719" s="764"/>
      <c r="IG719" s="764"/>
      <c r="IH719" s="764"/>
      <c r="II719" s="764"/>
      <c r="IJ719" s="764"/>
      <c r="IK719" s="764"/>
      <c r="IL719" s="764"/>
      <c r="IM719" s="764"/>
      <c r="IN719" s="764"/>
      <c r="IO719" s="764"/>
      <c r="IP719" s="764"/>
    </row>
    <row r="720" spans="1:254" s="765" customFormat="1" ht="21.75" customHeight="1">
      <c r="A720" s="196"/>
      <c r="B720" s="877"/>
      <c r="C720" s="1080"/>
      <c r="D720" s="266"/>
      <c r="E720" s="1079"/>
      <c r="F720" s="264"/>
      <c r="G720" s="274"/>
      <c r="H720" s="268"/>
      <c r="I720" s="572"/>
      <c r="J720" s="267"/>
      <c r="K720" s="574"/>
      <c r="L720" s="574"/>
      <c r="M720" s="574"/>
      <c r="N720" s="574"/>
      <c r="O720" s="764"/>
      <c r="P720" s="764"/>
      <c r="Q720" s="764"/>
      <c r="R720" s="764"/>
      <c r="S720" s="764"/>
      <c r="T720" s="764"/>
      <c r="U720" s="764"/>
      <c r="V720" s="764"/>
      <c r="W720" s="764"/>
      <c r="X720" s="764"/>
      <c r="Y720" s="764"/>
      <c r="Z720" s="764"/>
      <c r="AA720" s="764"/>
      <c r="AB720" s="764"/>
      <c r="AC720" s="764"/>
      <c r="AD720" s="764"/>
      <c r="AE720" s="764"/>
      <c r="AF720" s="764"/>
      <c r="AG720" s="764"/>
      <c r="AH720" s="764"/>
      <c r="AI720" s="764"/>
      <c r="AJ720" s="764"/>
      <c r="AK720" s="764"/>
      <c r="AL720" s="764"/>
      <c r="AM720" s="764"/>
      <c r="AN720" s="764"/>
      <c r="AO720" s="764"/>
      <c r="AP720" s="764"/>
      <c r="AQ720" s="764"/>
      <c r="AR720" s="764"/>
      <c r="AS720" s="764"/>
      <c r="AT720" s="764"/>
      <c r="AU720" s="764"/>
      <c r="AV720" s="764"/>
      <c r="AW720" s="764"/>
      <c r="AX720" s="764"/>
      <c r="AY720" s="764"/>
      <c r="AZ720" s="764"/>
      <c r="BA720" s="764"/>
      <c r="BB720" s="764"/>
      <c r="BC720" s="764"/>
      <c r="BD720" s="764"/>
      <c r="BE720" s="764"/>
      <c r="BF720" s="764"/>
      <c r="BG720" s="764"/>
      <c r="BH720" s="764"/>
      <c r="BI720" s="764"/>
      <c r="BJ720" s="764"/>
      <c r="BK720" s="764"/>
      <c r="BL720" s="764"/>
      <c r="BM720" s="764"/>
      <c r="BN720" s="764"/>
      <c r="BO720" s="764"/>
      <c r="BP720" s="764"/>
      <c r="BQ720" s="764"/>
      <c r="BR720" s="764"/>
      <c r="BS720" s="764"/>
      <c r="BT720" s="764"/>
      <c r="BU720" s="764"/>
      <c r="BV720" s="764"/>
      <c r="BW720" s="764"/>
      <c r="BX720" s="764"/>
      <c r="BY720" s="764"/>
      <c r="BZ720" s="764"/>
      <c r="CA720" s="764"/>
      <c r="CB720" s="764"/>
      <c r="CC720" s="764"/>
      <c r="CD720" s="764"/>
      <c r="CE720" s="764"/>
      <c r="CF720" s="764"/>
      <c r="CG720" s="764"/>
      <c r="CH720" s="764"/>
      <c r="CI720" s="764"/>
      <c r="CJ720" s="764"/>
      <c r="CK720" s="764"/>
      <c r="CL720" s="764"/>
      <c r="CM720" s="764"/>
      <c r="CN720" s="764"/>
      <c r="CO720" s="764"/>
      <c r="CP720" s="764"/>
      <c r="CQ720" s="764"/>
      <c r="CR720" s="764"/>
      <c r="CS720" s="764"/>
      <c r="CT720" s="764"/>
      <c r="CU720" s="764"/>
      <c r="CV720" s="764"/>
      <c r="CW720" s="764"/>
      <c r="CX720" s="764"/>
      <c r="CY720" s="764"/>
      <c r="CZ720" s="764"/>
      <c r="DA720" s="764"/>
      <c r="DB720" s="764"/>
      <c r="DC720" s="764"/>
      <c r="DD720" s="764"/>
      <c r="DE720" s="764"/>
      <c r="DF720" s="764"/>
      <c r="DG720" s="764"/>
      <c r="DH720" s="764"/>
      <c r="DI720" s="764"/>
      <c r="DJ720" s="764"/>
      <c r="DK720" s="764"/>
      <c r="DL720" s="764"/>
      <c r="DM720" s="764"/>
      <c r="DN720" s="764"/>
      <c r="DO720" s="764"/>
      <c r="DP720" s="764"/>
      <c r="DQ720" s="764"/>
      <c r="DR720" s="764"/>
      <c r="DS720" s="764"/>
      <c r="DT720" s="764"/>
      <c r="DU720" s="764"/>
      <c r="DV720" s="764"/>
      <c r="DW720" s="764"/>
      <c r="DX720" s="764"/>
      <c r="DY720" s="764"/>
      <c r="DZ720" s="764"/>
      <c r="EA720" s="764"/>
      <c r="EB720" s="764"/>
      <c r="EC720" s="764"/>
      <c r="ED720" s="764"/>
      <c r="EE720" s="764"/>
      <c r="EF720" s="764"/>
      <c r="EG720" s="764"/>
      <c r="EH720" s="764"/>
      <c r="EI720" s="764"/>
      <c r="EJ720" s="764"/>
      <c r="EK720" s="764"/>
      <c r="EL720" s="764"/>
      <c r="EM720" s="764"/>
      <c r="EN720" s="764"/>
      <c r="EO720" s="764"/>
      <c r="EP720" s="764"/>
      <c r="EQ720" s="764"/>
      <c r="ER720" s="764"/>
      <c r="ES720" s="764"/>
      <c r="ET720" s="764"/>
      <c r="EU720" s="764"/>
      <c r="EV720" s="764"/>
      <c r="EW720" s="764"/>
      <c r="EX720" s="764"/>
      <c r="EY720" s="764"/>
      <c r="EZ720" s="764"/>
      <c r="FA720" s="764"/>
      <c r="FB720" s="764"/>
      <c r="FC720" s="764"/>
      <c r="FD720" s="764"/>
      <c r="FE720" s="764"/>
      <c r="FF720" s="764"/>
      <c r="FG720" s="764"/>
      <c r="FH720" s="764"/>
      <c r="FI720" s="764"/>
      <c r="FJ720" s="764"/>
      <c r="FK720" s="764"/>
      <c r="FL720" s="764"/>
      <c r="FM720" s="764"/>
      <c r="FN720" s="764"/>
      <c r="FO720" s="764"/>
      <c r="FP720" s="764"/>
      <c r="FQ720" s="764"/>
      <c r="FR720" s="764"/>
      <c r="FS720" s="764"/>
      <c r="FT720" s="764"/>
      <c r="FU720" s="764"/>
      <c r="FV720" s="764"/>
      <c r="FW720" s="764"/>
      <c r="FX720" s="764"/>
      <c r="FY720" s="764"/>
      <c r="FZ720" s="764"/>
      <c r="GA720" s="764"/>
      <c r="GB720" s="764"/>
      <c r="GC720" s="764"/>
      <c r="GD720" s="764"/>
      <c r="GE720" s="764"/>
      <c r="GF720" s="764"/>
      <c r="GG720" s="764"/>
      <c r="GH720" s="764"/>
      <c r="GI720" s="764"/>
      <c r="GJ720" s="764"/>
      <c r="GK720" s="764"/>
      <c r="GL720" s="764"/>
      <c r="GM720" s="764"/>
      <c r="GN720" s="764"/>
      <c r="GO720" s="764"/>
      <c r="GP720" s="764"/>
      <c r="GQ720" s="764"/>
      <c r="GR720" s="764"/>
      <c r="GS720" s="764"/>
      <c r="GT720" s="764"/>
      <c r="GU720" s="764"/>
      <c r="GV720" s="764"/>
      <c r="GW720" s="764"/>
      <c r="GX720" s="764"/>
      <c r="GY720" s="764"/>
      <c r="GZ720" s="764"/>
      <c r="HA720" s="764"/>
      <c r="HB720" s="764"/>
      <c r="HC720" s="764"/>
      <c r="HD720" s="764"/>
      <c r="HE720" s="764"/>
      <c r="HF720" s="764"/>
      <c r="HG720" s="764"/>
      <c r="HH720" s="764"/>
      <c r="HI720" s="764"/>
      <c r="HJ720" s="764"/>
      <c r="HK720" s="764"/>
      <c r="HL720" s="764"/>
      <c r="HM720" s="764"/>
      <c r="HN720" s="764"/>
      <c r="HO720" s="764"/>
      <c r="HP720" s="764"/>
      <c r="HQ720" s="764"/>
      <c r="HR720" s="764"/>
      <c r="HS720" s="764"/>
      <c r="HT720" s="764"/>
      <c r="HU720" s="764"/>
      <c r="HV720" s="764"/>
      <c r="HW720" s="764"/>
      <c r="HX720" s="764"/>
      <c r="HY720" s="764"/>
      <c r="HZ720" s="764"/>
      <c r="IA720" s="764"/>
      <c r="IB720" s="764"/>
      <c r="IC720" s="764"/>
      <c r="ID720" s="764"/>
      <c r="IE720" s="764"/>
      <c r="IF720" s="764"/>
      <c r="IG720" s="764"/>
      <c r="IH720" s="764"/>
      <c r="II720" s="764"/>
      <c r="IJ720" s="764"/>
      <c r="IK720" s="764"/>
      <c r="IL720" s="764"/>
      <c r="IM720" s="764"/>
      <c r="IN720" s="764"/>
      <c r="IO720" s="764"/>
      <c r="IP720" s="764"/>
    </row>
    <row r="721" spans="1:250" s="765" customFormat="1" ht="21.75" customHeight="1">
      <c r="A721" s="196"/>
      <c r="B721" s="878" t="s">
        <v>21</v>
      </c>
      <c r="C721" s="1033">
        <v>1</v>
      </c>
      <c r="D721" s="1033"/>
      <c r="E721" s="1030">
        <v>69.739999999999995</v>
      </c>
      <c r="F721" s="264"/>
      <c r="G721" s="274"/>
      <c r="H721" s="268"/>
      <c r="I721" s="572"/>
      <c r="J721" s="267"/>
      <c r="K721" s="574"/>
      <c r="L721" s="574"/>
      <c r="M721" s="574"/>
      <c r="N721" s="574"/>
      <c r="O721" s="764"/>
      <c r="P721" s="764"/>
      <c r="Q721" s="764"/>
      <c r="R721" s="764"/>
      <c r="S721" s="764"/>
      <c r="T721" s="764"/>
      <c r="U721" s="764"/>
      <c r="V721" s="764"/>
      <c r="W721" s="764"/>
      <c r="X721" s="764"/>
      <c r="Y721" s="764"/>
      <c r="Z721" s="764"/>
      <c r="AA721" s="764"/>
      <c r="AB721" s="764"/>
      <c r="AC721" s="764"/>
      <c r="AD721" s="764"/>
      <c r="AE721" s="764"/>
      <c r="AF721" s="764"/>
      <c r="AG721" s="764"/>
      <c r="AH721" s="764"/>
      <c r="AI721" s="764"/>
      <c r="AJ721" s="764"/>
      <c r="AK721" s="764"/>
      <c r="AL721" s="764"/>
      <c r="AM721" s="764"/>
      <c r="AN721" s="764"/>
      <c r="AO721" s="764"/>
      <c r="AP721" s="764"/>
      <c r="AQ721" s="764"/>
      <c r="AR721" s="764"/>
      <c r="AS721" s="764"/>
      <c r="AT721" s="764"/>
      <c r="AU721" s="764"/>
      <c r="AV721" s="764"/>
      <c r="AW721" s="764"/>
      <c r="AX721" s="764"/>
      <c r="AY721" s="764"/>
      <c r="AZ721" s="764"/>
      <c r="BA721" s="764"/>
      <c r="BB721" s="764"/>
      <c r="BC721" s="764"/>
      <c r="BD721" s="764"/>
      <c r="BE721" s="764"/>
      <c r="BF721" s="764"/>
      <c r="BG721" s="764"/>
      <c r="BH721" s="764"/>
      <c r="BI721" s="764"/>
      <c r="BJ721" s="764"/>
      <c r="BK721" s="764"/>
      <c r="BL721" s="764"/>
      <c r="BM721" s="764"/>
      <c r="BN721" s="764"/>
      <c r="BO721" s="764"/>
      <c r="BP721" s="764"/>
      <c r="BQ721" s="764"/>
      <c r="BR721" s="764"/>
      <c r="BS721" s="764"/>
      <c r="BT721" s="764"/>
      <c r="BU721" s="764"/>
      <c r="BV721" s="764"/>
      <c r="BW721" s="764"/>
      <c r="BX721" s="764"/>
      <c r="BY721" s="764"/>
      <c r="BZ721" s="764"/>
      <c r="CA721" s="764"/>
      <c r="CB721" s="764"/>
      <c r="CC721" s="764"/>
      <c r="CD721" s="764"/>
      <c r="CE721" s="764"/>
      <c r="CF721" s="764"/>
      <c r="CG721" s="764"/>
      <c r="CH721" s="764"/>
      <c r="CI721" s="764"/>
      <c r="CJ721" s="764"/>
      <c r="CK721" s="764"/>
      <c r="CL721" s="764"/>
      <c r="CM721" s="764"/>
      <c r="CN721" s="764"/>
      <c r="CO721" s="764"/>
      <c r="CP721" s="764"/>
      <c r="CQ721" s="764"/>
      <c r="CR721" s="764"/>
      <c r="CS721" s="764"/>
      <c r="CT721" s="764"/>
      <c r="CU721" s="764"/>
      <c r="CV721" s="764"/>
      <c r="CW721" s="764"/>
      <c r="CX721" s="764"/>
      <c r="CY721" s="764"/>
      <c r="CZ721" s="764"/>
      <c r="DA721" s="764"/>
      <c r="DB721" s="764"/>
      <c r="DC721" s="764"/>
      <c r="DD721" s="764"/>
      <c r="DE721" s="764"/>
      <c r="DF721" s="764"/>
      <c r="DG721" s="764"/>
      <c r="DH721" s="764"/>
      <c r="DI721" s="764"/>
      <c r="DJ721" s="764"/>
      <c r="DK721" s="764"/>
      <c r="DL721" s="764"/>
      <c r="DM721" s="764"/>
      <c r="DN721" s="764"/>
      <c r="DO721" s="764"/>
      <c r="DP721" s="764"/>
      <c r="DQ721" s="764"/>
      <c r="DR721" s="764"/>
      <c r="DS721" s="764"/>
      <c r="DT721" s="764"/>
      <c r="DU721" s="764"/>
      <c r="DV721" s="764"/>
      <c r="DW721" s="764"/>
      <c r="DX721" s="764"/>
      <c r="DY721" s="764"/>
      <c r="DZ721" s="764"/>
      <c r="EA721" s="764"/>
      <c r="EB721" s="764"/>
      <c r="EC721" s="764"/>
      <c r="ED721" s="764"/>
      <c r="EE721" s="764"/>
      <c r="EF721" s="764"/>
      <c r="EG721" s="764"/>
      <c r="EH721" s="764"/>
      <c r="EI721" s="764"/>
      <c r="EJ721" s="764"/>
      <c r="EK721" s="764"/>
      <c r="EL721" s="764"/>
      <c r="EM721" s="764"/>
      <c r="EN721" s="764"/>
      <c r="EO721" s="764"/>
      <c r="EP721" s="764"/>
      <c r="EQ721" s="764"/>
      <c r="ER721" s="764"/>
      <c r="ES721" s="764"/>
      <c r="ET721" s="764"/>
      <c r="EU721" s="764"/>
      <c r="EV721" s="764"/>
      <c r="EW721" s="764"/>
      <c r="EX721" s="764"/>
      <c r="EY721" s="764"/>
      <c r="EZ721" s="764"/>
      <c r="FA721" s="764"/>
      <c r="FB721" s="764"/>
      <c r="FC721" s="764"/>
      <c r="FD721" s="764"/>
      <c r="FE721" s="764"/>
      <c r="FF721" s="764"/>
      <c r="FG721" s="764"/>
      <c r="FH721" s="764"/>
      <c r="FI721" s="764"/>
      <c r="FJ721" s="764"/>
      <c r="FK721" s="764"/>
      <c r="FL721" s="764"/>
      <c r="FM721" s="764"/>
      <c r="FN721" s="764"/>
      <c r="FO721" s="764"/>
      <c r="FP721" s="764"/>
      <c r="FQ721" s="764"/>
      <c r="FR721" s="764"/>
      <c r="FS721" s="764"/>
      <c r="FT721" s="764"/>
      <c r="FU721" s="764"/>
      <c r="FV721" s="764"/>
      <c r="FW721" s="764"/>
      <c r="FX721" s="764"/>
      <c r="FY721" s="764"/>
      <c r="FZ721" s="764"/>
      <c r="GA721" s="764"/>
      <c r="GB721" s="764"/>
      <c r="GC721" s="764"/>
      <c r="GD721" s="764"/>
      <c r="GE721" s="764"/>
      <c r="GF721" s="764"/>
      <c r="GG721" s="764"/>
      <c r="GH721" s="764"/>
      <c r="GI721" s="764"/>
      <c r="GJ721" s="764"/>
      <c r="GK721" s="764"/>
      <c r="GL721" s="764"/>
      <c r="GM721" s="764"/>
      <c r="GN721" s="764"/>
      <c r="GO721" s="764"/>
      <c r="GP721" s="764"/>
      <c r="GQ721" s="764"/>
      <c r="GR721" s="764"/>
      <c r="GS721" s="764"/>
      <c r="GT721" s="764"/>
      <c r="GU721" s="764"/>
      <c r="GV721" s="764"/>
      <c r="GW721" s="764"/>
      <c r="GX721" s="764"/>
      <c r="GY721" s="764"/>
      <c r="GZ721" s="764"/>
      <c r="HA721" s="764"/>
      <c r="HB721" s="764"/>
      <c r="HC721" s="764"/>
      <c r="HD721" s="764"/>
      <c r="HE721" s="764"/>
      <c r="HF721" s="764"/>
      <c r="HG721" s="764"/>
      <c r="HH721" s="764"/>
      <c r="HI721" s="764"/>
      <c r="HJ721" s="764"/>
      <c r="HK721" s="764"/>
      <c r="HL721" s="764"/>
      <c r="HM721" s="764"/>
      <c r="HN721" s="764"/>
      <c r="HO721" s="764"/>
      <c r="HP721" s="764"/>
      <c r="HQ721" s="764"/>
      <c r="HR721" s="764"/>
      <c r="HS721" s="764"/>
      <c r="HT721" s="764"/>
      <c r="HU721" s="764"/>
      <c r="HV721" s="764"/>
      <c r="HW721" s="764"/>
      <c r="HX721" s="764"/>
      <c r="HY721" s="764"/>
      <c r="HZ721" s="764"/>
      <c r="IA721" s="764"/>
      <c r="IB721" s="764"/>
      <c r="IC721" s="764"/>
      <c r="ID721" s="764"/>
      <c r="IE721" s="764"/>
      <c r="IF721" s="764"/>
      <c r="IG721" s="764"/>
      <c r="IH721" s="764"/>
      <c r="II721" s="764"/>
      <c r="IJ721" s="764"/>
      <c r="IK721" s="764"/>
      <c r="IL721" s="764"/>
      <c r="IM721" s="764"/>
      <c r="IN721" s="764"/>
      <c r="IO721" s="764"/>
      <c r="IP721" s="764"/>
    </row>
    <row r="722" spans="1:250" s="182" customFormat="1" ht="18" customHeight="1">
      <c r="A722" s="220"/>
      <c r="B722" s="221"/>
      <c r="C722" s="269"/>
      <c r="D722" s="222"/>
      <c r="E722" s="270"/>
      <c r="F722" s="264"/>
      <c r="G722" s="274"/>
      <c r="H722" s="61"/>
      <c r="I722" s="335"/>
      <c r="J722" s="584"/>
      <c r="K722" s="336"/>
      <c r="L722" s="336"/>
      <c r="M722" s="336"/>
      <c r="N722" s="336"/>
      <c r="O722" s="181"/>
      <c r="P722" s="181"/>
      <c r="Q722" s="181"/>
      <c r="R722" s="181"/>
      <c r="S722" s="181"/>
      <c r="T722" s="181"/>
      <c r="U722" s="181"/>
      <c r="V722" s="181"/>
      <c r="W722" s="181"/>
      <c r="X722" s="181"/>
      <c r="Y722" s="181"/>
      <c r="Z722" s="181"/>
      <c r="AA722" s="181"/>
      <c r="AB722" s="181"/>
      <c r="AC722" s="181"/>
      <c r="AD722" s="181"/>
      <c r="AE722" s="181"/>
      <c r="AF722" s="181"/>
      <c r="AG722" s="181"/>
      <c r="AH722" s="181"/>
      <c r="AI722" s="181"/>
      <c r="AJ722" s="181"/>
      <c r="AK722" s="181"/>
      <c r="AL722" s="181"/>
      <c r="AM722" s="181"/>
      <c r="AN722" s="181"/>
      <c r="AO722" s="181"/>
      <c r="AP722" s="181"/>
      <c r="AQ722" s="181"/>
      <c r="AR722" s="181"/>
      <c r="AS722" s="181"/>
      <c r="AT722" s="181"/>
      <c r="AU722" s="181"/>
      <c r="AV722" s="181"/>
      <c r="AW722" s="181"/>
      <c r="AX722" s="181"/>
      <c r="AY722" s="181"/>
      <c r="AZ722" s="181"/>
      <c r="BA722" s="181"/>
      <c r="BB722" s="181"/>
      <c r="BC722" s="181"/>
      <c r="BD722" s="181"/>
      <c r="BE722" s="181"/>
      <c r="BF722" s="181"/>
      <c r="BG722" s="181"/>
      <c r="BH722" s="181"/>
      <c r="BI722" s="181"/>
      <c r="BJ722" s="181"/>
      <c r="BK722" s="181"/>
      <c r="BL722" s="181"/>
      <c r="BM722" s="181"/>
      <c r="BN722" s="181"/>
      <c r="BO722" s="181"/>
      <c r="BP722" s="181"/>
      <c r="BQ722" s="181"/>
      <c r="BR722" s="181"/>
      <c r="BS722" s="181"/>
      <c r="BT722" s="181"/>
      <c r="BU722" s="181"/>
      <c r="BV722" s="181"/>
      <c r="BW722" s="181"/>
      <c r="BX722" s="181"/>
      <c r="BY722" s="181"/>
      <c r="BZ722" s="181"/>
      <c r="CA722" s="181"/>
      <c r="CB722" s="181"/>
      <c r="CC722" s="181"/>
      <c r="CD722" s="181"/>
      <c r="CE722" s="181"/>
      <c r="CF722" s="181"/>
      <c r="CG722" s="181"/>
      <c r="CH722" s="181"/>
      <c r="CI722" s="181"/>
      <c r="CJ722" s="181"/>
      <c r="CK722" s="181"/>
      <c r="CL722" s="181"/>
      <c r="CM722" s="181"/>
      <c r="CN722" s="181"/>
      <c r="CO722" s="181"/>
      <c r="CP722" s="181"/>
      <c r="CQ722" s="181"/>
      <c r="CR722" s="181"/>
      <c r="CS722" s="181"/>
      <c r="CT722" s="181"/>
      <c r="CU722" s="181"/>
      <c r="CV722" s="181"/>
      <c r="CW722" s="181"/>
      <c r="CX722" s="181"/>
      <c r="CY722" s="181"/>
      <c r="CZ722" s="181"/>
      <c r="DA722" s="181"/>
      <c r="DB722" s="181"/>
      <c r="DC722" s="181"/>
      <c r="DD722" s="181"/>
      <c r="DE722" s="181"/>
      <c r="DF722" s="181"/>
      <c r="DG722" s="181"/>
      <c r="DH722" s="181"/>
      <c r="DI722" s="181"/>
      <c r="DJ722" s="181"/>
      <c r="DK722" s="181"/>
      <c r="DL722" s="181"/>
      <c r="DM722" s="181"/>
      <c r="DN722" s="181"/>
      <c r="DO722" s="181"/>
      <c r="DP722" s="181"/>
      <c r="DQ722" s="181"/>
      <c r="DR722" s="181"/>
      <c r="DS722" s="181"/>
      <c r="DT722" s="181"/>
      <c r="DU722" s="181"/>
      <c r="DV722" s="181"/>
      <c r="DW722" s="181"/>
      <c r="DX722" s="181"/>
      <c r="DY722" s="181"/>
      <c r="DZ722" s="181"/>
      <c r="EA722" s="181"/>
      <c r="EB722" s="181"/>
      <c r="EC722" s="181"/>
      <c r="ED722" s="181"/>
      <c r="EE722" s="181"/>
      <c r="EF722" s="181"/>
      <c r="EG722" s="181"/>
      <c r="EH722" s="181"/>
      <c r="EI722" s="181"/>
      <c r="EJ722" s="181"/>
      <c r="EK722" s="181"/>
      <c r="EL722" s="181"/>
      <c r="EM722" s="181"/>
      <c r="EN722" s="181"/>
      <c r="EO722" s="181"/>
      <c r="EP722" s="181"/>
      <c r="EQ722" s="181"/>
      <c r="ER722" s="181"/>
      <c r="ES722" s="181"/>
      <c r="ET722" s="181"/>
      <c r="EU722" s="181"/>
      <c r="EV722" s="181"/>
      <c r="EW722" s="181"/>
      <c r="EX722" s="181"/>
      <c r="EY722" s="181"/>
      <c r="EZ722" s="181"/>
      <c r="FA722" s="181"/>
      <c r="FB722" s="181"/>
      <c r="FC722" s="181"/>
      <c r="FD722" s="181"/>
      <c r="FE722" s="181"/>
      <c r="FF722" s="181"/>
      <c r="FG722" s="181"/>
      <c r="FH722" s="181"/>
      <c r="FI722" s="181"/>
      <c r="FJ722" s="181"/>
      <c r="FK722" s="181"/>
      <c r="FL722" s="181"/>
      <c r="FM722" s="181"/>
      <c r="FN722" s="181"/>
      <c r="FO722" s="181"/>
      <c r="FP722" s="181"/>
      <c r="FQ722" s="181"/>
      <c r="FR722" s="181"/>
      <c r="FS722" s="181"/>
      <c r="FT722" s="181"/>
      <c r="FU722" s="181"/>
      <c r="FV722" s="181"/>
      <c r="FW722" s="181"/>
      <c r="FX722" s="181"/>
      <c r="FY722" s="181"/>
      <c r="FZ722" s="181"/>
      <c r="GA722" s="181"/>
      <c r="GB722" s="181"/>
      <c r="GC722" s="181"/>
      <c r="GD722" s="181"/>
      <c r="GE722" s="181"/>
      <c r="GF722" s="181"/>
      <c r="GG722" s="181"/>
      <c r="GH722" s="181"/>
      <c r="GI722" s="181"/>
      <c r="GJ722" s="181"/>
      <c r="GK722" s="181"/>
      <c r="GL722" s="181"/>
      <c r="GM722" s="181"/>
      <c r="GN722" s="181"/>
      <c r="GO722" s="181"/>
      <c r="GP722" s="181"/>
      <c r="GQ722" s="181"/>
      <c r="GR722" s="181"/>
      <c r="GS722" s="181"/>
      <c r="GT722" s="181"/>
      <c r="GU722" s="181"/>
      <c r="GV722" s="181"/>
      <c r="GW722" s="181"/>
      <c r="GX722" s="181"/>
      <c r="GY722" s="181"/>
      <c r="GZ722" s="181"/>
      <c r="HA722" s="181"/>
      <c r="HB722" s="181"/>
      <c r="HC722" s="181"/>
      <c r="HD722" s="181"/>
      <c r="HE722" s="181"/>
      <c r="HF722" s="181"/>
      <c r="HG722" s="181"/>
      <c r="HH722" s="181"/>
      <c r="HI722" s="181"/>
      <c r="HJ722" s="181"/>
      <c r="HK722" s="181"/>
      <c r="HL722" s="181"/>
      <c r="HM722" s="181"/>
      <c r="HN722" s="181"/>
      <c r="HO722" s="181"/>
      <c r="HP722" s="181"/>
      <c r="HQ722" s="181"/>
      <c r="HR722" s="181"/>
      <c r="HS722" s="181"/>
      <c r="HT722" s="181"/>
      <c r="HU722" s="181"/>
      <c r="HV722" s="181"/>
      <c r="HW722" s="181"/>
      <c r="HX722" s="181"/>
      <c r="HY722" s="181"/>
      <c r="HZ722" s="181"/>
      <c r="IA722" s="181"/>
      <c r="IB722" s="181"/>
      <c r="IC722" s="181"/>
      <c r="ID722" s="181"/>
      <c r="IE722" s="181"/>
      <c r="IF722" s="181"/>
      <c r="IG722" s="181"/>
      <c r="IH722" s="181"/>
      <c r="II722" s="181"/>
      <c r="IJ722" s="181"/>
      <c r="IK722" s="181"/>
      <c r="IL722" s="181"/>
      <c r="IM722" s="181"/>
      <c r="IN722" s="181"/>
      <c r="IO722" s="181"/>
      <c r="IP722" s="181"/>
    </row>
    <row r="723" spans="1:250" s="182" customFormat="1" ht="18" customHeight="1">
      <c r="B723" s="570"/>
      <c r="C723" s="300"/>
      <c r="D723" s="300"/>
      <c r="E723" s="270"/>
      <c r="F723" s="264"/>
      <c r="G723" s="274"/>
      <c r="H723" s="318"/>
      <c r="I723" s="318"/>
      <c r="K723" s="275"/>
      <c r="L723" s="275"/>
      <c r="M723" s="181"/>
      <c r="N723" s="181"/>
      <c r="O723" s="181"/>
      <c r="P723" s="181"/>
      <c r="Q723" s="181"/>
      <c r="R723" s="181"/>
      <c r="S723" s="181"/>
      <c r="T723" s="181"/>
      <c r="U723" s="181"/>
      <c r="V723" s="181"/>
      <c r="W723" s="181"/>
      <c r="X723" s="181"/>
      <c r="Y723" s="181"/>
      <c r="Z723" s="181"/>
      <c r="AA723" s="181"/>
      <c r="AB723" s="181"/>
      <c r="AC723" s="181"/>
      <c r="AD723" s="181"/>
      <c r="AE723" s="181"/>
      <c r="AF723" s="181"/>
      <c r="AG723" s="181"/>
      <c r="AH723" s="181"/>
      <c r="AI723" s="181"/>
      <c r="AJ723" s="181"/>
      <c r="AK723" s="181"/>
      <c r="AL723" s="181"/>
      <c r="AM723" s="181"/>
      <c r="AN723" s="181"/>
      <c r="AO723" s="181"/>
      <c r="AP723" s="181"/>
      <c r="AQ723" s="181"/>
      <c r="AR723" s="181"/>
      <c r="AS723" s="181"/>
      <c r="AT723" s="181"/>
      <c r="AU723" s="181"/>
      <c r="AV723" s="181"/>
      <c r="AW723" s="181"/>
      <c r="AX723" s="181"/>
      <c r="AY723" s="181"/>
      <c r="AZ723" s="181"/>
      <c r="BA723" s="181"/>
      <c r="BB723" s="181"/>
      <c r="BC723" s="181"/>
      <c r="BD723" s="181"/>
      <c r="BE723" s="181"/>
      <c r="BF723" s="181"/>
      <c r="BG723" s="181"/>
      <c r="BH723" s="181"/>
      <c r="BI723" s="181"/>
      <c r="BJ723" s="181"/>
      <c r="BK723" s="181"/>
      <c r="BL723" s="181"/>
      <c r="BM723" s="181"/>
      <c r="BN723" s="181"/>
      <c r="BO723" s="181"/>
      <c r="BP723" s="181"/>
      <c r="BQ723" s="181"/>
      <c r="BR723" s="181"/>
      <c r="BS723" s="181"/>
      <c r="BT723" s="181"/>
      <c r="BU723" s="181"/>
      <c r="BV723" s="181"/>
      <c r="BW723" s="181"/>
      <c r="BX723" s="181"/>
      <c r="BY723" s="181"/>
      <c r="BZ723" s="181"/>
      <c r="CA723" s="181"/>
      <c r="CB723" s="181"/>
      <c r="CC723" s="181"/>
      <c r="CD723" s="181"/>
      <c r="CE723" s="181"/>
      <c r="CF723" s="181"/>
      <c r="CG723" s="181"/>
      <c r="CH723" s="181"/>
      <c r="CI723" s="181"/>
      <c r="CJ723" s="181"/>
      <c r="CK723" s="181"/>
      <c r="CL723" s="181"/>
      <c r="CM723" s="181"/>
      <c r="CN723" s="181"/>
      <c r="CO723" s="181"/>
      <c r="CP723" s="181"/>
      <c r="CQ723" s="181"/>
      <c r="CR723" s="181"/>
      <c r="CS723" s="181"/>
      <c r="CT723" s="181"/>
      <c r="CU723" s="181"/>
      <c r="CV723" s="181"/>
      <c r="CW723" s="181"/>
      <c r="CX723" s="181"/>
      <c r="CY723" s="181"/>
      <c r="CZ723" s="181"/>
      <c r="DA723" s="181"/>
      <c r="DB723" s="181"/>
      <c r="DC723" s="181"/>
      <c r="DD723" s="181"/>
      <c r="DE723" s="181"/>
      <c r="DF723" s="181"/>
      <c r="DG723" s="181"/>
      <c r="DH723" s="181"/>
      <c r="DI723" s="181"/>
      <c r="DJ723" s="181"/>
      <c r="DK723" s="181"/>
      <c r="DL723" s="181"/>
      <c r="DM723" s="181"/>
      <c r="DN723" s="181"/>
      <c r="DO723" s="181"/>
      <c r="DP723" s="181"/>
      <c r="DQ723" s="181"/>
      <c r="DR723" s="181"/>
      <c r="DS723" s="181"/>
      <c r="DT723" s="181"/>
      <c r="DU723" s="181"/>
      <c r="DV723" s="181"/>
      <c r="DW723" s="181"/>
      <c r="DX723" s="181"/>
      <c r="DY723" s="181"/>
      <c r="DZ723" s="181"/>
      <c r="EA723" s="181"/>
      <c r="EB723" s="181"/>
      <c r="EC723" s="181"/>
      <c r="ED723" s="181"/>
      <c r="EE723" s="181"/>
      <c r="EF723" s="181"/>
      <c r="EG723" s="181"/>
      <c r="EH723" s="181"/>
      <c r="EI723" s="181"/>
      <c r="EJ723" s="181"/>
      <c r="EK723" s="181"/>
      <c r="EL723" s="181"/>
      <c r="EM723" s="181"/>
      <c r="EN723" s="181"/>
      <c r="EO723" s="181"/>
      <c r="EP723" s="181"/>
      <c r="EQ723" s="181"/>
      <c r="ER723" s="181"/>
      <c r="ES723" s="181"/>
      <c r="ET723" s="181"/>
      <c r="EU723" s="181"/>
      <c r="EV723" s="181"/>
      <c r="EW723" s="181"/>
      <c r="EX723" s="181"/>
      <c r="EY723" s="181"/>
      <c r="EZ723" s="181"/>
      <c r="FA723" s="181"/>
      <c r="FB723" s="181"/>
      <c r="FC723" s="181"/>
      <c r="FD723" s="181"/>
      <c r="FE723" s="181"/>
      <c r="FF723" s="181"/>
      <c r="FG723" s="181"/>
      <c r="FH723" s="181"/>
      <c r="FI723" s="181"/>
      <c r="FJ723" s="181"/>
      <c r="FK723" s="181"/>
      <c r="FL723" s="181"/>
      <c r="FM723" s="181"/>
      <c r="FN723" s="181"/>
      <c r="FO723" s="181"/>
      <c r="FP723" s="181"/>
      <c r="FQ723" s="181"/>
      <c r="FR723" s="181"/>
      <c r="FS723" s="181"/>
      <c r="FT723" s="181"/>
      <c r="FU723" s="181"/>
      <c r="FV723" s="181"/>
      <c r="FW723" s="181"/>
      <c r="FX723" s="181"/>
      <c r="FY723" s="181"/>
      <c r="FZ723" s="181"/>
      <c r="GA723" s="181"/>
      <c r="GB723" s="181"/>
      <c r="GC723" s="181"/>
      <c r="GD723" s="181"/>
      <c r="GE723" s="181"/>
      <c r="GF723" s="181"/>
      <c r="GG723" s="181"/>
      <c r="GH723" s="181"/>
      <c r="GI723" s="181"/>
      <c r="GJ723" s="181"/>
      <c r="GK723" s="181"/>
      <c r="GL723" s="181"/>
      <c r="GM723" s="181"/>
      <c r="GN723" s="181"/>
      <c r="GO723" s="181"/>
      <c r="GP723" s="181"/>
      <c r="GQ723" s="181"/>
      <c r="GR723" s="181"/>
      <c r="GS723" s="181"/>
      <c r="GT723" s="181"/>
      <c r="GU723" s="181"/>
      <c r="GV723" s="181"/>
      <c r="GW723" s="181"/>
      <c r="GX723" s="181"/>
      <c r="GY723" s="181"/>
      <c r="GZ723" s="181"/>
      <c r="HA723" s="181"/>
      <c r="HB723" s="181"/>
      <c r="HC723" s="181"/>
      <c r="HD723" s="181"/>
      <c r="HE723" s="181"/>
      <c r="HF723" s="181"/>
      <c r="HG723" s="181"/>
      <c r="HH723" s="181"/>
      <c r="HI723" s="181"/>
      <c r="HJ723" s="181"/>
      <c r="HK723" s="181"/>
      <c r="HL723" s="181"/>
      <c r="HM723" s="181"/>
      <c r="HN723" s="181"/>
      <c r="HO723" s="181"/>
      <c r="HP723" s="181"/>
      <c r="HQ723" s="181"/>
      <c r="HR723" s="181"/>
      <c r="HS723" s="181"/>
      <c r="HT723" s="181"/>
      <c r="HU723" s="181"/>
      <c r="HV723" s="181"/>
      <c r="HW723" s="181"/>
      <c r="HX723" s="181"/>
      <c r="HY723" s="181"/>
      <c r="HZ723" s="181"/>
      <c r="IA723" s="181"/>
      <c r="IB723" s="181"/>
      <c r="IC723" s="181"/>
      <c r="ID723" s="181"/>
      <c r="IE723" s="181"/>
      <c r="IF723" s="181"/>
      <c r="IG723" s="181"/>
      <c r="IH723" s="181"/>
      <c r="II723" s="181"/>
      <c r="IJ723" s="181"/>
      <c r="IK723" s="181"/>
      <c r="IL723" s="181"/>
      <c r="IM723" s="181"/>
      <c r="IN723" s="181"/>
    </row>
    <row r="724" spans="1:250" s="182" customFormat="1" ht="18" customHeight="1">
      <c r="A724" s="298"/>
      <c r="B724" s="263"/>
      <c r="C724" s="263"/>
      <c r="D724" s="197"/>
      <c r="E724" s="270"/>
      <c r="I724" s="318"/>
      <c r="J724" s="270"/>
      <c r="K724" s="181"/>
      <c r="L724" s="181"/>
      <c r="M724" s="181"/>
      <c r="N724" s="181"/>
      <c r="O724" s="181"/>
      <c r="P724" s="181"/>
      <c r="Q724" s="181"/>
      <c r="R724" s="181"/>
      <c r="S724" s="181"/>
      <c r="T724" s="181"/>
      <c r="U724" s="181"/>
      <c r="V724" s="181"/>
      <c r="W724" s="181"/>
      <c r="X724" s="181"/>
      <c r="Y724" s="181"/>
      <c r="Z724" s="181"/>
      <c r="AA724" s="181"/>
      <c r="AB724" s="181"/>
      <c r="AC724" s="181"/>
      <c r="AD724" s="181"/>
      <c r="AE724" s="181"/>
      <c r="AF724" s="181"/>
      <c r="AG724" s="181"/>
      <c r="AH724" s="181"/>
      <c r="AI724" s="181"/>
      <c r="AJ724" s="181"/>
      <c r="AK724" s="181"/>
      <c r="AL724" s="181"/>
      <c r="AM724" s="181"/>
      <c r="AN724" s="181"/>
      <c r="AO724" s="181"/>
      <c r="AP724" s="181"/>
      <c r="AQ724" s="181"/>
      <c r="AR724" s="181"/>
      <c r="AS724" s="181"/>
      <c r="AT724" s="181"/>
      <c r="AU724" s="181"/>
      <c r="AV724" s="181"/>
      <c r="AW724" s="181"/>
      <c r="AX724" s="181"/>
      <c r="AY724" s="181"/>
      <c r="AZ724" s="181"/>
      <c r="BA724" s="181"/>
      <c r="BB724" s="181"/>
      <c r="BC724" s="181"/>
      <c r="BD724" s="181"/>
      <c r="BE724" s="181"/>
      <c r="BF724" s="181"/>
      <c r="BG724" s="181"/>
      <c r="BH724" s="181"/>
      <c r="BI724" s="181"/>
      <c r="BJ724" s="181"/>
      <c r="BK724" s="181"/>
      <c r="BL724" s="181"/>
      <c r="BM724" s="181"/>
      <c r="BN724" s="181"/>
      <c r="BO724" s="181"/>
      <c r="BP724" s="181"/>
      <c r="BQ724" s="181"/>
      <c r="BR724" s="181"/>
      <c r="BS724" s="181"/>
      <c r="BT724" s="181"/>
      <c r="BU724" s="181"/>
      <c r="BV724" s="181"/>
      <c r="BW724" s="181"/>
      <c r="BX724" s="181"/>
      <c r="BY724" s="181"/>
      <c r="BZ724" s="181"/>
      <c r="CA724" s="181"/>
      <c r="CB724" s="181"/>
      <c r="CC724" s="181"/>
      <c r="CD724" s="181"/>
      <c r="CE724" s="181"/>
      <c r="CF724" s="181"/>
      <c r="CG724" s="181"/>
      <c r="CH724" s="181"/>
      <c r="CI724" s="181"/>
      <c r="CJ724" s="181"/>
      <c r="CK724" s="181"/>
      <c r="CL724" s="181"/>
      <c r="CM724" s="181"/>
      <c r="CN724" s="181"/>
      <c r="CO724" s="181"/>
      <c r="CP724" s="181"/>
      <c r="CQ724" s="181"/>
      <c r="CR724" s="181"/>
      <c r="CS724" s="181"/>
      <c r="CT724" s="181"/>
      <c r="CU724" s="181"/>
      <c r="CV724" s="181"/>
      <c r="CW724" s="181"/>
      <c r="CX724" s="181"/>
      <c r="CY724" s="181"/>
      <c r="CZ724" s="181"/>
      <c r="DA724" s="181"/>
      <c r="DB724" s="181"/>
      <c r="DC724" s="181"/>
      <c r="DD724" s="181"/>
      <c r="DE724" s="181"/>
      <c r="DF724" s="181"/>
      <c r="DG724" s="181"/>
      <c r="DH724" s="181"/>
      <c r="DI724" s="181"/>
      <c r="DJ724" s="181"/>
      <c r="DK724" s="181"/>
      <c r="DL724" s="181"/>
      <c r="DM724" s="181"/>
      <c r="DN724" s="181"/>
      <c r="DO724" s="181"/>
      <c r="DP724" s="181"/>
      <c r="DQ724" s="181"/>
      <c r="DR724" s="181"/>
      <c r="DS724" s="181"/>
      <c r="DT724" s="181"/>
      <c r="DU724" s="181"/>
      <c r="DV724" s="181"/>
      <c r="DW724" s="181"/>
      <c r="DX724" s="181"/>
      <c r="DY724" s="181"/>
      <c r="DZ724" s="181"/>
      <c r="EA724" s="181"/>
      <c r="EB724" s="181"/>
      <c r="EC724" s="181"/>
      <c r="ED724" s="181"/>
      <c r="EE724" s="181"/>
      <c r="EF724" s="181"/>
      <c r="EG724" s="181"/>
      <c r="EH724" s="181"/>
      <c r="EI724" s="181"/>
      <c r="EJ724" s="181"/>
      <c r="EK724" s="181"/>
      <c r="EL724" s="181"/>
      <c r="EM724" s="181"/>
      <c r="EN724" s="181"/>
      <c r="EO724" s="181"/>
      <c r="EP724" s="181"/>
      <c r="EQ724" s="181"/>
      <c r="ER724" s="181"/>
      <c r="ES724" s="181"/>
      <c r="ET724" s="181"/>
      <c r="EU724" s="181"/>
      <c r="EV724" s="181"/>
      <c r="EW724" s="181"/>
      <c r="EX724" s="181"/>
      <c r="EY724" s="181"/>
      <c r="EZ724" s="181"/>
      <c r="FA724" s="181"/>
      <c r="FB724" s="181"/>
      <c r="FC724" s="181"/>
      <c r="FD724" s="181"/>
      <c r="FE724" s="181"/>
      <c r="FF724" s="181"/>
      <c r="FG724" s="181"/>
      <c r="FH724" s="181"/>
      <c r="FI724" s="181"/>
      <c r="FJ724" s="181"/>
      <c r="FK724" s="181"/>
      <c r="FL724" s="181"/>
      <c r="FM724" s="181"/>
      <c r="FN724" s="181"/>
      <c r="FO724" s="181"/>
      <c r="FP724" s="181"/>
      <c r="FQ724" s="181"/>
      <c r="FR724" s="181"/>
      <c r="FS724" s="181"/>
      <c r="FT724" s="181"/>
      <c r="FU724" s="181"/>
      <c r="FV724" s="181"/>
      <c r="FW724" s="181"/>
      <c r="FX724" s="181"/>
      <c r="FY724" s="181"/>
      <c r="FZ724" s="181"/>
      <c r="GA724" s="181"/>
      <c r="GB724" s="181"/>
      <c r="GC724" s="181"/>
      <c r="GD724" s="181"/>
      <c r="GE724" s="181"/>
      <c r="GF724" s="181"/>
      <c r="GG724" s="181"/>
      <c r="GH724" s="181"/>
      <c r="GI724" s="181"/>
      <c r="GJ724" s="181"/>
      <c r="GK724" s="181"/>
      <c r="GL724" s="181"/>
      <c r="GM724" s="181"/>
      <c r="GN724" s="181"/>
      <c r="GO724" s="181"/>
      <c r="GP724" s="181"/>
      <c r="GQ724" s="181"/>
      <c r="GR724" s="181"/>
      <c r="GS724" s="181"/>
      <c r="GT724" s="181"/>
      <c r="GU724" s="181"/>
      <c r="GV724" s="181"/>
      <c r="GW724" s="181"/>
      <c r="GX724" s="181"/>
      <c r="GY724" s="181"/>
      <c r="GZ724" s="181"/>
      <c r="HA724" s="181"/>
      <c r="HB724" s="181"/>
      <c r="HC724" s="181"/>
      <c r="HD724" s="181"/>
      <c r="HE724" s="181"/>
      <c r="HF724" s="181"/>
      <c r="HG724" s="181"/>
      <c r="HH724" s="181"/>
      <c r="HI724" s="181"/>
      <c r="HJ724" s="181"/>
      <c r="HK724" s="181"/>
      <c r="HL724" s="181"/>
      <c r="HM724" s="181"/>
      <c r="HN724" s="181"/>
      <c r="HO724" s="181"/>
      <c r="HP724" s="181"/>
      <c r="HQ724" s="181"/>
      <c r="HR724" s="181"/>
      <c r="HS724" s="181"/>
      <c r="HT724" s="181"/>
      <c r="HU724" s="181"/>
      <c r="HV724" s="181"/>
      <c r="HW724" s="181"/>
      <c r="HX724" s="181"/>
      <c r="HY724" s="181"/>
      <c r="HZ724" s="181"/>
      <c r="IA724" s="181"/>
      <c r="IB724" s="181"/>
      <c r="IC724" s="181"/>
      <c r="ID724" s="181"/>
      <c r="IE724" s="181"/>
      <c r="IF724" s="181"/>
      <c r="IG724" s="181"/>
      <c r="IH724" s="181"/>
      <c r="II724" s="181"/>
      <c r="IJ724" s="181"/>
      <c r="IK724" s="181"/>
      <c r="IL724" s="181"/>
      <c r="IM724" s="181"/>
      <c r="IN724" s="181"/>
      <c r="IO724" s="181"/>
      <c r="IP724" s="181"/>
    </row>
    <row r="725" spans="1:250" s="182" customFormat="1" ht="18" customHeight="1">
      <c r="A725" s="262"/>
      <c r="B725" s="263"/>
      <c r="C725" s="272"/>
      <c r="D725" s="264"/>
      <c r="E725" s="270"/>
      <c r="F725" s="264"/>
      <c r="G725" s="264"/>
      <c r="H725" s="264"/>
      <c r="I725" s="264"/>
      <c r="J725" s="274"/>
      <c r="K725" s="272"/>
      <c r="L725" s="272"/>
      <c r="M725" s="272"/>
      <c r="N725" s="272"/>
      <c r="O725" s="181"/>
      <c r="P725" s="181"/>
      <c r="Q725" s="181"/>
      <c r="R725" s="181"/>
      <c r="S725" s="181"/>
      <c r="T725" s="181"/>
      <c r="U725" s="181"/>
      <c r="V725" s="181"/>
      <c r="W725" s="181"/>
      <c r="X725" s="181"/>
      <c r="Y725" s="181"/>
      <c r="Z725" s="181"/>
      <c r="AA725" s="181"/>
      <c r="AB725" s="181"/>
      <c r="AC725" s="181"/>
      <c r="AD725" s="181"/>
      <c r="AE725" s="181"/>
      <c r="AF725" s="181"/>
      <c r="AG725" s="181"/>
      <c r="AH725" s="181"/>
      <c r="AI725" s="181"/>
      <c r="AJ725" s="181"/>
      <c r="AK725" s="181"/>
      <c r="AL725" s="181"/>
      <c r="AM725" s="181"/>
      <c r="AN725" s="181"/>
      <c r="AO725" s="181"/>
      <c r="AP725" s="181"/>
      <c r="AQ725" s="181"/>
      <c r="AR725" s="181"/>
      <c r="AS725" s="181"/>
      <c r="AT725" s="181"/>
      <c r="AU725" s="181"/>
      <c r="AV725" s="181"/>
      <c r="AW725" s="181"/>
      <c r="AX725" s="181"/>
      <c r="AY725" s="181"/>
      <c r="AZ725" s="181"/>
      <c r="BA725" s="181"/>
      <c r="BB725" s="181"/>
      <c r="BC725" s="181"/>
      <c r="BD725" s="181"/>
      <c r="BE725" s="181"/>
      <c r="BF725" s="181"/>
      <c r="BG725" s="181"/>
      <c r="BH725" s="181"/>
      <c r="BI725" s="181"/>
      <c r="BJ725" s="181"/>
      <c r="BK725" s="181"/>
      <c r="BL725" s="181"/>
      <c r="BM725" s="181"/>
      <c r="BN725" s="181"/>
      <c r="BO725" s="181"/>
      <c r="BP725" s="181"/>
      <c r="BQ725" s="181"/>
      <c r="BR725" s="181"/>
      <c r="BS725" s="181"/>
      <c r="BT725" s="181"/>
      <c r="BU725" s="181"/>
      <c r="BV725" s="181"/>
      <c r="BW725" s="181"/>
      <c r="BX725" s="181"/>
      <c r="BY725" s="181"/>
      <c r="BZ725" s="181"/>
      <c r="CA725" s="181"/>
      <c r="CB725" s="181"/>
      <c r="CC725" s="181"/>
      <c r="CD725" s="181"/>
      <c r="CE725" s="181"/>
      <c r="CF725" s="181"/>
      <c r="CG725" s="181"/>
      <c r="CH725" s="181"/>
      <c r="CI725" s="181"/>
      <c r="CJ725" s="181"/>
      <c r="CK725" s="181"/>
      <c r="CL725" s="181"/>
      <c r="CM725" s="181"/>
      <c r="CN725" s="181"/>
      <c r="CO725" s="181"/>
      <c r="CP725" s="181"/>
      <c r="CQ725" s="181"/>
      <c r="CR725" s="181"/>
      <c r="CS725" s="181"/>
      <c r="CT725" s="181"/>
      <c r="CU725" s="181"/>
      <c r="CV725" s="181"/>
      <c r="CW725" s="181"/>
      <c r="CX725" s="181"/>
      <c r="CY725" s="181"/>
      <c r="CZ725" s="181"/>
      <c r="DA725" s="181"/>
      <c r="DB725" s="181"/>
      <c r="DC725" s="181"/>
      <c r="DD725" s="181"/>
      <c r="DE725" s="181"/>
      <c r="DF725" s="181"/>
      <c r="DG725" s="181"/>
      <c r="DH725" s="181"/>
      <c r="DI725" s="181"/>
      <c r="DJ725" s="181"/>
      <c r="DK725" s="181"/>
      <c r="DL725" s="181"/>
      <c r="DM725" s="181"/>
      <c r="DN725" s="181"/>
      <c r="DO725" s="181"/>
      <c r="DP725" s="181"/>
      <c r="DQ725" s="181"/>
      <c r="DR725" s="181"/>
      <c r="DS725" s="181"/>
      <c r="DT725" s="181"/>
      <c r="DU725" s="181"/>
      <c r="DV725" s="181"/>
      <c r="DW725" s="181"/>
      <c r="DX725" s="181"/>
      <c r="DY725" s="181"/>
      <c r="DZ725" s="181"/>
      <c r="EA725" s="181"/>
      <c r="EB725" s="181"/>
      <c r="EC725" s="181"/>
      <c r="ED725" s="181"/>
      <c r="EE725" s="181"/>
      <c r="EF725" s="181"/>
      <c r="EG725" s="181"/>
      <c r="EH725" s="181"/>
      <c r="EI725" s="181"/>
      <c r="EJ725" s="181"/>
      <c r="EK725" s="181"/>
      <c r="EL725" s="181"/>
      <c r="EM725" s="181"/>
      <c r="EN725" s="181"/>
      <c r="EO725" s="181"/>
      <c r="EP725" s="181"/>
      <c r="EQ725" s="181"/>
      <c r="ER725" s="181"/>
      <c r="ES725" s="181"/>
      <c r="ET725" s="181"/>
      <c r="EU725" s="181"/>
      <c r="EV725" s="181"/>
      <c r="EW725" s="181"/>
      <c r="EX725" s="181"/>
      <c r="EY725" s="181"/>
      <c r="EZ725" s="181"/>
      <c r="FA725" s="181"/>
      <c r="FB725" s="181"/>
      <c r="FC725" s="181"/>
      <c r="FD725" s="181"/>
      <c r="FE725" s="181"/>
      <c r="FF725" s="181"/>
      <c r="FG725" s="181"/>
      <c r="FH725" s="181"/>
      <c r="FI725" s="181"/>
      <c r="FJ725" s="181"/>
      <c r="FK725" s="181"/>
      <c r="FL725" s="181"/>
      <c r="FM725" s="181"/>
      <c r="FN725" s="181"/>
      <c r="FO725" s="181"/>
      <c r="FP725" s="181"/>
      <c r="FQ725" s="181"/>
      <c r="FR725" s="181"/>
      <c r="FS725" s="181"/>
      <c r="FT725" s="181"/>
      <c r="FU725" s="181"/>
      <c r="FV725" s="181"/>
      <c r="FW725" s="181"/>
      <c r="FX725" s="181"/>
      <c r="FY725" s="181"/>
      <c r="FZ725" s="181"/>
      <c r="GA725" s="181"/>
      <c r="GB725" s="181"/>
      <c r="GC725" s="181"/>
      <c r="GD725" s="181"/>
      <c r="GE725" s="181"/>
      <c r="GF725" s="181"/>
      <c r="GG725" s="181"/>
      <c r="GH725" s="181"/>
      <c r="GI725" s="181"/>
      <c r="GJ725" s="181"/>
      <c r="GK725" s="181"/>
      <c r="GL725" s="181"/>
      <c r="GM725" s="181"/>
      <c r="GN725" s="181"/>
      <c r="GO725" s="181"/>
      <c r="GP725" s="181"/>
      <c r="GQ725" s="181"/>
      <c r="GR725" s="181"/>
      <c r="GS725" s="181"/>
      <c r="GT725" s="181"/>
      <c r="GU725" s="181"/>
      <c r="GV725" s="181"/>
      <c r="GW725" s="181"/>
      <c r="GX725" s="181"/>
      <c r="GY725" s="181"/>
      <c r="GZ725" s="181"/>
      <c r="HA725" s="181"/>
      <c r="HB725" s="181"/>
      <c r="HC725" s="181"/>
      <c r="HD725" s="181"/>
      <c r="HE725" s="181"/>
      <c r="HF725" s="181"/>
      <c r="HG725" s="181"/>
      <c r="HH725" s="181"/>
      <c r="HI725" s="181"/>
      <c r="HJ725" s="181"/>
      <c r="HK725" s="181"/>
      <c r="HL725" s="181"/>
      <c r="HM725" s="181"/>
      <c r="HN725" s="181"/>
      <c r="HO725" s="181"/>
      <c r="HP725" s="181"/>
      <c r="HQ725" s="181"/>
      <c r="HR725" s="181"/>
      <c r="HS725" s="181"/>
      <c r="HT725" s="181"/>
      <c r="HU725" s="181"/>
      <c r="HV725" s="181"/>
      <c r="HW725" s="181"/>
      <c r="HX725" s="181"/>
      <c r="HY725" s="181"/>
      <c r="HZ725" s="181"/>
      <c r="IA725" s="181"/>
      <c r="IB725" s="181"/>
      <c r="IC725" s="181"/>
      <c r="ID725" s="181"/>
      <c r="IE725" s="181"/>
      <c r="IF725" s="181"/>
      <c r="IG725" s="181"/>
      <c r="IH725" s="181"/>
      <c r="II725" s="181"/>
      <c r="IJ725" s="181"/>
      <c r="IK725" s="181"/>
      <c r="IL725" s="181"/>
      <c r="IM725" s="181"/>
      <c r="IN725" s="181"/>
      <c r="IO725" s="181"/>
      <c r="IP725" s="181"/>
    </row>
    <row r="726" spans="1:250" s="182" customFormat="1" ht="18" customHeight="1">
      <c r="A726" s="262"/>
      <c r="B726" s="263"/>
      <c r="C726" s="272"/>
      <c r="D726" s="273"/>
      <c r="E726" s="273"/>
      <c r="F726" s="273"/>
      <c r="G726" s="273"/>
      <c r="H726" s="273"/>
      <c r="I726" s="273"/>
      <c r="J726" s="274"/>
      <c r="L726" s="181"/>
      <c r="M726" s="181"/>
      <c r="N726" s="181"/>
      <c r="O726" s="181"/>
      <c r="P726" s="181"/>
      <c r="Q726" s="181"/>
      <c r="R726" s="181"/>
      <c r="S726" s="181"/>
      <c r="T726" s="181"/>
      <c r="U726" s="181"/>
      <c r="V726" s="181"/>
      <c r="W726" s="181"/>
      <c r="X726" s="181"/>
      <c r="Y726" s="181"/>
      <c r="Z726" s="181"/>
      <c r="AA726" s="181"/>
      <c r="AB726" s="181"/>
      <c r="AC726" s="181"/>
      <c r="AD726" s="181"/>
      <c r="AE726" s="181"/>
      <c r="AF726" s="181"/>
      <c r="AG726" s="181"/>
      <c r="AH726" s="181"/>
      <c r="AI726" s="181"/>
      <c r="AJ726" s="181"/>
      <c r="AK726" s="181"/>
      <c r="AL726" s="181"/>
      <c r="AM726" s="181"/>
      <c r="AN726" s="181"/>
      <c r="AO726" s="181"/>
      <c r="AP726" s="181"/>
      <c r="AQ726" s="181"/>
      <c r="AR726" s="181"/>
      <c r="AS726" s="181"/>
      <c r="AT726" s="181"/>
      <c r="AU726" s="181"/>
      <c r="AV726" s="181"/>
      <c r="AW726" s="181"/>
      <c r="AX726" s="181"/>
      <c r="AY726" s="181"/>
      <c r="AZ726" s="181"/>
      <c r="BA726" s="181"/>
      <c r="BB726" s="181"/>
      <c r="BC726" s="181"/>
      <c r="BD726" s="181"/>
      <c r="BE726" s="181"/>
      <c r="BF726" s="181"/>
      <c r="BG726" s="181"/>
      <c r="BH726" s="181"/>
      <c r="BI726" s="181"/>
      <c r="BJ726" s="181"/>
      <c r="BK726" s="181"/>
      <c r="BL726" s="181"/>
      <c r="BM726" s="181"/>
      <c r="BN726" s="181"/>
      <c r="BO726" s="181"/>
      <c r="BP726" s="181"/>
      <c r="BQ726" s="181"/>
      <c r="BR726" s="181"/>
      <c r="BS726" s="181"/>
      <c r="BT726" s="181"/>
      <c r="BU726" s="181"/>
      <c r="BV726" s="181"/>
      <c r="BW726" s="181"/>
      <c r="BX726" s="181"/>
      <c r="BY726" s="181"/>
      <c r="BZ726" s="181"/>
      <c r="CA726" s="181"/>
      <c r="CB726" s="181"/>
      <c r="CC726" s="181"/>
      <c r="CD726" s="181"/>
      <c r="CE726" s="181"/>
      <c r="CF726" s="181"/>
      <c r="CG726" s="181"/>
      <c r="CH726" s="181"/>
      <c r="CI726" s="181"/>
      <c r="CJ726" s="181"/>
      <c r="CK726" s="181"/>
      <c r="CL726" s="181"/>
      <c r="CM726" s="181"/>
      <c r="CN726" s="181"/>
      <c r="CO726" s="181"/>
      <c r="CP726" s="181"/>
      <c r="CQ726" s="181"/>
      <c r="CR726" s="181"/>
      <c r="CS726" s="181"/>
      <c r="CT726" s="181"/>
      <c r="CU726" s="181"/>
      <c r="CV726" s="181"/>
      <c r="CW726" s="181"/>
      <c r="CX726" s="181"/>
      <c r="CY726" s="181"/>
      <c r="CZ726" s="181"/>
      <c r="DA726" s="181"/>
      <c r="DB726" s="181"/>
      <c r="DC726" s="181"/>
      <c r="DD726" s="181"/>
      <c r="DE726" s="181"/>
      <c r="DF726" s="181"/>
      <c r="DG726" s="181"/>
      <c r="DH726" s="181"/>
      <c r="DI726" s="181"/>
      <c r="DJ726" s="181"/>
      <c r="DK726" s="181"/>
      <c r="DL726" s="181"/>
      <c r="DM726" s="181"/>
      <c r="DN726" s="181"/>
      <c r="DO726" s="181"/>
      <c r="DP726" s="181"/>
      <c r="DQ726" s="181"/>
      <c r="DR726" s="181"/>
      <c r="DS726" s="181"/>
      <c r="DT726" s="181"/>
      <c r="DU726" s="181"/>
      <c r="DV726" s="181"/>
      <c r="DW726" s="181"/>
      <c r="DX726" s="181"/>
      <c r="DY726" s="181"/>
      <c r="DZ726" s="181"/>
      <c r="EA726" s="181"/>
      <c r="EB726" s="181"/>
      <c r="EC726" s="181"/>
      <c r="ED726" s="181"/>
      <c r="EE726" s="181"/>
      <c r="EF726" s="181"/>
      <c r="EG726" s="181"/>
      <c r="EH726" s="181"/>
      <c r="EI726" s="181"/>
      <c r="EJ726" s="181"/>
      <c r="EK726" s="181"/>
      <c r="EL726" s="181"/>
      <c r="EM726" s="181"/>
      <c r="EN726" s="181"/>
      <c r="EO726" s="181"/>
      <c r="EP726" s="181"/>
      <c r="EQ726" s="181"/>
      <c r="ER726" s="181"/>
      <c r="ES726" s="181"/>
      <c r="ET726" s="181"/>
      <c r="EU726" s="181"/>
      <c r="EV726" s="181"/>
      <c r="EW726" s="181"/>
      <c r="EX726" s="181"/>
      <c r="EY726" s="181"/>
      <c r="EZ726" s="181"/>
      <c r="FA726" s="181"/>
      <c r="FB726" s="181"/>
      <c r="FC726" s="181"/>
      <c r="FD726" s="181"/>
      <c r="FE726" s="181"/>
      <c r="FF726" s="181"/>
      <c r="FG726" s="181"/>
      <c r="FH726" s="181"/>
      <c r="FI726" s="181"/>
      <c r="FJ726" s="181"/>
      <c r="FK726" s="181"/>
      <c r="FL726" s="181"/>
      <c r="FM726" s="181"/>
      <c r="FN726" s="181"/>
      <c r="FO726" s="181"/>
      <c r="FP726" s="181"/>
      <c r="FQ726" s="181"/>
      <c r="FR726" s="181"/>
      <c r="FS726" s="181"/>
      <c r="FT726" s="181"/>
      <c r="FU726" s="181"/>
      <c r="FV726" s="181"/>
      <c r="FW726" s="181"/>
      <c r="FX726" s="181"/>
      <c r="FY726" s="181"/>
      <c r="FZ726" s="181"/>
      <c r="GA726" s="181"/>
      <c r="GB726" s="181"/>
      <c r="GC726" s="181"/>
      <c r="GD726" s="181"/>
      <c r="GE726" s="181"/>
      <c r="GF726" s="181"/>
      <c r="GG726" s="181"/>
      <c r="GH726" s="181"/>
      <c r="GI726" s="181"/>
      <c r="GJ726" s="181"/>
      <c r="GK726" s="181"/>
      <c r="GL726" s="181"/>
      <c r="GM726" s="181"/>
      <c r="GN726" s="181"/>
      <c r="GO726" s="181"/>
      <c r="GP726" s="181"/>
      <c r="GQ726" s="181"/>
      <c r="GR726" s="181"/>
      <c r="GS726" s="181"/>
      <c r="GT726" s="181"/>
      <c r="GU726" s="181"/>
      <c r="GV726" s="181"/>
      <c r="GW726" s="181"/>
      <c r="GX726" s="181"/>
      <c r="GY726" s="181"/>
      <c r="GZ726" s="181"/>
      <c r="HA726" s="181"/>
      <c r="HB726" s="181"/>
      <c r="HC726" s="181"/>
      <c r="HD726" s="181"/>
      <c r="HE726" s="181"/>
      <c r="HF726" s="181"/>
      <c r="HG726" s="181"/>
      <c r="HH726" s="181"/>
      <c r="HI726" s="181"/>
      <c r="HJ726" s="181"/>
      <c r="HK726" s="181"/>
      <c r="HL726" s="181"/>
      <c r="HM726" s="181"/>
      <c r="HN726" s="181"/>
      <c r="HO726" s="181"/>
      <c r="HP726" s="181"/>
      <c r="HQ726" s="181"/>
      <c r="HR726" s="181"/>
      <c r="HS726" s="181"/>
      <c r="HT726" s="181"/>
      <c r="HU726" s="181"/>
      <c r="HV726" s="181"/>
      <c r="HW726" s="181"/>
      <c r="HX726" s="181"/>
      <c r="HY726" s="181"/>
      <c r="HZ726" s="181"/>
      <c r="IA726" s="181"/>
      <c r="IB726" s="181"/>
      <c r="IC726" s="181"/>
      <c r="ID726" s="181"/>
      <c r="IE726" s="181"/>
      <c r="IF726" s="181"/>
      <c r="IG726" s="181"/>
      <c r="IH726" s="181"/>
      <c r="II726" s="181"/>
      <c r="IJ726" s="181"/>
      <c r="IK726" s="181"/>
      <c r="IL726" s="181"/>
      <c r="IM726" s="181"/>
      <c r="IN726" s="181"/>
      <c r="IO726" s="181"/>
      <c r="IP726" s="181"/>
    </row>
    <row r="727" spans="1:250" s="182" customFormat="1" ht="18" customHeight="1">
      <c r="A727" s="298"/>
      <c r="B727" s="272"/>
      <c r="C727" s="272"/>
      <c r="D727" s="273"/>
      <c r="E727" s="273"/>
      <c r="F727" s="273"/>
      <c r="G727" s="273"/>
      <c r="H727" s="273"/>
      <c r="I727" s="273"/>
      <c r="J727" s="274"/>
      <c r="K727" s="181"/>
      <c r="L727" s="181"/>
      <c r="M727" s="181"/>
      <c r="N727" s="181"/>
      <c r="O727" s="181"/>
      <c r="P727" s="181"/>
      <c r="Q727" s="181"/>
      <c r="R727" s="181"/>
      <c r="S727" s="181"/>
      <c r="T727" s="181"/>
      <c r="U727" s="181"/>
      <c r="V727" s="181"/>
      <c r="W727" s="181"/>
      <c r="X727" s="181"/>
      <c r="Y727" s="181"/>
      <c r="Z727" s="181"/>
      <c r="AA727" s="181"/>
      <c r="AB727" s="181"/>
      <c r="AC727" s="181"/>
      <c r="AD727" s="181"/>
      <c r="AE727" s="181"/>
      <c r="AF727" s="181"/>
      <c r="AG727" s="181"/>
      <c r="AH727" s="181"/>
      <c r="AI727" s="181"/>
      <c r="AJ727" s="181"/>
      <c r="AK727" s="181"/>
      <c r="AL727" s="181"/>
      <c r="AM727" s="181"/>
      <c r="AN727" s="181"/>
      <c r="AO727" s="181"/>
      <c r="AP727" s="181"/>
      <c r="AQ727" s="181"/>
      <c r="AR727" s="181"/>
      <c r="AS727" s="181"/>
      <c r="AT727" s="181"/>
      <c r="AU727" s="181"/>
      <c r="AV727" s="181"/>
      <c r="AW727" s="181"/>
      <c r="AX727" s="181"/>
      <c r="AY727" s="181"/>
      <c r="AZ727" s="181"/>
      <c r="BA727" s="181"/>
      <c r="BB727" s="181"/>
      <c r="BC727" s="181"/>
      <c r="BD727" s="181"/>
      <c r="BE727" s="181"/>
      <c r="BF727" s="181"/>
      <c r="BG727" s="181"/>
      <c r="BH727" s="181"/>
      <c r="BI727" s="181"/>
      <c r="BJ727" s="181"/>
      <c r="BK727" s="181"/>
      <c r="BL727" s="181"/>
      <c r="BM727" s="181"/>
      <c r="BN727" s="181"/>
      <c r="BO727" s="181"/>
      <c r="BP727" s="181"/>
      <c r="BQ727" s="181"/>
      <c r="BR727" s="181"/>
      <c r="BS727" s="181"/>
      <c r="BT727" s="181"/>
      <c r="BU727" s="181"/>
      <c r="BV727" s="181"/>
      <c r="BW727" s="181"/>
      <c r="BX727" s="181"/>
      <c r="BY727" s="181"/>
      <c r="BZ727" s="181"/>
      <c r="CA727" s="181"/>
      <c r="CB727" s="181"/>
      <c r="CC727" s="181"/>
      <c r="CD727" s="181"/>
      <c r="CE727" s="181"/>
      <c r="CF727" s="181"/>
      <c r="CG727" s="181"/>
      <c r="CH727" s="181"/>
      <c r="CI727" s="181"/>
      <c r="CJ727" s="181"/>
      <c r="CK727" s="181"/>
      <c r="CL727" s="181"/>
      <c r="CM727" s="181"/>
      <c r="CN727" s="181"/>
      <c r="CO727" s="181"/>
      <c r="CP727" s="181"/>
      <c r="CQ727" s="181"/>
      <c r="CR727" s="181"/>
      <c r="CS727" s="181"/>
      <c r="CT727" s="181"/>
      <c r="CU727" s="181"/>
      <c r="CV727" s="181"/>
      <c r="CW727" s="181"/>
      <c r="CX727" s="181"/>
      <c r="CY727" s="181"/>
      <c r="CZ727" s="181"/>
      <c r="DA727" s="181"/>
      <c r="DB727" s="181"/>
      <c r="DC727" s="181"/>
      <c r="DD727" s="181"/>
      <c r="DE727" s="181"/>
      <c r="DF727" s="181"/>
      <c r="DG727" s="181"/>
      <c r="DH727" s="181"/>
      <c r="DI727" s="181"/>
      <c r="DJ727" s="181"/>
      <c r="DK727" s="181"/>
      <c r="DL727" s="181"/>
      <c r="DM727" s="181"/>
      <c r="DN727" s="181"/>
      <c r="DO727" s="181"/>
      <c r="DP727" s="181"/>
      <c r="DQ727" s="181"/>
      <c r="DR727" s="181"/>
      <c r="DS727" s="181"/>
      <c r="DT727" s="181"/>
      <c r="DU727" s="181"/>
      <c r="DV727" s="181"/>
      <c r="DW727" s="181"/>
      <c r="DX727" s="181"/>
      <c r="DY727" s="181"/>
      <c r="DZ727" s="181"/>
      <c r="EA727" s="181"/>
      <c r="EB727" s="181"/>
      <c r="EC727" s="181"/>
      <c r="ED727" s="181"/>
      <c r="EE727" s="181"/>
      <c r="EF727" s="181"/>
      <c r="EG727" s="181"/>
      <c r="EH727" s="181"/>
      <c r="EI727" s="181"/>
      <c r="EJ727" s="181"/>
      <c r="EK727" s="181"/>
      <c r="EL727" s="181"/>
      <c r="EM727" s="181"/>
      <c r="EN727" s="181"/>
      <c r="EO727" s="181"/>
      <c r="EP727" s="181"/>
      <c r="EQ727" s="181"/>
      <c r="ER727" s="181"/>
      <c r="ES727" s="181"/>
      <c r="ET727" s="181"/>
      <c r="EU727" s="181"/>
      <c r="EV727" s="181"/>
      <c r="EW727" s="181"/>
      <c r="EX727" s="181"/>
      <c r="EY727" s="181"/>
      <c r="EZ727" s="181"/>
      <c r="FA727" s="181"/>
      <c r="FB727" s="181"/>
      <c r="FC727" s="181"/>
      <c r="FD727" s="181"/>
      <c r="FE727" s="181"/>
      <c r="FF727" s="181"/>
      <c r="FG727" s="181"/>
      <c r="FH727" s="181"/>
      <c r="FI727" s="181"/>
      <c r="FJ727" s="181"/>
      <c r="FK727" s="181"/>
      <c r="FL727" s="181"/>
      <c r="FM727" s="181"/>
      <c r="FN727" s="181"/>
      <c r="FO727" s="181"/>
      <c r="FP727" s="181"/>
      <c r="FQ727" s="181"/>
      <c r="FR727" s="181"/>
      <c r="FS727" s="181"/>
      <c r="FT727" s="181"/>
      <c r="FU727" s="181"/>
      <c r="FV727" s="181"/>
      <c r="FW727" s="181"/>
      <c r="FX727" s="181"/>
      <c r="FY727" s="181"/>
      <c r="FZ727" s="181"/>
      <c r="GA727" s="181"/>
      <c r="GB727" s="181"/>
      <c r="GC727" s="181"/>
      <c r="GD727" s="181"/>
      <c r="GE727" s="181"/>
      <c r="GF727" s="181"/>
      <c r="GG727" s="181"/>
      <c r="GH727" s="181"/>
      <c r="GI727" s="181"/>
      <c r="GJ727" s="181"/>
      <c r="GK727" s="181"/>
      <c r="GL727" s="181"/>
      <c r="GM727" s="181"/>
      <c r="GN727" s="181"/>
      <c r="GO727" s="181"/>
      <c r="GP727" s="181"/>
      <c r="GQ727" s="181"/>
      <c r="GR727" s="181"/>
      <c r="GS727" s="181"/>
      <c r="GT727" s="181"/>
      <c r="GU727" s="181"/>
      <c r="GV727" s="181"/>
      <c r="GW727" s="181"/>
      <c r="GX727" s="181"/>
      <c r="GY727" s="181"/>
      <c r="GZ727" s="181"/>
      <c r="HA727" s="181"/>
      <c r="HB727" s="181"/>
      <c r="HC727" s="181"/>
      <c r="HD727" s="181"/>
      <c r="HE727" s="181"/>
      <c r="HF727" s="181"/>
      <c r="HG727" s="181"/>
      <c r="HH727" s="181"/>
      <c r="HI727" s="181"/>
      <c r="HJ727" s="181"/>
      <c r="HK727" s="181"/>
      <c r="HL727" s="181"/>
      <c r="HM727" s="181"/>
      <c r="HN727" s="181"/>
      <c r="HO727" s="181"/>
      <c r="HP727" s="181"/>
      <c r="HQ727" s="181"/>
      <c r="HR727" s="181"/>
      <c r="HS727" s="181"/>
      <c r="HT727" s="181"/>
      <c r="HU727" s="181"/>
      <c r="HV727" s="181"/>
      <c r="HW727" s="181"/>
      <c r="HX727" s="181"/>
      <c r="HY727" s="181"/>
      <c r="HZ727" s="181"/>
      <c r="IA727" s="181"/>
      <c r="IB727" s="181"/>
      <c r="IC727" s="181"/>
      <c r="ID727" s="181"/>
      <c r="IE727" s="181"/>
      <c r="IF727" s="181"/>
      <c r="IG727" s="181"/>
      <c r="IH727" s="181"/>
      <c r="II727" s="181"/>
      <c r="IJ727" s="181"/>
      <c r="IK727" s="181"/>
      <c r="IL727" s="181"/>
      <c r="IM727" s="181"/>
      <c r="IN727" s="181"/>
      <c r="IO727" s="181"/>
      <c r="IP727" s="181"/>
    </row>
    <row r="728" spans="1:250" s="182" customFormat="1" ht="18" customHeight="1">
      <c r="A728" s="298"/>
      <c r="B728" s="272"/>
      <c r="C728" s="272"/>
      <c r="D728" s="273"/>
      <c r="E728" s="273"/>
      <c r="F728" s="273"/>
      <c r="G728" s="273"/>
      <c r="H728" s="273"/>
      <c r="I728" s="273"/>
      <c r="J728" s="568"/>
      <c r="K728" s="181"/>
      <c r="L728" s="181"/>
      <c r="M728" s="181"/>
      <c r="N728" s="181"/>
      <c r="O728" s="181"/>
      <c r="P728" s="181"/>
      <c r="Q728" s="181"/>
      <c r="R728" s="181"/>
      <c r="S728" s="181"/>
      <c r="T728" s="181"/>
      <c r="U728" s="181"/>
      <c r="V728" s="181"/>
      <c r="W728" s="181"/>
      <c r="X728" s="181"/>
      <c r="Y728" s="181"/>
      <c r="Z728" s="181"/>
      <c r="AA728" s="181"/>
      <c r="AB728" s="181"/>
      <c r="AC728" s="181"/>
      <c r="AD728" s="181"/>
      <c r="AE728" s="181"/>
      <c r="AF728" s="181"/>
      <c r="AG728" s="181"/>
      <c r="AH728" s="181"/>
      <c r="AI728" s="181"/>
      <c r="AJ728" s="181"/>
      <c r="AK728" s="181"/>
      <c r="AL728" s="181"/>
      <c r="AM728" s="181"/>
      <c r="AN728" s="181"/>
      <c r="AO728" s="181"/>
      <c r="AP728" s="181"/>
      <c r="AQ728" s="181"/>
      <c r="AR728" s="181"/>
      <c r="AS728" s="181"/>
      <c r="AT728" s="181"/>
      <c r="AU728" s="181"/>
      <c r="AV728" s="181"/>
      <c r="AW728" s="181"/>
      <c r="AX728" s="181"/>
      <c r="AY728" s="181"/>
      <c r="AZ728" s="181"/>
      <c r="BA728" s="181"/>
      <c r="BB728" s="181"/>
      <c r="BC728" s="181"/>
      <c r="BD728" s="181"/>
      <c r="BE728" s="181"/>
      <c r="BF728" s="181"/>
      <c r="BG728" s="181"/>
      <c r="BH728" s="181"/>
      <c r="BI728" s="181"/>
      <c r="BJ728" s="181"/>
      <c r="BK728" s="181"/>
      <c r="BL728" s="181"/>
      <c r="BM728" s="181"/>
      <c r="BN728" s="181"/>
      <c r="BO728" s="181"/>
      <c r="BP728" s="181"/>
      <c r="BQ728" s="181"/>
      <c r="BR728" s="181"/>
      <c r="BS728" s="181"/>
      <c r="BT728" s="181"/>
      <c r="BU728" s="181"/>
      <c r="BV728" s="181"/>
      <c r="BW728" s="181"/>
      <c r="BX728" s="181"/>
      <c r="BY728" s="181"/>
      <c r="BZ728" s="181"/>
      <c r="CA728" s="181"/>
      <c r="CB728" s="181"/>
      <c r="CC728" s="181"/>
      <c r="CD728" s="181"/>
      <c r="CE728" s="181"/>
      <c r="CF728" s="181"/>
      <c r="CG728" s="181"/>
      <c r="CH728" s="181"/>
      <c r="CI728" s="181"/>
      <c r="CJ728" s="181"/>
      <c r="CK728" s="181"/>
      <c r="CL728" s="181"/>
      <c r="CM728" s="181"/>
      <c r="CN728" s="181"/>
      <c r="CO728" s="181"/>
      <c r="CP728" s="181"/>
      <c r="CQ728" s="181"/>
      <c r="CR728" s="181"/>
      <c r="CS728" s="181"/>
      <c r="CT728" s="181"/>
      <c r="CU728" s="181"/>
      <c r="CV728" s="181"/>
      <c r="CW728" s="181"/>
      <c r="CX728" s="181"/>
      <c r="CY728" s="181"/>
      <c r="CZ728" s="181"/>
      <c r="DA728" s="181"/>
      <c r="DB728" s="181"/>
      <c r="DC728" s="181"/>
      <c r="DD728" s="181"/>
      <c r="DE728" s="181"/>
      <c r="DF728" s="181"/>
      <c r="DG728" s="181"/>
      <c r="DH728" s="181"/>
      <c r="DI728" s="181"/>
      <c r="DJ728" s="181"/>
      <c r="DK728" s="181"/>
      <c r="DL728" s="181"/>
      <c r="DM728" s="181"/>
      <c r="DN728" s="181"/>
      <c r="DO728" s="181"/>
      <c r="DP728" s="181"/>
      <c r="DQ728" s="181"/>
      <c r="DR728" s="181"/>
      <c r="DS728" s="181"/>
      <c r="DT728" s="181"/>
      <c r="DU728" s="181"/>
      <c r="DV728" s="181"/>
      <c r="DW728" s="181"/>
      <c r="DX728" s="181"/>
      <c r="DY728" s="181"/>
      <c r="DZ728" s="181"/>
      <c r="EA728" s="181"/>
      <c r="EB728" s="181"/>
      <c r="EC728" s="181"/>
      <c r="ED728" s="181"/>
      <c r="EE728" s="181"/>
      <c r="EF728" s="181"/>
      <c r="EG728" s="181"/>
      <c r="EH728" s="181"/>
      <c r="EI728" s="181"/>
      <c r="EJ728" s="181"/>
      <c r="EK728" s="181"/>
      <c r="EL728" s="181"/>
      <c r="EM728" s="181"/>
      <c r="EN728" s="181"/>
      <c r="EO728" s="181"/>
      <c r="EP728" s="181"/>
      <c r="EQ728" s="181"/>
      <c r="ER728" s="181"/>
      <c r="ES728" s="181"/>
      <c r="ET728" s="181"/>
      <c r="EU728" s="181"/>
      <c r="EV728" s="181"/>
      <c r="EW728" s="181"/>
      <c r="EX728" s="181"/>
      <c r="EY728" s="181"/>
      <c r="EZ728" s="181"/>
      <c r="FA728" s="181"/>
      <c r="FB728" s="181"/>
      <c r="FC728" s="181"/>
      <c r="FD728" s="181"/>
      <c r="FE728" s="181"/>
      <c r="FF728" s="181"/>
      <c r="FG728" s="181"/>
      <c r="FH728" s="181"/>
      <c r="FI728" s="181"/>
      <c r="FJ728" s="181"/>
      <c r="FK728" s="181"/>
      <c r="FL728" s="181"/>
      <c r="FM728" s="181"/>
      <c r="FN728" s="181"/>
      <c r="FO728" s="181"/>
      <c r="FP728" s="181"/>
      <c r="FQ728" s="181"/>
      <c r="FR728" s="181"/>
      <c r="FS728" s="181"/>
      <c r="FT728" s="181"/>
      <c r="FU728" s="181"/>
      <c r="FV728" s="181"/>
      <c r="FW728" s="181"/>
      <c r="FX728" s="181"/>
      <c r="FY728" s="181"/>
      <c r="FZ728" s="181"/>
      <c r="GA728" s="181"/>
      <c r="GB728" s="181"/>
      <c r="GC728" s="181"/>
      <c r="GD728" s="181"/>
      <c r="GE728" s="181"/>
      <c r="GF728" s="181"/>
      <c r="GG728" s="181"/>
      <c r="GH728" s="181"/>
      <c r="GI728" s="181"/>
      <c r="GJ728" s="181"/>
      <c r="GK728" s="181"/>
      <c r="GL728" s="181"/>
      <c r="GM728" s="181"/>
      <c r="GN728" s="181"/>
      <c r="GO728" s="181"/>
      <c r="GP728" s="181"/>
      <c r="GQ728" s="181"/>
      <c r="GR728" s="181"/>
      <c r="GS728" s="181"/>
      <c r="GT728" s="181"/>
      <c r="GU728" s="181"/>
      <c r="GV728" s="181"/>
      <c r="GW728" s="181"/>
      <c r="GX728" s="181"/>
      <c r="GY728" s="181"/>
      <c r="GZ728" s="181"/>
      <c r="HA728" s="181"/>
      <c r="HB728" s="181"/>
      <c r="HC728" s="181"/>
      <c r="HD728" s="181"/>
      <c r="HE728" s="181"/>
      <c r="HF728" s="181"/>
      <c r="HG728" s="181"/>
      <c r="HH728" s="181"/>
      <c r="HI728" s="181"/>
      <c r="HJ728" s="181"/>
      <c r="HK728" s="181"/>
      <c r="HL728" s="181"/>
      <c r="HM728" s="181"/>
      <c r="HN728" s="181"/>
      <c r="HO728" s="181"/>
      <c r="HP728" s="181"/>
      <c r="HQ728" s="181"/>
      <c r="HR728" s="181"/>
      <c r="HS728" s="181"/>
      <c r="HT728" s="181"/>
      <c r="HU728" s="181"/>
      <c r="HV728" s="181"/>
      <c r="HW728" s="181"/>
      <c r="HX728" s="181"/>
      <c r="HY728" s="181"/>
      <c r="HZ728" s="181"/>
      <c r="IA728" s="181"/>
      <c r="IB728" s="181"/>
      <c r="IC728" s="181"/>
      <c r="ID728" s="181"/>
      <c r="IE728" s="181"/>
      <c r="IF728" s="181"/>
      <c r="IG728" s="181"/>
      <c r="IH728" s="181"/>
      <c r="II728" s="181"/>
      <c r="IJ728" s="181"/>
      <c r="IK728" s="181"/>
      <c r="IL728" s="181"/>
      <c r="IM728" s="181"/>
      <c r="IN728" s="181"/>
      <c r="IO728" s="181"/>
      <c r="IP728" s="181"/>
    </row>
    <row r="729" spans="1:250" s="182" customFormat="1" ht="15">
      <c r="A729" s="202"/>
      <c r="B729" s="542"/>
      <c r="C729" s="203"/>
      <c r="D729" s="204"/>
      <c r="E729" s="205"/>
      <c r="F729" s="543"/>
      <c r="G729" s="544"/>
      <c r="H729" s="543"/>
      <c r="I729" s="545"/>
      <c r="J729" s="322"/>
      <c r="K729" s="181"/>
      <c r="L729" s="181"/>
      <c r="M729" s="181"/>
      <c r="N729" s="181"/>
      <c r="O729" s="181"/>
      <c r="P729" s="181"/>
      <c r="Q729" s="181"/>
      <c r="R729" s="181"/>
      <c r="S729" s="181"/>
      <c r="T729" s="181"/>
      <c r="U729" s="181"/>
      <c r="V729" s="181"/>
      <c r="W729" s="181"/>
      <c r="X729" s="181"/>
      <c r="Y729" s="181"/>
      <c r="Z729" s="181"/>
      <c r="AA729" s="181"/>
      <c r="AB729" s="181"/>
      <c r="AC729" s="181"/>
      <c r="AD729" s="181"/>
      <c r="AE729" s="181"/>
      <c r="AF729" s="181"/>
      <c r="AG729" s="181"/>
      <c r="AH729" s="181"/>
      <c r="AI729" s="181"/>
      <c r="AJ729" s="181"/>
      <c r="AK729" s="181"/>
      <c r="AL729" s="181"/>
      <c r="AM729" s="181"/>
      <c r="AN729" s="181"/>
      <c r="AO729" s="181"/>
      <c r="AP729" s="181"/>
      <c r="AQ729" s="181"/>
      <c r="AR729" s="181"/>
      <c r="AS729" s="181"/>
      <c r="AT729" s="181"/>
      <c r="AU729" s="181"/>
      <c r="AV729" s="181"/>
      <c r="AW729" s="181"/>
      <c r="AX729" s="181"/>
      <c r="AY729" s="181"/>
      <c r="AZ729" s="181"/>
      <c r="BA729" s="181"/>
      <c r="BB729" s="181"/>
      <c r="BC729" s="181"/>
      <c r="BD729" s="181"/>
      <c r="BE729" s="181"/>
      <c r="BF729" s="181"/>
      <c r="BG729" s="181"/>
      <c r="BH729" s="181"/>
      <c r="BI729" s="181"/>
      <c r="BJ729" s="181"/>
      <c r="BK729" s="181"/>
      <c r="BL729" s="181"/>
      <c r="BM729" s="181"/>
      <c r="BN729" s="181"/>
      <c r="BO729" s="181"/>
      <c r="BP729" s="181"/>
      <c r="BQ729" s="181"/>
      <c r="BR729" s="181"/>
      <c r="BS729" s="181"/>
      <c r="BT729" s="181"/>
      <c r="BU729" s="181"/>
      <c r="BV729" s="181"/>
      <c r="BW729" s="181"/>
      <c r="BX729" s="181"/>
      <c r="BY729" s="181"/>
      <c r="BZ729" s="181"/>
      <c r="CA729" s="181"/>
      <c r="CB729" s="181"/>
      <c r="CC729" s="181"/>
      <c r="CD729" s="181"/>
      <c r="CE729" s="181"/>
      <c r="CF729" s="181"/>
      <c r="CG729" s="181"/>
      <c r="CH729" s="181"/>
      <c r="CI729" s="181"/>
      <c r="CJ729" s="181"/>
      <c r="CK729" s="181"/>
      <c r="CL729" s="181"/>
      <c r="CM729" s="181"/>
      <c r="CN729" s="181"/>
      <c r="CO729" s="181"/>
      <c r="CP729" s="181"/>
      <c r="CQ729" s="181"/>
      <c r="CR729" s="181"/>
      <c r="CS729" s="181"/>
      <c r="CT729" s="181"/>
      <c r="CU729" s="181"/>
      <c r="CV729" s="181"/>
      <c r="CW729" s="181"/>
      <c r="CX729" s="181"/>
      <c r="CY729" s="181"/>
      <c r="CZ729" s="181"/>
      <c r="DA729" s="181"/>
      <c r="DB729" s="181"/>
      <c r="DC729" s="181"/>
      <c r="DD729" s="181"/>
      <c r="DE729" s="181"/>
      <c r="DF729" s="181"/>
      <c r="DG729" s="181"/>
      <c r="DH729" s="181"/>
      <c r="DI729" s="181"/>
      <c r="DJ729" s="181"/>
      <c r="DK729" s="181"/>
      <c r="DL729" s="181"/>
      <c r="DM729" s="181"/>
      <c r="DN729" s="181"/>
      <c r="DO729" s="181"/>
      <c r="DP729" s="181"/>
      <c r="DQ729" s="181"/>
      <c r="DR729" s="181"/>
      <c r="DS729" s="181"/>
      <c r="DT729" s="181"/>
      <c r="DU729" s="181"/>
      <c r="DV729" s="181"/>
      <c r="DW729" s="181"/>
      <c r="DX729" s="181"/>
      <c r="DY729" s="181"/>
      <c r="DZ729" s="181"/>
      <c r="EA729" s="181"/>
      <c r="EB729" s="181"/>
      <c r="EC729" s="181"/>
      <c r="ED729" s="181"/>
      <c r="EE729" s="181"/>
      <c r="EF729" s="181"/>
      <c r="EG729" s="181"/>
      <c r="EH729" s="181"/>
      <c r="EI729" s="181"/>
      <c r="EJ729" s="181"/>
      <c r="EK729" s="181"/>
      <c r="EL729" s="181"/>
      <c r="EM729" s="181"/>
      <c r="EN729" s="181"/>
      <c r="EO729" s="181"/>
      <c r="EP729" s="181"/>
      <c r="EQ729" s="181"/>
      <c r="ER729" s="181"/>
      <c r="ES729" s="181"/>
      <c r="ET729" s="181"/>
      <c r="EU729" s="181"/>
      <c r="EV729" s="181"/>
      <c r="EW729" s="181"/>
      <c r="EX729" s="181"/>
      <c r="EY729" s="181"/>
      <c r="EZ729" s="181"/>
      <c r="FA729" s="181"/>
      <c r="FB729" s="181"/>
      <c r="FC729" s="181"/>
      <c r="FD729" s="181"/>
      <c r="FE729" s="181"/>
      <c r="FF729" s="181"/>
      <c r="FG729" s="181"/>
      <c r="FH729" s="181"/>
      <c r="FI729" s="181"/>
      <c r="FJ729" s="181"/>
      <c r="FK729" s="181"/>
      <c r="FL729" s="181"/>
      <c r="FM729" s="181"/>
      <c r="FN729" s="181"/>
      <c r="FO729" s="181"/>
      <c r="FP729" s="181"/>
      <c r="FQ729" s="181"/>
      <c r="FR729" s="181"/>
      <c r="FS729" s="181"/>
      <c r="FT729" s="181"/>
      <c r="FU729" s="181"/>
      <c r="FV729" s="181"/>
      <c r="FW729" s="181"/>
      <c r="FX729" s="181"/>
      <c r="FY729" s="181"/>
      <c r="FZ729" s="181"/>
      <c r="GA729" s="181"/>
      <c r="GB729" s="181"/>
      <c r="GC729" s="181"/>
      <c r="GD729" s="181"/>
      <c r="GE729" s="181"/>
      <c r="GF729" s="181"/>
      <c r="GG729" s="181"/>
      <c r="GH729" s="181"/>
      <c r="GI729" s="181"/>
      <c r="GJ729" s="181"/>
      <c r="GK729" s="181"/>
      <c r="GL729" s="181"/>
      <c r="GM729" s="181"/>
      <c r="GN729" s="181"/>
      <c r="GO729" s="181"/>
      <c r="GP729" s="181"/>
      <c r="GQ729" s="181"/>
      <c r="GR729" s="181"/>
      <c r="GS729" s="181"/>
      <c r="GT729" s="181"/>
      <c r="GU729" s="181"/>
      <c r="GV729" s="181"/>
      <c r="GW729" s="181"/>
      <c r="GX729" s="181"/>
      <c r="GY729" s="181"/>
      <c r="GZ729" s="181"/>
      <c r="HA729" s="181"/>
      <c r="HB729" s="181"/>
      <c r="HC729" s="181"/>
      <c r="HD729" s="181"/>
      <c r="HE729" s="181"/>
      <c r="HF729" s="181"/>
      <c r="HG729" s="181"/>
      <c r="HH729" s="181"/>
      <c r="HI729" s="181"/>
      <c r="HJ729" s="181"/>
      <c r="HK729" s="181"/>
      <c r="HL729" s="181"/>
      <c r="HM729" s="181"/>
      <c r="HN729" s="181"/>
      <c r="HO729" s="181"/>
      <c r="HP729" s="181"/>
      <c r="HQ729" s="181"/>
      <c r="HR729" s="181"/>
      <c r="HS729" s="181"/>
      <c r="HT729" s="181"/>
      <c r="HU729" s="181"/>
      <c r="HV729" s="181"/>
      <c r="HW729" s="181"/>
      <c r="HX729" s="181"/>
      <c r="HY729" s="181"/>
      <c r="HZ729" s="181"/>
      <c r="IA729" s="181"/>
      <c r="IB729" s="181"/>
      <c r="IC729" s="181"/>
      <c r="ID729" s="181"/>
      <c r="IE729" s="181"/>
      <c r="IF729" s="181"/>
      <c r="IG729" s="181"/>
      <c r="IH729" s="181"/>
      <c r="II729" s="181"/>
      <c r="IJ729" s="181"/>
      <c r="IK729" s="181"/>
      <c r="IL729" s="181"/>
      <c r="IM729" s="181"/>
      <c r="IN729" s="181"/>
      <c r="IO729" s="181"/>
      <c r="IP729" s="181"/>
    </row>
    <row r="730" spans="1:250" s="182" customFormat="1">
      <c r="A730" s="298"/>
      <c r="B730" s="263"/>
      <c r="C730" s="263"/>
      <c r="D730" s="197"/>
      <c r="E730" s="264"/>
      <c r="F730" s="270"/>
      <c r="G730" s="264"/>
      <c r="H730" s="270"/>
      <c r="I730" s="264"/>
      <c r="J730" s="322"/>
      <c r="K730" s="181"/>
      <c r="L730" s="181"/>
      <c r="M730" s="181"/>
      <c r="N730" s="181"/>
      <c r="O730" s="181"/>
      <c r="P730" s="181"/>
      <c r="Q730" s="181"/>
      <c r="R730" s="181"/>
      <c r="S730" s="181"/>
      <c r="T730" s="181"/>
      <c r="U730" s="181"/>
      <c r="V730" s="181"/>
      <c r="W730" s="181"/>
      <c r="X730" s="181"/>
      <c r="Y730" s="181"/>
      <c r="Z730" s="181"/>
      <c r="AA730" s="181"/>
      <c r="AB730" s="181"/>
      <c r="AC730" s="181"/>
      <c r="AD730" s="181"/>
      <c r="AE730" s="181"/>
      <c r="AF730" s="181"/>
      <c r="AG730" s="181"/>
      <c r="AH730" s="181"/>
      <c r="AI730" s="181"/>
      <c r="AJ730" s="181"/>
      <c r="AK730" s="181"/>
      <c r="AL730" s="181"/>
      <c r="AM730" s="181"/>
      <c r="AN730" s="181"/>
      <c r="AO730" s="181"/>
      <c r="AP730" s="181"/>
      <c r="AQ730" s="181"/>
      <c r="AR730" s="181"/>
      <c r="AS730" s="181"/>
      <c r="AT730" s="181"/>
      <c r="AU730" s="181"/>
      <c r="AV730" s="181"/>
      <c r="AW730" s="181"/>
      <c r="AX730" s="181"/>
      <c r="AY730" s="181"/>
      <c r="AZ730" s="181"/>
      <c r="BA730" s="181"/>
      <c r="BB730" s="181"/>
      <c r="BC730" s="181"/>
      <c r="BD730" s="181"/>
      <c r="BE730" s="181"/>
      <c r="BF730" s="181"/>
      <c r="BG730" s="181"/>
      <c r="BH730" s="181"/>
      <c r="BI730" s="181"/>
      <c r="BJ730" s="181"/>
      <c r="BK730" s="181"/>
      <c r="BL730" s="181"/>
      <c r="BM730" s="181"/>
      <c r="BN730" s="181"/>
      <c r="BO730" s="181"/>
      <c r="BP730" s="181"/>
      <c r="BQ730" s="181"/>
      <c r="BR730" s="181"/>
      <c r="BS730" s="181"/>
      <c r="BT730" s="181"/>
      <c r="BU730" s="181"/>
      <c r="BV730" s="181"/>
      <c r="BW730" s="181"/>
      <c r="BX730" s="181"/>
      <c r="BY730" s="181"/>
      <c r="BZ730" s="181"/>
      <c r="CA730" s="181"/>
      <c r="CB730" s="181"/>
      <c r="CC730" s="181"/>
      <c r="CD730" s="181"/>
      <c r="CE730" s="181"/>
      <c r="CF730" s="181"/>
      <c r="CG730" s="181"/>
      <c r="CH730" s="181"/>
      <c r="CI730" s="181"/>
      <c r="CJ730" s="181"/>
      <c r="CK730" s="181"/>
      <c r="CL730" s="181"/>
      <c r="CM730" s="181"/>
      <c r="CN730" s="181"/>
      <c r="CO730" s="181"/>
      <c r="CP730" s="181"/>
      <c r="CQ730" s="181"/>
      <c r="CR730" s="181"/>
      <c r="CS730" s="181"/>
      <c r="CT730" s="181"/>
      <c r="CU730" s="181"/>
      <c r="CV730" s="181"/>
      <c r="CW730" s="181"/>
      <c r="CX730" s="181"/>
      <c r="CY730" s="181"/>
      <c r="CZ730" s="181"/>
      <c r="DA730" s="181"/>
      <c r="DB730" s="181"/>
      <c r="DC730" s="181"/>
      <c r="DD730" s="181"/>
      <c r="DE730" s="181"/>
      <c r="DF730" s="181"/>
      <c r="DG730" s="181"/>
      <c r="DH730" s="181"/>
      <c r="DI730" s="181"/>
      <c r="DJ730" s="181"/>
      <c r="DK730" s="181"/>
      <c r="DL730" s="181"/>
      <c r="DM730" s="181"/>
      <c r="DN730" s="181"/>
      <c r="DO730" s="181"/>
      <c r="DP730" s="181"/>
      <c r="DQ730" s="181"/>
      <c r="DR730" s="181"/>
      <c r="DS730" s="181"/>
      <c r="DT730" s="181"/>
      <c r="DU730" s="181"/>
      <c r="DV730" s="181"/>
      <c r="DW730" s="181"/>
      <c r="DX730" s="181"/>
      <c r="DY730" s="181"/>
      <c r="DZ730" s="181"/>
      <c r="EA730" s="181"/>
      <c r="EB730" s="181"/>
      <c r="EC730" s="181"/>
      <c r="ED730" s="181"/>
      <c r="EE730" s="181"/>
      <c r="EF730" s="181"/>
      <c r="EG730" s="181"/>
      <c r="EH730" s="181"/>
      <c r="EI730" s="181"/>
      <c r="EJ730" s="181"/>
      <c r="EK730" s="181"/>
      <c r="EL730" s="181"/>
      <c r="EM730" s="181"/>
      <c r="EN730" s="181"/>
      <c r="EO730" s="181"/>
      <c r="EP730" s="181"/>
      <c r="EQ730" s="181"/>
      <c r="ER730" s="181"/>
      <c r="ES730" s="181"/>
      <c r="ET730" s="181"/>
      <c r="EU730" s="181"/>
      <c r="EV730" s="181"/>
      <c r="EW730" s="181"/>
      <c r="EX730" s="181"/>
      <c r="EY730" s="181"/>
      <c r="EZ730" s="181"/>
      <c r="FA730" s="181"/>
      <c r="FB730" s="181"/>
      <c r="FC730" s="181"/>
      <c r="FD730" s="181"/>
      <c r="FE730" s="181"/>
      <c r="FF730" s="181"/>
      <c r="FG730" s="181"/>
      <c r="FH730" s="181"/>
      <c r="FI730" s="181"/>
      <c r="FJ730" s="181"/>
      <c r="FK730" s="181"/>
      <c r="FL730" s="181"/>
      <c r="FM730" s="181"/>
      <c r="FN730" s="181"/>
      <c r="FO730" s="181"/>
      <c r="FP730" s="181"/>
      <c r="FQ730" s="181"/>
      <c r="FR730" s="181"/>
      <c r="FS730" s="181"/>
      <c r="FT730" s="181"/>
      <c r="FU730" s="181"/>
      <c r="FV730" s="181"/>
      <c r="FW730" s="181"/>
      <c r="FX730" s="181"/>
      <c r="FY730" s="181"/>
      <c r="FZ730" s="181"/>
      <c r="GA730" s="181"/>
      <c r="GB730" s="181"/>
      <c r="GC730" s="181"/>
      <c r="GD730" s="181"/>
      <c r="GE730" s="181"/>
      <c r="GF730" s="181"/>
      <c r="GG730" s="181"/>
      <c r="GH730" s="181"/>
      <c r="GI730" s="181"/>
      <c r="GJ730" s="181"/>
      <c r="GK730" s="181"/>
      <c r="GL730" s="181"/>
      <c r="GM730" s="181"/>
      <c r="GN730" s="181"/>
      <c r="GO730" s="181"/>
      <c r="GP730" s="181"/>
      <c r="GQ730" s="181"/>
      <c r="GR730" s="181"/>
      <c r="GS730" s="181"/>
      <c r="GT730" s="181"/>
      <c r="GU730" s="181"/>
      <c r="GV730" s="181"/>
      <c r="GW730" s="181"/>
      <c r="GX730" s="181"/>
      <c r="GY730" s="181"/>
      <c r="GZ730" s="181"/>
      <c r="HA730" s="181"/>
      <c r="HB730" s="181"/>
      <c r="HC730" s="181"/>
      <c r="HD730" s="181"/>
      <c r="HE730" s="181"/>
      <c r="HF730" s="181"/>
      <c r="HG730" s="181"/>
      <c r="HH730" s="181"/>
      <c r="HI730" s="181"/>
      <c r="HJ730" s="181"/>
      <c r="HK730" s="181"/>
      <c r="HL730" s="181"/>
      <c r="HM730" s="181"/>
      <c r="HN730" s="181"/>
      <c r="HO730" s="181"/>
      <c r="HP730" s="181"/>
      <c r="HQ730" s="181"/>
      <c r="HR730" s="181"/>
      <c r="HS730" s="181"/>
      <c r="HT730" s="181"/>
      <c r="HU730" s="181"/>
      <c r="HV730" s="181"/>
      <c r="HW730" s="181"/>
      <c r="HX730" s="181"/>
      <c r="HY730" s="181"/>
      <c r="HZ730" s="181"/>
      <c r="IA730" s="181"/>
      <c r="IB730" s="181"/>
      <c r="IC730" s="181"/>
      <c r="ID730" s="181"/>
      <c r="IE730" s="181"/>
      <c r="IF730" s="181"/>
      <c r="IG730" s="181"/>
      <c r="IH730" s="181"/>
      <c r="II730" s="181"/>
      <c r="IJ730" s="181"/>
      <c r="IK730" s="181"/>
      <c r="IL730" s="181"/>
      <c r="IM730" s="181"/>
      <c r="IN730" s="181"/>
      <c r="IO730" s="181"/>
      <c r="IP730" s="181"/>
    </row>
    <row r="731" spans="1:250" s="182" customFormat="1" ht="21">
      <c r="A731" s="220" t="s">
        <v>1633</v>
      </c>
      <c r="B731" s="221"/>
      <c r="C731" s="221" t="s">
        <v>1616</v>
      </c>
      <c r="D731" s="222"/>
      <c r="E731" s="60"/>
      <c r="F731" s="61"/>
      <c r="G731" s="60"/>
      <c r="H731" s="61"/>
      <c r="I731" s="335"/>
      <c r="J731" s="322"/>
      <c r="K731" s="336"/>
      <c r="L731" s="336"/>
      <c r="M731" s="336"/>
      <c r="N731" s="336"/>
      <c r="O731" s="181"/>
      <c r="P731" s="181"/>
      <c r="Q731" s="181"/>
      <c r="R731" s="181"/>
      <c r="S731" s="181"/>
      <c r="T731" s="181"/>
      <c r="U731" s="181"/>
      <c r="V731" s="181"/>
      <c r="W731" s="181"/>
      <c r="X731" s="181"/>
      <c r="Y731" s="181"/>
      <c r="Z731" s="181"/>
      <c r="AA731" s="181"/>
      <c r="AB731" s="181"/>
      <c r="AC731" s="181"/>
      <c r="AD731" s="181"/>
      <c r="AE731" s="181"/>
      <c r="AF731" s="181"/>
      <c r="AG731" s="181"/>
      <c r="AH731" s="181"/>
      <c r="AI731" s="181"/>
      <c r="AJ731" s="181"/>
      <c r="AK731" s="181"/>
      <c r="AL731" s="181"/>
      <c r="AM731" s="181"/>
      <c r="AN731" s="181"/>
      <c r="AO731" s="181"/>
      <c r="AP731" s="181"/>
      <c r="AQ731" s="181"/>
      <c r="AR731" s="181"/>
      <c r="AS731" s="181"/>
      <c r="AT731" s="181"/>
      <c r="AU731" s="181"/>
      <c r="AV731" s="181"/>
      <c r="AW731" s="181"/>
      <c r="AX731" s="181"/>
      <c r="AY731" s="181"/>
      <c r="AZ731" s="181"/>
      <c r="BA731" s="181"/>
      <c r="BB731" s="181"/>
      <c r="BC731" s="181"/>
      <c r="BD731" s="181"/>
      <c r="BE731" s="181"/>
      <c r="BF731" s="181"/>
      <c r="BG731" s="181"/>
      <c r="BH731" s="181"/>
      <c r="BI731" s="181"/>
      <c r="BJ731" s="181"/>
      <c r="BK731" s="181"/>
      <c r="BL731" s="181"/>
      <c r="BM731" s="181"/>
      <c r="BN731" s="181"/>
      <c r="BO731" s="181"/>
      <c r="BP731" s="181"/>
      <c r="BQ731" s="181"/>
      <c r="BR731" s="181"/>
      <c r="BS731" s="181"/>
      <c r="BT731" s="181"/>
      <c r="BU731" s="181"/>
      <c r="BV731" s="181"/>
      <c r="BW731" s="181"/>
      <c r="BX731" s="181"/>
      <c r="BY731" s="181"/>
      <c r="BZ731" s="181"/>
      <c r="CA731" s="181"/>
      <c r="CB731" s="181"/>
      <c r="CC731" s="181"/>
      <c r="CD731" s="181"/>
      <c r="CE731" s="181"/>
      <c r="CF731" s="181"/>
      <c r="CG731" s="181"/>
      <c r="CH731" s="181"/>
      <c r="CI731" s="181"/>
      <c r="CJ731" s="181"/>
      <c r="CK731" s="181"/>
      <c r="CL731" s="181"/>
      <c r="CM731" s="181"/>
      <c r="CN731" s="181"/>
      <c r="CO731" s="181"/>
      <c r="CP731" s="181"/>
      <c r="CQ731" s="181"/>
      <c r="CR731" s="181"/>
      <c r="CS731" s="181"/>
      <c r="CT731" s="181"/>
      <c r="CU731" s="181"/>
      <c r="CV731" s="181"/>
      <c r="CW731" s="181"/>
      <c r="CX731" s="181"/>
      <c r="CY731" s="181"/>
      <c r="CZ731" s="181"/>
      <c r="DA731" s="181"/>
      <c r="DB731" s="181"/>
      <c r="DC731" s="181"/>
      <c r="DD731" s="181"/>
      <c r="DE731" s="181"/>
      <c r="DF731" s="181"/>
      <c r="DG731" s="181"/>
      <c r="DH731" s="181"/>
      <c r="DI731" s="181"/>
      <c r="DJ731" s="181"/>
      <c r="DK731" s="181"/>
      <c r="DL731" s="181"/>
      <c r="DM731" s="181"/>
      <c r="DN731" s="181"/>
      <c r="DO731" s="181"/>
      <c r="DP731" s="181"/>
      <c r="DQ731" s="181"/>
      <c r="DR731" s="181"/>
      <c r="DS731" s="181"/>
      <c r="DT731" s="181"/>
      <c r="DU731" s="181"/>
      <c r="DV731" s="181"/>
      <c r="DW731" s="181"/>
      <c r="DX731" s="181"/>
      <c r="DY731" s="181"/>
      <c r="DZ731" s="181"/>
      <c r="EA731" s="181"/>
      <c r="EB731" s="181"/>
      <c r="EC731" s="181"/>
      <c r="ED731" s="181"/>
      <c r="EE731" s="181"/>
      <c r="EF731" s="181"/>
      <c r="EG731" s="181"/>
      <c r="EH731" s="181"/>
      <c r="EI731" s="181"/>
      <c r="EJ731" s="181"/>
      <c r="EK731" s="181"/>
      <c r="EL731" s="181"/>
      <c r="EM731" s="181"/>
      <c r="EN731" s="181"/>
      <c r="EO731" s="181"/>
      <c r="EP731" s="181"/>
      <c r="EQ731" s="181"/>
      <c r="ER731" s="181"/>
      <c r="ES731" s="181"/>
      <c r="ET731" s="181"/>
      <c r="EU731" s="181"/>
      <c r="EV731" s="181"/>
      <c r="EW731" s="181"/>
      <c r="EX731" s="181"/>
      <c r="EY731" s="181"/>
      <c r="EZ731" s="181"/>
      <c r="FA731" s="181"/>
      <c r="FB731" s="181"/>
      <c r="FC731" s="181"/>
      <c r="FD731" s="181"/>
      <c r="FE731" s="181"/>
      <c r="FF731" s="181"/>
      <c r="FG731" s="181"/>
      <c r="FH731" s="181"/>
      <c r="FI731" s="181"/>
      <c r="FJ731" s="181"/>
      <c r="FK731" s="181"/>
      <c r="FL731" s="181"/>
      <c r="FM731" s="181"/>
      <c r="FN731" s="181"/>
      <c r="FO731" s="181"/>
      <c r="FP731" s="181"/>
      <c r="FQ731" s="181"/>
      <c r="FR731" s="181"/>
      <c r="FS731" s="181"/>
      <c r="FT731" s="181"/>
      <c r="FU731" s="181"/>
      <c r="FV731" s="181"/>
      <c r="FW731" s="181"/>
      <c r="FX731" s="181"/>
      <c r="FY731" s="181"/>
      <c r="FZ731" s="181"/>
      <c r="GA731" s="181"/>
      <c r="GB731" s="181"/>
      <c r="GC731" s="181"/>
      <c r="GD731" s="181"/>
      <c r="GE731" s="181"/>
      <c r="GF731" s="181"/>
      <c r="GG731" s="181"/>
      <c r="GH731" s="181"/>
      <c r="GI731" s="181"/>
      <c r="GJ731" s="181"/>
      <c r="GK731" s="181"/>
      <c r="GL731" s="181"/>
      <c r="GM731" s="181"/>
      <c r="GN731" s="181"/>
      <c r="GO731" s="181"/>
      <c r="GP731" s="181"/>
      <c r="GQ731" s="181"/>
      <c r="GR731" s="181"/>
      <c r="GS731" s="181"/>
      <c r="GT731" s="181"/>
      <c r="GU731" s="181"/>
      <c r="GV731" s="181"/>
      <c r="GW731" s="181"/>
      <c r="GX731" s="181"/>
      <c r="GY731" s="181"/>
      <c r="GZ731" s="181"/>
      <c r="HA731" s="181"/>
      <c r="HB731" s="181"/>
      <c r="HC731" s="181"/>
      <c r="HD731" s="181"/>
      <c r="HE731" s="181"/>
      <c r="HF731" s="181"/>
      <c r="HG731" s="181"/>
      <c r="HH731" s="181"/>
      <c r="HI731" s="181"/>
      <c r="HJ731" s="181"/>
      <c r="HK731" s="181"/>
      <c r="HL731" s="181"/>
      <c r="HM731" s="181"/>
      <c r="HN731" s="181"/>
      <c r="HO731" s="181"/>
      <c r="HP731" s="181"/>
      <c r="HQ731" s="181"/>
      <c r="HR731" s="181"/>
      <c r="HS731" s="181"/>
      <c r="HT731" s="181"/>
      <c r="HU731" s="181"/>
      <c r="HV731" s="181"/>
      <c r="HW731" s="181"/>
      <c r="HX731" s="181"/>
      <c r="HY731" s="181"/>
      <c r="HZ731" s="181"/>
      <c r="IA731" s="181"/>
      <c r="IB731" s="181"/>
      <c r="IC731" s="181"/>
      <c r="ID731" s="181"/>
      <c r="IE731" s="181"/>
      <c r="IF731" s="181"/>
      <c r="IG731" s="181"/>
      <c r="IH731" s="181"/>
      <c r="II731" s="181"/>
      <c r="IJ731" s="181"/>
      <c r="IK731" s="181"/>
      <c r="IL731" s="181"/>
      <c r="IM731" s="181"/>
      <c r="IN731" s="181"/>
      <c r="IO731" s="181"/>
      <c r="IP731" s="181"/>
    </row>
    <row r="732" spans="1:250" s="182" customFormat="1" ht="15">
      <c r="A732" s="262"/>
      <c r="B732" s="272"/>
      <c r="C732" s="272"/>
      <c r="D732" s="273"/>
      <c r="E732" s="271"/>
      <c r="F732" s="274"/>
      <c r="G732" s="271"/>
      <c r="H732" s="274"/>
      <c r="I732" s="271"/>
      <c r="J732" s="322"/>
      <c r="K732" s="181"/>
      <c r="L732" s="181"/>
      <c r="M732" s="181"/>
      <c r="N732" s="181"/>
      <c r="O732" s="181"/>
      <c r="P732" s="181"/>
      <c r="Q732" s="181"/>
      <c r="R732" s="181"/>
      <c r="S732" s="181"/>
      <c r="T732" s="181"/>
      <c r="U732" s="181"/>
      <c r="V732" s="181"/>
      <c r="W732" s="181"/>
      <c r="X732" s="181"/>
      <c r="Y732" s="181"/>
      <c r="Z732" s="181"/>
      <c r="AA732" s="181"/>
      <c r="AB732" s="181"/>
      <c r="AC732" s="181"/>
      <c r="AD732" s="181"/>
      <c r="AE732" s="181"/>
      <c r="AF732" s="181"/>
      <c r="AG732" s="181"/>
      <c r="AH732" s="181"/>
      <c r="AI732" s="181"/>
      <c r="AJ732" s="181"/>
      <c r="AK732" s="181"/>
      <c r="AL732" s="181"/>
      <c r="AM732" s="181"/>
      <c r="AN732" s="181"/>
      <c r="AO732" s="181"/>
      <c r="AP732" s="181"/>
      <c r="AQ732" s="181"/>
      <c r="AR732" s="181"/>
      <c r="AS732" s="181"/>
      <c r="AT732" s="181"/>
      <c r="AU732" s="181"/>
      <c r="AV732" s="181"/>
      <c r="AW732" s="181"/>
      <c r="AX732" s="181"/>
      <c r="AY732" s="181"/>
      <c r="AZ732" s="181"/>
      <c r="BA732" s="181"/>
      <c r="BB732" s="181"/>
      <c r="BC732" s="181"/>
      <c r="BD732" s="181"/>
      <c r="BE732" s="181"/>
      <c r="BF732" s="181"/>
      <c r="BG732" s="181"/>
      <c r="BH732" s="181"/>
      <c r="BI732" s="181"/>
      <c r="BJ732" s="181"/>
      <c r="BK732" s="181"/>
      <c r="BL732" s="181"/>
      <c r="BM732" s="181"/>
      <c r="BN732" s="181"/>
      <c r="BO732" s="181"/>
      <c r="BP732" s="181"/>
      <c r="BQ732" s="181"/>
      <c r="BR732" s="181"/>
      <c r="BS732" s="181"/>
      <c r="BT732" s="181"/>
      <c r="BU732" s="181"/>
      <c r="BV732" s="181"/>
      <c r="BW732" s="181"/>
      <c r="BX732" s="181"/>
      <c r="BY732" s="181"/>
      <c r="BZ732" s="181"/>
      <c r="CA732" s="181"/>
      <c r="CB732" s="181"/>
      <c r="CC732" s="181"/>
      <c r="CD732" s="181"/>
      <c r="CE732" s="181"/>
      <c r="CF732" s="181"/>
      <c r="CG732" s="181"/>
      <c r="CH732" s="181"/>
      <c r="CI732" s="181"/>
      <c r="CJ732" s="181"/>
      <c r="CK732" s="181"/>
      <c r="CL732" s="181"/>
      <c r="CM732" s="181"/>
      <c r="CN732" s="181"/>
      <c r="CO732" s="181"/>
      <c r="CP732" s="181"/>
      <c r="CQ732" s="181"/>
      <c r="CR732" s="181"/>
      <c r="CS732" s="181"/>
      <c r="CT732" s="181"/>
      <c r="CU732" s="181"/>
      <c r="CV732" s="181"/>
      <c r="CW732" s="181"/>
      <c r="CX732" s="181"/>
      <c r="CY732" s="181"/>
      <c r="CZ732" s="181"/>
      <c r="DA732" s="181"/>
      <c r="DB732" s="181"/>
      <c r="DC732" s="181"/>
      <c r="DD732" s="181"/>
      <c r="DE732" s="181"/>
      <c r="DF732" s="181"/>
      <c r="DG732" s="181"/>
      <c r="DH732" s="181"/>
      <c r="DI732" s="181"/>
      <c r="DJ732" s="181"/>
      <c r="DK732" s="181"/>
      <c r="DL732" s="181"/>
      <c r="DM732" s="181"/>
      <c r="DN732" s="181"/>
      <c r="DO732" s="181"/>
      <c r="DP732" s="181"/>
      <c r="DQ732" s="181"/>
      <c r="DR732" s="181"/>
      <c r="DS732" s="181"/>
      <c r="DT732" s="181"/>
      <c r="DU732" s="181"/>
      <c r="DV732" s="181"/>
      <c r="DW732" s="181"/>
      <c r="DX732" s="181"/>
      <c r="DY732" s="181"/>
      <c r="DZ732" s="181"/>
      <c r="EA732" s="181"/>
      <c r="EB732" s="181"/>
      <c r="EC732" s="181"/>
      <c r="ED732" s="181"/>
      <c r="EE732" s="181"/>
      <c r="EF732" s="181"/>
      <c r="EG732" s="181"/>
      <c r="EH732" s="181"/>
      <c r="EI732" s="181"/>
      <c r="EJ732" s="181"/>
      <c r="EK732" s="181"/>
      <c r="EL732" s="181"/>
      <c r="EM732" s="181"/>
      <c r="EN732" s="181"/>
      <c r="EO732" s="181"/>
      <c r="EP732" s="181"/>
      <c r="EQ732" s="181"/>
      <c r="ER732" s="181"/>
      <c r="ES732" s="181"/>
      <c r="ET732" s="181"/>
      <c r="EU732" s="181"/>
      <c r="EV732" s="181"/>
      <c r="EW732" s="181"/>
      <c r="EX732" s="181"/>
      <c r="EY732" s="181"/>
      <c r="EZ732" s="181"/>
      <c r="FA732" s="181"/>
      <c r="FB732" s="181"/>
      <c r="FC732" s="181"/>
      <c r="FD732" s="181"/>
      <c r="FE732" s="181"/>
      <c r="FF732" s="181"/>
      <c r="FG732" s="181"/>
      <c r="FH732" s="181"/>
      <c r="FI732" s="181"/>
      <c r="FJ732" s="181"/>
      <c r="FK732" s="181"/>
      <c r="FL732" s="181"/>
      <c r="FM732" s="181"/>
      <c r="FN732" s="181"/>
      <c r="FO732" s="181"/>
      <c r="FP732" s="181"/>
      <c r="FQ732" s="181"/>
      <c r="FR732" s="181"/>
      <c r="FS732" s="181"/>
      <c r="FT732" s="181"/>
      <c r="FU732" s="181"/>
      <c r="FV732" s="181"/>
      <c r="FW732" s="181"/>
      <c r="FX732" s="181"/>
      <c r="FY732" s="181"/>
      <c r="FZ732" s="181"/>
      <c r="GA732" s="181"/>
      <c r="GB732" s="181"/>
      <c r="GC732" s="181"/>
      <c r="GD732" s="181"/>
      <c r="GE732" s="181"/>
      <c r="GF732" s="181"/>
      <c r="GG732" s="181"/>
      <c r="GH732" s="181"/>
      <c r="GI732" s="181"/>
      <c r="GJ732" s="181"/>
      <c r="GK732" s="181"/>
      <c r="GL732" s="181"/>
      <c r="GM732" s="181"/>
      <c r="GN732" s="181"/>
      <c r="GO732" s="181"/>
      <c r="GP732" s="181"/>
      <c r="GQ732" s="181"/>
      <c r="GR732" s="181"/>
      <c r="GS732" s="181"/>
      <c r="GT732" s="181"/>
      <c r="GU732" s="181"/>
      <c r="GV732" s="181"/>
      <c r="GW732" s="181"/>
      <c r="GX732" s="181"/>
      <c r="GY732" s="181"/>
      <c r="GZ732" s="181"/>
      <c r="HA732" s="181"/>
      <c r="HB732" s="181"/>
      <c r="HC732" s="181"/>
      <c r="HD732" s="181"/>
      <c r="HE732" s="181"/>
      <c r="HF732" s="181"/>
      <c r="HG732" s="181"/>
      <c r="HH732" s="181"/>
      <c r="HI732" s="181"/>
      <c r="HJ732" s="181"/>
      <c r="HK732" s="181"/>
      <c r="HL732" s="181"/>
      <c r="HM732" s="181"/>
      <c r="HN732" s="181"/>
      <c r="HO732" s="181"/>
      <c r="HP732" s="181"/>
      <c r="HQ732" s="181"/>
      <c r="HR732" s="181"/>
      <c r="HS732" s="181"/>
      <c r="HT732" s="181"/>
      <c r="HU732" s="181"/>
      <c r="HV732" s="181"/>
      <c r="HW732" s="181"/>
      <c r="HX732" s="181"/>
      <c r="HY732" s="181"/>
      <c r="HZ732" s="181"/>
      <c r="IA732" s="181"/>
      <c r="IB732" s="181"/>
      <c r="IC732" s="181"/>
      <c r="ID732" s="181"/>
      <c r="IE732" s="181"/>
      <c r="IF732" s="181"/>
      <c r="IG732" s="181"/>
      <c r="IH732" s="181"/>
      <c r="II732" s="181"/>
      <c r="IJ732" s="181"/>
      <c r="IK732" s="181"/>
      <c r="IL732" s="181"/>
      <c r="IM732" s="181"/>
      <c r="IN732" s="181"/>
      <c r="IO732" s="181"/>
      <c r="IP732" s="181"/>
    </row>
    <row r="733" spans="1:250" s="182" customFormat="1">
      <c r="A733" s="333"/>
      <c r="B733" s="263"/>
      <c r="C733" s="263"/>
      <c r="D733" s="298" t="s">
        <v>24</v>
      </c>
      <c r="E733" s="264"/>
      <c r="F733" s="270"/>
      <c r="G733" s="264"/>
      <c r="H733" s="270"/>
      <c r="I733" s="264"/>
      <c r="J733" s="322"/>
      <c r="K733" s="181"/>
      <c r="L733" s="181"/>
      <c r="M733" s="181"/>
      <c r="N733" s="181"/>
      <c r="O733" s="181"/>
      <c r="P733" s="181"/>
      <c r="Q733" s="181"/>
      <c r="R733" s="181"/>
      <c r="S733" s="181"/>
      <c r="T733" s="181"/>
      <c r="U733" s="181"/>
      <c r="V733" s="181"/>
      <c r="W733" s="181"/>
      <c r="X733" s="181"/>
      <c r="Y733" s="181"/>
      <c r="Z733" s="181"/>
      <c r="AA733" s="181"/>
      <c r="AB733" s="181"/>
      <c r="AC733" s="181"/>
      <c r="AD733" s="181"/>
      <c r="AE733" s="181"/>
      <c r="AF733" s="181"/>
      <c r="AG733" s="181"/>
      <c r="AH733" s="181"/>
      <c r="AI733" s="181"/>
      <c r="AJ733" s="181"/>
      <c r="AK733" s="181"/>
      <c r="AL733" s="181"/>
      <c r="AM733" s="181"/>
      <c r="AN733" s="181"/>
      <c r="AO733" s="181"/>
      <c r="AP733" s="181"/>
      <c r="AQ733" s="181"/>
      <c r="AR733" s="181"/>
      <c r="AS733" s="181"/>
      <c r="AT733" s="181"/>
      <c r="AU733" s="181"/>
      <c r="AV733" s="181"/>
      <c r="AW733" s="181"/>
      <c r="AX733" s="181"/>
      <c r="AY733" s="181"/>
      <c r="AZ733" s="181"/>
      <c r="BA733" s="181"/>
      <c r="BB733" s="181"/>
      <c r="BC733" s="181"/>
      <c r="BD733" s="181"/>
      <c r="BE733" s="181"/>
      <c r="BF733" s="181"/>
      <c r="BG733" s="181"/>
      <c r="BH733" s="181"/>
      <c r="BI733" s="181"/>
      <c r="BJ733" s="181"/>
      <c r="BK733" s="181"/>
      <c r="BL733" s="181"/>
      <c r="BM733" s="181"/>
      <c r="BN733" s="181"/>
      <c r="BO733" s="181"/>
      <c r="BP733" s="181"/>
      <c r="BQ733" s="181"/>
      <c r="BR733" s="181"/>
      <c r="BS733" s="181"/>
      <c r="BT733" s="181"/>
      <c r="BU733" s="181"/>
      <c r="BV733" s="181"/>
      <c r="BW733" s="181"/>
      <c r="BX733" s="181"/>
      <c r="BY733" s="181"/>
      <c r="BZ733" s="181"/>
      <c r="CA733" s="181"/>
      <c r="CB733" s="181"/>
      <c r="CC733" s="181"/>
      <c r="CD733" s="181"/>
      <c r="CE733" s="181"/>
      <c r="CF733" s="181"/>
      <c r="CG733" s="181"/>
      <c r="CH733" s="181"/>
      <c r="CI733" s="181"/>
      <c r="CJ733" s="181"/>
      <c r="CK733" s="181"/>
      <c r="CL733" s="181"/>
      <c r="CM733" s="181"/>
      <c r="CN733" s="181"/>
      <c r="CO733" s="181"/>
      <c r="CP733" s="181"/>
      <c r="CQ733" s="181"/>
      <c r="CR733" s="181"/>
      <c r="CS733" s="181"/>
      <c r="CT733" s="181"/>
      <c r="CU733" s="181"/>
      <c r="CV733" s="181"/>
      <c r="CW733" s="181"/>
      <c r="CX733" s="181"/>
      <c r="CY733" s="181"/>
      <c r="CZ733" s="181"/>
      <c r="DA733" s="181"/>
      <c r="DB733" s="181"/>
      <c r="DC733" s="181"/>
      <c r="DD733" s="181"/>
      <c r="DE733" s="181"/>
      <c r="DF733" s="181"/>
      <c r="DG733" s="181"/>
      <c r="DH733" s="181"/>
      <c r="DI733" s="181"/>
      <c r="DJ733" s="181"/>
      <c r="DK733" s="181"/>
      <c r="DL733" s="181"/>
      <c r="DM733" s="181"/>
      <c r="DN733" s="181"/>
      <c r="DO733" s="181"/>
      <c r="DP733" s="181"/>
      <c r="DQ733" s="181"/>
      <c r="DR733" s="181"/>
      <c r="DS733" s="181"/>
      <c r="DT733" s="181"/>
      <c r="DU733" s="181"/>
      <c r="DV733" s="181"/>
      <c r="DW733" s="181"/>
      <c r="DX733" s="181"/>
      <c r="DY733" s="181"/>
      <c r="DZ733" s="181"/>
      <c r="EA733" s="181"/>
      <c r="EB733" s="181"/>
      <c r="EC733" s="181"/>
      <c r="ED733" s="181"/>
      <c r="EE733" s="181"/>
      <c r="EF733" s="181"/>
      <c r="EG733" s="181"/>
      <c r="EH733" s="181"/>
      <c r="EI733" s="181"/>
      <c r="EJ733" s="181"/>
      <c r="EK733" s="181"/>
      <c r="EL733" s="181"/>
      <c r="EM733" s="181"/>
      <c r="EN733" s="181"/>
      <c r="EO733" s="181"/>
      <c r="EP733" s="181"/>
      <c r="EQ733" s="181"/>
      <c r="ER733" s="181"/>
      <c r="ES733" s="181"/>
      <c r="ET733" s="181"/>
      <c r="EU733" s="181"/>
      <c r="EV733" s="181"/>
      <c r="EW733" s="181"/>
      <c r="EX733" s="181"/>
      <c r="EY733" s="181"/>
      <c r="EZ733" s="181"/>
      <c r="FA733" s="181"/>
      <c r="FB733" s="181"/>
      <c r="FC733" s="181"/>
      <c r="FD733" s="181"/>
      <c r="FE733" s="181"/>
      <c r="FF733" s="181"/>
      <c r="FG733" s="181"/>
      <c r="FH733" s="181"/>
      <c r="FI733" s="181"/>
      <c r="FJ733" s="181"/>
      <c r="FK733" s="181"/>
      <c r="FL733" s="181"/>
      <c r="FM733" s="181"/>
      <c r="FN733" s="181"/>
      <c r="FO733" s="181"/>
      <c r="FP733" s="181"/>
      <c r="FQ733" s="181"/>
      <c r="FR733" s="181"/>
      <c r="FS733" s="181"/>
      <c r="FT733" s="181"/>
      <c r="FU733" s="181"/>
      <c r="FV733" s="181"/>
      <c r="FW733" s="181"/>
      <c r="FX733" s="181"/>
      <c r="FY733" s="181"/>
      <c r="FZ733" s="181"/>
      <c r="GA733" s="181"/>
      <c r="GB733" s="181"/>
      <c r="GC733" s="181"/>
      <c r="GD733" s="181"/>
      <c r="GE733" s="181"/>
      <c r="GF733" s="181"/>
      <c r="GG733" s="181"/>
      <c r="GH733" s="181"/>
      <c r="GI733" s="181"/>
      <c r="GJ733" s="181"/>
      <c r="GK733" s="181"/>
      <c r="GL733" s="181"/>
      <c r="GM733" s="181"/>
      <c r="GN733" s="181"/>
      <c r="GO733" s="181"/>
      <c r="GP733" s="181"/>
      <c r="GQ733" s="181"/>
      <c r="GR733" s="181"/>
      <c r="GS733" s="181"/>
      <c r="GT733" s="181"/>
      <c r="GU733" s="181"/>
      <c r="GV733" s="181"/>
      <c r="GW733" s="181"/>
      <c r="GX733" s="181"/>
      <c r="GY733" s="181"/>
      <c r="GZ733" s="181"/>
      <c r="HA733" s="181"/>
      <c r="HB733" s="181"/>
      <c r="HC733" s="181"/>
      <c r="HD733" s="181"/>
      <c r="HE733" s="181"/>
      <c r="HF733" s="181"/>
      <c r="HG733" s="181"/>
      <c r="HH733" s="181"/>
      <c r="HI733" s="181"/>
      <c r="HJ733" s="181"/>
      <c r="HK733" s="181"/>
      <c r="HL733" s="181"/>
      <c r="HM733" s="181"/>
      <c r="HN733" s="181"/>
      <c r="HO733" s="181"/>
      <c r="HP733" s="181"/>
      <c r="HQ733" s="181"/>
      <c r="HR733" s="181"/>
      <c r="HS733" s="181"/>
      <c r="HT733" s="181"/>
      <c r="HU733" s="181"/>
      <c r="HV733" s="181"/>
      <c r="HW733" s="181"/>
      <c r="HX733" s="181"/>
      <c r="HY733" s="181"/>
      <c r="HZ733" s="181"/>
      <c r="IA733" s="181"/>
      <c r="IB733" s="181"/>
      <c r="IC733" s="181"/>
      <c r="ID733" s="181"/>
      <c r="IE733" s="181"/>
      <c r="IF733" s="181"/>
      <c r="IG733" s="181"/>
      <c r="IH733" s="181"/>
      <c r="II733" s="181"/>
      <c r="IJ733" s="181"/>
      <c r="IK733" s="181"/>
      <c r="IL733" s="181"/>
      <c r="IM733" s="181"/>
      <c r="IN733" s="181"/>
      <c r="IO733" s="181"/>
      <c r="IP733" s="181"/>
    </row>
    <row r="734" spans="1:250" s="182" customFormat="1" ht="15">
      <c r="A734" s="262"/>
      <c r="B734" s="263"/>
      <c r="C734" s="263" t="s">
        <v>1617</v>
      </c>
      <c r="D734" s="274">
        <v>200</v>
      </c>
      <c r="E734" s="264"/>
      <c r="F734" s="298"/>
      <c r="G734" s="264"/>
      <c r="H734" s="270"/>
      <c r="I734" s="264"/>
      <c r="J734" s="322"/>
      <c r="K734" s="181"/>
      <c r="L734" s="181"/>
      <c r="M734" s="181"/>
      <c r="N734" s="181"/>
      <c r="O734" s="181"/>
      <c r="P734" s="181"/>
      <c r="Q734" s="181"/>
      <c r="R734" s="181"/>
      <c r="S734" s="181"/>
      <c r="T734" s="181"/>
      <c r="U734" s="181"/>
      <c r="V734" s="181"/>
      <c r="W734" s="181"/>
      <c r="X734" s="181"/>
      <c r="Y734" s="181"/>
      <c r="Z734" s="181"/>
      <c r="AA734" s="181"/>
      <c r="AB734" s="181"/>
      <c r="AC734" s="181"/>
      <c r="AD734" s="181"/>
      <c r="AE734" s="181"/>
      <c r="AF734" s="181"/>
      <c r="AG734" s="181"/>
      <c r="AH734" s="181"/>
      <c r="AI734" s="181"/>
      <c r="AJ734" s="181"/>
      <c r="AK734" s="181"/>
      <c r="AL734" s="181"/>
      <c r="AM734" s="181"/>
      <c r="AN734" s="181"/>
      <c r="AO734" s="181"/>
      <c r="AP734" s="181"/>
      <c r="AQ734" s="181"/>
      <c r="AR734" s="181"/>
      <c r="AS734" s="181"/>
      <c r="AT734" s="181"/>
      <c r="AU734" s="181"/>
      <c r="AV734" s="181"/>
      <c r="AW734" s="181"/>
      <c r="AX734" s="181"/>
      <c r="AY734" s="181"/>
      <c r="AZ734" s="181"/>
      <c r="BA734" s="181"/>
      <c r="BB734" s="181"/>
      <c r="BC734" s="181"/>
      <c r="BD734" s="181"/>
      <c r="BE734" s="181"/>
      <c r="BF734" s="181"/>
      <c r="BG734" s="181"/>
      <c r="BH734" s="181"/>
      <c r="BI734" s="181"/>
      <c r="BJ734" s="181"/>
      <c r="BK734" s="181"/>
      <c r="BL734" s="181"/>
      <c r="BM734" s="181"/>
      <c r="BN734" s="181"/>
      <c r="BO734" s="181"/>
      <c r="BP734" s="181"/>
      <c r="BQ734" s="181"/>
      <c r="BR734" s="181"/>
      <c r="BS734" s="181"/>
      <c r="BT734" s="181"/>
      <c r="BU734" s="181"/>
      <c r="BV734" s="181"/>
      <c r="BW734" s="181"/>
      <c r="BX734" s="181"/>
      <c r="BY734" s="181"/>
      <c r="BZ734" s="181"/>
      <c r="CA734" s="181"/>
      <c r="CB734" s="181"/>
      <c r="CC734" s="181"/>
      <c r="CD734" s="181"/>
      <c r="CE734" s="181"/>
      <c r="CF734" s="181"/>
      <c r="CG734" s="181"/>
      <c r="CH734" s="181"/>
      <c r="CI734" s="181"/>
      <c r="CJ734" s="181"/>
      <c r="CK734" s="181"/>
      <c r="CL734" s="181"/>
      <c r="CM734" s="181"/>
      <c r="CN734" s="181"/>
      <c r="CO734" s="181"/>
      <c r="CP734" s="181"/>
      <c r="CQ734" s="181"/>
      <c r="CR734" s="181"/>
      <c r="CS734" s="181"/>
      <c r="CT734" s="181"/>
      <c r="CU734" s="181"/>
      <c r="CV734" s="181"/>
      <c r="CW734" s="181"/>
      <c r="CX734" s="181"/>
      <c r="CY734" s="181"/>
      <c r="CZ734" s="181"/>
      <c r="DA734" s="181"/>
      <c r="DB734" s="181"/>
      <c r="DC734" s="181"/>
      <c r="DD734" s="181"/>
      <c r="DE734" s="181"/>
      <c r="DF734" s="181"/>
      <c r="DG734" s="181"/>
      <c r="DH734" s="181"/>
      <c r="DI734" s="181"/>
      <c r="DJ734" s="181"/>
      <c r="DK734" s="181"/>
      <c r="DL734" s="181"/>
      <c r="DM734" s="181"/>
      <c r="DN734" s="181"/>
      <c r="DO734" s="181"/>
      <c r="DP734" s="181"/>
      <c r="DQ734" s="181"/>
      <c r="DR734" s="181"/>
      <c r="DS734" s="181"/>
      <c r="DT734" s="181"/>
      <c r="DU734" s="181"/>
      <c r="DV734" s="181"/>
      <c r="DW734" s="181"/>
      <c r="DX734" s="181"/>
      <c r="DY734" s="181"/>
      <c r="DZ734" s="181"/>
      <c r="EA734" s="181"/>
      <c r="EB734" s="181"/>
      <c r="EC734" s="181"/>
      <c r="ED734" s="181"/>
      <c r="EE734" s="181"/>
      <c r="EF734" s="181"/>
      <c r="EG734" s="181"/>
      <c r="EH734" s="181"/>
      <c r="EI734" s="181"/>
      <c r="EJ734" s="181"/>
      <c r="EK734" s="181"/>
      <c r="EL734" s="181"/>
      <c r="EM734" s="181"/>
      <c r="EN734" s="181"/>
      <c r="EO734" s="181"/>
      <c r="EP734" s="181"/>
      <c r="EQ734" s="181"/>
      <c r="ER734" s="181"/>
      <c r="ES734" s="181"/>
      <c r="ET734" s="181"/>
      <c r="EU734" s="181"/>
      <c r="EV734" s="181"/>
      <c r="EW734" s="181"/>
      <c r="EX734" s="181"/>
      <c r="EY734" s="181"/>
      <c r="EZ734" s="181"/>
      <c r="FA734" s="181"/>
      <c r="FB734" s="181"/>
      <c r="FC734" s="181"/>
      <c r="FD734" s="181"/>
      <c r="FE734" s="181"/>
      <c r="FF734" s="181"/>
      <c r="FG734" s="181"/>
      <c r="FH734" s="181"/>
      <c r="FI734" s="181"/>
      <c r="FJ734" s="181"/>
      <c r="FK734" s="181"/>
      <c r="FL734" s="181"/>
      <c r="FM734" s="181"/>
      <c r="FN734" s="181"/>
      <c r="FO734" s="181"/>
      <c r="FP734" s="181"/>
      <c r="FQ734" s="181"/>
      <c r="FR734" s="181"/>
      <c r="FS734" s="181"/>
      <c r="FT734" s="181"/>
      <c r="FU734" s="181"/>
      <c r="FV734" s="181"/>
      <c r="FW734" s="181"/>
      <c r="FX734" s="181"/>
      <c r="FY734" s="181"/>
      <c r="FZ734" s="181"/>
      <c r="GA734" s="181"/>
      <c r="GB734" s="181"/>
      <c r="GC734" s="181"/>
      <c r="GD734" s="181"/>
      <c r="GE734" s="181"/>
      <c r="GF734" s="181"/>
      <c r="GG734" s="181"/>
      <c r="GH734" s="181"/>
      <c r="GI734" s="181"/>
      <c r="GJ734" s="181"/>
      <c r="GK734" s="181"/>
      <c r="GL734" s="181"/>
      <c r="GM734" s="181"/>
      <c r="GN734" s="181"/>
      <c r="GO734" s="181"/>
      <c r="GP734" s="181"/>
      <c r="GQ734" s="181"/>
      <c r="GR734" s="181"/>
      <c r="GS734" s="181"/>
      <c r="GT734" s="181"/>
      <c r="GU734" s="181"/>
      <c r="GV734" s="181"/>
      <c r="GW734" s="181"/>
      <c r="GX734" s="181"/>
      <c r="GY734" s="181"/>
      <c r="GZ734" s="181"/>
      <c r="HA734" s="181"/>
      <c r="HB734" s="181"/>
      <c r="HC734" s="181"/>
      <c r="HD734" s="181"/>
      <c r="HE734" s="181"/>
      <c r="HF734" s="181"/>
      <c r="HG734" s="181"/>
      <c r="HH734" s="181"/>
      <c r="HI734" s="181"/>
      <c r="HJ734" s="181"/>
      <c r="HK734" s="181"/>
      <c r="HL734" s="181"/>
      <c r="HM734" s="181"/>
      <c r="HN734" s="181"/>
      <c r="HO734" s="181"/>
      <c r="HP734" s="181"/>
      <c r="HQ734" s="181"/>
      <c r="HR734" s="181"/>
      <c r="HS734" s="181"/>
      <c r="HT734" s="181"/>
      <c r="HU734" s="181"/>
      <c r="HV734" s="181"/>
      <c r="HW734" s="181"/>
      <c r="HX734" s="181"/>
      <c r="HY734" s="181"/>
      <c r="HZ734" s="181"/>
      <c r="IA734" s="181"/>
      <c r="IB734" s="181"/>
      <c r="IC734" s="181"/>
      <c r="ID734" s="181"/>
      <c r="IE734" s="181"/>
      <c r="IF734" s="181"/>
      <c r="IG734" s="181"/>
      <c r="IH734" s="181"/>
      <c r="II734" s="181"/>
      <c r="IJ734" s="181"/>
      <c r="IK734" s="181"/>
      <c r="IL734" s="181"/>
      <c r="IM734" s="181"/>
      <c r="IN734" s="181"/>
      <c r="IO734" s="181"/>
      <c r="IP734" s="181"/>
    </row>
    <row r="735" spans="1:250" s="182" customFormat="1">
      <c r="A735" s="321"/>
      <c r="B735" s="272"/>
      <c r="C735" s="272"/>
      <c r="D735" s="273"/>
      <c r="E735" s="271"/>
      <c r="F735" s="274"/>
      <c r="G735" s="271"/>
      <c r="H735" s="274"/>
      <c r="I735" s="271"/>
      <c r="J735" s="322"/>
      <c r="K735" s="181"/>
      <c r="L735" s="181"/>
      <c r="M735" s="181"/>
      <c r="N735" s="181"/>
      <c r="O735" s="181"/>
      <c r="P735" s="181"/>
      <c r="Q735" s="181"/>
      <c r="R735" s="181"/>
      <c r="S735" s="181"/>
      <c r="T735" s="181"/>
      <c r="U735" s="181"/>
      <c r="V735" s="181"/>
      <c r="W735" s="181"/>
      <c r="X735" s="181"/>
      <c r="Y735" s="181"/>
      <c r="Z735" s="181"/>
      <c r="AA735" s="181"/>
      <c r="AB735" s="181"/>
      <c r="AC735" s="181"/>
      <c r="AD735" s="181"/>
      <c r="AE735" s="181"/>
      <c r="AF735" s="181"/>
      <c r="AG735" s="181"/>
      <c r="AH735" s="181"/>
      <c r="AI735" s="181"/>
      <c r="AJ735" s="181"/>
      <c r="AK735" s="181"/>
      <c r="AL735" s="181"/>
      <c r="AM735" s="181"/>
      <c r="AN735" s="181"/>
      <c r="AO735" s="181"/>
      <c r="AP735" s="181"/>
      <c r="AQ735" s="181"/>
      <c r="AR735" s="181"/>
      <c r="AS735" s="181"/>
      <c r="AT735" s="181"/>
      <c r="AU735" s="181"/>
      <c r="AV735" s="181"/>
      <c r="AW735" s="181"/>
      <c r="AX735" s="181"/>
      <c r="AY735" s="181"/>
      <c r="AZ735" s="181"/>
      <c r="BA735" s="181"/>
      <c r="BB735" s="181"/>
      <c r="BC735" s="181"/>
      <c r="BD735" s="181"/>
      <c r="BE735" s="181"/>
      <c r="BF735" s="181"/>
      <c r="BG735" s="181"/>
      <c r="BH735" s="181"/>
      <c r="BI735" s="181"/>
      <c r="BJ735" s="181"/>
      <c r="BK735" s="181"/>
      <c r="BL735" s="181"/>
      <c r="BM735" s="181"/>
      <c r="BN735" s="181"/>
      <c r="BO735" s="181"/>
      <c r="BP735" s="181"/>
      <c r="BQ735" s="181"/>
      <c r="BR735" s="181"/>
      <c r="BS735" s="181"/>
      <c r="BT735" s="181"/>
      <c r="BU735" s="181"/>
      <c r="BV735" s="181"/>
      <c r="BW735" s="181"/>
      <c r="BX735" s="181"/>
      <c r="BY735" s="181"/>
      <c r="BZ735" s="181"/>
      <c r="CA735" s="181"/>
      <c r="CB735" s="181"/>
      <c r="CC735" s="181"/>
      <c r="CD735" s="181"/>
      <c r="CE735" s="181"/>
      <c r="CF735" s="181"/>
      <c r="CG735" s="181"/>
      <c r="CH735" s="181"/>
      <c r="CI735" s="181"/>
      <c r="CJ735" s="181"/>
      <c r="CK735" s="181"/>
      <c r="CL735" s="181"/>
      <c r="CM735" s="181"/>
      <c r="CN735" s="181"/>
      <c r="CO735" s="181"/>
      <c r="CP735" s="181"/>
      <c r="CQ735" s="181"/>
      <c r="CR735" s="181"/>
      <c r="CS735" s="181"/>
      <c r="CT735" s="181"/>
      <c r="CU735" s="181"/>
      <c r="CV735" s="181"/>
      <c r="CW735" s="181"/>
      <c r="CX735" s="181"/>
      <c r="CY735" s="181"/>
      <c r="CZ735" s="181"/>
      <c r="DA735" s="181"/>
      <c r="DB735" s="181"/>
      <c r="DC735" s="181"/>
      <c r="DD735" s="181"/>
      <c r="DE735" s="181"/>
      <c r="DF735" s="181"/>
      <c r="DG735" s="181"/>
      <c r="DH735" s="181"/>
      <c r="DI735" s="181"/>
      <c r="DJ735" s="181"/>
      <c r="DK735" s="181"/>
      <c r="DL735" s="181"/>
      <c r="DM735" s="181"/>
      <c r="DN735" s="181"/>
      <c r="DO735" s="181"/>
      <c r="DP735" s="181"/>
      <c r="DQ735" s="181"/>
      <c r="DR735" s="181"/>
      <c r="DS735" s="181"/>
      <c r="DT735" s="181"/>
      <c r="DU735" s="181"/>
      <c r="DV735" s="181"/>
      <c r="DW735" s="181"/>
      <c r="DX735" s="181"/>
      <c r="DY735" s="181"/>
      <c r="DZ735" s="181"/>
      <c r="EA735" s="181"/>
      <c r="EB735" s="181"/>
      <c r="EC735" s="181"/>
      <c r="ED735" s="181"/>
      <c r="EE735" s="181"/>
      <c r="EF735" s="181"/>
      <c r="EG735" s="181"/>
      <c r="EH735" s="181"/>
      <c r="EI735" s="181"/>
      <c r="EJ735" s="181"/>
      <c r="EK735" s="181"/>
      <c r="EL735" s="181"/>
      <c r="EM735" s="181"/>
      <c r="EN735" s="181"/>
      <c r="EO735" s="181"/>
      <c r="EP735" s="181"/>
      <c r="EQ735" s="181"/>
      <c r="ER735" s="181"/>
      <c r="ES735" s="181"/>
      <c r="ET735" s="181"/>
      <c r="EU735" s="181"/>
      <c r="EV735" s="181"/>
      <c r="EW735" s="181"/>
      <c r="EX735" s="181"/>
      <c r="EY735" s="181"/>
      <c r="EZ735" s="181"/>
      <c r="FA735" s="181"/>
      <c r="FB735" s="181"/>
      <c r="FC735" s="181"/>
      <c r="FD735" s="181"/>
      <c r="FE735" s="181"/>
      <c r="FF735" s="181"/>
      <c r="FG735" s="181"/>
      <c r="FH735" s="181"/>
      <c r="FI735" s="181"/>
      <c r="FJ735" s="181"/>
      <c r="FK735" s="181"/>
      <c r="FL735" s="181"/>
      <c r="FM735" s="181"/>
      <c r="FN735" s="181"/>
      <c r="FO735" s="181"/>
      <c r="FP735" s="181"/>
      <c r="FQ735" s="181"/>
      <c r="FR735" s="181"/>
      <c r="FS735" s="181"/>
      <c r="FT735" s="181"/>
      <c r="FU735" s="181"/>
      <c r="FV735" s="181"/>
      <c r="FW735" s="181"/>
      <c r="FX735" s="181"/>
      <c r="FY735" s="181"/>
      <c r="FZ735" s="181"/>
      <c r="GA735" s="181"/>
      <c r="GB735" s="181"/>
      <c r="GC735" s="181"/>
      <c r="GD735" s="181"/>
      <c r="GE735" s="181"/>
      <c r="GF735" s="181"/>
      <c r="GG735" s="181"/>
      <c r="GH735" s="181"/>
      <c r="GI735" s="181"/>
      <c r="GJ735" s="181"/>
      <c r="GK735" s="181"/>
      <c r="GL735" s="181"/>
      <c r="GM735" s="181"/>
      <c r="GN735" s="181"/>
      <c r="GO735" s="181"/>
      <c r="GP735" s="181"/>
      <c r="GQ735" s="181"/>
      <c r="GR735" s="181"/>
      <c r="GS735" s="181"/>
      <c r="GT735" s="181"/>
      <c r="GU735" s="181"/>
      <c r="GV735" s="181"/>
      <c r="GW735" s="181"/>
      <c r="GX735" s="181"/>
      <c r="GY735" s="181"/>
      <c r="GZ735" s="181"/>
      <c r="HA735" s="181"/>
      <c r="HB735" s="181"/>
      <c r="HC735" s="181"/>
      <c r="HD735" s="181"/>
      <c r="HE735" s="181"/>
      <c r="HF735" s="181"/>
      <c r="HG735" s="181"/>
      <c r="HH735" s="181"/>
      <c r="HI735" s="181"/>
      <c r="HJ735" s="181"/>
      <c r="HK735" s="181"/>
      <c r="HL735" s="181"/>
      <c r="HM735" s="181"/>
      <c r="HN735" s="181"/>
      <c r="HO735" s="181"/>
      <c r="HP735" s="181"/>
      <c r="HQ735" s="181"/>
      <c r="HR735" s="181"/>
      <c r="HS735" s="181"/>
      <c r="HT735" s="181"/>
      <c r="HU735" s="181"/>
      <c r="HV735" s="181"/>
      <c r="HW735" s="181"/>
      <c r="HX735" s="181"/>
      <c r="HY735" s="181"/>
      <c r="HZ735" s="181"/>
      <c r="IA735" s="181"/>
      <c r="IB735" s="181"/>
      <c r="IC735" s="181"/>
      <c r="ID735" s="181"/>
      <c r="IE735" s="181"/>
      <c r="IF735" s="181"/>
      <c r="IG735" s="181"/>
      <c r="IH735" s="181"/>
      <c r="II735" s="181"/>
      <c r="IJ735" s="181"/>
      <c r="IK735" s="181"/>
      <c r="IL735" s="181"/>
      <c r="IM735" s="181"/>
      <c r="IN735" s="181"/>
      <c r="IO735" s="181"/>
      <c r="IP735" s="181"/>
    </row>
    <row r="736" spans="1:250" s="182" customFormat="1">
      <c r="A736" s="333"/>
      <c r="B736" s="181"/>
      <c r="C736" s="181"/>
      <c r="D736" s="567"/>
      <c r="E736" s="181"/>
      <c r="F736" s="568"/>
      <c r="G736" s="181"/>
      <c r="H736" s="333"/>
      <c r="I736" s="569"/>
      <c r="J736" s="322"/>
      <c r="K736" s="181"/>
      <c r="L736" s="181"/>
      <c r="M736" s="181"/>
      <c r="N736" s="181"/>
      <c r="O736" s="181"/>
      <c r="P736" s="181"/>
      <c r="Q736" s="181"/>
      <c r="R736" s="181"/>
      <c r="S736" s="181"/>
      <c r="T736" s="181"/>
      <c r="U736" s="181"/>
      <c r="V736" s="181"/>
      <c r="W736" s="181"/>
      <c r="X736" s="181"/>
      <c r="Y736" s="181"/>
      <c r="Z736" s="181"/>
      <c r="AA736" s="181"/>
      <c r="AB736" s="181"/>
      <c r="AC736" s="181"/>
      <c r="AD736" s="181"/>
      <c r="AE736" s="181"/>
      <c r="AF736" s="181"/>
      <c r="AG736" s="181"/>
      <c r="AH736" s="181"/>
      <c r="AI736" s="181"/>
      <c r="AJ736" s="181"/>
      <c r="AK736" s="181"/>
      <c r="AL736" s="181"/>
      <c r="AM736" s="181"/>
      <c r="AN736" s="181"/>
      <c r="AO736" s="181"/>
      <c r="AP736" s="181"/>
      <c r="AQ736" s="181"/>
      <c r="AR736" s="181"/>
      <c r="AS736" s="181"/>
      <c r="AT736" s="181"/>
      <c r="AU736" s="181"/>
      <c r="AV736" s="181"/>
      <c r="AW736" s="181"/>
      <c r="AX736" s="181"/>
      <c r="AY736" s="181"/>
      <c r="AZ736" s="181"/>
      <c r="BA736" s="181"/>
      <c r="BB736" s="181"/>
      <c r="BC736" s="181"/>
      <c r="BD736" s="181"/>
      <c r="BE736" s="181"/>
      <c r="BF736" s="181"/>
      <c r="BG736" s="181"/>
      <c r="BH736" s="181"/>
      <c r="BI736" s="181"/>
      <c r="BJ736" s="181"/>
      <c r="BK736" s="181"/>
      <c r="BL736" s="181"/>
      <c r="BM736" s="181"/>
      <c r="BN736" s="181"/>
      <c r="BO736" s="181"/>
      <c r="BP736" s="181"/>
      <c r="BQ736" s="181"/>
      <c r="BR736" s="181"/>
      <c r="BS736" s="181"/>
      <c r="BT736" s="181"/>
      <c r="BU736" s="181"/>
      <c r="BV736" s="181"/>
      <c r="BW736" s="181"/>
      <c r="BX736" s="181"/>
      <c r="BY736" s="181"/>
      <c r="BZ736" s="181"/>
      <c r="CA736" s="181"/>
      <c r="CB736" s="181"/>
      <c r="CC736" s="181"/>
      <c r="CD736" s="181"/>
      <c r="CE736" s="181"/>
      <c r="CF736" s="181"/>
      <c r="CG736" s="181"/>
      <c r="CH736" s="181"/>
      <c r="CI736" s="181"/>
      <c r="CJ736" s="181"/>
      <c r="CK736" s="181"/>
      <c r="CL736" s="181"/>
      <c r="CM736" s="181"/>
      <c r="CN736" s="181"/>
      <c r="CO736" s="181"/>
      <c r="CP736" s="181"/>
      <c r="CQ736" s="181"/>
      <c r="CR736" s="181"/>
      <c r="CS736" s="181"/>
      <c r="CT736" s="181"/>
      <c r="CU736" s="181"/>
      <c r="CV736" s="181"/>
      <c r="CW736" s="181"/>
      <c r="CX736" s="181"/>
      <c r="CY736" s="181"/>
      <c r="CZ736" s="181"/>
      <c r="DA736" s="181"/>
      <c r="DB736" s="181"/>
      <c r="DC736" s="181"/>
      <c r="DD736" s="181"/>
      <c r="DE736" s="181"/>
      <c r="DF736" s="181"/>
      <c r="DG736" s="181"/>
      <c r="DH736" s="181"/>
      <c r="DI736" s="181"/>
      <c r="DJ736" s="181"/>
      <c r="DK736" s="181"/>
      <c r="DL736" s="181"/>
      <c r="DM736" s="181"/>
      <c r="DN736" s="181"/>
      <c r="DO736" s="181"/>
      <c r="DP736" s="181"/>
      <c r="DQ736" s="181"/>
      <c r="DR736" s="181"/>
      <c r="DS736" s="181"/>
      <c r="DT736" s="181"/>
      <c r="DU736" s="181"/>
      <c r="DV736" s="181"/>
      <c r="DW736" s="181"/>
      <c r="DX736" s="181"/>
      <c r="DY736" s="181"/>
      <c r="DZ736" s="181"/>
      <c r="EA736" s="181"/>
      <c r="EB736" s="181"/>
      <c r="EC736" s="181"/>
      <c r="ED736" s="181"/>
      <c r="EE736" s="181"/>
      <c r="EF736" s="181"/>
      <c r="EG736" s="181"/>
      <c r="EH736" s="181"/>
      <c r="EI736" s="181"/>
      <c r="EJ736" s="181"/>
      <c r="EK736" s="181"/>
      <c r="EL736" s="181"/>
      <c r="EM736" s="181"/>
      <c r="EN736" s="181"/>
      <c r="EO736" s="181"/>
      <c r="EP736" s="181"/>
      <c r="EQ736" s="181"/>
      <c r="ER736" s="181"/>
      <c r="ES736" s="181"/>
      <c r="ET736" s="181"/>
      <c r="EU736" s="181"/>
      <c r="EV736" s="181"/>
      <c r="EW736" s="181"/>
      <c r="EX736" s="181"/>
      <c r="EY736" s="181"/>
      <c r="EZ736" s="181"/>
      <c r="FA736" s="181"/>
      <c r="FB736" s="181"/>
      <c r="FC736" s="181"/>
      <c r="FD736" s="181"/>
      <c r="FE736" s="181"/>
      <c r="FF736" s="181"/>
      <c r="FG736" s="181"/>
      <c r="FH736" s="181"/>
      <c r="FI736" s="181"/>
      <c r="FJ736" s="181"/>
      <c r="FK736" s="181"/>
      <c r="FL736" s="181"/>
      <c r="FM736" s="181"/>
      <c r="FN736" s="181"/>
      <c r="FO736" s="181"/>
      <c r="FP736" s="181"/>
      <c r="FQ736" s="181"/>
      <c r="FR736" s="181"/>
      <c r="FS736" s="181"/>
      <c r="FT736" s="181"/>
      <c r="FU736" s="181"/>
      <c r="FV736" s="181"/>
      <c r="FW736" s="181"/>
      <c r="FX736" s="181"/>
      <c r="FY736" s="181"/>
      <c r="FZ736" s="181"/>
      <c r="GA736" s="181"/>
      <c r="GB736" s="181"/>
      <c r="GC736" s="181"/>
      <c r="GD736" s="181"/>
      <c r="GE736" s="181"/>
      <c r="GF736" s="181"/>
      <c r="GG736" s="181"/>
      <c r="GH736" s="181"/>
      <c r="GI736" s="181"/>
      <c r="GJ736" s="181"/>
      <c r="GK736" s="181"/>
      <c r="GL736" s="181"/>
      <c r="GM736" s="181"/>
      <c r="GN736" s="181"/>
      <c r="GO736" s="181"/>
      <c r="GP736" s="181"/>
      <c r="GQ736" s="181"/>
      <c r="GR736" s="181"/>
      <c r="GS736" s="181"/>
      <c r="GT736" s="181"/>
      <c r="GU736" s="181"/>
      <c r="GV736" s="181"/>
      <c r="GW736" s="181"/>
      <c r="GX736" s="181"/>
      <c r="GY736" s="181"/>
      <c r="GZ736" s="181"/>
      <c r="HA736" s="181"/>
      <c r="HB736" s="181"/>
      <c r="HC736" s="181"/>
      <c r="HD736" s="181"/>
      <c r="HE736" s="181"/>
      <c r="HF736" s="181"/>
      <c r="HG736" s="181"/>
      <c r="HH736" s="181"/>
      <c r="HI736" s="181"/>
      <c r="HJ736" s="181"/>
      <c r="HK736" s="181"/>
      <c r="HL736" s="181"/>
      <c r="HM736" s="181"/>
      <c r="HN736" s="181"/>
      <c r="HO736" s="181"/>
      <c r="HP736" s="181"/>
      <c r="HQ736" s="181"/>
      <c r="HR736" s="181"/>
      <c r="HS736" s="181"/>
      <c r="HT736" s="181"/>
      <c r="HU736" s="181"/>
      <c r="HV736" s="181"/>
      <c r="HW736" s="181"/>
      <c r="HX736" s="181"/>
      <c r="HY736" s="181"/>
      <c r="HZ736" s="181"/>
      <c r="IA736" s="181"/>
      <c r="IB736" s="181"/>
      <c r="IC736" s="181"/>
      <c r="ID736" s="181"/>
      <c r="IE736" s="181"/>
      <c r="IF736" s="181"/>
      <c r="IG736" s="181"/>
      <c r="IH736" s="181"/>
      <c r="II736" s="181"/>
      <c r="IJ736" s="181"/>
      <c r="IK736" s="181"/>
      <c r="IL736" s="181"/>
      <c r="IM736" s="181"/>
      <c r="IN736" s="181"/>
      <c r="IO736" s="181"/>
      <c r="IP736" s="181"/>
    </row>
    <row r="737" spans="1:250" s="182" customFormat="1">
      <c r="A737" s="333"/>
      <c r="B737" s="181"/>
      <c r="C737" s="181"/>
      <c r="D737" s="567"/>
      <c r="E737" s="181"/>
      <c r="F737" s="568"/>
      <c r="G737" s="181"/>
      <c r="H737" s="333"/>
      <c r="I737" s="569"/>
      <c r="J737" s="568"/>
      <c r="K737" s="181"/>
      <c r="L737" s="181"/>
      <c r="M737" s="181"/>
      <c r="N737" s="181"/>
      <c r="O737" s="181"/>
      <c r="P737" s="181"/>
      <c r="Q737" s="181"/>
      <c r="R737" s="181"/>
      <c r="S737" s="181"/>
      <c r="T737" s="181"/>
      <c r="U737" s="181"/>
      <c r="V737" s="181"/>
      <c r="W737" s="181"/>
      <c r="X737" s="181"/>
      <c r="Y737" s="181"/>
      <c r="Z737" s="181"/>
      <c r="AA737" s="181"/>
      <c r="AB737" s="181"/>
      <c r="AC737" s="181"/>
      <c r="AD737" s="181"/>
      <c r="AE737" s="181"/>
      <c r="AF737" s="181"/>
      <c r="AG737" s="181"/>
      <c r="AH737" s="181"/>
      <c r="AI737" s="181"/>
      <c r="AJ737" s="181"/>
      <c r="AK737" s="181"/>
      <c r="AL737" s="181"/>
      <c r="AM737" s="181"/>
      <c r="AN737" s="181"/>
      <c r="AO737" s="181"/>
      <c r="AP737" s="181"/>
      <c r="AQ737" s="181"/>
      <c r="AR737" s="181"/>
      <c r="AS737" s="181"/>
      <c r="AT737" s="181"/>
      <c r="AU737" s="181"/>
      <c r="AV737" s="181"/>
      <c r="AW737" s="181"/>
      <c r="AX737" s="181"/>
      <c r="AY737" s="181"/>
      <c r="AZ737" s="181"/>
      <c r="BA737" s="181"/>
      <c r="BB737" s="181"/>
      <c r="BC737" s="181"/>
      <c r="BD737" s="181"/>
      <c r="BE737" s="181"/>
      <c r="BF737" s="181"/>
      <c r="BG737" s="181"/>
      <c r="BH737" s="181"/>
      <c r="BI737" s="181"/>
      <c r="BJ737" s="181"/>
      <c r="BK737" s="181"/>
      <c r="BL737" s="181"/>
      <c r="BM737" s="181"/>
      <c r="BN737" s="181"/>
      <c r="BO737" s="181"/>
      <c r="BP737" s="181"/>
      <c r="BQ737" s="181"/>
      <c r="BR737" s="181"/>
      <c r="BS737" s="181"/>
      <c r="BT737" s="181"/>
      <c r="BU737" s="181"/>
      <c r="BV737" s="181"/>
      <c r="BW737" s="181"/>
      <c r="BX737" s="181"/>
      <c r="BY737" s="181"/>
      <c r="BZ737" s="181"/>
      <c r="CA737" s="181"/>
      <c r="CB737" s="181"/>
      <c r="CC737" s="181"/>
      <c r="CD737" s="181"/>
      <c r="CE737" s="181"/>
      <c r="CF737" s="181"/>
      <c r="CG737" s="181"/>
      <c r="CH737" s="181"/>
      <c r="CI737" s="181"/>
      <c r="CJ737" s="181"/>
      <c r="CK737" s="181"/>
      <c r="CL737" s="181"/>
      <c r="CM737" s="181"/>
      <c r="CN737" s="181"/>
      <c r="CO737" s="181"/>
      <c r="CP737" s="181"/>
      <c r="CQ737" s="181"/>
      <c r="CR737" s="181"/>
      <c r="CS737" s="181"/>
      <c r="CT737" s="181"/>
      <c r="CU737" s="181"/>
      <c r="CV737" s="181"/>
      <c r="CW737" s="181"/>
      <c r="CX737" s="181"/>
      <c r="CY737" s="181"/>
      <c r="CZ737" s="181"/>
      <c r="DA737" s="181"/>
      <c r="DB737" s="181"/>
      <c r="DC737" s="181"/>
      <c r="DD737" s="181"/>
      <c r="DE737" s="181"/>
      <c r="DF737" s="181"/>
      <c r="DG737" s="181"/>
      <c r="DH737" s="181"/>
      <c r="DI737" s="181"/>
      <c r="DJ737" s="181"/>
      <c r="DK737" s="181"/>
      <c r="DL737" s="181"/>
      <c r="DM737" s="181"/>
      <c r="DN737" s="181"/>
      <c r="DO737" s="181"/>
      <c r="DP737" s="181"/>
      <c r="DQ737" s="181"/>
      <c r="DR737" s="181"/>
      <c r="DS737" s="181"/>
      <c r="DT737" s="181"/>
      <c r="DU737" s="181"/>
      <c r="DV737" s="181"/>
      <c r="DW737" s="181"/>
      <c r="DX737" s="181"/>
      <c r="DY737" s="181"/>
      <c r="DZ737" s="181"/>
      <c r="EA737" s="181"/>
      <c r="EB737" s="181"/>
      <c r="EC737" s="181"/>
      <c r="ED737" s="181"/>
      <c r="EE737" s="181"/>
      <c r="EF737" s="181"/>
      <c r="EG737" s="181"/>
      <c r="EH737" s="181"/>
      <c r="EI737" s="181"/>
      <c r="EJ737" s="181"/>
      <c r="EK737" s="181"/>
      <c r="EL737" s="181"/>
      <c r="EM737" s="181"/>
      <c r="EN737" s="181"/>
      <c r="EO737" s="181"/>
      <c r="EP737" s="181"/>
      <c r="EQ737" s="181"/>
      <c r="ER737" s="181"/>
      <c r="ES737" s="181"/>
      <c r="ET737" s="181"/>
      <c r="EU737" s="181"/>
      <c r="EV737" s="181"/>
      <c r="EW737" s="181"/>
      <c r="EX737" s="181"/>
      <c r="EY737" s="181"/>
      <c r="EZ737" s="181"/>
      <c r="FA737" s="181"/>
      <c r="FB737" s="181"/>
      <c r="FC737" s="181"/>
      <c r="FD737" s="181"/>
      <c r="FE737" s="181"/>
      <c r="FF737" s="181"/>
      <c r="FG737" s="181"/>
      <c r="FH737" s="181"/>
      <c r="FI737" s="181"/>
      <c r="FJ737" s="181"/>
      <c r="FK737" s="181"/>
      <c r="FL737" s="181"/>
      <c r="FM737" s="181"/>
      <c r="FN737" s="181"/>
      <c r="FO737" s="181"/>
      <c r="FP737" s="181"/>
      <c r="FQ737" s="181"/>
      <c r="FR737" s="181"/>
      <c r="FS737" s="181"/>
      <c r="FT737" s="181"/>
      <c r="FU737" s="181"/>
      <c r="FV737" s="181"/>
      <c r="FW737" s="181"/>
      <c r="FX737" s="181"/>
      <c r="FY737" s="181"/>
      <c r="FZ737" s="181"/>
      <c r="GA737" s="181"/>
      <c r="GB737" s="181"/>
      <c r="GC737" s="181"/>
      <c r="GD737" s="181"/>
      <c r="GE737" s="181"/>
      <c r="GF737" s="181"/>
      <c r="GG737" s="181"/>
      <c r="GH737" s="181"/>
      <c r="GI737" s="181"/>
      <c r="GJ737" s="181"/>
      <c r="GK737" s="181"/>
      <c r="GL737" s="181"/>
      <c r="GM737" s="181"/>
      <c r="GN737" s="181"/>
      <c r="GO737" s="181"/>
      <c r="GP737" s="181"/>
      <c r="GQ737" s="181"/>
      <c r="GR737" s="181"/>
      <c r="GS737" s="181"/>
      <c r="GT737" s="181"/>
      <c r="GU737" s="181"/>
      <c r="GV737" s="181"/>
      <c r="GW737" s="181"/>
      <c r="GX737" s="181"/>
      <c r="GY737" s="181"/>
      <c r="GZ737" s="181"/>
      <c r="HA737" s="181"/>
      <c r="HB737" s="181"/>
      <c r="HC737" s="181"/>
      <c r="HD737" s="181"/>
      <c r="HE737" s="181"/>
      <c r="HF737" s="181"/>
      <c r="HG737" s="181"/>
      <c r="HH737" s="181"/>
      <c r="HI737" s="181"/>
      <c r="HJ737" s="181"/>
      <c r="HK737" s="181"/>
      <c r="HL737" s="181"/>
      <c r="HM737" s="181"/>
      <c r="HN737" s="181"/>
      <c r="HO737" s="181"/>
      <c r="HP737" s="181"/>
      <c r="HQ737" s="181"/>
      <c r="HR737" s="181"/>
      <c r="HS737" s="181"/>
      <c r="HT737" s="181"/>
      <c r="HU737" s="181"/>
      <c r="HV737" s="181"/>
      <c r="HW737" s="181"/>
      <c r="HX737" s="181"/>
      <c r="HY737" s="181"/>
      <c r="HZ737" s="181"/>
      <c r="IA737" s="181"/>
      <c r="IB737" s="181"/>
      <c r="IC737" s="181"/>
      <c r="ID737" s="181"/>
      <c r="IE737" s="181"/>
      <c r="IF737" s="181"/>
      <c r="IG737" s="181"/>
      <c r="IH737" s="181"/>
      <c r="II737" s="181"/>
      <c r="IJ737" s="181"/>
      <c r="IK737" s="181"/>
      <c r="IL737" s="181"/>
      <c r="IM737" s="181"/>
      <c r="IN737" s="181"/>
      <c r="IO737" s="181"/>
      <c r="IP737" s="181"/>
    </row>
    <row r="738" spans="1:250" s="182" customFormat="1">
      <c r="A738" s="333"/>
      <c r="B738" s="181"/>
      <c r="C738" s="181"/>
      <c r="D738" s="567"/>
      <c r="E738" s="181"/>
      <c r="F738" s="568"/>
      <c r="G738" s="181"/>
      <c r="H738" s="333"/>
      <c r="I738" s="569"/>
      <c r="J738" s="568"/>
      <c r="K738" s="181"/>
      <c r="L738" s="181"/>
      <c r="M738" s="181"/>
      <c r="N738" s="181"/>
      <c r="O738" s="181"/>
      <c r="P738" s="181"/>
      <c r="Q738" s="181"/>
      <c r="R738" s="181"/>
      <c r="S738" s="181"/>
      <c r="T738" s="181"/>
      <c r="U738" s="181"/>
      <c r="V738" s="181"/>
      <c r="W738" s="181"/>
      <c r="X738" s="181"/>
      <c r="Y738" s="181"/>
      <c r="Z738" s="181"/>
      <c r="AA738" s="181"/>
      <c r="AB738" s="181"/>
      <c r="AC738" s="181"/>
      <c r="AD738" s="181"/>
      <c r="AE738" s="181"/>
      <c r="AF738" s="181"/>
      <c r="AG738" s="181"/>
      <c r="AH738" s="181"/>
      <c r="AI738" s="181"/>
      <c r="AJ738" s="181"/>
      <c r="AK738" s="181"/>
      <c r="AL738" s="181"/>
      <c r="AM738" s="181"/>
      <c r="AN738" s="181"/>
      <c r="AO738" s="181"/>
      <c r="AP738" s="181"/>
      <c r="AQ738" s="181"/>
      <c r="AR738" s="181"/>
      <c r="AS738" s="181"/>
      <c r="AT738" s="181"/>
      <c r="AU738" s="181"/>
      <c r="AV738" s="181"/>
      <c r="AW738" s="181"/>
      <c r="AX738" s="181"/>
      <c r="AY738" s="181"/>
      <c r="AZ738" s="181"/>
      <c r="BA738" s="181"/>
      <c r="BB738" s="181"/>
      <c r="BC738" s="181"/>
      <c r="BD738" s="181"/>
      <c r="BE738" s="181"/>
      <c r="BF738" s="181"/>
      <c r="BG738" s="181"/>
      <c r="BH738" s="181"/>
      <c r="BI738" s="181"/>
      <c r="BJ738" s="181"/>
      <c r="BK738" s="181"/>
      <c r="BL738" s="181"/>
      <c r="BM738" s="181"/>
      <c r="BN738" s="181"/>
      <c r="BO738" s="181"/>
      <c r="BP738" s="181"/>
      <c r="BQ738" s="181"/>
      <c r="BR738" s="181"/>
      <c r="BS738" s="181"/>
      <c r="BT738" s="181"/>
      <c r="BU738" s="181"/>
      <c r="BV738" s="181"/>
      <c r="BW738" s="181"/>
      <c r="BX738" s="181"/>
      <c r="BY738" s="181"/>
      <c r="BZ738" s="181"/>
      <c r="CA738" s="181"/>
      <c r="CB738" s="181"/>
      <c r="CC738" s="181"/>
      <c r="CD738" s="181"/>
      <c r="CE738" s="181"/>
      <c r="CF738" s="181"/>
      <c r="CG738" s="181"/>
      <c r="CH738" s="181"/>
      <c r="CI738" s="181"/>
      <c r="CJ738" s="181"/>
      <c r="CK738" s="181"/>
      <c r="CL738" s="181"/>
      <c r="CM738" s="181"/>
      <c r="CN738" s="181"/>
      <c r="CO738" s="181"/>
      <c r="CP738" s="181"/>
      <c r="CQ738" s="181"/>
      <c r="CR738" s="181"/>
      <c r="CS738" s="181"/>
      <c r="CT738" s="181"/>
      <c r="CU738" s="181"/>
      <c r="CV738" s="181"/>
      <c r="CW738" s="181"/>
      <c r="CX738" s="181"/>
      <c r="CY738" s="181"/>
      <c r="CZ738" s="181"/>
      <c r="DA738" s="181"/>
      <c r="DB738" s="181"/>
      <c r="DC738" s="181"/>
      <c r="DD738" s="181"/>
      <c r="DE738" s="181"/>
      <c r="DF738" s="181"/>
      <c r="DG738" s="181"/>
      <c r="DH738" s="181"/>
      <c r="DI738" s="181"/>
      <c r="DJ738" s="181"/>
      <c r="DK738" s="181"/>
      <c r="DL738" s="181"/>
      <c r="DM738" s="181"/>
      <c r="DN738" s="181"/>
      <c r="DO738" s="181"/>
      <c r="DP738" s="181"/>
      <c r="DQ738" s="181"/>
      <c r="DR738" s="181"/>
      <c r="DS738" s="181"/>
      <c r="DT738" s="181"/>
      <c r="DU738" s="181"/>
      <c r="DV738" s="181"/>
      <c r="DW738" s="181"/>
      <c r="DX738" s="181"/>
      <c r="DY738" s="181"/>
      <c r="DZ738" s="181"/>
      <c r="EA738" s="181"/>
      <c r="EB738" s="181"/>
      <c r="EC738" s="181"/>
      <c r="ED738" s="181"/>
      <c r="EE738" s="181"/>
      <c r="EF738" s="181"/>
      <c r="EG738" s="181"/>
      <c r="EH738" s="181"/>
      <c r="EI738" s="181"/>
      <c r="EJ738" s="181"/>
      <c r="EK738" s="181"/>
      <c r="EL738" s="181"/>
      <c r="EM738" s="181"/>
      <c r="EN738" s="181"/>
      <c r="EO738" s="181"/>
      <c r="EP738" s="181"/>
      <c r="EQ738" s="181"/>
      <c r="ER738" s="181"/>
      <c r="ES738" s="181"/>
      <c r="ET738" s="181"/>
      <c r="EU738" s="181"/>
      <c r="EV738" s="181"/>
      <c r="EW738" s="181"/>
      <c r="EX738" s="181"/>
      <c r="EY738" s="181"/>
      <c r="EZ738" s="181"/>
      <c r="FA738" s="181"/>
      <c r="FB738" s="181"/>
      <c r="FC738" s="181"/>
      <c r="FD738" s="181"/>
      <c r="FE738" s="181"/>
      <c r="FF738" s="181"/>
      <c r="FG738" s="181"/>
      <c r="FH738" s="181"/>
      <c r="FI738" s="181"/>
      <c r="FJ738" s="181"/>
      <c r="FK738" s="181"/>
      <c r="FL738" s="181"/>
      <c r="FM738" s="181"/>
      <c r="FN738" s="181"/>
      <c r="FO738" s="181"/>
      <c r="FP738" s="181"/>
      <c r="FQ738" s="181"/>
      <c r="FR738" s="181"/>
      <c r="FS738" s="181"/>
      <c r="FT738" s="181"/>
      <c r="FU738" s="181"/>
      <c r="FV738" s="181"/>
      <c r="FW738" s="181"/>
      <c r="FX738" s="181"/>
      <c r="FY738" s="181"/>
      <c r="FZ738" s="181"/>
      <c r="GA738" s="181"/>
      <c r="GB738" s="181"/>
      <c r="GC738" s="181"/>
      <c r="GD738" s="181"/>
      <c r="GE738" s="181"/>
      <c r="GF738" s="181"/>
      <c r="GG738" s="181"/>
      <c r="GH738" s="181"/>
      <c r="GI738" s="181"/>
      <c r="GJ738" s="181"/>
      <c r="GK738" s="181"/>
      <c r="GL738" s="181"/>
      <c r="GM738" s="181"/>
      <c r="GN738" s="181"/>
      <c r="GO738" s="181"/>
      <c r="GP738" s="181"/>
      <c r="GQ738" s="181"/>
      <c r="GR738" s="181"/>
      <c r="GS738" s="181"/>
      <c r="GT738" s="181"/>
      <c r="GU738" s="181"/>
      <c r="GV738" s="181"/>
      <c r="GW738" s="181"/>
      <c r="GX738" s="181"/>
      <c r="GY738" s="181"/>
      <c r="GZ738" s="181"/>
      <c r="HA738" s="181"/>
      <c r="HB738" s="181"/>
      <c r="HC738" s="181"/>
      <c r="HD738" s="181"/>
      <c r="HE738" s="181"/>
      <c r="HF738" s="181"/>
      <c r="HG738" s="181"/>
      <c r="HH738" s="181"/>
      <c r="HI738" s="181"/>
      <c r="HJ738" s="181"/>
      <c r="HK738" s="181"/>
      <c r="HL738" s="181"/>
      <c r="HM738" s="181"/>
      <c r="HN738" s="181"/>
      <c r="HO738" s="181"/>
      <c r="HP738" s="181"/>
      <c r="HQ738" s="181"/>
      <c r="HR738" s="181"/>
      <c r="HS738" s="181"/>
      <c r="HT738" s="181"/>
      <c r="HU738" s="181"/>
      <c r="HV738" s="181"/>
      <c r="HW738" s="181"/>
      <c r="HX738" s="181"/>
      <c r="HY738" s="181"/>
      <c r="HZ738" s="181"/>
      <c r="IA738" s="181"/>
      <c r="IB738" s="181"/>
      <c r="IC738" s="181"/>
      <c r="ID738" s="181"/>
      <c r="IE738" s="181"/>
      <c r="IF738" s="181"/>
      <c r="IG738" s="181"/>
      <c r="IH738" s="181"/>
      <c r="II738" s="181"/>
      <c r="IJ738" s="181"/>
      <c r="IK738" s="181"/>
      <c r="IL738" s="181"/>
      <c r="IM738" s="181"/>
      <c r="IN738" s="181"/>
      <c r="IO738" s="181"/>
      <c r="IP738" s="181"/>
    </row>
    <row r="739" spans="1:250" s="182" customFormat="1">
      <c r="A739" s="333"/>
      <c r="B739" s="181"/>
      <c r="C739" s="181"/>
      <c r="D739" s="567"/>
      <c r="E739" s="181"/>
      <c r="F739" s="568"/>
      <c r="G739" s="181"/>
      <c r="H739" s="333"/>
      <c r="I739" s="569"/>
      <c r="J739" s="568"/>
      <c r="K739" s="181"/>
      <c r="L739" s="181"/>
      <c r="M739" s="181"/>
      <c r="N739" s="181"/>
      <c r="O739" s="181"/>
      <c r="P739" s="181"/>
      <c r="Q739" s="181"/>
      <c r="R739" s="181"/>
      <c r="S739" s="181"/>
      <c r="T739" s="181"/>
      <c r="U739" s="181"/>
      <c r="V739" s="181"/>
      <c r="W739" s="181"/>
      <c r="X739" s="181"/>
      <c r="Y739" s="181"/>
      <c r="Z739" s="181"/>
      <c r="AA739" s="181"/>
      <c r="AB739" s="181"/>
      <c r="AC739" s="181"/>
      <c r="AD739" s="181"/>
      <c r="AE739" s="181"/>
      <c r="AF739" s="181"/>
      <c r="AG739" s="181"/>
      <c r="AH739" s="181"/>
      <c r="AI739" s="181"/>
      <c r="AJ739" s="181"/>
      <c r="AK739" s="181"/>
      <c r="AL739" s="181"/>
      <c r="AM739" s="181"/>
      <c r="AN739" s="181"/>
      <c r="AO739" s="181"/>
      <c r="AP739" s="181"/>
      <c r="AQ739" s="181"/>
      <c r="AR739" s="181"/>
      <c r="AS739" s="181"/>
      <c r="AT739" s="181"/>
      <c r="AU739" s="181"/>
      <c r="AV739" s="181"/>
      <c r="AW739" s="181"/>
      <c r="AX739" s="181"/>
      <c r="AY739" s="181"/>
      <c r="AZ739" s="181"/>
      <c r="BA739" s="181"/>
      <c r="BB739" s="181"/>
      <c r="BC739" s="181"/>
      <c r="BD739" s="181"/>
      <c r="BE739" s="181"/>
      <c r="BF739" s="181"/>
      <c r="BG739" s="181"/>
      <c r="BH739" s="181"/>
      <c r="BI739" s="181"/>
      <c r="BJ739" s="181"/>
      <c r="BK739" s="181"/>
      <c r="BL739" s="181"/>
      <c r="BM739" s="181"/>
      <c r="BN739" s="181"/>
      <c r="BO739" s="181"/>
      <c r="BP739" s="181"/>
      <c r="BQ739" s="181"/>
      <c r="BR739" s="181"/>
      <c r="BS739" s="181"/>
      <c r="BT739" s="181"/>
      <c r="BU739" s="181"/>
      <c r="BV739" s="181"/>
      <c r="BW739" s="181"/>
      <c r="BX739" s="181"/>
      <c r="BY739" s="181"/>
      <c r="BZ739" s="181"/>
      <c r="CA739" s="181"/>
      <c r="CB739" s="181"/>
      <c r="CC739" s="181"/>
      <c r="CD739" s="181"/>
      <c r="CE739" s="181"/>
      <c r="CF739" s="181"/>
      <c r="CG739" s="181"/>
      <c r="CH739" s="181"/>
      <c r="CI739" s="181"/>
      <c r="CJ739" s="181"/>
      <c r="CK739" s="181"/>
      <c r="CL739" s="181"/>
      <c r="CM739" s="181"/>
      <c r="CN739" s="181"/>
      <c r="CO739" s="181"/>
      <c r="CP739" s="181"/>
      <c r="CQ739" s="181"/>
      <c r="CR739" s="181"/>
      <c r="CS739" s="181"/>
      <c r="CT739" s="181"/>
      <c r="CU739" s="181"/>
      <c r="CV739" s="181"/>
      <c r="CW739" s="181"/>
      <c r="CX739" s="181"/>
      <c r="CY739" s="181"/>
      <c r="CZ739" s="181"/>
      <c r="DA739" s="181"/>
      <c r="DB739" s="181"/>
      <c r="DC739" s="181"/>
      <c r="DD739" s="181"/>
      <c r="DE739" s="181"/>
      <c r="DF739" s="181"/>
      <c r="DG739" s="181"/>
      <c r="DH739" s="181"/>
      <c r="DI739" s="181"/>
      <c r="DJ739" s="181"/>
      <c r="DK739" s="181"/>
      <c r="DL739" s="181"/>
      <c r="DM739" s="181"/>
      <c r="DN739" s="181"/>
      <c r="DO739" s="181"/>
      <c r="DP739" s="181"/>
      <c r="DQ739" s="181"/>
      <c r="DR739" s="181"/>
      <c r="DS739" s="181"/>
      <c r="DT739" s="181"/>
      <c r="DU739" s="181"/>
      <c r="DV739" s="181"/>
      <c r="DW739" s="181"/>
      <c r="DX739" s="181"/>
      <c r="DY739" s="181"/>
      <c r="DZ739" s="181"/>
      <c r="EA739" s="181"/>
      <c r="EB739" s="181"/>
      <c r="EC739" s="181"/>
      <c r="ED739" s="181"/>
      <c r="EE739" s="181"/>
      <c r="EF739" s="181"/>
      <c r="EG739" s="181"/>
      <c r="EH739" s="181"/>
      <c r="EI739" s="181"/>
      <c r="EJ739" s="181"/>
      <c r="EK739" s="181"/>
      <c r="EL739" s="181"/>
      <c r="EM739" s="181"/>
      <c r="EN739" s="181"/>
      <c r="EO739" s="181"/>
      <c r="EP739" s="181"/>
      <c r="EQ739" s="181"/>
      <c r="ER739" s="181"/>
      <c r="ES739" s="181"/>
      <c r="ET739" s="181"/>
      <c r="EU739" s="181"/>
      <c r="EV739" s="181"/>
      <c r="EW739" s="181"/>
      <c r="EX739" s="181"/>
      <c r="EY739" s="181"/>
      <c r="EZ739" s="181"/>
      <c r="FA739" s="181"/>
      <c r="FB739" s="181"/>
      <c r="FC739" s="181"/>
      <c r="FD739" s="181"/>
      <c r="FE739" s="181"/>
      <c r="FF739" s="181"/>
      <c r="FG739" s="181"/>
      <c r="FH739" s="181"/>
      <c r="FI739" s="181"/>
      <c r="FJ739" s="181"/>
      <c r="FK739" s="181"/>
      <c r="FL739" s="181"/>
      <c r="FM739" s="181"/>
      <c r="FN739" s="181"/>
      <c r="FO739" s="181"/>
      <c r="FP739" s="181"/>
      <c r="FQ739" s="181"/>
      <c r="FR739" s="181"/>
      <c r="FS739" s="181"/>
      <c r="FT739" s="181"/>
      <c r="FU739" s="181"/>
      <c r="FV739" s="181"/>
      <c r="FW739" s="181"/>
      <c r="FX739" s="181"/>
      <c r="FY739" s="181"/>
      <c r="FZ739" s="181"/>
      <c r="GA739" s="181"/>
      <c r="GB739" s="181"/>
      <c r="GC739" s="181"/>
      <c r="GD739" s="181"/>
      <c r="GE739" s="181"/>
      <c r="GF739" s="181"/>
      <c r="GG739" s="181"/>
      <c r="GH739" s="181"/>
      <c r="GI739" s="181"/>
      <c r="GJ739" s="181"/>
      <c r="GK739" s="181"/>
      <c r="GL739" s="181"/>
      <c r="GM739" s="181"/>
      <c r="GN739" s="181"/>
      <c r="GO739" s="181"/>
      <c r="GP739" s="181"/>
      <c r="GQ739" s="181"/>
      <c r="GR739" s="181"/>
      <c r="GS739" s="181"/>
      <c r="GT739" s="181"/>
      <c r="GU739" s="181"/>
      <c r="GV739" s="181"/>
      <c r="GW739" s="181"/>
      <c r="GX739" s="181"/>
      <c r="GY739" s="181"/>
      <c r="GZ739" s="181"/>
      <c r="HA739" s="181"/>
      <c r="HB739" s="181"/>
      <c r="HC739" s="181"/>
      <c r="HD739" s="181"/>
      <c r="HE739" s="181"/>
      <c r="HF739" s="181"/>
      <c r="HG739" s="181"/>
      <c r="HH739" s="181"/>
      <c r="HI739" s="181"/>
      <c r="HJ739" s="181"/>
      <c r="HK739" s="181"/>
      <c r="HL739" s="181"/>
      <c r="HM739" s="181"/>
      <c r="HN739" s="181"/>
      <c r="HO739" s="181"/>
      <c r="HP739" s="181"/>
      <c r="HQ739" s="181"/>
      <c r="HR739" s="181"/>
      <c r="HS739" s="181"/>
      <c r="HT739" s="181"/>
      <c r="HU739" s="181"/>
      <c r="HV739" s="181"/>
      <c r="HW739" s="181"/>
      <c r="HX739" s="181"/>
      <c r="HY739" s="181"/>
      <c r="HZ739" s="181"/>
      <c r="IA739" s="181"/>
      <c r="IB739" s="181"/>
      <c r="IC739" s="181"/>
      <c r="ID739" s="181"/>
      <c r="IE739" s="181"/>
      <c r="IF739" s="181"/>
      <c r="IG739" s="181"/>
      <c r="IH739" s="181"/>
      <c r="II739" s="181"/>
      <c r="IJ739" s="181"/>
      <c r="IK739" s="181"/>
      <c r="IL739" s="181"/>
      <c r="IM739" s="181"/>
      <c r="IN739" s="181"/>
      <c r="IO739" s="181"/>
      <c r="IP739" s="181"/>
    </row>
    <row r="740" spans="1:250" s="182" customFormat="1">
      <c r="A740" s="333"/>
      <c r="B740" s="181"/>
      <c r="C740" s="181"/>
      <c r="D740" s="567"/>
      <c r="E740" s="181"/>
      <c r="F740" s="568"/>
      <c r="G740" s="181"/>
      <c r="H740" s="333"/>
      <c r="I740" s="569"/>
      <c r="J740" s="568"/>
      <c r="K740" s="181"/>
      <c r="L740" s="181"/>
      <c r="M740" s="181"/>
      <c r="N740" s="181"/>
      <c r="O740" s="181"/>
      <c r="P740" s="181"/>
      <c r="Q740" s="181"/>
      <c r="R740" s="181"/>
      <c r="S740" s="181"/>
      <c r="T740" s="181"/>
      <c r="U740" s="181"/>
      <c r="V740" s="181"/>
      <c r="W740" s="181"/>
      <c r="X740" s="181"/>
      <c r="Y740" s="181"/>
      <c r="Z740" s="181"/>
      <c r="AA740" s="181"/>
      <c r="AB740" s="181"/>
      <c r="AC740" s="181"/>
      <c r="AD740" s="181"/>
      <c r="AE740" s="181"/>
      <c r="AF740" s="181"/>
      <c r="AG740" s="181"/>
      <c r="AH740" s="181"/>
      <c r="AI740" s="181"/>
      <c r="AJ740" s="181"/>
      <c r="AK740" s="181"/>
      <c r="AL740" s="181"/>
      <c r="AM740" s="181"/>
      <c r="AN740" s="181"/>
      <c r="AO740" s="181"/>
      <c r="AP740" s="181"/>
      <c r="AQ740" s="181"/>
      <c r="AR740" s="181"/>
      <c r="AS740" s="181"/>
      <c r="AT740" s="181"/>
      <c r="AU740" s="181"/>
      <c r="AV740" s="181"/>
      <c r="AW740" s="181"/>
      <c r="AX740" s="181"/>
      <c r="AY740" s="181"/>
      <c r="AZ740" s="181"/>
      <c r="BA740" s="181"/>
      <c r="BB740" s="181"/>
      <c r="BC740" s="181"/>
      <c r="BD740" s="181"/>
      <c r="BE740" s="181"/>
      <c r="BF740" s="181"/>
      <c r="BG740" s="181"/>
      <c r="BH740" s="181"/>
      <c r="BI740" s="181"/>
      <c r="BJ740" s="181"/>
      <c r="BK740" s="181"/>
      <c r="BL740" s="181"/>
      <c r="BM740" s="181"/>
      <c r="BN740" s="181"/>
      <c r="BO740" s="181"/>
      <c r="BP740" s="181"/>
      <c r="BQ740" s="181"/>
      <c r="BR740" s="181"/>
      <c r="BS740" s="181"/>
      <c r="BT740" s="181"/>
      <c r="BU740" s="181"/>
      <c r="BV740" s="181"/>
      <c r="BW740" s="181"/>
      <c r="BX740" s="181"/>
      <c r="BY740" s="181"/>
      <c r="BZ740" s="181"/>
      <c r="CA740" s="181"/>
      <c r="CB740" s="181"/>
      <c r="CC740" s="181"/>
      <c r="CD740" s="181"/>
      <c r="CE740" s="181"/>
      <c r="CF740" s="181"/>
      <c r="CG740" s="181"/>
      <c r="CH740" s="181"/>
      <c r="CI740" s="181"/>
      <c r="CJ740" s="181"/>
      <c r="CK740" s="181"/>
      <c r="CL740" s="181"/>
      <c r="CM740" s="181"/>
      <c r="CN740" s="181"/>
      <c r="CO740" s="181"/>
      <c r="CP740" s="181"/>
      <c r="CQ740" s="181"/>
      <c r="CR740" s="181"/>
      <c r="CS740" s="181"/>
      <c r="CT740" s="181"/>
      <c r="CU740" s="181"/>
      <c r="CV740" s="181"/>
      <c r="CW740" s="181"/>
      <c r="CX740" s="181"/>
      <c r="CY740" s="181"/>
      <c r="CZ740" s="181"/>
      <c r="DA740" s="181"/>
      <c r="DB740" s="181"/>
      <c r="DC740" s="181"/>
      <c r="DD740" s="181"/>
      <c r="DE740" s="181"/>
      <c r="DF740" s="181"/>
      <c r="DG740" s="181"/>
      <c r="DH740" s="181"/>
      <c r="DI740" s="181"/>
      <c r="DJ740" s="181"/>
      <c r="DK740" s="181"/>
      <c r="DL740" s="181"/>
      <c r="DM740" s="181"/>
      <c r="DN740" s="181"/>
      <c r="DO740" s="181"/>
      <c r="DP740" s="181"/>
      <c r="DQ740" s="181"/>
      <c r="DR740" s="181"/>
      <c r="DS740" s="181"/>
      <c r="DT740" s="181"/>
      <c r="DU740" s="181"/>
      <c r="DV740" s="181"/>
      <c r="DW740" s="181"/>
      <c r="DX740" s="181"/>
      <c r="DY740" s="181"/>
      <c r="DZ740" s="181"/>
      <c r="EA740" s="181"/>
      <c r="EB740" s="181"/>
      <c r="EC740" s="181"/>
      <c r="ED740" s="181"/>
      <c r="EE740" s="181"/>
      <c r="EF740" s="181"/>
      <c r="EG740" s="181"/>
      <c r="EH740" s="181"/>
      <c r="EI740" s="181"/>
      <c r="EJ740" s="181"/>
      <c r="EK740" s="181"/>
      <c r="EL740" s="181"/>
      <c r="EM740" s="181"/>
      <c r="EN740" s="181"/>
      <c r="EO740" s="181"/>
      <c r="EP740" s="181"/>
      <c r="EQ740" s="181"/>
      <c r="ER740" s="181"/>
      <c r="ES740" s="181"/>
      <c r="ET740" s="181"/>
      <c r="EU740" s="181"/>
      <c r="EV740" s="181"/>
      <c r="EW740" s="181"/>
      <c r="EX740" s="181"/>
      <c r="EY740" s="181"/>
      <c r="EZ740" s="181"/>
      <c r="FA740" s="181"/>
      <c r="FB740" s="181"/>
      <c r="FC740" s="181"/>
      <c r="FD740" s="181"/>
      <c r="FE740" s="181"/>
      <c r="FF740" s="181"/>
      <c r="FG740" s="181"/>
      <c r="FH740" s="181"/>
      <c r="FI740" s="181"/>
      <c r="FJ740" s="181"/>
      <c r="FK740" s="181"/>
      <c r="FL740" s="181"/>
      <c r="FM740" s="181"/>
      <c r="FN740" s="181"/>
      <c r="FO740" s="181"/>
      <c r="FP740" s="181"/>
      <c r="FQ740" s="181"/>
      <c r="FR740" s="181"/>
      <c r="FS740" s="181"/>
      <c r="FT740" s="181"/>
      <c r="FU740" s="181"/>
      <c r="FV740" s="181"/>
      <c r="FW740" s="181"/>
      <c r="FX740" s="181"/>
      <c r="FY740" s="181"/>
      <c r="FZ740" s="181"/>
      <c r="GA740" s="181"/>
      <c r="GB740" s="181"/>
      <c r="GC740" s="181"/>
      <c r="GD740" s="181"/>
      <c r="GE740" s="181"/>
      <c r="GF740" s="181"/>
      <c r="GG740" s="181"/>
      <c r="GH740" s="181"/>
      <c r="GI740" s="181"/>
      <c r="GJ740" s="181"/>
      <c r="GK740" s="181"/>
      <c r="GL740" s="181"/>
      <c r="GM740" s="181"/>
      <c r="GN740" s="181"/>
      <c r="GO740" s="181"/>
      <c r="GP740" s="181"/>
      <c r="GQ740" s="181"/>
      <c r="GR740" s="181"/>
      <c r="GS740" s="181"/>
      <c r="GT740" s="181"/>
      <c r="GU740" s="181"/>
      <c r="GV740" s="181"/>
      <c r="GW740" s="181"/>
      <c r="GX740" s="181"/>
      <c r="GY740" s="181"/>
      <c r="GZ740" s="181"/>
      <c r="HA740" s="181"/>
      <c r="HB740" s="181"/>
      <c r="HC740" s="181"/>
      <c r="HD740" s="181"/>
      <c r="HE740" s="181"/>
      <c r="HF740" s="181"/>
      <c r="HG740" s="181"/>
      <c r="HH740" s="181"/>
      <c r="HI740" s="181"/>
      <c r="HJ740" s="181"/>
      <c r="HK740" s="181"/>
      <c r="HL740" s="181"/>
      <c r="HM740" s="181"/>
      <c r="HN740" s="181"/>
      <c r="HO740" s="181"/>
      <c r="HP740" s="181"/>
      <c r="HQ740" s="181"/>
      <c r="HR740" s="181"/>
      <c r="HS740" s="181"/>
      <c r="HT740" s="181"/>
      <c r="HU740" s="181"/>
      <c r="HV740" s="181"/>
      <c r="HW740" s="181"/>
      <c r="HX740" s="181"/>
      <c r="HY740" s="181"/>
      <c r="HZ740" s="181"/>
      <c r="IA740" s="181"/>
      <c r="IB740" s="181"/>
      <c r="IC740" s="181"/>
      <c r="ID740" s="181"/>
      <c r="IE740" s="181"/>
      <c r="IF740" s="181"/>
      <c r="IG740" s="181"/>
      <c r="IH740" s="181"/>
      <c r="II740" s="181"/>
      <c r="IJ740" s="181"/>
      <c r="IK740" s="181"/>
      <c r="IL740" s="181"/>
      <c r="IM740" s="181"/>
      <c r="IN740" s="181"/>
      <c r="IO740" s="181"/>
      <c r="IP740" s="181"/>
    </row>
    <row r="741" spans="1:250" s="182" customFormat="1">
      <c r="A741" s="333"/>
      <c r="B741" s="181"/>
      <c r="C741" s="181"/>
      <c r="D741" s="567"/>
      <c r="E741" s="181"/>
      <c r="F741" s="568"/>
      <c r="G741" s="181"/>
      <c r="H741" s="333"/>
      <c r="I741" s="569"/>
      <c r="J741" s="568"/>
      <c r="K741" s="181"/>
      <c r="L741" s="181"/>
      <c r="M741" s="181"/>
      <c r="N741" s="181"/>
      <c r="O741" s="181"/>
      <c r="P741" s="181"/>
      <c r="Q741" s="181"/>
      <c r="R741" s="181"/>
      <c r="S741" s="181"/>
      <c r="T741" s="181"/>
      <c r="U741" s="181"/>
      <c r="V741" s="181"/>
      <c r="W741" s="181"/>
      <c r="X741" s="181"/>
      <c r="Y741" s="181"/>
      <c r="Z741" s="181"/>
      <c r="AA741" s="181"/>
      <c r="AB741" s="181"/>
      <c r="AC741" s="181"/>
      <c r="AD741" s="181"/>
      <c r="AE741" s="181"/>
      <c r="AF741" s="181"/>
      <c r="AG741" s="181"/>
      <c r="AH741" s="181"/>
      <c r="AI741" s="181"/>
      <c r="AJ741" s="181"/>
      <c r="AK741" s="181"/>
      <c r="AL741" s="181"/>
      <c r="AM741" s="181"/>
      <c r="AN741" s="181"/>
      <c r="AO741" s="181"/>
      <c r="AP741" s="181"/>
      <c r="AQ741" s="181"/>
      <c r="AR741" s="181"/>
      <c r="AS741" s="181"/>
      <c r="AT741" s="181"/>
      <c r="AU741" s="181"/>
      <c r="AV741" s="181"/>
      <c r="AW741" s="181"/>
      <c r="AX741" s="181"/>
      <c r="AY741" s="181"/>
      <c r="AZ741" s="181"/>
      <c r="BA741" s="181"/>
      <c r="BB741" s="181"/>
      <c r="BC741" s="181"/>
      <c r="BD741" s="181"/>
      <c r="BE741" s="181"/>
      <c r="BF741" s="181"/>
      <c r="BG741" s="181"/>
      <c r="BH741" s="181"/>
      <c r="BI741" s="181"/>
      <c r="BJ741" s="181"/>
      <c r="BK741" s="181"/>
      <c r="BL741" s="181"/>
      <c r="BM741" s="181"/>
      <c r="BN741" s="181"/>
      <c r="BO741" s="181"/>
      <c r="BP741" s="181"/>
      <c r="BQ741" s="181"/>
      <c r="BR741" s="181"/>
      <c r="BS741" s="181"/>
      <c r="BT741" s="181"/>
      <c r="BU741" s="181"/>
      <c r="BV741" s="181"/>
      <c r="BW741" s="181"/>
      <c r="BX741" s="181"/>
      <c r="BY741" s="181"/>
      <c r="BZ741" s="181"/>
      <c r="CA741" s="181"/>
      <c r="CB741" s="181"/>
      <c r="CC741" s="181"/>
      <c r="CD741" s="181"/>
      <c r="CE741" s="181"/>
      <c r="CF741" s="181"/>
      <c r="CG741" s="181"/>
      <c r="CH741" s="181"/>
      <c r="CI741" s="181"/>
      <c r="CJ741" s="181"/>
      <c r="CK741" s="181"/>
      <c r="CL741" s="181"/>
      <c r="CM741" s="181"/>
      <c r="CN741" s="181"/>
      <c r="CO741" s="181"/>
      <c r="CP741" s="181"/>
      <c r="CQ741" s="181"/>
      <c r="CR741" s="181"/>
      <c r="CS741" s="181"/>
      <c r="CT741" s="181"/>
      <c r="CU741" s="181"/>
      <c r="CV741" s="181"/>
      <c r="CW741" s="181"/>
      <c r="CX741" s="181"/>
      <c r="CY741" s="181"/>
      <c r="CZ741" s="181"/>
      <c r="DA741" s="181"/>
      <c r="DB741" s="181"/>
      <c r="DC741" s="181"/>
      <c r="DD741" s="181"/>
      <c r="DE741" s="181"/>
      <c r="DF741" s="181"/>
      <c r="DG741" s="181"/>
      <c r="DH741" s="181"/>
      <c r="DI741" s="181"/>
      <c r="DJ741" s="181"/>
      <c r="DK741" s="181"/>
      <c r="DL741" s="181"/>
      <c r="DM741" s="181"/>
      <c r="DN741" s="181"/>
      <c r="DO741" s="181"/>
      <c r="DP741" s="181"/>
      <c r="DQ741" s="181"/>
      <c r="DR741" s="181"/>
      <c r="DS741" s="181"/>
      <c r="DT741" s="181"/>
      <c r="DU741" s="181"/>
      <c r="DV741" s="181"/>
      <c r="DW741" s="181"/>
      <c r="DX741" s="181"/>
      <c r="DY741" s="181"/>
      <c r="DZ741" s="181"/>
      <c r="EA741" s="181"/>
      <c r="EB741" s="181"/>
      <c r="EC741" s="181"/>
      <c r="ED741" s="181"/>
      <c r="EE741" s="181"/>
      <c r="EF741" s="181"/>
      <c r="EG741" s="181"/>
      <c r="EH741" s="181"/>
      <c r="EI741" s="181"/>
      <c r="EJ741" s="181"/>
      <c r="EK741" s="181"/>
      <c r="EL741" s="181"/>
      <c r="EM741" s="181"/>
      <c r="EN741" s="181"/>
      <c r="EO741" s="181"/>
      <c r="EP741" s="181"/>
      <c r="EQ741" s="181"/>
      <c r="ER741" s="181"/>
      <c r="ES741" s="181"/>
      <c r="ET741" s="181"/>
      <c r="EU741" s="181"/>
      <c r="EV741" s="181"/>
      <c r="EW741" s="181"/>
      <c r="EX741" s="181"/>
      <c r="EY741" s="181"/>
      <c r="EZ741" s="181"/>
      <c r="FA741" s="181"/>
      <c r="FB741" s="181"/>
      <c r="FC741" s="181"/>
      <c r="FD741" s="181"/>
      <c r="FE741" s="181"/>
      <c r="FF741" s="181"/>
      <c r="FG741" s="181"/>
      <c r="FH741" s="181"/>
      <c r="FI741" s="181"/>
      <c r="FJ741" s="181"/>
      <c r="FK741" s="181"/>
      <c r="FL741" s="181"/>
      <c r="FM741" s="181"/>
      <c r="FN741" s="181"/>
      <c r="FO741" s="181"/>
      <c r="FP741" s="181"/>
      <c r="FQ741" s="181"/>
      <c r="FR741" s="181"/>
      <c r="FS741" s="181"/>
      <c r="FT741" s="181"/>
      <c r="FU741" s="181"/>
      <c r="FV741" s="181"/>
      <c r="FW741" s="181"/>
      <c r="FX741" s="181"/>
      <c r="FY741" s="181"/>
      <c r="FZ741" s="181"/>
      <c r="GA741" s="181"/>
      <c r="GB741" s="181"/>
      <c r="GC741" s="181"/>
      <c r="GD741" s="181"/>
      <c r="GE741" s="181"/>
      <c r="GF741" s="181"/>
      <c r="GG741" s="181"/>
      <c r="GH741" s="181"/>
      <c r="GI741" s="181"/>
      <c r="GJ741" s="181"/>
      <c r="GK741" s="181"/>
      <c r="GL741" s="181"/>
      <c r="GM741" s="181"/>
      <c r="GN741" s="181"/>
      <c r="GO741" s="181"/>
      <c r="GP741" s="181"/>
      <c r="GQ741" s="181"/>
      <c r="GR741" s="181"/>
      <c r="GS741" s="181"/>
      <c r="GT741" s="181"/>
      <c r="GU741" s="181"/>
      <c r="GV741" s="181"/>
      <c r="GW741" s="181"/>
      <c r="GX741" s="181"/>
      <c r="GY741" s="181"/>
      <c r="GZ741" s="181"/>
      <c r="HA741" s="181"/>
      <c r="HB741" s="181"/>
      <c r="HC741" s="181"/>
      <c r="HD741" s="181"/>
      <c r="HE741" s="181"/>
      <c r="HF741" s="181"/>
      <c r="HG741" s="181"/>
      <c r="HH741" s="181"/>
      <c r="HI741" s="181"/>
      <c r="HJ741" s="181"/>
      <c r="HK741" s="181"/>
      <c r="HL741" s="181"/>
      <c r="HM741" s="181"/>
      <c r="HN741" s="181"/>
      <c r="HO741" s="181"/>
      <c r="HP741" s="181"/>
      <c r="HQ741" s="181"/>
      <c r="HR741" s="181"/>
      <c r="HS741" s="181"/>
      <c r="HT741" s="181"/>
      <c r="HU741" s="181"/>
      <c r="HV741" s="181"/>
      <c r="HW741" s="181"/>
      <c r="HX741" s="181"/>
      <c r="HY741" s="181"/>
      <c r="HZ741" s="181"/>
      <c r="IA741" s="181"/>
      <c r="IB741" s="181"/>
      <c r="IC741" s="181"/>
      <c r="ID741" s="181"/>
      <c r="IE741" s="181"/>
      <c r="IF741" s="181"/>
      <c r="IG741" s="181"/>
      <c r="IH741" s="181"/>
      <c r="II741" s="181"/>
      <c r="IJ741" s="181"/>
      <c r="IK741" s="181"/>
      <c r="IL741" s="181"/>
      <c r="IM741" s="181"/>
      <c r="IN741" s="181"/>
      <c r="IO741" s="181"/>
      <c r="IP741" s="181"/>
    </row>
    <row r="742" spans="1:250" s="182" customFormat="1">
      <c r="A742" s="333"/>
      <c r="B742" s="181"/>
      <c r="C742" s="181"/>
      <c r="D742" s="567"/>
      <c r="E742" s="181"/>
      <c r="F742" s="568"/>
      <c r="G742" s="181"/>
      <c r="H742" s="333"/>
      <c r="I742" s="569"/>
      <c r="J742" s="568"/>
      <c r="K742" s="181"/>
      <c r="L742" s="181"/>
      <c r="M742" s="181"/>
      <c r="N742" s="181"/>
      <c r="O742" s="181"/>
      <c r="P742" s="181"/>
      <c r="Q742" s="181"/>
      <c r="R742" s="181"/>
      <c r="S742" s="181"/>
      <c r="T742" s="181"/>
      <c r="U742" s="181"/>
      <c r="V742" s="181"/>
      <c r="W742" s="181"/>
      <c r="X742" s="181"/>
      <c r="Y742" s="181"/>
      <c r="Z742" s="181"/>
      <c r="AA742" s="181"/>
      <c r="AB742" s="181"/>
      <c r="AC742" s="181"/>
      <c r="AD742" s="181"/>
      <c r="AE742" s="181"/>
      <c r="AF742" s="181"/>
      <c r="AG742" s="181"/>
      <c r="AH742" s="181"/>
      <c r="AI742" s="181"/>
      <c r="AJ742" s="181"/>
      <c r="AK742" s="181"/>
      <c r="AL742" s="181"/>
      <c r="AM742" s="181"/>
      <c r="AN742" s="181"/>
      <c r="AO742" s="181"/>
      <c r="AP742" s="181"/>
      <c r="AQ742" s="181"/>
      <c r="AR742" s="181"/>
      <c r="AS742" s="181"/>
      <c r="AT742" s="181"/>
      <c r="AU742" s="181"/>
      <c r="AV742" s="181"/>
      <c r="AW742" s="181"/>
      <c r="AX742" s="181"/>
      <c r="AY742" s="181"/>
      <c r="AZ742" s="181"/>
      <c r="BA742" s="181"/>
      <c r="BB742" s="181"/>
      <c r="BC742" s="181"/>
      <c r="BD742" s="181"/>
      <c r="BE742" s="181"/>
      <c r="BF742" s="181"/>
      <c r="BG742" s="181"/>
      <c r="BH742" s="181"/>
      <c r="BI742" s="181"/>
      <c r="BJ742" s="181"/>
      <c r="BK742" s="181"/>
      <c r="BL742" s="181"/>
      <c r="BM742" s="181"/>
      <c r="BN742" s="181"/>
      <c r="BO742" s="181"/>
      <c r="BP742" s="181"/>
      <c r="BQ742" s="181"/>
      <c r="BR742" s="181"/>
      <c r="BS742" s="181"/>
      <c r="BT742" s="181"/>
      <c r="BU742" s="181"/>
      <c r="BV742" s="181"/>
      <c r="BW742" s="181"/>
      <c r="BX742" s="181"/>
      <c r="BY742" s="181"/>
      <c r="BZ742" s="181"/>
      <c r="CA742" s="181"/>
      <c r="CB742" s="181"/>
      <c r="CC742" s="181"/>
      <c r="CD742" s="181"/>
      <c r="CE742" s="181"/>
      <c r="CF742" s="181"/>
      <c r="CG742" s="181"/>
      <c r="CH742" s="181"/>
      <c r="CI742" s="181"/>
      <c r="CJ742" s="181"/>
      <c r="CK742" s="181"/>
      <c r="CL742" s="181"/>
      <c r="CM742" s="181"/>
      <c r="CN742" s="181"/>
      <c r="CO742" s="181"/>
      <c r="CP742" s="181"/>
      <c r="CQ742" s="181"/>
      <c r="CR742" s="181"/>
      <c r="CS742" s="181"/>
      <c r="CT742" s="181"/>
      <c r="CU742" s="181"/>
      <c r="CV742" s="181"/>
      <c r="CW742" s="181"/>
      <c r="CX742" s="181"/>
      <c r="CY742" s="181"/>
      <c r="CZ742" s="181"/>
      <c r="DA742" s="181"/>
      <c r="DB742" s="181"/>
      <c r="DC742" s="181"/>
      <c r="DD742" s="181"/>
      <c r="DE742" s="181"/>
      <c r="DF742" s="181"/>
      <c r="DG742" s="181"/>
      <c r="DH742" s="181"/>
      <c r="DI742" s="181"/>
      <c r="DJ742" s="181"/>
      <c r="DK742" s="181"/>
      <c r="DL742" s="181"/>
      <c r="DM742" s="181"/>
      <c r="DN742" s="181"/>
      <c r="DO742" s="181"/>
      <c r="DP742" s="181"/>
      <c r="DQ742" s="181"/>
      <c r="DR742" s="181"/>
      <c r="DS742" s="181"/>
      <c r="DT742" s="181"/>
      <c r="DU742" s="181"/>
      <c r="DV742" s="181"/>
      <c r="DW742" s="181"/>
      <c r="DX742" s="181"/>
      <c r="DY742" s="181"/>
      <c r="DZ742" s="181"/>
      <c r="EA742" s="181"/>
      <c r="EB742" s="181"/>
      <c r="EC742" s="181"/>
      <c r="ED742" s="181"/>
      <c r="EE742" s="181"/>
      <c r="EF742" s="181"/>
      <c r="EG742" s="181"/>
      <c r="EH742" s="181"/>
      <c r="EI742" s="181"/>
      <c r="EJ742" s="181"/>
      <c r="EK742" s="181"/>
      <c r="EL742" s="181"/>
      <c r="EM742" s="181"/>
      <c r="EN742" s="181"/>
      <c r="EO742" s="181"/>
      <c r="EP742" s="181"/>
      <c r="EQ742" s="181"/>
      <c r="ER742" s="181"/>
      <c r="ES742" s="181"/>
      <c r="ET742" s="181"/>
      <c r="EU742" s="181"/>
      <c r="EV742" s="181"/>
      <c r="EW742" s="181"/>
      <c r="EX742" s="181"/>
      <c r="EY742" s="181"/>
      <c r="EZ742" s="181"/>
      <c r="FA742" s="181"/>
      <c r="FB742" s="181"/>
      <c r="FC742" s="181"/>
      <c r="FD742" s="181"/>
      <c r="FE742" s="181"/>
      <c r="FF742" s="181"/>
      <c r="FG742" s="181"/>
      <c r="FH742" s="181"/>
      <c r="FI742" s="181"/>
      <c r="FJ742" s="181"/>
      <c r="FK742" s="181"/>
      <c r="FL742" s="181"/>
      <c r="FM742" s="181"/>
      <c r="FN742" s="181"/>
      <c r="FO742" s="181"/>
      <c r="FP742" s="181"/>
      <c r="FQ742" s="181"/>
      <c r="FR742" s="181"/>
      <c r="FS742" s="181"/>
      <c r="FT742" s="181"/>
      <c r="FU742" s="181"/>
      <c r="FV742" s="181"/>
      <c r="FW742" s="181"/>
      <c r="FX742" s="181"/>
      <c r="FY742" s="181"/>
      <c r="FZ742" s="181"/>
      <c r="GA742" s="181"/>
      <c r="GB742" s="181"/>
      <c r="GC742" s="181"/>
      <c r="GD742" s="181"/>
      <c r="GE742" s="181"/>
      <c r="GF742" s="181"/>
      <c r="GG742" s="181"/>
      <c r="GH742" s="181"/>
      <c r="GI742" s="181"/>
      <c r="GJ742" s="181"/>
      <c r="GK742" s="181"/>
      <c r="GL742" s="181"/>
      <c r="GM742" s="181"/>
      <c r="GN742" s="181"/>
      <c r="GO742" s="181"/>
      <c r="GP742" s="181"/>
      <c r="GQ742" s="181"/>
      <c r="GR742" s="181"/>
      <c r="GS742" s="181"/>
      <c r="GT742" s="181"/>
      <c r="GU742" s="181"/>
      <c r="GV742" s="181"/>
      <c r="GW742" s="181"/>
      <c r="GX742" s="181"/>
      <c r="GY742" s="181"/>
      <c r="GZ742" s="181"/>
      <c r="HA742" s="181"/>
      <c r="HB742" s="181"/>
      <c r="HC742" s="181"/>
      <c r="HD742" s="181"/>
      <c r="HE742" s="181"/>
      <c r="HF742" s="181"/>
      <c r="HG742" s="181"/>
      <c r="HH742" s="181"/>
      <c r="HI742" s="181"/>
      <c r="HJ742" s="181"/>
      <c r="HK742" s="181"/>
      <c r="HL742" s="181"/>
      <c r="HM742" s="181"/>
      <c r="HN742" s="181"/>
      <c r="HO742" s="181"/>
      <c r="HP742" s="181"/>
      <c r="HQ742" s="181"/>
      <c r="HR742" s="181"/>
      <c r="HS742" s="181"/>
      <c r="HT742" s="181"/>
      <c r="HU742" s="181"/>
      <c r="HV742" s="181"/>
      <c r="HW742" s="181"/>
      <c r="HX742" s="181"/>
      <c r="HY742" s="181"/>
      <c r="HZ742" s="181"/>
      <c r="IA742" s="181"/>
      <c r="IB742" s="181"/>
      <c r="IC742" s="181"/>
      <c r="ID742" s="181"/>
      <c r="IE742" s="181"/>
      <c r="IF742" s="181"/>
      <c r="IG742" s="181"/>
      <c r="IH742" s="181"/>
      <c r="II742" s="181"/>
      <c r="IJ742" s="181"/>
      <c r="IK742" s="181"/>
      <c r="IL742" s="181"/>
      <c r="IM742" s="181"/>
      <c r="IN742" s="181"/>
      <c r="IO742" s="181"/>
      <c r="IP742" s="181"/>
    </row>
    <row r="743" spans="1:250" s="541" customFormat="1"/>
    <row r="744" spans="1:250" s="541" customFormat="1"/>
    <row r="745" spans="1:250" s="541" customFormat="1"/>
    <row r="746" spans="1:250" s="541" customFormat="1"/>
    <row r="747" spans="1:250" s="541" customFormat="1"/>
    <row r="748" spans="1:250" s="541" customFormat="1"/>
    <row r="749" spans="1:250" s="541" customFormat="1"/>
    <row r="750" spans="1:250" s="541" customFormat="1"/>
    <row r="751" spans="1:250" s="541" customFormat="1"/>
    <row r="752" spans="1:250" s="541" customFormat="1"/>
    <row r="753" s="541" customFormat="1"/>
    <row r="754" s="541" customFormat="1"/>
    <row r="755" s="541" customFormat="1"/>
    <row r="756" s="541" customFormat="1"/>
    <row r="757" s="541" customFormat="1"/>
    <row r="758" s="541" customFormat="1"/>
    <row r="759" s="541" customFormat="1"/>
    <row r="760" s="541" customFormat="1"/>
    <row r="761" s="541" customFormat="1"/>
    <row r="762" s="541" customFormat="1"/>
    <row r="763" s="541" customFormat="1"/>
    <row r="764" s="541" customFormat="1"/>
    <row r="765" s="541" customFormat="1"/>
    <row r="766" s="541" customFormat="1"/>
    <row r="767" s="541" customFormat="1"/>
    <row r="768" s="541" customFormat="1"/>
    <row r="769" s="541" customFormat="1"/>
    <row r="770" s="541" customFormat="1"/>
    <row r="771" s="541" customFormat="1"/>
    <row r="772" s="541" customFormat="1"/>
    <row r="773" s="541" customFormat="1"/>
    <row r="774" s="541" customFormat="1"/>
    <row r="775" s="541" customFormat="1"/>
    <row r="776" s="541" customFormat="1"/>
    <row r="777" s="541" customFormat="1"/>
    <row r="778" s="541" customFormat="1"/>
    <row r="779" s="541" customFormat="1"/>
    <row r="780" s="541" customFormat="1"/>
    <row r="781" s="541" customFormat="1"/>
    <row r="782" s="541" customFormat="1"/>
    <row r="783" s="541" customFormat="1"/>
    <row r="784" s="541" customFormat="1"/>
    <row r="785" s="541" customFormat="1"/>
    <row r="786" s="541" customFormat="1"/>
    <row r="787" s="541" customFormat="1"/>
    <row r="788" s="541" customFormat="1"/>
    <row r="789" s="541" customFormat="1"/>
    <row r="790" s="541" customFormat="1"/>
    <row r="791" s="541" customFormat="1"/>
    <row r="792" s="541" customFormat="1"/>
    <row r="793" s="541" customFormat="1"/>
    <row r="794" s="541" customFormat="1"/>
    <row r="795" s="541" customFormat="1"/>
    <row r="796" s="541" customFormat="1"/>
    <row r="797" s="541" customFormat="1"/>
    <row r="798" s="541" customFormat="1"/>
    <row r="799" s="541" customFormat="1"/>
    <row r="800" s="541" customFormat="1"/>
    <row r="801" s="541" customFormat="1"/>
    <row r="802" s="541" customFormat="1"/>
    <row r="803" s="541" customFormat="1"/>
    <row r="804" s="541" customFormat="1"/>
  </sheetData>
  <mergeCells count="31">
    <mergeCell ref="B431:C431"/>
    <mergeCell ref="B317:C317"/>
    <mergeCell ref="B318:C318"/>
    <mergeCell ref="B276:C276"/>
    <mergeCell ref="B277:C277"/>
    <mergeCell ref="B419:G419"/>
    <mergeCell ref="B400:E400"/>
    <mergeCell ref="A281:A297"/>
    <mergeCell ref="B222:C222"/>
    <mergeCell ref="B223:C223"/>
    <mergeCell ref="B224:C224"/>
    <mergeCell ref="B225:C225"/>
    <mergeCell ref="A242:A257"/>
    <mergeCell ref="B606:E606"/>
    <mergeCell ref="B613:E613"/>
    <mergeCell ref="B632:E632"/>
    <mergeCell ref="B635:E635"/>
    <mergeCell ref="B593:E593"/>
    <mergeCell ref="B595:E595"/>
    <mergeCell ref="B598:E598"/>
    <mergeCell ref="B603:E603"/>
    <mergeCell ref="A177:A192"/>
    <mergeCell ref="B211:C211"/>
    <mergeCell ref="B212:C212"/>
    <mergeCell ref="B2:D2"/>
    <mergeCell ref="B3:D3"/>
    <mergeCell ref="B4:D4"/>
    <mergeCell ref="B5:D5"/>
    <mergeCell ref="A14:I14"/>
    <mergeCell ref="A12:I12"/>
    <mergeCell ref="E10:H10"/>
  </mergeCells>
  <conditionalFormatting sqref="G23">
    <cfRule type="expression" dxfId="81" priority="1" stopIfTrue="1">
      <formula>G23="FAZER COMP"</formula>
    </cfRule>
    <cfRule type="expression" dxfId="80" priority="2" stopIfTrue="1">
      <formula>CONCATENATE($A23,$B23,$D23,$E23)=""</formula>
    </cfRule>
    <cfRule type="expression" dxfId="79" priority="3" stopIfTrue="1">
      <formula>CONCATENATE($D23,$B23,$C23)=""</formula>
    </cfRule>
    <cfRule type="expression" dxfId="78" priority="4" stopIfTrue="1">
      <formula>$B23=""</formula>
    </cfRule>
    <cfRule type="expression" dxfId="77" priority="5" stopIfTrue="1">
      <formula>$F23&lt;&gt;""</formula>
    </cfRule>
  </conditionalFormatting>
  <pageMargins left="0.51181102362204722" right="0.51181102362204722" top="0.55118110236220474" bottom="0.78740157480314965" header="0.31496062992125984" footer="0.31496062992125984"/>
  <pageSetup paperSize="9" scale="23" orientation="portrait" r:id="rId1"/>
  <headerFooter>
    <oddHeader>&amp;L</oddHeader>
    <oddFooter>&amp;R&amp;"-,Negrito"&amp;P/&amp;N</oddFooter>
  </headerFooter>
</worksheet>
</file>

<file path=xl/worksheets/sheet8.xml><?xml version="1.0" encoding="utf-8"?>
<worksheet xmlns="http://schemas.openxmlformats.org/spreadsheetml/2006/main" xmlns:r="http://schemas.openxmlformats.org/officeDocument/2006/relationships">
  <sheetPr codeName="Plan11"/>
  <dimension ref="A3:P76"/>
  <sheetViews>
    <sheetView view="pageBreakPreview" zoomScale="60" zoomScaleNormal="70" workbookViewId="0">
      <selection activeCell="F72" sqref="F72"/>
    </sheetView>
  </sheetViews>
  <sheetFormatPr defaultColWidth="9.44140625" defaultRowHeight="20.399999999999999"/>
  <cols>
    <col min="1" max="1" width="20.44140625" style="135" bestFit="1" customWidth="1"/>
    <col min="2" max="2" width="67" style="135" customWidth="1"/>
    <col min="3" max="11" width="9.44140625" style="135"/>
    <col min="12" max="12" width="10.88671875" style="135" customWidth="1"/>
    <col min="13" max="13" width="0.109375" style="135" customWidth="1"/>
    <col min="14" max="16" width="9.44140625" style="135"/>
    <col min="17" max="16384" width="9.44140625" style="136"/>
  </cols>
  <sheetData>
    <row r="3" spans="1:13" ht="21">
      <c r="E3" s="139"/>
      <c r="H3" s="139"/>
    </row>
    <row r="4" spans="1:13" ht="28.2">
      <c r="A4" s="1094" t="str">
        <f>'CAP 3'!A4:M4</f>
        <v>INSTITUTO FEDERAL DE MATO GROSSO - IFMT</v>
      </c>
      <c r="B4" s="1094"/>
      <c r="C4" s="1094"/>
      <c r="D4" s="1094"/>
      <c r="E4" s="1094"/>
      <c r="F4" s="1094"/>
      <c r="G4" s="1094"/>
      <c r="H4" s="1094"/>
      <c r="I4" s="1094"/>
      <c r="J4" s="1094"/>
      <c r="K4" s="1094"/>
      <c r="L4" s="1094"/>
      <c r="M4" s="1094"/>
    </row>
    <row r="6" spans="1:13" ht="21">
      <c r="F6" s="139"/>
    </row>
    <row r="24" spans="1:13">
      <c r="A24" s="136"/>
      <c r="B24" s="140"/>
      <c r="C24" s="140"/>
      <c r="D24" s="140"/>
      <c r="E24" s="140"/>
      <c r="F24" s="140"/>
      <c r="G24" s="140"/>
      <c r="H24" s="140"/>
      <c r="I24" s="140"/>
      <c r="J24" s="140"/>
      <c r="K24" s="140"/>
      <c r="L24" s="136"/>
      <c r="M24" s="136"/>
    </row>
    <row r="25" spans="1:13" ht="21">
      <c r="A25" s="141"/>
      <c r="B25" s="1090"/>
      <c r="C25" s="1090"/>
      <c r="D25" s="1090"/>
      <c r="E25" s="1090"/>
      <c r="F25" s="1090"/>
      <c r="G25" s="1090"/>
      <c r="H25" s="1090"/>
      <c r="I25" s="1090"/>
      <c r="J25" s="1090"/>
      <c r="K25" s="142"/>
    </row>
    <row r="27" spans="1:13" ht="33.6" thickBot="1">
      <c r="A27" s="1095" t="s">
        <v>1722</v>
      </c>
      <c r="B27" s="1095"/>
      <c r="C27" s="1095"/>
      <c r="D27" s="1095"/>
      <c r="E27" s="1095"/>
      <c r="F27" s="1095"/>
      <c r="G27" s="1095"/>
      <c r="H27" s="1095"/>
      <c r="I27" s="1095"/>
      <c r="J27" s="1095"/>
      <c r="K27" s="1095"/>
      <c r="L27" s="1095"/>
      <c r="M27" s="1095"/>
    </row>
    <row r="28" spans="1:13" ht="21" thickTop="1">
      <c r="B28" s="1090"/>
      <c r="C28" s="1090"/>
      <c r="D28" s="1090"/>
      <c r="E28" s="1090"/>
      <c r="F28" s="1090"/>
      <c r="G28" s="1090"/>
      <c r="H28" s="1090"/>
      <c r="I28" s="1090"/>
      <c r="J28" s="1090"/>
      <c r="K28" s="1090"/>
    </row>
    <row r="29" spans="1:13" ht="21">
      <c r="A29" s="139"/>
      <c r="B29" s="139"/>
    </row>
    <row r="37" spans="1:13" ht="24.6">
      <c r="A37" s="143"/>
      <c r="B37" s="1091"/>
      <c r="C37" s="1091"/>
      <c r="D37" s="1091"/>
      <c r="E37" s="1091"/>
      <c r="F37" s="1091"/>
      <c r="G37" s="1091"/>
      <c r="H37" s="1091"/>
      <c r="I37" s="1091"/>
      <c r="J37" s="1091"/>
      <c r="K37" s="1091"/>
      <c r="L37" s="1091"/>
      <c r="M37" s="1091"/>
    </row>
    <row r="38" spans="1:13" ht="35.25" customHeight="1">
      <c r="A38" s="143"/>
      <c r="B38" s="1091"/>
      <c r="C38" s="1091"/>
      <c r="D38" s="1091"/>
      <c r="E38" s="1091"/>
      <c r="F38" s="1091"/>
      <c r="G38" s="1091"/>
      <c r="H38" s="1091"/>
      <c r="I38" s="1091"/>
      <c r="J38" s="1091"/>
      <c r="K38" s="1091"/>
      <c r="L38" s="1091"/>
      <c r="M38" s="1091"/>
    </row>
    <row r="39" spans="1:13" ht="24.6">
      <c r="A39" s="143"/>
      <c r="B39" s="1091"/>
      <c r="C39" s="1091"/>
      <c r="D39" s="1091"/>
      <c r="E39" s="1091"/>
      <c r="F39" s="1091"/>
      <c r="G39" s="1091"/>
      <c r="H39" s="1091"/>
      <c r="I39" s="1091"/>
      <c r="J39" s="1091"/>
      <c r="K39" s="1091"/>
      <c r="L39" s="1091"/>
      <c r="M39" s="1091"/>
    </row>
    <row r="41" spans="1:13" ht="24.6">
      <c r="A41" s="143"/>
      <c r="B41" s="1091"/>
      <c r="C41" s="1091"/>
      <c r="D41" s="1091"/>
      <c r="E41" s="1091"/>
      <c r="F41" s="1091"/>
      <c r="G41" s="1091"/>
      <c r="H41" s="1091"/>
      <c r="I41" s="1091"/>
      <c r="J41" s="1091"/>
      <c r="K41" s="1091"/>
      <c r="L41" s="1091"/>
      <c r="M41" s="1091"/>
    </row>
    <row r="42" spans="1:13" ht="24.6">
      <c r="A42" s="143"/>
      <c r="B42" s="1091"/>
      <c r="C42" s="1091"/>
      <c r="D42" s="1091"/>
      <c r="E42" s="1091"/>
      <c r="F42" s="1091"/>
      <c r="G42" s="1091"/>
      <c r="H42" s="1091"/>
      <c r="I42" s="1091"/>
      <c r="J42" s="1091"/>
      <c r="K42" s="1091"/>
      <c r="L42" s="1091"/>
      <c r="M42" s="1091"/>
    </row>
    <row r="43" spans="1:13" ht="33.75" customHeight="1">
      <c r="A43" s="143"/>
      <c r="B43" s="1091"/>
      <c r="C43" s="1091"/>
      <c r="D43" s="1091"/>
      <c r="E43" s="1091"/>
      <c r="F43" s="1091"/>
      <c r="G43" s="1091"/>
      <c r="H43" s="1091"/>
      <c r="I43" s="1091"/>
      <c r="J43" s="1091"/>
      <c r="K43" s="1091"/>
      <c r="L43" s="1091"/>
      <c r="M43" s="1091"/>
    </row>
    <row r="45" spans="1:13" ht="10.5" customHeight="1"/>
    <row r="46" spans="1:13" hidden="1"/>
    <row r="76" spans="1:13" ht="24.6">
      <c r="A76" s="1">
        <v>2019</v>
      </c>
      <c r="B76" s="1"/>
      <c r="C76" s="1"/>
      <c r="D76" s="1"/>
      <c r="E76" s="1"/>
      <c r="F76" s="1"/>
      <c r="G76" s="1"/>
      <c r="H76" s="1"/>
      <c r="I76" s="1"/>
      <c r="J76" s="1"/>
      <c r="K76" s="1"/>
      <c r="L76" s="1"/>
      <c r="M76" s="1"/>
    </row>
  </sheetData>
  <mergeCells count="11">
    <mergeCell ref="B39:M39"/>
    <mergeCell ref="B41:M41"/>
    <mergeCell ref="B42:M42"/>
    <mergeCell ref="B43:M43"/>
    <mergeCell ref="A76:M76"/>
    <mergeCell ref="B38:M38"/>
    <mergeCell ref="A4:M4"/>
    <mergeCell ref="B25:J25"/>
    <mergeCell ref="A27:M27"/>
    <mergeCell ref="B28:K28"/>
    <mergeCell ref="B37:M37"/>
  </mergeCells>
  <printOptions horizontalCentered="1" verticalCentered="1"/>
  <pageMargins left="0.51181102362204722" right="0.51181102362204722" top="0.78740157480314965" bottom="0.78740157480314965" header="0.31496062992125984" footer="0.31496062992125984"/>
  <pageSetup scale="41" orientation="portrait" horizontalDpi="300" r:id="rId1"/>
</worksheet>
</file>

<file path=xl/worksheets/sheet9.xml><?xml version="1.0" encoding="utf-8"?>
<worksheet xmlns="http://schemas.openxmlformats.org/spreadsheetml/2006/main" xmlns:r="http://schemas.openxmlformats.org/officeDocument/2006/relationships">
  <sheetPr codeName="Plan12">
    <tabColor theme="0" tint="-0.249977111117893"/>
  </sheetPr>
  <dimension ref="A1:AG268"/>
  <sheetViews>
    <sheetView view="pageBreakPreview" topLeftCell="B1" zoomScale="80" zoomScaleSheetLayoutView="80" workbookViewId="0">
      <selection activeCell="D10" sqref="D10"/>
    </sheetView>
  </sheetViews>
  <sheetFormatPr defaultColWidth="9.109375" defaultRowHeight="14.4"/>
  <cols>
    <col min="1" max="1" width="20.88671875" style="25" customWidth="1"/>
    <col min="2" max="2" width="9" style="26" customWidth="1"/>
    <col min="3" max="3" width="21" style="347" customWidth="1"/>
    <col min="4" max="5" width="18.44140625" style="347" customWidth="1"/>
    <col min="6" max="6" width="90.44140625" style="347" customWidth="1"/>
    <col min="7" max="7" width="28.109375" style="347" customWidth="1"/>
    <col min="8" max="8" width="12.44140625" style="27" customWidth="1"/>
    <col min="9" max="9" width="13.44140625" style="28" customWidth="1"/>
    <col min="10" max="10" width="14.44140625" style="789" customWidth="1"/>
    <col min="11" max="11" width="14" style="789" customWidth="1"/>
    <col min="12" max="12" width="13.44140625" hidden="1" customWidth="1"/>
    <col min="13" max="13" width="12.109375" hidden="1" customWidth="1"/>
    <col min="14" max="14" width="18" style="185" hidden="1" customWidth="1"/>
    <col min="15" max="15" width="14.44140625" style="185" hidden="1" customWidth="1"/>
    <col min="16" max="16" width="13.6640625" hidden="1" customWidth="1"/>
    <col min="17" max="21" width="0" style="20" hidden="1" customWidth="1"/>
    <col min="22" max="16384" width="9.109375" style="20"/>
  </cols>
  <sheetData>
    <row r="1" spans="1:33" s="218" customFormat="1">
      <c r="A1" s="1169"/>
      <c r="B1" s="1169"/>
      <c r="C1" s="1169"/>
      <c r="D1" s="1169"/>
      <c r="E1" s="1169"/>
      <c r="F1" s="1169"/>
      <c r="G1" s="1169"/>
      <c r="H1" s="1169"/>
      <c r="I1" s="1169"/>
      <c r="J1" s="1169"/>
      <c r="K1" s="1169"/>
      <c r="L1" s="261"/>
      <c r="M1" s="261"/>
      <c r="N1" s="260"/>
      <c r="O1" s="260"/>
      <c r="P1" s="261"/>
      <c r="Q1" s="286"/>
      <c r="R1" s="286"/>
      <c r="S1" s="287"/>
      <c r="T1" s="229"/>
      <c r="U1" s="229"/>
      <c r="V1" s="229"/>
      <c r="W1" s="229"/>
      <c r="X1" s="229"/>
      <c r="Y1" s="229"/>
      <c r="Z1" s="229"/>
      <c r="AA1" s="229"/>
      <c r="AB1" s="229"/>
      <c r="AC1" s="229"/>
      <c r="AD1" s="229"/>
    </row>
    <row r="2" spans="1:33" s="218" customFormat="1">
      <c r="A2" s="230" t="s">
        <v>1063</v>
      </c>
      <c r="B2" s="230" t="s">
        <v>12590</v>
      </c>
      <c r="C2" s="230"/>
      <c r="D2" s="230"/>
      <c r="E2" s="230"/>
      <c r="F2" s="230"/>
      <c r="G2" s="230"/>
      <c r="H2" s="230"/>
      <c r="I2" s="230"/>
      <c r="J2" s="772"/>
      <c r="K2" s="772"/>
      <c r="L2" s="261"/>
      <c r="M2" s="261"/>
      <c r="N2" s="260"/>
      <c r="O2" s="185"/>
      <c r="P2" s="261"/>
      <c r="Q2" s="232"/>
      <c r="R2" s="232"/>
      <c r="S2" s="231"/>
      <c r="T2" s="233"/>
      <c r="U2" s="233"/>
      <c r="V2" s="234"/>
      <c r="W2" s="232"/>
      <c r="X2" s="232"/>
      <c r="Y2" s="232"/>
      <c r="Z2" s="232"/>
      <c r="AA2" s="232"/>
      <c r="AB2" s="232"/>
      <c r="AC2" s="232"/>
      <c r="AD2" s="232"/>
      <c r="AE2" s="232"/>
      <c r="AF2" s="229"/>
      <c r="AG2" s="229"/>
    </row>
    <row r="3" spans="1:33" s="218" customFormat="1" ht="12.75" customHeight="1">
      <c r="A3" s="230" t="s">
        <v>1068</v>
      </c>
      <c r="B3" s="230" t="s">
        <v>5983</v>
      </c>
      <c r="C3" s="228"/>
      <c r="D3" s="228"/>
      <c r="E3" s="228"/>
      <c r="F3" s="228"/>
      <c r="G3" s="228"/>
      <c r="H3" s="228"/>
      <c r="I3" s="228"/>
      <c r="J3" s="744"/>
      <c r="K3" s="744"/>
      <c r="L3" s="261"/>
      <c r="M3" s="261"/>
      <c r="N3" s="260"/>
      <c r="O3" s="185"/>
      <c r="P3" s="261"/>
      <c r="Q3" s="232"/>
      <c r="R3" s="232"/>
      <c r="S3" s="231"/>
      <c r="T3" s="233"/>
      <c r="U3" s="233"/>
      <c r="V3" s="234"/>
      <c r="W3" s="232"/>
      <c r="X3" s="232"/>
      <c r="Y3" s="232"/>
      <c r="Z3" s="232"/>
      <c r="AA3" s="232"/>
      <c r="AB3" s="232"/>
      <c r="AC3" s="232"/>
      <c r="AD3" s="232"/>
      <c r="AE3" s="232"/>
      <c r="AF3" s="229"/>
      <c r="AG3" s="229"/>
    </row>
    <row r="4" spans="1:33" s="218" customFormat="1" ht="12.75" customHeight="1">
      <c r="A4" s="230" t="s">
        <v>1069</v>
      </c>
      <c r="B4" s="230" t="s">
        <v>12587</v>
      </c>
      <c r="C4" s="310"/>
      <c r="D4" s="310"/>
      <c r="E4" s="310"/>
      <c r="F4" s="310"/>
      <c r="G4" s="310"/>
      <c r="H4" s="310"/>
      <c r="I4" s="310"/>
      <c r="J4" s="763"/>
      <c r="K4" s="763"/>
      <c r="L4" s="261"/>
      <c r="M4" s="261"/>
      <c r="N4" s="260"/>
      <c r="O4" s="185"/>
      <c r="P4" s="261"/>
      <c r="Q4" s="232"/>
      <c r="R4" s="232"/>
      <c r="S4" s="231"/>
      <c r="T4" s="233"/>
      <c r="U4" s="233"/>
      <c r="V4" s="234"/>
      <c r="W4" s="232"/>
      <c r="X4" s="232"/>
      <c r="Y4" s="232"/>
      <c r="Z4" s="232"/>
      <c r="AA4" s="232"/>
      <c r="AB4" s="232"/>
      <c r="AC4" s="232"/>
      <c r="AD4" s="232"/>
      <c r="AE4" s="232"/>
      <c r="AF4" s="229"/>
      <c r="AG4" s="229"/>
    </row>
    <row r="5" spans="1:33" s="218" customFormat="1">
      <c r="A5" s="230" t="s">
        <v>1070</v>
      </c>
      <c r="B5" s="678" t="s">
        <v>12588</v>
      </c>
      <c r="C5" s="310"/>
      <c r="D5" s="310"/>
      <c r="E5" s="310"/>
      <c r="F5" s="310"/>
      <c r="G5" s="310"/>
      <c r="H5" s="310"/>
      <c r="I5" s="310"/>
      <c r="J5" s="763"/>
      <c r="K5" s="763"/>
      <c r="L5" s="261"/>
      <c r="M5" s="261"/>
      <c r="N5" s="260"/>
      <c r="O5" s="185"/>
      <c r="P5" s="261"/>
      <c r="Q5" s="232"/>
      <c r="R5" s="232"/>
      <c r="S5" s="231"/>
      <c r="T5" s="233"/>
      <c r="U5" s="233"/>
      <c r="V5" s="234"/>
      <c r="W5" s="232"/>
      <c r="X5" s="232"/>
      <c r="Y5" s="232"/>
      <c r="Z5" s="232"/>
      <c r="AA5" s="232"/>
      <c r="AB5" s="232"/>
      <c r="AC5" s="232"/>
      <c r="AD5" s="232"/>
      <c r="AE5" s="232"/>
      <c r="AF5" s="229"/>
      <c r="AG5" s="229"/>
    </row>
    <row r="6" spans="1:33" s="218" customFormat="1" ht="15" thickBot="1">
      <c r="A6" s="230"/>
      <c r="B6" s="230"/>
      <c r="C6" s="310"/>
      <c r="D6" s="310"/>
      <c r="E6" s="310"/>
      <c r="F6" s="633"/>
      <c r="G6" s="633"/>
      <c r="H6" s="633"/>
      <c r="I6" s="633"/>
      <c r="J6" s="741"/>
      <c r="K6" s="741"/>
      <c r="L6" s="261"/>
      <c r="M6" s="261"/>
      <c r="N6" s="260"/>
      <c r="O6" s="260"/>
      <c r="P6" s="261"/>
      <c r="Q6" s="286"/>
      <c r="R6" s="286"/>
      <c r="S6" s="287"/>
      <c r="T6" s="229"/>
      <c r="U6" s="229"/>
      <c r="V6" s="229"/>
      <c r="W6" s="229"/>
      <c r="X6" s="229"/>
      <c r="Y6" s="229"/>
      <c r="Z6" s="229"/>
      <c r="AA6" s="229"/>
      <c r="AB6" s="229"/>
      <c r="AC6" s="229"/>
      <c r="AD6" s="229"/>
    </row>
    <row r="7" spans="1:33" s="218" customFormat="1">
      <c r="A7" s="46"/>
      <c r="B7" s="281"/>
      <c r="C7" s="281"/>
      <c r="D7" s="281"/>
      <c r="E7" s="281"/>
      <c r="F7" s="281"/>
      <c r="G7" s="285" t="s">
        <v>16</v>
      </c>
      <c r="H7" s="284"/>
      <c r="I7" s="283">
        <v>0.8639</v>
      </c>
      <c r="J7" s="283">
        <v>0.49819999999999998</v>
      </c>
      <c r="K7" s="753"/>
      <c r="L7" s="261"/>
      <c r="M7" s="261"/>
      <c r="N7" s="260"/>
      <c r="O7" s="260"/>
      <c r="P7" s="261"/>
      <c r="Q7" s="286"/>
      <c r="R7" s="286"/>
      <c r="S7" s="287"/>
      <c r="T7" s="229"/>
      <c r="U7" s="229"/>
      <c r="V7" s="229"/>
      <c r="W7" s="229"/>
      <c r="X7" s="229"/>
      <c r="Y7" s="229"/>
      <c r="Z7" s="229"/>
      <c r="AA7" s="229"/>
      <c r="AB7" s="229"/>
      <c r="AC7" s="229"/>
      <c r="AD7" s="229"/>
    </row>
    <row r="8" spans="1:33" s="218" customFormat="1">
      <c r="A8" s="46"/>
      <c r="B8" s="282"/>
      <c r="C8" s="282"/>
      <c r="D8" s="282"/>
      <c r="E8" s="282"/>
      <c r="F8" s="281"/>
      <c r="G8" s="280" t="s">
        <v>105</v>
      </c>
      <c r="H8" s="278"/>
      <c r="I8" s="288">
        <v>0.27129999999999999</v>
      </c>
      <c r="J8" s="773"/>
      <c r="K8" s="774"/>
      <c r="L8" s="261"/>
      <c r="M8" s="261"/>
      <c r="N8" s="260"/>
      <c r="O8" s="260"/>
      <c r="P8" s="261"/>
    </row>
    <row r="9" spans="1:33" s="218" customFormat="1" ht="15" thickBot="1">
      <c r="A9" s="46"/>
      <c r="B9" s="49"/>
      <c r="C9" s="258"/>
      <c r="D9" s="258"/>
      <c r="E9" s="258"/>
      <c r="F9" s="232"/>
      <c r="G9" s="279" t="s">
        <v>106</v>
      </c>
      <c r="H9" s="278"/>
      <c r="I9" s="277">
        <v>0.1527</v>
      </c>
      <c r="J9" s="775"/>
      <c r="K9" s="776"/>
      <c r="L9" s="261"/>
      <c r="M9" s="261"/>
      <c r="N9" s="260"/>
      <c r="O9" s="260"/>
      <c r="P9" s="261"/>
      <c r="Q9" s="286"/>
      <c r="R9" s="286"/>
      <c r="S9" s="287"/>
      <c r="T9" s="229"/>
      <c r="U9" s="229"/>
      <c r="V9" s="229"/>
      <c r="W9" s="229"/>
      <c r="X9" s="229"/>
      <c r="Y9" s="229"/>
      <c r="Z9" s="229"/>
      <c r="AA9" s="229"/>
      <c r="AB9" s="229"/>
      <c r="AC9" s="229"/>
      <c r="AD9" s="229"/>
    </row>
    <row r="10" spans="1:33" s="218" customFormat="1" ht="40.5" customHeight="1" thickBot="1">
      <c r="A10" s="46"/>
      <c r="B10" s="49"/>
      <c r="C10" s="258"/>
      <c r="D10" s="258"/>
      <c r="E10" s="258"/>
      <c r="F10" s="232"/>
      <c r="G10" s="1166" t="s">
        <v>12794</v>
      </c>
      <c r="H10" s="1167"/>
      <c r="I10" s="1167"/>
      <c r="J10" s="1167"/>
      <c r="K10" s="1168"/>
      <c r="L10" s="261"/>
      <c r="M10" s="261"/>
      <c r="N10" s="260"/>
      <c r="O10" s="260"/>
      <c r="P10" s="261"/>
      <c r="Q10" s="286"/>
      <c r="R10" s="286"/>
      <c r="S10" s="287"/>
      <c r="T10" s="229"/>
      <c r="U10" s="229"/>
      <c r="V10" s="229"/>
      <c r="W10" s="229"/>
      <c r="X10" s="229"/>
      <c r="Y10" s="229"/>
      <c r="Z10" s="229"/>
      <c r="AA10" s="229"/>
      <c r="AB10" s="229"/>
      <c r="AC10" s="229"/>
      <c r="AD10" s="229"/>
    </row>
    <row r="11" spans="1:33" s="218" customFormat="1">
      <c r="A11" s="46"/>
      <c r="B11" s="49"/>
      <c r="C11" s="258"/>
      <c r="D11" s="258"/>
      <c r="E11" s="258"/>
      <c r="F11" s="232"/>
      <c r="G11" s="310"/>
      <c r="H11" s="310"/>
      <c r="I11" s="310"/>
      <c r="J11" s="763"/>
      <c r="K11" s="763"/>
      <c r="L11" s="261"/>
      <c r="M11" s="261"/>
      <c r="N11" s="260"/>
      <c r="O11" s="260"/>
      <c r="P11" s="261"/>
      <c r="Q11" s="286"/>
      <c r="R11" s="286"/>
      <c r="S11" s="287"/>
      <c r="T11" s="229"/>
      <c r="U11" s="229"/>
      <c r="V11" s="229"/>
      <c r="W11" s="229"/>
      <c r="X11" s="229"/>
      <c r="Y11" s="229"/>
      <c r="Z11" s="229"/>
      <c r="AA11" s="229"/>
      <c r="AB11" s="229"/>
      <c r="AC11" s="229"/>
      <c r="AD11" s="229"/>
    </row>
    <row r="12" spans="1:33" ht="15.6">
      <c r="A12" s="1165" t="s">
        <v>1725</v>
      </c>
      <c r="B12" s="1165"/>
      <c r="C12" s="1165"/>
      <c r="D12" s="1165"/>
      <c r="E12" s="1165"/>
      <c r="F12" s="1165"/>
      <c r="G12" s="1165"/>
      <c r="H12" s="1165"/>
      <c r="I12" s="1165"/>
      <c r="J12" s="1165"/>
      <c r="K12" s="777"/>
      <c r="Q12" s="19"/>
      <c r="R12" s="19"/>
      <c r="S12" s="19"/>
      <c r="T12" s="19"/>
      <c r="U12" s="19"/>
      <c r="V12" s="19"/>
      <c r="W12" s="19"/>
      <c r="X12" s="19"/>
      <c r="Y12" s="19"/>
      <c r="Z12" s="19"/>
      <c r="AA12" s="19"/>
      <c r="AB12" s="19"/>
      <c r="AC12" s="19"/>
    </row>
    <row r="13" spans="1:33" s="290" customFormat="1" ht="15" thickBot="1">
      <c r="A13" s="289"/>
      <c r="B13" s="289"/>
      <c r="C13" s="289"/>
      <c r="D13" s="289"/>
      <c r="E13" s="289"/>
      <c r="F13" s="289"/>
      <c r="G13" s="289"/>
      <c r="H13" s="289"/>
      <c r="I13" s="289"/>
      <c r="J13" s="778"/>
      <c r="K13" s="778"/>
      <c r="L13" s="261"/>
      <c r="M13" s="261"/>
      <c r="N13" s="260"/>
      <c r="O13" s="260"/>
      <c r="P13" s="261"/>
      <c r="Q13" s="289"/>
      <c r="R13" s="289"/>
      <c r="S13" s="289"/>
      <c r="T13" s="289"/>
      <c r="U13" s="289"/>
      <c r="V13" s="289"/>
      <c r="W13" s="289"/>
      <c r="X13" s="289"/>
      <c r="Y13" s="289"/>
      <c r="Z13" s="289"/>
      <c r="AA13" s="289"/>
      <c r="AB13" s="289"/>
      <c r="AC13" s="289"/>
    </row>
    <row r="14" spans="1:33" s="3" customFormat="1" ht="39.6">
      <c r="A14" s="21" t="s">
        <v>12331</v>
      </c>
      <c r="B14" s="22" t="s">
        <v>36</v>
      </c>
      <c r="C14" s="22" t="s">
        <v>12322</v>
      </c>
      <c r="D14" s="22" t="s">
        <v>12332</v>
      </c>
      <c r="E14" s="22" t="s">
        <v>12323</v>
      </c>
      <c r="F14" s="22" t="s">
        <v>1065</v>
      </c>
      <c r="G14" s="22" t="s">
        <v>12333</v>
      </c>
      <c r="H14" s="22" t="s">
        <v>42</v>
      </c>
      <c r="I14" s="23" t="s">
        <v>12326</v>
      </c>
      <c r="J14" s="790" t="s">
        <v>12334</v>
      </c>
      <c r="K14" s="790" t="s">
        <v>12335</v>
      </c>
      <c r="L14"/>
      <c r="M14"/>
      <c r="N14" s="185"/>
      <c r="O14" s="185"/>
      <c r="P14"/>
    </row>
    <row r="15" spans="1:33" s="289" customFormat="1">
      <c r="A15" s="635"/>
      <c r="B15" s="635"/>
      <c r="C15" s="635"/>
      <c r="D15" s="636"/>
      <c r="E15" s="636"/>
      <c r="F15" s="636"/>
      <c r="G15" s="637"/>
      <c r="H15" s="637"/>
      <c r="I15" s="638"/>
      <c r="J15" s="779"/>
      <c r="K15" s="779"/>
      <c r="L15" s="261"/>
      <c r="M15" s="261"/>
      <c r="N15" s="260"/>
      <c r="O15" s="260"/>
      <c r="P15" s="261"/>
    </row>
    <row r="16" spans="1:33" s="131" customFormat="1" ht="17.399999999999999">
      <c r="A16" s="129"/>
      <c r="B16" s="259"/>
      <c r="C16" s="129"/>
      <c r="D16" s="129"/>
      <c r="E16" s="129"/>
      <c r="F16" s="259" t="s">
        <v>18</v>
      </c>
      <c r="G16" s="129"/>
      <c r="H16" s="129"/>
      <c r="I16" s="129"/>
      <c r="J16" s="780"/>
      <c r="K16" s="780"/>
      <c r="L16" s="627"/>
      <c r="M16" s="627"/>
      <c r="N16" s="411"/>
      <c r="O16" s="411"/>
      <c r="P16" s="627"/>
      <c r="Q16" s="130"/>
      <c r="R16" s="130"/>
      <c r="S16" s="130"/>
      <c r="T16" s="130"/>
      <c r="U16" s="130"/>
      <c r="V16" s="130"/>
      <c r="W16" s="130"/>
      <c r="X16" s="130"/>
      <c r="Y16" s="130"/>
      <c r="Z16" s="130"/>
      <c r="AA16" s="130"/>
      <c r="AB16" s="130"/>
      <c r="AC16" s="130"/>
      <c r="AD16" s="130"/>
      <c r="AE16" s="130"/>
      <c r="AF16" s="130"/>
    </row>
    <row r="17" spans="1:32" s="290" customFormat="1">
      <c r="A17" s="213"/>
      <c r="B17" s="213"/>
      <c r="C17" s="213"/>
      <c r="D17" s="213"/>
      <c r="E17" s="213"/>
      <c r="F17" s="213"/>
      <c r="G17" s="467"/>
      <c r="H17" s="467"/>
      <c r="I17" s="468"/>
      <c r="J17" s="781"/>
      <c r="K17" s="781"/>
      <c r="L17" s="261"/>
      <c r="M17" s="261"/>
      <c r="N17" s="260"/>
      <c r="O17" s="260"/>
      <c r="P17" s="261"/>
    </row>
    <row r="18" spans="1:32" s="348" customFormat="1" ht="42" customHeight="1">
      <c r="A18" s="465" t="s">
        <v>70</v>
      </c>
      <c r="B18" s="465"/>
      <c r="C18" s="465" t="s">
        <v>1726</v>
      </c>
      <c r="D18" s="465"/>
      <c r="E18" s="465"/>
      <c r="F18" s="465" t="s">
        <v>12679</v>
      </c>
      <c r="G18" s="466" t="s">
        <v>71</v>
      </c>
      <c r="H18" s="466" t="s">
        <v>3</v>
      </c>
      <c r="I18" s="641">
        <v>1</v>
      </c>
      <c r="J18" s="785">
        <v>1.2999999999999998</v>
      </c>
      <c r="K18" s="785">
        <v>1.3</v>
      </c>
      <c r="L18" s="627"/>
      <c r="M18" s="627"/>
      <c r="N18" s="354">
        <v>1.2999999999999998</v>
      </c>
      <c r="O18" s="411">
        <v>0</v>
      </c>
      <c r="P18" s="411"/>
      <c r="Q18" s="349"/>
      <c r="R18" s="349"/>
      <c r="S18" s="349"/>
      <c r="T18" s="349"/>
      <c r="U18" s="349"/>
      <c r="V18" s="349"/>
      <c r="W18" s="349"/>
      <c r="X18" s="349"/>
      <c r="Y18" s="349"/>
      <c r="Z18" s="349"/>
      <c r="AA18" s="349"/>
      <c r="AB18" s="349"/>
      <c r="AC18" s="349"/>
    </row>
    <row r="19" spans="1:32" s="347" customFormat="1" ht="36.75" customHeight="1">
      <c r="A19" s="402" t="s">
        <v>72</v>
      </c>
      <c r="B19" s="402"/>
      <c r="C19" s="738">
        <v>88597</v>
      </c>
      <c r="D19" s="402" t="s">
        <v>12805</v>
      </c>
      <c r="E19" s="402" t="s">
        <v>100</v>
      </c>
      <c r="F19" s="463" t="s">
        <v>73</v>
      </c>
      <c r="G19" s="464" t="s">
        <v>84</v>
      </c>
      <c r="H19" s="403" t="s">
        <v>41</v>
      </c>
      <c r="I19" s="460">
        <v>0.03</v>
      </c>
      <c r="J19" s="786">
        <v>23.69</v>
      </c>
      <c r="K19" s="787">
        <v>0.71</v>
      </c>
      <c r="L19" s="627"/>
      <c r="M19" s="627"/>
      <c r="N19" s="411"/>
      <c r="O19" s="411"/>
      <c r="P19" s="627"/>
      <c r="Q19" s="24"/>
      <c r="R19" s="24"/>
      <c r="S19" s="24"/>
      <c r="T19" s="24"/>
      <c r="U19" s="24"/>
      <c r="V19" s="24"/>
      <c r="W19" s="24"/>
      <c r="X19" s="24"/>
      <c r="Y19" s="24"/>
      <c r="Z19" s="24"/>
      <c r="AA19" s="24"/>
      <c r="AB19" s="24"/>
      <c r="AC19" s="24"/>
    </row>
    <row r="20" spans="1:32" s="347" customFormat="1" ht="36.75" customHeight="1">
      <c r="A20" s="402" t="s">
        <v>72</v>
      </c>
      <c r="B20" s="402"/>
      <c r="C20" s="738">
        <v>90771</v>
      </c>
      <c r="D20" s="402" t="s">
        <v>12805</v>
      </c>
      <c r="E20" s="402" t="s">
        <v>100</v>
      </c>
      <c r="F20" s="463" t="s">
        <v>1082</v>
      </c>
      <c r="G20" s="464" t="s">
        <v>84</v>
      </c>
      <c r="H20" s="403" t="s">
        <v>41</v>
      </c>
      <c r="I20" s="460">
        <v>0.03</v>
      </c>
      <c r="J20" s="786">
        <v>19.77</v>
      </c>
      <c r="K20" s="787">
        <v>0.59</v>
      </c>
      <c r="L20" s="627"/>
      <c r="M20" s="627"/>
      <c r="N20" s="411"/>
      <c r="O20" s="411"/>
      <c r="P20" s="627"/>
      <c r="Q20" s="24"/>
      <c r="R20" s="24"/>
      <c r="S20" s="24"/>
      <c r="T20" s="24"/>
      <c r="U20" s="24"/>
      <c r="V20" s="24"/>
      <c r="W20" s="24"/>
      <c r="X20" s="24"/>
      <c r="Y20" s="24"/>
      <c r="Z20" s="24"/>
      <c r="AA20" s="24"/>
      <c r="AB20" s="24"/>
      <c r="AC20" s="24"/>
    </row>
    <row r="21" spans="1:32" s="290" customFormat="1">
      <c r="A21" s="213"/>
      <c r="B21" s="213"/>
      <c r="C21" s="213"/>
      <c r="D21" s="213"/>
      <c r="E21" s="213"/>
      <c r="F21" s="213"/>
      <c r="G21" s="467"/>
      <c r="H21" s="401"/>
      <c r="I21" s="462"/>
      <c r="J21" s="782"/>
      <c r="K21" s="783"/>
      <c r="L21" s="261"/>
      <c r="M21" s="261"/>
      <c r="N21" s="260"/>
      <c r="O21" s="260"/>
      <c r="P21" s="261"/>
    </row>
    <row r="22" spans="1:32" s="348" customFormat="1" ht="42.75" customHeight="1">
      <c r="A22" s="465" t="s">
        <v>70</v>
      </c>
      <c r="B22" s="465"/>
      <c r="C22" s="465" t="s">
        <v>5997</v>
      </c>
      <c r="D22" s="465"/>
      <c r="E22" s="465"/>
      <c r="F22" s="465" t="s">
        <v>1056</v>
      </c>
      <c r="G22" s="466" t="s">
        <v>71</v>
      </c>
      <c r="H22" s="466" t="s">
        <v>43</v>
      </c>
      <c r="I22" s="641">
        <v>1</v>
      </c>
      <c r="J22" s="785">
        <v>226.5</v>
      </c>
      <c r="K22" s="785">
        <v>226.5</v>
      </c>
      <c r="L22" s="627"/>
      <c r="M22" s="627"/>
      <c r="N22" s="354">
        <v>226.5</v>
      </c>
      <c r="O22" s="411">
        <v>0</v>
      </c>
      <c r="P22" s="411"/>
    </row>
    <row r="23" spans="1:32" s="347" customFormat="1" ht="42.75" customHeight="1">
      <c r="A23" s="360" t="s">
        <v>74</v>
      </c>
      <c r="B23" s="360"/>
      <c r="C23" s="360" t="s">
        <v>5998</v>
      </c>
      <c r="D23" s="360" t="s">
        <v>12876</v>
      </c>
      <c r="E23" s="360" t="s">
        <v>12877</v>
      </c>
      <c r="F23" s="213" t="s">
        <v>5996</v>
      </c>
      <c r="G23" s="467" t="s">
        <v>71</v>
      </c>
      <c r="H23" s="401" t="s">
        <v>43</v>
      </c>
      <c r="I23" s="461">
        <v>1</v>
      </c>
      <c r="J23" s="782">
        <v>226.5</v>
      </c>
      <c r="K23" s="783">
        <v>226.5</v>
      </c>
      <c r="L23" s="627"/>
      <c r="M23" s="627"/>
      <c r="N23" s="411"/>
      <c r="O23" s="411"/>
      <c r="P23" s="627"/>
    </row>
    <row r="24" spans="1:32" s="289" customFormat="1">
      <c r="A24" s="213"/>
      <c r="B24" s="213"/>
      <c r="C24" s="213"/>
      <c r="D24" s="213"/>
      <c r="E24" s="213"/>
      <c r="F24" s="213"/>
      <c r="G24" s="467"/>
      <c r="H24" s="401"/>
      <c r="I24" s="462"/>
      <c r="J24" s="782" t="s">
        <v>23</v>
      </c>
      <c r="K24" s="783" t="s">
        <v>23</v>
      </c>
      <c r="L24" s="261"/>
      <c r="M24" s="261"/>
      <c r="N24" s="260"/>
      <c r="O24" s="260"/>
      <c r="P24" s="261"/>
      <c r="Q24" s="459"/>
      <c r="R24" s="459"/>
      <c r="S24" s="459"/>
      <c r="T24" s="459"/>
      <c r="U24" s="459"/>
      <c r="V24" s="459"/>
      <c r="W24" s="459"/>
      <c r="X24" s="459"/>
      <c r="Y24" s="459"/>
      <c r="Z24" s="459"/>
      <c r="AA24" s="459"/>
      <c r="AB24" s="459"/>
      <c r="AC24" s="459"/>
    </row>
    <row r="25" spans="1:32" s="131" customFormat="1" ht="17.399999999999999">
      <c r="A25" s="129"/>
      <c r="B25" s="259"/>
      <c r="C25" s="129"/>
      <c r="D25" s="129"/>
      <c r="E25" s="129"/>
      <c r="F25" s="259" t="s">
        <v>18</v>
      </c>
      <c r="G25" s="129"/>
      <c r="H25" s="129"/>
      <c r="I25" s="129"/>
      <c r="J25" s="780"/>
      <c r="K25" s="780"/>
      <c r="L25"/>
      <c r="M25"/>
      <c r="N25" s="185"/>
      <c r="O25" s="185"/>
      <c r="P25"/>
      <c r="Q25" s="130"/>
      <c r="R25" s="130"/>
      <c r="S25" s="130"/>
      <c r="T25" s="130"/>
      <c r="U25" s="130"/>
      <c r="V25" s="130"/>
      <c r="W25" s="130"/>
      <c r="X25" s="130"/>
      <c r="Y25" s="130"/>
      <c r="Z25" s="130"/>
      <c r="AA25" s="130"/>
      <c r="AB25" s="130"/>
      <c r="AC25" s="130"/>
      <c r="AD25" s="130"/>
      <c r="AE25" s="130"/>
      <c r="AF25" s="130"/>
    </row>
    <row r="26" spans="1:32" s="290" customFormat="1">
      <c r="A26" s="213"/>
      <c r="B26" s="213"/>
      <c r="C26" s="213"/>
      <c r="D26" s="213"/>
      <c r="E26" s="213"/>
      <c r="F26" s="213"/>
      <c r="G26" s="467"/>
      <c r="H26" s="467"/>
      <c r="I26" s="468"/>
      <c r="J26" s="781"/>
      <c r="K26" s="781"/>
      <c r="L26" s="261"/>
      <c r="M26" s="261"/>
      <c r="N26" s="260"/>
      <c r="O26" s="260"/>
      <c r="P26" s="261"/>
    </row>
    <row r="27" spans="1:32" s="348" customFormat="1" ht="42" customHeight="1">
      <c r="A27" s="465" t="s">
        <v>70</v>
      </c>
      <c r="B27" s="465"/>
      <c r="C27" s="465" t="s">
        <v>7073</v>
      </c>
      <c r="D27" s="465"/>
      <c r="E27" s="465"/>
      <c r="F27" s="465" t="s">
        <v>7074</v>
      </c>
      <c r="G27" s="466" t="s">
        <v>71</v>
      </c>
      <c r="H27" s="466" t="s">
        <v>1072</v>
      </c>
      <c r="I27" s="641">
        <v>1</v>
      </c>
      <c r="J27" s="785">
        <v>4413.75</v>
      </c>
      <c r="K27" s="785">
        <v>4413.75</v>
      </c>
      <c r="L27" s="627"/>
      <c r="M27" s="627"/>
      <c r="N27" s="354">
        <v>4413.75</v>
      </c>
      <c r="O27" s="411">
        <v>0</v>
      </c>
      <c r="P27" s="411"/>
      <c r="Q27" s="349"/>
      <c r="R27" s="349"/>
      <c r="S27" s="349"/>
      <c r="T27" s="349"/>
      <c r="U27" s="349"/>
      <c r="V27" s="349"/>
      <c r="W27" s="349"/>
      <c r="X27" s="349"/>
      <c r="Y27" s="349"/>
      <c r="Z27" s="349"/>
      <c r="AA27" s="349"/>
      <c r="AB27" s="349"/>
      <c r="AC27" s="349"/>
    </row>
    <row r="28" spans="1:32" s="347" customFormat="1" ht="36.75" customHeight="1">
      <c r="A28" s="402" t="s">
        <v>72</v>
      </c>
      <c r="B28" s="402"/>
      <c r="C28" s="402">
        <v>90777</v>
      </c>
      <c r="D28" s="402" t="s">
        <v>12805</v>
      </c>
      <c r="E28" s="402" t="s">
        <v>100</v>
      </c>
      <c r="F28" s="463" t="s">
        <v>1087</v>
      </c>
      <c r="G28" s="464" t="s">
        <v>84</v>
      </c>
      <c r="H28" s="403" t="s">
        <v>41</v>
      </c>
      <c r="I28" s="460">
        <v>55</v>
      </c>
      <c r="J28" s="786">
        <v>80.25</v>
      </c>
      <c r="K28" s="787">
        <v>4413.75</v>
      </c>
      <c r="L28" s="627"/>
      <c r="M28" s="627"/>
      <c r="N28" s="411"/>
      <c r="O28" s="411"/>
      <c r="P28" s="627"/>
      <c r="Q28" s="24"/>
      <c r="R28" s="24"/>
      <c r="S28" s="24"/>
      <c r="T28" s="24"/>
      <c r="U28" s="24"/>
      <c r="V28" s="24"/>
      <c r="W28" s="24"/>
      <c r="X28" s="24"/>
      <c r="Y28" s="24"/>
      <c r="Z28" s="24"/>
      <c r="AA28" s="24"/>
      <c r="AB28" s="24"/>
      <c r="AC28" s="24"/>
    </row>
    <row r="29" spans="1:32" s="290" customFormat="1">
      <c r="A29" s="213"/>
      <c r="B29" s="213"/>
      <c r="C29" s="213"/>
      <c r="D29" s="213"/>
      <c r="E29" s="213"/>
      <c r="F29" s="213"/>
      <c r="G29" s="467"/>
      <c r="H29" s="401"/>
      <c r="I29" s="462"/>
      <c r="J29" s="782"/>
      <c r="K29" s="783"/>
      <c r="L29" s="261"/>
      <c r="M29" s="261"/>
      <c r="N29" s="260"/>
      <c r="O29" s="260"/>
      <c r="P29" s="261"/>
    </row>
    <row r="30" spans="1:32" s="131" customFormat="1" ht="17.399999999999999">
      <c r="A30" s="129"/>
      <c r="B30" s="259"/>
      <c r="C30" s="129"/>
      <c r="D30" s="129"/>
      <c r="E30" s="129"/>
      <c r="F30" s="259" t="s">
        <v>26</v>
      </c>
      <c r="G30" s="129"/>
      <c r="H30" s="129"/>
      <c r="I30" s="129"/>
      <c r="J30" s="780"/>
      <c r="K30" s="780"/>
      <c r="L30" s="627"/>
      <c r="M30" s="627"/>
      <c r="N30" s="411"/>
      <c r="O30" s="411"/>
      <c r="P30" s="627"/>
      <c r="Q30" s="130"/>
      <c r="R30" s="130"/>
      <c r="S30" s="130"/>
      <c r="T30" s="130"/>
      <c r="U30" s="130"/>
      <c r="V30" s="130"/>
      <c r="W30" s="130"/>
      <c r="X30" s="130"/>
      <c r="Y30" s="130"/>
      <c r="Z30" s="130"/>
      <c r="AA30" s="130"/>
      <c r="AB30" s="130"/>
      <c r="AC30" s="130"/>
      <c r="AD30" s="130"/>
      <c r="AE30" s="130"/>
      <c r="AF30" s="130"/>
    </row>
    <row r="31" spans="1:32" s="290" customFormat="1">
      <c r="A31" s="76"/>
      <c r="B31" s="76"/>
      <c r="C31" s="76"/>
      <c r="D31" s="639"/>
      <c r="E31" s="639"/>
      <c r="F31" s="213"/>
      <c r="G31" s="467"/>
      <c r="H31" s="401"/>
      <c r="I31" s="462"/>
      <c r="J31" s="782"/>
      <c r="K31" s="783"/>
      <c r="L31" s="261"/>
      <c r="M31" s="261"/>
      <c r="N31" s="260"/>
      <c r="O31" s="260"/>
      <c r="P31" s="261"/>
    </row>
    <row r="32" spans="1:32" s="348" customFormat="1" ht="40.5" customHeight="1">
      <c r="A32" s="465" t="s">
        <v>70</v>
      </c>
      <c r="B32" s="465"/>
      <c r="C32" s="400" t="s">
        <v>7679</v>
      </c>
      <c r="D32" s="465"/>
      <c r="E32" s="465"/>
      <c r="F32" s="465" t="s">
        <v>7680</v>
      </c>
      <c r="G32" s="466" t="s">
        <v>71</v>
      </c>
      <c r="H32" s="466" t="s">
        <v>3</v>
      </c>
      <c r="I32" s="641">
        <v>1</v>
      </c>
      <c r="J32" s="785">
        <v>4.9700000000000006</v>
      </c>
      <c r="K32" s="785">
        <v>4.97</v>
      </c>
      <c r="L32" s="627"/>
      <c r="M32" s="627"/>
      <c r="N32" s="354">
        <v>4.9700000000000006</v>
      </c>
      <c r="O32" s="411">
        <v>0</v>
      </c>
      <c r="P32" s="411"/>
    </row>
    <row r="33" spans="1:32" s="348" customFormat="1" ht="33.6" customHeight="1">
      <c r="A33" s="402" t="s">
        <v>72</v>
      </c>
      <c r="B33" s="402"/>
      <c r="C33" s="402">
        <v>88262</v>
      </c>
      <c r="D33" s="402" t="s">
        <v>12805</v>
      </c>
      <c r="E33" s="402" t="s">
        <v>100</v>
      </c>
      <c r="F33" s="463" t="s">
        <v>76</v>
      </c>
      <c r="G33" s="464" t="s">
        <v>5415</v>
      </c>
      <c r="H33" s="403" t="s">
        <v>41</v>
      </c>
      <c r="I33" s="460">
        <v>0.1</v>
      </c>
      <c r="J33" s="786">
        <v>18.04</v>
      </c>
      <c r="K33" s="787">
        <v>1.8</v>
      </c>
      <c r="L33" s="627"/>
      <c r="M33" s="627"/>
      <c r="N33" s="411"/>
      <c r="O33" s="411"/>
      <c r="P33" s="627"/>
    </row>
    <row r="34" spans="1:32" s="348" customFormat="1" ht="33.6" customHeight="1">
      <c r="A34" s="402" t="s">
        <v>72</v>
      </c>
      <c r="B34" s="402"/>
      <c r="C34" s="402">
        <v>88316</v>
      </c>
      <c r="D34" s="402" t="s">
        <v>12805</v>
      </c>
      <c r="E34" s="402" t="s">
        <v>100</v>
      </c>
      <c r="F34" s="463" t="s">
        <v>75</v>
      </c>
      <c r="G34" s="464" t="s">
        <v>5415</v>
      </c>
      <c r="H34" s="403" t="s">
        <v>41</v>
      </c>
      <c r="I34" s="460">
        <v>0.1</v>
      </c>
      <c r="J34" s="786">
        <v>14.71</v>
      </c>
      <c r="K34" s="787">
        <v>1.47</v>
      </c>
      <c r="L34" s="627"/>
      <c r="M34" s="627"/>
      <c r="N34" s="411"/>
      <c r="O34" s="411"/>
      <c r="P34" s="627"/>
    </row>
    <row r="35" spans="1:32" s="347" customFormat="1" ht="33.6" customHeight="1">
      <c r="A35" s="360" t="s">
        <v>74</v>
      </c>
      <c r="B35" s="360"/>
      <c r="C35" s="360">
        <v>337</v>
      </c>
      <c r="D35" s="360" t="s">
        <v>12876</v>
      </c>
      <c r="E35" s="360" t="s">
        <v>100</v>
      </c>
      <c r="F35" s="213" t="s">
        <v>6245</v>
      </c>
      <c r="G35" s="467" t="s">
        <v>5982</v>
      </c>
      <c r="H35" s="401" t="s">
        <v>5426</v>
      </c>
      <c r="I35" s="461">
        <v>0.02</v>
      </c>
      <c r="J35" s="782">
        <v>11.9</v>
      </c>
      <c r="K35" s="783">
        <v>0.23</v>
      </c>
      <c r="L35" s="627"/>
      <c r="M35" s="627"/>
      <c r="N35" s="411"/>
      <c r="O35" s="411"/>
      <c r="P35" s="627"/>
    </row>
    <row r="36" spans="1:32" s="347" customFormat="1" ht="33.6" customHeight="1">
      <c r="A36" s="360" t="s">
        <v>74</v>
      </c>
      <c r="B36" s="360"/>
      <c r="C36" s="360">
        <v>4491</v>
      </c>
      <c r="D36" s="360" t="s">
        <v>12876</v>
      </c>
      <c r="E36" s="360" t="s">
        <v>100</v>
      </c>
      <c r="F36" s="213" t="s">
        <v>7502</v>
      </c>
      <c r="G36" s="467" t="s">
        <v>5982</v>
      </c>
      <c r="H36" s="401" t="s">
        <v>5425</v>
      </c>
      <c r="I36" s="461">
        <v>0.12</v>
      </c>
      <c r="J36" s="782">
        <v>5.46</v>
      </c>
      <c r="K36" s="783">
        <v>0.65</v>
      </c>
      <c r="L36" s="627"/>
      <c r="M36" s="627"/>
      <c r="N36" s="411"/>
      <c r="O36" s="411"/>
      <c r="P36" s="627"/>
    </row>
    <row r="37" spans="1:32" s="347" customFormat="1" ht="33.6" customHeight="1">
      <c r="A37" s="360" t="s">
        <v>74</v>
      </c>
      <c r="B37" s="360"/>
      <c r="C37" s="360">
        <v>5061</v>
      </c>
      <c r="D37" s="360" t="s">
        <v>12876</v>
      </c>
      <c r="E37" s="360" t="s">
        <v>100</v>
      </c>
      <c r="F37" s="213" t="s">
        <v>6132</v>
      </c>
      <c r="G37" s="467" t="s">
        <v>5982</v>
      </c>
      <c r="H37" s="401" t="s">
        <v>5426</v>
      </c>
      <c r="I37" s="461">
        <v>0.01</v>
      </c>
      <c r="J37" s="782">
        <v>11</v>
      </c>
      <c r="K37" s="783">
        <v>0.11</v>
      </c>
      <c r="L37" s="627"/>
      <c r="M37" s="627"/>
      <c r="N37" s="411"/>
      <c r="O37" s="411"/>
      <c r="P37" s="627"/>
    </row>
    <row r="38" spans="1:32" s="347" customFormat="1" ht="33.6" customHeight="1">
      <c r="A38" s="360" t="s">
        <v>74</v>
      </c>
      <c r="B38" s="360"/>
      <c r="C38" s="360">
        <v>10567</v>
      </c>
      <c r="D38" s="360" t="s">
        <v>12876</v>
      </c>
      <c r="E38" s="360" t="s">
        <v>100</v>
      </c>
      <c r="F38" s="213" t="s">
        <v>11255</v>
      </c>
      <c r="G38" s="467" t="s">
        <v>5982</v>
      </c>
      <c r="H38" s="401" t="s">
        <v>5425</v>
      </c>
      <c r="I38" s="461">
        <v>0.1067</v>
      </c>
      <c r="J38" s="782">
        <v>6.73</v>
      </c>
      <c r="K38" s="783">
        <v>0.71</v>
      </c>
      <c r="L38" s="627"/>
      <c r="M38" s="627"/>
      <c r="N38" s="411"/>
      <c r="O38" s="411"/>
      <c r="P38" s="627"/>
    </row>
    <row r="39" spans="1:32" s="289" customFormat="1">
      <c r="A39" s="213"/>
      <c r="B39" s="213"/>
      <c r="C39" s="213"/>
      <c r="D39" s="213"/>
      <c r="E39" s="213"/>
      <c r="F39" s="213" t="s">
        <v>12652</v>
      </c>
      <c r="G39" s="467"/>
      <c r="H39" s="401"/>
      <c r="I39" s="462"/>
      <c r="J39" s="782"/>
      <c r="K39" s="783"/>
      <c r="L39" s="261"/>
      <c r="M39" s="261"/>
      <c r="N39" s="260"/>
      <c r="O39" s="260"/>
      <c r="P39" s="261"/>
      <c r="Q39" s="459"/>
      <c r="R39" s="459"/>
      <c r="S39" s="459"/>
      <c r="T39" s="459"/>
      <c r="U39" s="459"/>
      <c r="V39" s="459"/>
      <c r="W39" s="459"/>
      <c r="X39" s="459"/>
      <c r="Y39" s="459"/>
      <c r="Z39" s="459"/>
      <c r="AA39" s="459"/>
      <c r="AB39" s="459"/>
      <c r="AC39" s="459"/>
    </row>
    <row r="40" spans="1:32" s="131" customFormat="1" ht="17.399999999999999">
      <c r="A40" s="129"/>
      <c r="B40" s="259"/>
      <c r="C40" s="129"/>
      <c r="D40" s="129"/>
      <c r="E40" s="129"/>
      <c r="F40" s="259" t="s">
        <v>6</v>
      </c>
      <c r="G40" s="129"/>
      <c r="H40" s="129"/>
      <c r="I40" s="129"/>
      <c r="J40" s="780"/>
      <c r="K40" s="780"/>
      <c r="L40"/>
      <c r="M40"/>
      <c r="N40" s="185"/>
      <c r="O40" s="185"/>
      <c r="P40"/>
      <c r="Q40" s="130"/>
      <c r="R40" s="130"/>
      <c r="S40" s="130"/>
      <c r="T40" s="130"/>
      <c r="U40" s="130"/>
      <c r="V40" s="130"/>
      <c r="W40" s="130"/>
      <c r="X40" s="130"/>
      <c r="Y40" s="130"/>
      <c r="Z40" s="130"/>
      <c r="AA40" s="130"/>
      <c r="AB40" s="130"/>
      <c r="AC40" s="130"/>
      <c r="AD40" s="130"/>
      <c r="AE40" s="130"/>
      <c r="AF40" s="130"/>
    </row>
    <row r="41" spans="1:32" s="290" customFormat="1">
      <c r="A41" s="213"/>
      <c r="B41" s="213"/>
      <c r="C41" s="213"/>
      <c r="D41" s="213"/>
      <c r="E41" s="213"/>
      <c r="F41" s="213"/>
      <c r="G41" s="467"/>
      <c r="H41" s="467"/>
      <c r="I41" s="467"/>
      <c r="J41" s="784"/>
      <c r="K41" s="784"/>
      <c r="L41" s="261"/>
      <c r="M41" s="261"/>
      <c r="N41" s="260"/>
      <c r="O41" s="260"/>
      <c r="P41" s="261"/>
    </row>
    <row r="42" spans="1:32" s="131" customFormat="1" ht="17.399999999999999">
      <c r="A42" s="129"/>
      <c r="B42" s="259"/>
      <c r="C42" s="129"/>
      <c r="D42" s="129"/>
      <c r="E42" s="129"/>
      <c r="F42" s="259" t="s">
        <v>1509</v>
      </c>
      <c r="G42" s="129"/>
      <c r="H42" s="129"/>
      <c r="I42" s="129"/>
      <c r="J42" s="780"/>
      <c r="K42" s="780"/>
      <c r="L42" s="411"/>
      <c r="M42" s="411"/>
      <c r="N42" s="411"/>
      <c r="O42" s="411"/>
      <c r="P42" s="411"/>
      <c r="Q42" s="130"/>
      <c r="R42" s="130"/>
      <c r="S42" s="130"/>
      <c r="T42" s="130"/>
      <c r="U42" s="130"/>
      <c r="V42" s="130"/>
      <c r="W42" s="130"/>
      <c r="X42" s="130"/>
      <c r="Y42" s="130"/>
      <c r="Z42" s="130"/>
      <c r="AA42" s="130"/>
      <c r="AB42" s="130"/>
      <c r="AC42" s="130"/>
      <c r="AD42" s="130"/>
      <c r="AE42" s="130"/>
      <c r="AF42" s="130"/>
    </row>
    <row r="43" spans="1:32" s="290" customFormat="1">
      <c r="A43" s="213"/>
      <c r="B43" s="213"/>
      <c r="C43" s="213"/>
      <c r="D43" s="213"/>
      <c r="E43" s="213"/>
      <c r="F43" s="213"/>
      <c r="G43" s="467"/>
      <c r="H43" s="401"/>
      <c r="I43" s="462"/>
      <c r="J43" s="782"/>
      <c r="K43" s="783"/>
      <c r="L43" s="261"/>
      <c r="M43" s="261"/>
      <c r="N43" s="260"/>
      <c r="O43" s="260"/>
      <c r="P43" s="261"/>
    </row>
    <row r="44" spans="1:32" s="348" customFormat="1" ht="42" customHeight="1">
      <c r="A44" s="465" t="s">
        <v>70</v>
      </c>
      <c r="B44" s="465"/>
      <c r="C44" s="465" t="s">
        <v>12630</v>
      </c>
      <c r="D44" s="465"/>
      <c r="E44" s="465"/>
      <c r="F44" s="465" t="s">
        <v>12631</v>
      </c>
      <c r="G44" s="466" t="s">
        <v>921</v>
      </c>
      <c r="H44" s="466" t="s">
        <v>3</v>
      </c>
      <c r="I44" s="641">
        <v>1</v>
      </c>
      <c r="J44" s="785">
        <v>7.93</v>
      </c>
      <c r="K44" s="785">
        <v>7.93</v>
      </c>
      <c r="L44" s="627"/>
      <c r="M44" s="627"/>
      <c r="N44" s="354">
        <v>7.93</v>
      </c>
      <c r="O44" s="411">
        <v>0</v>
      </c>
      <c r="P44" s="411"/>
      <c r="Q44" s="349"/>
      <c r="R44" s="349"/>
      <c r="S44" s="349"/>
      <c r="T44" s="349"/>
      <c r="U44" s="349"/>
      <c r="V44" s="349"/>
      <c r="W44" s="349"/>
      <c r="X44" s="349"/>
      <c r="Y44" s="349"/>
      <c r="Z44" s="349"/>
      <c r="AA44" s="349"/>
      <c r="AB44" s="349"/>
      <c r="AC44" s="349"/>
    </row>
    <row r="45" spans="1:32" s="347" customFormat="1" ht="32.25" customHeight="1">
      <c r="A45" s="402" t="s">
        <v>72</v>
      </c>
      <c r="B45" s="402"/>
      <c r="C45" s="402">
        <v>5795</v>
      </c>
      <c r="D45" s="402" t="s">
        <v>12805</v>
      </c>
      <c r="E45" s="402" t="s">
        <v>100</v>
      </c>
      <c r="F45" s="463" t="s">
        <v>1127</v>
      </c>
      <c r="G45" s="464" t="s">
        <v>84</v>
      </c>
      <c r="H45" s="403" t="s">
        <v>167</v>
      </c>
      <c r="I45" s="460">
        <v>6.9900000000000004E-2</v>
      </c>
      <c r="J45" s="786">
        <v>14.63</v>
      </c>
      <c r="K45" s="787">
        <v>1.02</v>
      </c>
      <c r="L45" s="627"/>
      <c r="M45" s="627"/>
      <c r="N45" s="411"/>
      <c r="O45" s="411"/>
      <c r="P45" s="627"/>
      <c r="Q45" s="24"/>
      <c r="R45" s="24"/>
      <c r="S45" s="24"/>
      <c r="T45" s="24"/>
      <c r="U45" s="24"/>
      <c r="V45" s="24"/>
      <c r="W45" s="24"/>
      <c r="X45" s="24"/>
      <c r="Y45" s="24"/>
      <c r="Z45" s="24"/>
      <c r="AA45" s="24"/>
      <c r="AB45" s="24"/>
      <c r="AC45" s="24"/>
    </row>
    <row r="46" spans="1:32" s="347" customFormat="1" ht="32.25" customHeight="1">
      <c r="A46" s="402" t="s">
        <v>72</v>
      </c>
      <c r="B46" s="402"/>
      <c r="C46" s="402">
        <v>5952</v>
      </c>
      <c r="D46" s="402" t="s">
        <v>12805</v>
      </c>
      <c r="E46" s="402" t="s">
        <v>100</v>
      </c>
      <c r="F46" s="463" t="s">
        <v>1148</v>
      </c>
      <c r="G46" s="464" t="s">
        <v>84</v>
      </c>
      <c r="H46" s="403" t="s">
        <v>168</v>
      </c>
      <c r="I46" s="460">
        <v>4.82E-2</v>
      </c>
      <c r="J46" s="786">
        <v>13.19</v>
      </c>
      <c r="K46" s="787">
        <v>0.63</v>
      </c>
      <c r="L46" s="627"/>
      <c r="M46" s="627"/>
      <c r="N46" s="411"/>
      <c r="O46" s="411"/>
      <c r="P46" s="627"/>
      <c r="Q46" s="24"/>
      <c r="R46" s="24"/>
      <c r="S46" s="24"/>
      <c r="T46" s="24"/>
      <c r="U46" s="24"/>
      <c r="V46" s="24"/>
      <c r="W46" s="24"/>
      <c r="X46" s="24"/>
      <c r="Y46" s="24"/>
      <c r="Z46" s="24"/>
      <c r="AA46" s="24"/>
      <c r="AB46" s="24"/>
      <c r="AC46" s="24"/>
    </row>
    <row r="47" spans="1:32" s="347" customFormat="1" ht="32.25" customHeight="1">
      <c r="A47" s="402" t="s">
        <v>72</v>
      </c>
      <c r="B47" s="402"/>
      <c r="C47" s="402">
        <v>88256</v>
      </c>
      <c r="D47" s="402" t="s">
        <v>12805</v>
      </c>
      <c r="E47" s="402" t="s">
        <v>100</v>
      </c>
      <c r="F47" s="463" t="s">
        <v>775</v>
      </c>
      <c r="G47" s="464" t="s">
        <v>84</v>
      </c>
      <c r="H47" s="403" t="s">
        <v>41</v>
      </c>
      <c r="I47" s="460">
        <v>0.1055</v>
      </c>
      <c r="J47" s="786">
        <v>18.11</v>
      </c>
      <c r="K47" s="787">
        <v>1.91</v>
      </c>
      <c r="L47" s="627"/>
      <c r="M47" s="627"/>
      <c r="N47" s="411"/>
      <c r="O47" s="411"/>
      <c r="P47" s="627"/>
      <c r="Q47" s="24"/>
      <c r="R47" s="24"/>
      <c r="S47" s="24"/>
      <c r="T47" s="24"/>
      <c r="U47" s="24"/>
      <c r="V47" s="24"/>
      <c r="W47" s="24"/>
      <c r="X47" s="24"/>
      <c r="Y47" s="24"/>
      <c r="Z47" s="24"/>
      <c r="AA47" s="24"/>
      <c r="AB47" s="24"/>
      <c r="AC47" s="24"/>
    </row>
    <row r="48" spans="1:32" s="347" customFormat="1" ht="32.25" customHeight="1">
      <c r="A48" s="402" t="s">
        <v>72</v>
      </c>
      <c r="B48" s="402"/>
      <c r="C48" s="402">
        <v>88316</v>
      </c>
      <c r="D48" s="402" t="s">
        <v>12805</v>
      </c>
      <c r="E48" s="402" t="s">
        <v>100</v>
      </c>
      <c r="F48" s="463" t="s">
        <v>75</v>
      </c>
      <c r="G48" s="464" t="s">
        <v>84</v>
      </c>
      <c r="H48" s="403" t="s">
        <v>41</v>
      </c>
      <c r="I48" s="460">
        <v>0.29720000000000002</v>
      </c>
      <c r="J48" s="786">
        <v>14.71</v>
      </c>
      <c r="K48" s="787">
        <v>4.37</v>
      </c>
      <c r="L48" s="627"/>
      <c r="M48" s="627"/>
      <c r="N48" s="411"/>
      <c r="O48" s="411"/>
      <c r="P48" s="627"/>
      <c r="Q48" s="24"/>
      <c r="R48" s="24"/>
      <c r="S48" s="24"/>
      <c r="T48" s="24"/>
      <c r="U48" s="24"/>
      <c r="V48" s="24"/>
      <c r="W48" s="24"/>
      <c r="X48" s="24"/>
      <c r="Y48" s="24"/>
      <c r="Z48" s="24"/>
      <c r="AA48" s="24"/>
      <c r="AB48" s="24"/>
      <c r="AC48" s="24"/>
    </row>
    <row r="49" spans="1:32" s="290" customFormat="1">
      <c r="A49" s="213"/>
      <c r="B49" s="213"/>
      <c r="C49" s="213"/>
      <c r="D49" s="213"/>
      <c r="E49" s="213"/>
      <c r="F49" s="213" t="s">
        <v>12632</v>
      </c>
      <c r="G49" s="467"/>
      <c r="H49" s="401"/>
      <c r="I49" s="462"/>
      <c r="J49" s="782"/>
      <c r="K49" s="783"/>
      <c r="L49" s="261"/>
      <c r="M49" s="261"/>
      <c r="N49" s="260"/>
      <c r="O49" s="260"/>
      <c r="P49" s="261"/>
    </row>
    <row r="50" spans="1:32" s="348" customFormat="1" ht="42" customHeight="1">
      <c r="A50" s="465" t="s">
        <v>70</v>
      </c>
      <c r="B50" s="465"/>
      <c r="C50" s="465" t="s">
        <v>12627</v>
      </c>
      <c r="D50" s="465"/>
      <c r="E50" s="465"/>
      <c r="F50" s="465" t="s">
        <v>12628</v>
      </c>
      <c r="G50" s="466" t="s">
        <v>921</v>
      </c>
      <c r="H50" s="466" t="s">
        <v>1095</v>
      </c>
      <c r="I50" s="641">
        <v>1</v>
      </c>
      <c r="J50" s="785">
        <v>25.51</v>
      </c>
      <c r="K50" s="785">
        <v>25.51</v>
      </c>
      <c r="L50" s="627"/>
      <c r="M50" s="627"/>
      <c r="N50" s="354">
        <v>25.51</v>
      </c>
      <c r="O50" s="411">
        <v>0</v>
      </c>
      <c r="P50" s="411"/>
      <c r="Q50" s="349"/>
      <c r="R50" s="349"/>
      <c r="S50" s="349"/>
      <c r="T50" s="349"/>
      <c r="U50" s="349"/>
      <c r="V50" s="349"/>
      <c r="W50" s="349"/>
      <c r="X50" s="349"/>
      <c r="Y50" s="349"/>
      <c r="Z50" s="349"/>
      <c r="AA50" s="349"/>
      <c r="AB50" s="349"/>
      <c r="AC50" s="349"/>
    </row>
    <row r="51" spans="1:32" s="347" customFormat="1" ht="32.25" customHeight="1">
      <c r="A51" s="402" t="s">
        <v>72</v>
      </c>
      <c r="B51" s="402"/>
      <c r="C51" s="402">
        <v>88316</v>
      </c>
      <c r="D51" s="402" t="s">
        <v>12805</v>
      </c>
      <c r="E51" s="402" t="s">
        <v>100</v>
      </c>
      <c r="F51" s="463" t="s">
        <v>75</v>
      </c>
      <c r="G51" s="464" t="s">
        <v>84</v>
      </c>
      <c r="H51" s="403" t="s">
        <v>41</v>
      </c>
      <c r="I51" s="460">
        <v>1.7346999999999999</v>
      </c>
      <c r="J51" s="786">
        <v>14.71</v>
      </c>
      <c r="K51" s="787">
        <v>25.51</v>
      </c>
      <c r="L51" s="627"/>
      <c r="M51" s="627"/>
      <c r="N51" s="411"/>
      <c r="O51" s="411"/>
      <c r="P51" s="627"/>
      <c r="Q51" s="24"/>
      <c r="R51" s="24"/>
      <c r="S51" s="24"/>
      <c r="T51" s="24"/>
      <c r="U51" s="24"/>
      <c r="V51" s="24"/>
      <c r="W51" s="24"/>
      <c r="X51" s="24"/>
      <c r="Y51" s="24"/>
      <c r="Z51" s="24"/>
      <c r="AA51" s="24"/>
      <c r="AB51" s="24"/>
      <c r="AC51" s="24"/>
    </row>
    <row r="52" spans="1:32" s="290" customFormat="1">
      <c r="A52" s="213"/>
      <c r="B52" s="213"/>
      <c r="C52" s="213"/>
      <c r="D52" s="213"/>
      <c r="E52" s="213"/>
      <c r="F52" s="213" t="s">
        <v>12629</v>
      </c>
      <c r="G52" s="467"/>
      <c r="H52" s="401"/>
      <c r="I52" s="462"/>
      <c r="J52" s="782"/>
      <c r="K52" s="783"/>
      <c r="L52" s="261"/>
      <c r="M52" s="261"/>
      <c r="N52" s="260"/>
      <c r="O52" s="260"/>
      <c r="P52" s="261"/>
    </row>
    <row r="53" spans="1:32" s="348" customFormat="1" ht="46.5" customHeight="1">
      <c r="A53" s="465" t="s">
        <v>70</v>
      </c>
      <c r="B53" s="465"/>
      <c r="C53" s="465" t="s">
        <v>7518</v>
      </c>
      <c r="D53" s="465"/>
      <c r="E53" s="465"/>
      <c r="F53" s="465" t="s">
        <v>12633</v>
      </c>
      <c r="G53" s="466" t="s">
        <v>71</v>
      </c>
      <c r="H53" s="466" t="s">
        <v>43</v>
      </c>
      <c r="I53" s="641">
        <v>1</v>
      </c>
      <c r="J53" s="785">
        <v>180</v>
      </c>
      <c r="K53" s="785">
        <v>180</v>
      </c>
      <c r="L53" s="627"/>
      <c r="M53" s="627"/>
      <c r="N53" s="354">
        <v>180</v>
      </c>
      <c r="O53" s="411">
        <v>0</v>
      </c>
      <c r="P53" s="411"/>
    </row>
    <row r="54" spans="1:32" s="347" customFormat="1" ht="46.5" customHeight="1">
      <c r="A54" s="360" t="s">
        <v>74</v>
      </c>
      <c r="B54" s="360"/>
      <c r="C54" s="360" t="s">
        <v>7519</v>
      </c>
      <c r="D54" s="360" t="s">
        <v>12876</v>
      </c>
      <c r="E54" s="360" t="s">
        <v>12877</v>
      </c>
      <c r="F54" s="213" t="s">
        <v>12633</v>
      </c>
      <c r="G54" s="467" t="s">
        <v>71</v>
      </c>
      <c r="H54" s="401" t="s">
        <v>43</v>
      </c>
      <c r="I54" s="461">
        <v>1</v>
      </c>
      <c r="J54" s="782">
        <v>180</v>
      </c>
      <c r="K54" s="783">
        <v>180</v>
      </c>
      <c r="L54" s="627"/>
      <c r="M54" s="627"/>
      <c r="N54" s="411"/>
      <c r="O54" s="411"/>
      <c r="P54" s="627"/>
    </row>
    <row r="55" spans="1:32" s="289" customFormat="1">
      <c r="A55" s="213"/>
      <c r="B55" s="213"/>
      <c r="C55" s="213"/>
      <c r="D55" s="213"/>
      <c r="E55" s="213"/>
      <c r="F55" s="213"/>
      <c r="G55" s="467"/>
      <c r="H55" s="401"/>
      <c r="I55" s="462"/>
      <c r="J55" s="782" t="s">
        <v>23</v>
      </c>
      <c r="K55" s="783" t="s">
        <v>23</v>
      </c>
      <c r="L55" s="261"/>
      <c r="M55" s="261"/>
      <c r="N55" s="260"/>
      <c r="O55" s="260"/>
      <c r="P55" s="261"/>
      <c r="Q55" s="459"/>
      <c r="R55" s="459"/>
      <c r="S55" s="459"/>
      <c r="T55" s="459"/>
      <c r="U55" s="459"/>
      <c r="V55" s="459"/>
      <c r="W55" s="459"/>
      <c r="X55" s="459"/>
      <c r="Y55" s="459"/>
      <c r="Z55" s="459"/>
      <c r="AA55" s="459"/>
      <c r="AB55" s="459"/>
      <c r="AC55" s="459"/>
    </row>
    <row r="56" spans="1:32" s="131" customFormat="1" ht="17.399999999999999">
      <c r="A56" s="129"/>
      <c r="B56" s="259"/>
      <c r="C56" s="129"/>
      <c r="D56" s="129"/>
      <c r="E56" s="129"/>
      <c r="F56" s="259" t="s">
        <v>28</v>
      </c>
      <c r="G56" s="129"/>
      <c r="H56" s="129"/>
      <c r="I56" s="129"/>
      <c r="J56" s="780"/>
      <c r="K56" s="780"/>
      <c r="L56" s="411"/>
      <c r="M56" s="411"/>
      <c r="N56" s="411"/>
      <c r="O56" s="411"/>
      <c r="P56" s="411"/>
      <c r="Q56" s="130"/>
      <c r="R56" s="130"/>
      <c r="S56" s="130"/>
      <c r="T56" s="130"/>
      <c r="U56" s="130"/>
      <c r="V56" s="130"/>
      <c r="W56" s="130"/>
      <c r="X56" s="130"/>
      <c r="Y56" s="130"/>
      <c r="Z56" s="130"/>
      <c r="AA56" s="130"/>
      <c r="AB56" s="130"/>
      <c r="AC56" s="130"/>
      <c r="AD56" s="130"/>
      <c r="AE56" s="130"/>
      <c r="AF56" s="130"/>
    </row>
    <row r="57" spans="1:32" s="290" customFormat="1">
      <c r="A57" s="213"/>
      <c r="B57" s="213"/>
      <c r="C57" s="213"/>
      <c r="D57" s="213"/>
      <c r="E57" s="213"/>
      <c r="F57" s="213"/>
      <c r="G57" s="467"/>
      <c r="H57" s="401"/>
      <c r="I57" s="462"/>
      <c r="J57" s="782"/>
      <c r="K57" s="783"/>
      <c r="L57" s="261"/>
      <c r="M57" s="261"/>
      <c r="N57" s="260"/>
      <c r="O57" s="260"/>
      <c r="P57" s="261"/>
    </row>
    <row r="58" spans="1:32" s="131" customFormat="1" ht="17.399999999999999">
      <c r="A58" s="129"/>
      <c r="B58" s="259"/>
      <c r="C58" s="129"/>
      <c r="D58" s="129"/>
      <c r="E58" s="129"/>
      <c r="F58" s="259" t="s">
        <v>48</v>
      </c>
      <c r="G58" s="129"/>
      <c r="H58" s="129"/>
      <c r="I58" s="129"/>
      <c r="J58" s="780"/>
      <c r="K58" s="780"/>
      <c r="L58" s="411"/>
      <c r="M58" s="411"/>
      <c r="N58" s="411"/>
      <c r="O58" s="411"/>
      <c r="P58" s="411"/>
      <c r="Q58" s="130"/>
      <c r="R58" s="130"/>
      <c r="S58" s="130"/>
      <c r="T58" s="130"/>
      <c r="U58" s="130"/>
      <c r="V58" s="130"/>
      <c r="W58" s="130"/>
      <c r="X58" s="130"/>
      <c r="Y58" s="130"/>
      <c r="Z58" s="130"/>
      <c r="AA58" s="130"/>
      <c r="AB58" s="130"/>
      <c r="AC58" s="130"/>
      <c r="AD58" s="130"/>
      <c r="AE58" s="130"/>
      <c r="AF58" s="130"/>
    </row>
    <row r="59" spans="1:32" s="290" customFormat="1">
      <c r="A59" s="76"/>
      <c r="B59" s="76"/>
      <c r="C59" s="76"/>
      <c r="D59" s="639"/>
      <c r="E59" s="639"/>
      <c r="F59" s="213"/>
      <c r="G59" s="467"/>
      <c r="H59" s="401"/>
      <c r="I59" s="462"/>
      <c r="J59" s="782"/>
      <c r="K59" s="783"/>
      <c r="L59" s="261"/>
      <c r="M59" s="261"/>
      <c r="N59" s="260"/>
      <c r="O59" s="260"/>
      <c r="P59" s="261"/>
    </row>
    <row r="60" spans="1:32" s="348" customFormat="1" ht="42" customHeight="1">
      <c r="A60" s="465" t="s">
        <v>70</v>
      </c>
      <c r="B60" s="465"/>
      <c r="C60" s="400" t="s">
        <v>7682</v>
      </c>
      <c r="D60" s="465"/>
      <c r="E60" s="465"/>
      <c r="F60" s="465" t="s">
        <v>7681</v>
      </c>
      <c r="G60" s="466" t="s">
        <v>83</v>
      </c>
      <c r="H60" s="466" t="s">
        <v>1095</v>
      </c>
      <c r="I60" s="641">
        <v>1</v>
      </c>
      <c r="J60" s="785">
        <v>96.96</v>
      </c>
      <c r="K60" s="785">
        <v>96.96</v>
      </c>
      <c r="L60" s="627"/>
      <c r="M60" s="627"/>
      <c r="N60" s="354">
        <v>96.96</v>
      </c>
      <c r="O60" s="411">
        <v>0</v>
      </c>
      <c r="P60" s="411"/>
      <c r="Q60" s="349"/>
      <c r="R60" s="349"/>
      <c r="S60" s="349"/>
      <c r="T60" s="349"/>
      <c r="U60" s="349"/>
      <c r="V60" s="349"/>
      <c r="W60" s="349"/>
      <c r="X60" s="349"/>
      <c r="Y60" s="349"/>
      <c r="Z60" s="349"/>
      <c r="AA60" s="349"/>
      <c r="AB60" s="349"/>
      <c r="AC60" s="349"/>
    </row>
    <row r="61" spans="1:32" s="347" customFormat="1" ht="32.25" customHeight="1">
      <c r="A61" s="402" t="s">
        <v>72</v>
      </c>
      <c r="B61" s="402"/>
      <c r="C61" s="402">
        <v>88309</v>
      </c>
      <c r="D61" s="402" t="s">
        <v>12805</v>
      </c>
      <c r="E61" s="402" t="s">
        <v>100</v>
      </c>
      <c r="F61" s="463" t="s">
        <v>78</v>
      </c>
      <c r="G61" s="464" t="s">
        <v>84</v>
      </c>
      <c r="H61" s="403" t="s">
        <v>41</v>
      </c>
      <c r="I61" s="460">
        <v>1.65</v>
      </c>
      <c r="J61" s="786">
        <v>18.18</v>
      </c>
      <c r="K61" s="787">
        <v>29.99</v>
      </c>
      <c r="L61" s="627"/>
      <c r="M61" s="627"/>
      <c r="N61" s="411"/>
      <c r="O61" s="411"/>
      <c r="P61" s="627"/>
      <c r="Q61" s="24"/>
      <c r="R61" s="24"/>
      <c r="S61" s="24"/>
      <c r="T61" s="24"/>
      <c r="U61" s="24"/>
      <c r="V61" s="24"/>
      <c r="W61" s="24"/>
      <c r="X61" s="24"/>
      <c r="Y61" s="24"/>
      <c r="Z61" s="24"/>
      <c r="AA61" s="24"/>
      <c r="AB61" s="24"/>
      <c r="AC61" s="24"/>
    </row>
    <row r="62" spans="1:32" s="347" customFormat="1" ht="32.25" customHeight="1">
      <c r="A62" s="402" t="s">
        <v>72</v>
      </c>
      <c r="B62" s="402"/>
      <c r="C62" s="402">
        <v>88316</v>
      </c>
      <c r="D62" s="402" t="s">
        <v>12805</v>
      </c>
      <c r="E62" s="402" t="s">
        <v>100</v>
      </c>
      <c r="F62" s="463" t="s">
        <v>75</v>
      </c>
      <c r="G62" s="464" t="s">
        <v>84</v>
      </c>
      <c r="H62" s="403" t="s">
        <v>41</v>
      </c>
      <c r="I62" s="460">
        <v>4.5</v>
      </c>
      <c r="J62" s="786">
        <v>14.71</v>
      </c>
      <c r="K62" s="787">
        <v>66.19</v>
      </c>
      <c r="L62" s="627"/>
      <c r="M62" s="627"/>
      <c r="N62" s="411"/>
      <c r="O62" s="411"/>
      <c r="P62" s="627"/>
      <c r="Q62" s="24"/>
      <c r="R62" s="24"/>
      <c r="S62" s="24"/>
      <c r="T62" s="24"/>
      <c r="U62" s="24"/>
      <c r="V62" s="24"/>
      <c r="W62" s="24"/>
      <c r="X62" s="24"/>
      <c r="Y62" s="24"/>
      <c r="Z62" s="24"/>
      <c r="AA62" s="24"/>
      <c r="AB62" s="24"/>
      <c r="AC62" s="24"/>
    </row>
    <row r="63" spans="1:32" s="347" customFormat="1" ht="32.25" customHeight="1">
      <c r="A63" s="402" t="s">
        <v>72</v>
      </c>
      <c r="B63" s="402"/>
      <c r="C63" s="402">
        <v>90586</v>
      </c>
      <c r="D63" s="402" t="s">
        <v>12805</v>
      </c>
      <c r="E63" s="402" t="s">
        <v>100</v>
      </c>
      <c r="F63" s="463" t="s">
        <v>1946</v>
      </c>
      <c r="G63" s="464" t="s">
        <v>84</v>
      </c>
      <c r="H63" s="403" t="s">
        <v>167</v>
      </c>
      <c r="I63" s="460">
        <v>0.65</v>
      </c>
      <c r="J63" s="786">
        <v>1.21</v>
      </c>
      <c r="K63" s="787">
        <v>0.78</v>
      </c>
      <c r="L63" s="627"/>
      <c r="M63" s="627"/>
      <c r="N63" s="411"/>
      <c r="O63" s="411"/>
      <c r="P63" s="627"/>
      <c r="Q63" s="24"/>
      <c r="R63" s="24"/>
      <c r="S63" s="24"/>
      <c r="T63" s="24"/>
      <c r="U63" s="24"/>
      <c r="V63" s="24"/>
      <c r="W63" s="24"/>
      <c r="X63" s="24"/>
      <c r="Y63" s="24"/>
      <c r="Z63" s="24"/>
      <c r="AA63" s="24"/>
      <c r="AB63" s="24"/>
      <c r="AC63" s="24"/>
    </row>
    <row r="64" spans="1:32" s="290" customFormat="1">
      <c r="A64" s="213"/>
      <c r="B64" s="213"/>
      <c r="C64" s="213"/>
      <c r="D64" s="213"/>
      <c r="E64" s="213"/>
      <c r="F64" s="213" t="s">
        <v>7683</v>
      </c>
      <c r="G64" s="467"/>
      <c r="H64" s="401"/>
      <c r="I64" s="462"/>
      <c r="J64" s="782"/>
      <c r="K64" s="783"/>
      <c r="L64" s="261"/>
      <c r="M64" s="261"/>
      <c r="N64" s="260"/>
      <c r="O64" s="260"/>
      <c r="P64" s="261"/>
    </row>
    <row r="65" spans="1:32" s="348" customFormat="1" ht="40.5" customHeight="1">
      <c r="A65" s="465" t="s">
        <v>70</v>
      </c>
      <c r="B65" s="465"/>
      <c r="C65" s="769" t="s">
        <v>6832</v>
      </c>
      <c r="D65" s="465"/>
      <c r="E65" s="465"/>
      <c r="F65" s="465" t="s">
        <v>6835</v>
      </c>
      <c r="G65" s="466" t="s">
        <v>83</v>
      </c>
      <c r="H65" s="466" t="s">
        <v>47</v>
      </c>
      <c r="I65" s="641">
        <v>1</v>
      </c>
      <c r="J65" s="785">
        <v>9.94</v>
      </c>
      <c r="K65" s="785">
        <v>9.94</v>
      </c>
      <c r="L65" s="627"/>
      <c r="M65" s="627"/>
      <c r="N65" s="354">
        <v>9.94</v>
      </c>
      <c r="O65" s="411">
        <v>0</v>
      </c>
      <c r="P65" s="411"/>
    </row>
    <row r="66" spans="1:32" s="348" customFormat="1" ht="33.6" customHeight="1">
      <c r="A66" s="402" t="s">
        <v>72</v>
      </c>
      <c r="B66" s="402"/>
      <c r="C66" s="738">
        <v>88245</v>
      </c>
      <c r="D66" s="402" t="s">
        <v>12805</v>
      </c>
      <c r="E66" s="402" t="s">
        <v>100</v>
      </c>
      <c r="F66" s="463" t="s">
        <v>768</v>
      </c>
      <c r="G66" s="464" t="s">
        <v>5415</v>
      </c>
      <c r="H66" s="403" t="s">
        <v>41</v>
      </c>
      <c r="I66" s="460">
        <v>0.1048</v>
      </c>
      <c r="J66" s="786">
        <v>18.079999999999998</v>
      </c>
      <c r="K66" s="787">
        <v>1.89</v>
      </c>
      <c r="L66" s="627"/>
      <c r="M66" s="627"/>
      <c r="N66" s="411"/>
      <c r="O66" s="411"/>
      <c r="P66" s="627"/>
    </row>
    <row r="67" spans="1:32" s="348" customFormat="1" ht="33.6" customHeight="1">
      <c r="A67" s="402" t="s">
        <v>72</v>
      </c>
      <c r="B67" s="402"/>
      <c r="C67" s="738">
        <v>88238</v>
      </c>
      <c r="D67" s="402" t="s">
        <v>12805</v>
      </c>
      <c r="E67" s="402" t="s">
        <v>100</v>
      </c>
      <c r="F67" s="463" t="s">
        <v>766</v>
      </c>
      <c r="G67" s="464" t="s">
        <v>5415</v>
      </c>
      <c r="H67" s="403" t="s">
        <v>41</v>
      </c>
      <c r="I67" s="460">
        <v>1.7100000000000001E-2</v>
      </c>
      <c r="J67" s="786">
        <v>14.11</v>
      </c>
      <c r="K67" s="787">
        <v>0.24</v>
      </c>
      <c r="L67" s="627"/>
      <c r="M67" s="627"/>
      <c r="N67" s="411"/>
      <c r="O67" s="411"/>
      <c r="P67" s="627"/>
    </row>
    <row r="68" spans="1:32" s="348" customFormat="1" ht="33.6" customHeight="1">
      <c r="A68" s="402" t="s">
        <v>72</v>
      </c>
      <c r="B68" s="402"/>
      <c r="C68" s="738">
        <v>92799</v>
      </c>
      <c r="D68" s="402" t="s">
        <v>12805</v>
      </c>
      <c r="E68" s="402" t="s">
        <v>100</v>
      </c>
      <c r="F68" s="463" t="s">
        <v>3151</v>
      </c>
      <c r="G68" s="464" t="s">
        <v>5403</v>
      </c>
      <c r="H68" s="403" t="s">
        <v>47</v>
      </c>
      <c r="I68" s="460">
        <v>1</v>
      </c>
      <c r="J68" s="786">
        <v>7.1</v>
      </c>
      <c r="K68" s="787">
        <v>7.1</v>
      </c>
      <c r="L68" s="627"/>
      <c r="M68" s="627"/>
      <c r="N68" s="411"/>
      <c r="O68" s="411"/>
      <c r="P68" s="627"/>
    </row>
    <row r="69" spans="1:32" s="347" customFormat="1" ht="33.6" customHeight="1">
      <c r="A69" s="360" t="s">
        <v>74</v>
      </c>
      <c r="B69" s="360"/>
      <c r="C69" s="739">
        <v>337</v>
      </c>
      <c r="D69" s="360" t="s">
        <v>12876</v>
      </c>
      <c r="E69" s="360" t="s">
        <v>100</v>
      </c>
      <c r="F69" s="213" t="s">
        <v>6245</v>
      </c>
      <c r="G69" s="467" t="s">
        <v>5982</v>
      </c>
      <c r="H69" s="401" t="s">
        <v>5426</v>
      </c>
      <c r="I69" s="461">
        <v>2.5000000000000001E-2</v>
      </c>
      <c r="J69" s="782">
        <v>11.9</v>
      </c>
      <c r="K69" s="783">
        <v>0.28999999999999998</v>
      </c>
      <c r="L69" s="627"/>
      <c r="M69" s="627"/>
      <c r="N69" s="411"/>
      <c r="O69" s="411"/>
      <c r="P69" s="627"/>
    </row>
    <row r="70" spans="1:32" s="347" customFormat="1" ht="33.6" customHeight="1">
      <c r="A70" s="360" t="s">
        <v>74</v>
      </c>
      <c r="B70" s="360"/>
      <c r="C70" s="739">
        <v>39017</v>
      </c>
      <c r="D70" s="360" t="s">
        <v>12876</v>
      </c>
      <c r="E70" s="360" t="s">
        <v>100</v>
      </c>
      <c r="F70" s="213" t="s">
        <v>6423</v>
      </c>
      <c r="G70" s="467" t="s">
        <v>5982</v>
      </c>
      <c r="H70" s="401" t="s">
        <v>5422</v>
      </c>
      <c r="I70" s="461">
        <v>2.8159999999999998</v>
      </c>
      <c r="J70" s="782">
        <v>0.15</v>
      </c>
      <c r="K70" s="783">
        <v>0.42</v>
      </c>
      <c r="L70" s="627"/>
      <c r="M70" s="627"/>
      <c r="N70" s="411"/>
      <c r="O70" s="411"/>
      <c r="P70" s="627"/>
    </row>
    <row r="71" spans="1:32" s="289" customFormat="1">
      <c r="A71" s="213"/>
      <c r="B71" s="213"/>
      <c r="C71" s="213"/>
      <c r="D71" s="213"/>
      <c r="E71" s="213"/>
      <c r="F71" s="402" t="s">
        <v>12568</v>
      </c>
      <c r="G71" s="467"/>
      <c r="H71" s="401"/>
      <c r="I71" s="462"/>
      <c r="J71" s="782"/>
      <c r="K71" s="783"/>
      <c r="L71" s="261"/>
      <c r="M71" s="261"/>
      <c r="N71" s="260"/>
      <c r="O71" s="260"/>
      <c r="P71" s="261"/>
      <c r="Q71" s="459"/>
      <c r="R71" s="459"/>
      <c r="S71" s="459"/>
      <c r="T71" s="459"/>
      <c r="U71" s="459"/>
      <c r="V71" s="459"/>
      <c r="W71" s="459"/>
      <c r="X71" s="459"/>
      <c r="Y71" s="459"/>
      <c r="Z71" s="459"/>
      <c r="AA71" s="459"/>
      <c r="AB71" s="459"/>
      <c r="AC71" s="459"/>
    </row>
    <row r="72" spans="1:32" s="131" customFormat="1" ht="17.399999999999999">
      <c r="A72" s="129"/>
      <c r="B72" s="259"/>
      <c r="C72" s="129"/>
      <c r="D72" s="129"/>
      <c r="E72" s="129"/>
      <c r="F72" s="259" t="s">
        <v>49</v>
      </c>
      <c r="G72" s="129"/>
      <c r="H72" s="129"/>
      <c r="I72" s="129"/>
      <c r="J72" s="780"/>
      <c r="K72" s="780"/>
      <c r="L72" s="411"/>
      <c r="M72" s="411"/>
      <c r="N72" s="411"/>
      <c r="O72" s="411"/>
      <c r="P72" s="411"/>
      <c r="Q72" s="130"/>
      <c r="R72" s="130"/>
      <c r="S72" s="130"/>
      <c r="T72" s="130"/>
      <c r="U72" s="130"/>
      <c r="V72" s="130"/>
      <c r="W72" s="130"/>
      <c r="X72" s="130"/>
      <c r="Y72" s="130"/>
      <c r="Z72" s="130"/>
      <c r="AA72" s="130"/>
      <c r="AB72" s="130"/>
      <c r="AC72" s="130"/>
      <c r="AD72" s="130"/>
      <c r="AE72" s="130"/>
      <c r="AF72" s="130"/>
    </row>
    <row r="73" spans="1:32" s="290" customFormat="1">
      <c r="A73" s="76"/>
      <c r="B73" s="76"/>
      <c r="C73" s="76"/>
      <c r="D73" s="639"/>
      <c r="E73" s="639"/>
      <c r="F73" s="213"/>
      <c r="G73" s="467"/>
      <c r="H73" s="401"/>
      <c r="I73" s="462"/>
      <c r="J73" s="782"/>
      <c r="K73" s="783"/>
      <c r="L73" s="261"/>
      <c r="M73" s="261"/>
      <c r="N73" s="260"/>
      <c r="O73" s="260"/>
      <c r="P73" s="261"/>
    </row>
    <row r="74" spans="1:32" s="131" customFormat="1" ht="17.399999999999999">
      <c r="A74" s="129"/>
      <c r="B74" s="259"/>
      <c r="C74" s="129"/>
      <c r="D74" s="129"/>
      <c r="E74" s="129"/>
      <c r="F74" s="259" t="s">
        <v>8</v>
      </c>
      <c r="G74" s="129"/>
      <c r="H74" s="129"/>
      <c r="I74" s="129"/>
      <c r="J74" s="780"/>
      <c r="K74" s="780"/>
      <c r="L74" s="411"/>
      <c r="M74" s="411"/>
      <c r="N74" s="411"/>
      <c r="O74" s="411"/>
      <c r="P74" s="411"/>
      <c r="Q74" s="130"/>
      <c r="R74" s="130"/>
      <c r="S74" s="130"/>
      <c r="T74" s="130"/>
      <c r="U74" s="130"/>
      <c r="V74" s="130"/>
      <c r="W74" s="130"/>
      <c r="X74" s="130"/>
      <c r="Y74" s="130"/>
      <c r="Z74" s="130"/>
      <c r="AA74" s="130"/>
      <c r="AB74" s="130"/>
      <c r="AC74" s="130"/>
      <c r="AD74" s="130"/>
      <c r="AE74" s="130"/>
      <c r="AF74" s="130"/>
    </row>
    <row r="75" spans="1:32" s="290" customFormat="1">
      <c r="A75" s="76"/>
      <c r="B75" s="76"/>
      <c r="C75" s="76"/>
      <c r="D75" s="639"/>
      <c r="E75" s="639"/>
      <c r="F75" s="213"/>
      <c r="G75" s="467"/>
      <c r="H75" s="401"/>
      <c r="I75" s="462"/>
      <c r="J75" s="782"/>
      <c r="K75" s="783"/>
      <c r="L75" s="261"/>
      <c r="M75" s="261"/>
      <c r="N75" s="260"/>
      <c r="O75" s="260"/>
      <c r="P75" s="261"/>
    </row>
    <row r="76" spans="1:32" s="131" customFormat="1" ht="17.399999999999999">
      <c r="A76" s="129"/>
      <c r="B76" s="259"/>
      <c r="C76" s="129"/>
      <c r="D76" s="129"/>
      <c r="E76" s="129"/>
      <c r="F76" s="259" t="s">
        <v>9</v>
      </c>
      <c r="G76" s="129"/>
      <c r="H76" s="129"/>
      <c r="I76" s="129"/>
      <c r="J76" s="780"/>
      <c r="K76" s="780"/>
      <c r="L76" s="411"/>
      <c r="M76" s="411"/>
      <c r="N76" s="411"/>
      <c r="O76" s="411"/>
      <c r="P76" s="411"/>
      <c r="Q76" s="130"/>
      <c r="R76" s="130"/>
      <c r="S76" s="130"/>
      <c r="T76" s="130"/>
      <c r="U76" s="130"/>
      <c r="V76" s="130"/>
      <c r="W76" s="130"/>
      <c r="X76" s="130"/>
      <c r="Y76" s="130"/>
      <c r="Z76" s="130"/>
      <c r="AA76" s="130"/>
      <c r="AB76" s="130"/>
      <c r="AC76" s="130"/>
      <c r="AD76" s="130"/>
      <c r="AE76" s="130"/>
      <c r="AF76" s="130"/>
    </row>
    <row r="77" spans="1:32" s="289" customFormat="1">
      <c r="A77" s="213"/>
      <c r="B77" s="213"/>
      <c r="C77" s="213"/>
      <c r="D77" s="213"/>
      <c r="E77" s="213"/>
      <c r="F77" s="213"/>
      <c r="G77" s="467"/>
      <c r="H77" s="401"/>
      <c r="I77" s="462"/>
      <c r="J77" s="782"/>
      <c r="K77" s="783"/>
      <c r="L77" s="261"/>
      <c r="M77" s="261"/>
      <c r="N77" s="260"/>
      <c r="O77" s="260"/>
      <c r="P77" s="261"/>
      <c r="Q77" s="459"/>
      <c r="R77" s="459"/>
      <c r="S77" s="459"/>
      <c r="T77" s="459"/>
      <c r="U77" s="459"/>
      <c r="V77" s="459"/>
      <c r="W77" s="459"/>
      <c r="X77" s="459"/>
      <c r="Y77" s="459"/>
      <c r="Z77" s="459"/>
      <c r="AA77" s="459"/>
      <c r="AB77" s="459"/>
      <c r="AC77" s="459"/>
    </row>
    <row r="78" spans="1:32" s="348" customFormat="1" ht="40.5" customHeight="1">
      <c r="A78" s="465" t="s">
        <v>70</v>
      </c>
      <c r="B78" s="465"/>
      <c r="C78" s="465" t="s">
        <v>12230</v>
      </c>
      <c r="D78" s="465"/>
      <c r="E78" s="465"/>
      <c r="F78" s="465" t="s">
        <v>12430</v>
      </c>
      <c r="G78" s="466" t="s">
        <v>87</v>
      </c>
      <c r="H78" s="466" t="s">
        <v>47</v>
      </c>
      <c r="I78" s="641">
        <v>1</v>
      </c>
      <c r="J78" s="785">
        <v>6.99</v>
      </c>
      <c r="K78" s="785">
        <v>6.99</v>
      </c>
      <c r="L78" s="627"/>
      <c r="M78" s="627"/>
      <c r="N78" s="354">
        <v>6.99</v>
      </c>
      <c r="O78" s="411">
        <v>0</v>
      </c>
      <c r="P78" s="411"/>
    </row>
    <row r="79" spans="1:32" s="348" customFormat="1" ht="33.6" customHeight="1">
      <c r="A79" s="402" t="s">
        <v>72</v>
      </c>
      <c r="B79" s="402"/>
      <c r="C79" s="402">
        <v>88278</v>
      </c>
      <c r="D79" s="402" t="s">
        <v>12805</v>
      </c>
      <c r="E79" s="402" t="s">
        <v>100</v>
      </c>
      <c r="F79" s="463" t="s">
        <v>789</v>
      </c>
      <c r="G79" s="464" t="s">
        <v>5415</v>
      </c>
      <c r="H79" s="403" t="s">
        <v>41</v>
      </c>
      <c r="I79" s="460">
        <v>7.0000000000000007E-2</v>
      </c>
      <c r="J79" s="786">
        <v>13.17</v>
      </c>
      <c r="K79" s="787">
        <v>0.92</v>
      </c>
      <c r="L79" s="627"/>
      <c r="M79" s="627"/>
      <c r="N79" s="411"/>
      <c r="O79" s="411"/>
      <c r="P79" s="627"/>
    </row>
    <row r="80" spans="1:32" s="348" customFormat="1" ht="33.6" customHeight="1">
      <c r="A80" s="402" t="s">
        <v>72</v>
      </c>
      <c r="B80" s="402"/>
      <c r="C80" s="402">
        <v>88316</v>
      </c>
      <c r="D80" s="402" t="s">
        <v>12805</v>
      </c>
      <c r="E80" s="402" t="s">
        <v>100</v>
      </c>
      <c r="F80" s="463" t="s">
        <v>75</v>
      </c>
      <c r="G80" s="464" t="s">
        <v>5415</v>
      </c>
      <c r="H80" s="403" t="s">
        <v>41</v>
      </c>
      <c r="I80" s="460">
        <v>7.0000000000000007E-2</v>
      </c>
      <c r="J80" s="786">
        <v>14.71</v>
      </c>
      <c r="K80" s="787">
        <v>1.02</v>
      </c>
      <c r="L80" s="627"/>
      <c r="M80" s="627"/>
      <c r="N80" s="411"/>
      <c r="O80" s="411"/>
      <c r="P80" s="627"/>
    </row>
    <row r="81" spans="1:29" s="347" customFormat="1" ht="33.6" customHeight="1">
      <c r="A81" s="360" t="s">
        <v>74</v>
      </c>
      <c r="B81" s="360"/>
      <c r="C81" s="360" t="s">
        <v>12231</v>
      </c>
      <c r="D81" s="360" t="s">
        <v>12876</v>
      </c>
      <c r="E81" s="360" t="s">
        <v>12877</v>
      </c>
      <c r="F81" s="213" t="s">
        <v>12431</v>
      </c>
      <c r="G81" s="467" t="s">
        <v>87</v>
      </c>
      <c r="H81" s="401" t="s">
        <v>47</v>
      </c>
      <c r="I81" s="461">
        <v>1</v>
      </c>
      <c r="J81" s="782">
        <v>5.05</v>
      </c>
      <c r="K81" s="783">
        <v>5.05</v>
      </c>
      <c r="L81" s="627"/>
      <c r="M81" s="627"/>
      <c r="N81" s="411"/>
      <c r="O81" s="411"/>
      <c r="P81" s="627"/>
    </row>
    <row r="82" spans="1:29" s="289" customFormat="1">
      <c r="A82" s="213"/>
      <c r="B82" s="213"/>
      <c r="C82" s="213"/>
      <c r="D82" s="213"/>
      <c r="E82" s="213"/>
      <c r="F82" s="402" t="s">
        <v>12227</v>
      </c>
      <c r="G82" s="467"/>
      <c r="H82" s="401"/>
      <c r="I82" s="462"/>
      <c r="J82" s="782"/>
      <c r="K82" s="783"/>
      <c r="L82" s="261"/>
      <c r="M82" s="261"/>
      <c r="N82" s="260"/>
      <c r="O82" s="260"/>
      <c r="P82" s="261"/>
      <c r="Q82" s="459"/>
      <c r="R82" s="459"/>
      <c r="S82" s="459"/>
      <c r="T82" s="459"/>
      <c r="U82" s="459"/>
      <c r="V82" s="459"/>
      <c r="W82" s="459"/>
      <c r="X82" s="459"/>
      <c r="Y82" s="459"/>
      <c r="Z82" s="459"/>
      <c r="AA82" s="459"/>
      <c r="AB82" s="459"/>
      <c r="AC82" s="459"/>
    </row>
    <row r="83" spans="1:29" s="348" customFormat="1" ht="40.5" customHeight="1">
      <c r="A83" s="465" t="s">
        <v>70</v>
      </c>
      <c r="B83" s="465"/>
      <c r="C83" s="465" t="s">
        <v>7517</v>
      </c>
      <c r="D83" s="465"/>
      <c r="E83" s="465"/>
      <c r="F83" s="465" t="s">
        <v>12216</v>
      </c>
      <c r="G83" s="466" t="s">
        <v>87</v>
      </c>
      <c r="H83" s="466" t="s">
        <v>43</v>
      </c>
      <c r="I83" s="641">
        <v>1</v>
      </c>
      <c r="J83" s="785">
        <v>9.1199999999999992</v>
      </c>
      <c r="K83" s="785">
        <v>9.1199999999999992</v>
      </c>
      <c r="L83" s="627"/>
      <c r="M83" s="627"/>
      <c r="N83" s="354">
        <v>9.1199999999999992</v>
      </c>
      <c r="O83" s="411">
        <v>0</v>
      </c>
      <c r="P83" s="411"/>
    </row>
    <row r="84" spans="1:29" s="348" customFormat="1" ht="33.6" customHeight="1">
      <c r="A84" s="402" t="s">
        <v>72</v>
      </c>
      <c r="B84" s="402"/>
      <c r="C84" s="402">
        <v>88278</v>
      </c>
      <c r="D84" s="402" t="s">
        <v>12805</v>
      </c>
      <c r="E84" s="402" t="s">
        <v>100</v>
      </c>
      <c r="F84" s="463" t="s">
        <v>789</v>
      </c>
      <c r="G84" s="464" t="s">
        <v>5415</v>
      </c>
      <c r="H84" s="403" t="s">
        <v>41</v>
      </c>
      <c r="I84" s="460">
        <v>7.0000000000000007E-2</v>
      </c>
      <c r="J84" s="786">
        <v>13.17</v>
      </c>
      <c r="K84" s="787">
        <v>0.92</v>
      </c>
      <c r="L84" s="627"/>
      <c r="M84" s="627"/>
      <c r="N84" s="411"/>
      <c r="O84" s="411"/>
      <c r="P84" s="627"/>
    </row>
    <row r="85" spans="1:29" s="348" customFormat="1" ht="33.6" customHeight="1">
      <c r="A85" s="402" t="s">
        <v>72</v>
      </c>
      <c r="B85" s="402"/>
      <c r="C85" s="402">
        <v>88316</v>
      </c>
      <c r="D85" s="402" t="s">
        <v>12805</v>
      </c>
      <c r="E85" s="402" t="s">
        <v>100</v>
      </c>
      <c r="F85" s="463" t="s">
        <v>75</v>
      </c>
      <c r="G85" s="464" t="s">
        <v>5415</v>
      </c>
      <c r="H85" s="403" t="s">
        <v>41</v>
      </c>
      <c r="I85" s="460">
        <v>7.0000000000000007E-2</v>
      </c>
      <c r="J85" s="786">
        <v>14.71</v>
      </c>
      <c r="K85" s="787">
        <v>1.02</v>
      </c>
      <c r="L85" s="627"/>
      <c r="M85" s="627"/>
      <c r="N85" s="411"/>
      <c r="O85" s="411"/>
      <c r="P85" s="627"/>
    </row>
    <row r="86" spans="1:29" s="347" customFormat="1" ht="33.6" customHeight="1">
      <c r="A86" s="360" t="s">
        <v>74</v>
      </c>
      <c r="B86" s="360"/>
      <c r="C86" s="360">
        <v>11977</v>
      </c>
      <c r="D86" s="360" t="s">
        <v>12876</v>
      </c>
      <c r="E86" s="360" t="s">
        <v>100</v>
      </c>
      <c r="F86" s="213" t="s">
        <v>6348</v>
      </c>
      <c r="G86" s="467" t="s">
        <v>5982</v>
      </c>
      <c r="H86" s="401" t="s">
        <v>5422</v>
      </c>
      <c r="I86" s="461">
        <v>1</v>
      </c>
      <c r="J86" s="782">
        <v>7.18</v>
      </c>
      <c r="K86" s="783">
        <v>7.18</v>
      </c>
      <c r="L86" s="627"/>
      <c r="M86" s="627"/>
      <c r="N86" s="411"/>
      <c r="O86" s="411"/>
      <c r="P86" s="627"/>
    </row>
    <row r="87" spans="1:29" s="289" customFormat="1">
      <c r="A87" s="213"/>
      <c r="B87" s="213"/>
      <c r="C87" s="213"/>
      <c r="D87" s="213"/>
      <c r="E87" s="213"/>
      <c r="F87" s="402" t="s">
        <v>12227</v>
      </c>
      <c r="G87" s="467"/>
      <c r="H87" s="401"/>
      <c r="I87" s="462"/>
      <c r="J87" s="782"/>
      <c r="K87" s="783"/>
      <c r="L87" s="261"/>
      <c r="M87" s="261"/>
      <c r="N87" s="260"/>
      <c r="O87" s="260"/>
      <c r="P87" s="261"/>
      <c r="Q87" s="459"/>
      <c r="R87" s="459"/>
      <c r="S87" s="459"/>
      <c r="T87" s="459"/>
      <c r="U87" s="459"/>
      <c r="V87" s="459"/>
      <c r="W87" s="459"/>
      <c r="X87" s="459"/>
      <c r="Y87" s="459"/>
      <c r="Z87" s="459"/>
      <c r="AA87" s="459"/>
      <c r="AB87" s="459"/>
      <c r="AC87" s="459"/>
    </row>
    <row r="88" spans="1:29" s="348" customFormat="1" ht="40.5" customHeight="1">
      <c r="A88" s="465" t="s">
        <v>70</v>
      </c>
      <c r="B88" s="465"/>
      <c r="C88" s="465" t="s">
        <v>7652</v>
      </c>
      <c r="D88" s="465"/>
      <c r="E88" s="465"/>
      <c r="F88" s="465" t="s">
        <v>7651</v>
      </c>
      <c r="G88" s="466" t="s">
        <v>87</v>
      </c>
      <c r="H88" s="466" t="s">
        <v>47</v>
      </c>
      <c r="I88" s="641">
        <v>1</v>
      </c>
      <c r="J88" s="785">
        <v>6.6400000000000006</v>
      </c>
      <c r="K88" s="785">
        <v>6.64</v>
      </c>
      <c r="L88" s="627"/>
      <c r="M88" s="627"/>
      <c r="N88" s="354">
        <v>6.6400000000000006</v>
      </c>
      <c r="O88" s="411">
        <v>0</v>
      </c>
      <c r="P88" s="411"/>
    </row>
    <row r="89" spans="1:29" s="348" customFormat="1" ht="33.6" customHeight="1">
      <c r="A89" s="402" t="s">
        <v>72</v>
      </c>
      <c r="B89" s="402"/>
      <c r="C89" s="402">
        <v>88278</v>
      </c>
      <c r="D89" s="402" t="s">
        <v>12805</v>
      </c>
      <c r="E89" s="402" t="s">
        <v>100</v>
      </c>
      <c r="F89" s="463" t="s">
        <v>789</v>
      </c>
      <c r="G89" s="464" t="s">
        <v>5415</v>
      </c>
      <c r="H89" s="403" t="s">
        <v>41</v>
      </c>
      <c r="I89" s="460">
        <v>7.0000000000000007E-2</v>
      </c>
      <c r="J89" s="786">
        <v>13.17</v>
      </c>
      <c r="K89" s="787">
        <v>0.92</v>
      </c>
      <c r="L89" s="627"/>
      <c r="M89" s="627"/>
      <c r="N89" s="411"/>
      <c r="O89" s="411"/>
      <c r="P89" s="627"/>
    </row>
    <row r="90" spans="1:29" s="348" customFormat="1" ht="33.6" customHeight="1">
      <c r="A90" s="402" t="s">
        <v>72</v>
      </c>
      <c r="B90" s="402"/>
      <c r="C90" s="402">
        <v>88316</v>
      </c>
      <c r="D90" s="402" t="s">
        <v>12805</v>
      </c>
      <c r="E90" s="402" t="s">
        <v>100</v>
      </c>
      <c r="F90" s="463" t="s">
        <v>75</v>
      </c>
      <c r="G90" s="464" t="s">
        <v>5415</v>
      </c>
      <c r="H90" s="403" t="s">
        <v>41</v>
      </c>
      <c r="I90" s="460">
        <v>7.0000000000000007E-2</v>
      </c>
      <c r="J90" s="786">
        <v>14.71</v>
      </c>
      <c r="K90" s="787">
        <v>1.02</v>
      </c>
      <c r="L90" s="627"/>
      <c r="M90" s="627"/>
      <c r="N90" s="411"/>
      <c r="O90" s="411"/>
      <c r="P90" s="627"/>
    </row>
    <row r="91" spans="1:29" s="347" customFormat="1" ht="33.6" customHeight="1">
      <c r="A91" s="360" t="s">
        <v>74</v>
      </c>
      <c r="B91" s="360"/>
      <c r="C91" s="360">
        <v>31</v>
      </c>
      <c r="D91" s="360" t="s">
        <v>12876</v>
      </c>
      <c r="E91" s="360" t="s">
        <v>100</v>
      </c>
      <c r="F91" s="213" t="s">
        <v>6207</v>
      </c>
      <c r="G91" s="467" t="s">
        <v>5982</v>
      </c>
      <c r="H91" s="401" t="s">
        <v>5426</v>
      </c>
      <c r="I91" s="461">
        <v>1</v>
      </c>
      <c r="J91" s="782">
        <v>4.7</v>
      </c>
      <c r="K91" s="783">
        <v>4.7</v>
      </c>
      <c r="L91" s="627"/>
      <c r="M91" s="627"/>
      <c r="N91" s="411"/>
      <c r="O91" s="411"/>
      <c r="P91" s="627"/>
    </row>
    <row r="92" spans="1:29" s="289" customFormat="1">
      <c r="A92" s="213"/>
      <c r="B92" s="213"/>
      <c r="C92" s="213"/>
      <c r="D92" s="213"/>
      <c r="E92" s="213"/>
      <c r="F92" s="402" t="s">
        <v>12227</v>
      </c>
      <c r="G92" s="467"/>
      <c r="H92" s="401"/>
      <c r="I92" s="462"/>
      <c r="J92" s="782"/>
      <c r="K92" s="783"/>
      <c r="L92" s="261"/>
      <c r="M92" s="261"/>
      <c r="N92" s="260"/>
      <c r="O92" s="260"/>
      <c r="P92" s="261"/>
      <c r="Q92" s="459"/>
      <c r="R92" s="459"/>
      <c r="S92" s="459"/>
      <c r="T92" s="459"/>
      <c r="U92" s="459"/>
      <c r="V92" s="459"/>
      <c r="W92" s="459"/>
      <c r="X92" s="459"/>
      <c r="Y92" s="459"/>
      <c r="Z92" s="459"/>
      <c r="AA92" s="459"/>
      <c r="AB92" s="459"/>
      <c r="AC92" s="459"/>
    </row>
    <row r="93" spans="1:29" s="348" customFormat="1" ht="40.5" customHeight="1">
      <c r="A93" s="465" t="s">
        <v>70</v>
      </c>
      <c r="B93" s="465"/>
      <c r="C93" s="465" t="s">
        <v>12342</v>
      </c>
      <c r="D93" s="465"/>
      <c r="E93" s="465"/>
      <c r="F93" s="465" t="s">
        <v>12341</v>
      </c>
      <c r="G93" s="466" t="s">
        <v>87</v>
      </c>
      <c r="H93" s="466" t="s">
        <v>47</v>
      </c>
      <c r="I93" s="641">
        <v>1</v>
      </c>
      <c r="J93" s="785">
        <v>6.8900000000000006</v>
      </c>
      <c r="K93" s="785">
        <v>6.89</v>
      </c>
      <c r="L93" s="627"/>
      <c r="M93" s="627"/>
      <c r="N93" s="354">
        <v>6.8900000000000006</v>
      </c>
      <c r="O93" s="411">
        <v>0</v>
      </c>
      <c r="P93" s="411"/>
    </row>
    <row r="94" spans="1:29" s="348" customFormat="1" ht="33.6" customHeight="1">
      <c r="A94" s="402" t="s">
        <v>72</v>
      </c>
      <c r="B94" s="402"/>
      <c r="C94" s="402">
        <v>88278</v>
      </c>
      <c r="D94" s="402" t="s">
        <v>12805</v>
      </c>
      <c r="E94" s="402" t="s">
        <v>100</v>
      </c>
      <c r="F94" s="463" t="s">
        <v>789</v>
      </c>
      <c r="G94" s="464" t="s">
        <v>5415</v>
      </c>
      <c r="H94" s="403" t="s">
        <v>41</v>
      </c>
      <c r="I94" s="460">
        <v>7.0000000000000007E-2</v>
      </c>
      <c r="J94" s="786">
        <v>13.17</v>
      </c>
      <c r="K94" s="787">
        <v>0.92</v>
      </c>
      <c r="L94" s="627"/>
      <c r="M94" s="627"/>
      <c r="N94" s="411"/>
      <c r="O94" s="411"/>
      <c r="P94" s="627"/>
    </row>
    <row r="95" spans="1:29" s="348" customFormat="1" ht="33.6" customHeight="1">
      <c r="A95" s="402" t="s">
        <v>72</v>
      </c>
      <c r="B95" s="402"/>
      <c r="C95" s="402">
        <v>88316</v>
      </c>
      <c r="D95" s="402" t="s">
        <v>12805</v>
      </c>
      <c r="E95" s="402" t="s">
        <v>100</v>
      </c>
      <c r="F95" s="463" t="s">
        <v>75</v>
      </c>
      <c r="G95" s="464" t="s">
        <v>5415</v>
      </c>
      <c r="H95" s="403" t="s">
        <v>41</v>
      </c>
      <c r="I95" s="460">
        <v>7.0000000000000007E-2</v>
      </c>
      <c r="J95" s="786">
        <v>14.71</v>
      </c>
      <c r="K95" s="787">
        <v>1.02</v>
      </c>
      <c r="L95" s="627"/>
      <c r="M95" s="627"/>
      <c r="N95" s="411"/>
      <c r="O95" s="411"/>
      <c r="P95" s="627"/>
    </row>
    <row r="96" spans="1:29" s="347" customFormat="1" ht="33.6" customHeight="1">
      <c r="A96" s="360" t="s">
        <v>74</v>
      </c>
      <c r="B96" s="360"/>
      <c r="C96" s="360" t="s">
        <v>12347</v>
      </c>
      <c r="D96" s="360" t="s">
        <v>12876</v>
      </c>
      <c r="E96" s="360" t="s">
        <v>12877</v>
      </c>
      <c r="F96" s="213" t="s">
        <v>12345</v>
      </c>
      <c r="G96" s="467" t="s">
        <v>87</v>
      </c>
      <c r="H96" s="401" t="s">
        <v>47</v>
      </c>
      <c r="I96" s="461">
        <v>1</v>
      </c>
      <c r="J96" s="782">
        <v>4.95</v>
      </c>
      <c r="K96" s="783">
        <v>4.95</v>
      </c>
      <c r="L96" s="627"/>
      <c r="M96" s="627"/>
      <c r="N96" s="411"/>
      <c r="O96" s="411"/>
      <c r="P96" s="627"/>
    </row>
    <row r="97" spans="1:29" s="289" customFormat="1">
      <c r="A97" s="213"/>
      <c r="B97" s="213"/>
      <c r="C97" s="213"/>
      <c r="D97" s="213"/>
      <c r="E97" s="213"/>
      <c r="F97" s="402" t="s">
        <v>12227</v>
      </c>
      <c r="G97" s="467"/>
      <c r="H97" s="401"/>
      <c r="I97" s="462"/>
      <c r="J97" s="782"/>
      <c r="K97" s="783"/>
      <c r="L97" s="261"/>
      <c r="M97" s="261"/>
      <c r="N97" s="260"/>
      <c r="O97" s="260"/>
      <c r="P97" s="261"/>
      <c r="Q97" s="459"/>
      <c r="R97" s="459"/>
      <c r="S97" s="459"/>
      <c r="T97" s="459"/>
      <c r="U97" s="459"/>
      <c r="V97" s="459"/>
      <c r="W97" s="459"/>
      <c r="X97" s="459"/>
      <c r="Y97" s="459"/>
      <c r="Z97" s="459"/>
      <c r="AA97" s="459"/>
      <c r="AB97" s="459"/>
      <c r="AC97" s="459"/>
    </row>
    <row r="98" spans="1:29" s="348" customFormat="1" ht="40.5" customHeight="1">
      <c r="A98" s="465" t="s">
        <v>70</v>
      </c>
      <c r="B98" s="465"/>
      <c r="C98" s="465" t="s">
        <v>12343</v>
      </c>
      <c r="D98" s="465"/>
      <c r="E98" s="465"/>
      <c r="F98" s="465" t="s">
        <v>12340</v>
      </c>
      <c r="G98" s="466" t="s">
        <v>87</v>
      </c>
      <c r="H98" s="466" t="s">
        <v>47</v>
      </c>
      <c r="I98" s="641">
        <v>1</v>
      </c>
      <c r="J98" s="785">
        <v>6.8900000000000006</v>
      </c>
      <c r="K98" s="785">
        <v>6.89</v>
      </c>
      <c r="L98" s="627"/>
      <c r="M98" s="627"/>
      <c r="N98" s="354">
        <v>6.8900000000000006</v>
      </c>
      <c r="O98" s="411">
        <v>0</v>
      </c>
      <c r="P98" s="411"/>
    </row>
    <row r="99" spans="1:29" s="348" customFormat="1" ht="33.6" customHeight="1">
      <c r="A99" s="402" t="s">
        <v>72</v>
      </c>
      <c r="B99" s="402"/>
      <c r="C99" s="402">
        <v>88278</v>
      </c>
      <c r="D99" s="402" t="s">
        <v>12805</v>
      </c>
      <c r="E99" s="402" t="s">
        <v>100</v>
      </c>
      <c r="F99" s="463" t="s">
        <v>789</v>
      </c>
      <c r="G99" s="464" t="s">
        <v>5415</v>
      </c>
      <c r="H99" s="403" t="s">
        <v>41</v>
      </c>
      <c r="I99" s="460">
        <v>7.0000000000000007E-2</v>
      </c>
      <c r="J99" s="786">
        <v>13.17</v>
      </c>
      <c r="K99" s="787">
        <v>0.92</v>
      </c>
      <c r="L99" s="627"/>
      <c r="M99" s="627"/>
      <c r="N99" s="411"/>
      <c r="O99" s="411"/>
      <c r="P99" s="627"/>
    </row>
    <row r="100" spans="1:29" s="348" customFormat="1" ht="33.6" customHeight="1">
      <c r="A100" s="402" t="s">
        <v>72</v>
      </c>
      <c r="B100" s="402"/>
      <c r="C100" s="402">
        <v>88316</v>
      </c>
      <c r="D100" s="402" t="s">
        <v>12805</v>
      </c>
      <c r="E100" s="402" t="s">
        <v>100</v>
      </c>
      <c r="F100" s="463" t="s">
        <v>75</v>
      </c>
      <c r="G100" s="464" t="s">
        <v>5415</v>
      </c>
      <c r="H100" s="403" t="s">
        <v>41</v>
      </c>
      <c r="I100" s="460">
        <v>7.0000000000000007E-2</v>
      </c>
      <c r="J100" s="786">
        <v>14.71</v>
      </c>
      <c r="K100" s="787">
        <v>1.02</v>
      </c>
      <c r="L100" s="627"/>
      <c r="M100" s="627"/>
      <c r="N100" s="411"/>
      <c r="O100" s="411"/>
      <c r="P100" s="627"/>
    </row>
    <row r="101" spans="1:29" s="347" customFormat="1" ht="33.6" customHeight="1">
      <c r="A101" s="360" t="s">
        <v>74</v>
      </c>
      <c r="B101" s="360"/>
      <c r="C101" s="360" t="s">
        <v>12348</v>
      </c>
      <c r="D101" s="360" t="s">
        <v>12876</v>
      </c>
      <c r="E101" s="360" t="s">
        <v>12877</v>
      </c>
      <c r="F101" s="213" t="s">
        <v>12346</v>
      </c>
      <c r="G101" s="467" t="s">
        <v>87</v>
      </c>
      <c r="H101" s="401" t="s">
        <v>47</v>
      </c>
      <c r="I101" s="461">
        <v>1</v>
      </c>
      <c r="J101" s="782">
        <v>4.95</v>
      </c>
      <c r="K101" s="783">
        <v>4.95</v>
      </c>
      <c r="L101" s="627"/>
      <c r="M101" s="627"/>
      <c r="N101" s="411"/>
      <c r="O101" s="411"/>
      <c r="P101" s="627"/>
    </row>
    <row r="102" spans="1:29" s="289" customFormat="1">
      <c r="A102" s="213"/>
      <c r="B102" s="213"/>
      <c r="C102" s="213"/>
      <c r="D102" s="213"/>
      <c r="E102" s="213"/>
      <c r="F102" s="402" t="s">
        <v>12227</v>
      </c>
      <c r="G102" s="467"/>
      <c r="H102" s="401"/>
      <c r="I102" s="462"/>
      <c r="J102" s="782"/>
      <c r="K102" s="783"/>
      <c r="L102" s="261"/>
      <c r="M102" s="261"/>
      <c r="N102" s="260"/>
      <c r="O102" s="260"/>
      <c r="P102" s="261"/>
      <c r="Q102" s="459"/>
      <c r="R102" s="459"/>
      <c r="S102" s="459"/>
      <c r="T102" s="459"/>
      <c r="U102" s="459"/>
      <c r="V102" s="459"/>
      <c r="W102" s="459"/>
      <c r="X102" s="459"/>
      <c r="Y102" s="459"/>
      <c r="Z102" s="459"/>
      <c r="AA102" s="459"/>
      <c r="AB102" s="459"/>
      <c r="AC102" s="459"/>
    </row>
    <row r="103" spans="1:29" s="348" customFormat="1" ht="40.5" customHeight="1">
      <c r="A103" s="465" t="s">
        <v>70</v>
      </c>
      <c r="B103" s="465"/>
      <c r="C103" s="465" t="s">
        <v>12344</v>
      </c>
      <c r="D103" s="465"/>
      <c r="E103" s="465"/>
      <c r="F103" s="465" t="s">
        <v>12507</v>
      </c>
      <c r="G103" s="466" t="s">
        <v>87</v>
      </c>
      <c r="H103" s="466" t="s">
        <v>47</v>
      </c>
      <c r="I103" s="641">
        <v>1</v>
      </c>
      <c r="J103" s="785">
        <v>6.8900000000000006</v>
      </c>
      <c r="K103" s="785">
        <v>6.89</v>
      </c>
      <c r="L103" s="627"/>
      <c r="M103" s="627"/>
      <c r="N103" s="354">
        <v>6.8900000000000006</v>
      </c>
      <c r="O103" s="411">
        <v>0</v>
      </c>
      <c r="P103" s="411"/>
    </row>
    <row r="104" spans="1:29" s="348" customFormat="1" ht="33.6" customHeight="1">
      <c r="A104" s="402" t="s">
        <v>72</v>
      </c>
      <c r="B104" s="402"/>
      <c r="C104" s="402">
        <v>88278</v>
      </c>
      <c r="D104" s="402" t="s">
        <v>12805</v>
      </c>
      <c r="E104" s="402" t="s">
        <v>100</v>
      </c>
      <c r="F104" s="463" t="s">
        <v>789</v>
      </c>
      <c r="G104" s="464" t="s">
        <v>5415</v>
      </c>
      <c r="H104" s="403" t="s">
        <v>41</v>
      </c>
      <c r="I104" s="460">
        <v>7.0000000000000007E-2</v>
      </c>
      <c r="J104" s="786">
        <v>13.17</v>
      </c>
      <c r="K104" s="787">
        <v>0.92</v>
      </c>
      <c r="L104" s="627"/>
      <c r="M104" s="627"/>
      <c r="N104" s="411"/>
      <c r="O104" s="411"/>
      <c r="P104" s="627"/>
    </row>
    <row r="105" spans="1:29" s="348" customFormat="1" ht="33.6" customHeight="1">
      <c r="A105" s="402" t="s">
        <v>72</v>
      </c>
      <c r="B105" s="402"/>
      <c r="C105" s="402">
        <v>88316</v>
      </c>
      <c r="D105" s="402" t="s">
        <v>12805</v>
      </c>
      <c r="E105" s="402" t="s">
        <v>100</v>
      </c>
      <c r="F105" s="463" t="s">
        <v>75</v>
      </c>
      <c r="G105" s="464" t="s">
        <v>5415</v>
      </c>
      <c r="H105" s="403" t="s">
        <v>41</v>
      </c>
      <c r="I105" s="460">
        <v>7.0000000000000007E-2</v>
      </c>
      <c r="J105" s="786">
        <v>14.71</v>
      </c>
      <c r="K105" s="787">
        <v>1.02</v>
      </c>
      <c r="L105" s="627"/>
      <c r="M105" s="627"/>
      <c r="N105" s="411"/>
      <c r="O105" s="411"/>
      <c r="P105" s="627"/>
    </row>
    <row r="106" spans="1:29" s="347" customFormat="1" ht="33.6" customHeight="1">
      <c r="A106" s="360" t="s">
        <v>74</v>
      </c>
      <c r="B106" s="360"/>
      <c r="C106" s="360" t="s">
        <v>12349</v>
      </c>
      <c r="D106" s="360" t="s">
        <v>12876</v>
      </c>
      <c r="E106" s="360" t="s">
        <v>12877</v>
      </c>
      <c r="F106" s="213" t="s">
        <v>12508</v>
      </c>
      <c r="G106" s="467" t="s">
        <v>87</v>
      </c>
      <c r="H106" s="401" t="s">
        <v>47</v>
      </c>
      <c r="I106" s="461">
        <v>1</v>
      </c>
      <c r="J106" s="782">
        <v>4.95</v>
      </c>
      <c r="K106" s="783">
        <v>4.95</v>
      </c>
      <c r="L106" s="627"/>
      <c r="M106" s="627"/>
      <c r="N106" s="411"/>
      <c r="O106" s="411"/>
      <c r="P106" s="627"/>
    </row>
    <row r="107" spans="1:29" s="289" customFormat="1">
      <c r="A107" s="213"/>
      <c r="B107" s="213"/>
      <c r="C107" s="213"/>
      <c r="D107" s="213"/>
      <c r="E107" s="213"/>
      <c r="F107" s="402" t="s">
        <v>12227</v>
      </c>
      <c r="G107" s="467"/>
      <c r="H107" s="401"/>
      <c r="I107" s="462"/>
      <c r="J107" s="782"/>
      <c r="K107" s="783"/>
      <c r="L107" s="261"/>
      <c r="M107" s="261"/>
      <c r="N107" s="260"/>
      <c r="O107" s="260"/>
      <c r="P107" s="261"/>
      <c r="Q107" s="459"/>
      <c r="R107" s="459"/>
      <c r="S107" s="459"/>
      <c r="T107" s="459"/>
      <c r="U107" s="459"/>
      <c r="V107" s="459"/>
      <c r="W107" s="459"/>
      <c r="X107" s="459"/>
      <c r="Y107" s="459"/>
      <c r="Z107" s="459"/>
      <c r="AA107" s="459"/>
      <c r="AB107" s="459"/>
      <c r="AC107" s="459"/>
    </row>
    <row r="108" spans="1:29" s="348" customFormat="1" ht="40.5" customHeight="1">
      <c r="A108" s="465" t="s">
        <v>70</v>
      </c>
      <c r="B108" s="465"/>
      <c r="C108" s="465" t="s">
        <v>12354</v>
      </c>
      <c r="D108" s="465"/>
      <c r="E108" s="465"/>
      <c r="F108" s="465" t="s">
        <v>12355</v>
      </c>
      <c r="G108" s="466" t="s">
        <v>87</v>
      </c>
      <c r="H108" s="466" t="s">
        <v>47</v>
      </c>
      <c r="I108" s="641">
        <v>1</v>
      </c>
      <c r="J108" s="785">
        <v>8.27</v>
      </c>
      <c r="K108" s="785">
        <v>8.27</v>
      </c>
      <c r="L108" s="627"/>
      <c r="M108" s="627"/>
      <c r="N108" s="354">
        <v>8.27</v>
      </c>
      <c r="O108" s="411">
        <v>0</v>
      </c>
      <c r="P108" s="411"/>
    </row>
    <row r="109" spans="1:29" s="348" customFormat="1" ht="33.6" customHeight="1">
      <c r="A109" s="402" t="s">
        <v>72</v>
      </c>
      <c r="B109" s="402"/>
      <c r="C109" s="402">
        <v>88278</v>
      </c>
      <c r="D109" s="402" t="s">
        <v>12805</v>
      </c>
      <c r="E109" s="402" t="s">
        <v>100</v>
      </c>
      <c r="F109" s="463" t="s">
        <v>789</v>
      </c>
      <c r="G109" s="464" t="s">
        <v>5415</v>
      </c>
      <c r="H109" s="403" t="s">
        <v>41</v>
      </c>
      <c r="I109" s="460">
        <v>7.0000000000000007E-2</v>
      </c>
      <c r="J109" s="786">
        <v>13.17</v>
      </c>
      <c r="K109" s="787">
        <v>0.92</v>
      </c>
      <c r="L109" s="627"/>
      <c r="M109" s="627"/>
      <c r="N109" s="411"/>
      <c r="O109" s="411"/>
      <c r="P109" s="627"/>
    </row>
    <row r="110" spans="1:29" s="348" customFormat="1" ht="33.6" customHeight="1">
      <c r="A110" s="402" t="s">
        <v>72</v>
      </c>
      <c r="B110" s="402"/>
      <c r="C110" s="402">
        <v>88316</v>
      </c>
      <c r="D110" s="402" t="s">
        <v>12805</v>
      </c>
      <c r="E110" s="402" t="s">
        <v>100</v>
      </c>
      <c r="F110" s="463" t="s">
        <v>75</v>
      </c>
      <c r="G110" s="464" t="s">
        <v>5415</v>
      </c>
      <c r="H110" s="403" t="s">
        <v>41</v>
      </c>
      <c r="I110" s="460">
        <v>7.0000000000000007E-2</v>
      </c>
      <c r="J110" s="786">
        <v>14.71</v>
      </c>
      <c r="K110" s="787">
        <v>1.02</v>
      </c>
      <c r="L110" s="627"/>
      <c r="M110" s="627"/>
      <c r="N110" s="411"/>
      <c r="O110" s="411"/>
      <c r="P110" s="627"/>
    </row>
    <row r="111" spans="1:29" s="347" customFormat="1" ht="33.6" customHeight="1">
      <c r="A111" s="360" t="s">
        <v>74</v>
      </c>
      <c r="B111" s="360"/>
      <c r="C111" s="360">
        <v>1333</v>
      </c>
      <c r="D111" s="360" t="s">
        <v>12876</v>
      </c>
      <c r="E111" s="360" t="s">
        <v>100</v>
      </c>
      <c r="F111" s="213" t="s">
        <v>8663</v>
      </c>
      <c r="G111" s="467" t="s">
        <v>5982</v>
      </c>
      <c r="H111" s="401" t="s">
        <v>5426</v>
      </c>
      <c r="I111" s="461">
        <v>1</v>
      </c>
      <c r="J111" s="782">
        <v>6.33</v>
      </c>
      <c r="K111" s="783">
        <v>6.33</v>
      </c>
      <c r="L111" s="627"/>
      <c r="M111" s="627"/>
      <c r="N111" s="411"/>
      <c r="O111" s="411"/>
      <c r="P111" s="627"/>
    </row>
    <row r="112" spans="1:29" s="289" customFormat="1">
      <c r="A112" s="213"/>
      <c r="B112" s="213"/>
      <c r="C112" s="213"/>
      <c r="D112" s="213"/>
      <c r="E112" s="213"/>
      <c r="F112" s="402" t="s">
        <v>12227</v>
      </c>
      <c r="G112" s="467"/>
      <c r="H112" s="401"/>
      <c r="I112" s="462"/>
      <c r="J112" s="782"/>
      <c r="K112" s="783"/>
      <c r="L112" s="261"/>
      <c r="M112" s="261"/>
      <c r="N112" s="260"/>
      <c r="O112" s="260"/>
      <c r="P112" s="261"/>
      <c r="Q112" s="459"/>
      <c r="R112" s="459"/>
      <c r="S112" s="459"/>
      <c r="T112" s="459"/>
      <c r="U112" s="459"/>
      <c r="V112" s="459"/>
      <c r="W112" s="459"/>
      <c r="X112" s="459"/>
      <c r="Y112" s="459"/>
      <c r="Z112" s="459"/>
      <c r="AA112" s="459"/>
      <c r="AB112" s="459"/>
      <c r="AC112" s="459"/>
    </row>
    <row r="113" spans="1:32" s="348" customFormat="1" ht="40.5" customHeight="1">
      <c r="A113" s="465" t="s">
        <v>70</v>
      </c>
      <c r="B113" s="465"/>
      <c r="C113" s="465" t="s">
        <v>12509</v>
      </c>
      <c r="D113" s="465"/>
      <c r="E113" s="465"/>
      <c r="F113" s="465" t="s">
        <v>12510</v>
      </c>
      <c r="G113" s="466" t="s">
        <v>87</v>
      </c>
      <c r="H113" s="466" t="s">
        <v>47</v>
      </c>
      <c r="I113" s="641">
        <v>1</v>
      </c>
      <c r="J113" s="785">
        <v>6.8900000000000006</v>
      </c>
      <c r="K113" s="785">
        <v>6.89</v>
      </c>
      <c r="L113" s="627"/>
      <c r="M113" s="627"/>
      <c r="N113" s="354">
        <v>6.8900000000000006</v>
      </c>
      <c r="O113" s="411">
        <v>0</v>
      </c>
      <c r="P113" s="411"/>
    </row>
    <row r="114" spans="1:32" s="348" customFormat="1" ht="33.6" customHeight="1">
      <c r="A114" s="402" t="s">
        <v>72</v>
      </c>
      <c r="B114" s="402"/>
      <c r="C114" s="402">
        <v>88278</v>
      </c>
      <c r="D114" s="402" t="s">
        <v>12805</v>
      </c>
      <c r="E114" s="402" t="s">
        <v>100</v>
      </c>
      <c r="F114" s="463" t="s">
        <v>789</v>
      </c>
      <c r="G114" s="464" t="s">
        <v>5415</v>
      </c>
      <c r="H114" s="403" t="s">
        <v>41</v>
      </c>
      <c r="I114" s="460">
        <v>7.0000000000000007E-2</v>
      </c>
      <c r="J114" s="786">
        <v>13.17</v>
      </c>
      <c r="K114" s="787">
        <v>0.92</v>
      </c>
      <c r="L114" s="627"/>
      <c r="M114" s="627"/>
      <c r="N114" s="411"/>
      <c r="O114" s="411"/>
      <c r="P114" s="627"/>
    </row>
    <row r="115" spans="1:32" s="348" customFormat="1" ht="33.6" customHeight="1">
      <c r="A115" s="402" t="s">
        <v>72</v>
      </c>
      <c r="B115" s="402"/>
      <c r="C115" s="402">
        <v>88316</v>
      </c>
      <c r="D115" s="402" t="s">
        <v>12805</v>
      </c>
      <c r="E115" s="402" t="s">
        <v>100</v>
      </c>
      <c r="F115" s="463" t="s">
        <v>75</v>
      </c>
      <c r="G115" s="464" t="s">
        <v>5415</v>
      </c>
      <c r="H115" s="403" t="s">
        <v>41</v>
      </c>
      <c r="I115" s="460">
        <v>7.0000000000000007E-2</v>
      </c>
      <c r="J115" s="786">
        <v>14.71</v>
      </c>
      <c r="K115" s="787">
        <v>1.02</v>
      </c>
      <c r="L115" s="627"/>
      <c r="M115" s="627"/>
      <c r="N115" s="411"/>
      <c r="O115" s="411"/>
      <c r="P115" s="627"/>
    </row>
    <row r="116" spans="1:32" s="347" customFormat="1" ht="33.6" customHeight="1">
      <c r="A116" s="360" t="s">
        <v>74</v>
      </c>
      <c r="B116" s="360"/>
      <c r="C116" s="360">
        <v>4777</v>
      </c>
      <c r="D116" s="360" t="s">
        <v>12876</v>
      </c>
      <c r="E116" s="360" t="s">
        <v>100</v>
      </c>
      <c r="F116" s="213" t="s">
        <v>8559</v>
      </c>
      <c r="G116" s="467" t="s">
        <v>5982</v>
      </c>
      <c r="H116" s="401" t="s">
        <v>5426</v>
      </c>
      <c r="I116" s="461">
        <v>1</v>
      </c>
      <c r="J116" s="782">
        <v>4.95</v>
      </c>
      <c r="K116" s="783">
        <v>4.95</v>
      </c>
      <c r="L116" s="627"/>
      <c r="M116" s="627"/>
      <c r="N116" s="411"/>
      <c r="O116" s="411"/>
      <c r="P116" s="627"/>
    </row>
    <row r="117" spans="1:32" s="289" customFormat="1">
      <c r="A117" s="213"/>
      <c r="B117" s="213"/>
      <c r="C117" s="213"/>
      <c r="D117" s="213"/>
      <c r="E117" s="213"/>
      <c r="F117" s="402" t="s">
        <v>12227</v>
      </c>
      <c r="G117" s="467"/>
      <c r="H117" s="401"/>
      <c r="I117" s="462"/>
      <c r="J117" s="782"/>
      <c r="K117" s="783"/>
      <c r="L117" s="261"/>
      <c r="M117" s="261"/>
      <c r="N117" s="260"/>
      <c r="O117" s="260"/>
      <c r="P117" s="261"/>
      <c r="Q117" s="459"/>
      <c r="R117" s="459"/>
      <c r="S117" s="459"/>
      <c r="T117" s="459"/>
      <c r="U117" s="459"/>
      <c r="V117" s="459"/>
      <c r="W117" s="459"/>
      <c r="X117" s="459"/>
      <c r="Y117" s="459"/>
      <c r="Z117" s="459"/>
      <c r="AA117" s="459"/>
      <c r="AB117" s="459"/>
      <c r="AC117" s="459"/>
    </row>
    <row r="118" spans="1:32" s="348" customFormat="1" ht="40.5" customHeight="1">
      <c r="A118" s="465" t="s">
        <v>70</v>
      </c>
      <c r="B118" s="465"/>
      <c r="C118" s="465" t="s">
        <v>5984</v>
      </c>
      <c r="D118" s="465"/>
      <c r="E118" s="465"/>
      <c r="F118" s="465" t="s">
        <v>5985</v>
      </c>
      <c r="G118" s="466" t="s">
        <v>87</v>
      </c>
      <c r="H118" s="466" t="s">
        <v>43</v>
      </c>
      <c r="I118" s="641">
        <v>1</v>
      </c>
      <c r="J118" s="785">
        <v>7.48</v>
      </c>
      <c r="K118" s="785">
        <v>7.48</v>
      </c>
      <c r="L118" s="627"/>
      <c r="M118" s="627"/>
      <c r="N118" s="354">
        <v>7.48</v>
      </c>
      <c r="O118" s="411">
        <v>0</v>
      </c>
      <c r="P118" s="411"/>
    </row>
    <row r="119" spans="1:32" s="348" customFormat="1" ht="33.6" customHeight="1">
      <c r="A119" s="402" t="s">
        <v>72</v>
      </c>
      <c r="B119" s="402"/>
      <c r="C119" s="402">
        <v>88278</v>
      </c>
      <c r="D119" s="402" t="s">
        <v>12805</v>
      </c>
      <c r="E119" s="402" t="s">
        <v>100</v>
      </c>
      <c r="F119" s="463" t="s">
        <v>789</v>
      </c>
      <c r="G119" s="464" t="s">
        <v>5415</v>
      </c>
      <c r="H119" s="403" t="s">
        <v>41</v>
      </c>
      <c r="I119" s="460">
        <v>7.0000000000000007E-2</v>
      </c>
      <c r="J119" s="786">
        <v>13.17</v>
      </c>
      <c r="K119" s="787">
        <v>0.92</v>
      </c>
      <c r="L119" s="627"/>
      <c r="M119" s="627"/>
      <c r="N119" s="411"/>
      <c r="O119" s="411"/>
      <c r="P119" s="627"/>
    </row>
    <row r="120" spans="1:32" s="348" customFormat="1" ht="33.6" customHeight="1">
      <c r="A120" s="402" t="s">
        <v>72</v>
      </c>
      <c r="B120" s="402"/>
      <c r="C120" s="402">
        <v>88316</v>
      </c>
      <c r="D120" s="402" t="s">
        <v>12805</v>
      </c>
      <c r="E120" s="402" t="s">
        <v>100</v>
      </c>
      <c r="F120" s="463" t="s">
        <v>75</v>
      </c>
      <c r="G120" s="464" t="s">
        <v>5415</v>
      </c>
      <c r="H120" s="403" t="s">
        <v>41</v>
      </c>
      <c r="I120" s="460">
        <v>7.0000000000000007E-2</v>
      </c>
      <c r="J120" s="786">
        <v>14.71</v>
      </c>
      <c r="K120" s="787">
        <v>1.02</v>
      </c>
      <c r="L120" s="627"/>
      <c r="M120" s="627"/>
      <c r="N120" s="411"/>
      <c r="O120" s="411"/>
      <c r="P120" s="627"/>
    </row>
    <row r="121" spans="1:32" s="347" customFormat="1" ht="33.6" customHeight="1">
      <c r="A121" s="360" t="s">
        <v>74</v>
      </c>
      <c r="B121" s="360"/>
      <c r="C121" s="360">
        <v>13279</v>
      </c>
      <c r="D121" s="360" t="s">
        <v>12876</v>
      </c>
      <c r="E121" s="360" t="s">
        <v>100</v>
      </c>
      <c r="F121" s="213" t="s">
        <v>8732</v>
      </c>
      <c r="G121" s="467" t="s">
        <v>5982</v>
      </c>
      <c r="H121" s="401" t="s">
        <v>5426</v>
      </c>
      <c r="I121" s="461">
        <v>0.4</v>
      </c>
      <c r="J121" s="782">
        <v>13.86</v>
      </c>
      <c r="K121" s="783">
        <v>5.54</v>
      </c>
      <c r="L121" s="627"/>
      <c r="M121" s="627"/>
      <c r="N121" s="411"/>
      <c r="O121" s="411"/>
      <c r="P121" s="627"/>
    </row>
    <row r="122" spans="1:32" s="289" customFormat="1">
      <c r="A122" s="213"/>
      <c r="B122" s="213"/>
      <c r="C122" s="213"/>
      <c r="D122" s="213"/>
      <c r="E122" s="213"/>
      <c r="F122" s="402" t="s">
        <v>12227</v>
      </c>
      <c r="G122" s="467"/>
      <c r="H122" s="401"/>
      <c r="I122" s="462"/>
      <c r="J122" s="782"/>
      <c r="K122" s="783"/>
      <c r="L122" s="261"/>
      <c r="M122" s="261"/>
      <c r="N122" s="260"/>
      <c r="O122" s="260"/>
      <c r="P122" s="261"/>
      <c r="Q122" s="459"/>
      <c r="R122" s="459"/>
      <c r="S122" s="459"/>
      <c r="T122" s="459"/>
      <c r="U122" s="459"/>
      <c r="V122" s="459"/>
      <c r="W122" s="459"/>
      <c r="X122" s="459"/>
      <c r="Y122" s="459"/>
      <c r="Z122" s="459"/>
      <c r="AA122" s="459"/>
      <c r="AB122" s="459"/>
      <c r="AC122" s="459"/>
    </row>
    <row r="123" spans="1:32" s="131" customFormat="1" ht="17.399999999999999">
      <c r="A123" s="129"/>
      <c r="B123" s="259"/>
      <c r="C123" s="129"/>
      <c r="D123" s="129"/>
      <c r="E123" s="129"/>
      <c r="F123" s="259" t="s">
        <v>10</v>
      </c>
      <c r="G123" s="129"/>
      <c r="H123" s="129"/>
      <c r="I123" s="129"/>
      <c r="J123" s="780"/>
      <c r="K123" s="780"/>
      <c r="L123" s="411"/>
      <c r="M123" s="411"/>
      <c r="N123" s="411"/>
      <c r="O123" s="411"/>
      <c r="P123" s="411"/>
      <c r="Q123" s="130"/>
      <c r="R123" s="130"/>
      <c r="S123" s="130"/>
      <c r="T123" s="130"/>
      <c r="U123" s="130"/>
      <c r="V123" s="130"/>
      <c r="W123" s="130"/>
      <c r="X123" s="130"/>
      <c r="Y123" s="130"/>
      <c r="Z123" s="130"/>
      <c r="AA123" s="130"/>
      <c r="AB123" s="130"/>
      <c r="AC123" s="130"/>
      <c r="AD123" s="130"/>
      <c r="AE123" s="130"/>
      <c r="AF123" s="130"/>
    </row>
    <row r="124" spans="1:32" s="290" customFormat="1">
      <c r="A124" s="213"/>
      <c r="B124" s="213"/>
      <c r="C124" s="213"/>
      <c r="D124" s="640"/>
      <c r="E124" s="640"/>
      <c r="F124" s="213"/>
      <c r="G124" s="467"/>
      <c r="H124" s="401"/>
      <c r="I124" s="462"/>
      <c r="J124" s="782"/>
      <c r="K124" s="783"/>
      <c r="L124" s="261"/>
      <c r="M124" s="261"/>
      <c r="N124" s="260"/>
      <c r="O124" s="260"/>
      <c r="P124" s="261"/>
    </row>
    <row r="125" spans="1:32" s="131" customFormat="1" ht="17.399999999999999">
      <c r="A125" s="129"/>
      <c r="B125" s="259"/>
      <c r="C125" s="129"/>
      <c r="D125" s="129"/>
      <c r="E125" s="129"/>
      <c r="F125" s="259" t="s">
        <v>11</v>
      </c>
      <c r="G125" s="129"/>
      <c r="H125" s="129"/>
      <c r="I125" s="129"/>
      <c r="J125" s="780"/>
      <c r="K125" s="780"/>
      <c r="L125" s="411"/>
      <c r="M125" s="411"/>
      <c r="N125" s="411"/>
      <c r="O125" s="411"/>
      <c r="P125" s="411"/>
      <c r="Q125" s="130"/>
      <c r="R125" s="130"/>
      <c r="S125" s="130"/>
      <c r="T125" s="130"/>
      <c r="U125" s="130"/>
      <c r="V125" s="130"/>
      <c r="W125" s="130"/>
      <c r="X125" s="130"/>
      <c r="Y125" s="130"/>
      <c r="Z125" s="130"/>
      <c r="AA125" s="130"/>
      <c r="AB125" s="130"/>
      <c r="AC125" s="130"/>
      <c r="AD125" s="130"/>
      <c r="AE125" s="130"/>
      <c r="AF125" s="130"/>
    </row>
    <row r="126" spans="1:32" s="290" customFormat="1">
      <c r="A126" s="213"/>
      <c r="B126" s="213"/>
      <c r="C126" s="213"/>
      <c r="D126" s="640"/>
      <c r="E126" s="640"/>
      <c r="F126" s="213"/>
      <c r="G126" s="467"/>
      <c r="H126" s="401"/>
      <c r="I126" s="462"/>
      <c r="J126" s="782"/>
      <c r="K126" s="783"/>
      <c r="L126" s="261"/>
      <c r="M126" s="261"/>
      <c r="N126" s="260"/>
      <c r="O126" s="260"/>
      <c r="P126" s="261"/>
    </row>
    <row r="127" spans="1:32" s="131" customFormat="1" ht="17.399999999999999">
      <c r="A127" s="129"/>
      <c r="B127" s="259"/>
      <c r="C127" s="129"/>
      <c r="D127" s="129"/>
      <c r="E127" s="129"/>
      <c r="F127" s="259" t="s">
        <v>6827</v>
      </c>
      <c r="G127" s="129"/>
      <c r="H127" s="129"/>
      <c r="I127" s="129"/>
      <c r="J127" s="780"/>
      <c r="K127" s="780"/>
      <c r="L127" s="411"/>
      <c r="M127" s="411"/>
      <c r="N127" s="411"/>
      <c r="O127" s="411"/>
      <c r="P127" s="411"/>
      <c r="Q127" s="130"/>
      <c r="R127" s="130"/>
      <c r="S127" s="130"/>
      <c r="T127" s="130"/>
      <c r="U127" s="130"/>
      <c r="V127" s="130"/>
      <c r="W127" s="130"/>
      <c r="X127" s="130"/>
      <c r="Y127" s="130"/>
      <c r="Z127" s="130"/>
      <c r="AA127" s="130"/>
      <c r="AB127" s="130"/>
      <c r="AC127" s="130"/>
      <c r="AD127" s="130"/>
      <c r="AE127" s="130"/>
      <c r="AF127" s="130"/>
    </row>
    <row r="128" spans="1:32" s="290" customFormat="1">
      <c r="A128" s="213"/>
      <c r="B128" s="213"/>
      <c r="C128" s="213"/>
      <c r="D128" s="640"/>
      <c r="E128" s="640"/>
      <c r="F128" s="213"/>
      <c r="G128" s="467"/>
      <c r="H128" s="401"/>
      <c r="I128" s="462"/>
      <c r="J128" s="782"/>
      <c r="K128" s="783"/>
      <c r="L128" s="261"/>
      <c r="M128" s="261"/>
      <c r="N128" s="260"/>
      <c r="O128" s="260"/>
      <c r="P128" s="261"/>
    </row>
    <row r="129" spans="1:32" s="348" customFormat="1" ht="40.5" customHeight="1">
      <c r="A129" s="465" t="s">
        <v>70</v>
      </c>
      <c r="B129" s="465"/>
      <c r="C129" s="769" t="s">
        <v>7072</v>
      </c>
      <c r="D129" s="465"/>
      <c r="E129" s="465"/>
      <c r="F129" s="465" t="s">
        <v>12661</v>
      </c>
      <c r="G129" s="466" t="s">
        <v>5415</v>
      </c>
      <c r="H129" s="466" t="s">
        <v>1095</v>
      </c>
      <c r="I129" s="641">
        <v>1</v>
      </c>
      <c r="J129" s="785">
        <v>35.28</v>
      </c>
      <c r="K129" s="785">
        <v>35.28</v>
      </c>
      <c r="L129" s="627"/>
      <c r="M129" s="627"/>
      <c r="N129" s="354">
        <v>35.28</v>
      </c>
      <c r="O129" s="411">
        <v>0</v>
      </c>
      <c r="P129" s="411"/>
    </row>
    <row r="130" spans="1:32" s="348" customFormat="1" ht="33.6" customHeight="1">
      <c r="A130" s="402" t="s">
        <v>72</v>
      </c>
      <c r="B130" s="402"/>
      <c r="C130" s="738">
        <v>96995</v>
      </c>
      <c r="D130" s="402" t="s">
        <v>12805</v>
      </c>
      <c r="E130" s="402" t="s">
        <v>100</v>
      </c>
      <c r="F130" s="463" t="s">
        <v>5877</v>
      </c>
      <c r="G130" s="464" t="s">
        <v>5410</v>
      </c>
      <c r="H130" s="403" t="s">
        <v>1095</v>
      </c>
      <c r="I130" s="1078">
        <v>1</v>
      </c>
      <c r="J130" s="786">
        <v>35.28</v>
      </c>
      <c r="K130" s="787">
        <v>35.28</v>
      </c>
      <c r="L130" s="627"/>
      <c r="M130" s="627"/>
      <c r="N130" s="411"/>
      <c r="O130" s="411"/>
      <c r="P130" s="627"/>
    </row>
    <row r="131" spans="1:32" s="289" customFormat="1">
      <c r="A131" s="213"/>
      <c r="B131" s="213"/>
      <c r="C131" s="213"/>
      <c r="D131" s="213"/>
      <c r="E131" s="213"/>
      <c r="F131" s="402"/>
      <c r="G131" s="467"/>
      <c r="H131" s="401"/>
      <c r="I131" s="462"/>
      <c r="J131" s="782"/>
      <c r="K131" s="783"/>
      <c r="L131" s="261"/>
      <c r="M131" s="261"/>
      <c r="N131" s="260"/>
      <c r="O131" s="260"/>
      <c r="P131" s="261"/>
      <c r="Q131" s="459"/>
      <c r="R131" s="459"/>
      <c r="S131" s="459"/>
      <c r="T131" s="459"/>
      <c r="U131" s="459"/>
      <c r="V131" s="459"/>
      <c r="W131" s="459"/>
      <c r="X131" s="459"/>
      <c r="Y131" s="459"/>
      <c r="Z131" s="459"/>
      <c r="AA131" s="459"/>
      <c r="AB131" s="459"/>
      <c r="AC131" s="459"/>
    </row>
    <row r="132" spans="1:32" s="131" customFormat="1" ht="17.399999999999999">
      <c r="A132" s="129"/>
      <c r="B132" s="259"/>
      <c r="C132" s="129"/>
      <c r="D132" s="129"/>
      <c r="E132" s="129"/>
      <c r="F132" s="259" t="s">
        <v>1064</v>
      </c>
      <c r="G132" s="129"/>
      <c r="H132" s="129"/>
      <c r="I132" s="129"/>
      <c r="J132" s="780"/>
      <c r="K132" s="780"/>
      <c r="L132" s="411"/>
      <c r="M132" s="411"/>
      <c r="N132" s="411"/>
      <c r="O132" s="411"/>
      <c r="P132" s="411"/>
      <c r="Q132" s="130"/>
      <c r="R132" s="130"/>
      <c r="S132" s="130"/>
      <c r="T132" s="130"/>
      <c r="U132" s="130"/>
      <c r="V132" s="130"/>
      <c r="W132" s="130"/>
      <c r="X132" s="130"/>
      <c r="Y132" s="130"/>
      <c r="Z132" s="130"/>
      <c r="AA132" s="130"/>
      <c r="AB132" s="130"/>
      <c r="AC132" s="130"/>
      <c r="AD132" s="130"/>
      <c r="AE132" s="130"/>
      <c r="AF132" s="130"/>
    </row>
    <row r="133" spans="1:32" s="290" customFormat="1">
      <c r="A133" s="213"/>
      <c r="B133" s="213"/>
      <c r="C133" s="213"/>
      <c r="D133" s="640"/>
      <c r="E133" s="640"/>
      <c r="F133" s="213"/>
      <c r="G133" s="467"/>
      <c r="H133" s="401"/>
      <c r="I133" s="462"/>
      <c r="J133" s="782"/>
      <c r="K133" s="783"/>
      <c r="L133" s="261"/>
      <c r="M133" s="261"/>
      <c r="N133" s="260"/>
      <c r="O133" s="260"/>
      <c r="P133" s="261"/>
    </row>
    <row r="134" spans="1:32" s="131" customFormat="1" ht="17.399999999999999">
      <c r="A134" s="129"/>
      <c r="B134" s="259"/>
      <c r="C134" s="129"/>
      <c r="D134" s="129"/>
      <c r="E134" s="129"/>
      <c r="F134" s="259" t="s">
        <v>1605</v>
      </c>
      <c r="G134" s="129"/>
      <c r="H134" s="129"/>
      <c r="I134" s="129"/>
      <c r="J134" s="780"/>
      <c r="K134" s="780"/>
      <c r="L134" s="411"/>
      <c r="M134" s="411"/>
      <c r="N134" s="411"/>
      <c r="O134" s="411"/>
      <c r="P134" s="411"/>
      <c r="Q134" s="130"/>
      <c r="R134" s="130"/>
      <c r="S134" s="130"/>
      <c r="T134" s="130"/>
      <c r="U134" s="130"/>
      <c r="V134" s="130"/>
      <c r="W134" s="130"/>
      <c r="X134" s="130"/>
      <c r="Y134" s="130"/>
      <c r="Z134" s="130"/>
      <c r="AA134" s="130"/>
      <c r="AB134" s="130"/>
      <c r="AC134" s="130"/>
      <c r="AD134" s="130"/>
      <c r="AE134" s="130"/>
      <c r="AF134" s="130"/>
    </row>
    <row r="135" spans="1:32" s="290" customFormat="1">
      <c r="A135" s="213"/>
      <c r="B135" s="213"/>
      <c r="C135" s="213"/>
      <c r="D135" s="640"/>
      <c r="E135" s="640"/>
      <c r="F135" s="213"/>
      <c r="G135" s="467"/>
      <c r="H135" s="401"/>
      <c r="I135" s="462"/>
      <c r="J135" s="782"/>
      <c r="K135" s="783"/>
      <c r="L135" s="261"/>
      <c r="M135" s="261"/>
      <c r="N135" s="260"/>
      <c r="O135" s="260"/>
      <c r="P135" s="261"/>
    </row>
    <row r="136" spans="1:32" s="131" customFormat="1" ht="17.399999999999999">
      <c r="A136" s="129"/>
      <c r="B136" s="259"/>
      <c r="C136" s="129"/>
      <c r="D136" s="129"/>
      <c r="E136" s="129"/>
      <c r="F136" s="259" t="s">
        <v>6829</v>
      </c>
      <c r="G136" s="129"/>
      <c r="H136" s="129"/>
      <c r="I136" s="129"/>
      <c r="J136" s="780"/>
      <c r="K136" s="780"/>
      <c r="L136" s="411"/>
      <c r="M136" s="411"/>
      <c r="N136" s="411"/>
      <c r="O136" s="411"/>
      <c r="P136" s="411"/>
      <c r="Q136" s="130"/>
      <c r="R136" s="130"/>
      <c r="S136" s="130"/>
      <c r="T136" s="130"/>
      <c r="U136" s="130"/>
      <c r="V136" s="130"/>
      <c r="W136" s="130"/>
      <c r="X136" s="130"/>
      <c r="Y136" s="130"/>
      <c r="Z136" s="130"/>
      <c r="AA136" s="130"/>
      <c r="AB136" s="130"/>
      <c r="AC136" s="130"/>
      <c r="AD136" s="130"/>
      <c r="AE136" s="130"/>
      <c r="AF136" s="130"/>
    </row>
    <row r="137" spans="1:32" s="290" customFormat="1">
      <c r="A137" s="213"/>
      <c r="B137" s="213"/>
      <c r="C137" s="213"/>
      <c r="D137" s="640"/>
      <c r="E137" s="640"/>
      <c r="F137" s="213"/>
      <c r="G137" s="467"/>
      <c r="H137" s="401"/>
      <c r="I137" s="462"/>
      <c r="J137" s="782"/>
      <c r="K137" s="783"/>
      <c r="L137" s="261"/>
      <c r="M137" s="261"/>
      <c r="N137" s="260"/>
      <c r="O137" s="260"/>
      <c r="P137" s="261"/>
    </row>
    <row r="138" spans="1:32" s="131" customFormat="1" ht="17.399999999999999">
      <c r="A138" s="129"/>
      <c r="B138" s="259"/>
      <c r="C138" s="129"/>
      <c r="D138" s="129"/>
      <c r="E138" s="129"/>
      <c r="F138" s="259" t="s">
        <v>55</v>
      </c>
      <c r="G138" s="129"/>
      <c r="H138" s="129"/>
      <c r="I138" s="129"/>
      <c r="J138" s="780"/>
      <c r="K138" s="780"/>
      <c r="L138" s="411"/>
      <c r="M138" s="411"/>
      <c r="N138" s="411"/>
      <c r="O138" s="411"/>
      <c r="P138" s="411"/>
      <c r="Q138" s="130"/>
      <c r="R138" s="130"/>
      <c r="S138" s="130"/>
      <c r="T138" s="130"/>
      <c r="U138" s="130"/>
      <c r="V138" s="130"/>
      <c r="W138" s="130"/>
      <c r="X138" s="130"/>
      <c r="Y138" s="130"/>
      <c r="Z138" s="130"/>
      <c r="AA138" s="130"/>
      <c r="AB138" s="130"/>
      <c r="AC138" s="130"/>
      <c r="AD138" s="130"/>
      <c r="AE138" s="130"/>
      <c r="AF138" s="130"/>
    </row>
    <row r="139" spans="1:32" s="290" customFormat="1">
      <c r="A139" s="213"/>
      <c r="B139" s="213"/>
      <c r="C139" s="213"/>
      <c r="D139" s="640"/>
      <c r="E139" s="640"/>
      <c r="F139" s="213"/>
      <c r="G139" s="467"/>
      <c r="H139" s="401"/>
      <c r="I139" s="462"/>
      <c r="J139" s="782"/>
      <c r="K139" s="783"/>
      <c r="L139" s="261"/>
      <c r="M139" s="261"/>
      <c r="N139" s="260"/>
      <c r="O139" s="260"/>
      <c r="P139" s="261"/>
    </row>
    <row r="140" spans="1:32" s="131" customFormat="1" ht="17.399999999999999">
      <c r="A140" s="129"/>
      <c r="B140" s="259"/>
      <c r="C140" s="129"/>
      <c r="D140" s="129"/>
      <c r="E140" s="129"/>
      <c r="F140" s="259" t="s">
        <v>57</v>
      </c>
      <c r="G140" s="129"/>
      <c r="H140" s="129"/>
      <c r="I140" s="129"/>
      <c r="J140" s="780"/>
      <c r="K140" s="780"/>
      <c r="L140" s="411"/>
      <c r="M140" s="411"/>
      <c r="N140" s="411"/>
      <c r="O140" s="411"/>
      <c r="P140" s="411"/>
      <c r="Q140" s="130"/>
      <c r="R140" s="130"/>
      <c r="S140" s="130"/>
      <c r="T140" s="130"/>
      <c r="U140" s="130"/>
      <c r="V140" s="130"/>
      <c r="W140" s="130"/>
      <c r="X140" s="130"/>
      <c r="Y140" s="130"/>
      <c r="Z140" s="130"/>
      <c r="AA140" s="130"/>
      <c r="AB140" s="130"/>
      <c r="AC140" s="130"/>
      <c r="AD140" s="130"/>
      <c r="AE140" s="130"/>
      <c r="AF140" s="130"/>
    </row>
    <row r="141" spans="1:32" s="261" customFormat="1" ht="16.2" customHeight="1">
      <c r="A141" s="260"/>
      <c r="B141" s="260"/>
      <c r="C141" s="260"/>
      <c r="D141" s="260"/>
      <c r="E141" s="260"/>
      <c r="F141" s="213"/>
      <c r="G141" s="467"/>
      <c r="H141" s="401"/>
      <c r="I141" s="462"/>
      <c r="J141" s="782"/>
      <c r="K141" s="783"/>
      <c r="N141" s="260"/>
      <c r="O141" s="260"/>
    </row>
    <row r="142" spans="1:32" s="131" customFormat="1" ht="17.399999999999999">
      <c r="A142" s="129"/>
      <c r="B142" s="259"/>
      <c r="C142" s="129"/>
      <c r="D142" s="129"/>
      <c r="E142" s="129"/>
      <c r="F142" s="259" t="s">
        <v>6749</v>
      </c>
      <c r="G142" s="129"/>
      <c r="H142" s="129"/>
      <c r="I142" s="129"/>
      <c r="J142" s="780"/>
      <c r="K142" s="780"/>
      <c r="L142" s="411"/>
      <c r="M142" s="411"/>
      <c r="N142" s="411"/>
      <c r="O142" s="411"/>
      <c r="P142" s="411"/>
      <c r="Q142" s="130"/>
      <c r="R142" s="130"/>
      <c r="S142" s="130"/>
      <c r="T142" s="130"/>
      <c r="U142" s="130"/>
      <c r="V142" s="130"/>
      <c r="W142" s="130"/>
      <c r="X142" s="130"/>
      <c r="Y142" s="130"/>
      <c r="Z142" s="130"/>
      <c r="AA142" s="130"/>
      <c r="AB142" s="130"/>
      <c r="AC142" s="130"/>
      <c r="AD142" s="130"/>
      <c r="AE142" s="130"/>
      <c r="AF142" s="130"/>
    </row>
    <row r="143" spans="1:32" s="261" customFormat="1" ht="16.2" customHeight="1">
      <c r="A143" s="260"/>
      <c r="B143" s="260"/>
      <c r="C143" s="260"/>
      <c r="D143" s="260"/>
      <c r="E143" s="260"/>
      <c r="F143" s="213"/>
      <c r="G143" s="467"/>
      <c r="H143" s="401"/>
      <c r="I143" s="462"/>
      <c r="J143" s="782"/>
      <c r="K143" s="783"/>
      <c r="N143" s="260"/>
      <c r="O143" s="260"/>
    </row>
    <row r="144" spans="1:32" s="131" customFormat="1" ht="17.399999999999999">
      <c r="A144" s="129"/>
      <c r="B144" s="259"/>
      <c r="C144" s="129"/>
      <c r="D144" s="129"/>
      <c r="E144" s="129"/>
      <c r="F144" s="259" t="s">
        <v>58</v>
      </c>
      <c r="G144" s="129"/>
      <c r="H144" s="129"/>
      <c r="I144" s="129"/>
      <c r="J144" s="780"/>
      <c r="K144" s="780"/>
      <c r="L144" s="411"/>
      <c r="M144" s="411"/>
      <c r="N144" s="411"/>
      <c r="O144" s="411"/>
      <c r="P144" s="411"/>
      <c r="Q144" s="130"/>
      <c r="R144" s="130"/>
      <c r="S144" s="130"/>
      <c r="T144" s="130"/>
      <c r="U144" s="130"/>
      <c r="V144" s="130"/>
      <c r="W144" s="130"/>
      <c r="X144" s="130"/>
      <c r="Y144" s="130"/>
      <c r="Z144" s="130"/>
      <c r="AA144" s="130"/>
      <c r="AB144" s="130"/>
      <c r="AC144" s="130"/>
      <c r="AD144" s="130"/>
      <c r="AE144" s="130"/>
      <c r="AF144" s="130"/>
    </row>
    <row r="145" spans="1:32" s="290" customFormat="1">
      <c r="A145" s="213"/>
      <c r="B145" s="213"/>
      <c r="C145" s="213"/>
      <c r="D145" s="640"/>
      <c r="E145" s="640"/>
      <c r="F145" s="213"/>
      <c r="G145" s="467"/>
      <c r="H145" s="401"/>
      <c r="I145" s="462"/>
      <c r="J145" s="782"/>
      <c r="K145" s="783"/>
      <c r="L145" s="261"/>
      <c r="M145" s="261"/>
      <c r="N145" s="260"/>
      <c r="O145" s="260"/>
      <c r="P145" s="261"/>
    </row>
    <row r="146" spans="1:32" s="131" customFormat="1" ht="17.399999999999999">
      <c r="A146" s="129"/>
      <c r="B146" s="259"/>
      <c r="C146" s="129"/>
      <c r="D146" s="129"/>
      <c r="E146" s="129"/>
      <c r="F146" s="259" t="s">
        <v>1062</v>
      </c>
      <c r="G146" s="129"/>
      <c r="H146" s="129"/>
      <c r="I146" s="129"/>
      <c r="J146" s="780"/>
      <c r="K146" s="780"/>
      <c r="L146" s="411"/>
      <c r="M146" s="411"/>
      <c r="N146" s="411"/>
      <c r="O146" s="411"/>
      <c r="P146" s="411"/>
      <c r="Q146" s="130"/>
      <c r="R146" s="130"/>
      <c r="S146" s="130"/>
      <c r="T146" s="130"/>
      <c r="U146" s="130"/>
      <c r="V146" s="130"/>
      <c r="W146" s="130"/>
      <c r="X146" s="130"/>
      <c r="Y146" s="130"/>
      <c r="Z146" s="130"/>
      <c r="AA146" s="130"/>
      <c r="AB146" s="130"/>
      <c r="AC146" s="130"/>
      <c r="AD146" s="130"/>
      <c r="AE146" s="130"/>
      <c r="AF146" s="130"/>
    </row>
    <row r="147" spans="1:32" s="290" customFormat="1">
      <c r="A147" s="213"/>
      <c r="B147" s="213"/>
      <c r="C147" s="213"/>
      <c r="D147" s="640"/>
      <c r="E147" s="640"/>
      <c r="F147" s="213"/>
      <c r="G147" s="467"/>
      <c r="H147" s="401"/>
      <c r="I147" s="462"/>
      <c r="J147" s="782"/>
      <c r="K147" s="783"/>
      <c r="L147" s="261"/>
      <c r="M147" s="261"/>
      <c r="N147" s="260"/>
      <c r="O147" s="260"/>
      <c r="P147" s="261"/>
    </row>
    <row r="148" spans="1:32" s="348" customFormat="1" ht="40.5" customHeight="1">
      <c r="A148" s="465" t="s">
        <v>70</v>
      </c>
      <c r="B148" s="465"/>
      <c r="C148" s="400" t="s">
        <v>7641</v>
      </c>
      <c r="D148" s="465"/>
      <c r="E148" s="465"/>
      <c r="F148" s="465" t="s">
        <v>7642</v>
      </c>
      <c r="G148" s="466" t="s">
        <v>1681</v>
      </c>
      <c r="H148" s="466" t="s">
        <v>43</v>
      </c>
      <c r="I148" s="698">
        <v>1</v>
      </c>
      <c r="J148" s="785">
        <v>62.730000000000004</v>
      </c>
      <c r="K148" s="785">
        <v>62.73</v>
      </c>
      <c r="L148" s="627"/>
      <c r="M148" s="627"/>
      <c r="N148" s="354">
        <v>62.730000000000004</v>
      </c>
      <c r="O148" s="411">
        <v>0</v>
      </c>
      <c r="P148" s="411"/>
    </row>
    <row r="149" spans="1:32" s="348" customFormat="1" ht="33.6" customHeight="1">
      <c r="A149" s="402" t="s">
        <v>72</v>
      </c>
      <c r="B149" s="402"/>
      <c r="C149" s="402">
        <v>88264</v>
      </c>
      <c r="D149" s="402" t="s">
        <v>12805</v>
      </c>
      <c r="E149" s="402" t="s">
        <v>100</v>
      </c>
      <c r="F149" s="463" t="s">
        <v>77</v>
      </c>
      <c r="G149" s="464" t="s">
        <v>5415</v>
      </c>
      <c r="H149" s="403" t="s">
        <v>41</v>
      </c>
      <c r="I149" s="460">
        <v>0.6</v>
      </c>
      <c r="J149" s="786">
        <v>18.850000000000001</v>
      </c>
      <c r="K149" s="787">
        <v>11.31</v>
      </c>
      <c r="L149" s="627"/>
      <c r="M149" s="627"/>
      <c r="N149" s="411"/>
      <c r="O149" s="411"/>
      <c r="P149" s="627"/>
    </row>
    <row r="150" spans="1:32" s="347" customFormat="1" ht="33.6" customHeight="1">
      <c r="A150" s="360" t="s">
        <v>74</v>
      </c>
      <c r="B150" s="360"/>
      <c r="C150" s="360">
        <v>39465</v>
      </c>
      <c r="D150" s="360" t="s">
        <v>12876</v>
      </c>
      <c r="E150" s="360" t="s">
        <v>100</v>
      </c>
      <c r="F150" s="213" t="s">
        <v>9289</v>
      </c>
      <c r="G150" s="467" t="s">
        <v>5982</v>
      </c>
      <c r="H150" s="401" t="s">
        <v>5422</v>
      </c>
      <c r="I150" s="461">
        <v>1</v>
      </c>
      <c r="J150" s="782">
        <v>51.42</v>
      </c>
      <c r="K150" s="783">
        <v>51.42</v>
      </c>
      <c r="L150" s="627"/>
      <c r="M150" s="627"/>
      <c r="N150" s="411"/>
      <c r="O150" s="411"/>
      <c r="P150" s="627"/>
    </row>
    <row r="151" spans="1:32" s="289" customFormat="1">
      <c r="A151" s="213"/>
      <c r="B151" s="213"/>
      <c r="C151" s="705"/>
      <c r="D151" s="213"/>
      <c r="E151" s="213"/>
      <c r="F151" s="213" t="s">
        <v>12470</v>
      </c>
      <c r="G151" s="467"/>
      <c r="H151" s="401"/>
      <c r="I151" s="704"/>
      <c r="J151" s="782"/>
      <c r="K151" s="783"/>
      <c r="L151" s="261"/>
      <c r="M151" s="261"/>
      <c r="N151" s="260"/>
      <c r="O151" s="260"/>
      <c r="P151" s="261"/>
      <c r="Q151" s="459"/>
      <c r="R151" s="459"/>
      <c r="S151" s="459"/>
      <c r="T151" s="459"/>
      <c r="U151" s="459"/>
      <c r="V151" s="459"/>
      <c r="W151" s="459"/>
      <c r="X151" s="459"/>
      <c r="Y151" s="459"/>
      <c r="Z151" s="459"/>
      <c r="AA151" s="459"/>
      <c r="AB151" s="459"/>
      <c r="AC151" s="459"/>
    </row>
    <row r="152" spans="1:32" s="348" customFormat="1" ht="45" customHeight="1">
      <c r="A152" s="465" t="s">
        <v>70</v>
      </c>
      <c r="B152" s="465"/>
      <c r="C152" s="769" t="s">
        <v>5986</v>
      </c>
      <c r="D152" s="465"/>
      <c r="E152" s="465"/>
      <c r="F152" s="465" t="s">
        <v>12796</v>
      </c>
      <c r="G152" s="466" t="s">
        <v>1681</v>
      </c>
      <c r="H152" s="466" t="s">
        <v>43</v>
      </c>
      <c r="I152" s="698">
        <v>1</v>
      </c>
      <c r="J152" s="785">
        <v>112.41</v>
      </c>
      <c r="K152" s="785">
        <v>112.41</v>
      </c>
      <c r="L152" s="627"/>
      <c r="M152" s="627"/>
      <c r="N152" s="354">
        <v>112.41</v>
      </c>
      <c r="O152" s="411">
        <v>0</v>
      </c>
      <c r="P152" s="411"/>
    </row>
    <row r="153" spans="1:32" s="348" customFormat="1" ht="33.6" customHeight="1">
      <c r="A153" s="402" t="s">
        <v>72</v>
      </c>
      <c r="B153" s="402"/>
      <c r="C153" s="738">
        <v>88264</v>
      </c>
      <c r="D153" s="402" t="s">
        <v>12805</v>
      </c>
      <c r="E153" s="402" t="s">
        <v>100</v>
      </c>
      <c r="F153" s="463" t="s">
        <v>77</v>
      </c>
      <c r="G153" s="464" t="s">
        <v>5415</v>
      </c>
      <c r="H153" s="403" t="s">
        <v>41</v>
      </c>
      <c r="I153" s="460">
        <v>0.13300000000000001</v>
      </c>
      <c r="J153" s="786">
        <v>18.850000000000001</v>
      </c>
      <c r="K153" s="787">
        <v>2.5</v>
      </c>
      <c r="L153" s="627"/>
      <c r="M153" s="627"/>
      <c r="N153" s="411"/>
      <c r="O153" s="411"/>
      <c r="P153" s="627"/>
    </row>
    <row r="154" spans="1:32" s="348" customFormat="1" ht="33.6" customHeight="1">
      <c r="A154" s="402" t="s">
        <v>72</v>
      </c>
      <c r="B154" s="402"/>
      <c r="C154" s="738">
        <v>88247</v>
      </c>
      <c r="D154" s="402" t="s">
        <v>12805</v>
      </c>
      <c r="E154" s="402" t="s">
        <v>100</v>
      </c>
      <c r="F154" s="463" t="s">
        <v>95</v>
      </c>
      <c r="G154" s="464" t="s">
        <v>5415</v>
      </c>
      <c r="H154" s="403" t="s">
        <v>41</v>
      </c>
      <c r="I154" s="460">
        <v>0.13300000000000001</v>
      </c>
      <c r="J154" s="786">
        <v>14.74</v>
      </c>
      <c r="K154" s="787">
        <v>1.96</v>
      </c>
      <c r="L154" s="627"/>
      <c r="M154" s="627"/>
      <c r="N154" s="411"/>
      <c r="O154" s="411"/>
      <c r="P154" s="627"/>
    </row>
    <row r="155" spans="1:32" s="347" customFormat="1" ht="33.6" customHeight="1">
      <c r="A155" s="360" t="s">
        <v>74</v>
      </c>
      <c r="B155" s="360"/>
      <c r="C155" s="739">
        <v>1574</v>
      </c>
      <c r="D155" s="360" t="s">
        <v>12876</v>
      </c>
      <c r="E155" s="360" t="s">
        <v>100</v>
      </c>
      <c r="F155" s="213" t="s">
        <v>6682</v>
      </c>
      <c r="G155" s="467" t="s">
        <v>5982</v>
      </c>
      <c r="H155" s="401" t="s">
        <v>5422</v>
      </c>
      <c r="I155" s="461">
        <v>2</v>
      </c>
      <c r="J155" s="782">
        <v>1.07</v>
      </c>
      <c r="K155" s="783">
        <v>2.14</v>
      </c>
      <c r="L155" s="627"/>
      <c r="M155" s="627"/>
      <c r="N155" s="411"/>
      <c r="O155" s="411"/>
      <c r="P155" s="627"/>
    </row>
    <row r="156" spans="1:32" s="347" customFormat="1" ht="33.6" customHeight="1">
      <c r="A156" s="360" t="s">
        <v>74</v>
      </c>
      <c r="B156" s="360"/>
      <c r="C156" s="739">
        <v>39445</v>
      </c>
      <c r="D156" s="360" t="s">
        <v>12876</v>
      </c>
      <c r="E156" s="360" t="s">
        <v>100</v>
      </c>
      <c r="F156" s="213" t="s">
        <v>6402</v>
      </c>
      <c r="G156" s="467" t="s">
        <v>5982</v>
      </c>
      <c r="H156" s="401" t="s">
        <v>5422</v>
      </c>
      <c r="I156" s="461">
        <v>1</v>
      </c>
      <c r="J156" s="782">
        <v>105.81</v>
      </c>
      <c r="K156" s="783">
        <v>105.81</v>
      </c>
      <c r="L156" s="627"/>
      <c r="M156" s="627"/>
      <c r="N156" s="411"/>
      <c r="O156" s="411"/>
      <c r="P156" s="627"/>
    </row>
    <row r="157" spans="1:32" s="289" customFormat="1">
      <c r="A157" s="213"/>
      <c r="B157" s="213"/>
      <c r="C157" s="705"/>
      <c r="D157" s="213"/>
      <c r="E157" s="213"/>
      <c r="F157" s="213" t="s">
        <v>12795</v>
      </c>
      <c r="G157" s="467"/>
      <c r="H157" s="401"/>
      <c r="I157" s="704"/>
      <c r="J157" s="782"/>
      <c r="K157" s="783"/>
      <c r="L157" s="261"/>
      <c r="M157" s="261"/>
      <c r="N157" s="260"/>
      <c r="O157" s="260"/>
      <c r="P157" s="261"/>
      <c r="Q157" s="459"/>
      <c r="R157" s="459"/>
      <c r="S157" s="459"/>
      <c r="T157" s="459"/>
      <c r="U157" s="459"/>
      <c r="V157" s="459"/>
      <c r="W157" s="459"/>
      <c r="X157" s="459"/>
      <c r="Y157" s="459"/>
      <c r="Z157" s="459"/>
      <c r="AA157" s="459"/>
      <c r="AB157" s="459"/>
      <c r="AC157" s="459"/>
    </row>
    <row r="158" spans="1:32" s="348" customFormat="1" ht="66" customHeight="1">
      <c r="A158" s="465" t="s">
        <v>70</v>
      </c>
      <c r="B158" s="465"/>
      <c r="C158" s="400" t="s">
        <v>12471</v>
      </c>
      <c r="D158" s="465"/>
      <c r="E158" s="465"/>
      <c r="F158" s="465" t="s">
        <v>12803</v>
      </c>
      <c r="G158" s="466" t="s">
        <v>1681</v>
      </c>
      <c r="H158" s="466" t="s">
        <v>43</v>
      </c>
      <c r="I158" s="698">
        <v>1</v>
      </c>
      <c r="J158" s="785">
        <v>141.61000000000001</v>
      </c>
      <c r="K158" s="785">
        <v>141.61000000000001</v>
      </c>
      <c r="L158" s="627"/>
      <c r="M158" s="627"/>
      <c r="N158" s="354">
        <v>141.61000000000001</v>
      </c>
      <c r="O158" s="411">
        <v>0</v>
      </c>
      <c r="P158" s="411"/>
    </row>
    <row r="159" spans="1:32" s="348" customFormat="1" ht="33.6" customHeight="1">
      <c r="A159" s="402" t="s">
        <v>72</v>
      </c>
      <c r="B159" s="402"/>
      <c r="C159" s="402">
        <v>88247</v>
      </c>
      <c r="D159" s="402" t="s">
        <v>12805</v>
      </c>
      <c r="E159" s="402" t="s">
        <v>100</v>
      </c>
      <c r="F159" s="463" t="s">
        <v>95</v>
      </c>
      <c r="G159" s="464" t="s">
        <v>5415</v>
      </c>
      <c r="H159" s="403" t="s">
        <v>41</v>
      </c>
      <c r="I159" s="460">
        <v>2.5</v>
      </c>
      <c r="J159" s="786">
        <v>14.74</v>
      </c>
      <c r="K159" s="787">
        <v>36.85</v>
      </c>
      <c r="L159" s="627"/>
      <c r="M159" s="627"/>
      <c r="N159" s="411"/>
      <c r="O159" s="411"/>
      <c r="P159" s="627"/>
    </row>
    <row r="160" spans="1:32" s="348" customFormat="1" ht="33.6" customHeight="1">
      <c r="A160" s="402" t="s">
        <v>72</v>
      </c>
      <c r="B160" s="402"/>
      <c r="C160" s="402">
        <v>88264</v>
      </c>
      <c r="D160" s="402" t="s">
        <v>12805</v>
      </c>
      <c r="E160" s="402" t="s">
        <v>100</v>
      </c>
      <c r="F160" s="463" t="s">
        <v>77</v>
      </c>
      <c r="G160" s="464" t="s">
        <v>5415</v>
      </c>
      <c r="H160" s="403" t="s">
        <v>41</v>
      </c>
      <c r="I160" s="460">
        <v>2.5</v>
      </c>
      <c r="J160" s="786">
        <v>18.850000000000001</v>
      </c>
      <c r="K160" s="787">
        <v>47.12</v>
      </c>
      <c r="L160" s="627"/>
      <c r="M160" s="627"/>
      <c r="N160" s="411"/>
      <c r="O160" s="411"/>
      <c r="P160" s="627"/>
    </row>
    <row r="161" spans="1:29" s="347" customFormat="1" ht="33.6" customHeight="1">
      <c r="A161" s="360" t="s">
        <v>74</v>
      </c>
      <c r="B161" s="360"/>
      <c r="C161" s="360">
        <v>39804</v>
      </c>
      <c r="D161" s="360" t="s">
        <v>12876</v>
      </c>
      <c r="E161" s="360" t="s">
        <v>100</v>
      </c>
      <c r="F161" s="213" t="s">
        <v>11023</v>
      </c>
      <c r="G161" s="467" t="s">
        <v>5982</v>
      </c>
      <c r="H161" s="401" t="s">
        <v>5422</v>
      </c>
      <c r="I161" s="461">
        <v>1</v>
      </c>
      <c r="J161" s="782">
        <v>57.64</v>
      </c>
      <c r="K161" s="783">
        <v>57.64</v>
      </c>
      <c r="L161" s="627"/>
      <c r="M161" s="627"/>
      <c r="N161" s="411"/>
      <c r="O161" s="411"/>
      <c r="P161" s="627"/>
    </row>
    <row r="162" spans="1:29" s="289" customFormat="1">
      <c r="A162" s="213"/>
      <c r="B162" s="213"/>
      <c r="C162" s="705"/>
      <c r="D162" s="213"/>
      <c r="E162" s="213"/>
      <c r="F162" s="213" t="s">
        <v>12472</v>
      </c>
      <c r="G162" s="467"/>
      <c r="H162" s="401"/>
      <c r="I162" s="704"/>
      <c r="J162" s="782"/>
      <c r="K162" s="783"/>
      <c r="L162" s="261"/>
      <c r="M162" s="261"/>
      <c r="N162" s="260"/>
      <c r="O162" s="260"/>
      <c r="P162" s="261"/>
      <c r="Q162" s="459"/>
      <c r="R162" s="459"/>
      <c r="S162" s="459"/>
      <c r="T162" s="459"/>
      <c r="U162" s="459"/>
      <c r="V162" s="459"/>
      <c r="W162" s="459"/>
      <c r="X162" s="459"/>
      <c r="Y162" s="459"/>
      <c r="Z162" s="459"/>
      <c r="AA162" s="459"/>
      <c r="AB162" s="459"/>
      <c r="AC162" s="459"/>
    </row>
    <row r="163" spans="1:29" s="348" customFormat="1" ht="45.75" customHeight="1">
      <c r="A163" s="465" t="s">
        <v>70</v>
      </c>
      <c r="B163" s="465"/>
      <c r="C163" s="400" t="s">
        <v>12337</v>
      </c>
      <c r="D163" s="465"/>
      <c r="E163" s="465"/>
      <c r="F163" s="465" t="s">
        <v>12473</v>
      </c>
      <c r="G163" s="466" t="s">
        <v>1681</v>
      </c>
      <c r="H163" s="466" t="s">
        <v>43</v>
      </c>
      <c r="I163" s="698">
        <v>1</v>
      </c>
      <c r="J163" s="785">
        <v>9.39</v>
      </c>
      <c r="K163" s="785">
        <v>9.39</v>
      </c>
      <c r="L163" s="627"/>
      <c r="M163" s="627"/>
      <c r="N163" s="354">
        <v>9.39</v>
      </c>
      <c r="O163" s="411">
        <v>0</v>
      </c>
      <c r="P163" s="411"/>
    </row>
    <row r="164" spans="1:29" s="348" customFormat="1" ht="33.6" customHeight="1">
      <c r="A164" s="402" t="s">
        <v>72</v>
      </c>
      <c r="B164" s="402"/>
      <c r="C164" s="402">
        <v>88247</v>
      </c>
      <c r="D164" s="402" t="s">
        <v>12805</v>
      </c>
      <c r="E164" s="402" t="s">
        <v>100</v>
      </c>
      <c r="F164" s="463" t="s">
        <v>95</v>
      </c>
      <c r="G164" s="464" t="s">
        <v>5415</v>
      </c>
      <c r="H164" s="403" t="s">
        <v>41</v>
      </c>
      <c r="I164" s="460">
        <v>0.247</v>
      </c>
      <c r="J164" s="786">
        <v>14.74</v>
      </c>
      <c r="K164" s="787">
        <v>3.64</v>
      </c>
      <c r="L164" s="627"/>
      <c r="M164" s="627"/>
      <c r="N164" s="411"/>
      <c r="O164" s="411"/>
      <c r="P164" s="627"/>
    </row>
    <row r="165" spans="1:29" s="348" customFormat="1" ht="33.6" customHeight="1">
      <c r="A165" s="402" t="s">
        <v>72</v>
      </c>
      <c r="B165" s="402"/>
      <c r="C165" s="402">
        <v>88264</v>
      </c>
      <c r="D165" s="402" t="s">
        <v>12805</v>
      </c>
      <c r="E165" s="402" t="s">
        <v>100</v>
      </c>
      <c r="F165" s="463" t="s">
        <v>77</v>
      </c>
      <c r="G165" s="464" t="s">
        <v>5415</v>
      </c>
      <c r="H165" s="403" t="s">
        <v>41</v>
      </c>
      <c r="I165" s="460">
        <v>0.247</v>
      </c>
      <c r="J165" s="786">
        <v>18.850000000000001</v>
      </c>
      <c r="K165" s="787">
        <v>4.6500000000000004</v>
      </c>
      <c r="L165" s="627"/>
      <c r="M165" s="627"/>
      <c r="N165" s="411"/>
      <c r="O165" s="411"/>
      <c r="P165" s="627"/>
    </row>
    <row r="166" spans="1:29" s="347" customFormat="1" ht="33.6" customHeight="1">
      <c r="A166" s="360" t="s">
        <v>74</v>
      </c>
      <c r="B166" s="360"/>
      <c r="C166" s="360">
        <v>2556</v>
      </c>
      <c r="D166" s="360" t="s">
        <v>12876</v>
      </c>
      <c r="E166" s="360" t="s">
        <v>100</v>
      </c>
      <c r="F166" s="213" t="s">
        <v>6312</v>
      </c>
      <c r="G166" s="467" t="s">
        <v>5982</v>
      </c>
      <c r="H166" s="401" t="s">
        <v>5422</v>
      </c>
      <c r="I166" s="461">
        <v>1</v>
      </c>
      <c r="J166" s="782">
        <v>1.1000000000000001</v>
      </c>
      <c r="K166" s="783">
        <v>1.1000000000000001</v>
      </c>
      <c r="L166" s="627"/>
      <c r="M166" s="627"/>
      <c r="N166" s="411"/>
      <c r="O166" s="411"/>
      <c r="P166" s="627"/>
    </row>
    <row r="167" spans="1:29" s="289" customFormat="1">
      <c r="A167" s="213"/>
      <c r="B167" s="213"/>
      <c r="C167" s="705"/>
      <c r="D167" s="213"/>
      <c r="E167" s="213"/>
      <c r="F167" s="213" t="s">
        <v>12474</v>
      </c>
      <c r="G167" s="467"/>
      <c r="H167" s="401"/>
      <c r="I167" s="704"/>
      <c r="J167" s="782"/>
      <c r="K167" s="783"/>
      <c r="L167" s="261"/>
      <c r="M167" s="261"/>
      <c r="N167" s="260"/>
      <c r="O167" s="260"/>
      <c r="P167" s="261"/>
      <c r="Q167" s="459"/>
      <c r="R167" s="459"/>
      <c r="S167" s="459"/>
      <c r="T167" s="459"/>
      <c r="U167" s="459"/>
      <c r="V167" s="459"/>
      <c r="W167" s="459"/>
      <c r="X167" s="459"/>
      <c r="Y167" s="459"/>
      <c r="Z167" s="459"/>
      <c r="AA167" s="459"/>
      <c r="AB167" s="459"/>
      <c r="AC167" s="459"/>
    </row>
    <row r="168" spans="1:29" s="348" customFormat="1" ht="45.75" customHeight="1">
      <c r="A168" s="465" t="s">
        <v>70</v>
      </c>
      <c r="B168" s="465"/>
      <c r="C168" s="400" t="s">
        <v>7067</v>
      </c>
      <c r="D168" s="465"/>
      <c r="E168" s="465"/>
      <c r="F168" s="465" t="s">
        <v>12476</v>
      </c>
      <c r="G168" s="466" t="s">
        <v>1681</v>
      </c>
      <c r="H168" s="466" t="s">
        <v>33</v>
      </c>
      <c r="I168" s="698">
        <v>1</v>
      </c>
      <c r="J168" s="785">
        <v>5.05</v>
      </c>
      <c r="K168" s="785">
        <v>5.05</v>
      </c>
      <c r="L168" s="627"/>
      <c r="M168" s="627"/>
      <c r="N168" s="354">
        <v>5.05</v>
      </c>
      <c r="O168" s="411">
        <v>0</v>
      </c>
      <c r="P168" s="411"/>
    </row>
    <row r="169" spans="1:29" s="348" customFormat="1" ht="33.6" customHeight="1">
      <c r="A169" s="402" t="s">
        <v>72</v>
      </c>
      <c r="B169" s="402"/>
      <c r="C169" s="402">
        <v>88247</v>
      </c>
      <c r="D169" s="402" t="s">
        <v>12805</v>
      </c>
      <c r="E169" s="402" t="s">
        <v>100</v>
      </c>
      <c r="F169" s="463" t="s">
        <v>95</v>
      </c>
      <c r="G169" s="464" t="s">
        <v>5415</v>
      </c>
      <c r="H169" s="403" t="s">
        <v>41</v>
      </c>
      <c r="I169" s="460">
        <v>2.4E-2</v>
      </c>
      <c r="J169" s="786">
        <v>14.74</v>
      </c>
      <c r="K169" s="787">
        <v>0.35</v>
      </c>
      <c r="L169" s="627"/>
      <c r="M169" s="627"/>
      <c r="N169" s="411"/>
      <c r="O169" s="411"/>
      <c r="P169" s="627"/>
    </row>
    <row r="170" spans="1:29" s="348" customFormat="1" ht="33.6" customHeight="1">
      <c r="A170" s="402" t="s">
        <v>72</v>
      </c>
      <c r="B170" s="402"/>
      <c r="C170" s="402">
        <v>88264</v>
      </c>
      <c r="D170" s="402" t="s">
        <v>12805</v>
      </c>
      <c r="E170" s="402" t="s">
        <v>100</v>
      </c>
      <c r="F170" s="463" t="s">
        <v>77</v>
      </c>
      <c r="G170" s="464" t="s">
        <v>5415</v>
      </c>
      <c r="H170" s="403" t="s">
        <v>41</v>
      </c>
      <c r="I170" s="460">
        <v>2.4E-2</v>
      </c>
      <c r="J170" s="786">
        <v>18.850000000000001</v>
      </c>
      <c r="K170" s="787">
        <v>0.45</v>
      </c>
      <c r="L170" s="627"/>
      <c r="M170" s="627"/>
      <c r="N170" s="411"/>
      <c r="O170" s="411"/>
      <c r="P170" s="627"/>
    </row>
    <row r="171" spans="1:29" s="347" customFormat="1" ht="33.6" customHeight="1">
      <c r="A171" s="360" t="s">
        <v>74</v>
      </c>
      <c r="B171" s="360"/>
      <c r="C171" s="360">
        <v>39257</v>
      </c>
      <c r="D171" s="360" t="s">
        <v>12876</v>
      </c>
      <c r="E171" s="360" t="s">
        <v>100</v>
      </c>
      <c r="F171" s="213" t="s">
        <v>6305</v>
      </c>
      <c r="G171" s="467" t="s">
        <v>5982</v>
      </c>
      <c r="H171" s="401" t="s">
        <v>5425</v>
      </c>
      <c r="I171" s="461">
        <v>1.19</v>
      </c>
      <c r="J171" s="782">
        <v>3.55</v>
      </c>
      <c r="K171" s="783">
        <v>4.22</v>
      </c>
      <c r="L171" s="627"/>
      <c r="M171" s="627"/>
      <c r="N171" s="411"/>
      <c r="O171" s="411"/>
      <c r="P171" s="627"/>
    </row>
    <row r="172" spans="1:29" s="347" customFormat="1" ht="33.6" customHeight="1">
      <c r="A172" s="360" t="s">
        <v>74</v>
      </c>
      <c r="B172" s="360"/>
      <c r="C172" s="360">
        <v>21127</v>
      </c>
      <c r="D172" s="360" t="s">
        <v>12876</v>
      </c>
      <c r="E172" s="360" t="s">
        <v>100</v>
      </c>
      <c r="F172" s="213" t="s">
        <v>6437</v>
      </c>
      <c r="G172" s="467" t="s">
        <v>5982</v>
      </c>
      <c r="H172" s="401" t="s">
        <v>5422</v>
      </c>
      <c r="I172" s="461">
        <v>8.9999999999999993E-3</v>
      </c>
      <c r="J172" s="782">
        <v>3.74</v>
      </c>
      <c r="K172" s="783">
        <v>0.03</v>
      </c>
      <c r="L172" s="627"/>
      <c r="M172" s="627"/>
      <c r="N172" s="411"/>
      <c r="O172" s="411"/>
      <c r="P172" s="627"/>
    </row>
    <row r="173" spans="1:29" s="289" customFormat="1">
      <c r="A173" s="213"/>
      <c r="B173" s="213"/>
      <c r="C173" s="705"/>
      <c r="D173" s="213"/>
      <c r="E173" s="213"/>
      <c r="F173" s="213" t="s">
        <v>12475</v>
      </c>
      <c r="G173" s="467"/>
      <c r="H173" s="401"/>
      <c r="I173" s="704"/>
      <c r="J173" s="782"/>
      <c r="K173" s="783"/>
      <c r="L173" s="261"/>
      <c r="M173" s="261"/>
      <c r="N173" s="260"/>
      <c r="O173" s="260"/>
      <c r="P173" s="261"/>
      <c r="Q173" s="459"/>
      <c r="R173" s="459"/>
      <c r="S173" s="459"/>
      <c r="T173" s="459"/>
      <c r="U173" s="459"/>
      <c r="V173" s="459"/>
      <c r="W173" s="459"/>
      <c r="X173" s="459"/>
      <c r="Y173" s="459"/>
      <c r="Z173" s="459"/>
      <c r="AA173" s="459"/>
      <c r="AB173" s="459"/>
      <c r="AC173" s="459"/>
    </row>
    <row r="174" spans="1:29" s="348" customFormat="1" ht="45.75" customHeight="1">
      <c r="A174" s="465" t="s">
        <v>70</v>
      </c>
      <c r="B174" s="465"/>
      <c r="C174" s="769" t="s">
        <v>12477</v>
      </c>
      <c r="D174" s="465"/>
      <c r="E174" s="465"/>
      <c r="F174" s="465" t="s">
        <v>12478</v>
      </c>
      <c r="G174" s="466" t="s">
        <v>1681</v>
      </c>
      <c r="H174" s="466" t="s">
        <v>43</v>
      </c>
      <c r="I174" s="641">
        <v>1</v>
      </c>
      <c r="J174" s="785">
        <v>48.6</v>
      </c>
      <c r="K174" s="785">
        <v>48.6</v>
      </c>
      <c r="L174" s="627"/>
      <c r="M174" s="627"/>
      <c r="N174" s="354">
        <v>48.6</v>
      </c>
      <c r="O174" s="411">
        <v>0</v>
      </c>
      <c r="P174" s="411"/>
    </row>
    <row r="175" spans="1:29" s="348" customFormat="1" ht="33.6" customHeight="1">
      <c r="A175" s="402" t="s">
        <v>72</v>
      </c>
      <c r="B175" s="402"/>
      <c r="C175" s="738">
        <v>88247</v>
      </c>
      <c r="D175" s="402" t="s">
        <v>12805</v>
      </c>
      <c r="E175" s="402" t="s">
        <v>100</v>
      </c>
      <c r="F175" s="463" t="s">
        <v>95</v>
      </c>
      <c r="G175" s="464" t="s">
        <v>5415</v>
      </c>
      <c r="H175" s="403" t="s">
        <v>41</v>
      </c>
      <c r="I175" s="460">
        <v>0.51900000000000002</v>
      </c>
      <c r="J175" s="786">
        <v>14.74</v>
      </c>
      <c r="K175" s="787">
        <v>7.65</v>
      </c>
      <c r="L175" s="627"/>
      <c r="M175" s="627"/>
      <c r="N175" s="411"/>
      <c r="O175" s="411"/>
      <c r="P175" s="627"/>
    </row>
    <row r="176" spans="1:29" s="348" customFormat="1" ht="33.6" customHeight="1">
      <c r="A176" s="402" t="s">
        <v>72</v>
      </c>
      <c r="B176" s="402"/>
      <c r="C176" s="738">
        <v>88264</v>
      </c>
      <c r="D176" s="402" t="s">
        <v>12805</v>
      </c>
      <c r="E176" s="402" t="s">
        <v>100</v>
      </c>
      <c r="F176" s="463" t="s">
        <v>77</v>
      </c>
      <c r="G176" s="464" t="s">
        <v>5415</v>
      </c>
      <c r="H176" s="403" t="s">
        <v>41</v>
      </c>
      <c r="I176" s="460">
        <v>0.51900000000000002</v>
      </c>
      <c r="J176" s="786">
        <v>18.850000000000001</v>
      </c>
      <c r="K176" s="787">
        <v>9.7799999999999994</v>
      </c>
      <c r="L176" s="627"/>
      <c r="M176" s="627"/>
      <c r="N176" s="411"/>
      <c r="O176" s="411"/>
      <c r="P176" s="627"/>
    </row>
    <row r="177" spans="1:29" s="348" customFormat="1" ht="33.6" customHeight="1">
      <c r="A177" s="402" t="s">
        <v>72</v>
      </c>
      <c r="B177" s="402"/>
      <c r="C177" s="738">
        <v>91990</v>
      </c>
      <c r="D177" s="402" t="s">
        <v>12805</v>
      </c>
      <c r="E177" s="402" t="s">
        <v>100</v>
      </c>
      <c r="F177" s="463" t="s">
        <v>1342</v>
      </c>
      <c r="G177" s="464" t="s">
        <v>5405</v>
      </c>
      <c r="H177" s="403" t="s">
        <v>43</v>
      </c>
      <c r="I177" s="460">
        <v>1</v>
      </c>
      <c r="J177" s="786">
        <v>22.14</v>
      </c>
      <c r="K177" s="787">
        <v>22.14</v>
      </c>
      <c r="L177" s="627"/>
      <c r="M177" s="627"/>
      <c r="N177" s="411"/>
      <c r="O177" s="411"/>
      <c r="P177" s="627"/>
    </row>
    <row r="178" spans="1:29" s="347" customFormat="1" ht="33.6" customHeight="1">
      <c r="A178" s="360" t="s">
        <v>74</v>
      </c>
      <c r="B178" s="360"/>
      <c r="C178" s="739" t="s">
        <v>12479</v>
      </c>
      <c r="D178" s="360" t="s">
        <v>12876</v>
      </c>
      <c r="E178" s="360" t="s">
        <v>12877</v>
      </c>
      <c r="F178" s="213" t="s">
        <v>12481</v>
      </c>
      <c r="G178" s="467" t="s">
        <v>1681</v>
      </c>
      <c r="H178" s="401" t="s">
        <v>43</v>
      </c>
      <c r="I178" s="461">
        <v>1</v>
      </c>
      <c r="J178" s="782">
        <v>9.0299999999999994</v>
      </c>
      <c r="K178" s="783">
        <v>9.0299999999999994</v>
      </c>
      <c r="L178" s="627"/>
      <c r="M178" s="627"/>
      <c r="N178" s="411"/>
      <c r="O178" s="411"/>
      <c r="P178" s="627"/>
    </row>
    <row r="179" spans="1:29" s="289" customFormat="1">
      <c r="A179" s="213"/>
      <c r="B179" s="213"/>
      <c r="C179" s="705"/>
      <c r="D179" s="213"/>
      <c r="E179" s="213"/>
      <c r="F179" s="213" t="s">
        <v>12480</v>
      </c>
      <c r="G179" s="467"/>
      <c r="H179" s="401"/>
      <c r="I179" s="462"/>
      <c r="J179" s="782"/>
      <c r="K179" s="783"/>
      <c r="L179" s="261"/>
      <c r="M179" s="261"/>
      <c r="N179" s="260"/>
      <c r="O179" s="260"/>
      <c r="P179" s="261"/>
      <c r="Q179" s="459"/>
      <c r="R179" s="459"/>
      <c r="S179" s="459"/>
      <c r="T179" s="459"/>
      <c r="U179" s="459"/>
      <c r="V179" s="459"/>
      <c r="W179" s="459"/>
      <c r="X179" s="459"/>
      <c r="Y179" s="459"/>
      <c r="Z179" s="459"/>
      <c r="AA179" s="459"/>
      <c r="AB179" s="459"/>
      <c r="AC179" s="459"/>
    </row>
    <row r="180" spans="1:29" s="348" customFormat="1" ht="45.75" customHeight="1">
      <c r="A180" s="465" t="s">
        <v>70</v>
      </c>
      <c r="B180" s="465"/>
      <c r="C180" s="465" t="s">
        <v>5989</v>
      </c>
      <c r="D180" s="465"/>
      <c r="E180" s="465"/>
      <c r="F180" s="465" t="s">
        <v>12797</v>
      </c>
      <c r="G180" s="466" t="s">
        <v>1681</v>
      </c>
      <c r="H180" s="466" t="s">
        <v>60</v>
      </c>
      <c r="I180" s="641">
        <v>1</v>
      </c>
      <c r="J180" s="785">
        <v>2.8299999999999996</v>
      </c>
      <c r="K180" s="785">
        <v>2.83</v>
      </c>
      <c r="L180" s="627"/>
      <c r="M180" s="627"/>
      <c r="N180" s="354">
        <v>2.8299999999999996</v>
      </c>
      <c r="O180" s="411">
        <v>0</v>
      </c>
      <c r="P180" s="411"/>
    </row>
    <row r="181" spans="1:29" s="348" customFormat="1" ht="33.6" customHeight="1">
      <c r="A181" s="402" t="s">
        <v>72</v>
      </c>
      <c r="B181" s="402"/>
      <c r="C181" s="402">
        <v>88264</v>
      </c>
      <c r="D181" s="402" t="s">
        <v>12805</v>
      </c>
      <c r="E181" s="402" t="s">
        <v>100</v>
      </c>
      <c r="F181" s="463" t="s">
        <v>77</v>
      </c>
      <c r="G181" s="464" t="s">
        <v>5415</v>
      </c>
      <c r="H181" s="403" t="s">
        <v>41</v>
      </c>
      <c r="I181" s="460">
        <v>0.01</v>
      </c>
      <c r="J181" s="786">
        <v>18.850000000000001</v>
      </c>
      <c r="K181" s="787">
        <v>0.18</v>
      </c>
      <c r="L181" s="627"/>
      <c r="M181" s="627"/>
      <c r="N181" s="411"/>
      <c r="O181" s="411"/>
      <c r="P181" s="627"/>
    </row>
    <row r="182" spans="1:29" s="348" customFormat="1" ht="33.6" customHeight="1">
      <c r="A182" s="402" t="s">
        <v>72</v>
      </c>
      <c r="B182" s="402"/>
      <c r="C182" s="402">
        <v>88247</v>
      </c>
      <c r="D182" s="402" t="s">
        <v>12805</v>
      </c>
      <c r="E182" s="402" t="s">
        <v>100</v>
      </c>
      <c r="F182" s="463" t="s">
        <v>95</v>
      </c>
      <c r="G182" s="464" t="s">
        <v>5415</v>
      </c>
      <c r="H182" s="403" t="s">
        <v>41</v>
      </c>
      <c r="I182" s="460">
        <v>0.01</v>
      </c>
      <c r="J182" s="786">
        <v>14.74</v>
      </c>
      <c r="K182" s="787">
        <v>0.14000000000000001</v>
      </c>
      <c r="L182" s="627"/>
      <c r="M182" s="627"/>
      <c r="N182" s="411"/>
      <c r="O182" s="411"/>
      <c r="P182" s="627"/>
    </row>
    <row r="183" spans="1:29" s="347" customFormat="1" ht="33.6" customHeight="1">
      <c r="A183" s="360" t="s">
        <v>74</v>
      </c>
      <c r="B183" s="360"/>
      <c r="C183" s="360" t="s">
        <v>5991</v>
      </c>
      <c r="D183" s="360" t="s">
        <v>12876</v>
      </c>
      <c r="E183" s="360" t="s">
        <v>12877</v>
      </c>
      <c r="F183" s="213" t="s">
        <v>5992</v>
      </c>
      <c r="G183" s="467" t="s">
        <v>1681</v>
      </c>
      <c r="H183" s="401" t="s">
        <v>43</v>
      </c>
      <c r="I183" s="461">
        <v>1</v>
      </c>
      <c r="J183" s="782">
        <v>2.5099999999999998</v>
      </c>
      <c r="K183" s="783">
        <v>2.5099999999999998</v>
      </c>
      <c r="L183" s="627"/>
      <c r="M183" s="627"/>
      <c r="N183" s="411"/>
      <c r="O183" s="411"/>
      <c r="P183" s="627"/>
    </row>
    <row r="184" spans="1:29" s="289" customFormat="1">
      <c r="A184" s="213"/>
      <c r="B184" s="213"/>
      <c r="C184" s="705"/>
      <c r="D184" s="213"/>
      <c r="E184" s="213"/>
      <c r="F184" s="213" t="s">
        <v>12480</v>
      </c>
      <c r="G184" s="467"/>
      <c r="H184" s="401"/>
      <c r="I184" s="462"/>
      <c r="J184" s="782"/>
      <c r="K184" s="783"/>
      <c r="L184" s="261"/>
      <c r="M184" s="261"/>
      <c r="N184" s="260"/>
      <c r="O184" s="260"/>
      <c r="P184" s="261"/>
      <c r="Q184" s="459"/>
      <c r="R184" s="459"/>
      <c r="S184" s="459"/>
      <c r="T184" s="459"/>
      <c r="U184" s="459"/>
      <c r="V184" s="459"/>
      <c r="W184" s="459"/>
      <c r="X184" s="459"/>
      <c r="Y184" s="459"/>
      <c r="Z184" s="459"/>
      <c r="AA184" s="459"/>
      <c r="AB184" s="459"/>
      <c r="AC184" s="459"/>
    </row>
    <row r="185" spans="1:29" s="348" customFormat="1" ht="56.25" customHeight="1">
      <c r="A185" s="465" t="s">
        <v>70</v>
      </c>
      <c r="B185" s="465"/>
      <c r="C185" s="465" t="s">
        <v>6753</v>
      </c>
      <c r="D185" s="465"/>
      <c r="E185" s="465"/>
      <c r="F185" s="465" t="s">
        <v>12482</v>
      </c>
      <c r="G185" s="466" t="s">
        <v>1681</v>
      </c>
      <c r="H185" s="466" t="s">
        <v>43</v>
      </c>
      <c r="I185" s="641">
        <v>1</v>
      </c>
      <c r="J185" s="785">
        <v>192.57</v>
      </c>
      <c r="K185" s="785">
        <v>192.57</v>
      </c>
      <c r="L185" s="627"/>
      <c r="M185" s="627"/>
      <c r="N185" s="354">
        <v>192.57</v>
      </c>
      <c r="O185" s="411">
        <v>0</v>
      </c>
      <c r="P185" s="411"/>
    </row>
    <row r="186" spans="1:29" s="348" customFormat="1" ht="33.6" customHeight="1">
      <c r="A186" s="402" t="s">
        <v>72</v>
      </c>
      <c r="B186" s="402"/>
      <c r="C186" s="402">
        <v>88264</v>
      </c>
      <c r="D186" s="402" t="s">
        <v>12805</v>
      </c>
      <c r="E186" s="402" t="s">
        <v>100</v>
      </c>
      <c r="F186" s="463" t="s">
        <v>77</v>
      </c>
      <c r="G186" s="464" t="s">
        <v>5415</v>
      </c>
      <c r="H186" s="403" t="s">
        <v>41</v>
      </c>
      <c r="I186" s="460">
        <v>1.35</v>
      </c>
      <c r="J186" s="786">
        <v>18.850000000000001</v>
      </c>
      <c r="K186" s="787">
        <v>25.44</v>
      </c>
      <c r="L186" s="627"/>
      <c r="M186" s="627"/>
      <c r="N186" s="411"/>
      <c r="O186" s="411"/>
      <c r="P186" s="627"/>
    </row>
    <row r="187" spans="1:29" s="348" customFormat="1" ht="33.6" customHeight="1">
      <c r="A187" s="402" t="s">
        <v>72</v>
      </c>
      <c r="B187" s="402"/>
      <c r="C187" s="402">
        <v>88247</v>
      </c>
      <c r="D187" s="402" t="s">
        <v>12805</v>
      </c>
      <c r="E187" s="402" t="s">
        <v>100</v>
      </c>
      <c r="F187" s="463" t="s">
        <v>95</v>
      </c>
      <c r="G187" s="464" t="s">
        <v>5415</v>
      </c>
      <c r="H187" s="403" t="s">
        <v>41</v>
      </c>
      <c r="I187" s="460">
        <v>1.35</v>
      </c>
      <c r="J187" s="786">
        <v>14.74</v>
      </c>
      <c r="K187" s="787">
        <v>19.89</v>
      </c>
      <c r="L187" s="627"/>
      <c r="M187" s="627"/>
      <c r="N187" s="411"/>
      <c r="O187" s="411"/>
      <c r="P187" s="627"/>
    </row>
    <row r="188" spans="1:29" s="347" customFormat="1" ht="33.6" customHeight="1">
      <c r="A188" s="360" t="s">
        <v>74</v>
      </c>
      <c r="B188" s="360"/>
      <c r="C188" s="360" t="s">
        <v>6750</v>
      </c>
      <c r="D188" s="360" t="s">
        <v>12876</v>
      </c>
      <c r="E188" s="360" t="s">
        <v>12877</v>
      </c>
      <c r="F188" s="213" t="s">
        <v>12484</v>
      </c>
      <c r="G188" s="467" t="s">
        <v>1681</v>
      </c>
      <c r="H188" s="401" t="s">
        <v>43</v>
      </c>
      <c r="I188" s="461">
        <v>1</v>
      </c>
      <c r="J188" s="782">
        <v>75</v>
      </c>
      <c r="K188" s="783">
        <v>75</v>
      </c>
      <c r="L188" s="627"/>
      <c r="M188" s="627"/>
      <c r="N188" s="411"/>
      <c r="O188" s="411"/>
      <c r="P188" s="627"/>
    </row>
    <row r="189" spans="1:29" s="347" customFormat="1" ht="33.6" customHeight="1">
      <c r="A189" s="360" t="s">
        <v>74</v>
      </c>
      <c r="B189" s="360"/>
      <c r="C189" s="360">
        <v>39387</v>
      </c>
      <c r="D189" s="360" t="s">
        <v>12876</v>
      </c>
      <c r="E189" s="360" t="s">
        <v>100</v>
      </c>
      <c r="F189" s="213" t="s">
        <v>6509</v>
      </c>
      <c r="G189" s="467" t="s">
        <v>5982</v>
      </c>
      <c r="H189" s="401" t="s">
        <v>5422</v>
      </c>
      <c r="I189" s="461">
        <v>2</v>
      </c>
      <c r="J189" s="782">
        <v>36.119999999999997</v>
      </c>
      <c r="K189" s="783">
        <v>72.239999999999995</v>
      </c>
      <c r="L189" s="627"/>
      <c r="M189" s="627"/>
      <c r="N189" s="411"/>
      <c r="O189" s="411"/>
      <c r="P189" s="627"/>
    </row>
    <row r="190" spans="1:29" s="289" customFormat="1">
      <c r="A190" s="213"/>
      <c r="B190" s="213"/>
      <c r="C190" s="705"/>
      <c r="D190" s="213"/>
      <c r="E190" s="213"/>
      <c r="F190" s="213" t="s">
        <v>12483</v>
      </c>
      <c r="G190" s="467"/>
      <c r="H190" s="401"/>
      <c r="I190" s="462"/>
      <c r="J190" s="782"/>
      <c r="K190" s="783"/>
      <c r="L190" s="261"/>
      <c r="M190" s="261"/>
      <c r="N190" s="260"/>
      <c r="O190" s="260"/>
      <c r="P190" s="261"/>
      <c r="Q190" s="459"/>
      <c r="R190" s="459"/>
      <c r="S190" s="459"/>
      <c r="T190" s="459"/>
      <c r="U190" s="459"/>
      <c r="V190" s="459"/>
      <c r="W190" s="459"/>
      <c r="X190" s="459"/>
      <c r="Y190" s="459"/>
      <c r="Z190" s="459"/>
      <c r="AA190" s="459"/>
      <c r="AB190" s="459"/>
      <c r="AC190" s="459"/>
    </row>
    <row r="191" spans="1:29" s="348" customFormat="1" ht="45.75" customHeight="1">
      <c r="A191" s="465" t="s">
        <v>70</v>
      </c>
      <c r="B191" s="465"/>
      <c r="C191" s="465" t="s">
        <v>12220</v>
      </c>
      <c r="D191" s="465"/>
      <c r="E191" s="465"/>
      <c r="F191" s="465" t="s">
        <v>12221</v>
      </c>
      <c r="G191" s="466" t="s">
        <v>1681</v>
      </c>
      <c r="H191" s="466" t="s">
        <v>33</v>
      </c>
      <c r="I191" s="641">
        <v>1</v>
      </c>
      <c r="J191" s="785">
        <v>6.879999999999999</v>
      </c>
      <c r="K191" s="785">
        <v>6.88</v>
      </c>
      <c r="L191" s="627"/>
      <c r="M191" s="627"/>
      <c r="N191" s="354">
        <v>6.879999999999999</v>
      </c>
      <c r="O191" s="411">
        <v>0</v>
      </c>
      <c r="P191" s="411"/>
    </row>
    <row r="192" spans="1:29" s="348" customFormat="1" ht="33.6" customHeight="1">
      <c r="A192" s="402" t="s">
        <v>72</v>
      </c>
      <c r="B192" s="402"/>
      <c r="C192" s="402">
        <v>88264</v>
      </c>
      <c r="D192" s="402" t="s">
        <v>12805</v>
      </c>
      <c r="E192" s="402" t="s">
        <v>100</v>
      </c>
      <c r="F192" s="463" t="s">
        <v>77</v>
      </c>
      <c r="G192" s="464" t="s">
        <v>5415</v>
      </c>
      <c r="H192" s="403" t="s">
        <v>41</v>
      </c>
      <c r="I192" s="460">
        <v>0.1</v>
      </c>
      <c r="J192" s="786">
        <v>18.850000000000001</v>
      </c>
      <c r="K192" s="787">
        <v>1.88</v>
      </c>
      <c r="L192" s="627"/>
      <c r="M192" s="627"/>
      <c r="N192" s="411"/>
      <c r="O192" s="411"/>
      <c r="P192" s="627"/>
    </row>
    <row r="193" spans="1:29" s="348" customFormat="1" ht="33.6" customHeight="1">
      <c r="A193" s="402" t="s">
        <v>72</v>
      </c>
      <c r="B193" s="402"/>
      <c r="C193" s="402">
        <v>88247</v>
      </c>
      <c r="D193" s="402" t="s">
        <v>12805</v>
      </c>
      <c r="E193" s="402" t="s">
        <v>100</v>
      </c>
      <c r="F193" s="463" t="s">
        <v>95</v>
      </c>
      <c r="G193" s="464" t="s">
        <v>5415</v>
      </c>
      <c r="H193" s="403" t="s">
        <v>41</v>
      </c>
      <c r="I193" s="460">
        <v>0.1</v>
      </c>
      <c r="J193" s="786">
        <v>14.74</v>
      </c>
      <c r="K193" s="787">
        <v>1.47</v>
      </c>
      <c r="L193" s="627"/>
      <c r="M193" s="627"/>
      <c r="N193" s="411"/>
      <c r="O193" s="411"/>
      <c r="P193" s="627"/>
    </row>
    <row r="194" spans="1:29" s="347" customFormat="1" ht="33.6" customHeight="1">
      <c r="A194" s="360" t="s">
        <v>74</v>
      </c>
      <c r="B194" s="360"/>
      <c r="C194" s="360">
        <v>39328</v>
      </c>
      <c r="D194" s="360" t="s">
        <v>12876</v>
      </c>
      <c r="E194" s="360" t="s">
        <v>100</v>
      </c>
      <c r="F194" s="213" t="s">
        <v>10767</v>
      </c>
      <c r="G194" s="467" t="s">
        <v>5982</v>
      </c>
      <c r="H194" s="401" t="s">
        <v>5425</v>
      </c>
      <c r="I194" s="461">
        <v>1</v>
      </c>
      <c r="J194" s="782">
        <v>3.53</v>
      </c>
      <c r="K194" s="783">
        <v>3.53</v>
      </c>
      <c r="L194" s="627"/>
      <c r="M194" s="627"/>
      <c r="N194" s="411"/>
      <c r="O194" s="411"/>
      <c r="P194" s="627"/>
    </row>
    <row r="195" spans="1:29" s="289" customFormat="1">
      <c r="A195" s="213"/>
      <c r="B195" s="213"/>
      <c r="C195" s="705"/>
      <c r="D195" s="213"/>
      <c r="E195" s="213"/>
      <c r="F195" s="213"/>
      <c r="G195" s="467"/>
      <c r="H195" s="401"/>
      <c r="I195" s="462"/>
      <c r="J195" s="782"/>
      <c r="K195" s="783"/>
      <c r="L195" s="261"/>
      <c r="M195" s="261"/>
      <c r="N195" s="260"/>
      <c r="O195" s="260"/>
      <c r="P195" s="261"/>
      <c r="Q195" s="459"/>
      <c r="R195" s="459"/>
      <c r="S195" s="459"/>
      <c r="T195" s="459"/>
      <c r="U195" s="459"/>
      <c r="V195" s="459"/>
      <c r="W195" s="459"/>
      <c r="X195" s="459"/>
      <c r="Y195" s="459"/>
      <c r="Z195" s="459"/>
      <c r="AA195" s="459"/>
      <c r="AB195" s="459"/>
      <c r="AC195" s="459"/>
    </row>
    <row r="196" spans="1:29" s="348" customFormat="1" ht="45.75" customHeight="1">
      <c r="A196" s="465" t="s">
        <v>70</v>
      </c>
      <c r="B196" s="465"/>
      <c r="C196" s="400" t="s">
        <v>5988</v>
      </c>
      <c r="D196" s="465"/>
      <c r="E196" s="465"/>
      <c r="F196" s="465" t="s">
        <v>12485</v>
      </c>
      <c r="G196" s="466" t="s">
        <v>1681</v>
      </c>
      <c r="H196" s="466" t="s">
        <v>43</v>
      </c>
      <c r="I196" s="641">
        <v>1</v>
      </c>
      <c r="J196" s="785">
        <v>10.66</v>
      </c>
      <c r="K196" s="785">
        <v>10.66</v>
      </c>
      <c r="L196" s="627"/>
      <c r="M196" s="627"/>
      <c r="N196" s="354">
        <v>10.66</v>
      </c>
      <c r="O196" s="411">
        <v>0</v>
      </c>
      <c r="P196" s="411"/>
    </row>
    <row r="197" spans="1:29" s="348" customFormat="1" ht="33.6" customHeight="1">
      <c r="A197" s="402" t="s">
        <v>72</v>
      </c>
      <c r="B197" s="402"/>
      <c r="C197" s="402">
        <v>88264</v>
      </c>
      <c r="D197" s="402" t="s">
        <v>12805</v>
      </c>
      <c r="E197" s="402" t="s">
        <v>100</v>
      </c>
      <c r="F197" s="463" t="s">
        <v>77</v>
      </c>
      <c r="G197" s="464" t="s">
        <v>5415</v>
      </c>
      <c r="H197" s="403" t="s">
        <v>41</v>
      </c>
      <c r="I197" s="460">
        <v>0.25</v>
      </c>
      <c r="J197" s="786">
        <v>18.850000000000001</v>
      </c>
      <c r="K197" s="787">
        <v>4.71</v>
      </c>
      <c r="L197" s="627"/>
      <c r="M197" s="627"/>
      <c r="N197" s="411"/>
      <c r="O197" s="411"/>
      <c r="P197" s="627"/>
    </row>
    <row r="198" spans="1:29" s="348" customFormat="1" ht="33.6" customHeight="1">
      <c r="A198" s="402" t="s">
        <v>72</v>
      </c>
      <c r="B198" s="402"/>
      <c r="C198" s="402">
        <v>88247</v>
      </c>
      <c r="D198" s="402" t="s">
        <v>12805</v>
      </c>
      <c r="E198" s="402" t="s">
        <v>100</v>
      </c>
      <c r="F198" s="463" t="s">
        <v>95</v>
      </c>
      <c r="G198" s="464" t="s">
        <v>5415</v>
      </c>
      <c r="H198" s="403" t="s">
        <v>41</v>
      </c>
      <c r="I198" s="460">
        <v>0.25</v>
      </c>
      <c r="J198" s="786">
        <v>14.74</v>
      </c>
      <c r="K198" s="787">
        <v>3.68</v>
      </c>
      <c r="L198" s="627"/>
      <c r="M198" s="627"/>
      <c r="N198" s="411"/>
      <c r="O198" s="411"/>
      <c r="P198" s="627"/>
    </row>
    <row r="199" spans="1:29" s="347" customFormat="1" ht="33.6" customHeight="1">
      <c r="A199" s="360" t="s">
        <v>74</v>
      </c>
      <c r="B199" s="360"/>
      <c r="C199" s="360" t="s">
        <v>5990</v>
      </c>
      <c r="D199" s="360" t="s">
        <v>12876</v>
      </c>
      <c r="E199" s="360" t="s">
        <v>12877</v>
      </c>
      <c r="F199" s="213" t="s">
        <v>1076</v>
      </c>
      <c r="G199" s="467" t="s">
        <v>1681</v>
      </c>
      <c r="H199" s="401" t="s">
        <v>43</v>
      </c>
      <c r="I199" s="461">
        <v>1</v>
      </c>
      <c r="J199" s="782">
        <v>1.68</v>
      </c>
      <c r="K199" s="783">
        <v>1.68</v>
      </c>
      <c r="L199" s="627"/>
      <c r="M199" s="627"/>
      <c r="N199" s="411"/>
      <c r="O199" s="411"/>
      <c r="P199" s="627"/>
    </row>
    <row r="200" spans="1:29" s="347" customFormat="1" ht="33.6" customHeight="1">
      <c r="A200" s="360" t="s">
        <v>74</v>
      </c>
      <c r="B200" s="360"/>
      <c r="C200" s="360">
        <v>39175</v>
      </c>
      <c r="D200" s="360" t="s">
        <v>12876</v>
      </c>
      <c r="E200" s="360" t="s">
        <v>100</v>
      </c>
      <c r="F200" s="213" t="s">
        <v>6289</v>
      </c>
      <c r="G200" s="467" t="s">
        <v>5982</v>
      </c>
      <c r="H200" s="401" t="s">
        <v>5422</v>
      </c>
      <c r="I200" s="461">
        <v>1</v>
      </c>
      <c r="J200" s="782">
        <v>0.59</v>
      </c>
      <c r="K200" s="783">
        <v>0.59</v>
      </c>
      <c r="L200" s="627"/>
      <c r="M200" s="627"/>
      <c r="N200" s="411"/>
      <c r="O200" s="411"/>
      <c r="P200" s="627"/>
    </row>
    <row r="201" spans="1:29" s="289" customFormat="1">
      <c r="A201" s="213"/>
      <c r="B201" s="213"/>
      <c r="C201" s="705"/>
      <c r="D201" s="213"/>
      <c r="E201" s="213"/>
      <c r="F201" s="213"/>
      <c r="G201" s="467"/>
      <c r="H201" s="401"/>
      <c r="I201" s="462"/>
      <c r="J201" s="782"/>
      <c r="K201" s="783"/>
      <c r="L201" s="261"/>
      <c r="M201" s="261"/>
      <c r="N201" s="260"/>
      <c r="O201" s="260"/>
      <c r="P201" s="261"/>
      <c r="Q201" s="459"/>
      <c r="R201" s="459"/>
      <c r="S201" s="459"/>
      <c r="T201" s="459"/>
      <c r="U201" s="459"/>
      <c r="V201" s="459"/>
      <c r="W201" s="459"/>
      <c r="X201" s="459"/>
      <c r="Y201" s="459"/>
      <c r="Z201" s="459"/>
      <c r="AA201" s="459"/>
      <c r="AB201" s="459"/>
      <c r="AC201" s="459"/>
    </row>
    <row r="202" spans="1:29" s="348" customFormat="1" ht="45.75" customHeight="1">
      <c r="A202" s="465" t="s">
        <v>70</v>
      </c>
      <c r="B202" s="465"/>
      <c r="C202" s="465" t="s">
        <v>12486</v>
      </c>
      <c r="D202" s="465"/>
      <c r="E202" s="465"/>
      <c r="F202" s="465" t="s">
        <v>12487</v>
      </c>
      <c r="G202" s="466" t="s">
        <v>1681</v>
      </c>
      <c r="H202" s="466" t="s">
        <v>43</v>
      </c>
      <c r="I202" s="641">
        <v>1</v>
      </c>
      <c r="J202" s="785">
        <v>6.41</v>
      </c>
      <c r="K202" s="785">
        <v>6.41</v>
      </c>
      <c r="L202" s="627"/>
      <c r="M202" s="627"/>
      <c r="N202" s="354">
        <v>6.41</v>
      </c>
      <c r="O202" s="411">
        <v>0</v>
      </c>
      <c r="P202" s="411"/>
    </row>
    <row r="203" spans="1:29" s="348" customFormat="1" ht="33.6" customHeight="1">
      <c r="A203" s="402" t="s">
        <v>72</v>
      </c>
      <c r="B203" s="402"/>
      <c r="C203" s="402">
        <v>88264</v>
      </c>
      <c r="D203" s="402" t="s">
        <v>12805</v>
      </c>
      <c r="E203" s="402" t="s">
        <v>100</v>
      </c>
      <c r="F203" s="463" t="s">
        <v>77</v>
      </c>
      <c r="G203" s="464" t="s">
        <v>5415</v>
      </c>
      <c r="H203" s="403" t="s">
        <v>41</v>
      </c>
      <c r="I203" s="460">
        <v>0.1</v>
      </c>
      <c r="J203" s="786">
        <v>18.850000000000001</v>
      </c>
      <c r="K203" s="787">
        <v>1.88</v>
      </c>
      <c r="L203" s="627"/>
      <c r="M203" s="627"/>
      <c r="N203" s="411"/>
      <c r="O203" s="411"/>
      <c r="P203" s="627"/>
    </row>
    <row r="204" spans="1:29" s="348" customFormat="1" ht="33.6" customHeight="1">
      <c r="A204" s="402" t="s">
        <v>72</v>
      </c>
      <c r="B204" s="402"/>
      <c r="C204" s="402">
        <v>88247</v>
      </c>
      <c r="D204" s="402" t="s">
        <v>12805</v>
      </c>
      <c r="E204" s="402" t="s">
        <v>100</v>
      </c>
      <c r="F204" s="463" t="s">
        <v>95</v>
      </c>
      <c r="G204" s="464" t="s">
        <v>5415</v>
      </c>
      <c r="H204" s="403" t="s">
        <v>41</v>
      </c>
      <c r="I204" s="460">
        <v>0.1</v>
      </c>
      <c r="J204" s="786">
        <v>14.74</v>
      </c>
      <c r="K204" s="787">
        <v>1.47</v>
      </c>
      <c r="L204" s="627"/>
      <c r="M204" s="627"/>
      <c r="N204" s="411"/>
      <c r="O204" s="411"/>
      <c r="P204" s="627"/>
    </row>
    <row r="205" spans="1:29" s="347" customFormat="1" ht="33.6" customHeight="1">
      <c r="A205" s="360" t="s">
        <v>74</v>
      </c>
      <c r="B205" s="360"/>
      <c r="C205" s="360" t="s">
        <v>12490</v>
      </c>
      <c r="D205" s="360" t="s">
        <v>12876</v>
      </c>
      <c r="E205" s="360" t="s">
        <v>12877</v>
      </c>
      <c r="F205" s="213" t="s">
        <v>12492</v>
      </c>
      <c r="G205" s="467" t="s">
        <v>1681</v>
      </c>
      <c r="H205" s="401" t="s">
        <v>43</v>
      </c>
      <c r="I205" s="461">
        <v>1</v>
      </c>
      <c r="J205" s="782">
        <v>3.06</v>
      </c>
      <c r="K205" s="783">
        <v>3.06</v>
      </c>
      <c r="L205" s="627"/>
      <c r="M205" s="627"/>
      <c r="N205" s="411"/>
      <c r="O205" s="411"/>
      <c r="P205" s="627"/>
    </row>
    <row r="206" spans="1:29" s="289" customFormat="1">
      <c r="A206" s="213"/>
      <c r="B206" s="213"/>
      <c r="C206" s="705"/>
      <c r="D206" s="213"/>
      <c r="E206" s="213"/>
      <c r="F206" s="213"/>
      <c r="G206" s="467"/>
      <c r="H206" s="401"/>
      <c r="I206" s="462"/>
      <c r="J206" s="782"/>
      <c r="K206" s="783"/>
      <c r="L206" s="261"/>
      <c r="M206" s="261"/>
      <c r="N206" s="260"/>
      <c r="O206" s="260"/>
      <c r="P206" s="261"/>
      <c r="Q206" s="459"/>
      <c r="R206" s="459"/>
      <c r="S206" s="459"/>
      <c r="T206" s="459"/>
      <c r="U206" s="459"/>
      <c r="V206" s="459"/>
      <c r="W206" s="459"/>
      <c r="X206" s="459"/>
      <c r="Y206" s="459"/>
      <c r="Z206" s="459"/>
      <c r="AA206" s="459"/>
      <c r="AB206" s="459"/>
      <c r="AC206" s="459"/>
    </row>
    <row r="207" spans="1:29" s="348" customFormat="1" ht="45.75" customHeight="1">
      <c r="A207" s="465" t="s">
        <v>70</v>
      </c>
      <c r="B207" s="465"/>
      <c r="C207" s="465" t="s">
        <v>12489</v>
      </c>
      <c r="D207" s="465"/>
      <c r="E207" s="465"/>
      <c r="F207" s="465" t="s">
        <v>12488</v>
      </c>
      <c r="G207" s="466" t="s">
        <v>1681</v>
      </c>
      <c r="H207" s="466" t="s">
        <v>43</v>
      </c>
      <c r="I207" s="641">
        <v>1</v>
      </c>
      <c r="J207" s="785">
        <v>6.0399999999999991</v>
      </c>
      <c r="K207" s="785">
        <v>6.04</v>
      </c>
      <c r="L207" s="627"/>
      <c r="M207" s="627"/>
      <c r="N207" s="354">
        <v>6.0399999999999991</v>
      </c>
      <c r="O207" s="411">
        <v>0</v>
      </c>
      <c r="P207" s="411"/>
    </row>
    <row r="208" spans="1:29" s="348" customFormat="1" ht="33.6" customHeight="1">
      <c r="A208" s="402" t="s">
        <v>72</v>
      </c>
      <c r="B208" s="402"/>
      <c r="C208" s="402">
        <v>88264</v>
      </c>
      <c r="D208" s="402" t="s">
        <v>12805</v>
      </c>
      <c r="E208" s="402" t="s">
        <v>100</v>
      </c>
      <c r="F208" s="463" t="s">
        <v>77</v>
      </c>
      <c r="G208" s="464" t="s">
        <v>5415</v>
      </c>
      <c r="H208" s="403" t="s">
        <v>41</v>
      </c>
      <c r="I208" s="460">
        <v>0.1</v>
      </c>
      <c r="J208" s="786">
        <v>18.850000000000001</v>
      </c>
      <c r="K208" s="787">
        <v>1.88</v>
      </c>
      <c r="L208" s="627"/>
      <c r="M208" s="627"/>
      <c r="N208" s="411"/>
      <c r="O208" s="411"/>
      <c r="P208" s="627"/>
    </row>
    <row r="209" spans="1:29" s="348" customFormat="1" ht="33.6" customHeight="1">
      <c r="A209" s="402" t="s">
        <v>72</v>
      </c>
      <c r="B209" s="402"/>
      <c r="C209" s="402">
        <v>88247</v>
      </c>
      <c r="D209" s="402" t="s">
        <v>12805</v>
      </c>
      <c r="E209" s="402" t="s">
        <v>100</v>
      </c>
      <c r="F209" s="463" t="s">
        <v>95</v>
      </c>
      <c r="G209" s="464" t="s">
        <v>5415</v>
      </c>
      <c r="H209" s="403" t="s">
        <v>41</v>
      </c>
      <c r="I209" s="460">
        <v>0.1</v>
      </c>
      <c r="J209" s="786">
        <v>14.74</v>
      </c>
      <c r="K209" s="787">
        <v>1.47</v>
      </c>
      <c r="L209" s="627"/>
      <c r="M209" s="627"/>
      <c r="N209" s="411"/>
      <c r="O209" s="411"/>
      <c r="P209" s="627"/>
    </row>
    <row r="210" spans="1:29" s="347" customFormat="1" ht="33.6" customHeight="1">
      <c r="A210" s="360" t="s">
        <v>74</v>
      </c>
      <c r="B210" s="360"/>
      <c r="C210" s="360" t="s">
        <v>12491</v>
      </c>
      <c r="D210" s="360" t="s">
        <v>12876</v>
      </c>
      <c r="E210" s="360" t="s">
        <v>12877</v>
      </c>
      <c r="F210" s="213" t="s">
        <v>12493</v>
      </c>
      <c r="G210" s="467" t="s">
        <v>1681</v>
      </c>
      <c r="H210" s="401" t="s">
        <v>43</v>
      </c>
      <c r="I210" s="461">
        <v>1</v>
      </c>
      <c r="J210" s="782">
        <v>2.69</v>
      </c>
      <c r="K210" s="783">
        <v>2.69</v>
      </c>
      <c r="L210" s="627"/>
      <c r="M210" s="627"/>
      <c r="N210" s="411"/>
      <c r="O210" s="411"/>
      <c r="P210" s="627"/>
    </row>
    <row r="211" spans="1:29" s="289" customFormat="1">
      <c r="A211" s="213"/>
      <c r="B211" s="213"/>
      <c r="C211" s="705"/>
      <c r="D211" s="213"/>
      <c r="E211" s="213"/>
      <c r="F211" s="213"/>
      <c r="G211" s="467"/>
      <c r="H211" s="401"/>
      <c r="I211" s="462"/>
      <c r="J211" s="782"/>
      <c r="K211" s="783"/>
      <c r="L211" s="261"/>
      <c r="M211" s="261"/>
      <c r="N211" s="260"/>
      <c r="O211" s="260"/>
      <c r="P211" s="261"/>
      <c r="Q211" s="459"/>
      <c r="R211" s="459"/>
      <c r="S211" s="459"/>
      <c r="T211" s="459"/>
      <c r="U211" s="459"/>
      <c r="V211" s="459"/>
      <c r="W211" s="459"/>
      <c r="X211" s="459"/>
      <c r="Y211" s="459"/>
      <c r="Z211" s="459"/>
      <c r="AA211" s="459"/>
      <c r="AB211" s="459"/>
      <c r="AC211" s="459"/>
    </row>
    <row r="212" spans="1:29" s="348" customFormat="1" ht="45.75" customHeight="1">
      <c r="A212" s="465" t="s">
        <v>70</v>
      </c>
      <c r="B212" s="465"/>
      <c r="C212" s="465" t="s">
        <v>12494</v>
      </c>
      <c r="D212" s="465"/>
      <c r="E212" s="465"/>
      <c r="F212" s="465" t="s">
        <v>12496</v>
      </c>
      <c r="G212" s="466" t="s">
        <v>1681</v>
      </c>
      <c r="H212" s="466" t="s">
        <v>43</v>
      </c>
      <c r="I212" s="641">
        <v>1</v>
      </c>
      <c r="J212" s="785">
        <v>12.81</v>
      </c>
      <c r="K212" s="785">
        <v>12.81</v>
      </c>
      <c r="L212" s="627"/>
      <c r="M212" s="627"/>
      <c r="N212" s="354">
        <v>12.81</v>
      </c>
      <c r="O212" s="411">
        <v>0</v>
      </c>
      <c r="P212" s="411"/>
    </row>
    <row r="213" spans="1:29" s="348" customFormat="1" ht="33.6" customHeight="1">
      <c r="A213" s="402" t="s">
        <v>72</v>
      </c>
      <c r="B213" s="402"/>
      <c r="C213" s="402">
        <v>88248</v>
      </c>
      <c r="D213" s="402" t="s">
        <v>12805</v>
      </c>
      <c r="E213" s="402" t="s">
        <v>100</v>
      </c>
      <c r="F213" s="463" t="s">
        <v>5287</v>
      </c>
      <c r="G213" s="464" t="s">
        <v>5415</v>
      </c>
      <c r="H213" s="403" t="s">
        <v>41</v>
      </c>
      <c r="I213" s="460">
        <v>0.12</v>
      </c>
      <c r="J213" s="786">
        <v>14.25</v>
      </c>
      <c r="K213" s="787">
        <v>1.71</v>
      </c>
      <c r="L213" s="627"/>
      <c r="M213" s="627"/>
      <c r="N213" s="411"/>
      <c r="O213" s="411"/>
      <c r="P213" s="627"/>
    </row>
    <row r="214" spans="1:29" s="348" customFormat="1" ht="33.6" customHeight="1">
      <c r="A214" s="402" t="s">
        <v>72</v>
      </c>
      <c r="B214" s="402"/>
      <c r="C214" s="402">
        <v>88267</v>
      </c>
      <c r="D214" s="402" t="s">
        <v>12805</v>
      </c>
      <c r="E214" s="402" t="s">
        <v>100</v>
      </c>
      <c r="F214" s="463" t="s">
        <v>79</v>
      </c>
      <c r="G214" s="464" t="s">
        <v>5415</v>
      </c>
      <c r="H214" s="403" t="s">
        <v>41</v>
      </c>
      <c r="I214" s="460">
        <v>0.12</v>
      </c>
      <c r="J214" s="786">
        <v>18.23</v>
      </c>
      <c r="K214" s="787">
        <v>2.1800000000000002</v>
      </c>
      <c r="L214" s="627"/>
      <c r="M214" s="627"/>
      <c r="N214" s="411"/>
      <c r="O214" s="411"/>
      <c r="P214" s="627"/>
    </row>
    <row r="215" spans="1:29" s="347" customFormat="1" ht="33.6" customHeight="1">
      <c r="A215" s="360" t="s">
        <v>74</v>
      </c>
      <c r="B215" s="360"/>
      <c r="C215" s="360">
        <v>13348</v>
      </c>
      <c r="D215" s="360" t="s">
        <v>12876</v>
      </c>
      <c r="E215" s="360" t="s">
        <v>100</v>
      </c>
      <c r="F215" s="213" t="s">
        <v>6253</v>
      </c>
      <c r="G215" s="467" t="s">
        <v>5982</v>
      </c>
      <c r="H215" s="401" t="s">
        <v>5422</v>
      </c>
      <c r="I215" s="461">
        <v>4</v>
      </c>
      <c r="J215" s="782">
        <v>0.53</v>
      </c>
      <c r="K215" s="783">
        <v>2.12</v>
      </c>
      <c r="L215" s="627"/>
      <c r="M215" s="627"/>
      <c r="N215" s="411"/>
      <c r="O215" s="411"/>
      <c r="P215" s="627"/>
    </row>
    <row r="216" spans="1:29" s="347" customFormat="1" ht="33.6" customHeight="1">
      <c r="A216" s="360" t="s">
        <v>74</v>
      </c>
      <c r="B216" s="360"/>
      <c r="C216" s="360" t="s">
        <v>6751</v>
      </c>
      <c r="D216" s="360" t="s">
        <v>12876</v>
      </c>
      <c r="E216" s="360" t="s">
        <v>12877</v>
      </c>
      <c r="F216" s="213" t="s">
        <v>7643</v>
      </c>
      <c r="G216" s="467" t="s">
        <v>1681</v>
      </c>
      <c r="H216" s="401" t="s">
        <v>43</v>
      </c>
      <c r="I216" s="461">
        <v>1</v>
      </c>
      <c r="J216" s="782">
        <v>1.25</v>
      </c>
      <c r="K216" s="783">
        <v>1.25</v>
      </c>
      <c r="L216" s="627"/>
      <c r="M216" s="627"/>
      <c r="N216" s="411"/>
      <c r="O216" s="411"/>
      <c r="P216" s="627"/>
    </row>
    <row r="217" spans="1:29" s="347" customFormat="1" ht="33.6" customHeight="1">
      <c r="A217" s="360" t="s">
        <v>74</v>
      </c>
      <c r="B217" s="360"/>
      <c r="C217" s="360" t="s">
        <v>12495</v>
      </c>
      <c r="D217" s="360" t="s">
        <v>12876</v>
      </c>
      <c r="E217" s="360" t="s">
        <v>12877</v>
      </c>
      <c r="F217" s="213" t="s">
        <v>12497</v>
      </c>
      <c r="G217" s="467" t="s">
        <v>1681</v>
      </c>
      <c r="H217" s="401" t="s">
        <v>43</v>
      </c>
      <c r="I217" s="461">
        <v>1</v>
      </c>
      <c r="J217" s="782">
        <v>1.25</v>
      </c>
      <c r="K217" s="783">
        <v>1.25</v>
      </c>
      <c r="L217" s="627"/>
      <c r="M217" s="627"/>
      <c r="N217" s="411"/>
      <c r="O217" s="411"/>
      <c r="P217" s="627"/>
    </row>
    <row r="218" spans="1:29" s="347" customFormat="1" ht="33.6" customHeight="1">
      <c r="A218" s="360" t="s">
        <v>74</v>
      </c>
      <c r="B218" s="360"/>
      <c r="C218" s="360">
        <v>39996</v>
      </c>
      <c r="D218" s="360" t="s">
        <v>12876</v>
      </c>
      <c r="E218" s="360" t="s">
        <v>100</v>
      </c>
      <c r="F218" s="213" t="s">
        <v>6741</v>
      </c>
      <c r="G218" s="467" t="s">
        <v>5982</v>
      </c>
      <c r="H218" s="401" t="s">
        <v>5425</v>
      </c>
      <c r="I218" s="461">
        <v>1.42</v>
      </c>
      <c r="J218" s="782">
        <v>2.4700000000000002</v>
      </c>
      <c r="K218" s="783">
        <v>3.5</v>
      </c>
      <c r="L218" s="627"/>
      <c r="M218" s="627"/>
      <c r="N218" s="411"/>
      <c r="O218" s="411"/>
      <c r="P218" s="627"/>
    </row>
    <row r="219" spans="1:29" s="347" customFormat="1" ht="33.6" customHeight="1">
      <c r="A219" s="360" t="s">
        <v>74</v>
      </c>
      <c r="B219" s="360"/>
      <c r="C219" s="360">
        <v>39997</v>
      </c>
      <c r="D219" s="360" t="s">
        <v>12876</v>
      </c>
      <c r="E219" s="360" t="s">
        <v>100</v>
      </c>
      <c r="F219" s="213" t="s">
        <v>6585</v>
      </c>
      <c r="G219" s="467" t="s">
        <v>5982</v>
      </c>
      <c r="H219" s="401" t="s">
        <v>5422</v>
      </c>
      <c r="I219" s="461">
        <v>4</v>
      </c>
      <c r="J219" s="782">
        <v>0.2</v>
      </c>
      <c r="K219" s="783">
        <v>0.8</v>
      </c>
      <c r="L219" s="627"/>
      <c r="M219" s="627"/>
      <c r="N219" s="411"/>
      <c r="O219" s="411"/>
      <c r="P219" s="627"/>
    </row>
    <row r="220" spans="1:29" s="289" customFormat="1">
      <c r="A220" s="213"/>
      <c r="B220" s="213"/>
      <c r="C220" s="705"/>
      <c r="D220" s="213"/>
      <c r="E220" s="213"/>
      <c r="F220" s="213"/>
      <c r="G220" s="467"/>
      <c r="H220" s="401"/>
      <c r="I220" s="462"/>
      <c r="J220" s="782"/>
      <c r="K220" s="783"/>
      <c r="L220" s="261"/>
      <c r="M220" s="261"/>
      <c r="N220" s="260"/>
      <c r="O220" s="260"/>
      <c r="P220" s="261"/>
      <c r="Q220" s="459"/>
      <c r="R220" s="459"/>
      <c r="S220" s="459"/>
      <c r="T220" s="459"/>
      <c r="U220" s="459"/>
      <c r="V220" s="459"/>
      <c r="W220" s="459"/>
      <c r="X220" s="459"/>
      <c r="Y220" s="459"/>
      <c r="Z220" s="459"/>
      <c r="AA220" s="459"/>
      <c r="AB220" s="459"/>
      <c r="AC220" s="459"/>
    </row>
    <row r="221" spans="1:29" s="348" customFormat="1" ht="45.75" customHeight="1">
      <c r="A221" s="465" t="s">
        <v>70</v>
      </c>
      <c r="B221" s="465"/>
      <c r="C221" s="465" t="s">
        <v>5987</v>
      </c>
      <c r="D221" s="465"/>
      <c r="E221" s="465"/>
      <c r="F221" s="465" t="s">
        <v>12799</v>
      </c>
      <c r="G221" s="466" t="s">
        <v>1681</v>
      </c>
      <c r="H221" s="466" t="s">
        <v>33</v>
      </c>
      <c r="I221" s="641">
        <v>1</v>
      </c>
      <c r="J221" s="785">
        <v>12.219999999999999</v>
      </c>
      <c r="K221" s="785">
        <v>12.22</v>
      </c>
      <c r="L221" s="627"/>
      <c r="M221" s="627"/>
      <c r="N221" s="354">
        <v>12.219999999999999</v>
      </c>
      <c r="O221" s="411">
        <v>0</v>
      </c>
      <c r="P221" s="411"/>
    </row>
    <row r="222" spans="1:29" s="348" customFormat="1" ht="33.6" customHeight="1">
      <c r="A222" s="402" t="s">
        <v>72</v>
      </c>
      <c r="B222" s="402"/>
      <c r="C222" s="738">
        <v>88316</v>
      </c>
      <c r="D222" s="402" t="s">
        <v>12805</v>
      </c>
      <c r="E222" s="402" t="s">
        <v>100</v>
      </c>
      <c r="F222" s="463" t="s">
        <v>75</v>
      </c>
      <c r="G222" s="464" t="s">
        <v>5415</v>
      </c>
      <c r="H222" s="403" t="s">
        <v>41</v>
      </c>
      <c r="I222" s="460">
        <v>0.04</v>
      </c>
      <c r="J222" s="786">
        <v>14.71</v>
      </c>
      <c r="K222" s="787">
        <v>0.57999999999999996</v>
      </c>
      <c r="L222" s="627"/>
      <c r="M222" s="627"/>
      <c r="N222" s="411"/>
      <c r="O222" s="411"/>
      <c r="P222" s="627"/>
    </row>
    <row r="223" spans="1:29" s="348" customFormat="1" ht="33.6" customHeight="1">
      <c r="A223" s="402" t="s">
        <v>72</v>
      </c>
      <c r="B223" s="402"/>
      <c r="C223" s="738">
        <v>88267</v>
      </c>
      <c r="D223" s="402" t="s">
        <v>12805</v>
      </c>
      <c r="E223" s="402" t="s">
        <v>100</v>
      </c>
      <c r="F223" s="463" t="s">
        <v>79</v>
      </c>
      <c r="G223" s="464" t="s">
        <v>5415</v>
      </c>
      <c r="H223" s="403" t="s">
        <v>41</v>
      </c>
      <c r="I223" s="460">
        <v>0.04</v>
      </c>
      <c r="J223" s="786">
        <v>18.23</v>
      </c>
      <c r="K223" s="787">
        <v>0.72</v>
      </c>
      <c r="L223" s="627"/>
      <c r="M223" s="627"/>
      <c r="N223" s="411"/>
      <c r="O223" s="411"/>
      <c r="P223" s="627"/>
    </row>
    <row r="224" spans="1:29" s="348" customFormat="1" ht="33.6" customHeight="1">
      <c r="A224" s="402" t="s">
        <v>72</v>
      </c>
      <c r="B224" s="402"/>
      <c r="C224" s="738">
        <v>96995</v>
      </c>
      <c r="D224" s="402" t="s">
        <v>12805</v>
      </c>
      <c r="E224" s="402" t="s">
        <v>100</v>
      </c>
      <c r="F224" s="463" t="s">
        <v>5877</v>
      </c>
      <c r="G224" s="464" t="s">
        <v>5410</v>
      </c>
      <c r="H224" s="403" t="s">
        <v>1095</v>
      </c>
      <c r="I224" s="460">
        <v>0.1</v>
      </c>
      <c r="J224" s="786">
        <v>35.28</v>
      </c>
      <c r="K224" s="787">
        <v>3.52</v>
      </c>
      <c r="L224" s="627"/>
      <c r="M224" s="627"/>
      <c r="N224" s="411"/>
      <c r="O224" s="411"/>
      <c r="P224" s="627"/>
    </row>
    <row r="225" spans="1:32" s="348" customFormat="1" ht="33.6" customHeight="1">
      <c r="A225" s="402" t="s">
        <v>72</v>
      </c>
      <c r="B225" s="402"/>
      <c r="C225" s="738">
        <v>93358</v>
      </c>
      <c r="D225" s="402" t="s">
        <v>12805</v>
      </c>
      <c r="E225" s="402" t="s">
        <v>100</v>
      </c>
      <c r="F225" s="463" t="s">
        <v>6824</v>
      </c>
      <c r="G225" s="464" t="s">
        <v>5410</v>
      </c>
      <c r="H225" s="403" t="s">
        <v>1095</v>
      </c>
      <c r="I225" s="460">
        <v>0.1</v>
      </c>
      <c r="J225" s="786">
        <v>58.19</v>
      </c>
      <c r="K225" s="787">
        <v>5.81</v>
      </c>
      <c r="L225" s="627"/>
      <c r="M225" s="627"/>
      <c r="N225" s="411"/>
      <c r="O225" s="411"/>
      <c r="P225" s="627"/>
    </row>
    <row r="226" spans="1:32" s="347" customFormat="1" ht="33.6" customHeight="1">
      <c r="A226" s="360" t="s">
        <v>74</v>
      </c>
      <c r="B226" s="360"/>
      <c r="C226" s="739">
        <v>40400</v>
      </c>
      <c r="D226" s="360" t="s">
        <v>12876</v>
      </c>
      <c r="E226" s="360" t="s">
        <v>100</v>
      </c>
      <c r="F226" s="213" t="s">
        <v>9391</v>
      </c>
      <c r="G226" s="467" t="s">
        <v>5982</v>
      </c>
      <c r="H226" s="401" t="s">
        <v>5425</v>
      </c>
      <c r="I226" s="461">
        <v>1.1000000000000001</v>
      </c>
      <c r="J226" s="782">
        <v>1.45</v>
      </c>
      <c r="K226" s="783">
        <v>1.59</v>
      </c>
      <c r="L226" s="627"/>
      <c r="M226" s="627"/>
      <c r="N226" s="411"/>
      <c r="O226" s="411"/>
      <c r="P226" s="627"/>
    </row>
    <row r="227" spans="1:32" s="289" customFormat="1">
      <c r="A227" s="213"/>
      <c r="B227" s="213"/>
      <c r="C227" s="705"/>
      <c r="D227" s="213"/>
      <c r="E227" s="213"/>
      <c r="F227" s="213"/>
      <c r="G227" s="467"/>
      <c r="H227" s="401"/>
      <c r="I227" s="462"/>
      <c r="J227" s="782"/>
      <c r="K227" s="783"/>
      <c r="L227" s="261"/>
      <c r="M227" s="261"/>
      <c r="N227" s="260"/>
      <c r="O227" s="260"/>
      <c r="P227" s="261"/>
      <c r="Q227" s="459"/>
      <c r="R227" s="459"/>
      <c r="S227" s="459"/>
      <c r="T227" s="459"/>
      <c r="U227" s="459"/>
      <c r="V227" s="459"/>
      <c r="W227" s="459"/>
      <c r="X227" s="459"/>
      <c r="Y227" s="459"/>
      <c r="Z227" s="459"/>
      <c r="AA227" s="459"/>
      <c r="AB227" s="459"/>
      <c r="AC227" s="459"/>
    </row>
    <row r="228" spans="1:32" s="348" customFormat="1" ht="45.75" customHeight="1">
      <c r="A228" s="465" t="s">
        <v>70</v>
      </c>
      <c r="B228" s="465"/>
      <c r="C228" s="769" t="s">
        <v>6754</v>
      </c>
      <c r="D228" s="465"/>
      <c r="E228" s="465"/>
      <c r="F228" s="465" t="s">
        <v>7068</v>
      </c>
      <c r="G228" s="466" t="s">
        <v>96</v>
      </c>
      <c r="H228" s="466" t="s">
        <v>43</v>
      </c>
      <c r="I228" s="641">
        <v>1</v>
      </c>
      <c r="J228" s="785">
        <v>2.5</v>
      </c>
      <c r="K228" s="785">
        <v>2.5</v>
      </c>
      <c r="L228" s="627"/>
      <c r="M228" s="627"/>
      <c r="N228" s="354">
        <v>2.5</v>
      </c>
      <c r="O228" s="411">
        <v>0</v>
      </c>
      <c r="P228" s="411"/>
    </row>
    <row r="229" spans="1:32" s="348" customFormat="1" ht="33.6" customHeight="1">
      <c r="A229" s="402" t="s">
        <v>72</v>
      </c>
      <c r="B229" s="402"/>
      <c r="C229" s="738">
        <v>88248</v>
      </c>
      <c r="D229" s="402" t="s">
        <v>12805</v>
      </c>
      <c r="E229" s="402" t="s">
        <v>100</v>
      </c>
      <c r="F229" s="463" t="s">
        <v>5287</v>
      </c>
      <c r="G229" s="464" t="s">
        <v>5415</v>
      </c>
      <c r="H229" s="403" t="s">
        <v>41</v>
      </c>
      <c r="I229" s="460">
        <v>0.01</v>
      </c>
      <c r="J229" s="786">
        <v>14.25</v>
      </c>
      <c r="K229" s="787">
        <v>0.14000000000000001</v>
      </c>
      <c r="L229" s="627"/>
      <c r="M229" s="627"/>
      <c r="N229" s="411"/>
      <c r="O229" s="411"/>
      <c r="P229" s="627"/>
    </row>
    <row r="230" spans="1:32" s="348" customFormat="1" ht="33.6" customHeight="1">
      <c r="A230" s="402" t="s">
        <v>72</v>
      </c>
      <c r="B230" s="402"/>
      <c r="C230" s="738">
        <v>88267</v>
      </c>
      <c r="D230" s="402" t="s">
        <v>12805</v>
      </c>
      <c r="E230" s="402" t="s">
        <v>100</v>
      </c>
      <c r="F230" s="463" t="s">
        <v>79</v>
      </c>
      <c r="G230" s="464" t="s">
        <v>5415</v>
      </c>
      <c r="H230" s="403" t="s">
        <v>41</v>
      </c>
      <c r="I230" s="460">
        <v>6.9000000000000006E-2</v>
      </c>
      <c r="J230" s="786">
        <v>18.23</v>
      </c>
      <c r="K230" s="787">
        <v>1.25</v>
      </c>
      <c r="L230" s="627"/>
      <c r="M230" s="627"/>
      <c r="N230" s="411"/>
      <c r="O230" s="411"/>
      <c r="P230" s="627"/>
    </row>
    <row r="231" spans="1:32" s="347" customFormat="1" ht="33.6" customHeight="1">
      <c r="A231" s="360" t="s">
        <v>74</v>
      </c>
      <c r="B231" s="360"/>
      <c r="C231" s="739">
        <v>400</v>
      </c>
      <c r="D231" s="360" t="s">
        <v>12876</v>
      </c>
      <c r="E231" s="360" t="s">
        <v>100</v>
      </c>
      <c r="F231" s="213" t="s">
        <v>6202</v>
      </c>
      <c r="G231" s="467" t="s">
        <v>5982</v>
      </c>
      <c r="H231" s="401" t="s">
        <v>5422</v>
      </c>
      <c r="I231" s="461">
        <v>1</v>
      </c>
      <c r="J231" s="782">
        <v>1.1100000000000001</v>
      </c>
      <c r="K231" s="783">
        <v>1.1100000000000001</v>
      </c>
      <c r="L231" s="627"/>
      <c r="M231" s="627"/>
      <c r="N231" s="411"/>
      <c r="O231" s="411"/>
      <c r="P231" s="627"/>
    </row>
    <row r="232" spans="1:32" s="289" customFormat="1">
      <c r="A232" s="213"/>
      <c r="B232" s="213"/>
      <c r="C232" s="705"/>
      <c r="D232" s="213"/>
      <c r="E232" s="213"/>
      <c r="F232" s="213"/>
      <c r="G232" s="467"/>
      <c r="H232" s="401"/>
      <c r="I232" s="462"/>
      <c r="J232" s="782"/>
      <c r="K232" s="783"/>
      <c r="L232" s="261"/>
      <c r="M232" s="261"/>
      <c r="N232" s="260"/>
      <c r="O232" s="260"/>
      <c r="P232" s="261"/>
      <c r="Q232" s="459"/>
      <c r="R232" s="459"/>
      <c r="S232" s="459"/>
      <c r="T232" s="459"/>
      <c r="U232" s="459"/>
      <c r="V232" s="459"/>
      <c r="W232" s="459"/>
      <c r="X232" s="459"/>
      <c r="Y232" s="459"/>
      <c r="Z232" s="459"/>
      <c r="AA232" s="459"/>
      <c r="AB232" s="459"/>
      <c r="AC232" s="459"/>
    </row>
    <row r="233" spans="1:32" s="131" customFormat="1" ht="17.399999999999999">
      <c r="A233" s="129"/>
      <c r="B233" s="259"/>
      <c r="C233" s="129"/>
      <c r="D233" s="129"/>
      <c r="E233" s="129"/>
      <c r="F233" s="259" t="s">
        <v>1631</v>
      </c>
      <c r="G233" s="129"/>
      <c r="H233" s="129"/>
      <c r="I233" s="129"/>
      <c r="J233" s="780"/>
      <c r="K233" s="780"/>
      <c r="L233" s="411"/>
      <c r="M233" s="411"/>
      <c r="N233" s="411"/>
      <c r="O233" s="411"/>
      <c r="P233" s="411"/>
      <c r="Q233" s="130"/>
      <c r="R233" s="130"/>
      <c r="S233" s="130"/>
      <c r="T233" s="130"/>
      <c r="U233" s="130"/>
      <c r="V233" s="130"/>
      <c r="W233" s="130"/>
      <c r="X233" s="130"/>
      <c r="Y233" s="130"/>
      <c r="Z233" s="130"/>
      <c r="AA233" s="130"/>
      <c r="AB233" s="130"/>
      <c r="AC233" s="130"/>
      <c r="AD233" s="130"/>
      <c r="AE233" s="130"/>
      <c r="AF233" s="130"/>
    </row>
    <row r="234" spans="1:32" s="290" customFormat="1">
      <c r="A234" s="213"/>
      <c r="B234" s="213"/>
      <c r="C234" s="213"/>
      <c r="D234" s="640"/>
      <c r="E234" s="640"/>
      <c r="F234" s="213"/>
      <c r="G234" s="467"/>
      <c r="H234" s="401"/>
      <c r="I234" s="462"/>
      <c r="J234" s="782"/>
      <c r="K234" s="783"/>
      <c r="L234" s="261"/>
      <c r="M234" s="261"/>
      <c r="N234" s="260"/>
      <c r="O234" s="260"/>
      <c r="P234" s="261"/>
    </row>
    <row r="235" spans="1:32" s="131" customFormat="1" ht="17.399999999999999">
      <c r="A235" s="129"/>
      <c r="B235" s="259"/>
      <c r="C235" s="129"/>
      <c r="D235" s="129"/>
      <c r="E235" s="129"/>
      <c r="F235" s="259" t="s">
        <v>32</v>
      </c>
      <c r="G235" s="129"/>
      <c r="H235" s="129"/>
      <c r="I235" s="129"/>
      <c r="J235" s="780"/>
      <c r="K235" s="780"/>
      <c r="L235" s="411"/>
      <c r="M235" s="411"/>
      <c r="N235" s="411"/>
      <c r="O235" s="411"/>
      <c r="P235" s="411"/>
      <c r="Q235" s="130"/>
      <c r="R235" s="130"/>
      <c r="S235" s="130"/>
      <c r="T235" s="130"/>
      <c r="U235" s="130"/>
      <c r="V235" s="130"/>
      <c r="W235" s="130"/>
      <c r="X235" s="130"/>
      <c r="Y235" s="130"/>
      <c r="Z235" s="130"/>
      <c r="AA235" s="130"/>
      <c r="AB235" s="130"/>
      <c r="AC235" s="130"/>
      <c r="AD235" s="130"/>
      <c r="AE235" s="130"/>
      <c r="AF235" s="130"/>
    </row>
    <row r="236" spans="1:32" s="290" customFormat="1">
      <c r="A236" s="213"/>
      <c r="B236" s="213"/>
      <c r="C236" s="213"/>
      <c r="D236" s="640"/>
      <c r="E236" s="640"/>
      <c r="F236" s="213"/>
      <c r="G236" s="467"/>
      <c r="H236" s="401"/>
      <c r="I236" s="462"/>
      <c r="J236" s="782"/>
      <c r="K236" s="783"/>
      <c r="L236" s="261"/>
      <c r="M236" s="261"/>
      <c r="N236" s="260"/>
      <c r="O236" s="260"/>
      <c r="P236" s="261"/>
    </row>
    <row r="237" spans="1:32" s="131" customFormat="1" ht="17.399999999999999">
      <c r="A237" s="129"/>
      <c r="B237" s="259"/>
      <c r="C237" s="129"/>
      <c r="D237" s="129"/>
      <c r="E237" s="129"/>
      <c r="F237" s="259" t="s">
        <v>30</v>
      </c>
      <c r="G237" s="129"/>
      <c r="H237" s="129"/>
      <c r="I237" s="129"/>
      <c r="J237" s="780"/>
      <c r="K237" s="780"/>
      <c r="L237" s="411"/>
      <c r="M237" s="411"/>
      <c r="N237" s="411"/>
      <c r="O237" s="411"/>
      <c r="P237" s="411"/>
      <c r="Q237" s="130"/>
      <c r="R237" s="130"/>
      <c r="S237" s="130"/>
      <c r="T237" s="130"/>
      <c r="U237" s="130"/>
      <c r="V237" s="130"/>
      <c r="W237" s="130"/>
      <c r="X237" s="130"/>
      <c r="Y237" s="130"/>
      <c r="Z237" s="130"/>
      <c r="AA237" s="130"/>
      <c r="AB237" s="130"/>
      <c r="AC237" s="130"/>
      <c r="AD237" s="130"/>
      <c r="AE237" s="130"/>
      <c r="AF237" s="130"/>
    </row>
    <row r="238" spans="1:32" s="290" customFormat="1">
      <c r="A238" s="213"/>
      <c r="B238" s="213"/>
      <c r="C238" s="213"/>
      <c r="D238" s="640"/>
      <c r="E238" s="640"/>
      <c r="F238" s="213"/>
      <c r="G238" s="467"/>
      <c r="H238" s="401"/>
      <c r="I238" s="462"/>
      <c r="J238" s="782"/>
      <c r="K238" s="783"/>
      <c r="L238" s="261"/>
      <c r="M238" s="261"/>
      <c r="N238" s="260"/>
      <c r="O238" s="260"/>
      <c r="P238" s="261"/>
    </row>
    <row r="239" spans="1:32" s="131" customFormat="1" ht="17.399999999999999">
      <c r="A239" s="129"/>
      <c r="B239" s="259"/>
      <c r="C239" s="129"/>
      <c r="D239" s="129"/>
      <c r="E239" s="129"/>
      <c r="F239" s="259" t="s">
        <v>1632</v>
      </c>
      <c r="G239" s="129"/>
      <c r="H239" s="129"/>
      <c r="I239" s="129"/>
      <c r="J239" s="780"/>
      <c r="K239" s="780"/>
      <c r="L239" s="411"/>
      <c r="M239" s="411"/>
      <c r="N239" s="411"/>
      <c r="O239" s="411"/>
      <c r="P239" s="411"/>
      <c r="Q239" s="130"/>
      <c r="R239" s="130"/>
      <c r="S239" s="130"/>
      <c r="T239" s="130"/>
      <c r="U239" s="130"/>
      <c r="V239" s="130"/>
      <c r="W239" s="130"/>
      <c r="X239" s="130"/>
      <c r="Y239" s="130"/>
      <c r="Z239" s="130"/>
      <c r="AA239" s="130"/>
      <c r="AB239" s="130"/>
      <c r="AC239" s="130"/>
      <c r="AD239" s="130"/>
      <c r="AE239" s="130"/>
      <c r="AF239" s="130"/>
    </row>
    <row r="240" spans="1:32" s="290" customFormat="1">
      <c r="A240" s="213"/>
      <c r="B240" s="213"/>
      <c r="C240" s="213"/>
      <c r="D240" s="640"/>
      <c r="E240" s="640"/>
      <c r="F240" s="213"/>
      <c r="G240" s="467"/>
      <c r="H240" s="401"/>
      <c r="I240" s="462"/>
      <c r="J240" s="782"/>
      <c r="K240" s="783"/>
      <c r="L240" s="261"/>
      <c r="M240" s="261"/>
      <c r="N240" s="260"/>
      <c r="O240" s="260"/>
      <c r="P240" s="261"/>
    </row>
    <row r="241" spans="1:32" s="131" customFormat="1" ht="17.399999999999999">
      <c r="A241" s="129"/>
      <c r="B241" s="259"/>
      <c r="C241" s="129"/>
      <c r="D241" s="129"/>
      <c r="E241" s="129"/>
      <c r="F241" s="259" t="s">
        <v>1684</v>
      </c>
      <c r="G241" s="129"/>
      <c r="H241" s="129"/>
      <c r="I241" s="129"/>
      <c r="J241" s="780"/>
      <c r="K241" s="780"/>
      <c r="L241" s="411"/>
      <c r="M241" s="411"/>
      <c r="N241" s="411"/>
      <c r="O241" s="411"/>
      <c r="P241" s="411"/>
      <c r="Q241" s="130"/>
      <c r="R241" s="130"/>
      <c r="S241" s="130"/>
      <c r="T241" s="130"/>
      <c r="U241" s="130"/>
      <c r="V241" s="130"/>
      <c r="W241" s="130"/>
      <c r="X241" s="130"/>
      <c r="Y241" s="130"/>
      <c r="Z241" s="130"/>
      <c r="AA241" s="130"/>
      <c r="AB241" s="130"/>
      <c r="AC241" s="130"/>
      <c r="AD241" s="130"/>
      <c r="AE241" s="130"/>
      <c r="AF241" s="130"/>
    </row>
    <row r="242" spans="1:32" s="290" customFormat="1">
      <c r="A242" s="213"/>
      <c r="B242" s="213"/>
      <c r="C242" s="213"/>
      <c r="D242" s="640"/>
      <c r="E242" s="640"/>
      <c r="F242" s="213"/>
      <c r="G242" s="467"/>
      <c r="H242" s="401"/>
      <c r="I242" s="462"/>
      <c r="J242" s="782"/>
      <c r="K242" s="783"/>
      <c r="L242" s="261"/>
      <c r="M242" s="261"/>
      <c r="N242" s="260"/>
      <c r="O242" s="260"/>
      <c r="P242" s="261"/>
    </row>
    <row r="243" spans="1:32" s="131" customFormat="1" ht="17.399999999999999">
      <c r="A243" s="129"/>
      <c r="B243" s="259"/>
      <c r="C243" s="129"/>
      <c r="D243" s="129"/>
      <c r="E243" s="129"/>
      <c r="F243" s="259" t="s">
        <v>12673</v>
      </c>
      <c r="G243" s="129"/>
      <c r="H243" s="129"/>
      <c r="I243" s="129"/>
      <c r="J243" s="780"/>
      <c r="K243" s="780"/>
      <c r="L243" s="411"/>
      <c r="M243" s="411"/>
      <c r="N243" s="411"/>
      <c r="O243" s="411"/>
      <c r="P243" s="411"/>
      <c r="Q243" s="130"/>
      <c r="R243" s="130"/>
      <c r="S243" s="130"/>
      <c r="T243" s="130"/>
      <c r="U243" s="130"/>
      <c r="V243" s="130"/>
      <c r="W243" s="130"/>
      <c r="X243" s="130"/>
      <c r="Y243" s="130"/>
      <c r="Z243" s="130"/>
      <c r="AA243" s="130"/>
      <c r="AB243" s="130"/>
      <c r="AC243" s="130"/>
      <c r="AD243" s="130"/>
      <c r="AE243" s="130"/>
      <c r="AF243" s="130"/>
    </row>
    <row r="244" spans="1:32" s="290" customFormat="1">
      <c r="A244" s="213"/>
      <c r="B244" s="213"/>
      <c r="C244" s="213"/>
      <c r="D244" s="640"/>
      <c r="E244" s="640"/>
      <c r="F244" s="213"/>
      <c r="G244" s="467"/>
      <c r="H244" s="401"/>
      <c r="I244" s="462"/>
      <c r="J244" s="782"/>
      <c r="K244" s="783"/>
      <c r="L244" s="261"/>
      <c r="M244" s="261"/>
      <c r="N244" s="260"/>
      <c r="O244" s="260"/>
      <c r="P244" s="261"/>
    </row>
    <row r="245" spans="1:32" s="348" customFormat="1" ht="59.25" customHeight="1">
      <c r="A245" s="465" t="s">
        <v>70</v>
      </c>
      <c r="B245" s="465"/>
      <c r="C245" s="465" t="s">
        <v>12659</v>
      </c>
      <c r="D245" s="465"/>
      <c r="E245" s="465"/>
      <c r="F245" s="465" t="s">
        <v>12669</v>
      </c>
      <c r="G245" s="466" t="s">
        <v>7070</v>
      </c>
      <c r="H245" s="466" t="s">
        <v>3</v>
      </c>
      <c r="I245" s="641">
        <v>1</v>
      </c>
      <c r="J245" s="785">
        <v>7800</v>
      </c>
      <c r="K245" s="785">
        <v>7800</v>
      </c>
      <c r="L245" s="627"/>
      <c r="M245" s="627"/>
      <c r="N245" s="354">
        <v>7800</v>
      </c>
      <c r="O245" s="411">
        <v>0</v>
      </c>
      <c r="P245" s="411"/>
    </row>
    <row r="246" spans="1:32" s="347" customFormat="1" ht="59.25" customHeight="1">
      <c r="A246" s="360" t="s">
        <v>74</v>
      </c>
      <c r="B246" s="360"/>
      <c r="C246" s="360" t="s">
        <v>12670</v>
      </c>
      <c r="D246" s="360" t="s">
        <v>12876</v>
      </c>
      <c r="E246" s="360" t="s">
        <v>12877</v>
      </c>
      <c r="F246" s="213" t="s">
        <v>12669</v>
      </c>
      <c r="G246" s="467" t="s">
        <v>7070</v>
      </c>
      <c r="H246" s="401" t="s">
        <v>3</v>
      </c>
      <c r="I246" s="461">
        <v>1</v>
      </c>
      <c r="J246" s="782">
        <v>7800</v>
      </c>
      <c r="K246" s="783">
        <v>7800</v>
      </c>
      <c r="L246" s="627"/>
      <c r="M246" s="627"/>
      <c r="N246" s="411"/>
      <c r="O246" s="411"/>
      <c r="P246" s="627"/>
    </row>
    <row r="247" spans="1:32" s="289" customFormat="1">
      <c r="A247" s="213"/>
      <c r="B247" s="213"/>
      <c r="C247" s="705"/>
      <c r="D247" s="213"/>
      <c r="E247" s="213"/>
      <c r="F247" s="213"/>
      <c r="G247" s="467"/>
      <c r="H247" s="401"/>
      <c r="I247" s="462"/>
      <c r="J247" s="782"/>
      <c r="K247" s="783"/>
      <c r="L247" s="261"/>
      <c r="M247" s="261"/>
      <c r="N247" s="260"/>
      <c r="O247" s="260"/>
      <c r="P247" s="261"/>
      <c r="Q247" s="459"/>
      <c r="R247" s="459"/>
      <c r="S247" s="459"/>
      <c r="T247" s="459"/>
      <c r="U247" s="459"/>
      <c r="V247" s="459"/>
      <c r="W247" s="459"/>
      <c r="X247" s="459"/>
      <c r="Y247" s="459"/>
      <c r="Z247" s="459"/>
      <c r="AA247" s="459"/>
      <c r="AB247" s="459"/>
      <c r="AC247" s="459"/>
    </row>
    <row r="248" spans="1:32" s="131" customFormat="1" ht="17.399999999999999">
      <c r="A248" s="129"/>
      <c r="B248" s="259"/>
      <c r="C248" s="129"/>
      <c r="D248" s="129"/>
      <c r="E248" s="129"/>
      <c r="F248" s="259" t="s">
        <v>66</v>
      </c>
      <c r="G248" s="129"/>
      <c r="H248" s="129"/>
      <c r="I248" s="129"/>
      <c r="J248" s="780"/>
      <c r="K248" s="780"/>
      <c r="L248" s="411"/>
      <c r="M248" s="411"/>
      <c r="N248" s="411"/>
      <c r="O248" s="411"/>
      <c r="P248" s="411"/>
      <c r="Q248" s="130"/>
      <c r="R248" s="130"/>
      <c r="S248" s="130"/>
      <c r="T248" s="130"/>
      <c r="U248" s="130"/>
      <c r="V248" s="130"/>
      <c r="W248" s="130"/>
      <c r="X248" s="130"/>
      <c r="Y248" s="130"/>
      <c r="Z248" s="130"/>
      <c r="AA248" s="130"/>
      <c r="AB248" s="130"/>
      <c r="AC248" s="130"/>
      <c r="AD248" s="130"/>
      <c r="AE248" s="130"/>
      <c r="AF248" s="130"/>
    </row>
    <row r="249" spans="1:32" s="289" customFormat="1">
      <c r="A249" s="213"/>
      <c r="B249" s="213"/>
      <c r="C249" s="213"/>
      <c r="D249" s="213"/>
      <c r="E249" s="213"/>
      <c r="F249" s="213"/>
      <c r="G249" s="467"/>
      <c r="H249" s="401"/>
      <c r="I249" s="462"/>
      <c r="J249" s="782"/>
      <c r="K249" s="783"/>
      <c r="L249" s="261"/>
      <c r="M249" s="261"/>
      <c r="N249" s="260"/>
      <c r="O249" s="260"/>
      <c r="P249" s="261"/>
      <c r="Q249" s="459"/>
      <c r="R249" s="459"/>
      <c r="S249" s="459"/>
      <c r="T249" s="459"/>
      <c r="U249" s="459"/>
      <c r="V249" s="459"/>
      <c r="W249" s="459"/>
      <c r="X249" s="459"/>
      <c r="Y249" s="459"/>
      <c r="Z249" s="459"/>
      <c r="AA249" s="459"/>
      <c r="AB249" s="459"/>
      <c r="AC249" s="459"/>
    </row>
    <row r="250" spans="1:32" s="348" customFormat="1" ht="40.5" customHeight="1">
      <c r="A250" s="465" t="s">
        <v>70</v>
      </c>
      <c r="B250" s="465"/>
      <c r="C250" s="465" t="s">
        <v>12210</v>
      </c>
      <c r="D250" s="465"/>
      <c r="E250" s="465"/>
      <c r="F250" s="465" t="s">
        <v>12219</v>
      </c>
      <c r="G250" s="466" t="s">
        <v>1617</v>
      </c>
      <c r="H250" s="466" t="s">
        <v>3</v>
      </c>
      <c r="I250" s="641">
        <v>1</v>
      </c>
      <c r="J250" s="785">
        <v>2.27</v>
      </c>
      <c r="K250" s="785">
        <v>2.27</v>
      </c>
      <c r="L250" s="627"/>
      <c r="M250" s="627"/>
      <c r="N250" s="354">
        <v>2.27</v>
      </c>
      <c r="O250" s="411">
        <v>0</v>
      </c>
      <c r="P250" s="411"/>
    </row>
    <row r="251" spans="1:32" s="348" customFormat="1" ht="33.6" customHeight="1">
      <c r="A251" s="402" t="s">
        <v>72</v>
      </c>
      <c r="B251" s="402"/>
      <c r="C251" s="402">
        <v>88316</v>
      </c>
      <c r="D251" s="402" t="s">
        <v>12805</v>
      </c>
      <c r="E251" s="402" t="s">
        <v>100</v>
      </c>
      <c r="F251" s="463" t="s">
        <v>75</v>
      </c>
      <c r="G251" s="464" t="s">
        <v>5415</v>
      </c>
      <c r="H251" s="403" t="s">
        <v>41</v>
      </c>
      <c r="I251" s="460">
        <v>0.14000000000000001</v>
      </c>
      <c r="J251" s="786">
        <v>14.71</v>
      </c>
      <c r="K251" s="787">
        <v>2.0499999999999998</v>
      </c>
      <c r="L251" s="627"/>
      <c r="M251" s="627"/>
      <c r="N251" s="411"/>
      <c r="O251" s="411"/>
      <c r="P251" s="627"/>
    </row>
    <row r="252" spans="1:32" s="347" customFormat="1" ht="39.75" customHeight="1">
      <c r="A252" s="360" t="s">
        <v>74</v>
      </c>
      <c r="B252" s="360"/>
      <c r="C252" s="360">
        <v>3</v>
      </c>
      <c r="D252" s="360" t="s">
        <v>12876</v>
      </c>
      <c r="E252" s="360" t="s">
        <v>100</v>
      </c>
      <c r="F252" s="213" t="s">
        <v>6205</v>
      </c>
      <c r="G252" s="467" t="s">
        <v>5982</v>
      </c>
      <c r="H252" s="401" t="s">
        <v>5427</v>
      </c>
      <c r="I252" s="461">
        <v>0.05</v>
      </c>
      <c r="J252" s="782">
        <v>4.46</v>
      </c>
      <c r="K252" s="783">
        <v>0.22</v>
      </c>
      <c r="L252" s="627"/>
      <c r="M252" s="627"/>
      <c r="N252" s="411"/>
      <c r="O252" s="411"/>
      <c r="P252" s="627"/>
    </row>
    <row r="253" spans="1:32" s="289" customFormat="1">
      <c r="A253" s="213"/>
      <c r="B253" s="213"/>
      <c r="C253" s="213"/>
      <c r="D253" s="213"/>
      <c r="E253" s="213"/>
      <c r="F253" s="213" t="s">
        <v>12211</v>
      </c>
      <c r="G253" s="467"/>
      <c r="H253" s="401"/>
      <c r="I253" s="462"/>
      <c r="J253" s="782"/>
      <c r="K253" s="783"/>
      <c r="L253" s="261"/>
      <c r="M253" s="261"/>
      <c r="N253" s="260"/>
      <c r="O253" s="260"/>
      <c r="P253" s="261"/>
      <c r="Q253" s="459"/>
      <c r="R253" s="459"/>
      <c r="S253" s="459"/>
      <c r="T253" s="459"/>
      <c r="U253" s="459"/>
      <c r="V253" s="459"/>
      <c r="W253" s="459"/>
      <c r="X253" s="459"/>
      <c r="Y253" s="459"/>
      <c r="Z253" s="459"/>
      <c r="AA253" s="459"/>
      <c r="AB253" s="459"/>
      <c r="AC253" s="459"/>
    </row>
    <row r="254" spans="1:32" s="290" customFormat="1">
      <c r="A254" s="392"/>
      <c r="B254" s="392"/>
      <c r="C254" s="393"/>
      <c r="D254" s="393"/>
      <c r="E254" s="393"/>
      <c r="H254" s="394"/>
      <c r="I254" s="395"/>
      <c r="J254" s="788"/>
      <c r="K254" s="788"/>
      <c r="L254" s="261"/>
      <c r="M254" s="261"/>
      <c r="N254" s="260"/>
      <c r="O254" s="260"/>
      <c r="P254" s="261"/>
    </row>
    <row r="255" spans="1:32" s="290" customFormat="1">
      <c r="A255" s="396"/>
      <c r="B255" s="397"/>
      <c r="H255" s="394"/>
      <c r="I255" s="395"/>
      <c r="J255" s="788"/>
      <c r="K255" s="788"/>
      <c r="L255" s="261"/>
      <c r="M255" s="261"/>
      <c r="N255" s="260"/>
      <c r="O255" s="260"/>
      <c r="P255" s="261"/>
    </row>
    <row r="256" spans="1:32" s="290" customFormat="1">
      <c r="A256" s="396"/>
      <c r="B256" s="397"/>
      <c r="H256" s="394"/>
      <c r="I256" s="395"/>
      <c r="J256" s="788"/>
      <c r="K256" s="788"/>
      <c r="L256" s="261"/>
      <c r="M256" s="261"/>
      <c r="N256" s="260"/>
      <c r="O256" s="260"/>
      <c r="P256" s="261"/>
    </row>
    <row r="257" spans="1:16" s="290" customFormat="1">
      <c r="A257" s="396"/>
      <c r="B257" s="397"/>
      <c r="H257" s="394"/>
      <c r="I257" s="395"/>
      <c r="J257" s="788"/>
      <c r="K257" s="788"/>
      <c r="L257" s="261"/>
      <c r="M257" s="261"/>
      <c r="N257" s="260"/>
      <c r="O257" s="260"/>
      <c r="P257" s="261"/>
    </row>
    <row r="258" spans="1:16" s="290" customFormat="1">
      <c r="A258" s="396"/>
      <c r="B258" s="397"/>
      <c r="H258" s="394"/>
      <c r="I258" s="395"/>
      <c r="J258" s="788"/>
      <c r="K258" s="788"/>
      <c r="L258" s="261"/>
      <c r="M258" s="261"/>
      <c r="N258" s="260"/>
      <c r="O258" s="260"/>
      <c r="P258" s="261"/>
    </row>
    <row r="259" spans="1:16" s="290" customFormat="1">
      <c r="A259" s="396"/>
      <c r="B259" s="397"/>
      <c r="H259" s="394"/>
      <c r="I259" s="395"/>
      <c r="J259" s="788"/>
      <c r="K259" s="788"/>
      <c r="L259" s="261"/>
      <c r="M259" s="261"/>
      <c r="N259" s="260"/>
      <c r="O259" s="260"/>
      <c r="P259" s="261"/>
    </row>
    <row r="260" spans="1:16" s="290" customFormat="1">
      <c r="A260" s="396"/>
      <c r="B260" s="397"/>
      <c r="H260" s="394"/>
      <c r="I260" s="395"/>
      <c r="J260" s="788"/>
      <c r="K260" s="788"/>
      <c r="L260" s="261"/>
      <c r="M260" s="261"/>
      <c r="N260" s="260"/>
      <c r="O260" s="260"/>
      <c r="P260" s="261"/>
    </row>
    <row r="261" spans="1:16" s="290" customFormat="1">
      <c r="A261" s="396"/>
      <c r="B261" s="397"/>
      <c r="H261" s="394"/>
      <c r="I261" s="395"/>
      <c r="J261" s="788"/>
      <c r="K261" s="788"/>
      <c r="L261" s="261"/>
      <c r="M261" s="261"/>
      <c r="N261" s="260"/>
      <c r="O261" s="260"/>
      <c r="P261" s="261"/>
    </row>
    <row r="262" spans="1:16" s="290" customFormat="1">
      <c r="A262" s="396"/>
      <c r="B262" s="397"/>
      <c r="H262" s="394"/>
      <c r="I262" s="395"/>
      <c r="J262" s="788"/>
      <c r="K262" s="788"/>
      <c r="L262" s="261"/>
      <c r="M262" s="261"/>
      <c r="N262" s="260"/>
      <c r="O262" s="260"/>
      <c r="P262" s="261"/>
    </row>
    <row r="263" spans="1:16" s="290" customFormat="1">
      <c r="A263" s="1164" t="s">
        <v>14</v>
      </c>
      <c r="B263" s="1164"/>
      <c r="C263" s="1164"/>
      <c r="D263" s="1164"/>
      <c r="E263" s="1164"/>
      <c r="F263" s="1164"/>
      <c r="G263" s="1164"/>
      <c r="H263" s="1164"/>
      <c r="I263" s="1164"/>
      <c r="J263" s="1164"/>
      <c r="K263" s="1164"/>
      <c r="L263" s="261"/>
      <c r="M263" s="261"/>
      <c r="N263" s="260"/>
      <c r="O263" s="260"/>
      <c r="P263" s="261"/>
    </row>
    <row r="264" spans="1:16" s="290" customFormat="1">
      <c r="A264" s="1164" t="s">
        <v>15</v>
      </c>
      <c r="B264" s="1164"/>
      <c r="C264" s="1164"/>
      <c r="D264" s="289"/>
      <c r="E264" s="289"/>
      <c r="F264" s="289"/>
      <c r="G264" s="289"/>
      <c r="H264" s="398"/>
      <c r="I264" s="399"/>
      <c r="J264" s="778"/>
      <c r="K264" s="778"/>
      <c r="L264" s="261"/>
      <c r="M264" s="261"/>
      <c r="N264" s="260"/>
      <c r="O264" s="260"/>
      <c r="P264" s="261"/>
    </row>
    <row r="265" spans="1:16" s="290" customFormat="1" ht="22.5" customHeight="1">
      <c r="A265" s="1164" t="s">
        <v>27</v>
      </c>
      <c r="B265" s="1164"/>
      <c r="C265" s="1164"/>
      <c r="D265" s="289"/>
      <c r="E265" s="289"/>
      <c r="F265" s="289"/>
      <c r="G265" s="289"/>
      <c r="H265" s="398"/>
      <c r="I265" s="399"/>
      <c r="J265" s="778"/>
      <c r="K265" s="778"/>
      <c r="L265" s="261"/>
      <c r="M265" s="261"/>
      <c r="N265" s="260"/>
      <c r="O265" s="260"/>
      <c r="P265" s="261"/>
    </row>
    <row r="266" spans="1:16" s="290" customFormat="1">
      <c r="A266" s="396"/>
      <c r="B266" s="397"/>
      <c r="H266" s="394"/>
      <c r="I266" s="395"/>
      <c r="J266" s="788"/>
      <c r="K266" s="788"/>
      <c r="L266" s="261"/>
      <c r="M266" s="261"/>
      <c r="N266" s="260"/>
      <c r="O266" s="260"/>
      <c r="P266" s="261"/>
    </row>
    <row r="267" spans="1:16" s="290" customFormat="1">
      <c r="A267" s="396"/>
      <c r="B267" s="397"/>
      <c r="H267" s="394"/>
      <c r="I267" s="395"/>
      <c r="J267" s="788"/>
      <c r="K267" s="788"/>
      <c r="L267" s="261"/>
      <c r="M267" s="261"/>
      <c r="N267" s="260"/>
      <c r="O267" s="260"/>
      <c r="P267" s="261"/>
    </row>
    <row r="268" spans="1:16" s="290" customFormat="1">
      <c r="A268" s="396"/>
      <c r="B268" s="397"/>
      <c r="H268" s="394"/>
      <c r="I268" s="395"/>
      <c r="J268" s="788"/>
      <c r="K268" s="788"/>
      <c r="L268" s="261"/>
      <c r="M268" s="261"/>
      <c r="N268" s="260"/>
      <c r="O268" s="260"/>
      <c r="P268" s="261"/>
    </row>
  </sheetData>
  <mergeCells count="6">
    <mergeCell ref="A264:C264"/>
    <mergeCell ref="A265:C265"/>
    <mergeCell ref="A12:J12"/>
    <mergeCell ref="G10:K10"/>
    <mergeCell ref="A1:K1"/>
    <mergeCell ref="A263:K263"/>
  </mergeCells>
  <conditionalFormatting sqref="K73 G73 G238 K238 K137 G137 K139 G139 G126 K126 G249:G253 K249:K253 G145 K145 G236 K236 G240 K240 G141 K141 G143 K124 G124 K133 G133 G242 K242 G75 K75 F180:F183 F188:G188 F148:F178 F199:G199 F215:G218 F88:G92 G77:G122 F82:F122 F113:G117 K77:K122 G57 K57 G59:G71 F64:F71 F67:G67 F69:G69 K59:K71 K143 G43:G55 K43:K55 G27:G29 K27:K29 G33:G39 F33:F38 F31:G31 K31 K33:K39 G128:G129 F129:G131 K128:K131 G244:G245 K244:K247 F245:G247 F152:G157 G147:G225 F185:F225 F221:G232 K147:K232">
    <cfRule type="expression" dxfId="76" priority="1412">
      <formula>CONCATENATE($A27,$B27,$C27)=""</formula>
    </cfRule>
    <cfRule type="expression" dxfId="75" priority="1413">
      <formula>F27="NÃO TEM"</formula>
    </cfRule>
    <cfRule type="expression" dxfId="74" priority="1414">
      <formula>F27="COTAÇÃO"</formula>
    </cfRule>
    <cfRule type="expression" dxfId="73" priority="1415">
      <formula>$A27="Composição Auxiliar"</formula>
    </cfRule>
    <cfRule type="expression" dxfId="72" priority="1416">
      <formula>$A27="Composição"</formula>
    </cfRule>
    <cfRule type="expression" dxfId="71" priority="1417">
      <formula>$A27="Insumo da Composição"</formula>
    </cfRule>
  </conditionalFormatting>
  <conditionalFormatting sqref="F31 F33:F38">
    <cfRule type="expression" dxfId="70" priority="1343" stopIfTrue="1">
      <formula>F31="COTAÇÃO"</formula>
    </cfRule>
    <cfRule type="expression" dxfId="69" priority="1344" stopIfTrue="1">
      <formula>$A31="Composição Auxiliar"</formula>
    </cfRule>
    <cfRule type="expression" dxfId="68" priority="1345" stopIfTrue="1">
      <formula>LEFT($C31,1)="C"</formula>
    </cfRule>
  </conditionalFormatting>
  <conditionalFormatting sqref="K234 G234 K135 G135">
    <cfRule type="expression" dxfId="67" priority="1337">
      <formula>CONCATENATE($A135,$B135,$C135)=""</formula>
    </cfRule>
    <cfRule type="expression" dxfId="66" priority="1338">
      <formula>G135="NÃO TEM"</formula>
    </cfRule>
    <cfRule type="expression" dxfId="65" priority="1339">
      <formula>G135="COTAÇÃO"</formula>
    </cfRule>
    <cfRule type="expression" dxfId="64" priority="1340">
      <formula>$A135="Composição Auxiliar"</formula>
    </cfRule>
    <cfRule type="expression" dxfId="63" priority="1341">
      <formula>$A135="Composição"</formula>
    </cfRule>
    <cfRule type="expression" dxfId="62" priority="1342">
      <formula>$A135="Insumo da Composição"</formula>
    </cfRule>
  </conditionalFormatting>
  <conditionalFormatting sqref="F64:F71">
    <cfRule type="expression" dxfId="61" priority="242">
      <formula>CONCATENATE($A64,$B64,$C64)=""</formula>
    </cfRule>
    <cfRule type="expression" dxfId="60" priority="243">
      <formula>F64="NÃO TEM"</formula>
    </cfRule>
    <cfRule type="expression" dxfId="59" priority="244">
      <formula>F64="COTAÇÃO"</formula>
    </cfRule>
    <cfRule type="expression" dxfId="58" priority="245">
      <formula>$A64="Composição Auxiliar"</formula>
    </cfRule>
    <cfRule type="expression" dxfId="57" priority="246">
      <formula>$A64="Composição"</formula>
    </cfRule>
    <cfRule type="expression" dxfId="56" priority="247">
      <formula>$A64="Insumo da Composição"</formula>
    </cfRule>
  </conditionalFormatting>
  <conditionalFormatting sqref="F81">
    <cfRule type="expression" dxfId="55" priority="218">
      <formula>CONCATENATE($A81,$B81,$C81)=""</formula>
    </cfRule>
    <cfRule type="expression" dxfId="54" priority="219">
      <formula>F81="NÃO TEM"</formula>
    </cfRule>
    <cfRule type="expression" dxfId="53" priority="220">
      <formula>F81="COTAÇÃO"</formula>
    </cfRule>
    <cfRule type="expression" dxfId="52" priority="221">
      <formula>$A81="Composição Auxiliar"</formula>
    </cfRule>
    <cfRule type="expression" dxfId="51" priority="222">
      <formula>$A81="Composição"</formula>
    </cfRule>
    <cfRule type="expression" dxfId="50" priority="223">
      <formula>$A81="Insumo da Composição"</formula>
    </cfRule>
  </conditionalFormatting>
  <conditionalFormatting sqref="J14">
    <cfRule type="expression" dxfId="49" priority="169">
      <formula>J14=0</formula>
    </cfRule>
  </conditionalFormatting>
  <conditionalFormatting sqref="F70">
    <cfRule type="expression" dxfId="48" priority="61">
      <formula>CONCATENATE($A70,$B70,$C70)=""</formula>
    </cfRule>
    <cfRule type="expression" dxfId="47" priority="62">
      <formula>F70="NÃO TEM"</formula>
    </cfRule>
    <cfRule type="expression" dxfId="46" priority="63">
      <formula>F70="COTAÇÃO"</formula>
    </cfRule>
    <cfRule type="expression" dxfId="45" priority="64">
      <formula>$A70="Composição Auxiliar"</formula>
    </cfRule>
    <cfRule type="expression" dxfId="44" priority="65">
      <formula>$A70="Composição"</formula>
    </cfRule>
    <cfRule type="expression" dxfId="43" priority="66">
      <formula>$A70="Insumo da Composição"</formula>
    </cfRule>
  </conditionalFormatting>
  <conditionalFormatting sqref="F69">
    <cfRule type="expression" dxfId="42" priority="55">
      <formula>CONCATENATE($A69,$B69,$C69)=""</formula>
    </cfRule>
    <cfRule type="expression" dxfId="41" priority="56">
      <formula>F69="NÃO TEM"</formula>
    </cfRule>
    <cfRule type="expression" dxfId="40" priority="57">
      <formula>F69="COTAÇÃO"</formula>
    </cfRule>
    <cfRule type="expression" dxfId="39" priority="58">
      <formula>$A69="Composição Auxiliar"</formula>
    </cfRule>
    <cfRule type="expression" dxfId="38" priority="59">
      <formula>$A69="Composição"</formula>
    </cfRule>
    <cfRule type="expression" dxfId="37" priority="60">
      <formula>$A69="Insumo da Composição"</formula>
    </cfRule>
  </conditionalFormatting>
  <conditionalFormatting sqref="G22:G24 K22:K24">
    <cfRule type="expression" dxfId="36" priority="43">
      <formula>CONCATENATE($A22,$B22,$C22)=""</formula>
    </cfRule>
    <cfRule type="expression" dxfId="35" priority="44">
      <formula>G22="NÃO TEM"</formula>
    </cfRule>
    <cfRule type="expression" dxfId="34" priority="45">
      <formula>G22="COTAÇÃO"</formula>
    </cfRule>
    <cfRule type="expression" dxfId="33" priority="46">
      <formula>$A22="Composição Auxiliar"</formula>
    </cfRule>
    <cfRule type="expression" dxfId="32" priority="47">
      <formula>$A22="Composição"</formula>
    </cfRule>
    <cfRule type="expression" dxfId="31" priority="48">
      <formula>$A22="Insumo da Composição"</formula>
    </cfRule>
  </conditionalFormatting>
  <conditionalFormatting sqref="F38">
    <cfRule type="expression" dxfId="30" priority="25">
      <formula>CONCATENATE($A38,$B38,$C38)=""</formula>
    </cfRule>
    <cfRule type="expression" dxfId="29" priority="26">
      <formula>F38="NÃO TEM"</formula>
    </cfRule>
    <cfRule type="expression" dxfId="28" priority="27">
      <formula>F38="COTAÇÃO"</formula>
    </cfRule>
    <cfRule type="expression" dxfId="27" priority="28">
      <formula>$A38="Composição Auxiliar"</formula>
    </cfRule>
    <cfRule type="expression" dxfId="26" priority="29">
      <formula>$A38="Composição"</formula>
    </cfRule>
    <cfRule type="expression" dxfId="25" priority="30">
      <formula>$A38="Insumo da Composição"</formula>
    </cfRule>
  </conditionalFormatting>
  <conditionalFormatting sqref="F37">
    <cfRule type="expression" dxfId="24" priority="19">
      <formula>CONCATENATE($A37,$B37,$C37)=""</formula>
    </cfRule>
    <cfRule type="expression" dxfId="23" priority="20">
      <formula>F37="NÃO TEM"</formula>
    </cfRule>
    <cfRule type="expression" dxfId="22" priority="21">
      <formula>F37="COTAÇÃO"</formula>
    </cfRule>
    <cfRule type="expression" dxfId="21" priority="22">
      <formula>$A37="Composição Auxiliar"</formula>
    </cfRule>
    <cfRule type="expression" dxfId="20" priority="23">
      <formula>$A37="Composição"</formula>
    </cfRule>
    <cfRule type="expression" dxfId="19" priority="24">
      <formula>$A37="Insumo da Composição"</formula>
    </cfRule>
  </conditionalFormatting>
  <conditionalFormatting sqref="F36">
    <cfRule type="expression" dxfId="18" priority="13">
      <formula>CONCATENATE($A36,$B36,$C36)=""</formula>
    </cfRule>
    <cfRule type="expression" dxfId="17" priority="14">
      <formula>F36="NÃO TEM"</formula>
    </cfRule>
    <cfRule type="expression" dxfId="16" priority="15">
      <formula>F36="COTAÇÃO"</formula>
    </cfRule>
    <cfRule type="expression" dxfId="15" priority="16">
      <formula>$A36="Composição Auxiliar"</formula>
    </cfRule>
    <cfRule type="expression" dxfId="14" priority="17">
      <formula>$A36="Composição"</formula>
    </cfRule>
    <cfRule type="expression" dxfId="13" priority="18">
      <formula>$A36="Insumo da Composição"</formula>
    </cfRule>
  </conditionalFormatting>
  <conditionalFormatting sqref="F35">
    <cfRule type="expression" dxfId="12" priority="7">
      <formula>CONCATENATE($A35,$B35,$C35)=""</formula>
    </cfRule>
    <cfRule type="expression" dxfId="11" priority="8">
      <formula>F35="NÃO TEM"</formula>
    </cfRule>
    <cfRule type="expression" dxfId="10" priority="9">
      <formula>F35="COTAÇÃO"</formula>
    </cfRule>
    <cfRule type="expression" dxfId="9" priority="10">
      <formula>$A35="Composição Auxiliar"</formula>
    </cfRule>
    <cfRule type="expression" dxfId="8" priority="11">
      <formula>$A35="Composição"</formula>
    </cfRule>
    <cfRule type="expression" dxfId="7" priority="12">
      <formula>$A35="Insumo da Composição"</formula>
    </cfRule>
  </conditionalFormatting>
  <conditionalFormatting sqref="G18:G21 K18:K21">
    <cfRule type="expression" dxfId="6" priority="1">
      <formula>CONCATENATE($A18,$B18,$C18)=""</formula>
    </cfRule>
    <cfRule type="expression" dxfId="5" priority="2">
      <formula>G18="NÃO TEM"</formula>
    </cfRule>
    <cfRule type="expression" dxfId="4" priority="3">
      <formula>G18="COTAÇÃO"</formula>
    </cfRule>
    <cfRule type="expression" dxfId="3" priority="4">
      <formula>$A18="Composição Auxiliar"</formula>
    </cfRule>
    <cfRule type="expression" dxfId="2" priority="5">
      <formula>$A18="Composição"</formula>
    </cfRule>
    <cfRule type="expression" dxfId="1" priority="6">
      <formula>$A18="Insumo da Composição"</formula>
    </cfRule>
  </conditionalFormatting>
  <printOptions horizontalCentered="1"/>
  <pageMargins left="0.51181102362204722" right="0.51181102362204722" top="0.78740157480314965" bottom="0.78740157480314965" header="0.31496062992125984" footer="0.31496062992125984"/>
  <pageSetup paperSize="9" scale="35" orientation="portrait" r:id="rId1"/>
  <headerFooter>
    <oddFooter>&amp;R&amp;"-,Negrito"&amp;P/&amp;N</oddFooter>
  </headerFooter>
</worksheet>
</file>

<file path=xl/worksheets/sheet10.xml><?xml version="1.0" encoding="utf-8"?>
<worksheet xmlns="http://schemas.openxmlformats.org/spreadsheetml/2006/main" xmlns:r="http://schemas.openxmlformats.org/officeDocument/2006/relationships">
  <sheetPr codeName="Plan14"/>
  <dimension ref="A3:P76"/>
  <sheetViews>
    <sheetView view="pageBreakPreview" zoomScale="60" workbookViewId="0">
      <selection activeCell="C73" sqref="C73"/>
    </sheetView>
  </sheetViews>
  <sheetFormatPr defaultColWidth="9.44140625" defaultRowHeight="20.399999999999999"/>
  <cols>
    <col min="1" max="1" width="20.44140625" style="135" bestFit="1" customWidth="1"/>
    <col min="2" max="2" width="67" style="135" customWidth="1"/>
    <col min="3" max="11" width="9.44140625" style="135"/>
    <col min="12" max="12" width="10.88671875" style="135" customWidth="1"/>
    <col min="13" max="13" width="0.109375" style="135" customWidth="1"/>
    <col min="14" max="16" width="9.44140625" style="135"/>
    <col min="17" max="16384" width="9.44140625" style="136"/>
  </cols>
  <sheetData>
    <row r="3" spans="1:13" ht="21">
      <c r="E3" s="139"/>
      <c r="H3" s="139"/>
    </row>
    <row r="4" spans="1:13" ht="28.2">
      <c r="A4" s="1094" t="str">
        <f>'CAP4'!A4:M4</f>
        <v>INSTITUTO FEDERAL DE MATO GROSSO - IFMT</v>
      </c>
      <c r="B4" s="1094"/>
      <c r="C4" s="1094"/>
      <c r="D4" s="1094"/>
      <c r="E4" s="1094"/>
      <c r="F4" s="1094"/>
      <c r="G4" s="1094"/>
      <c r="H4" s="1094"/>
      <c r="I4" s="1094"/>
      <c r="J4" s="1094"/>
      <c r="K4" s="1094"/>
      <c r="L4" s="1094"/>
      <c r="M4" s="1094"/>
    </row>
    <row r="6" spans="1:13" ht="21">
      <c r="F6" s="139"/>
    </row>
    <row r="24" spans="1:13">
      <c r="A24" s="136"/>
      <c r="B24" s="140"/>
      <c r="C24" s="140"/>
      <c r="D24" s="140"/>
      <c r="E24" s="140"/>
      <c r="F24" s="140"/>
      <c r="G24" s="140"/>
      <c r="H24" s="140"/>
      <c r="I24" s="140"/>
      <c r="J24" s="140"/>
      <c r="K24" s="140"/>
      <c r="L24" s="136"/>
      <c r="M24" s="136"/>
    </row>
    <row r="25" spans="1:13" ht="21">
      <c r="A25" s="141"/>
      <c r="B25" s="1090"/>
      <c r="C25" s="1090"/>
      <c r="D25" s="1090"/>
      <c r="E25" s="1090"/>
      <c r="F25" s="1090"/>
      <c r="G25" s="1090"/>
      <c r="H25" s="1090"/>
      <c r="I25" s="1090"/>
      <c r="J25" s="1090"/>
      <c r="K25" s="142"/>
    </row>
    <row r="27" spans="1:13" ht="33.6" thickBot="1">
      <c r="A27" s="1095" t="s">
        <v>12321</v>
      </c>
      <c r="B27" s="1095"/>
      <c r="C27" s="1095"/>
      <c r="D27" s="1095"/>
      <c r="E27" s="1095"/>
      <c r="F27" s="1095"/>
      <c r="G27" s="1095"/>
      <c r="H27" s="1095"/>
      <c r="I27" s="1095"/>
      <c r="J27" s="1095"/>
      <c r="K27" s="1095"/>
      <c r="L27" s="1095"/>
      <c r="M27" s="1095"/>
    </row>
    <row r="28" spans="1:13" ht="21" thickTop="1">
      <c r="B28" s="1090"/>
      <c r="C28" s="1090"/>
      <c r="D28" s="1090"/>
      <c r="E28" s="1090"/>
      <c r="F28" s="1090"/>
      <c r="G28" s="1090"/>
      <c r="H28" s="1090"/>
      <c r="I28" s="1090"/>
      <c r="J28" s="1090"/>
      <c r="K28" s="1090"/>
    </row>
    <row r="29" spans="1:13" ht="21">
      <c r="A29" s="139"/>
      <c r="B29" s="139"/>
    </row>
    <row r="37" spans="1:13" ht="24.6">
      <c r="A37" s="143"/>
      <c r="B37" s="1091"/>
      <c r="C37" s="1091"/>
      <c r="D37" s="1091"/>
      <c r="E37" s="1091"/>
      <c r="F37" s="1091"/>
      <c r="G37" s="1091"/>
      <c r="H37" s="1091"/>
      <c r="I37" s="1091"/>
      <c r="J37" s="1091"/>
      <c r="K37" s="1091"/>
      <c r="L37" s="1091"/>
      <c r="M37" s="1091"/>
    </row>
    <row r="38" spans="1:13" ht="35.25" customHeight="1">
      <c r="A38" s="143"/>
      <c r="B38" s="1091"/>
      <c r="C38" s="1091"/>
      <c r="D38" s="1091"/>
      <c r="E38" s="1091"/>
      <c r="F38" s="1091"/>
      <c r="G38" s="1091"/>
      <c r="H38" s="1091"/>
      <c r="I38" s="1091"/>
      <c r="J38" s="1091"/>
      <c r="K38" s="1091"/>
      <c r="L38" s="1091"/>
      <c r="M38" s="1091"/>
    </row>
    <row r="39" spans="1:13" ht="24.6">
      <c r="A39" s="143"/>
      <c r="B39" s="1091"/>
      <c r="C39" s="1091"/>
      <c r="D39" s="1091"/>
      <c r="E39" s="1091"/>
      <c r="F39" s="1091"/>
      <c r="G39" s="1091"/>
      <c r="H39" s="1091"/>
      <c r="I39" s="1091"/>
      <c r="J39" s="1091"/>
      <c r="K39" s="1091"/>
      <c r="L39" s="1091"/>
      <c r="M39" s="1091"/>
    </row>
    <row r="41" spans="1:13" ht="24.6">
      <c r="A41" s="143"/>
      <c r="B41" s="1091"/>
      <c r="C41" s="1091"/>
      <c r="D41" s="1091"/>
      <c r="E41" s="1091"/>
      <c r="F41" s="1091"/>
      <c r="G41" s="1091"/>
      <c r="H41" s="1091"/>
      <c r="I41" s="1091"/>
      <c r="J41" s="1091"/>
      <c r="K41" s="1091"/>
      <c r="L41" s="1091"/>
      <c r="M41" s="1091"/>
    </row>
    <row r="42" spans="1:13" ht="24.6">
      <c r="A42" s="143"/>
      <c r="B42" s="1091"/>
      <c r="C42" s="1091"/>
      <c r="D42" s="1091"/>
      <c r="E42" s="1091"/>
      <c r="F42" s="1091"/>
      <c r="G42" s="1091"/>
      <c r="H42" s="1091"/>
      <c r="I42" s="1091"/>
      <c r="J42" s="1091"/>
      <c r="K42" s="1091"/>
      <c r="L42" s="1091"/>
      <c r="M42" s="1091"/>
    </row>
    <row r="43" spans="1:13" ht="33.75" customHeight="1">
      <c r="A43" s="143"/>
      <c r="B43" s="1091"/>
      <c r="C43" s="1091"/>
      <c r="D43" s="1091"/>
      <c r="E43" s="1091"/>
      <c r="F43" s="1091"/>
      <c r="G43" s="1091"/>
      <c r="H43" s="1091"/>
      <c r="I43" s="1091"/>
      <c r="J43" s="1091"/>
      <c r="K43" s="1091"/>
      <c r="L43" s="1091"/>
      <c r="M43" s="1091"/>
    </row>
    <row r="45" spans="1:13" ht="10.5" customHeight="1"/>
    <row r="46" spans="1:13" hidden="1"/>
    <row r="76" spans="1:13" ht="24.6">
      <c r="A76" s="1">
        <v>2019</v>
      </c>
      <c r="B76" s="1"/>
      <c r="C76" s="1"/>
      <c r="D76" s="1"/>
      <c r="E76" s="1"/>
      <c r="F76" s="1"/>
      <c r="G76" s="1"/>
      <c r="H76" s="1"/>
      <c r="I76" s="1"/>
      <c r="J76" s="1"/>
      <c r="K76" s="1"/>
      <c r="L76" s="1"/>
      <c r="M76" s="1"/>
    </row>
  </sheetData>
  <mergeCells count="11">
    <mergeCell ref="B38:M38"/>
    <mergeCell ref="A4:M4"/>
    <mergeCell ref="B25:J25"/>
    <mergeCell ref="A27:M27"/>
    <mergeCell ref="B28:K28"/>
    <mergeCell ref="B37:M37"/>
    <mergeCell ref="B39:M39"/>
    <mergeCell ref="B41:M41"/>
    <mergeCell ref="B42:M42"/>
    <mergeCell ref="B43:M43"/>
    <mergeCell ref="A76:M76"/>
  </mergeCells>
  <printOptions horizontalCentered="1" verticalCentered="1"/>
  <pageMargins left="0.51181102362204722" right="0.51181102362204722" top="0.78740157480314965" bottom="0.78740157480314965" header="0.31496062992125984" footer="0.31496062992125984"/>
  <pageSetup paperSize="9" scale="44" orientation="portrait" r:id="rId1"/>
</worksheet>
</file>

<file path=xl/worksheets/sheet11.xml><?xml version="1.0" encoding="utf-8"?>
<worksheet xmlns="http://schemas.openxmlformats.org/spreadsheetml/2006/main" xmlns:r="http://schemas.openxmlformats.org/officeDocument/2006/relationships">
  <sheetPr codeName="Plan15">
    <tabColor theme="0" tint="-0.249977111117893"/>
  </sheetPr>
  <dimension ref="A1:AQ193"/>
  <sheetViews>
    <sheetView showGridLines="0" view="pageBreakPreview" zoomScale="34" zoomScaleSheetLayoutView="34" workbookViewId="0">
      <selection activeCell="G23" sqref="G23"/>
    </sheetView>
  </sheetViews>
  <sheetFormatPr defaultColWidth="9.109375" defaultRowHeight="14.4"/>
  <cols>
    <col min="1" max="1" width="21.88671875" style="113" customWidth="1"/>
    <col min="2" max="2" width="23.6640625" style="113" customWidth="1"/>
    <col min="3" max="3" width="72.44140625" style="32" customWidth="1"/>
    <col min="4" max="4" width="12.44140625" style="113" customWidth="1"/>
    <col min="5" max="5" width="18.5546875" style="32" customWidth="1"/>
    <col min="6" max="6" width="35.6640625" style="128" customWidth="1"/>
    <col min="7" max="8" width="35.6640625" style="447" customWidth="1"/>
    <col min="9" max="9" width="17.6640625" style="120" customWidth="1"/>
    <col min="10" max="10" width="16.109375" style="120" customWidth="1"/>
    <col min="11" max="11" width="12.88671875" style="121" customWidth="1"/>
    <col min="12" max="12" width="19.88671875" style="6" customWidth="1"/>
    <col min="13" max="13" width="8.44140625" style="583" hidden="1" customWidth="1"/>
    <col min="14" max="20" width="12.44140625" style="3" hidden="1" customWidth="1"/>
    <col min="21" max="21" width="0" hidden="1" customWidth="1"/>
    <col min="22" max="22" width="12.44140625" style="3" hidden="1" customWidth="1"/>
    <col min="23" max="40" width="12.44140625" style="3" customWidth="1"/>
    <col min="41" max="41" width="1.44140625" style="3" customWidth="1"/>
    <col min="42" max="43" width="12.44140625" style="3" customWidth="1"/>
    <col min="44" max="16384" width="9.109375" style="3"/>
  </cols>
  <sheetData>
    <row r="1" spans="1:43" s="218" customFormat="1" ht="13.8">
      <c r="A1" s="365"/>
      <c r="B1" s="365"/>
      <c r="C1" s="424"/>
      <c r="D1" s="425"/>
      <c r="E1" s="425"/>
      <c r="F1" s="424"/>
      <c r="G1" s="424"/>
      <c r="H1" s="424"/>
      <c r="I1" s="366"/>
      <c r="J1" s="366"/>
      <c r="K1" s="366"/>
      <c r="L1" s="366"/>
      <c r="M1" s="233"/>
      <c r="N1" s="231"/>
      <c r="O1" s="231"/>
      <c r="P1" s="232"/>
      <c r="Q1" s="232"/>
      <c r="R1" s="232"/>
      <c r="S1" s="232"/>
      <c r="T1" s="231"/>
      <c r="V1" s="233"/>
      <c r="W1" s="234"/>
      <c r="X1" s="232"/>
      <c r="Y1" s="232"/>
      <c r="Z1" s="232"/>
      <c r="AA1" s="232"/>
      <c r="AB1" s="232"/>
      <c r="AC1" s="232"/>
      <c r="AD1" s="232"/>
      <c r="AE1" s="232"/>
      <c r="AF1" s="232"/>
      <c r="AG1" s="229"/>
      <c r="AH1" s="229"/>
    </row>
    <row r="2" spans="1:43" s="218" customFormat="1" ht="13.8">
      <c r="A2" s="367" t="s">
        <v>1063</v>
      </c>
      <c r="B2" s="367" t="s">
        <v>12590</v>
      </c>
      <c r="C2" s="424"/>
      <c r="D2" s="425"/>
      <c r="E2" s="425"/>
      <c r="F2" s="424"/>
      <c r="G2" s="424"/>
      <c r="H2" s="424"/>
      <c r="I2" s="366"/>
      <c r="J2" s="366"/>
      <c r="K2" s="366"/>
      <c r="L2" s="366"/>
      <c r="M2" s="233"/>
      <c r="N2" s="231"/>
      <c r="O2" s="231"/>
      <c r="P2" s="232"/>
      <c r="Q2" s="232"/>
      <c r="R2" s="232"/>
      <c r="S2" s="232"/>
      <c r="T2" s="231"/>
      <c r="V2" s="233"/>
      <c r="W2" s="234"/>
      <c r="X2" s="232"/>
      <c r="Y2" s="232"/>
      <c r="Z2" s="232"/>
      <c r="AA2" s="232"/>
      <c r="AB2" s="232"/>
      <c r="AC2" s="232"/>
      <c r="AD2" s="232"/>
      <c r="AE2" s="232"/>
      <c r="AF2" s="232"/>
      <c r="AG2" s="229"/>
      <c r="AH2" s="229"/>
    </row>
    <row r="3" spans="1:43" s="218" customFormat="1" ht="13.8">
      <c r="A3" s="367" t="s">
        <v>1068</v>
      </c>
      <c r="B3" s="367" t="s">
        <v>5983</v>
      </c>
      <c r="C3" s="424"/>
      <c r="D3" s="425"/>
      <c r="E3" s="425"/>
      <c r="F3" s="424"/>
      <c r="G3" s="424"/>
      <c r="H3" s="424"/>
      <c r="I3" s="366"/>
      <c r="J3" s="366"/>
      <c r="K3" s="366"/>
      <c r="L3" s="366"/>
      <c r="M3" s="233"/>
      <c r="N3" s="231"/>
      <c r="O3" s="231"/>
      <c r="P3" s="232"/>
      <c r="Q3" s="232"/>
      <c r="R3" s="232"/>
      <c r="S3" s="232"/>
      <c r="T3" s="227"/>
      <c r="V3" s="233"/>
      <c r="W3" s="234"/>
      <c r="X3" s="232"/>
      <c r="Y3" s="232"/>
      <c r="Z3" s="232"/>
      <c r="AA3" s="232"/>
      <c r="AB3" s="232"/>
      <c r="AC3" s="232"/>
      <c r="AD3" s="232"/>
      <c r="AE3" s="232"/>
      <c r="AF3" s="232"/>
      <c r="AG3" s="229"/>
      <c r="AH3" s="229"/>
    </row>
    <row r="4" spans="1:43" s="218" customFormat="1" ht="13.8">
      <c r="A4" s="367" t="s">
        <v>1069</v>
      </c>
      <c r="B4" s="367" t="s">
        <v>12587</v>
      </c>
      <c r="C4" s="424"/>
      <c r="D4" s="425"/>
      <c r="E4" s="425"/>
      <c r="F4" s="426"/>
      <c r="G4" s="424"/>
      <c r="H4" s="424"/>
      <c r="I4" s="366"/>
      <c r="J4" s="366"/>
      <c r="K4" s="366"/>
      <c r="L4" s="366"/>
      <c r="M4" s="576"/>
      <c r="N4" s="217"/>
      <c r="O4" s="217"/>
      <c r="P4" s="217"/>
      <c r="Q4" s="217"/>
      <c r="R4" s="217"/>
      <c r="S4" s="217"/>
      <c r="T4" s="217"/>
      <c r="V4" s="217"/>
      <c r="W4" s="217"/>
      <c r="X4" s="217"/>
      <c r="Y4" s="217"/>
      <c r="Z4" s="217"/>
      <c r="AA4" s="217"/>
      <c r="AB4" s="217"/>
      <c r="AC4" s="217"/>
      <c r="AD4" s="217"/>
      <c r="AE4" s="217"/>
      <c r="AF4" s="217"/>
    </row>
    <row r="5" spans="1:43" s="218" customFormat="1" ht="13.2">
      <c r="A5" s="367" t="s">
        <v>1070</v>
      </c>
      <c r="B5" s="679" t="s">
        <v>12588</v>
      </c>
      <c r="C5" s="367"/>
      <c r="D5" s="367"/>
      <c r="E5" s="367"/>
      <c r="F5" s="367"/>
      <c r="G5" s="367"/>
      <c r="H5" s="367"/>
      <c r="I5" s="368"/>
      <c r="J5" s="368"/>
      <c r="K5" s="368"/>
      <c r="L5" s="368"/>
      <c r="M5" s="233"/>
      <c r="N5" s="231"/>
      <c r="O5" s="231"/>
      <c r="P5" s="232"/>
      <c r="Q5" s="232"/>
      <c r="R5" s="232"/>
      <c r="S5" s="232"/>
      <c r="T5" s="231"/>
      <c r="V5" s="233"/>
      <c r="W5" s="234"/>
      <c r="X5" s="232"/>
      <c r="Y5" s="232"/>
      <c r="Z5" s="232"/>
      <c r="AA5" s="232"/>
      <c r="AB5" s="232"/>
      <c r="AC5" s="232"/>
      <c r="AD5" s="232"/>
      <c r="AE5" s="232"/>
      <c r="AF5" s="232"/>
      <c r="AG5" s="229"/>
      <c r="AH5" s="229"/>
    </row>
    <row r="6" spans="1:43" s="218" customFormat="1" ht="13.8" thickBot="1">
      <c r="A6" s="365"/>
      <c r="B6" s="365"/>
      <c r="C6" s="427"/>
      <c r="D6" s="428"/>
      <c r="E6" s="428"/>
      <c r="F6" s="429"/>
      <c r="G6" s="429"/>
      <c r="H6" s="429"/>
      <c r="I6" s="371"/>
      <c r="J6" s="371"/>
      <c r="K6" s="371"/>
      <c r="L6" s="371"/>
      <c r="M6" s="233"/>
      <c r="N6" s="231"/>
      <c r="O6" s="231"/>
      <c r="P6" s="232"/>
      <c r="Q6" s="232"/>
      <c r="R6" s="232"/>
      <c r="S6" s="232"/>
      <c r="T6" s="231"/>
      <c r="V6" s="233"/>
      <c r="W6" s="234"/>
      <c r="X6" s="232"/>
      <c r="Y6" s="232"/>
      <c r="Z6" s="232"/>
      <c r="AA6" s="232"/>
      <c r="AB6" s="232"/>
      <c r="AC6" s="232"/>
      <c r="AD6" s="232"/>
      <c r="AE6" s="232"/>
      <c r="AF6" s="232"/>
      <c r="AG6" s="229"/>
      <c r="AH6" s="229"/>
    </row>
    <row r="7" spans="1:43" s="218" customFormat="1" ht="12.75" customHeight="1">
      <c r="A7" s="365"/>
      <c r="B7" s="365"/>
      <c r="C7" s="430"/>
      <c r="D7" s="431"/>
      <c r="E7" s="431"/>
      <c r="F7" s="431"/>
      <c r="G7" s="454" t="s">
        <v>16</v>
      </c>
      <c r="H7" s="455"/>
      <c r="I7" s="372">
        <v>0.8639</v>
      </c>
      <c r="J7" s="372">
        <v>0.49819999999999998</v>
      </c>
      <c r="K7" s="373"/>
      <c r="L7" s="369"/>
      <c r="M7" s="233"/>
      <c r="N7" s="231"/>
      <c r="O7" s="231"/>
      <c r="P7" s="232"/>
      <c r="Q7" s="232"/>
      <c r="R7" s="232"/>
      <c r="S7" s="232"/>
      <c r="T7" s="231"/>
      <c r="V7" s="233"/>
      <c r="W7" s="234"/>
      <c r="X7" s="232"/>
      <c r="Y7" s="232"/>
      <c r="Z7" s="232"/>
      <c r="AA7" s="232"/>
      <c r="AB7" s="232"/>
      <c r="AC7" s="232"/>
      <c r="AD7" s="232"/>
      <c r="AE7" s="232"/>
      <c r="AF7" s="232"/>
      <c r="AG7" s="229"/>
      <c r="AH7" s="229"/>
    </row>
    <row r="8" spans="1:43" s="218" customFormat="1" ht="13.2">
      <c r="A8" s="365"/>
      <c r="B8" s="365"/>
      <c r="C8" s="432"/>
      <c r="D8" s="433"/>
      <c r="E8" s="433"/>
      <c r="F8" s="431"/>
      <c r="G8" s="456" t="s">
        <v>105</v>
      </c>
      <c r="H8" s="457"/>
      <c r="I8" s="374">
        <v>0.27129999999999999</v>
      </c>
      <c r="J8" s="375"/>
      <c r="K8" s="376"/>
      <c r="L8" s="369"/>
      <c r="M8" s="233"/>
      <c r="N8" s="231"/>
      <c r="O8" s="231"/>
      <c r="P8" s="232"/>
      <c r="Q8" s="232"/>
      <c r="R8" s="232"/>
      <c r="S8" s="232"/>
      <c r="T8" s="231"/>
      <c r="V8" s="233"/>
      <c r="W8" s="234"/>
      <c r="X8" s="232"/>
      <c r="Y8" s="232"/>
      <c r="Z8" s="232"/>
      <c r="AA8" s="232"/>
      <c r="AB8" s="232"/>
      <c r="AC8" s="232"/>
      <c r="AD8" s="232"/>
      <c r="AE8" s="232"/>
      <c r="AF8" s="232"/>
      <c r="AG8" s="229"/>
      <c r="AH8" s="229"/>
    </row>
    <row r="9" spans="1:43" s="218" customFormat="1" ht="13.8" thickBot="1">
      <c r="A9" s="365"/>
      <c r="B9" s="365"/>
      <c r="C9" s="120"/>
      <c r="D9" s="434"/>
      <c r="E9" s="434"/>
      <c r="F9" s="120"/>
      <c r="G9" s="458" t="s">
        <v>106</v>
      </c>
      <c r="H9" s="457"/>
      <c r="I9" s="377">
        <v>0.1527</v>
      </c>
      <c r="J9" s="377"/>
      <c r="K9" s="378"/>
      <c r="L9" s="369"/>
      <c r="M9" s="233"/>
      <c r="N9" s="231"/>
      <c r="O9" s="231"/>
      <c r="P9" s="232"/>
      <c r="Q9" s="232"/>
      <c r="R9" s="232"/>
      <c r="S9" s="232"/>
      <c r="T9" s="231"/>
      <c r="V9" s="233"/>
      <c r="W9" s="234"/>
      <c r="X9" s="232"/>
      <c r="Y9" s="232"/>
      <c r="Z9" s="232"/>
      <c r="AA9" s="232"/>
      <c r="AB9" s="232"/>
      <c r="AC9" s="232"/>
      <c r="AD9" s="232"/>
      <c r="AE9" s="232"/>
      <c r="AF9" s="232"/>
      <c r="AG9" s="229"/>
      <c r="AH9" s="229"/>
    </row>
    <row r="10" spans="1:43" s="218" customFormat="1" ht="27" customHeight="1" thickBot="1">
      <c r="A10" s="365"/>
      <c r="B10" s="365"/>
      <c r="C10" s="120"/>
      <c r="D10" s="434"/>
      <c r="E10" s="434"/>
      <c r="F10" s="120"/>
      <c r="G10" s="1183" t="s">
        <v>12794</v>
      </c>
      <c r="H10" s="1184"/>
      <c r="I10" s="1184"/>
      <c r="J10" s="1184"/>
      <c r="K10" s="1185"/>
      <c r="L10" s="379"/>
      <c r="M10" s="233"/>
      <c r="N10" s="231"/>
      <c r="O10" s="231"/>
      <c r="P10" s="232"/>
      <c r="Q10" s="232"/>
      <c r="R10" s="232"/>
      <c r="S10" s="232"/>
      <c r="T10" s="231"/>
      <c r="V10" s="233"/>
      <c r="W10" s="234"/>
      <c r="X10" s="232"/>
      <c r="Y10" s="232"/>
      <c r="Z10" s="232"/>
      <c r="AA10" s="232"/>
      <c r="AB10" s="232"/>
      <c r="AC10" s="232"/>
      <c r="AD10" s="232"/>
      <c r="AE10" s="232"/>
      <c r="AF10" s="232"/>
      <c r="AG10" s="229"/>
      <c r="AH10" s="229"/>
    </row>
    <row r="11" spans="1:43" s="218" customFormat="1" ht="13.2">
      <c r="A11" s="427"/>
      <c r="B11" s="427"/>
      <c r="C11" s="427"/>
      <c r="D11" s="427"/>
      <c r="E11" s="427"/>
      <c r="F11" s="427"/>
      <c r="G11" s="427"/>
      <c r="H11" s="427"/>
      <c r="I11" s="370"/>
      <c r="J11" s="370"/>
      <c r="K11" s="370"/>
      <c r="L11" s="370"/>
      <c r="M11" s="233"/>
      <c r="N11" s="231"/>
      <c r="O11" s="231"/>
      <c r="P11" s="232"/>
      <c r="Q11" s="232"/>
      <c r="R11" s="232"/>
      <c r="S11" s="232"/>
      <c r="T11" s="231"/>
      <c r="V11" s="233"/>
      <c r="W11" s="226"/>
      <c r="X11" s="232"/>
      <c r="Y11" s="232"/>
      <c r="Z11" s="232"/>
      <c r="AA11" s="232"/>
      <c r="AB11" s="232"/>
      <c r="AC11" s="232"/>
      <c r="AD11" s="232"/>
      <c r="AE11" s="232"/>
      <c r="AF11" s="232"/>
      <c r="AG11" s="229"/>
      <c r="AH11" s="229"/>
    </row>
    <row r="12" spans="1:43" ht="18" customHeight="1">
      <c r="A12" s="1186" t="s">
        <v>158</v>
      </c>
      <c r="B12" s="1186"/>
      <c r="C12" s="1186"/>
      <c r="D12" s="1186"/>
      <c r="E12" s="1186"/>
      <c r="F12" s="1186"/>
      <c r="G12" s="1186"/>
      <c r="H12" s="1186"/>
      <c r="I12" s="1186"/>
      <c r="J12" s="1186"/>
      <c r="K12" s="1186"/>
      <c r="L12" s="1186"/>
      <c r="M12" s="577"/>
      <c r="N12" s="31"/>
      <c r="O12" s="31"/>
      <c r="P12" s="31"/>
      <c r="Q12" s="31"/>
      <c r="R12" s="31"/>
      <c r="S12" s="31"/>
      <c r="T12" s="31"/>
      <c r="V12" s="31"/>
      <c r="W12" s="31"/>
      <c r="X12" s="31"/>
      <c r="Y12" s="31"/>
      <c r="Z12" s="31"/>
      <c r="AA12" s="31"/>
      <c r="AB12" s="31"/>
      <c r="AC12" s="31"/>
      <c r="AD12" s="31"/>
      <c r="AE12" s="31"/>
      <c r="AF12" s="31"/>
      <c r="AG12" s="31"/>
      <c r="AH12" s="31"/>
      <c r="AI12" s="31"/>
      <c r="AJ12" s="31"/>
      <c r="AK12" s="31"/>
      <c r="AL12" s="31"/>
      <c r="AM12" s="31"/>
      <c r="AN12" s="31"/>
      <c r="AO12" s="31"/>
      <c r="AP12" s="31"/>
      <c r="AQ12" s="31"/>
    </row>
    <row r="13" spans="1:43" s="229" customFormat="1" ht="13.2">
      <c r="A13" s="121"/>
      <c r="B13" s="121"/>
      <c r="C13" s="121"/>
      <c r="D13" s="121"/>
      <c r="E13" s="121"/>
      <c r="F13" s="118"/>
      <c r="G13" s="119"/>
      <c r="H13" s="119"/>
      <c r="I13" s="120"/>
      <c r="J13" s="120"/>
      <c r="K13" s="121"/>
      <c r="L13" s="120"/>
      <c r="M13" s="578"/>
    </row>
    <row r="14" spans="1:43" s="214" customFormat="1" ht="19.5" customHeight="1">
      <c r="A14" s="435" t="s">
        <v>0</v>
      </c>
      <c r="B14" s="435" t="s">
        <v>159</v>
      </c>
      <c r="C14" s="436" t="s">
        <v>2</v>
      </c>
      <c r="D14" s="437" t="s">
        <v>31</v>
      </c>
      <c r="E14" s="451" t="s">
        <v>6025</v>
      </c>
      <c r="F14" s="452" t="s">
        <v>102</v>
      </c>
      <c r="G14" s="453" t="s">
        <v>103</v>
      </c>
      <c r="H14" s="453" t="s">
        <v>104</v>
      </c>
      <c r="I14" s="362"/>
      <c r="J14" s="362"/>
      <c r="K14" s="363"/>
      <c r="L14" s="364" t="s">
        <v>21</v>
      </c>
      <c r="M14" s="215"/>
    </row>
    <row r="15" spans="1:43" s="212" customFormat="1" ht="13.8">
      <c r="A15" s="438"/>
      <c r="B15" s="438"/>
      <c r="C15" s="439"/>
      <c r="D15" s="440"/>
      <c r="E15" s="440"/>
      <c r="F15" s="441"/>
      <c r="G15" s="440"/>
      <c r="H15" s="441"/>
      <c r="I15" s="211"/>
      <c r="J15" s="211"/>
      <c r="K15" s="200"/>
      <c r="L15" s="211" t="str">
        <f t="array" ref="L15">IF(D13&lt;&gt;"",MEDIAN(IF(F15:K15=0,"",F15:K15)),"")</f>
        <v/>
      </c>
      <c r="M15" s="225"/>
    </row>
    <row r="16" spans="1:43" s="159" customFormat="1" ht="17.399999999999999">
      <c r="A16" s="154"/>
      <c r="B16" s="155"/>
      <c r="C16" s="164"/>
      <c r="D16" s="160" t="s">
        <v>5</v>
      </c>
      <c r="E16" s="164"/>
      <c r="F16" s="164"/>
      <c r="G16" s="164"/>
      <c r="H16" s="164"/>
      <c r="I16" s="164"/>
      <c r="J16" s="154"/>
      <c r="K16" s="154"/>
      <c r="L16" s="154"/>
      <c r="M16" s="579"/>
      <c r="N16" s="156"/>
      <c r="O16" s="157"/>
      <c r="P16" s="158"/>
      <c r="Q16" s="157"/>
      <c r="R16" s="157"/>
      <c r="S16" s="157"/>
      <c r="T16" s="157"/>
      <c r="V16" s="157"/>
      <c r="W16" s="157"/>
      <c r="X16" s="157"/>
      <c r="Y16" s="157"/>
      <c r="Z16" s="157"/>
      <c r="AA16" s="157"/>
      <c r="AB16" s="157"/>
      <c r="AC16" s="157"/>
      <c r="AD16" s="157"/>
      <c r="AE16" s="157"/>
      <c r="AF16" s="157"/>
      <c r="AG16" s="157"/>
    </row>
    <row r="17" spans="1:33" s="212" customFormat="1" thickBot="1">
      <c r="A17" s="438"/>
      <c r="B17" s="438"/>
      <c r="C17" s="442"/>
      <c r="D17" s="443"/>
      <c r="E17" s="443"/>
      <c r="F17" s="423"/>
      <c r="G17" s="423"/>
      <c r="H17" s="423"/>
      <c r="I17" s="211"/>
      <c r="J17" s="211"/>
      <c r="K17" s="122"/>
      <c r="L17" s="123"/>
      <c r="M17" s="225"/>
    </row>
    <row r="18" spans="1:33" s="212" customFormat="1" ht="13.8">
      <c r="A18" s="1170">
        <v>1</v>
      </c>
      <c r="B18" s="1173" t="s">
        <v>5998</v>
      </c>
      <c r="C18" s="1176" t="s">
        <v>5996</v>
      </c>
      <c r="D18" s="1179" t="s">
        <v>43</v>
      </c>
      <c r="E18" s="444" t="s">
        <v>6020</v>
      </c>
      <c r="F18" s="680" t="s">
        <v>12580</v>
      </c>
      <c r="G18" s="441"/>
      <c r="H18" s="441"/>
      <c r="I18" s="211"/>
      <c r="J18" s="211"/>
      <c r="K18" s="361"/>
      <c r="L18" s="380"/>
      <c r="M18" s="225">
        <v>1</v>
      </c>
    </row>
    <row r="19" spans="1:33" s="212" customFormat="1" ht="13.8">
      <c r="A19" s="1171"/>
      <c r="B19" s="1174"/>
      <c r="C19" s="1177"/>
      <c r="D19" s="1180"/>
      <c r="E19" s="445" t="s">
        <v>6021</v>
      </c>
      <c r="F19" s="449" t="s">
        <v>12582</v>
      </c>
      <c r="G19" s="441"/>
      <c r="H19" s="441"/>
      <c r="I19" s="211"/>
      <c r="J19" s="211"/>
      <c r="K19" s="361"/>
      <c r="L19" s="381"/>
      <c r="M19" s="225"/>
    </row>
    <row r="20" spans="1:33" s="212" customFormat="1" ht="13.8">
      <c r="A20" s="1171"/>
      <c r="B20" s="1174"/>
      <c r="C20" s="1177"/>
      <c r="D20" s="1180"/>
      <c r="E20" s="445" t="s">
        <v>6002</v>
      </c>
      <c r="F20" s="450" t="s">
        <v>7650</v>
      </c>
      <c r="G20" s="441"/>
      <c r="H20" s="441"/>
      <c r="I20" s="211"/>
      <c r="J20" s="211"/>
      <c r="K20" s="361"/>
      <c r="L20" s="381"/>
      <c r="M20" s="225"/>
    </row>
    <row r="21" spans="1:33" s="189" customFormat="1" ht="18" customHeight="1">
      <c r="A21" s="1171"/>
      <c r="B21" s="1174"/>
      <c r="C21" s="1177"/>
      <c r="D21" s="1180"/>
      <c r="E21" s="445" t="s">
        <v>6024</v>
      </c>
      <c r="F21" s="449" t="s">
        <v>6026</v>
      </c>
      <c r="G21" s="441"/>
      <c r="H21" s="441"/>
      <c r="I21" s="211"/>
      <c r="J21" s="211"/>
      <c r="K21" s="361"/>
      <c r="L21" s="382"/>
      <c r="M21" s="580"/>
    </row>
    <row r="22" spans="1:33" s="212" customFormat="1" ht="16.2" thickBot="1">
      <c r="A22" s="1171"/>
      <c r="B22" s="1174"/>
      <c r="C22" s="1177"/>
      <c r="D22" s="1180"/>
      <c r="E22" s="445" t="s">
        <v>6023</v>
      </c>
      <c r="F22" s="449" t="s">
        <v>12581</v>
      </c>
      <c r="G22" s="441"/>
      <c r="H22" s="441"/>
      <c r="I22" s="211"/>
      <c r="J22" s="211"/>
      <c r="K22" s="361"/>
      <c r="L22" s="1019"/>
      <c r="M22" s="225"/>
    </row>
    <row r="23" spans="1:33" s="212" customFormat="1" ht="16.2" thickBot="1">
      <c r="A23" s="1172"/>
      <c r="B23" s="1175"/>
      <c r="C23" s="1178"/>
      <c r="D23" s="1181"/>
      <c r="E23" s="446" t="s">
        <v>6022</v>
      </c>
      <c r="F23" s="1018">
        <v>226.5</v>
      </c>
      <c r="G23" s="441"/>
      <c r="H23" s="441"/>
      <c r="I23" s="211"/>
      <c r="J23" s="211"/>
      <c r="K23" s="361"/>
      <c r="L23" s="330">
        <f>MIN(F23:H23)</f>
        <v>226.5</v>
      </c>
      <c r="M23" s="225"/>
      <c r="R23" s="645" t="s">
        <v>5998</v>
      </c>
      <c r="S23" s="163">
        <v>226.5</v>
      </c>
      <c r="T23" s="649">
        <v>0</v>
      </c>
    </row>
    <row r="24" spans="1:33" s="212" customFormat="1" ht="15.6">
      <c r="A24" s="438"/>
      <c r="B24" s="438"/>
      <c r="C24" s="439"/>
      <c r="D24" s="440"/>
      <c r="E24" s="440"/>
      <c r="F24" s="441"/>
      <c r="G24" s="440"/>
      <c r="H24" s="441"/>
      <c r="I24" s="211"/>
      <c r="J24" s="211"/>
      <c r="K24" s="200"/>
      <c r="L24" s="1020" t="str">
        <f t="array" ref="L24">IF(D13&lt;&gt;"",MEDIAN(IF(F24:K24=0,"",F24:K24)),"")</f>
        <v/>
      </c>
      <c r="M24" s="225"/>
    </row>
    <row r="25" spans="1:33" s="159" customFormat="1" ht="17.399999999999999">
      <c r="A25" s="154"/>
      <c r="B25" s="155"/>
      <c r="C25" s="164"/>
      <c r="D25" s="409" t="s">
        <v>12634</v>
      </c>
      <c r="E25" s="164"/>
      <c r="F25" s="164"/>
      <c r="G25" s="164"/>
      <c r="H25" s="164"/>
      <c r="I25" s="164"/>
      <c r="J25" s="164"/>
      <c r="K25" s="164"/>
      <c r="L25" s="1021"/>
      <c r="M25" s="579"/>
      <c r="N25" s="156"/>
      <c r="O25" s="157"/>
      <c r="P25" s="158"/>
      <c r="Q25" s="157"/>
      <c r="R25" s="646"/>
      <c r="S25" s="164"/>
      <c r="T25" s="189"/>
      <c r="V25" s="157"/>
      <c r="W25" s="157"/>
      <c r="X25" s="157"/>
      <c r="Y25" s="157"/>
      <c r="Z25" s="157"/>
      <c r="AA25" s="157"/>
      <c r="AB25" s="157"/>
      <c r="AC25" s="157"/>
      <c r="AD25" s="157"/>
      <c r="AE25" s="157"/>
      <c r="AF25" s="157"/>
      <c r="AG25" s="157"/>
    </row>
    <row r="26" spans="1:33" s="34" customFormat="1" ht="15.6" thickBot="1">
      <c r="A26" s="438"/>
      <c r="B26" s="438"/>
      <c r="C26" s="442"/>
      <c r="D26" s="443"/>
      <c r="E26" s="443"/>
      <c r="F26" s="412"/>
      <c r="G26" s="412"/>
      <c r="H26" s="412"/>
      <c r="I26" s="211"/>
      <c r="J26" s="211"/>
      <c r="K26" s="162"/>
      <c r="L26" s="1022"/>
      <c r="M26" s="117"/>
      <c r="R26" s="646"/>
      <c r="S26" s="124"/>
      <c r="T26" s="189"/>
    </row>
    <row r="27" spans="1:33" s="189" customFormat="1" ht="16.5" customHeight="1">
      <c r="A27" s="1170">
        <v>2</v>
      </c>
      <c r="B27" s="1173" t="s">
        <v>7519</v>
      </c>
      <c r="C27" s="1176" t="s">
        <v>12633</v>
      </c>
      <c r="D27" s="1179" t="s">
        <v>43</v>
      </c>
      <c r="E27" s="444" t="s">
        <v>6020</v>
      </c>
      <c r="F27" s="416" t="s">
        <v>12635</v>
      </c>
      <c r="G27" s="1069" t="s">
        <v>12638</v>
      </c>
      <c r="H27" s="417" t="s">
        <v>12657</v>
      </c>
      <c r="I27" s="211"/>
      <c r="J27" s="211"/>
      <c r="K27" s="200"/>
      <c r="L27" s="1023"/>
      <c r="M27" s="580">
        <v>990</v>
      </c>
      <c r="R27" s="646"/>
      <c r="S27" s="380"/>
    </row>
    <row r="28" spans="1:33" s="189" customFormat="1" ht="16.5" customHeight="1" thickBot="1">
      <c r="A28" s="1171"/>
      <c r="B28" s="1174"/>
      <c r="C28" s="1177"/>
      <c r="D28" s="1180"/>
      <c r="E28" s="445" t="s">
        <v>6021</v>
      </c>
      <c r="F28" s="628" t="s">
        <v>12338</v>
      </c>
      <c r="G28" s="628" t="s">
        <v>12338</v>
      </c>
      <c r="H28" s="449" t="s">
        <v>12338</v>
      </c>
      <c r="I28" s="211"/>
      <c r="J28" s="211"/>
      <c r="K28" s="200"/>
      <c r="L28" s="1024"/>
      <c r="M28" s="580"/>
      <c r="R28" s="647"/>
      <c r="S28" s="381"/>
    </row>
    <row r="29" spans="1:33" s="189" customFormat="1" ht="16.5" customHeight="1">
      <c r="A29" s="1171"/>
      <c r="B29" s="1174"/>
      <c r="C29" s="1177"/>
      <c r="D29" s="1180"/>
      <c r="E29" s="445" t="s">
        <v>6002</v>
      </c>
      <c r="F29" s="597" t="s">
        <v>12577</v>
      </c>
      <c r="G29" s="597" t="s">
        <v>12232</v>
      </c>
      <c r="H29" s="450" t="s">
        <v>12577</v>
      </c>
      <c r="I29" s="211"/>
      <c r="J29" s="211"/>
      <c r="K29" s="200"/>
      <c r="L29" s="1024"/>
      <c r="M29" s="580"/>
      <c r="R29" s="438"/>
      <c r="S29" s="381"/>
    </row>
    <row r="30" spans="1:33" s="189" customFormat="1" ht="16.5" customHeight="1">
      <c r="A30" s="1171"/>
      <c r="B30" s="1174"/>
      <c r="C30" s="1177"/>
      <c r="D30" s="1180"/>
      <c r="E30" s="445" t="s">
        <v>6024</v>
      </c>
      <c r="F30" s="628" t="s">
        <v>12636</v>
      </c>
      <c r="G30" s="628" t="s">
        <v>12639</v>
      </c>
      <c r="H30" s="449" t="s">
        <v>12656</v>
      </c>
      <c r="I30" s="211"/>
      <c r="J30" s="211"/>
      <c r="K30" s="200"/>
      <c r="L30" s="1019"/>
      <c r="M30" s="580"/>
      <c r="R30" s="155"/>
      <c r="S30" s="382"/>
    </row>
    <row r="31" spans="1:33" s="189" customFormat="1" ht="16.5" customHeight="1" thickBot="1">
      <c r="A31" s="1171"/>
      <c r="B31" s="1174"/>
      <c r="C31" s="1177"/>
      <c r="D31" s="1180"/>
      <c r="E31" s="445" t="s">
        <v>6023</v>
      </c>
      <c r="F31" s="629" t="s">
        <v>12637</v>
      </c>
      <c r="G31" s="629" t="s">
        <v>12640</v>
      </c>
      <c r="H31" s="450" t="s">
        <v>12655</v>
      </c>
      <c r="I31" s="211"/>
      <c r="J31" s="211"/>
      <c r="K31" s="200"/>
      <c r="L31" s="1025"/>
      <c r="M31" s="581"/>
      <c r="R31" s="438"/>
      <c r="S31" s="383"/>
      <c r="T31" s="34"/>
    </row>
    <row r="32" spans="1:33" s="189" customFormat="1" ht="16.5" customHeight="1" thickBot="1">
      <c r="A32" s="1172"/>
      <c r="B32" s="1175"/>
      <c r="C32" s="1178"/>
      <c r="D32" s="1181"/>
      <c r="E32" s="446" t="s">
        <v>6022</v>
      </c>
      <c r="F32" s="418">
        <v>180</v>
      </c>
      <c r="G32" s="418">
        <v>270</v>
      </c>
      <c r="H32" s="419">
        <v>180</v>
      </c>
      <c r="I32" s="211"/>
      <c r="J32" s="211"/>
      <c r="K32" s="200"/>
      <c r="L32" s="330">
        <f>MIN(F32:H32)</f>
        <v>180</v>
      </c>
      <c r="M32" s="581"/>
      <c r="R32" s="645" t="s">
        <v>6143</v>
      </c>
      <c r="S32" s="330">
        <v>55.8</v>
      </c>
      <c r="T32" s="649">
        <v>-124.2</v>
      </c>
    </row>
    <row r="33" spans="1:33" s="34" customFormat="1" ht="15.75" customHeight="1">
      <c r="A33" s="438"/>
      <c r="B33" s="438"/>
      <c r="C33" s="442"/>
      <c r="D33" s="443"/>
      <c r="E33" s="668"/>
      <c r="F33" s="412"/>
      <c r="G33" s="412"/>
      <c r="H33" s="412"/>
      <c r="I33" s="667"/>
      <c r="J33" s="211"/>
      <c r="K33" s="162"/>
      <c r="L33" s="1022"/>
      <c r="M33" s="117"/>
      <c r="R33" s="646"/>
      <c r="S33" s="124"/>
      <c r="T33" s="189"/>
    </row>
    <row r="34" spans="1:33" s="159" customFormat="1" ht="17.399999999999999">
      <c r="A34" s="154"/>
      <c r="B34" s="155"/>
      <c r="C34" s="164"/>
      <c r="D34" s="409" t="s">
        <v>7656</v>
      </c>
      <c r="E34" s="164"/>
      <c r="F34" s="164"/>
      <c r="G34" s="164"/>
      <c r="H34" s="164"/>
      <c r="I34" s="164"/>
      <c r="J34" s="164"/>
      <c r="K34" s="164"/>
      <c r="L34" s="1021"/>
      <c r="M34" s="579"/>
      <c r="N34" s="156"/>
      <c r="O34" s="157"/>
      <c r="P34" s="158"/>
      <c r="Q34" s="157"/>
      <c r="R34" s="646"/>
      <c r="S34" s="164"/>
      <c r="T34" s="189"/>
      <c r="V34" s="157"/>
      <c r="W34" s="157"/>
      <c r="X34" s="157"/>
      <c r="Y34" s="157"/>
      <c r="Z34" s="157"/>
      <c r="AA34" s="157"/>
      <c r="AB34" s="157"/>
      <c r="AC34" s="157"/>
      <c r="AD34" s="157"/>
      <c r="AE34" s="157"/>
      <c r="AF34" s="157"/>
      <c r="AG34" s="157"/>
    </row>
    <row r="35" spans="1:33" s="34" customFormat="1" ht="15.6" thickBot="1">
      <c r="A35" s="438"/>
      <c r="B35" s="438"/>
      <c r="C35" s="442"/>
      <c r="D35" s="443"/>
      <c r="E35" s="443"/>
      <c r="F35" s="412"/>
      <c r="G35" s="412"/>
      <c r="H35" s="412"/>
      <c r="I35" s="211"/>
      <c r="J35" s="211"/>
      <c r="K35" s="162"/>
      <c r="L35" s="1022"/>
      <c r="M35" s="117"/>
      <c r="R35" s="646"/>
      <c r="S35" s="124"/>
      <c r="T35" s="189"/>
    </row>
    <row r="36" spans="1:33" s="189" customFormat="1" ht="16.5" customHeight="1">
      <c r="A36" s="1170">
        <v>3</v>
      </c>
      <c r="B36" s="1173" t="s">
        <v>12231</v>
      </c>
      <c r="C36" s="1176" t="s">
        <v>12431</v>
      </c>
      <c r="D36" s="1179" t="s">
        <v>47</v>
      </c>
      <c r="E36" s="444" t="s">
        <v>6020</v>
      </c>
      <c r="F36" s="416" t="s">
        <v>12350</v>
      </c>
      <c r="G36" s="416" t="s">
        <v>12356</v>
      </c>
      <c r="H36" s="417" t="s">
        <v>12576</v>
      </c>
      <c r="I36" s="211"/>
      <c r="J36" s="211"/>
      <c r="K36" s="200"/>
      <c r="L36" s="1023"/>
      <c r="M36" s="580">
        <v>1262</v>
      </c>
      <c r="R36" s="646"/>
      <c r="S36" s="380"/>
    </row>
    <row r="37" spans="1:33" s="189" customFormat="1" ht="16.5" customHeight="1" thickBot="1">
      <c r="A37" s="1171"/>
      <c r="B37" s="1174"/>
      <c r="C37" s="1177"/>
      <c r="D37" s="1180"/>
      <c r="E37" s="445" t="s">
        <v>6021</v>
      </c>
      <c r="F37" s="628" t="s">
        <v>12351</v>
      </c>
      <c r="G37" s="628" t="s">
        <v>12357</v>
      </c>
      <c r="H37" s="449" t="s">
        <v>12338</v>
      </c>
      <c r="I37" s="211"/>
      <c r="J37" s="211"/>
      <c r="K37" s="200"/>
      <c r="L37" s="1024"/>
      <c r="M37" s="580"/>
      <c r="R37" s="647"/>
      <c r="S37" s="381"/>
    </row>
    <row r="38" spans="1:33" s="189" customFormat="1" ht="16.5" customHeight="1">
      <c r="A38" s="1171"/>
      <c r="B38" s="1174"/>
      <c r="C38" s="1177"/>
      <c r="D38" s="1180"/>
      <c r="E38" s="445" t="s">
        <v>6002</v>
      </c>
      <c r="F38" s="597" t="s">
        <v>12232</v>
      </c>
      <c r="G38" s="597" t="s">
        <v>12232</v>
      </c>
      <c r="H38" s="450" t="s">
        <v>12577</v>
      </c>
      <c r="I38" s="211"/>
      <c r="J38" s="211"/>
      <c r="K38" s="200"/>
      <c r="L38" s="1024"/>
      <c r="M38" s="580"/>
      <c r="R38" s="438"/>
      <c r="S38" s="381"/>
    </row>
    <row r="39" spans="1:33" s="189" customFormat="1" ht="16.5" customHeight="1">
      <c r="A39" s="1171"/>
      <c r="B39" s="1174"/>
      <c r="C39" s="1177"/>
      <c r="D39" s="1180"/>
      <c r="E39" s="445" t="s">
        <v>6024</v>
      </c>
      <c r="F39" s="628" t="s">
        <v>12352</v>
      </c>
      <c r="G39" s="628" t="s">
        <v>12358</v>
      </c>
      <c r="H39" s="449" t="s">
        <v>12579</v>
      </c>
      <c r="I39" s="211"/>
      <c r="J39" s="211"/>
      <c r="K39" s="200"/>
      <c r="L39" s="1019"/>
      <c r="M39" s="580"/>
      <c r="R39" s="155"/>
      <c r="S39" s="382"/>
    </row>
    <row r="40" spans="1:33" s="189" customFormat="1" ht="16.5" customHeight="1" thickBot="1">
      <c r="A40" s="1171"/>
      <c r="B40" s="1174"/>
      <c r="C40" s="1177"/>
      <c r="D40" s="1180"/>
      <c r="E40" s="445" t="s">
        <v>6023</v>
      </c>
      <c r="F40" s="629" t="s">
        <v>12353</v>
      </c>
      <c r="G40" s="629" t="s">
        <v>12359</v>
      </c>
      <c r="H40" s="450" t="s">
        <v>12578</v>
      </c>
      <c r="I40" s="211"/>
      <c r="J40" s="211"/>
      <c r="K40" s="200"/>
      <c r="L40" s="1025"/>
      <c r="M40" s="581"/>
      <c r="R40" s="438"/>
      <c r="S40" s="383"/>
      <c r="T40" s="34"/>
    </row>
    <row r="41" spans="1:33" s="189" customFormat="1" ht="16.5" customHeight="1" thickBot="1">
      <c r="A41" s="1172"/>
      <c r="B41" s="1175"/>
      <c r="C41" s="1178"/>
      <c r="D41" s="1181"/>
      <c r="E41" s="446" t="s">
        <v>6022</v>
      </c>
      <c r="F41" s="418">
        <v>5.05</v>
      </c>
      <c r="G41" s="418">
        <v>5.0999999999999996</v>
      </c>
      <c r="H41" s="419">
        <v>6.98</v>
      </c>
      <c r="I41" s="211"/>
      <c r="J41" s="211"/>
      <c r="K41" s="200"/>
      <c r="L41" s="330">
        <f>MIN(F41:H41)</f>
        <v>5.05</v>
      </c>
      <c r="M41" s="581"/>
      <c r="R41" s="645" t="s">
        <v>6143</v>
      </c>
      <c r="S41" s="330">
        <v>55.8</v>
      </c>
      <c r="T41" s="649">
        <v>50.75</v>
      </c>
    </row>
    <row r="42" spans="1:33" s="34" customFormat="1" ht="15.75" customHeight="1" thickBot="1">
      <c r="A42" s="438"/>
      <c r="B42" s="438"/>
      <c r="C42" s="442"/>
      <c r="D42" s="443"/>
      <c r="E42" s="668"/>
      <c r="F42" s="412"/>
      <c r="G42" s="412"/>
      <c r="H42" s="412"/>
      <c r="I42" s="667"/>
      <c r="J42" s="211"/>
      <c r="K42" s="162"/>
      <c r="L42" s="1022"/>
      <c r="M42" s="117"/>
      <c r="R42" s="646"/>
      <c r="S42" s="124"/>
      <c r="T42" s="189"/>
    </row>
    <row r="43" spans="1:33" s="189" customFormat="1" ht="16.5" customHeight="1">
      <c r="A43" s="1170">
        <v>4</v>
      </c>
      <c r="B43" s="1173" t="s">
        <v>12347</v>
      </c>
      <c r="C43" s="1176" t="s">
        <v>12345</v>
      </c>
      <c r="D43" s="1179" t="s">
        <v>47</v>
      </c>
      <c r="E43" s="444" t="s">
        <v>6020</v>
      </c>
      <c r="F43" s="416" t="s">
        <v>12350</v>
      </c>
      <c r="G43" s="416" t="s">
        <v>12356</v>
      </c>
      <c r="H43" s="417" t="s">
        <v>12576</v>
      </c>
      <c r="I43" s="211"/>
      <c r="J43" s="211"/>
      <c r="K43" s="200"/>
      <c r="L43" s="1023"/>
      <c r="M43" s="580">
        <v>1320</v>
      </c>
      <c r="R43" s="646"/>
      <c r="S43" s="380"/>
    </row>
    <row r="44" spans="1:33" s="189" customFormat="1" ht="16.5" customHeight="1" thickBot="1">
      <c r="A44" s="1171"/>
      <c r="B44" s="1174"/>
      <c r="C44" s="1177"/>
      <c r="D44" s="1180"/>
      <c r="E44" s="445" t="s">
        <v>6021</v>
      </c>
      <c r="F44" s="628" t="s">
        <v>12351</v>
      </c>
      <c r="G44" s="628" t="s">
        <v>12357</v>
      </c>
      <c r="H44" s="449" t="s">
        <v>12338</v>
      </c>
      <c r="I44" s="211"/>
      <c r="J44" s="211"/>
      <c r="K44" s="200"/>
      <c r="L44" s="1024"/>
      <c r="M44" s="580"/>
      <c r="R44" s="647"/>
      <c r="S44" s="381"/>
    </row>
    <row r="45" spans="1:33" s="189" customFormat="1" ht="16.5" customHeight="1">
      <c r="A45" s="1171"/>
      <c r="B45" s="1174"/>
      <c r="C45" s="1177"/>
      <c r="D45" s="1180"/>
      <c r="E45" s="445" t="s">
        <v>6002</v>
      </c>
      <c r="F45" s="597" t="s">
        <v>12232</v>
      </c>
      <c r="G45" s="597" t="s">
        <v>12232</v>
      </c>
      <c r="H45" s="450" t="s">
        <v>12577</v>
      </c>
      <c r="I45" s="211"/>
      <c r="J45" s="211"/>
      <c r="K45" s="200"/>
      <c r="L45" s="1024"/>
      <c r="M45" s="580"/>
      <c r="R45" s="438"/>
      <c r="S45" s="381"/>
    </row>
    <row r="46" spans="1:33" s="189" customFormat="1" ht="16.5" customHeight="1">
      <c r="A46" s="1171"/>
      <c r="B46" s="1174"/>
      <c r="C46" s="1177"/>
      <c r="D46" s="1180"/>
      <c r="E46" s="445" t="s">
        <v>6024</v>
      </c>
      <c r="F46" s="628" t="s">
        <v>12352</v>
      </c>
      <c r="G46" s="628" t="s">
        <v>12358</v>
      </c>
      <c r="H46" s="449" t="s">
        <v>12579</v>
      </c>
      <c r="I46" s="211"/>
      <c r="J46" s="211"/>
      <c r="K46" s="200"/>
      <c r="L46" s="1019"/>
      <c r="M46" s="580"/>
      <c r="R46" s="155"/>
      <c r="S46" s="382"/>
    </row>
    <row r="47" spans="1:33" s="189" customFormat="1" ht="16.5" customHeight="1" thickBot="1">
      <c r="A47" s="1171"/>
      <c r="B47" s="1174"/>
      <c r="C47" s="1177"/>
      <c r="D47" s="1180"/>
      <c r="E47" s="445" t="s">
        <v>6023</v>
      </c>
      <c r="F47" s="629" t="s">
        <v>12353</v>
      </c>
      <c r="G47" s="629" t="s">
        <v>12359</v>
      </c>
      <c r="H47" s="450" t="s">
        <v>12578</v>
      </c>
      <c r="I47" s="211"/>
      <c r="J47" s="211"/>
      <c r="K47" s="200"/>
      <c r="L47" s="1025"/>
      <c r="M47" s="581"/>
      <c r="R47" s="438"/>
      <c r="S47" s="383"/>
      <c r="T47" s="34"/>
    </row>
    <row r="48" spans="1:33" s="189" customFormat="1" ht="16.5" customHeight="1" thickBot="1">
      <c r="A48" s="1172"/>
      <c r="B48" s="1175"/>
      <c r="C48" s="1178"/>
      <c r="D48" s="1181"/>
      <c r="E48" s="446" t="s">
        <v>6022</v>
      </c>
      <c r="F48" s="418">
        <v>4.95</v>
      </c>
      <c r="G48" s="418">
        <v>5.0999999999999996</v>
      </c>
      <c r="H48" s="419">
        <v>7.38</v>
      </c>
      <c r="I48" s="211"/>
      <c r="J48" s="211"/>
      <c r="K48" s="200"/>
      <c r="L48" s="330">
        <f>MIN(F48:H48)</f>
        <v>4.95</v>
      </c>
      <c r="M48" s="581"/>
      <c r="R48" s="645" t="s">
        <v>7654</v>
      </c>
      <c r="S48" s="330">
        <v>4.9800000000000004</v>
      </c>
      <c r="T48" s="649">
        <v>3.0000000000000249E-2</v>
      </c>
    </row>
    <row r="49" spans="1:33" s="34" customFormat="1" ht="15.6" thickBot="1">
      <c r="A49" s="438"/>
      <c r="B49" s="438"/>
      <c r="C49" s="442"/>
      <c r="D49" s="443"/>
      <c r="E49" s="443"/>
      <c r="F49" s="412"/>
      <c r="G49" s="412"/>
      <c r="H49" s="412"/>
      <c r="I49" s="211"/>
      <c r="J49" s="211"/>
      <c r="K49" s="162"/>
      <c r="L49" s="1022"/>
      <c r="M49" s="117"/>
      <c r="R49" s="646"/>
      <c r="S49" s="124"/>
      <c r="T49" s="189"/>
    </row>
    <row r="50" spans="1:33" s="189" customFormat="1" ht="16.5" customHeight="1">
      <c r="A50" s="1170">
        <v>5</v>
      </c>
      <c r="B50" s="1173" t="s">
        <v>12348</v>
      </c>
      <c r="C50" s="1176" t="s">
        <v>12346</v>
      </c>
      <c r="D50" s="1179" t="s">
        <v>47</v>
      </c>
      <c r="E50" s="444" t="s">
        <v>6020</v>
      </c>
      <c r="F50" s="416" t="s">
        <v>12350</v>
      </c>
      <c r="G50" s="416" t="s">
        <v>12356</v>
      </c>
      <c r="H50" s="417" t="s">
        <v>12576</v>
      </c>
      <c r="I50" s="211"/>
      <c r="J50" s="211"/>
      <c r="K50" s="200"/>
      <c r="L50" s="1023"/>
      <c r="M50" s="580">
        <v>1321</v>
      </c>
      <c r="R50" s="646"/>
      <c r="S50" s="380"/>
    </row>
    <row r="51" spans="1:33" s="189" customFormat="1" ht="16.5" customHeight="1" thickBot="1">
      <c r="A51" s="1171"/>
      <c r="B51" s="1174"/>
      <c r="C51" s="1177"/>
      <c r="D51" s="1180"/>
      <c r="E51" s="445" t="s">
        <v>6021</v>
      </c>
      <c r="F51" s="628" t="s">
        <v>12351</v>
      </c>
      <c r="G51" s="628" t="s">
        <v>12357</v>
      </c>
      <c r="H51" s="449" t="s">
        <v>12338</v>
      </c>
      <c r="I51" s="211"/>
      <c r="J51" s="211"/>
      <c r="K51" s="200"/>
      <c r="L51" s="1024"/>
      <c r="M51" s="580"/>
      <c r="R51" s="647"/>
      <c r="S51" s="381"/>
    </row>
    <row r="52" spans="1:33" s="189" customFormat="1" ht="16.5" customHeight="1">
      <c r="A52" s="1171"/>
      <c r="B52" s="1174"/>
      <c r="C52" s="1177"/>
      <c r="D52" s="1180"/>
      <c r="E52" s="445" t="s">
        <v>6002</v>
      </c>
      <c r="F52" s="597" t="s">
        <v>12232</v>
      </c>
      <c r="G52" s="597" t="s">
        <v>12232</v>
      </c>
      <c r="H52" s="450" t="s">
        <v>12577</v>
      </c>
      <c r="I52" s="211"/>
      <c r="J52" s="211"/>
      <c r="K52" s="200"/>
      <c r="L52" s="1024"/>
      <c r="M52" s="580"/>
      <c r="R52" s="438"/>
      <c r="S52" s="381"/>
    </row>
    <row r="53" spans="1:33" s="189" customFormat="1" ht="16.5" customHeight="1">
      <c r="A53" s="1171"/>
      <c r="B53" s="1174"/>
      <c r="C53" s="1177"/>
      <c r="D53" s="1180"/>
      <c r="E53" s="445" t="s">
        <v>6024</v>
      </c>
      <c r="F53" s="628" t="s">
        <v>12352</v>
      </c>
      <c r="G53" s="628" t="s">
        <v>12358</v>
      </c>
      <c r="H53" s="449" t="s">
        <v>12579</v>
      </c>
      <c r="I53" s="211"/>
      <c r="J53" s="211"/>
      <c r="K53" s="200"/>
      <c r="L53" s="1019"/>
      <c r="M53" s="580"/>
      <c r="R53" s="155"/>
      <c r="S53" s="382"/>
    </row>
    <row r="54" spans="1:33" s="189" customFormat="1" ht="16.5" customHeight="1" thickBot="1">
      <c r="A54" s="1171"/>
      <c r="B54" s="1174"/>
      <c r="C54" s="1177"/>
      <c r="D54" s="1180"/>
      <c r="E54" s="445" t="s">
        <v>6023</v>
      </c>
      <c r="F54" s="629" t="s">
        <v>12353</v>
      </c>
      <c r="G54" s="629" t="s">
        <v>12359</v>
      </c>
      <c r="H54" s="450" t="s">
        <v>12578</v>
      </c>
      <c r="I54" s="211"/>
      <c r="J54" s="211"/>
      <c r="K54" s="200"/>
      <c r="L54" s="1025"/>
      <c r="M54" s="581"/>
      <c r="R54" s="438"/>
      <c r="S54" s="383"/>
      <c r="T54" s="34"/>
    </row>
    <row r="55" spans="1:33" s="189" customFormat="1" ht="16.5" customHeight="1" thickBot="1">
      <c r="A55" s="1172"/>
      <c r="B55" s="1175"/>
      <c r="C55" s="1178"/>
      <c r="D55" s="1181"/>
      <c r="E55" s="446" t="s">
        <v>6022</v>
      </c>
      <c r="F55" s="418">
        <v>4.95</v>
      </c>
      <c r="G55" s="418">
        <v>5.0999999999999996</v>
      </c>
      <c r="H55" s="419">
        <v>6.6</v>
      </c>
      <c r="I55" s="211"/>
      <c r="J55" s="211"/>
      <c r="K55" s="200"/>
      <c r="L55" s="330">
        <f>MIN(F55:H55)</f>
        <v>4.95</v>
      </c>
      <c r="M55" s="581"/>
      <c r="R55" s="645" t="s">
        <v>7653</v>
      </c>
      <c r="S55" s="330">
        <v>4.9800000000000004</v>
      </c>
      <c r="T55" s="649">
        <v>3.0000000000000249E-2</v>
      </c>
    </row>
    <row r="56" spans="1:33" s="34" customFormat="1" ht="15.6" thickBot="1">
      <c r="A56" s="438"/>
      <c r="B56" s="438"/>
      <c r="C56" s="442"/>
      <c r="D56" s="443"/>
      <c r="E56" s="443"/>
      <c r="F56" s="412"/>
      <c r="G56" s="412"/>
      <c r="H56" s="412"/>
      <c r="I56" s="211"/>
      <c r="J56" s="211"/>
      <c r="K56" s="162"/>
      <c r="L56" s="1022"/>
      <c r="M56" s="117"/>
      <c r="R56" s="646"/>
      <c r="S56" s="124"/>
      <c r="T56" s="189"/>
    </row>
    <row r="57" spans="1:33" s="189" customFormat="1" ht="16.5" customHeight="1">
      <c r="A57" s="1170">
        <v>6</v>
      </c>
      <c r="B57" s="1173" t="s">
        <v>12349</v>
      </c>
      <c r="C57" s="1176" t="s">
        <v>12508</v>
      </c>
      <c r="D57" s="1179" t="s">
        <v>47</v>
      </c>
      <c r="E57" s="444" t="s">
        <v>6020</v>
      </c>
      <c r="F57" s="416" t="s">
        <v>12350</v>
      </c>
      <c r="G57" s="416" t="s">
        <v>12356</v>
      </c>
      <c r="H57" s="417" t="s">
        <v>12576</v>
      </c>
      <c r="I57" s="211"/>
      <c r="J57" s="211"/>
      <c r="K57" s="200"/>
      <c r="L57" s="1023"/>
      <c r="M57" s="580">
        <v>1323</v>
      </c>
      <c r="R57" s="646"/>
      <c r="S57" s="380"/>
    </row>
    <row r="58" spans="1:33" s="189" customFormat="1" ht="16.5" customHeight="1" thickBot="1">
      <c r="A58" s="1171"/>
      <c r="B58" s="1174"/>
      <c r="C58" s="1177"/>
      <c r="D58" s="1180"/>
      <c r="E58" s="445" t="s">
        <v>6021</v>
      </c>
      <c r="F58" s="628" t="s">
        <v>12351</v>
      </c>
      <c r="G58" s="628" t="s">
        <v>12357</v>
      </c>
      <c r="H58" s="449" t="s">
        <v>12338</v>
      </c>
      <c r="I58" s="211"/>
      <c r="J58" s="211"/>
      <c r="K58" s="200"/>
      <c r="L58" s="1024"/>
      <c r="M58" s="580"/>
      <c r="R58" s="647"/>
      <c r="S58" s="381"/>
    </row>
    <row r="59" spans="1:33" s="189" customFormat="1" ht="16.5" customHeight="1">
      <c r="A59" s="1171"/>
      <c r="B59" s="1174"/>
      <c r="C59" s="1177"/>
      <c r="D59" s="1180"/>
      <c r="E59" s="445" t="s">
        <v>6002</v>
      </c>
      <c r="F59" s="597" t="s">
        <v>12232</v>
      </c>
      <c r="G59" s="597" t="s">
        <v>12232</v>
      </c>
      <c r="H59" s="450" t="s">
        <v>12577</v>
      </c>
      <c r="I59" s="211"/>
      <c r="J59" s="211"/>
      <c r="K59" s="200"/>
      <c r="L59" s="1024"/>
      <c r="M59" s="580"/>
      <c r="R59" s="438"/>
      <c r="S59" s="381"/>
    </row>
    <row r="60" spans="1:33" s="189" customFormat="1" ht="16.5" customHeight="1">
      <c r="A60" s="1171"/>
      <c r="B60" s="1174"/>
      <c r="C60" s="1177"/>
      <c r="D60" s="1180"/>
      <c r="E60" s="445" t="s">
        <v>6024</v>
      </c>
      <c r="F60" s="628" t="s">
        <v>12352</v>
      </c>
      <c r="G60" s="628" t="s">
        <v>12358</v>
      </c>
      <c r="H60" s="449" t="s">
        <v>12579</v>
      </c>
      <c r="I60" s="211"/>
      <c r="J60" s="211"/>
      <c r="K60" s="200"/>
      <c r="L60" s="1019"/>
      <c r="M60" s="580"/>
      <c r="R60" s="155"/>
      <c r="S60" s="382"/>
    </row>
    <row r="61" spans="1:33" s="189" customFormat="1" ht="16.5" customHeight="1" thickBot="1">
      <c r="A61" s="1171"/>
      <c r="B61" s="1174"/>
      <c r="C61" s="1177"/>
      <c r="D61" s="1180"/>
      <c r="E61" s="445" t="s">
        <v>6023</v>
      </c>
      <c r="F61" s="629" t="s">
        <v>12353</v>
      </c>
      <c r="G61" s="629" t="s">
        <v>12359</v>
      </c>
      <c r="H61" s="450" t="s">
        <v>12578</v>
      </c>
      <c r="I61" s="211"/>
      <c r="J61" s="211"/>
      <c r="K61" s="200"/>
      <c r="L61" s="1025"/>
      <c r="M61" s="581"/>
      <c r="R61" s="438"/>
      <c r="S61" s="383"/>
      <c r="T61" s="34"/>
    </row>
    <row r="62" spans="1:33" s="189" customFormat="1" ht="16.5" customHeight="1" thickBot="1">
      <c r="A62" s="1172"/>
      <c r="B62" s="1175"/>
      <c r="C62" s="1178"/>
      <c r="D62" s="1181"/>
      <c r="E62" s="446" t="s">
        <v>6022</v>
      </c>
      <c r="F62" s="418">
        <v>4.95</v>
      </c>
      <c r="G62" s="418">
        <v>5.0999999999999996</v>
      </c>
      <c r="H62" s="419">
        <v>6.98</v>
      </c>
      <c r="I62" s="211"/>
      <c r="J62" s="211"/>
      <c r="K62" s="200"/>
      <c r="L62" s="330">
        <f>MIN(F62:H62)</f>
        <v>4.95</v>
      </c>
      <c r="M62" s="581"/>
      <c r="R62" s="645" t="s">
        <v>7654</v>
      </c>
      <c r="S62" s="330">
        <v>4.9800000000000004</v>
      </c>
      <c r="T62" s="649">
        <v>3.0000000000000249E-2</v>
      </c>
    </row>
    <row r="63" spans="1:33" s="212" customFormat="1" ht="13.8">
      <c r="A63" s="438"/>
      <c r="B63" s="438"/>
      <c r="C63" s="439"/>
      <c r="D63" s="440"/>
      <c r="E63" s="440"/>
      <c r="F63" s="441"/>
      <c r="G63" s="440"/>
      <c r="H63" s="441"/>
      <c r="I63" s="211"/>
      <c r="J63" s="211"/>
      <c r="K63" s="200"/>
      <c r="L63" s="211"/>
      <c r="M63" s="225"/>
    </row>
    <row r="64" spans="1:33" s="159" customFormat="1" ht="17.399999999999999">
      <c r="A64" s="154"/>
      <c r="B64" s="155"/>
      <c r="C64" s="164"/>
      <c r="D64" s="409" t="s">
        <v>12498</v>
      </c>
      <c r="E64" s="164"/>
      <c r="F64" s="164"/>
      <c r="G64" s="164"/>
      <c r="H64" s="164"/>
      <c r="I64" s="164"/>
      <c r="J64" s="164"/>
      <c r="K64" s="164"/>
      <c r="L64" s="164"/>
      <c r="M64" s="579"/>
      <c r="N64" s="156"/>
      <c r="O64" s="157"/>
      <c r="P64" s="158"/>
      <c r="Q64" s="157"/>
      <c r="R64" s="646"/>
      <c r="S64" s="164"/>
      <c r="T64" s="189"/>
      <c r="V64" s="157"/>
      <c r="W64" s="157"/>
      <c r="X64" s="157"/>
      <c r="Y64" s="157"/>
      <c r="Z64" s="157"/>
      <c r="AA64" s="157"/>
      <c r="AB64" s="157"/>
      <c r="AC64" s="157"/>
      <c r="AD64" s="157"/>
      <c r="AE64" s="157"/>
      <c r="AF64" s="157"/>
      <c r="AG64" s="157"/>
    </row>
    <row r="65" spans="1:20" s="34" customFormat="1" thickBot="1">
      <c r="A65" s="438"/>
      <c r="B65" s="438"/>
      <c r="C65" s="442"/>
      <c r="D65" s="443"/>
      <c r="E65" s="443"/>
      <c r="F65" s="412"/>
      <c r="G65" s="412"/>
      <c r="H65" s="412"/>
      <c r="I65" s="211"/>
      <c r="J65" s="211"/>
      <c r="K65" s="162"/>
      <c r="L65" s="124"/>
      <c r="M65" s="117"/>
      <c r="R65" s="646"/>
      <c r="S65" s="124"/>
      <c r="T65" s="189"/>
    </row>
    <row r="66" spans="1:20" s="189" customFormat="1" ht="16.5" customHeight="1">
      <c r="A66" s="1170">
        <v>7</v>
      </c>
      <c r="B66" s="1173" t="s">
        <v>12479</v>
      </c>
      <c r="C66" s="1176" t="s">
        <v>12481</v>
      </c>
      <c r="D66" s="1179" t="s">
        <v>43</v>
      </c>
      <c r="E66" s="444" t="s">
        <v>6020</v>
      </c>
      <c r="F66" s="416" t="s">
        <v>12583</v>
      </c>
      <c r="G66" s="416" t="s">
        <v>12598</v>
      </c>
      <c r="H66" s="417" t="s">
        <v>12646</v>
      </c>
      <c r="I66" s="211"/>
      <c r="J66" s="211"/>
      <c r="K66" s="200"/>
      <c r="L66" s="380"/>
      <c r="M66" s="580">
        <v>1329</v>
      </c>
      <c r="R66" s="646"/>
      <c r="S66" s="380"/>
    </row>
    <row r="67" spans="1:20" s="189" customFormat="1" ht="16.5" customHeight="1" thickBot="1">
      <c r="A67" s="1171"/>
      <c r="B67" s="1174"/>
      <c r="C67" s="1177"/>
      <c r="D67" s="1180"/>
      <c r="E67" s="445" t="s">
        <v>6021</v>
      </c>
      <c r="F67" s="628" t="s">
        <v>12585</v>
      </c>
      <c r="G67" s="628" t="s">
        <v>12338</v>
      </c>
      <c r="H67" s="449" t="s">
        <v>12648</v>
      </c>
      <c r="I67" s="211"/>
      <c r="J67" s="211"/>
      <c r="K67" s="200"/>
      <c r="L67" s="381"/>
      <c r="M67" s="580"/>
      <c r="R67" s="647"/>
      <c r="S67" s="381"/>
    </row>
    <row r="68" spans="1:20" s="189" customFormat="1" ht="16.5" customHeight="1">
      <c r="A68" s="1171"/>
      <c r="B68" s="1174"/>
      <c r="C68" s="1177"/>
      <c r="D68" s="1180"/>
      <c r="E68" s="445" t="s">
        <v>6002</v>
      </c>
      <c r="F68" s="597" t="s">
        <v>12577</v>
      </c>
      <c r="G68" s="597" t="s">
        <v>12577</v>
      </c>
      <c r="H68" s="450" t="s">
        <v>12577</v>
      </c>
      <c r="I68" s="211"/>
      <c r="J68" s="211"/>
      <c r="K68" s="200"/>
      <c r="L68" s="381"/>
      <c r="M68" s="580"/>
      <c r="R68" s="438"/>
      <c r="S68" s="381"/>
    </row>
    <row r="69" spans="1:20" s="189" customFormat="1" ht="16.5" customHeight="1">
      <c r="A69" s="1171"/>
      <c r="B69" s="1174"/>
      <c r="C69" s="1177"/>
      <c r="D69" s="1180"/>
      <c r="E69" s="445" t="s">
        <v>6024</v>
      </c>
      <c r="F69" s="628" t="s">
        <v>12586</v>
      </c>
      <c r="G69" s="628" t="s">
        <v>12597</v>
      </c>
      <c r="H69" s="449" t="s">
        <v>12604</v>
      </c>
      <c r="I69" s="211"/>
      <c r="J69" s="211"/>
      <c r="K69" s="200"/>
      <c r="L69" s="382"/>
      <c r="M69" s="580"/>
      <c r="R69" s="155"/>
      <c r="S69" s="382"/>
    </row>
    <row r="70" spans="1:20" s="189" customFormat="1" ht="16.5" customHeight="1" thickBot="1">
      <c r="A70" s="1171"/>
      <c r="B70" s="1174"/>
      <c r="C70" s="1177"/>
      <c r="D70" s="1180"/>
      <c r="E70" s="445" t="s">
        <v>12601</v>
      </c>
      <c r="F70" s="628" t="s">
        <v>12584</v>
      </c>
      <c r="G70" s="629" t="s">
        <v>12596</v>
      </c>
      <c r="H70" s="450" t="s">
        <v>12647</v>
      </c>
      <c r="I70" s="211"/>
      <c r="J70" s="211"/>
      <c r="K70" s="200"/>
      <c r="L70" s="383"/>
      <c r="M70" s="581"/>
      <c r="R70" s="438"/>
      <c r="S70" s="383"/>
      <c r="T70" s="34"/>
    </row>
    <row r="71" spans="1:20" s="189" customFormat="1" ht="16.5" customHeight="1" thickBot="1">
      <c r="A71" s="1172"/>
      <c r="B71" s="1175"/>
      <c r="C71" s="1178"/>
      <c r="D71" s="1181"/>
      <c r="E71" s="446" t="s">
        <v>6022</v>
      </c>
      <c r="F71" s="418">
        <v>9.0299999999999994</v>
      </c>
      <c r="G71" s="418">
        <v>40</v>
      </c>
      <c r="H71" s="419">
        <v>28.63</v>
      </c>
      <c r="I71" s="211"/>
      <c r="J71" s="211"/>
      <c r="K71" s="200"/>
      <c r="L71" s="330">
        <f>MIN(F71:H71)</f>
        <v>9.0299999999999994</v>
      </c>
      <c r="M71" s="581"/>
      <c r="R71" s="645" t="s">
        <v>6143</v>
      </c>
      <c r="S71" s="330">
        <v>55.8</v>
      </c>
      <c r="T71" s="649">
        <v>46.769999999999996</v>
      </c>
    </row>
    <row r="72" spans="1:20" s="34" customFormat="1" ht="15.75" customHeight="1" thickBot="1">
      <c r="A72" s="438"/>
      <c r="B72" s="438"/>
      <c r="C72" s="442"/>
      <c r="D72" s="443"/>
      <c r="E72" s="668"/>
      <c r="F72" s="412"/>
      <c r="G72" s="412"/>
      <c r="H72" s="412"/>
      <c r="I72" s="667"/>
      <c r="J72" s="211"/>
      <c r="K72" s="162"/>
      <c r="L72" s="124"/>
      <c r="M72" s="117"/>
      <c r="R72" s="646"/>
      <c r="S72" s="124"/>
      <c r="T72" s="189"/>
    </row>
    <row r="73" spans="1:20" s="189" customFormat="1" ht="16.5" customHeight="1">
      <c r="A73" s="1170">
        <v>8</v>
      </c>
      <c r="B73" s="1173" t="s">
        <v>5991</v>
      </c>
      <c r="C73" s="1176" t="s">
        <v>5992</v>
      </c>
      <c r="D73" s="1179" t="s">
        <v>43</v>
      </c>
      <c r="E73" s="444" t="s">
        <v>6020</v>
      </c>
      <c r="F73" s="416" t="s">
        <v>12583</v>
      </c>
      <c r="G73" s="416" t="s">
        <v>12598</v>
      </c>
      <c r="H73" s="417" t="s">
        <v>12642</v>
      </c>
      <c r="I73" s="211"/>
      <c r="J73" s="211"/>
      <c r="K73" s="200"/>
      <c r="L73" s="380"/>
      <c r="M73" s="580">
        <v>116</v>
      </c>
      <c r="R73" s="646"/>
      <c r="S73" s="380"/>
    </row>
    <row r="74" spans="1:20" s="189" customFormat="1" ht="16.5" customHeight="1" thickBot="1">
      <c r="A74" s="1171"/>
      <c r="B74" s="1174"/>
      <c r="C74" s="1177"/>
      <c r="D74" s="1180"/>
      <c r="E74" s="445" t="s">
        <v>6021</v>
      </c>
      <c r="F74" s="628" t="s">
        <v>12585</v>
      </c>
      <c r="G74" s="628" t="s">
        <v>12338</v>
      </c>
      <c r="H74" s="449" t="s">
        <v>12643</v>
      </c>
      <c r="I74" s="211"/>
      <c r="J74" s="211"/>
      <c r="K74" s="200"/>
      <c r="L74" s="381"/>
      <c r="M74" s="580"/>
      <c r="R74" s="647"/>
      <c r="S74" s="381"/>
    </row>
    <row r="75" spans="1:20" s="189" customFormat="1" ht="16.5" customHeight="1">
      <c r="A75" s="1171"/>
      <c r="B75" s="1174"/>
      <c r="C75" s="1177"/>
      <c r="D75" s="1180"/>
      <c r="E75" s="445" t="s">
        <v>6002</v>
      </c>
      <c r="F75" s="597" t="s">
        <v>12577</v>
      </c>
      <c r="G75" s="597" t="s">
        <v>12577</v>
      </c>
      <c r="H75" s="450" t="s">
        <v>12577</v>
      </c>
      <c r="I75" s="211"/>
      <c r="J75" s="211"/>
      <c r="K75" s="200"/>
      <c r="L75" s="381"/>
      <c r="M75" s="580"/>
      <c r="R75" s="438"/>
      <c r="S75" s="381"/>
    </row>
    <row r="76" spans="1:20" s="189" customFormat="1" ht="16.5" customHeight="1">
      <c r="A76" s="1171"/>
      <c r="B76" s="1174"/>
      <c r="C76" s="1177"/>
      <c r="D76" s="1180"/>
      <c r="E76" s="445" t="s">
        <v>6024</v>
      </c>
      <c r="F76" s="628" t="s">
        <v>12586</v>
      </c>
      <c r="G76" s="628" t="s">
        <v>12597</v>
      </c>
      <c r="H76" s="449" t="s">
        <v>12644</v>
      </c>
      <c r="I76" s="211"/>
      <c r="J76" s="211"/>
      <c r="K76" s="200"/>
      <c r="L76" s="382"/>
      <c r="M76" s="580"/>
      <c r="R76" s="155"/>
      <c r="S76" s="382"/>
    </row>
    <row r="77" spans="1:20" s="189" customFormat="1" ht="16.5" customHeight="1" thickBot="1">
      <c r="A77" s="1171"/>
      <c r="B77" s="1174"/>
      <c r="C77" s="1177"/>
      <c r="D77" s="1180"/>
      <c r="E77" s="445" t="s">
        <v>6023</v>
      </c>
      <c r="F77" s="628" t="s">
        <v>12584</v>
      </c>
      <c r="G77" s="629" t="s">
        <v>12596</v>
      </c>
      <c r="H77" s="450" t="s">
        <v>12645</v>
      </c>
      <c r="I77" s="211"/>
      <c r="J77" s="211"/>
      <c r="K77" s="200"/>
      <c r="L77" s="383"/>
      <c r="M77" s="581"/>
      <c r="R77" s="438"/>
      <c r="S77" s="383"/>
      <c r="T77" s="34"/>
    </row>
    <row r="78" spans="1:20" s="189" customFormat="1" ht="16.5" customHeight="1" thickBot="1">
      <c r="A78" s="1172"/>
      <c r="B78" s="1175"/>
      <c r="C78" s="1178"/>
      <c r="D78" s="1181"/>
      <c r="E78" s="446" t="s">
        <v>6022</v>
      </c>
      <c r="F78" s="418">
        <v>2.5099999999999998</v>
      </c>
      <c r="G78" s="418">
        <v>3</v>
      </c>
      <c r="H78" s="419">
        <v>3.6</v>
      </c>
      <c r="I78" s="211"/>
      <c r="J78" s="211"/>
      <c r="K78" s="200"/>
      <c r="L78" s="330">
        <f>MIN(F78:H78)</f>
        <v>2.5099999999999998</v>
      </c>
      <c r="M78" s="581"/>
      <c r="R78" s="645" t="s">
        <v>7654</v>
      </c>
      <c r="S78" s="330">
        <v>4.9800000000000004</v>
      </c>
      <c r="T78" s="649">
        <v>2.4700000000000006</v>
      </c>
    </row>
    <row r="79" spans="1:20" s="34" customFormat="1" thickBot="1">
      <c r="A79" s="438"/>
      <c r="B79" s="438"/>
      <c r="C79" s="442"/>
      <c r="D79" s="443"/>
      <c r="E79" s="443"/>
      <c r="F79" s="412"/>
      <c r="G79" s="412"/>
      <c r="H79" s="412"/>
      <c r="I79" s="211"/>
      <c r="J79" s="211"/>
      <c r="K79" s="162"/>
      <c r="L79" s="124"/>
      <c r="M79" s="117"/>
      <c r="R79" s="646"/>
      <c r="S79" s="124"/>
      <c r="T79" s="189"/>
    </row>
    <row r="80" spans="1:20" s="189" customFormat="1" ht="16.5" customHeight="1">
      <c r="A80" s="1170">
        <v>9</v>
      </c>
      <c r="B80" s="1173" t="s">
        <v>6750</v>
      </c>
      <c r="C80" s="1176" t="s">
        <v>12484</v>
      </c>
      <c r="D80" s="1179" t="s">
        <v>43</v>
      </c>
      <c r="E80" s="444" t="s">
        <v>6020</v>
      </c>
      <c r="F80" s="416" t="s">
        <v>12603</v>
      </c>
      <c r="G80" s="416" t="s">
        <v>12598</v>
      </c>
      <c r="H80" s="417" t="s">
        <v>12650</v>
      </c>
      <c r="I80" s="211"/>
      <c r="J80" s="211"/>
      <c r="K80" s="200"/>
      <c r="L80" s="380"/>
      <c r="M80" s="580">
        <v>734</v>
      </c>
      <c r="R80" s="646"/>
      <c r="S80" s="380"/>
    </row>
    <row r="81" spans="1:20" s="189" customFormat="1" ht="16.5" customHeight="1" thickBot="1">
      <c r="A81" s="1171"/>
      <c r="B81" s="1174"/>
      <c r="C81" s="1177"/>
      <c r="D81" s="1180"/>
      <c r="E81" s="445" t="s">
        <v>6021</v>
      </c>
      <c r="F81" s="628" t="s">
        <v>12605</v>
      </c>
      <c r="G81" s="628" t="s">
        <v>12338</v>
      </c>
      <c r="H81" s="449" t="s">
        <v>12651</v>
      </c>
      <c r="I81" s="211"/>
      <c r="J81" s="211"/>
      <c r="K81" s="200"/>
      <c r="L81" s="381"/>
      <c r="M81" s="580"/>
      <c r="R81" s="647"/>
      <c r="S81" s="381"/>
    </row>
    <row r="82" spans="1:20" s="189" customFormat="1" ht="16.5" customHeight="1">
      <c r="A82" s="1171"/>
      <c r="B82" s="1174"/>
      <c r="C82" s="1177"/>
      <c r="D82" s="1180"/>
      <c r="E82" s="445" t="s">
        <v>6002</v>
      </c>
      <c r="F82" s="597" t="s">
        <v>12577</v>
      </c>
      <c r="G82" s="597" t="s">
        <v>12577</v>
      </c>
      <c r="H82" s="450" t="s">
        <v>12577</v>
      </c>
      <c r="I82" s="211"/>
      <c r="J82" s="211"/>
      <c r="K82" s="200"/>
      <c r="L82" s="381"/>
      <c r="M82" s="580"/>
      <c r="R82" s="438"/>
      <c r="S82" s="381"/>
    </row>
    <row r="83" spans="1:20" s="189" customFormat="1" ht="16.5" customHeight="1">
      <c r="A83" s="1171"/>
      <c r="B83" s="1174"/>
      <c r="C83" s="1177"/>
      <c r="D83" s="1180"/>
      <c r="E83" s="445" t="s">
        <v>6024</v>
      </c>
      <c r="F83" s="628" t="s">
        <v>12604</v>
      </c>
      <c r="G83" s="628" t="s">
        <v>12597</v>
      </c>
      <c r="H83" s="449" t="s">
        <v>12604</v>
      </c>
      <c r="I83" s="211"/>
      <c r="J83" s="211"/>
      <c r="K83" s="200"/>
      <c r="L83" s="382"/>
      <c r="M83" s="580"/>
      <c r="R83" s="155"/>
      <c r="S83" s="382"/>
    </row>
    <row r="84" spans="1:20" s="189" customFormat="1" ht="16.5" customHeight="1" thickBot="1">
      <c r="A84" s="1171"/>
      <c r="B84" s="1174"/>
      <c r="C84" s="1177"/>
      <c r="D84" s="1180"/>
      <c r="E84" s="445" t="s">
        <v>12601</v>
      </c>
      <c r="F84" s="629" t="s">
        <v>12602</v>
      </c>
      <c r="G84" s="629" t="s">
        <v>12596</v>
      </c>
      <c r="H84" s="450" t="s">
        <v>12649</v>
      </c>
      <c r="I84" s="211"/>
      <c r="J84" s="211"/>
      <c r="K84" s="200"/>
      <c r="L84" s="383"/>
      <c r="M84" s="581"/>
      <c r="R84" s="438"/>
      <c r="S84" s="383"/>
      <c r="T84" s="34"/>
    </row>
    <row r="85" spans="1:20" s="189" customFormat="1" ht="16.5" customHeight="1" thickBot="1">
      <c r="A85" s="1172"/>
      <c r="B85" s="1175"/>
      <c r="C85" s="1178"/>
      <c r="D85" s="1181"/>
      <c r="E85" s="446" t="s">
        <v>6022</v>
      </c>
      <c r="F85" s="418">
        <v>144.63</v>
      </c>
      <c r="G85" s="418">
        <v>75</v>
      </c>
      <c r="H85" s="419">
        <v>150.94999999999999</v>
      </c>
      <c r="I85" s="211"/>
      <c r="J85" s="211"/>
      <c r="K85" s="200"/>
      <c r="L85" s="330">
        <f>MIN(F85:H85)</f>
        <v>75</v>
      </c>
      <c r="M85" s="581"/>
      <c r="R85" s="645" t="s">
        <v>7653</v>
      </c>
      <c r="S85" s="330">
        <v>4.9800000000000004</v>
      </c>
      <c r="T85" s="649">
        <v>-70.02</v>
      </c>
    </row>
    <row r="86" spans="1:20" s="34" customFormat="1" thickBot="1">
      <c r="A86" s="438"/>
      <c r="B86" s="438"/>
      <c r="C86" s="442"/>
      <c r="D86" s="443"/>
      <c r="E86" s="443"/>
      <c r="F86" s="412"/>
      <c r="G86" s="412"/>
      <c r="H86" s="412"/>
      <c r="I86" s="211"/>
      <c r="J86" s="211"/>
      <c r="K86" s="162"/>
      <c r="L86" s="124"/>
      <c r="M86" s="117"/>
      <c r="R86" s="646"/>
      <c r="S86" s="124"/>
      <c r="T86" s="189"/>
    </row>
    <row r="87" spans="1:20" s="189" customFormat="1" ht="16.5" customHeight="1">
      <c r="A87" s="1170">
        <v>10</v>
      </c>
      <c r="B87" s="1173" t="s">
        <v>5990</v>
      </c>
      <c r="C87" s="1176" t="s">
        <v>1076</v>
      </c>
      <c r="D87" s="1179" t="s">
        <v>43</v>
      </c>
      <c r="E87" s="444" t="s">
        <v>6020</v>
      </c>
      <c r="F87" s="416" t="s">
        <v>12583</v>
      </c>
      <c r="G87" s="416" t="s">
        <v>12598</v>
      </c>
      <c r="H87" s="417" t="s">
        <v>12642</v>
      </c>
      <c r="I87" s="211"/>
      <c r="J87" s="211"/>
      <c r="K87" s="200"/>
      <c r="L87" s="380"/>
      <c r="M87" s="580">
        <v>108</v>
      </c>
      <c r="R87" s="646"/>
      <c r="S87" s="380"/>
    </row>
    <row r="88" spans="1:20" s="189" customFormat="1" ht="16.5" customHeight="1" thickBot="1">
      <c r="A88" s="1171"/>
      <c r="B88" s="1174"/>
      <c r="C88" s="1177"/>
      <c r="D88" s="1180"/>
      <c r="E88" s="445" t="s">
        <v>6021</v>
      </c>
      <c r="F88" s="628" t="s">
        <v>12585</v>
      </c>
      <c r="G88" s="628" t="s">
        <v>12338</v>
      </c>
      <c r="H88" s="449" t="s">
        <v>12643</v>
      </c>
      <c r="I88" s="211"/>
      <c r="J88" s="211"/>
      <c r="K88" s="200"/>
      <c r="L88" s="381"/>
      <c r="M88" s="580"/>
      <c r="R88" s="647"/>
      <c r="S88" s="381"/>
    </row>
    <row r="89" spans="1:20" s="189" customFormat="1" ht="16.5" customHeight="1">
      <c r="A89" s="1171"/>
      <c r="B89" s="1174"/>
      <c r="C89" s="1177"/>
      <c r="D89" s="1180"/>
      <c r="E89" s="445" t="s">
        <v>6002</v>
      </c>
      <c r="F89" s="597" t="s">
        <v>12577</v>
      </c>
      <c r="G89" s="597" t="s">
        <v>12577</v>
      </c>
      <c r="H89" s="450" t="s">
        <v>12577</v>
      </c>
      <c r="I89" s="211"/>
      <c r="J89" s="211"/>
      <c r="K89" s="200"/>
      <c r="L89" s="381"/>
      <c r="M89" s="580"/>
      <c r="R89" s="438"/>
      <c r="S89" s="381"/>
    </row>
    <row r="90" spans="1:20" s="189" customFormat="1" ht="16.5" customHeight="1">
      <c r="A90" s="1171"/>
      <c r="B90" s="1174"/>
      <c r="C90" s="1177"/>
      <c r="D90" s="1180"/>
      <c r="E90" s="445" t="s">
        <v>6024</v>
      </c>
      <c r="F90" s="628" t="s">
        <v>12586</v>
      </c>
      <c r="G90" s="628" t="s">
        <v>12597</v>
      </c>
      <c r="H90" s="449" t="s">
        <v>12644</v>
      </c>
      <c r="I90" s="211"/>
      <c r="J90" s="211"/>
      <c r="K90" s="200"/>
      <c r="L90" s="382"/>
      <c r="M90" s="580"/>
      <c r="R90" s="155"/>
      <c r="S90" s="382"/>
    </row>
    <row r="91" spans="1:20" s="189" customFormat="1" ht="16.5" customHeight="1" thickBot="1">
      <c r="A91" s="1171"/>
      <c r="B91" s="1174"/>
      <c r="C91" s="1177"/>
      <c r="D91" s="1180"/>
      <c r="E91" s="445" t="s">
        <v>6023</v>
      </c>
      <c r="F91" s="628" t="s">
        <v>12584</v>
      </c>
      <c r="G91" s="629" t="s">
        <v>12596</v>
      </c>
      <c r="H91" s="450" t="s">
        <v>12645</v>
      </c>
      <c r="I91" s="211"/>
      <c r="J91" s="211"/>
      <c r="K91" s="200"/>
      <c r="L91" s="383"/>
      <c r="M91" s="581"/>
      <c r="R91" s="438"/>
      <c r="S91" s="383"/>
      <c r="T91" s="34"/>
    </row>
    <row r="92" spans="1:20" s="189" customFormat="1" ht="16.5" customHeight="1" thickBot="1">
      <c r="A92" s="1172"/>
      <c r="B92" s="1175"/>
      <c r="C92" s="1178"/>
      <c r="D92" s="1181"/>
      <c r="E92" s="446" t="s">
        <v>6022</v>
      </c>
      <c r="F92" s="418">
        <v>1.68</v>
      </c>
      <c r="G92" s="418">
        <v>5</v>
      </c>
      <c r="H92" s="419">
        <v>4.1100000000000003</v>
      </c>
      <c r="I92" s="211"/>
      <c r="J92" s="211"/>
      <c r="K92" s="200"/>
      <c r="L92" s="330">
        <f>MIN(F92:H92)</f>
        <v>1.68</v>
      </c>
      <c r="M92" s="581"/>
      <c r="R92" s="645" t="s">
        <v>7653</v>
      </c>
      <c r="S92" s="330">
        <v>4.9800000000000004</v>
      </c>
      <c r="T92" s="649">
        <v>3.3000000000000007</v>
      </c>
    </row>
    <row r="93" spans="1:20" s="34" customFormat="1" ht="15.75" customHeight="1" thickBot="1">
      <c r="A93" s="438"/>
      <c r="B93" s="438"/>
      <c r="C93" s="442"/>
      <c r="D93" s="443"/>
      <c r="E93" s="668"/>
      <c r="F93" s="412"/>
      <c r="G93" s="412"/>
      <c r="H93" s="412"/>
      <c r="I93" s="667"/>
      <c r="J93" s="211"/>
      <c r="K93" s="162"/>
      <c r="L93" s="124"/>
      <c r="M93" s="117"/>
      <c r="R93" s="646"/>
      <c r="S93" s="124"/>
      <c r="T93" s="189"/>
    </row>
    <row r="94" spans="1:20" s="189" customFormat="1" ht="16.5" customHeight="1">
      <c r="A94" s="1170">
        <v>11</v>
      </c>
      <c r="B94" s="1173" t="s">
        <v>12490</v>
      </c>
      <c r="C94" s="1176" t="s">
        <v>12492</v>
      </c>
      <c r="D94" s="1179" t="s">
        <v>43</v>
      </c>
      <c r="E94" s="444" t="s">
        <v>6020</v>
      </c>
      <c r="F94" s="416" t="s">
        <v>12583</v>
      </c>
      <c r="G94" s="416" t="s">
        <v>12598</v>
      </c>
      <c r="H94" s="417" t="s">
        <v>12642</v>
      </c>
      <c r="I94" s="211"/>
      <c r="J94" s="211"/>
      <c r="K94" s="200"/>
      <c r="L94" s="380"/>
      <c r="M94" s="580">
        <v>1330</v>
      </c>
      <c r="R94" s="646"/>
      <c r="S94" s="380"/>
    </row>
    <row r="95" spans="1:20" s="189" customFormat="1" ht="16.5" customHeight="1" thickBot="1">
      <c r="A95" s="1171"/>
      <c r="B95" s="1174"/>
      <c r="C95" s="1177"/>
      <c r="D95" s="1180"/>
      <c r="E95" s="445" t="s">
        <v>6021</v>
      </c>
      <c r="F95" s="628" t="s">
        <v>12585</v>
      </c>
      <c r="G95" s="628" t="s">
        <v>12338</v>
      </c>
      <c r="H95" s="449" t="s">
        <v>12643</v>
      </c>
      <c r="I95" s="211"/>
      <c r="J95" s="211"/>
      <c r="K95" s="200"/>
      <c r="L95" s="381"/>
      <c r="M95" s="580"/>
      <c r="R95" s="647"/>
      <c r="S95" s="381"/>
    </row>
    <row r="96" spans="1:20" s="189" customFormat="1" ht="16.5" customHeight="1">
      <c r="A96" s="1171"/>
      <c r="B96" s="1174"/>
      <c r="C96" s="1177"/>
      <c r="D96" s="1180"/>
      <c r="E96" s="445" t="s">
        <v>6002</v>
      </c>
      <c r="F96" s="597" t="s">
        <v>12577</v>
      </c>
      <c r="G96" s="597" t="s">
        <v>12577</v>
      </c>
      <c r="H96" s="450" t="s">
        <v>12577</v>
      </c>
      <c r="I96" s="211"/>
      <c r="J96" s="211"/>
      <c r="K96" s="200"/>
      <c r="L96" s="381"/>
      <c r="M96" s="580"/>
      <c r="R96" s="438"/>
      <c r="S96" s="381"/>
    </row>
    <row r="97" spans="1:20" s="189" customFormat="1" ht="16.5" customHeight="1">
      <c r="A97" s="1171"/>
      <c r="B97" s="1174"/>
      <c r="C97" s="1177"/>
      <c r="D97" s="1180"/>
      <c r="E97" s="445" t="s">
        <v>6024</v>
      </c>
      <c r="F97" s="628" t="s">
        <v>12586</v>
      </c>
      <c r="G97" s="628" t="s">
        <v>12597</v>
      </c>
      <c r="H97" s="449" t="s">
        <v>12644</v>
      </c>
      <c r="I97" s="211"/>
      <c r="J97" s="211"/>
      <c r="K97" s="200"/>
      <c r="L97" s="382"/>
      <c r="M97" s="580"/>
      <c r="R97" s="155"/>
      <c r="S97" s="382"/>
    </row>
    <row r="98" spans="1:20" s="189" customFormat="1" ht="16.5" customHeight="1" thickBot="1">
      <c r="A98" s="1171"/>
      <c r="B98" s="1174"/>
      <c r="C98" s="1177"/>
      <c r="D98" s="1180"/>
      <c r="E98" s="445" t="s">
        <v>6023</v>
      </c>
      <c r="F98" s="628" t="s">
        <v>12584</v>
      </c>
      <c r="G98" s="629" t="s">
        <v>12596</v>
      </c>
      <c r="H98" s="450" t="s">
        <v>12645</v>
      </c>
      <c r="I98" s="211"/>
      <c r="J98" s="211"/>
      <c r="K98" s="200"/>
      <c r="L98" s="383"/>
      <c r="M98" s="581"/>
      <c r="R98" s="438"/>
      <c r="S98" s="383"/>
      <c r="T98" s="34"/>
    </row>
    <row r="99" spans="1:20" s="189" customFormat="1" ht="16.5" customHeight="1" thickBot="1">
      <c r="A99" s="1172"/>
      <c r="B99" s="1175"/>
      <c r="C99" s="1178"/>
      <c r="D99" s="1181"/>
      <c r="E99" s="446" t="s">
        <v>6022</v>
      </c>
      <c r="F99" s="418">
        <v>3.06</v>
      </c>
      <c r="G99" s="418">
        <v>5</v>
      </c>
      <c r="H99" s="419">
        <v>5.21</v>
      </c>
      <c r="I99" s="211"/>
      <c r="J99" s="211"/>
      <c r="K99" s="200"/>
      <c r="L99" s="330">
        <f>MIN(F99:H99)</f>
        <v>3.06</v>
      </c>
      <c r="M99" s="581"/>
      <c r="R99" s="645" t="s">
        <v>7654</v>
      </c>
      <c r="S99" s="330">
        <v>4.9800000000000004</v>
      </c>
      <c r="T99" s="649">
        <v>1.9200000000000004</v>
      </c>
    </row>
    <row r="100" spans="1:20" s="34" customFormat="1" thickBot="1">
      <c r="A100" s="438"/>
      <c r="B100" s="438"/>
      <c r="C100" s="442"/>
      <c r="D100" s="443"/>
      <c r="E100" s="443"/>
      <c r="F100" s="412"/>
      <c r="G100" s="412"/>
      <c r="H100" s="412"/>
      <c r="I100" s="211"/>
      <c r="J100" s="211"/>
      <c r="K100" s="162"/>
      <c r="L100" s="124"/>
      <c r="M100" s="117"/>
      <c r="R100" s="646"/>
      <c r="S100" s="124"/>
      <c r="T100" s="189"/>
    </row>
    <row r="101" spans="1:20" s="189" customFormat="1" ht="16.5" customHeight="1">
      <c r="A101" s="1170">
        <v>12</v>
      </c>
      <c r="B101" s="1173" t="s">
        <v>12491</v>
      </c>
      <c r="C101" s="1176" t="s">
        <v>12493</v>
      </c>
      <c r="D101" s="1179" t="s">
        <v>43</v>
      </c>
      <c r="E101" s="444" t="s">
        <v>6020</v>
      </c>
      <c r="F101" s="416" t="s">
        <v>12583</v>
      </c>
      <c r="G101" s="416" t="s">
        <v>12598</v>
      </c>
      <c r="H101" s="417" t="s">
        <v>12642</v>
      </c>
      <c r="I101" s="211"/>
      <c r="J101" s="211"/>
      <c r="K101" s="200"/>
      <c r="L101" s="380"/>
      <c r="M101" s="580">
        <v>1331</v>
      </c>
      <c r="R101" s="646"/>
      <c r="S101" s="380"/>
    </row>
    <row r="102" spans="1:20" s="189" customFormat="1" ht="16.5" customHeight="1" thickBot="1">
      <c r="A102" s="1171"/>
      <c r="B102" s="1174"/>
      <c r="C102" s="1177"/>
      <c r="D102" s="1180"/>
      <c r="E102" s="445" t="s">
        <v>6021</v>
      </c>
      <c r="F102" s="628" t="s">
        <v>12585</v>
      </c>
      <c r="G102" s="628" t="s">
        <v>12338</v>
      </c>
      <c r="H102" s="449" t="s">
        <v>12643</v>
      </c>
      <c r="I102" s="211"/>
      <c r="J102" s="211"/>
      <c r="K102" s="200"/>
      <c r="L102" s="381"/>
      <c r="M102" s="580"/>
      <c r="R102" s="647"/>
      <c r="S102" s="381"/>
    </row>
    <row r="103" spans="1:20" s="189" customFormat="1" ht="16.5" customHeight="1">
      <c r="A103" s="1171"/>
      <c r="B103" s="1174"/>
      <c r="C103" s="1177"/>
      <c r="D103" s="1180"/>
      <c r="E103" s="445" t="s">
        <v>6002</v>
      </c>
      <c r="F103" s="597" t="s">
        <v>12577</v>
      </c>
      <c r="G103" s="597" t="s">
        <v>12577</v>
      </c>
      <c r="H103" s="450" t="s">
        <v>12577</v>
      </c>
      <c r="I103" s="211"/>
      <c r="J103" s="211"/>
      <c r="K103" s="200"/>
      <c r="L103" s="381"/>
      <c r="M103" s="580"/>
      <c r="R103" s="438"/>
      <c r="S103" s="381"/>
    </row>
    <row r="104" spans="1:20" s="189" customFormat="1" ht="16.5" customHeight="1">
      <c r="A104" s="1171"/>
      <c r="B104" s="1174"/>
      <c r="C104" s="1177"/>
      <c r="D104" s="1180"/>
      <c r="E104" s="445" t="s">
        <v>6024</v>
      </c>
      <c r="F104" s="628" t="s">
        <v>12586</v>
      </c>
      <c r="G104" s="628" t="s">
        <v>12597</v>
      </c>
      <c r="H104" s="449" t="s">
        <v>12644</v>
      </c>
      <c r="I104" s="211"/>
      <c r="J104" s="211"/>
      <c r="K104" s="200"/>
      <c r="L104" s="382"/>
      <c r="M104" s="580"/>
      <c r="R104" s="155"/>
      <c r="S104" s="382"/>
    </row>
    <row r="105" spans="1:20" s="189" customFormat="1" ht="16.5" customHeight="1" thickBot="1">
      <c r="A105" s="1171"/>
      <c r="B105" s="1174"/>
      <c r="C105" s="1177"/>
      <c r="D105" s="1180"/>
      <c r="E105" s="445" t="s">
        <v>6023</v>
      </c>
      <c r="F105" s="628" t="s">
        <v>12584</v>
      </c>
      <c r="G105" s="629" t="s">
        <v>12596</v>
      </c>
      <c r="H105" s="450" t="s">
        <v>12645</v>
      </c>
      <c r="I105" s="211"/>
      <c r="J105" s="211"/>
      <c r="K105" s="200"/>
      <c r="L105" s="383"/>
      <c r="M105" s="581"/>
      <c r="R105" s="438"/>
      <c r="S105" s="383"/>
      <c r="T105" s="34"/>
    </row>
    <row r="106" spans="1:20" s="189" customFormat="1" ht="16.5" customHeight="1" thickBot="1">
      <c r="A106" s="1172"/>
      <c r="B106" s="1175"/>
      <c r="C106" s="1178"/>
      <c r="D106" s="1181"/>
      <c r="E106" s="446" t="s">
        <v>6022</v>
      </c>
      <c r="F106" s="418">
        <v>2.69</v>
      </c>
      <c r="G106" s="418">
        <v>9</v>
      </c>
      <c r="H106" s="419">
        <v>6.82</v>
      </c>
      <c r="I106" s="211"/>
      <c r="J106" s="211"/>
      <c r="K106" s="200"/>
      <c r="L106" s="330">
        <f>MIN(F106:H106)</f>
        <v>2.69</v>
      </c>
      <c r="M106" s="581"/>
      <c r="R106" s="645" t="s">
        <v>7653</v>
      </c>
      <c r="S106" s="330">
        <v>4.9800000000000004</v>
      </c>
      <c r="T106" s="649">
        <v>2.2900000000000005</v>
      </c>
    </row>
    <row r="107" spans="1:20" s="34" customFormat="1" ht="15.75" customHeight="1" thickBot="1">
      <c r="A107" s="438"/>
      <c r="B107" s="438"/>
      <c r="C107" s="442"/>
      <c r="D107" s="443"/>
      <c r="E107" s="668"/>
      <c r="F107" s="412"/>
      <c r="G107" s="412"/>
      <c r="H107" s="412"/>
      <c r="I107" s="667"/>
      <c r="J107" s="211"/>
      <c r="K107" s="162"/>
      <c r="L107" s="124"/>
      <c r="M107" s="117"/>
      <c r="R107" s="646"/>
      <c r="S107" s="124"/>
      <c r="T107" s="189"/>
    </row>
    <row r="108" spans="1:20" s="189" customFormat="1" ht="16.5" customHeight="1">
      <c r="A108" s="1170">
        <v>13</v>
      </c>
      <c r="B108" s="1173" t="s">
        <v>6751</v>
      </c>
      <c r="C108" s="1176" t="s">
        <v>12215</v>
      </c>
      <c r="D108" s="1179" t="s">
        <v>43</v>
      </c>
      <c r="E108" s="444" t="s">
        <v>6020</v>
      </c>
      <c r="F108" s="416" t="s">
        <v>12583</v>
      </c>
      <c r="G108" s="416" t="s">
        <v>12598</v>
      </c>
      <c r="H108" s="417" t="s">
        <v>12642</v>
      </c>
      <c r="I108" s="211"/>
      <c r="J108" s="211"/>
      <c r="K108" s="200"/>
      <c r="L108" s="380"/>
      <c r="M108" s="580">
        <v>745</v>
      </c>
      <c r="R108" s="646"/>
      <c r="S108" s="380"/>
    </row>
    <row r="109" spans="1:20" s="189" customFormat="1" ht="16.5" customHeight="1" thickBot="1">
      <c r="A109" s="1171"/>
      <c r="B109" s="1174"/>
      <c r="C109" s="1177"/>
      <c r="D109" s="1180"/>
      <c r="E109" s="445" t="s">
        <v>6021</v>
      </c>
      <c r="F109" s="628" t="s">
        <v>12585</v>
      </c>
      <c r="G109" s="628" t="s">
        <v>12338</v>
      </c>
      <c r="H109" s="449" t="s">
        <v>12643</v>
      </c>
      <c r="I109" s="211"/>
      <c r="J109" s="211"/>
      <c r="K109" s="200"/>
      <c r="L109" s="381"/>
      <c r="M109" s="580"/>
      <c r="R109" s="647"/>
      <c r="S109" s="381"/>
    </row>
    <row r="110" spans="1:20" s="189" customFormat="1" ht="16.5" customHeight="1">
      <c r="A110" s="1171"/>
      <c r="B110" s="1174"/>
      <c r="C110" s="1177"/>
      <c r="D110" s="1180"/>
      <c r="E110" s="445" t="s">
        <v>6002</v>
      </c>
      <c r="F110" s="597" t="s">
        <v>12577</v>
      </c>
      <c r="G110" s="597" t="s">
        <v>12577</v>
      </c>
      <c r="H110" s="450" t="s">
        <v>12577</v>
      </c>
      <c r="I110" s="211"/>
      <c r="J110" s="211"/>
      <c r="K110" s="200"/>
      <c r="L110" s="381"/>
      <c r="M110" s="580"/>
      <c r="R110" s="438"/>
      <c r="S110" s="381"/>
    </row>
    <row r="111" spans="1:20" s="189" customFormat="1" ht="16.5" customHeight="1">
      <c r="A111" s="1171"/>
      <c r="B111" s="1174"/>
      <c r="C111" s="1177"/>
      <c r="D111" s="1180"/>
      <c r="E111" s="445" t="s">
        <v>6024</v>
      </c>
      <c r="F111" s="628" t="s">
        <v>12586</v>
      </c>
      <c r="G111" s="628" t="s">
        <v>12597</v>
      </c>
      <c r="H111" s="449" t="s">
        <v>12644</v>
      </c>
      <c r="I111" s="211"/>
      <c r="J111" s="211"/>
      <c r="K111" s="200"/>
      <c r="L111" s="382"/>
      <c r="M111" s="580"/>
      <c r="R111" s="155"/>
      <c r="S111" s="382"/>
    </row>
    <row r="112" spans="1:20" s="189" customFormat="1" ht="16.5" customHeight="1" thickBot="1">
      <c r="A112" s="1171"/>
      <c r="B112" s="1174"/>
      <c r="C112" s="1177"/>
      <c r="D112" s="1180"/>
      <c r="E112" s="445" t="s">
        <v>6023</v>
      </c>
      <c r="F112" s="628" t="s">
        <v>12584</v>
      </c>
      <c r="G112" s="629" t="s">
        <v>12596</v>
      </c>
      <c r="H112" s="450" t="s">
        <v>12645</v>
      </c>
      <c r="I112" s="211"/>
      <c r="J112" s="211"/>
      <c r="K112" s="200"/>
      <c r="L112" s="383"/>
      <c r="M112" s="581"/>
      <c r="R112" s="438"/>
      <c r="S112" s="383"/>
      <c r="T112" s="34"/>
    </row>
    <row r="113" spans="1:33" s="189" customFormat="1" ht="16.5" customHeight="1" thickBot="1">
      <c r="A113" s="1172"/>
      <c r="B113" s="1175"/>
      <c r="C113" s="1178"/>
      <c r="D113" s="1181"/>
      <c r="E113" s="446" t="s">
        <v>6022</v>
      </c>
      <c r="F113" s="418">
        <v>1.25</v>
      </c>
      <c r="G113" s="418">
        <v>10</v>
      </c>
      <c r="H113" s="419">
        <v>2.69</v>
      </c>
      <c r="I113" s="211"/>
      <c r="J113" s="211"/>
      <c r="K113" s="200"/>
      <c r="L113" s="330">
        <f>MIN(F113:H113)</f>
        <v>1.25</v>
      </c>
      <c r="M113" s="581"/>
      <c r="R113" s="645" t="s">
        <v>7654</v>
      </c>
      <c r="S113" s="330">
        <v>4.9800000000000004</v>
      </c>
      <c r="T113" s="649">
        <v>3.7300000000000004</v>
      </c>
    </row>
    <row r="114" spans="1:33" s="34" customFormat="1" ht="15.75" customHeight="1" thickBot="1">
      <c r="A114" s="438"/>
      <c r="B114" s="438"/>
      <c r="C114" s="442"/>
      <c r="D114" s="443"/>
      <c r="E114" s="668"/>
      <c r="F114" s="412"/>
      <c r="G114" s="412"/>
      <c r="H114" s="412"/>
      <c r="I114" s="667"/>
      <c r="J114" s="211"/>
      <c r="K114" s="162"/>
      <c r="L114" s="124"/>
      <c r="M114" s="117"/>
      <c r="R114" s="646"/>
      <c r="S114" s="124"/>
      <c r="T114" s="189"/>
    </row>
    <row r="115" spans="1:33" s="189" customFormat="1" ht="16.5" customHeight="1">
      <c r="A115" s="1170">
        <v>14</v>
      </c>
      <c r="B115" s="1173" t="s">
        <v>12495</v>
      </c>
      <c r="C115" s="1176" t="s">
        <v>12497</v>
      </c>
      <c r="D115" s="1179" t="s">
        <v>43</v>
      </c>
      <c r="E115" s="444" t="s">
        <v>6020</v>
      </c>
      <c r="F115" s="416" t="s">
        <v>12583</v>
      </c>
      <c r="G115" s="416" t="s">
        <v>12598</v>
      </c>
      <c r="H115" s="417" t="s">
        <v>12642</v>
      </c>
      <c r="I115" s="211"/>
      <c r="J115" s="211"/>
      <c r="K115" s="200"/>
      <c r="L115" s="380"/>
      <c r="M115" s="580">
        <v>1332</v>
      </c>
      <c r="R115" s="646"/>
      <c r="S115" s="380"/>
    </row>
    <row r="116" spans="1:33" s="189" customFormat="1" ht="16.5" customHeight="1" thickBot="1">
      <c r="A116" s="1171"/>
      <c r="B116" s="1174"/>
      <c r="C116" s="1177"/>
      <c r="D116" s="1180"/>
      <c r="E116" s="445" t="s">
        <v>6021</v>
      </c>
      <c r="F116" s="628" t="s">
        <v>12585</v>
      </c>
      <c r="G116" s="628" t="s">
        <v>12338</v>
      </c>
      <c r="H116" s="449" t="s">
        <v>12643</v>
      </c>
      <c r="I116" s="211"/>
      <c r="J116" s="211"/>
      <c r="K116" s="200"/>
      <c r="L116" s="381"/>
      <c r="M116" s="580"/>
      <c r="R116" s="647"/>
      <c r="S116" s="381"/>
    </row>
    <row r="117" spans="1:33" s="189" customFormat="1" ht="16.5" customHeight="1">
      <c r="A117" s="1171"/>
      <c r="B117" s="1174"/>
      <c r="C117" s="1177"/>
      <c r="D117" s="1180"/>
      <c r="E117" s="445" t="s">
        <v>6002</v>
      </c>
      <c r="F117" s="597" t="s">
        <v>12577</v>
      </c>
      <c r="G117" s="597" t="s">
        <v>12577</v>
      </c>
      <c r="H117" s="450" t="s">
        <v>12577</v>
      </c>
      <c r="I117" s="211"/>
      <c r="J117" s="211"/>
      <c r="K117" s="200"/>
      <c r="L117" s="381"/>
      <c r="M117" s="580"/>
      <c r="R117" s="438"/>
      <c r="S117" s="381"/>
    </row>
    <row r="118" spans="1:33" s="189" customFormat="1" ht="16.5" customHeight="1">
      <c r="A118" s="1171"/>
      <c r="B118" s="1174"/>
      <c r="C118" s="1177"/>
      <c r="D118" s="1180"/>
      <c r="E118" s="445" t="s">
        <v>6024</v>
      </c>
      <c r="F118" s="628" t="s">
        <v>12586</v>
      </c>
      <c r="G118" s="628" t="s">
        <v>12597</v>
      </c>
      <c r="H118" s="449" t="s">
        <v>12644</v>
      </c>
      <c r="I118" s="211"/>
      <c r="J118" s="211"/>
      <c r="K118" s="200"/>
      <c r="L118" s="382"/>
      <c r="M118" s="580"/>
      <c r="R118" s="155"/>
      <c r="S118" s="382"/>
    </row>
    <row r="119" spans="1:33" s="189" customFormat="1" ht="16.5" customHeight="1" thickBot="1">
      <c r="A119" s="1171"/>
      <c r="B119" s="1174"/>
      <c r="C119" s="1177"/>
      <c r="D119" s="1180"/>
      <c r="E119" s="445" t="s">
        <v>6023</v>
      </c>
      <c r="F119" s="628" t="s">
        <v>12584</v>
      </c>
      <c r="G119" s="629" t="s">
        <v>12596</v>
      </c>
      <c r="H119" s="450" t="s">
        <v>12645</v>
      </c>
      <c r="I119" s="211"/>
      <c r="J119" s="211"/>
      <c r="K119" s="200"/>
      <c r="L119" s="383"/>
      <c r="M119" s="581"/>
      <c r="R119" s="438"/>
      <c r="S119" s="383"/>
      <c r="T119" s="34"/>
    </row>
    <row r="120" spans="1:33" s="189" customFormat="1" ht="16.5" customHeight="1" thickBot="1">
      <c r="A120" s="1172"/>
      <c r="B120" s="1175"/>
      <c r="C120" s="1178"/>
      <c r="D120" s="1181"/>
      <c r="E120" s="446" t="s">
        <v>6022</v>
      </c>
      <c r="F120" s="418">
        <v>1.25</v>
      </c>
      <c r="G120" s="418">
        <v>5</v>
      </c>
      <c r="H120" s="419">
        <v>2.69</v>
      </c>
      <c r="I120" s="211"/>
      <c r="J120" s="211"/>
      <c r="K120" s="200"/>
      <c r="L120" s="330">
        <f>MIN(F120:H120)</f>
        <v>1.25</v>
      </c>
      <c r="M120" s="581"/>
      <c r="R120" s="645" t="s">
        <v>7654</v>
      </c>
      <c r="S120" s="330">
        <v>4.9800000000000004</v>
      </c>
      <c r="T120" s="649">
        <v>3.7300000000000004</v>
      </c>
    </row>
    <row r="121" spans="1:33" s="212" customFormat="1" ht="13.8">
      <c r="A121" s="438"/>
      <c r="B121" s="438"/>
      <c r="C121" s="439"/>
      <c r="D121" s="440"/>
      <c r="E121" s="440"/>
      <c r="F121" s="441"/>
      <c r="G121" s="440"/>
      <c r="H121" s="441"/>
      <c r="I121" s="211"/>
      <c r="J121" s="211"/>
      <c r="K121" s="200"/>
      <c r="L121" s="211"/>
      <c r="M121" s="225"/>
    </row>
    <row r="122" spans="1:33" s="159" customFormat="1" ht="17.399999999999999">
      <c r="A122" s="154"/>
      <c r="B122" s="155"/>
      <c r="C122" s="164"/>
      <c r="D122" s="409" t="s">
        <v>12671</v>
      </c>
      <c r="E122" s="164"/>
      <c r="F122" s="164"/>
      <c r="G122" s="164"/>
      <c r="H122" s="164"/>
      <c r="I122" s="164"/>
      <c r="J122" s="164"/>
      <c r="K122" s="164"/>
      <c r="L122" s="164"/>
      <c r="M122" s="579"/>
      <c r="N122" s="156"/>
      <c r="O122" s="157"/>
      <c r="P122" s="158"/>
      <c r="Q122" s="157"/>
      <c r="R122" s="646"/>
      <c r="S122" s="164"/>
      <c r="T122" s="189"/>
      <c r="V122" s="157"/>
      <c r="W122" s="157"/>
      <c r="X122" s="157"/>
      <c r="Y122" s="157"/>
      <c r="Z122" s="157"/>
      <c r="AA122" s="157"/>
      <c r="AB122" s="157"/>
      <c r="AC122" s="157"/>
      <c r="AD122" s="157"/>
      <c r="AE122" s="157"/>
      <c r="AF122" s="157"/>
      <c r="AG122" s="157"/>
    </row>
    <row r="123" spans="1:33" s="34" customFormat="1" thickBot="1">
      <c r="A123" s="438"/>
      <c r="B123" s="438"/>
      <c r="C123" s="442"/>
      <c r="D123" s="443"/>
      <c r="E123" s="443"/>
      <c r="F123" s="412"/>
      <c r="G123" s="412"/>
      <c r="H123" s="412"/>
      <c r="I123" s="211"/>
      <c r="J123" s="211"/>
      <c r="K123" s="162"/>
      <c r="L123" s="124"/>
      <c r="M123" s="117"/>
      <c r="R123" s="646"/>
      <c r="S123" s="124"/>
      <c r="T123" s="189"/>
    </row>
    <row r="124" spans="1:33" s="189" customFormat="1" ht="16.5" customHeight="1">
      <c r="A124" s="1170">
        <v>15</v>
      </c>
      <c r="B124" s="1173" t="s">
        <v>12670</v>
      </c>
      <c r="C124" s="1176" t="s">
        <v>12669</v>
      </c>
      <c r="D124" s="1179" t="s">
        <v>43</v>
      </c>
      <c r="E124" s="444" t="s">
        <v>6020</v>
      </c>
      <c r="F124" s="416" t="s">
        <v>12674</v>
      </c>
      <c r="G124" s="416"/>
      <c r="H124" s="417"/>
      <c r="I124" s="211"/>
      <c r="J124" s="211"/>
      <c r="K124" s="200"/>
      <c r="L124" s="380"/>
      <c r="M124" s="580">
        <v>1333</v>
      </c>
      <c r="R124" s="646"/>
      <c r="S124" s="380"/>
    </row>
    <row r="125" spans="1:33" s="189" customFormat="1" ht="16.5" customHeight="1" thickBot="1">
      <c r="A125" s="1171"/>
      <c r="B125" s="1174"/>
      <c r="C125" s="1177"/>
      <c r="D125" s="1180"/>
      <c r="E125" s="445" t="s">
        <v>6021</v>
      </c>
      <c r="F125" s="628" t="s">
        <v>12675</v>
      </c>
      <c r="G125" s="628"/>
      <c r="H125" s="449"/>
      <c r="I125" s="211"/>
      <c r="J125" s="211"/>
      <c r="K125" s="200"/>
      <c r="L125" s="381"/>
      <c r="M125" s="580"/>
      <c r="R125" s="647"/>
      <c r="S125" s="381"/>
    </row>
    <row r="126" spans="1:33" s="189" customFormat="1" ht="16.5" customHeight="1">
      <c r="A126" s="1171"/>
      <c r="B126" s="1174"/>
      <c r="C126" s="1177"/>
      <c r="D126" s="1180"/>
      <c r="E126" s="445" t="s">
        <v>6002</v>
      </c>
      <c r="F126" s="597" t="s">
        <v>12577</v>
      </c>
      <c r="G126" s="597"/>
      <c r="H126" s="450"/>
      <c r="I126" s="211"/>
      <c r="J126" s="211"/>
      <c r="K126" s="200"/>
      <c r="L126" s="381"/>
      <c r="M126" s="580"/>
      <c r="R126" s="438"/>
      <c r="S126" s="381"/>
    </row>
    <row r="127" spans="1:33" s="189" customFormat="1" ht="16.5" customHeight="1">
      <c r="A127" s="1171"/>
      <c r="B127" s="1174"/>
      <c r="C127" s="1177"/>
      <c r="D127" s="1180"/>
      <c r="E127" s="445" t="s">
        <v>6024</v>
      </c>
      <c r="F127" s="628" t="s">
        <v>12677</v>
      </c>
      <c r="G127" s="628"/>
      <c r="H127" s="449"/>
      <c r="I127" s="211"/>
      <c r="J127" s="211"/>
      <c r="K127" s="200"/>
      <c r="L127" s="382"/>
      <c r="M127" s="580"/>
      <c r="R127" s="155"/>
      <c r="S127" s="382"/>
    </row>
    <row r="128" spans="1:33" s="189" customFormat="1" ht="16.5" customHeight="1" thickBot="1">
      <c r="A128" s="1171"/>
      <c r="B128" s="1174"/>
      <c r="C128" s="1177"/>
      <c r="D128" s="1180"/>
      <c r="E128" s="445" t="s">
        <v>12601</v>
      </c>
      <c r="F128" s="628" t="s">
        <v>12676</v>
      </c>
      <c r="G128" s="629"/>
      <c r="H128" s="450"/>
      <c r="I128" s="211"/>
      <c r="J128" s="211"/>
      <c r="K128" s="200"/>
      <c r="L128" s="383"/>
      <c r="M128" s="581"/>
      <c r="R128" s="438"/>
      <c r="S128" s="383"/>
      <c r="T128" s="34"/>
    </row>
    <row r="129" spans="1:20" s="189" customFormat="1" ht="16.5" customHeight="1" thickBot="1">
      <c r="A129" s="1172"/>
      <c r="B129" s="1175"/>
      <c r="C129" s="1178"/>
      <c r="D129" s="1181"/>
      <c r="E129" s="446" t="s">
        <v>6022</v>
      </c>
      <c r="F129" s="418">
        <v>7800</v>
      </c>
      <c r="G129" s="418"/>
      <c r="H129" s="419"/>
      <c r="I129" s="211"/>
      <c r="J129" s="211"/>
      <c r="K129" s="200"/>
      <c r="L129" s="330">
        <f>MIN(F129:H129)</f>
        <v>7800</v>
      </c>
      <c r="M129" s="581"/>
      <c r="R129" s="645" t="s">
        <v>6143</v>
      </c>
      <c r="S129" s="330">
        <v>55.8</v>
      </c>
      <c r="T129" s="649">
        <v>-7744.2</v>
      </c>
    </row>
    <row r="130" spans="1:20" s="116" customFormat="1" ht="13.8">
      <c r="A130" s="438"/>
      <c r="B130" s="438"/>
      <c r="C130" s="439"/>
      <c r="D130" s="440"/>
      <c r="E130" s="440"/>
      <c r="F130" s="441"/>
      <c r="G130" s="440"/>
      <c r="H130" s="441"/>
      <c r="I130" s="211"/>
      <c r="J130" s="211"/>
      <c r="K130" s="200"/>
      <c r="L130" s="211"/>
      <c r="M130" s="117"/>
      <c r="R130" s="646"/>
      <c r="S130" s="211"/>
      <c r="T130" s="189"/>
    </row>
    <row r="131" spans="1:20" s="189" customFormat="1" ht="13.8">
      <c r="A131" s="438"/>
      <c r="B131" s="438"/>
      <c r="C131" s="439"/>
      <c r="D131" s="440"/>
      <c r="E131" s="440"/>
      <c r="F131" s="441"/>
      <c r="G131" s="440"/>
      <c r="H131" s="441"/>
      <c r="I131" s="211"/>
      <c r="J131" s="211"/>
      <c r="K131" s="200"/>
      <c r="L131" s="211"/>
      <c r="M131" s="117"/>
      <c r="R131" s="646"/>
      <c r="S131" s="211"/>
    </row>
    <row r="132" spans="1:20" s="189" customFormat="1" ht="13.8">
      <c r="A132" s="438"/>
      <c r="B132" s="438"/>
      <c r="C132" s="439"/>
      <c r="D132" s="440"/>
      <c r="E132" s="440"/>
      <c r="F132" s="441"/>
      <c r="G132" s="440"/>
      <c r="H132" s="441"/>
      <c r="I132" s="211"/>
      <c r="J132" s="211"/>
      <c r="K132" s="200"/>
      <c r="L132" s="211"/>
      <c r="M132" s="117"/>
      <c r="R132" s="646"/>
      <c r="S132" s="211"/>
    </row>
    <row r="133" spans="1:20" s="121" customFormat="1" ht="16.5" customHeight="1">
      <c r="F133" s="809"/>
      <c r="M133" s="117"/>
      <c r="R133" s="646"/>
      <c r="T133" s="189"/>
    </row>
    <row r="134" spans="1:20" s="121" customFormat="1" ht="16.5" customHeight="1">
      <c r="M134" s="117"/>
      <c r="R134" s="646"/>
      <c r="T134" s="189"/>
    </row>
    <row r="135" spans="1:20" s="121" customFormat="1" ht="16.5" customHeight="1" thickBot="1">
      <c r="M135" s="117"/>
      <c r="R135" s="647"/>
      <c r="T135" s="189"/>
    </row>
    <row r="136" spans="1:20" s="121" customFormat="1" ht="16.5" customHeight="1">
      <c r="M136" s="117"/>
      <c r="T136" s="189"/>
    </row>
    <row r="137" spans="1:20" s="121" customFormat="1" ht="16.5" customHeight="1">
      <c r="M137" s="117"/>
      <c r="T137" s="189"/>
    </row>
    <row r="138" spans="1:20" s="121" customFormat="1" ht="16.5" customHeight="1">
      <c r="M138" s="117"/>
      <c r="T138" s="34"/>
    </row>
    <row r="139" spans="1:20" s="121" customFormat="1" ht="16.5" customHeight="1">
      <c r="M139" s="580"/>
      <c r="T139" s="189"/>
    </row>
    <row r="140" spans="1:20" s="121" customFormat="1" ht="16.5" customHeight="1">
      <c r="A140" s="1182" t="s">
        <v>14</v>
      </c>
      <c r="B140" s="1182"/>
      <c r="C140" s="1182"/>
      <c r="D140" s="1182"/>
      <c r="E140" s="1182"/>
      <c r="F140" s="1182"/>
      <c r="G140" s="1182"/>
      <c r="H140" s="1182"/>
      <c r="I140" s="1182"/>
      <c r="J140" s="1182"/>
      <c r="K140" s="1182"/>
      <c r="L140" s="120"/>
      <c r="M140" s="582"/>
      <c r="S140" s="120"/>
      <c r="T140" s="189"/>
    </row>
    <row r="141" spans="1:20" s="121" customFormat="1" ht="16.5" customHeight="1">
      <c r="A141" s="1182" t="s">
        <v>15</v>
      </c>
      <c r="B141" s="1182"/>
      <c r="C141" s="1182"/>
      <c r="D141" s="421"/>
      <c r="E141" s="421"/>
      <c r="F141" s="421"/>
      <c r="G141" s="421"/>
      <c r="H141" s="421"/>
      <c r="I141" s="421"/>
      <c r="J141" s="421"/>
      <c r="K141" s="421"/>
      <c r="L141" s="385"/>
      <c r="M141" s="582"/>
      <c r="S141" s="643"/>
      <c r="T141" s="189"/>
    </row>
    <row r="142" spans="1:20" s="121" customFormat="1" ht="16.5" customHeight="1">
      <c r="A142" s="1182" t="s">
        <v>27</v>
      </c>
      <c r="B142" s="1182"/>
      <c r="C142" s="1182"/>
      <c r="D142" s="421"/>
      <c r="E142" s="421"/>
      <c r="F142" s="421"/>
      <c r="G142" s="421"/>
      <c r="H142" s="421"/>
      <c r="I142" s="421"/>
      <c r="J142" s="421"/>
      <c r="K142" s="421"/>
      <c r="L142" s="385"/>
      <c r="M142" s="582"/>
      <c r="S142" s="643"/>
      <c r="T142" s="189"/>
    </row>
    <row r="143" spans="1:20" s="121" customFormat="1" ht="16.5" customHeight="1">
      <c r="M143" s="582"/>
      <c r="T143" s="189"/>
    </row>
    <row r="144" spans="1:20" s="121" customFormat="1" ht="16.5" customHeight="1">
      <c r="M144" s="582"/>
      <c r="T144" s="189"/>
    </row>
    <row r="145" spans="13:20" s="121" customFormat="1" ht="16.5" customHeight="1">
      <c r="M145" s="582"/>
      <c r="R145" s="648"/>
      <c r="T145" s="212"/>
    </row>
    <row r="146" spans="13:20">
      <c r="M146" s="580"/>
      <c r="R146" s="113"/>
      <c r="S146" s="6"/>
    </row>
    <row r="147" spans="13:20">
      <c r="M147" s="580"/>
      <c r="R147" s="113"/>
      <c r="S147" s="6"/>
    </row>
    <row r="148" spans="13:20">
      <c r="M148" s="580"/>
      <c r="R148" s="113"/>
      <c r="S148" s="6"/>
    </row>
    <row r="149" spans="13:20">
      <c r="M149" s="580"/>
      <c r="R149" s="113"/>
      <c r="S149" s="6"/>
    </row>
    <row r="150" spans="13:20">
      <c r="M150" s="580"/>
      <c r="R150" s="113"/>
      <c r="S150" s="6"/>
    </row>
    <row r="151" spans="13:20">
      <c r="M151" s="580"/>
      <c r="R151" s="113"/>
      <c r="S151" s="6"/>
    </row>
    <row r="152" spans="13:20">
      <c r="M152" s="580"/>
      <c r="R152" s="113"/>
      <c r="S152" s="6"/>
    </row>
    <row r="153" spans="13:20">
      <c r="M153" s="580"/>
      <c r="R153" s="113"/>
      <c r="S153" s="6"/>
    </row>
    <row r="154" spans="13:20">
      <c r="M154" s="580"/>
      <c r="R154" s="113"/>
      <c r="S154" s="6"/>
    </row>
    <row r="155" spans="13:20">
      <c r="M155" s="580"/>
      <c r="R155" s="113"/>
      <c r="S155" s="6"/>
    </row>
    <row r="156" spans="13:20">
      <c r="M156" s="580"/>
      <c r="R156" s="113"/>
      <c r="S156" s="6"/>
    </row>
    <row r="157" spans="13:20">
      <c r="M157" s="580"/>
      <c r="R157" s="113"/>
      <c r="S157" s="6"/>
    </row>
    <row r="158" spans="13:20">
      <c r="M158" s="580"/>
      <c r="R158" s="113"/>
      <c r="S158" s="6"/>
    </row>
    <row r="159" spans="13:20">
      <c r="M159" s="580"/>
      <c r="R159" s="113"/>
      <c r="S159" s="6"/>
    </row>
    <row r="160" spans="13:20">
      <c r="M160" s="580"/>
      <c r="R160" s="113"/>
      <c r="S160" s="6"/>
    </row>
    <row r="161" spans="13:19">
      <c r="M161" s="580"/>
      <c r="R161" s="113"/>
      <c r="S161" s="6"/>
    </row>
    <row r="162" spans="13:19">
      <c r="M162" s="580"/>
      <c r="R162" s="113"/>
      <c r="S162" s="6"/>
    </row>
    <row r="163" spans="13:19">
      <c r="M163" s="580"/>
      <c r="R163" s="113"/>
      <c r="S163" s="6"/>
    </row>
    <row r="164" spans="13:19">
      <c r="M164" s="580"/>
      <c r="R164" s="113"/>
      <c r="S164" s="6"/>
    </row>
    <row r="165" spans="13:19">
      <c r="M165" s="580"/>
      <c r="R165" s="113"/>
      <c r="S165" s="6"/>
    </row>
    <row r="166" spans="13:19">
      <c r="M166" s="580"/>
      <c r="R166" s="113"/>
      <c r="S166" s="6"/>
    </row>
    <row r="167" spans="13:19">
      <c r="M167" s="580"/>
      <c r="R167" s="113"/>
      <c r="S167" s="6"/>
    </row>
    <row r="168" spans="13:19">
      <c r="M168" s="580"/>
      <c r="R168" s="113"/>
      <c r="S168" s="6"/>
    </row>
    <row r="169" spans="13:19">
      <c r="M169" s="580"/>
      <c r="R169" s="113"/>
      <c r="S169" s="6"/>
    </row>
    <row r="170" spans="13:19">
      <c r="M170" s="580"/>
      <c r="R170" s="113"/>
      <c r="S170" s="6"/>
    </row>
    <row r="171" spans="13:19">
      <c r="M171" s="580"/>
      <c r="R171" s="113"/>
      <c r="S171" s="6"/>
    </row>
    <row r="172" spans="13:19">
      <c r="M172" s="580"/>
      <c r="R172" s="113"/>
      <c r="S172" s="6"/>
    </row>
    <row r="173" spans="13:19">
      <c r="M173" s="580"/>
      <c r="R173" s="113"/>
      <c r="S173" s="6"/>
    </row>
    <row r="174" spans="13:19">
      <c r="M174" s="580"/>
      <c r="R174" s="113"/>
      <c r="S174" s="6"/>
    </row>
    <row r="175" spans="13:19">
      <c r="M175" s="580"/>
      <c r="R175" s="113"/>
      <c r="S175" s="6"/>
    </row>
    <row r="176" spans="13:19">
      <c r="M176" s="580"/>
      <c r="R176" s="113"/>
      <c r="S176" s="6"/>
    </row>
    <row r="177" spans="13:19">
      <c r="M177" s="580"/>
      <c r="R177" s="113"/>
      <c r="S177" s="6"/>
    </row>
    <row r="178" spans="13:19">
      <c r="M178" s="580"/>
      <c r="R178" s="113"/>
      <c r="S178" s="6"/>
    </row>
    <row r="179" spans="13:19">
      <c r="M179" s="580"/>
      <c r="R179" s="113"/>
      <c r="S179" s="6"/>
    </row>
    <row r="180" spans="13:19">
      <c r="M180" s="580"/>
      <c r="R180" s="113"/>
      <c r="S180" s="6"/>
    </row>
    <row r="181" spans="13:19">
      <c r="M181" s="580"/>
      <c r="R181" s="113"/>
      <c r="S181" s="6"/>
    </row>
    <row r="182" spans="13:19">
      <c r="M182" s="580"/>
      <c r="R182" s="113"/>
      <c r="S182" s="6"/>
    </row>
    <row r="183" spans="13:19">
      <c r="M183" s="580"/>
      <c r="R183" s="113"/>
      <c r="S183" s="6"/>
    </row>
    <row r="184" spans="13:19">
      <c r="M184" s="580"/>
      <c r="R184" s="113"/>
      <c r="S184" s="6"/>
    </row>
    <row r="185" spans="13:19">
      <c r="M185" s="580"/>
      <c r="R185" s="113"/>
      <c r="S185" s="6"/>
    </row>
    <row r="186" spans="13:19">
      <c r="M186" s="580"/>
      <c r="R186" s="113"/>
      <c r="S186" s="6"/>
    </row>
    <row r="187" spans="13:19">
      <c r="M187" s="580"/>
      <c r="R187" s="113"/>
      <c r="S187" s="6"/>
    </row>
    <row r="188" spans="13:19">
      <c r="M188" s="580"/>
      <c r="R188" s="113"/>
      <c r="S188" s="6"/>
    </row>
    <row r="189" spans="13:19">
      <c r="M189" s="580"/>
      <c r="R189" s="113"/>
      <c r="S189" s="6"/>
    </row>
    <row r="190" spans="13:19">
      <c r="M190" s="580"/>
      <c r="R190" s="113"/>
      <c r="S190" s="6"/>
    </row>
    <row r="191" spans="13:19">
      <c r="M191" s="580"/>
      <c r="R191" s="113"/>
      <c r="S191" s="6"/>
    </row>
    <row r="192" spans="13:19">
      <c r="M192" s="580"/>
      <c r="R192" s="113"/>
      <c r="S192" s="6"/>
    </row>
    <row r="193" spans="13:19">
      <c r="M193" s="580"/>
      <c r="R193" s="113"/>
      <c r="S193" s="6"/>
    </row>
  </sheetData>
  <mergeCells count="65">
    <mergeCell ref="A108:A113"/>
    <mergeCell ref="B108:B113"/>
    <mergeCell ref="C108:C113"/>
    <mergeCell ref="D108:D113"/>
    <mergeCell ref="A115:A120"/>
    <mergeCell ref="B115:B120"/>
    <mergeCell ref="C115:C120"/>
    <mergeCell ref="D115:D120"/>
    <mergeCell ref="A94:A99"/>
    <mergeCell ref="B94:B99"/>
    <mergeCell ref="C94:C99"/>
    <mergeCell ref="D94:D99"/>
    <mergeCell ref="A101:A106"/>
    <mergeCell ref="B101:B106"/>
    <mergeCell ref="C101:C106"/>
    <mergeCell ref="D101:D106"/>
    <mergeCell ref="A80:A85"/>
    <mergeCell ref="B80:B85"/>
    <mergeCell ref="C80:C85"/>
    <mergeCell ref="D80:D85"/>
    <mergeCell ref="A87:A92"/>
    <mergeCell ref="B87:B92"/>
    <mergeCell ref="C87:C92"/>
    <mergeCell ref="D87:D92"/>
    <mergeCell ref="A66:A71"/>
    <mergeCell ref="B66:B71"/>
    <mergeCell ref="C66:C71"/>
    <mergeCell ref="D66:D71"/>
    <mergeCell ref="A73:A78"/>
    <mergeCell ref="B73:B78"/>
    <mergeCell ref="C73:C78"/>
    <mergeCell ref="D73:D78"/>
    <mergeCell ref="D43:D48"/>
    <mergeCell ref="A57:A62"/>
    <mergeCell ref="B57:B62"/>
    <mergeCell ref="C57:C62"/>
    <mergeCell ref="D57:D62"/>
    <mergeCell ref="D50:D55"/>
    <mergeCell ref="A50:A55"/>
    <mergeCell ref="B50:B55"/>
    <mergeCell ref="C50:C55"/>
    <mergeCell ref="A43:A48"/>
    <mergeCell ref="B43:B48"/>
    <mergeCell ref="C43:C48"/>
    <mergeCell ref="D27:D32"/>
    <mergeCell ref="C36:C41"/>
    <mergeCell ref="D36:D41"/>
    <mergeCell ref="A36:A41"/>
    <mergeCell ref="B36:B41"/>
    <mergeCell ref="A27:A32"/>
    <mergeCell ref="B27:B32"/>
    <mergeCell ref="C27:C32"/>
    <mergeCell ref="G10:K10"/>
    <mergeCell ref="A18:A23"/>
    <mergeCell ref="B18:B23"/>
    <mergeCell ref="C18:C23"/>
    <mergeCell ref="D18:D23"/>
    <mergeCell ref="A12:L12"/>
    <mergeCell ref="A124:A129"/>
    <mergeCell ref="B124:B129"/>
    <mergeCell ref="C124:C129"/>
    <mergeCell ref="D124:D129"/>
    <mergeCell ref="A142:C142"/>
    <mergeCell ref="A140:K140"/>
    <mergeCell ref="A141:C141"/>
  </mergeCells>
  <conditionalFormatting sqref="J10">
    <cfRule type="expression" dxfId="0" priority="2">
      <formula>J10=0</formula>
    </cfRule>
  </conditionalFormatting>
  <printOptions horizontalCentered="1"/>
  <pageMargins left="0.23622047244094491" right="0.23622047244094491" top="0.74803149606299213" bottom="0.74803149606299213" header="0.31496062992125984" footer="0.31496062992125984"/>
  <pageSetup paperSize="9" scale="30" orientation="portrait" r:id="rId1"/>
  <headerFooter>
    <oddFooter>&amp;R&amp;"-,Negrito"&amp;P/&amp;N</oddFooter>
  </headerFooter>
  <ignoredErrors>
    <ignoredError sqref="L130" formula="1"/>
  </ignoredErrors>
</worksheet>
</file>

<file path=xl/worksheets/sheet12.xml><?xml version="1.0" encoding="utf-8"?>
<worksheet xmlns="http://schemas.openxmlformats.org/spreadsheetml/2006/main" xmlns:r="http://schemas.openxmlformats.org/officeDocument/2006/relationships">
  <sheetPr codeName="Plan25"/>
  <dimension ref="A3:P76"/>
  <sheetViews>
    <sheetView view="pageBreakPreview" topLeftCell="A5" zoomScale="60" workbookViewId="0">
      <selection activeCell="A76" sqref="A76:M76"/>
    </sheetView>
  </sheetViews>
  <sheetFormatPr defaultColWidth="9.44140625" defaultRowHeight="20.399999999999999"/>
  <cols>
    <col min="1" max="1" width="20.44140625" style="135" bestFit="1" customWidth="1"/>
    <col min="2" max="2" width="67" style="135" customWidth="1"/>
    <col min="3" max="11" width="9.44140625" style="135"/>
    <col min="12" max="12" width="10.88671875" style="135" customWidth="1"/>
    <col min="13" max="13" width="0.109375" style="135" customWidth="1"/>
    <col min="14" max="16" width="9.44140625" style="135"/>
    <col min="17" max="16384" width="9.44140625" style="136"/>
  </cols>
  <sheetData>
    <row r="3" spans="1:13" ht="21">
      <c r="E3" s="139"/>
      <c r="H3" s="139"/>
    </row>
    <row r="4" spans="1:13" ht="28.2">
      <c r="A4" s="1094" t="str">
        <f>'CAP5'!A4:M4</f>
        <v>INSTITUTO FEDERAL DE MATO GROSSO - IFMT</v>
      </c>
      <c r="B4" s="1094"/>
      <c r="C4" s="1094"/>
      <c r="D4" s="1094"/>
      <c r="E4" s="1094"/>
      <c r="F4" s="1094"/>
      <c r="G4" s="1094"/>
      <c r="H4" s="1094"/>
      <c r="I4" s="1094"/>
      <c r="J4" s="1094"/>
      <c r="K4" s="1094"/>
      <c r="L4" s="1094"/>
      <c r="M4" s="1094"/>
    </row>
    <row r="6" spans="1:13" ht="21">
      <c r="F6" s="139"/>
    </row>
    <row r="24" spans="1:13">
      <c r="A24" s="136"/>
      <c r="B24" s="140"/>
      <c r="C24" s="140"/>
      <c r="D24" s="140"/>
      <c r="E24" s="140"/>
      <c r="F24" s="140"/>
      <c r="G24" s="140"/>
      <c r="H24" s="140"/>
      <c r="I24" s="140"/>
      <c r="J24" s="140"/>
      <c r="K24" s="140"/>
      <c r="L24" s="136"/>
      <c r="M24" s="136"/>
    </row>
    <row r="25" spans="1:13" ht="21">
      <c r="A25" s="141"/>
      <c r="B25" s="1090"/>
      <c r="C25" s="1090"/>
      <c r="D25" s="1090"/>
      <c r="E25" s="1090"/>
      <c r="F25" s="1090"/>
      <c r="G25" s="1090"/>
      <c r="H25" s="1090"/>
      <c r="I25" s="1090"/>
      <c r="J25" s="1090"/>
      <c r="K25" s="142"/>
    </row>
    <row r="27" spans="1:13" ht="33.6" thickBot="1">
      <c r="A27" s="1095" t="s">
        <v>1074</v>
      </c>
      <c r="B27" s="1095"/>
      <c r="C27" s="1095"/>
      <c r="D27" s="1095"/>
      <c r="E27" s="1095"/>
      <c r="F27" s="1095"/>
      <c r="G27" s="1095"/>
      <c r="H27" s="1095"/>
      <c r="I27" s="1095"/>
      <c r="J27" s="1095"/>
      <c r="K27" s="1095"/>
      <c r="L27" s="1095"/>
      <c r="M27" s="1095"/>
    </row>
    <row r="28" spans="1:13" ht="21" thickTop="1">
      <c r="B28" s="1090"/>
      <c r="C28" s="1090"/>
      <c r="D28" s="1090"/>
      <c r="E28" s="1090"/>
      <c r="F28" s="1090"/>
      <c r="G28" s="1090"/>
      <c r="H28" s="1090"/>
      <c r="I28" s="1090"/>
      <c r="J28" s="1090"/>
      <c r="K28" s="1090"/>
    </row>
    <row r="29" spans="1:13" ht="21">
      <c r="A29" s="139"/>
      <c r="B29" s="139"/>
    </row>
    <row r="37" spans="1:13" ht="24.6">
      <c r="A37" s="143"/>
      <c r="B37" s="1091"/>
      <c r="C37" s="1091"/>
      <c r="D37" s="1091"/>
      <c r="E37" s="1091"/>
      <c r="F37" s="1091"/>
      <c r="G37" s="1091"/>
      <c r="H37" s="1091"/>
      <c r="I37" s="1091"/>
      <c r="J37" s="1091"/>
      <c r="K37" s="1091"/>
      <c r="L37" s="1091"/>
      <c r="M37" s="1091"/>
    </row>
    <row r="38" spans="1:13" ht="35.25" customHeight="1">
      <c r="A38" s="143"/>
      <c r="B38" s="1091"/>
      <c r="C38" s="1091"/>
      <c r="D38" s="1091"/>
      <c r="E38" s="1091"/>
      <c r="F38" s="1091"/>
      <c r="G38" s="1091"/>
      <c r="H38" s="1091"/>
      <c r="I38" s="1091"/>
      <c r="J38" s="1091"/>
      <c r="K38" s="1091"/>
      <c r="L38" s="1091"/>
      <c r="M38" s="1091"/>
    </row>
    <row r="39" spans="1:13" ht="24.6">
      <c r="A39" s="143"/>
      <c r="B39" s="1091"/>
      <c r="C39" s="1091"/>
      <c r="D39" s="1091"/>
      <c r="E39" s="1091"/>
      <c r="F39" s="1091"/>
      <c r="G39" s="1091"/>
      <c r="H39" s="1091"/>
      <c r="I39" s="1091"/>
      <c r="J39" s="1091"/>
      <c r="K39" s="1091"/>
      <c r="L39" s="1091"/>
      <c r="M39" s="1091"/>
    </row>
    <row r="41" spans="1:13" ht="24.6">
      <c r="A41" s="143"/>
      <c r="B41" s="1091"/>
      <c r="C41" s="1091"/>
      <c r="D41" s="1091"/>
      <c r="E41" s="1091"/>
      <c r="F41" s="1091"/>
      <c r="G41" s="1091"/>
      <c r="H41" s="1091"/>
      <c r="I41" s="1091"/>
      <c r="J41" s="1091"/>
      <c r="K41" s="1091"/>
      <c r="L41" s="1091"/>
      <c r="M41" s="1091"/>
    </row>
    <row r="42" spans="1:13" ht="24.6">
      <c r="A42" s="143"/>
      <c r="B42" s="1091"/>
      <c r="C42" s="1091"/>
      <c r="D42" s="1091"/>
      <c r="E42" s="1091"/>
      <c r="F42" s="1091"/>
      <c r="G42" s="1091"/>
      <c r="H42" s="1091"/>
      <c r="I42" s="1091"/>
      <c r="J42" s="1091"/>
      <c r="K42" s="1091"/>
      <c r="L42" s="1091"/>
      <c r="M42" s="1091"/>
    </row>
    <row r="43" spans="1:13" ht="33.75" customHeight="1">
      <c r="A43" s="143"/>
      <c r="B43" s="1091"/>
      <c r="C43" s="1091"/>
      <c r="D43" s="1091"/>
      <c r="E43" s="1091"/>
      <c r="F43" s="1091"/>
      <c r="G43" s="1091"/>
      <c r="H43" s="1091"/>
      <c r="I43" s="1091"/>
      <c r="J43" s="1091"/>
      <c r="K43" s="1091"/>
      <c r="L43" s="1091"/>
      <c r="M43" s="1091"/>
    </row>
    <row r="45" spans="1:13" ht="10.5" customHeight="1"/>
    <row r="46" spans="1:13" hidden="1"/>
    <row r="76" spans="1:13" ht="24.6">
      <c r="A76" s="1">
        <v>2019</v>
      </c>
      <c r="B76" s="1"/>
      <c r="C76" s="1"/>
      <c r="D76" s="1"/>
      <c r="E76" s="1"/>
      <c r="F76" s="1"/>
      <c r="G76" s="1"/>
      <c r="H76" s="1"/>
      <c r="I76" s="1"/>
      <c r="J76" s="1"/>
      <c r="K76" s="1"/>
      <c r="L76" s="1"/>
      <c r="M76" s="1"/>
    </row>
  </sheetData>
  <mergeCells count="11">
    <mergeCell ref="B39:M39"/>
    <mergeCell ref="B41:M41"/>
    <mergeCell ref="B42:M42"/>
    <mergeCell ref="B43:M43"/>
    <mergeCell ref="A76:M76"/>
    <mergeCell ref="B38:M38"/>
    <mergeCell ref="A4:M4"/>
    <mergeCell ref="B25:J25"/>
    <mergeCell ref="A27:M27"/>
    <mergeCell ref="B28:K28"/>
    <mergeCell ref="B37:M37"/>
  </mergeCells>
  <printOptions horizontalCentered="1" verticalCentered="1"/>
  <pageMargins left="0.51181102362204722" right="0.51181102362204722" top="0.78740157480314965" bottom="0.78740157480314965" header="0.31496062992125984" footer="0.31496062992125984"/>
  <pageSetup paperSize="9" scale="44" orientation="portrait" r:id="rId1"/>
</worksheet>
</file>

<file path=xl/worksheets/sheet13.xml><?xml version="1.0" encoding="utf-8"?>
<worksheet xmlns="http://schemas.openxmlformats.org/spreadsheetml/2006/main" xmlns:r="http://schemas.openxmlformats.org/officeDocument/2006/relationships">
  <sheetPr codeName="Plan26">
    <tabColor theme="0" tint="-0.249977111117893"/>
  </sheetPr>
  <dimension ref="A1:AMK67"/>
  <sheetViews>
    <sheetView view="pageBreakPreview" topLeftCell="A28" zoomScale="90" zoomScaleSheetLayoutView="90" workbookViewId="0">
      <selection activeCell="C43" sqref="C43"/>
    </sheetView>
  </sheetViews>
  <sheetFormatPr defaultColWidth="32" defaultRowHeight="14.4"/>
  <cols>
    <col min="1" max="1" width="60.5546875" style="517" customWidth="1"/>
    <col min="2" max="2" width="60" style="517" customWidth="1"/>
    <col min="3" max="3" width="32" style="517"/>
    <col min="4" max="4" width="0" style="517" hidden="1" customWidth="1"/>
    <col min="5" max="8" width="18.44140625" style="517" customWidth="1"/>
    <col min="9" max="1025" width="32" style="167"/>
    <col min="1026" max="16384" width="32" style="111"/>
  </cols>
  <sheetData>
    <row r="1" spans="1:8" s="102" customFormat="1" ht="15.6">
      <c r="A1" s="1191" t="s">
        <v>1510</v>
      </c>
      <c r="B1" s="1191"/>
      <c r="C1" s="1191"/>
      <c r="D1" s="504"/>
      <c r="E1" s="504"/>
      <c r="F1" s="504"/>
      <c r="G1" s="504"/>
      <c r="H1" s="504"/>
    </row>
    <row r="2" spans="1:8" s="102" customFormat="1" ht="15.6">
      <c r="A2" s="707"/>
      <c r="B2" s="707"/>
      <c r="C2" s="708"/>
      <c r="D2" s="504"/>
      <c r="E2" s="504"/>
      <c r="F2" s="504"/>
      <c r="G2" s="504"/>
      <c r="H2" s="504"/>
    </row>
    <row r="3" spans="1:8" s="102" customFormat="1" ht="15.6">
      <c r="A3" s="709" t="s">
        <v>107</v>
      </c>
      <c r="B3" s="710"/>
      <c r="C3" s="711"/>
      <c r="D3" s="504"/>
      <c r="E3" s="504"/>
      <c r="F3" s="504"/>
      <c r="G3" s="504"/>
      <c r="H3" s="504"/>
    </row>
    <row r="4" spans="1:8" s="102" customFormat="1" ht="18" customHeight="1">
      <c r="A4" s="712" t="s">
        <v>108</v>
      </c>
      <c r="B4" s="710"/>
      <c r="C4" s="711"/>
      <c r="D4" s="504"/>
      <c r="E4" s="504"/>
      <c r="F4" s="504"/>
      <c r="G4" s="504"/>
      <c r="H4" s="504"/>
    </row>
    <row r="5" spans="1:8" s="102" customFormat="1" ht="18" customHeight="1">
      <c r="A5" s="712" t="s">
        <v>109</v>
      </c>
      <c r="B5" s="710"/>
      <c r="C5" s="711"/>
      <c r="D5" s="504"/>
      <c r="E5" s="504"/>
      <c r="F5" s="504"/>
      <c r="G5" s="504"/>
      <c r="H5" s="504"/>
    </row>
    <row r="6" spans="1:8" s="102" customFormat="1" ht="18" customHeight="1">
      <c r="A6" s="712" t="s">
        <v>110</v>
      </c>
      <c r="B6" s="710"/>
      <c r="C6" s="711"/>
      <c r="D6" s="504"/>
      <c r="E6" s="504"/>
      <c r="F6" s="504"/>
      <c r="G6" s="504"/>
      <c r="H6" s="504"/>
    </row>
    <row r="7" spans="1:8" s="102" customFormat="1" ht="18" customHeight="1">
      <c r="A7" s="712" t="s">
        <v>111</v>
      </c>
      <c r="B7" s="710"/>
      <c r="C7" s="711"/>
      <c r="D7" s="504"/>
      <c r="E7" s="504"/>
      <c r="F7" s="504"/>
      <c r="G7" s="504"/>
      <c r="H7" s="504"/>
    </row>
    <row r="8" spans="1:8" s="102" customFormat="1" ht="15">
      <c r="A8" s="712"/>
      <c r="B8" s="710"/>
      <c r="C8" s="711"/>
      <c r="D8" s="504"/>
      <c r="E8" s="504"/>
      <c r="F8" s="504"/>
      <c r="G8" s="504"/>
      <c r="H8" s="504"/>
    </row>
    <row r="9" spans="1:8" s="102" customFormat="1" ht="15">
      <c r="A9" s="712"/>
      <c r="B9" s="710"/>
      <c r="C9" s="711"/>
      <c r="D9" s="504"/>
      <c r="E9" s="504"/>
      <c r="F9" s="504"/>
      <c r="G9" s="504"/>
      <c r="H9" s="504"/>
    </row>
    <row r="10" spans="1:8" s="102" customFormat="1" ht="15.75" customHeight="1">
      <c r="A10" s="1187" t="s">
        <v>112</v>
      </c>
      <c r="B10" s="1187"/>
      <c r="C10" s="1187"/>
      <c r="D10" s="504"/>
      <c r="E10" s="505"/>
      <c r="F10" s="504"/>
      <c r="G10" s="504"/>
      <c r="H10" s="504"/>
    </row>
    <row r="11" spans="1:8" s="102" customFormat="1" ht="15">
      <c r="A11" s="713"/>
      <c r="B11" s="710"/>
      <c r="C11" s="711"/>
      <c r="D11" s="504"/>
      <c r="E11" s="411"/>
      <c r="F11" s="504"/>
      <c r="G11" s="504"/>
      <c r="H11" s="504"/>
    </row>
    <row r="12" spans="1:8" s="102" customFormat="1" ht="15">
      <c r="A12" s="713"/>
      <c r="B12" s="710"/>
      <c r="C12" s="711"/>
      <c r="D12" s="504"/>
      <c r="E12" s="411"/>
      <c r="F12" s="504"/>
      <c r="G12" s="504"/>
      <c r="H12" s="504"/>
    </row>
    <row r="13" spans="1:8" s="102" customFormat="1" ht="15">
      <c r="A13" s="714" t="s">
        <v>113</v>
      </c>
      <c r="B13" s="710"/>
      <c r="C13" s="711"/>
      <c r="D13" s="504"/>
      <c r="E13" s="411"/>
      <c r="F13" s="504"/>
      <c r="G13" s="504"/>
      <c r="H13" s="504"/>
    </row>
    <row r="14" spans="1:8" s="102" customFormat="1" ht="15">
      <c r="A14" s="714" t="s">
        <v>114</v>
      </c>
      <c r="B14" s="710"/>
      <c r="C14" s="711"/>
      <c r="D14" s="504"/>
      <c r="E14" s="411"/>
      <c r="F14" s="504"/>
      <c r="G14" s="504"/>
      <c r="H14" s="504"/>
    </row>
    <row r="15" spans="1:8" s="102" customFormat="1" ht="15">
      <c r="A15" s="714" t="s">
        <v>115</v>
      </c>
      <c r="B15" s="710"/>
      <c r="C15" s="711"/>
      <c r="D15" s="504"/>
      <c r="E15" s="411"/>
      <c r="F15" s="504"/>
      <c r="G15" s="504"/>
      <c r="H15" s="504"/>
    </row>
    <row r="16" spans="1:8" s="102" customFormat="1" ht="30">
      <c r="A16" s="714" t="s">
        <v>116</v>
      </c>
      <c r="B16" s="710"/>
      <c r="C16" s="711"/>
      <c r="D16" s="504"/>
      <c r="E16" s="411"/>
      <c r="F16" s="504"/>
      <c r="G16" s="504"/>
      <c r="H16" s="504"/>
    </row>
    <row r="17" spans="1:1024" s="102" customFormat="1" ht="15">
      <c r="A17" s="712"/>
      <c r="B17" s="710"/>
      <c r="C17" s="711"/>
      <c r="D17" s="504"/>
      <c r="E17" s="411"/>
      <c r="F17" s="506"/>
      <c r="G17" s="504"/>
      <c r="H17" s="504"/>
    </row>
    <row r="18" spans="1:1024" ht="15">
      <c r="A18" s="712"/>
      <c r="B18" s="710"/>
      <c r="C18" s="711"/>
      <c r="D18" s="504"/>
      <c r="E18" s="411"/>
      <c r="F18" s="411"/>
      <c r="G18" s="411"/>
      <c r="H18" s="411"/>
      <c r="I18" s="111"/>
      <c r="J18" s="111"/>
      <c r="K18" s="111"/>
      <c r="L18" s="111"/>
      <c r="M18" s="111"/>
      <c r="N18" s="111"/>
      <c r="O18" s="111"/>
      <c r="P18" s="111"/>
      <c r="Q18" s="111"/>
      <c r="R18" s="111"/>
      <c r="S18" s="111"/>
      <c r="T18" s="111"/>
      <c r="U18" s="111"/>
      <c r="V18" s="111"/>
      <c r="W18" s="111"/>
      <c r="X18" s="111"/>
      <c r="Y18" s="111"/>
      <c r="Z18" s="111"/>
      <c r="AA18" s="111"/>
      <c r="AB18" s="111"/>
      <c r="AC18" s="111"/>
      <c r="AD18" s="111"/>
      <c r="AE18" s="111"/>
      <c r="AF18" s="111"/>
      <c r="AG18" s="111"/>
      <c r="AH18" s="111"/>
      <c r="AI18" s="111"/>
      <c r="AJ18" s="111"/>
      <c r="AK18" s="111"/>
      <c r="AL18" s="111"/>
      <c r="AM18" s="111"/>
      <c r="AN18" s="111"/>
      <c r="AO18" s="111"/>
      <c r="AP18" s="111"/>
      <c r="AQ18" s="111"/>
      <c r="AR18" s="111"/>
      <c r="AS18" s="111"/>
      <c r="AT18" s="111"/>
      <c r="AU18" s="111"/>
      <c r="AV18" s="111"/>
      <c r="AW18" s="111"/>
      <c r="AX18" s="111"/>
      <c r="AY18" s="111"/>
      <c r="AZ18" s="111"/>
      <c r="BA18" s="111"/>
      <c r="BB18" s="111"/>
      <c r="BC18" s="111"/>
      <c r="BD18" s="111"/>
      <c r="BE18" s="111"/>
      <c r="BF18" s="111"/>
      <c r="BG18" s="111"/>
      <c r="BH18" s="111"/>
      <c r="BI18" s="111"/>
      <c r="BJ18" s="111"/>
      <c r="BK18" s="111"/>
      <c r="BL18" s="111"/>
      <c r="BM18" s="111"/>
      <c r="BN18" s="111"/>
      <c r="BO18" s="111"/>
      <c r="BP18" s="111"/>
      <c r="BQ18" s="111"/>
      <c r="BR18" s="111"/>
      <c r="BS18" s="111"/>
      <c r="BT18" s="111"/>
      <c r="BU18" s="111"/>
      <c r="BV18" s="111"/>
      <c r="BW18" s="111"/>
      <c r="BX18" s="111"/>
      <c r="BY18" s="111"/>
      <c r="BZ18" s="111"/>
      <c r="CA18" s="111"/>
      <c r="CB18" s="111"/>
      <c r="CC18" s="111"/>
      <c r="CD18" s="111"/>
      <c r="CE18" s="111"/>
      <c r="CF18" s="111"/>
      <c r="CG18" s="111"/>
      <c r="CH18" s="111"/>
      <c r="CI18" s="111"/>
      <c r="CJ18" s="111"/>
      <c r="CK18" s="111"/>
      <c r="CL18" s="111"/>
      <c r="CM18" s="111"/>
      <c r="CN18" s="111"/>
      <c r="CO18" s="111"/>
      <c r="CP18" s="111"/>
      <c r="CQ18" s="111"/>
      <c r="CR18" s="111"/>
      <c r="CS18" s="111"/>
      <c r="CT18" s="111"/>
      <c r="CU18" s="111"/>
      <c r="CV18" s="111"/>
      <c r="CW18" s="111"/>
      <c r="CX18" s="111"/>
      <c r="CY18" s="111"/>
      <c r="CZ18" s="111"/>
      <c r="DA18" s="111"/>
      <c r="DB18" s="111"/>
      <c r="DC18" s="111"/>
      <c r="DD18" s="111"/>
      <c r="DE18" s="111"/>
      <c r="DF18" s="111"/>
      <c r="DG18" s="111"/>
      <c r="DH18" s="111"/>
      <c r="DI18" s="111"/>
      <c r="DJ18" s="111"/>
      <c r="DK18" s="111"/>
      <c r="DL18" s="111"/>
      <c r="DM18" s="111"/>
      <c r="DN18" s="111"/>
      <c r="DO18" s="111"/>
      <c r="DP18" s="111"/>
      <c r="DQ18" s="111"/>
      <c r="DR18" s="111"/>
      <c r="DS18" s="111"/>
      <c r="DT18" s="111"/>
      <c r="DU18" s="111"/>
      <c r="DV18" s="111"/>
      <c r="DW18" s="111"/>
      <c r="DX18" s="111"/>
      <c r="DY18" s="111"/>
      <c r="DZ18" s="111"/>
      <c r="EA18" s="111"/>
      <c r="EB18" s="111"/>
      <c r="EC18" s="111"/>
      <c r="ED18" s="111"/>
      <c r="EE18" s="111"/>
      <c r="EF18" s="111"/>
      <c r="EG18" s="111"/>
      <c r="EH18" s="111"/>
      <c r="EI18" s="111"/>
      <c r="EJ18" s="111"/>
      <c r="EK18" s="111"/>
      <c r="EL18" s="111"/>
      <c r="EM18" s="111"/>
      <c r="EN18" s="111"/>
      <c r="EO18" s="111"/>
      <c r="EP18" s="111"/>
      <c r="EQ18" s="111"/>
      <c r="ER18" s="111"/>
      <c r="ES18" s="111"/>
      <c r="ET18" s="111"/>
      <c r="EU18" s="111"/>
      <c r="EV18" s="111"/>
      <c r="EW18" s="111"/>
      <c r="EX18" s="111"/>
      <c r="EY18" s="111"/>
      <c r="EZ18" s="111"/>
      <c r="FA18" s="111"/>
      <c r="FB18" s="111"/>
      <c r="FC18" s="111"/>
      <c r="FD18" s="111"/>
      <c r="FE18" s="111"/>
      <c r="FF18" s="111"/>
      <c r="FG18" s="111"/>
      <c r="FH18" s="111"/>
      <c r="FI18" s="111"/>
      <c r="FJ18" s="111"/>
      <c r="FK18" s="111"/>
      <c r="FL18" s="111"/>
      <c r="FM18" s="111"/>
      <c r="FN18" s="111"/>
      <c r="FO18" s="111"/>
      <c r="FP18" s="111"/>
      <c r="FQ18" s="111"/>
      <c r="FR18" s="111"/>
      <c r="FS18" s="111"/>
      <c r="FT18" s="111"/>
      <c r="FU18" s="111"/>
      <c r="FV18" s="111"/>
      <c r="FW18" s="111"/>
      <c r="FX18" s="111"/>
      <c r="FY18" s="111"/>
      <c r="FZ18" s="111"/>
      <c r="GA18" s="111"/>
      <c r="GB18" s="111"/>
      <c r="GC18" s="111"/>
      <c r="GD18" s="111"/>
      <c r="GE18" s="111"/>
      <c r="GF18" s="111"/>
      <c r="GG18" s="111"/>
      <c r="GH18" s="111"/>
      <c r="GI18" s="111"/>
      <c r="GJ18" s="111"/>
      <c r="GK18" s="111"/>
      <c r="GL18" s="111"/>
      <c r="GM18" s="111"/>
      <c r="GN18" s="111"/>
      <c r="GO18" s="111"/>
      <c r="GP18" s="111"/>
      <c r="GQ18" s="111"/>
      <c r="GR18" s="111"/>
      <c r="GS18" s="111"/>
      <c r="GT18" s="111"/>
      <c r="GU18" s="111"/>
      <c r="GV18" s="111"/>
      <c r="GW18" s="111"/>
      <c r="GX18" s="111"/>
      <c r="GY18" s="111"/>
      <c r="GZ18" s="111"/>
      <c r="HA18" s="111"/>
      <c r="HB18" s="111"/>
      <c r="HC18" s="111"/>
      <c r="HD18" s="111"/>
      <c r="HE18" s="111"/>
      <c r="HF18" s="111"/>
      <c r="HG18" s="111"/>
      <c r="HH18" s="111"/>
      <c r="HI18" s="111"/>
      <c r="HJ18" s="111"/>
      <c r="HK18" s="111"/>
      <c r="HL18" s="111"/>
      <c r="HM18" s="111"/>
      <c r="HN18" s="111"/>
      <c r="HO18" s="111"/>
      <c r="HP18" s="111"/>
      <c r="HQ18" s="111"/>
      <c r="HR18" s="111"/>
      <c r="HS18" s="111"/>
      <c r="HT18" s="111"/>
      <c r="HU18" s="111"/>
      <c r="HV18" s="111"/>
      <c r="HW18" s="111"/>
      <c r="HX18" s="111"/>
      <c r="HY18" s="111"/>
      <c r="HZ18" s="111"/>
      <c r="IA18" s="111"/>
      <c r="IB18" s="111"/>
      <c r="IC18" s="111"/>
      <c r="ID18" s="111"/>
      <c r="IE18" s="111"/>
      <c r="IF18" s="111"/>
      <c r="IG18" s="111"/>
      <c r="IH18" s="111"/>
      <c r="II18" s="111"/>
      <c r="IJ18" s="111"/>
      <c r="IK18" s="111"/>
      <c r="IL18" s="111"/>
      <c r="IM18" s="111"/>
      <c r="IN18" s="111"/>
      <c r="IO18" s="111"/>
      <c r="IP18" s="111"/>
      <c r="IQ18" s="111"/>
      <c r="IR18" s="111"/>
      <c r="IS18" s="111"/>
      <c r="IT18" s="111"/>
      <c r="IU18" s="111"/>
      <c r="IV18" s="111"/>
      <c r="IW18" s="111"/>
      <c r="IX18" s="111"/>
      <c r="IY18" s="111"/>
      <c r="IZ18" s="111"/>
      <c r="JA18" s="111"/>
      <c r="JB18" s="111"/>
      <c r="JC18" s="111"/>
      <c r="JD18" s="111"/>
      <c r="JE18" s="111"/>
      <c r="JF18" s="111"/>
      <c r="JG18" s="111"/>
      <c r="JH18" s="111"/>
      <c r="JI18" s="111"/>
      <c r="JJ18" s="111"/>
      <c r="JK18" s="111"/>
      <c r="JL18" s="111"/>
      <c r="JM18" s="111"/>
      <c r="JN18" s="111"/>
      <c r="JO18" s="111"/>
      <c r="JP18" s="111"/>
      <c r="JQ18" s="111"/>
      <c r="JR18" s="111"/>
      <c r="JS18" s="111"/>
      <c r="JT18" s="111"/>
      <c r="JU18" s="111"/>
      <c r="JV18" s="111"/>
      <c r="JW18" s="111"/>
      <c r="JX18" s="111"/>
      <c r="JY18" s="111"/>
      <c r="JZ18" s="111"/>
      <c r="KA18" s="111"/>
      <c r="KB18" s="111"/>
      <c r="KC18" s="111"/>
      <c r="KD18" s="111"/>
      <c r="KE18" s="111"/>
      <c r="KF18" s="111"/>
      <c r="KG18" s="111"/>
      <c r="KH18" s="111"/>
      <c r="KI18" s="111"/>
      <c r="KJ18" s="111"/>
      <c r="KK18" s="111"/>
      <c r="KL18" s="111"/>
      <c r="KM18" s="111"/>
      <c r="KN18" s="111"/>
      <c r="KO18" s="111"/>
      <c r="KP18" s="111"/>
      <c r="KQ18" s="111"/>
      <c r="KR18" s="111"/>
      <c r="KS18" s="111"/>
      <c r="KT18" s="111"/>
      <c r="KU18" s="111"/>
      <c r="KV18" s="111"/>
      <c r="KW18" s="111"/>
      <c r="KX18" s="111"/>
      <c r="KY18" s="111"/>
      <c r="KZ18" s="111"/>
      <c r="LA18" s="111"/>
      <c r="LB18" s="111"/>
      <c r="LC18" s="111"/>
      <c r="LD18" s="111"/>
      <c r="LE18" s="111"/>
      <c r="LF18" s="111"/>
      <c r="LG18" s="111"/>
      <c r="LH18" s="111"/>
      <c r="LI18" s="111"/>
      <c r="LJ18" s="111"/>
      <c r="LK18" s="111"/>
      <c r="LL18" s="111"/>
      <c r="LM18" s="111"/>
      <c r="LN18" s="111"/>
      <c r="LO18" s="111"/>
      <c r="LP18" s="111"/>
      <c r="LQ18" s="111"/>
      <c r="LR18" s="111"/>
      <c r="LS18" s="111"/>
      <c r="LT18" s="111"/>
      <c r="LU18" s="111"/>
      <c r="LV18" s="111"/>
      <c r="LW18" s="111"/>
      <c r="LX18" s="111"/>
      <c r="LY18" s="111"/>
      <c r="LZ18" s="111"/>
      <c r="MA18" s="111"/>
      <c r="MB18" s="111"/>
      <c r="MC18" s="111"/>
      <c r="MD18" s="111"/>
      <c r="ME18" s="111"/>
      <c r="MF18" s="111"/>
      <c r="MG18" s="111"/>
      <c r="MH18" s="111"/>
      <c r="MI18" s="111"/>
      <c r="MJ18" s="111"/>
      <c r="MK18" s="111"/>
      <c r="ML18" s="111"/>
      <c r="MM18" s="111"/>
      <c r="MN18" s="111"/>
      <c r="MO18" s="111"/>
      <c r="MP18" s="111"/>
      <c r="MQ18" s="111"/>
      <c r="MR18" s="111"/>
      <c r="MS18" s="111"/>
      <c r="MT18" s="111"/>
      <c r="MU18" s="111"/>
      <c r="MV18" s="111"/>
      <c r="MW18" s="111"/>
      <c r="MX18" s="111"/>
      <c r="MY18" s="111"/>
      <c r="MZ18" s="111"/>
      <c r="NA18" s="111"/>
      <c r="NB18" s="111"/>
      <c r="NC18" s="111"/>
      <c r="ND18" s="111"/>
      <c r="NE18" s="111"/>
      <c r="NF18" s="111"/>
      <c r="NG18" s="111"/>
      <c r="NH18" s="111"/>
      <c r="NI18" s="111"/>
      <c r="NJ18" s="111"/>
      <c r="NK18" s="111"/>
      <c r="NL18" s="111"/>
      <c r="NM18" s="111"/>
      <c r="NN18" s="111"/>
      <c r="NO18" s="111"/>
      <c r="NP18" s="111"/>
      <c r="NQ18" s="111"/>
      <c r="NR18" s="111"/>
      <c r="NS18" s="111"/>
      <c r="NT18" s="111"/>
      <c r="NU18" s="111"/>
      <c r="NV18" s="111"/>
      <c r="NW18" s="111"/>
      <c r="NX18" s="111"/>
      <c r="NY18" s="111"/>
      <c r="NZ18" s="111"/>
      <c r="OA18" s="111"/>
      <c r="OB18" s="111"/>
      <c r="OC18" s="111"/>
      <c r="OD18" s="111"/>
      <c r="OE18" s="111"/>
      <c r="OF18" s="111"/>
      <c r="OG18" s="111"/>
      <c r="OH18" s="111"/>
      <c r="OI18" s="111"/>
      <c r="OJ18" s="111"/>
      <c r="OK18" s="111"/>
      <c r="OL18" s="111"/>
      <c r="OM18" s="111"/>
      <c r="ON18" s="111"/>
      <c r="OO18" s="111"/>
      <c r="OP18" s="111"/>
      <c r="OQ18" s="111"/>
      <c r="OR18" s="111"/>
      <c r="OS18" s="111"/>
      <c r="OT18" s="111"/>
      <c r="OU18" s="111"/>
      <c r="OV18" s="111"/>
      <c r="OW18" s="111"/>
      <c r="OX18" s="111"/>
      <c r="OY18" s="111"/>
      <c r="OZ18" s="111"/>
      <c r="PA18" s="111"/>
      <c r="PB18" s="111"/>
      <c r="PC18" s="111"/>
      <c r="PD18" s="111"/>
      <c r="PE18" s="111"/>
      <c r="PF18" s="111"/>
      <c r="PG18" s="111"/>
      <c r="PH18" s="111"/>
      <c r="PI18" s="111"/>
      <c r="PJ18" s="111"/>
      <c r="PK18" s="111"/>
      <c r="PL18" s="111"/>
      <c r="PM18" s="111"/>
      <c r="PN18" s="111"/>
      <c r="PO18" s="111"/>
      <c r="PP18" s="111"/>
      <c r="PQ18" s="111"/>
      <c r="PR18" s="111"/>
      <c r="PS18" s="111"/>
      <c r="PT18" s="111"/>
      <c r="PU18" s="111"/>
      <c r="PV18" s="111"/>
      <c r="PW18" s="111"/>
      <c r="PX18" s="111"/>
      <c r="PY18" s="111"/>
      <c r="PZ18" s="111"/>
      <c r="QA18" s="111"/>
      <c r="QB18" s="111"/>
      <c r="QC18" s="111"/>
      <c r="QD18" s="111"/>
      <c r="QE18" s="111"/>
      <c r="QF18" s="111"/>
      <c r="QG18" s="111"/>
      <c r="QH18" s="111"/>
      <c r="QI18" s="111"/>
      <c r="QJ18" s="111"/>
      <c r="QK18" s="111"/>
      <c r="QL18" s="111"/>
      <c r="QM18" s="111"/>
      <c r="QN18" s="111"/>
      <c r="QO18" s="111"/>
      <c r="QP18" s="111"/>
      <c r="QQ18" s="111"/>
      <c r="QR18" s="111"/>
      <c r="QS18" s="111"/>
      <c r="QT18" s="111"/>
      <c r="QU18" s="111"/>
      <c r="QV18" s="111"/>
      <c r="QW18" s="111"/>
      <c r="QX18" s="111"/>
      <c r="QY18" s="111"/>
      <c r="QZ18" s="111"/>
      <c r="RA18" s="111"/>
      <c r="RB18" s="111"/>
      <c r="RC18" s="111"/>
      <c r="RD18" s="111"/>
      <c r="RE18" s="111"/>
      <c r="RF18" s="111"/>
      <c r="RG18" s="111"/>
      <c r="RH18" s="111"/>
      <c r="RI18" s="111"/>
      <c r="RJ18" s="111"/>
      <c r="RK18" s="111"/>
      <c r="RL18" s="111"/>
      <c r="RM18" s="111"/>
      <c r="RN18" s="111"/>
      <c r="RO18" s="111"/>
      <c r="RP18" s="111"/>
      <c r="RQ18" s="111"/>
      <c r="RR18" s="111"/>
      <c r="RS18" s="111"/>
      <c r="RT18" s="111"/>
      <c r="RU18" s="111"/>
      <c r="RV18" s="111"/>
      <c r="RW18" s="111"/>
      <c r="RX18" s="111"/>
      <c r="RY18" s="111"/>
      <c r="RZ18" s="111"/>
      <c r="SA18" s="111"/>
      <c r="SB18" s="111"/>
      <c r="SC18" s="111"/>
      <c r="SD18" s="111"/>
      <c r="SE18" s="111"/>
      <c r="SF18" s="111"/>
      <c r="SG18" s="111"/>
      <c r="SH18" s="111"/>
      <c r="SI18" s="111"/>
      <c r="SJ18" s="111"/>
      <c r="SK18" s="111"/>
      <c r="SL18" s="111"/>
      <c r="SM18" s="111"/>
      <c r="SN18" s="111"/>
      <c r="SO18" s="111"/>
      <c r="SP18" s="111"/>
      <c r="SQ18" s="111"/>
      <c r="SR18" s="111"/>
      <c r="SS18" s="111"/>
      <c r="ST18" s="111"/>
      <c r="SU18" s="111"/>
      <c r="SV18" s="111"/>
      <c r="SW18" s="111"/>
      <c r="SX18" s="111"/>
      <c r="SY18" s="111"/>
      <c r="SZ18" s="111"/>
      <c r="TA18" s="111"/>
      <c r="TB18" s="111"/>
      <c r="TC18" s="111"/>
      <c r="TD18" s="111"/>
      <c r="TE18" s="111"/>
      <c r="TF18" s="111"/>
      <c r="TG18" s="111"/>
      <c r="TH18" s="111"/>
      <c r="TI18" s="111"/>
      <c r="TJ18" s="111"/>
      <c r="TK18" s="111"/>
      <c r="TL18" s="111"/>
      <c r="TM18" s="111"/>
      <c r="TN18" s="111"/>
      <c r="TO18" s="111"/>
      <c r="TP18" s="111"/>
      <c r="TQ18" s="111"/>
      <c r="TR18" s="111"/>
      <c r="TS18" s="111"/>
      <c r="TT18" s="111"/>
      <c r="TU18" s="111"/>
      <c r="TV18" s="111"/>
      <c r="TW18" s="111"/>
      <c r="TX18" s="111"/>
      <c r="TY18" s="111"/>
      <c r="TZ18" s="111"/>
      <c r="UA18" s="111"/>
      <c r="UB18" s="111"/>
      <c r="UC18" s="111"/>
      <c r="UD18" s="111"/>
      <c r="UE18" s="111"/>
      <c r="UF18" s="111"/>
      <c r="UG18" s="111"/>
      <c r="UH18" s="111"/>
      <c r="UI18" s="111"/>
      <c r="UJ18" s="111"/>
      <c r="UK18" s="111"/>
      <c r="UL18" s="111"/>
      <c r="UM18" s="111"/>
      <c r="UN18" s="111"/>
      <c r="UO18" s="111"/>
      <c r="UP18" s="111"/>
      <c r="UQ18" s="111"/>
      <c r="UR18" s="111"/>
      <c r="US18" s="111"/>
      <c r="UT18" s="111"/>
      <c r="UU18" s="111"/>
      <c r="UV18" s="111"/>
      <c r="UW18" s="111"/>
      <c r="UX18" s="111"/>
      <c r="UY18" s="111"/>
      <c r="UZ18" s="111"/>
      <c r="VA18" s="111"/>
      <c r="VB18" s="111"/>
      <c r="VC18" s="111"/>
      <c r="VD18" s="111"/>
      <c r="VE18" s="111"/>
      <c r="VF18" s="111"/>
      <c r="VG18" s="111"/>
      <c r="VH18" s="111"/>
      <c r="VI18" s="111"/>
      <c r="VJ18" s="111"/>
      <c r="VK18" s="111"/>
      <c r="VL18" s="111"/>
      <c r="VM18" s="111"/>
      <c r="VN18" s="111"/>
      <c r="VO18" s="111"/>
      <c r="VP18" s="111"/>
      <c r="VQ18" s="111"/>
      <c r="VR18" s="111"/>
      <c r="VS18" s="111"/>
      <c r="VT18" s="111"/>
      <c r="VU18" s="111"/>
      <c r="VV18" s="111"/>
      <c r="VW18" s="111"/>
      <c r="VX18" s="111"/>
      <c r="VY18" s="111"/>
      <c r="VZ18" s="111"/>
      <c r="WA18" s="111"/>
      <c r="WB18" s="111"/>
      <c r="WC18" s="111"/>
      <c r="WD18" s="111"/>
      <c r="WE18" s="111"/>
      <c r="WF18" s="111"/>
      <c r="WG18" s="111"/>
      <c r="WH18" s="111"/>
      <c r="WI18" s="111"/>
      <c r="WJ18" s="111"/>
      <c r="WK18" s="111"/>
      <c r="WL18" s="111"/>
      <c r="WM18" s="111"/>
      <c r="WN18" s="111"/>
      <c r="WO18" s="111"/>
      <c r="WP18" s="111"/>
      <c r="WQ18" s="111"/>
      <c r="WR18" s="111"/>
      <c r="WS18" s="111"/>
      <c r="WT18" s="111"/>
      <c r="WU18" s="111"/>
      <c r="WV18" s="111"/>
      <c r="WW18" s="111"/>
      <c r="WX18" s="111"/>
      <c r="WY18" s="111"/>
      <c r="WZ18" s="111"/>
      <c r="XA18" s="111"/>
      <c r="XB18" s="111"/>
      <c r="XC18" s="111"/>
      <c r="XD18" s="111"/>
      <c r="XE18" s="111"/>
      <c r="XF18" s="111"/>
      <c r="XG18" s="111"/>
      <c r="XH18" s="111"/>
      <c r="XI18" s="111"/>
      <c r="XJ18" s="111"/>
      <c r="XK18" s="111"/>
      <c r="XL18" s="111"/>
      <c r="XM18" s="111"/>
      <c r="XN18" s="111"/>
      <c r="XO18" s="111"/>
      <c r="XP18" s="111"/>
      <c r="XQ18" s="111"/>
      <c r="XR18" s="111"/>
      <c r="XS18" s="111"/>
      <c r="XT18" s="111"/>
      <c r="XU18" s="111"/>
      <c r="XV18" s="111"/>
      <c r="XW18" s="111"/>
      <c r="XX18" s="111"/>
      <c r="XY18" s="111"/>
      <c r="XZ18" s="111"/>
      <c r="YA18" s="111"/>
      <c r="YB18" s="111"/>
      <c r="YC18" s="111"/>
      <c r="YD18" s="111"/>
      <c r="YE18" s="111"/>
      <c r="YF18" s="111"/>
      <c r="YG18" s="111"/>
      <c r="YH18" s="111"/>
      <c r="YI18" s="111"/>
      <c r="YJ18" s="111"/>
      <c r="YK18" s="111"/>
      <c r="YL18" s="111"/>
      <c r="YM18" s="111"/>
      <c r="YN18" s="111"/>
      <c r="YO18" s="111"/>
      <c r="YP18" s="111"/>
      <c r="YQ18" s="111"/>
      <c r="YR18" s="111"/>
      <c r="YS18" s="111"/>
      <c r="YT18" s="111"/>
      <c r="YU18" s="111"/>
      <c r="YV18" s="111"/>
      <c r="YW18" s="111"/>
      <c r="YX18" s="111"/>
      <c r="YY18" s="111"/>
      <c r="YZ18" s="111"/>
      <c r="ZA18" s="111"/>
      <c r="ZB18" s="111"/>
      <c r="ZC18" s="111"/>
      <c r="ZD18" s="111"/>
      <c r="ZE18" s="111"/>
      <c r="ZF18" s="111"/>
      <c r="ZG18" s="111"/>
      <c r="ZH18" s="111"/>
      <c r="ZI18" s="111"/>
      <c r="ZJ18" s="111"/>
      <c r="ZK18" s="111"/>
      <c r="ZL18" s="111"/>
      <c r="ZM18" s="111"/>
      <c r="ZN18" s="111"/>
      <c r="ZO18" s="111"/>
      <c r="ZP18" s="111"/>
      <c r="ZQ18" s="111"/>
      <c r="ZR18" s="111"/>
      <c r="ZS18" s="111"/>
      <c r="ZT18" s="111"/>
      <c r="ZU18" s="111"/>
      <c r="ZV18" s="111"/>
      <c r="ZW18" s="111"/>
      <c r="ZX18" s="111"/>
      <c r="ZY18" s="111"/>
      <c r="ZZ18" s="111"/>
      <c r="AAA18" s="111"/>
      <c r="AAB18" s="111"/>
      <c r="AAC18" s="111"/>
      <c r="AAD18" s="111"/>
      <c r="AAE18" s="111"/>
      <c r="AAF18" s="111"/>
      <c r="AAG18" s="111"/>
      <c r="AAH18" s="111"/>
      <c r="AAI18" s="111"/>
      <c r="AAJ18" s="111"/>
      <c r="AAK18" s="111"/>
      <c r="AAL18" s="111"/>
      <c r="AAM18" s="111"/>
      <c r="AAN18" s="111"/>
      <c r="AAO18" s="111"/>
      <c r="AAP18" s="111"/>
      <c r="AAQ18" s="111"/>
      <c r="AAR18" s="111"/>
      <c r="AAS18" s="111"/>
      <c r="AAT18" s="111"/>
      <c r="AAU18" s="111"/>
      <c r="AAV18" s="111"/>
      <c r="AAW18" s="111"/>
      <c r="AAX18" s="111"/>
      <c r="AAY18" s="111"/>
      <c r="AAZ18" s="111"/>
      <c r="ABA18" s="111"/>
      <c r="ABB18" s="111"/>
      <c r="ABC18" s="111"/>
      <c r="ABD18" s="111"/>
      <c r="ABE18" s="111"/>
      <c r="ABF18" s="111"/>
      <c r="ABG18" s="111"/>
      <c r="ABH18" s="111"/>
      <c r="ABI18" s="111"/>
      <c r="ABJ18" s="111"/>
      <c r="ABK18" s="111"/>
      <c r="ABL18" s="111"/>
      <c r="ABM18" s="111"/>
      <c r="ABN18" s="111"/>
      <c r="ABO18" s="111"/>
      <c r="ABP18" s="111"/>
      <c r="ABQ18" s="111"/>
      <c r="ABR18" s="111"/>
      <c r="ABS18" s="111"/>
      <c r="ABT18" s="111"/>
      <c r="ABU18" s="111"/>
      <c r="ABV18" s="111"/>
      <c r="ABW18" s="111"/>
      <c r="ABX18" s="111"/>
      <c r="ABY18" s="111"/>
      <c r="ABZ18" s="111"/>
      <c r="ACA18" s="111"/>
      <c r="ACB18" s="111"/>
      <c r="ACC18" s="111"/>
      <c r="ACD18" s="111"/>
      <c r="ACE18" s="111"/>
      <c r="ACF18" s="111"/>
      <c r="ACG18" s="111"/>
      <c r="ACH18" s="111"/>
      <c r="ACI18" s="111"/>
      <c r="ACJ18" s="111"/>
      <c r="ACK18" s="111"/>
      <c r="ACL18" s="111"/>
      <c r="ACM18" s="111"/>
      <c r="ACN18" s="111"/>
      <c r="ACO18" s="111"/>
      <c r="ACP18" s="111"/>
      <c r="ACQ18" s="111"/>
      <c r="ACR18" s="111"/>
      <c r="ACS18" s="111"/>
      <c r="ACT18" s="111"/>
      <c r="ACU18" s="111"/>
      <c r="ACV18" s="111"/>
      <c r="ACW18" s="111"/>
      <c r="ACX18" s="111"/>
      <c r="ACY18" s="111"/>
      <c r="ACZ18" s="111"/>
      <c r="ADA18" s="111"/>
      <c r="ADB18" s="111"/>
      <c r="ADC18" s="111"/>
      <c r="ADD18" s="111"/>
      <c r="ADE18" s="111"/>
      <c r="ADF18" s="111"/>
      <c r="ADG18" s="111"/>
      <c r="ADH18" s="111"/>
      <c r="ADI18" s="111"/>
      <c r="ADJ18" s="111"/>
      <c r="ADK18" s="111"/>
      <c r="ADL18" s="111"/>
      <c r="ADM18" s="111"/>
      <c r="ADN18" s="111"/>
      <c r="ADO18" s="111"/>
      <c r="ADP18" s="111"/>
      <c r="ADQ18" s="111"/>
      <c r="ADR18" s="111"/>
      <c r="ADS18" s="111"/>
      <c r="ADT18" s="111"/>
      <c r="ADU18" s="111"/>
      <c r="ADV18" s="111"/>
      <c r="ADW18" s="111"/>
      <c r="ADX18" s="111"/>
      <c r="ADY18" s="111"/>
      <c r="ADZ18" s="111"/>
      <c r="AEA18" s="111"/>
      <c r="AEB18" s="111"/>
      <c r="AEC18" s="111"/>
      <c r="AED18" s="111"/>
      <c r="AEE18" s="111"/>
      <c r="AEF18" s="111"/>
      <c r="AEG18" s="111"/>
      <c r="AEH18" s="111"/>
      <c r="AEI18" s="111"/>
      <c r="AEJ18" s="111"/>
      <c r="AEK18" s="111"/>
      <c r="AEL18" s="111"/>
      <c r="AEM18" s="111"/>
      <c r="AEN18" s="111"/>
      <c r="AEO18" s="111"/>
      <c r="AEP18" s="111"/>
      <c r="AEQ18" s="111"/>
      <c r="AER18" s="111"/>
      <c r="AES18" s="111"/>
      <c r="AET18" s="111"/>
      <c r="AEU18" s="111"/>
      <c r="AEV18" s="111"/>
      <c r="AEW18" s="111"/>
      <c r="AEX18" s="111"/>
      <c r="AEY18" s="111"/>
      <c r="AEZ18" s="111"/>
      <c r="AFA18" s="111"/>
      <c r="AFB18" s="111"/>
      <c r="AFC18" s="111"/>
      <c r="AFD18" s="111"/>
      <c r="AFE18" s="111"/>
      <c r="AFF18" s="111"/>
      <c r="AFG18" s="111"/>
      <c r="AFH18" s="111"/>
      <c r="AFI18" s="111"/>
      <c r="AFJ18" s="111"/>
      <c r="AFK18" s="111"/>
      <c r="AFL18" s="111"/>
      <c r="AFM18" s="111"/>
      <c r="AFN18" s="111"/>
      <c r="AFO18" s="111"/>
      <c r="AFP18" s="111"/>
      <c r="AFQ18" s="111"/>
      <c r="AFR18" s="111"/>
      <c r="AFS18" s="111"/>
      <c r="AFT18" s="111"/>
      <c r="AFU18" s="111"/>
      <c r="AFV18" s="111"/>
      <c r="AFW18" s="111"/>
      <c r="AFX18" s="111"/>
      <c r="AFY18" s="111"/>
      <c r="AFZ18" s="111"/>
      <c r="AGA18" s="111"/>
      <c r="AGB18" s="111"/>
      <c r="AGC18" s="111"/>
      <c r="AGD18" s="111"/>
      <c r="AGE18" s="111"/>
      <c r="AGF18" s="111"/>
      <c r="AGG18" s="111"/>
      <c r="AGH18" s="111"/>
      <c r="AGI18" s="111"/>
      <c r="AGJ18" s="111"/>
      <c r="AGK18" s="111"/>
      <c r="AGL18" s="111"/>
      <c r="AGM18" s="111"/>
      <c r="AGN18" s="111"/>
      <c r="AGO18" s="111"/>
      <c r="AGP18" s="111"/>
      <c r="AGQ18" s="111"/>
      <c r="AGR18" s="111"/>
      <c r="AGS18" s="111"/>
      <c r="AGT18" s="111"/>
      <c r="AGU18" s="111"/>
      <c r="AGV18" s="111"/>
      <c r="AGW18" s="111"/>
      <c r="AGX18" s="111"/>
      <c r="AGY18" s="111"/>
      <c r="AGZ18" s="111"/>
      <c r="AHA18" s="111"/>
      <c r="AHB18" s="111"/>
      <c r="AHC18" s="111"/>
      <c r="AHD18" s="111"/>
      <c r="AHE18" s="111"/>
      <c r="AHF18" s="111"/>
      <c r="AHG18" s="111"/>
      <c r="AHH18" s="111"/>
      <c r="AHI18" s="111"/>
      <c r="AHJ18" s="111"/>
      <c r="AHK18" s="111"/>
      <c r="AHL18" s="111"/>
      <c r="AHM18" s="111"/>
      <c r="AHN18" s="111"/>
      <c r="AHO18" s="111"/>
      <c r="AHP18" s="111"/>
      <c r="AHQ18" s="111"/>
      <c r="AHR18" s="111"/>
      <c r="AHS18" s="111"/>
      <c r="AHT18" s="111"/>
      <c r="AHU18" s="111"/>
      <c r="AHV18" s="111"/>
      <c r="AHW18" s="111"/>
      <c r="AHX18" s="111"/>
      <c r="AHY18" s="111"/>
      <c r="AHZ18" s="111"/>
      <c r="AIA18" s="111"/>
      <c r="AIB18" s="111"/>
      <c r="AIC18" s="111"/>
      <c r="AID18" s="111"/>
      <c r="AIE18" s="111"/>
      <c r="AIF18" s="111"/>
      <c r="AIG18" s="111"/>
      <c r="AIH18" s="111"/>
      <c r="AII18" s="111"/>
      <c r="AIJ18" s="111"/>
      <c r="AIK18" s="111"/>
      <c r="AIL18" s="111"/>
      <c r="AIM18" s="111"/>
      <c r="AIN18" s="111"/>
      <c r="AIO18" s="111"/>
      <c r="AIP18" s="111"/>
      <c r="AIQ18" s="111"/>
      <c r="AIR18" s="111"/>
      <c r="AIS18" s="111"/>
      <c r="AIT18" s="111"/>
      <c r="AIU18" s="111"/>
      <c r="AIV18" s="111"/>
      <c r="AIW18" s="111"/>
      <c r="AIX18" s="111"/>
      <c r="AIY18" s="111"/>
      <c r="AIZ18" s="111"/>
      <c r="AJA18" s="111"/>
      <c r="AJB18" s="111"/>
      <c r="AJC18" s="111"/>
      <c r="AJD18" s="111"/>
      <c r="AJE18" s="111"/>
      <c r="AJF18" s="111"/>
      <c r="AJG18" s="111"/>
      <c r="AJH18" s="111"/>
      <c r="AJI18" s="111"/>
      <c r="AJJ18" s="111"/>
      <c r="AJK18" s="111"/>
      <c r="AJL18" s="111"/>
      <c r="AJM18" s="111"/>
      <c r="AJN18" s="111"/>
      <c r="AJO18" s="111"/>
      <c r="AJP18" s="111"/>
      <c r="AJQ18" s="111"/>
      <c r="AJR18" s="111"/>
      <c r="AJS18" s="111"/>
      <c r="AJT18" s="111"/>
      <c r="AJU18" s="111"/>
      <c r="AJV18" s="111"/>
      <c r="AJW18" s="111"/>
      <c r="AJX18" s="111"/>
      <c r="AJY18" s="111"/>
      <c r="AJZ18" s="111"/>
      <c r="AKA18" s="111"/>
      <c r="AKB18" s="111"/>
      <c r="AKC18" s="111"/>
      <c r="AKD18" s="111"/>
      <c r="AKE18" s="111"/>
      <c r="AKF18" s="111"/>
      <c r="AKG18" s="111"/>
      <c r="AKH18" s="111"/>
      <c r="AKI18" s="111"/>
      <c r="AKJ18" s="111"/>
      <c r="AKK18" s="111"/>
      <c r="AKL18" s="111"/>
      <c r="AKM18" s="111"/>
      <c r="AKN18" s="111"/>
      <c r="AKO18" s="111"/>
      <c r="AKP18" s="111"/>
      <c r="AKQ18" s="111"/>
      <c r="AKR18" s="111"/>
      <c r="AKS18" s="111"/>
      <c r="AKT18" s="111"/>
      <c r="AKU18" s="111"/>
      <c r="AKV18" s="111"/>
      <c r="AKW18" s="111"/>
      <c r="AKX18" s="111"/>
      <c r="AKY18" s="111"/>
      <c r="AKZ18" s="111"/>
      <c r="ALA18" s="111"/>
      <c r="ALB18" s="111"/>
      <c r="ALC18" s="111"/>
      <c r="ALD18" s="111"/>
      <c r="ALE18" s="111"/>
      <c r="ALF18" s="111"/>
      <c r="ALG18" s="111"/>
      <c r="ALH18" s="111"/>
      <c r="ALI18" s="111"/>
      <c r="ALJ18" s="111"/>
      <c r="ALK18" s="111"/>
      <c r="ALL18" s="111"/>
      <c r="ALM18" s="111"/>
      <c r="ALN18" s="111"/>
      <c r="ALO18" s="111"/>
      <c r="ALP18" s="111"/>
      <c r="ALQ18" s="111"/>
      <c r="ALR18" s="111"/>
      <c r="ALS18" s="111"/>
      <c r="ALT18" s="111"/>
      <c r="ALU18" s="111"/>
      <c r="ALV18" s="111"/>
      <c r="ALW18" s="111"/>
      <c r="ALX18" s="111"/>
      <c r="ALY18" s="111"/>
      <c r="ALZ18" s="111"/>
      <c r="AMA18" s="111"/>
      <c r="AMB18" s="111"/>
      <c r="AMC18" s="111"/>
      <c r="AMD18" s="111"/>
      <c r="AME18" s="111"/>
      <c r="AMF18" s="111"/>
      <c r="AMG18" s="111"/>
      <c r="AMH18" s="111"/>
      <c r="AMI18" s="111"/>
      <c r="AMJ18" s="111"/>
    </row>
    <row r="19" spans="1:1024" ht="15">
      <c r="A19" s="712"/>
      <c r="B19" s="710"/>
      <c r="C19" s="711"/>
      <c r="D19" s="504"/>
      <c r="E19" s="411"/>
      <c r="F19" s="411"/>
      <c r="G19" s="411"/>
      <c r="H19" s="4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c r="AQ19" s="111"/>
      <c r="AR19" s="111"/>
      <c r="AS19" s="111"/>
      <c r="AT19" s="111"/>
      <c r="AU19" s="111"/>
      <c r="AV19" s="111"/>
      <c r="AW19" s="111"/>
      <c r="AX19" s="111"/>
      <c r="AY19" s="111"/>
      <c r="AZ19" s="111"/>
      <c r="BA19" s="111"/>
      <c r="BB19" s="111"/>
      <c r="BC19" s="111"/>
      <c r="BD19" s="111"/>
      <c r="BE19" s="111"/>
      <c r="BF19" s="111"/>
      <c r="BG19" s="111"/>
      <c r="BH19" s="111"/>
      <c r="BI19" s="111"/>
      <c r="BJ19" s="111"/>
      <c r="BK19" s="111"/>
      <c r="BL19" s="111"/>
      <c r="BM19" s="111"/>
      <c r="BN19" s="111"/>
      <c r="BO19" s="111"/>
      <c r="BP19" s="111"/>
      <c r="BQ19" s="111"/>
      <c r="BR19" s="111"/>
      <c r="BS19" s="111"/>
      <c r="BT19" s="111"/>
      <c r="BU19" s="111"/>
      <c r="BV19" s="111"/>
      <c r="BW19" s="111"/>
      <c r="BX19" s="111"/>
      <c r="BY19" s="111"/>
      <c r="BZ19" s="111"/>
      <c r="CA19" s="111"/>
      <c r="CB19" s="111"/>
      <c r="CC19" s="111"/>
      <c r="CD19" s="111"/>
      <c r="CE19" s="111"/>
      <c r="CF19" s="111"/>
      <c r="CG19" s="111"/>
      <c r="CH19" s="111"/>
      <c r="CI19" s="111"/>
      <c r="CJ19" s="111"/>
      <c r="CK19" s="111"/>
      <c r="CL19" s="111"/>
      <c r="CM19" s="111"/>
      <c r="CN19" s="111"/>
      <c r="CO19" s="111"/>
      <c r="CP19" s="111"/>
      <c r="CQ19" s="111"/>
      <c r="CR19" s="111"/>
      <c r="CS19" s="111"/>
      <c r="CT19" s="111"/>
      <c r="CU19" s="111"/>
      <c r="CV19" s="111"/>
      <c r="CW19" s="111"/>
      <c r="CX19" s="111"/>
      <c r="CY19" s="111"/>
      <c r="CZ19" s="111"/>
      <c r="DA19" s="111"/>
      <c r="DB19" s="111"/>
      <c r="DC19" s="111"/>
      <c r="DD19" s="111"/>
      <c r="DE19" s="111"/>
      <c r="DF19" s="111"/>
      <c r="DG19" s="111"/>
      <c r="DH19" s="111"/>
      <c r="DI19" s="111"/>
      <c r="DJ19" s="111"/>
      <c r="DK19" s="111"/>
      <c r="DL19" s="111"/>
      <c r="DM19" s="111"/>
      <c r="DN19" s="111"/>
      <c r="DO19" s="111"/>
      <c r="DP19" s="111"/>
      <c r="DQ19" s="111"/>
      <c r="DR19" s="111"/>
      <c r="DS19" s="111"/>
      <c r="DT19" s="111"/>
      <c r="DU19" s="111"/>
      <c r="DV19" s="111"/>
      <c r="DW19" s="111"/>
      <c r="DX19" s="111"/>
      <c r="DY19" s="111"/>
      <c r="DZ19" s="111"/>
      <c r="EA19" s="111"/>
      <c r="EB19" s="111"/>
      <c r="EC19" s="111"/>
      <c r="ED19" s="111"/>
      <c r="EE19" s="111"/>
      <c r="EF19" s="111"/>
      <c r="EG19" s="111"/>
      <c r="EH19" s="111"/>
      <c r="EI19" s="111"/>
      <c r="EJ19" s="111"/>
      <c r="EK19" s="111"/>
      <c r="EL19" s="111"/>
      <c r="EM19" s="111"/>
      <c r="EN19" s="111"/>
      <c r="EO19" s="111"/>
      <c r="EP19" s="111"/>
      <c r="EQ19" s="111"/>
      <c r="ER19" s="111"/>
      <c r="ES19" s="111"/>
      <c r="ET19" s="111"/>
      <c r="EU19" s="111"/>
      <c r="EV19" s="111"/>
      <c r="EW19" s="111"/>
      <c r="EX19" s="111"/>
      <c r="EY19" s="111"/>
      <c r="EZ19" s="111"/>
      <c r="FA19" s="111"/>
      <c r="FB19" s="111"/>
      <c r="FC19" s="111"/>
      <c r="FD19" s="111"/>
      <c r="FE19" s="111"/>
      <c r="FF19" s="111"/>
      <c r="FG19" s="111"/>
      <c r="FH19" s="111"/>
      <c r="FI19" s="111"/>
      <c r="FJ19" s="111"/>
      <c r="FK19" s="111"/>
      <c r="FL19" s="111"/>
      <c r="FM19" s="111"/>
      <c r="FN19" s="111"/>
      <c r="FO19" s="111"/>
      <c r="FP19" s="111"/>
      <c r="FQ19" s="111"/>
      <c r="FR19" s="111"/>
      <c r="FS19" s="111"/>
      <c r="FT19" s="111"/>
      <c r="FU19" s="111"/>
      <c r="FV19" s="111"/>
      <c r="FW19" s="111"/>
      <c r="FX19" s="111"/>
      <c r="FY19" s="111"/>
      <c r="FZ19" s="111"/>
      <c r="GA19" s="111"/>
      <c r="GB19" s="111"/>
      <c r="GC19" s="111"/>
      <c r="GD19" s="111"/>
      <c r="GE19" s="111"/>
      <c r="GF19" s="111"/>
      <c r="GG19" s="111"/>
      <c r="GH19" s="111"/>
      <c r="GI19" s="111"/>
      <c r="GJ19" s="111"/>
      <c r="GK19" s="111"/>
      <c r="GL19" s="111"/>
      <c r="GM19" s="111"/>
      <c r="GN19" s="111"/>
      <c r="GO19" s="111"/>
      <c r="GP19" s="111"/>
      <c r="GQ19" s="111"/>
      <c r="GR19" s="111"/>
      <c r="GS19" s="111"/>
      <c r="GT19" s="111"/>
      <c r="GU19" s="111"/>
      <c r="GV19" s="111"/>
      <c r="GW19" s="111"/>
      <c r="GX19" s="111"/>
      <c r="GY19" s="111"/>
      <c r="GZ19" s="111"/>
      <c r="HA19" s="111"/>
      <c r="HB19" s="111"/>
      <c r="HC19" s="111"/>
      <c r="HD19" s="111"/>
      <c r="HE19" s="111"/>
      <c r="HF19" s="111"/>
      <c r="HG19" s="111"/>
      <c r="HH19" s="111"/>
      <c r="HI19" s="111"/>
      <c r="HJ19" s="111"/>
      <c r="HK19" s="111"/>
      <c r="HL19" s="111"/>
      <c r="HM19" s="111"/>
      <c r="HN19" s="111"/>
      <c r="HO19" s="111"/>
      <c r="HP19" s="111"/>
      <c r="HQ19" s="111"/>
      <c r="HR19" s="111"/>
      <c r="HS19" s="111"/>
      <c r="HT19" s="111"/>
      <c r="HU19" s="111"/>
      <c r="HV19" s="111"/>
      <c r="HW19" s="111"/>
      <c r="HX19" s="111"/>
      <c r="HY19" s="111"/>
      <c r="HZ19" s="111"/>
      <c r="IA19" s="111"/>
      <c r="IB19" s="111"/>
      <c r="IC19" s="111"/>
      <c r="ID19" s="111"/>
      <c r="IE19" s="111"/>
      <c r="IF19" s="111"/>
      <c r="IG19" s="111"/>
      <c r="IH19" s="111"/>
      <c r="II19" s="111"/>
      <c r="IJ19" s="111"/>
      <c r="IK19" s="111"/>
      <c r="IL19" s="111"/>
      <c r="IM19" s="111"/>
      <c r="IN19" s="111"/>
      <c r="IO19" s="111"/>
      <c r="IP19" s="111"/>
      <c r="IQ19" s="111"/>
      <c r="IR19" s="111"/>
      <c r="IS19" s="111"/>
      <c r="IT19" s="111"/>
      <c r="IU19" s="111"/>
      <c r="IV19" s="111"/>
      <c r="IW19" s="111"/>
      <c r="IX19" s="111"/>
      <c r="IY19" s="111"/>
      <c r="IZ19" s="111"/>
      <c r="JA19" s="111"/>
      <c r="JB19" s="111"/>
      <c r="JC19" s="111"/>
      <c r="JD19" s="111"/>
      <c r="JE19" s="111"/>
      <c r="JF19" s="111"/>
      <c r="JG19" s="111"/>
      <c r="JH19" s="111"/>
      <c r="JI19" s="111"/>
      <c r="JJ19" s="111"/>
      <c r="JK19" s="111"/>
      <c r="JL19" s="111"/>
      <c r="JM19" s="111"/>
      <c r="JN19" s="111"/>
      <c r="JO19" s="111"/>
      <c r="JP19" s="111"/>
      <c r="JQ19" s="111"/>
      <c r="JR19" s="111"/>
      <c r="JS19" s="111"/>
      <c r="JT19" s="111"/>
      <c r="JU19" s="111"/>
      <c r="JV19" s="111"/>
      <c r="JW19" s="111"/>
      <c r="JX19" s="111"/>
      <c r="JY19" s="111"/>
      <c r="JZ19" s="111"/>
      <c r="KA19" s="111"/>
      <c r="KB19" s="111"/>
      <c r="KC19" s="111"/>
      <c r="KD19" s="111"/>
      <c r="KE19" s="111"/>
      <c r="KF19" s="111"/>
      <c r="KG19" s="111"/>
      <c r="KH19" s="111"/>
      <c r="KI19" s="111"/>
      <c r="KJ19" s="111"/>
      <c r="KK19" s="111"/>
      <c r="KL19" s="111"/>
      <c r="KM19" s="111"/>
      <c r="KN19" s="111"/>
      <c r="KO19" s="111"/>
      <c r="KP19" s="111"/>
      <c r="KQ19" s="111"/>
      <c r="KR19" s="111"/>
      <c r="KS19" s="111"/>
      <c r="KT19" s="111"/>
      <c r="KU19" s="111"/>
      <c r="KV19" s="111"/>
      <c r="KW19" s="111"/>
      <c r="KX19" s="111"/>
      <c r="KY19" s="111"/>
      <c r="KZ19" s="111"/>
      <c r="LA19" s="111"/>
      <c r="LB19" s="111"/>
      <c r="LC19" s="111"/>
      <c r="LD19" s="111"/>
      <c r="LE19" s="111"/>
      <c r="LF19" s="111"/>
      <c r="LG19" s="111"/>
      <c r="LH19" s="111"/>
      <c r="LI19" s="111"/>
      <c r="LJ19" s="111"/>
      <c r="LK19" s="111"/>
      <c r="LL19" s="111"/>
      <c r="LM19" s="111"/>
      <c r="LN19" s="111"/>
      <c r="LO19" s="111"/>
      <c r="LP19" s="111"/>
      <c r="LQ19" s="111"/>
      <c r="LR19" s="111"/>
      <c r="LS19" s="111"/>
      <c r="LT19" s="111"/>
      <c r="LU19" s="111"/>
      <c r="LV19" s="111"/>
      <c r="LW19" s="111"/>
      <c r="LX19" s="111"/>
      <c r="LY19" s="111"/>
      <c r="LZ19" s="111"/>
      <c r="MA19" s="111"/>
      <c r="MB19" s="111"/>
      <c r="MC19" s="111"/>
      <c r="MD19" s="111"/>
      <c r="ME19" s="111"/>
      <c r="MF19" s="111"/>
      <c r="MG19" s="111"/>
      <c r="MH19" s="111"/>
      <c r="MI19" s="111"/>
      <c r="MJ19" s="111"/>
      <c r="MK19" s="111"/>
      <c r="ML19" s="111"/>
      <c r="MM19" s="111"/>
      <c r="MN19" s="111"/>
      <c r="MO19" s="111"/>
      <c r="MP19" s="111"/>
      <c r="MQ19" s="111"/>
      <c r="MR19" s="111"/>
      <c r="MS19" s="111"/>
      <c r="MT19" s="111"/>
      <c r="MU19" s="111"/>
      <c r="MV19" s="111"/>
      <c r="MW19" s="111"/>
      <c r="MX19" s="111"/>
      <c r="MY19" s="111"/>
      <c r="MZ19" s="111"/>
      <c r="NA19" s="111"/>
      <c r="NB19" s="111"/>
      <c r="NC19" s="111"/>
      <c r="ND19" s="111"/>
      <c r="NE19" s="111"/>
      <c r="NF19" s="111"/>
      <c r="NG19" s="111"/>
      <c r="NH19" s="111"/>
      <c r="NI19" s="111"/>
      <c r="NJ19" s="111"/>
      <c r="NK19" s="111"/>
      <c r="NL19" s="111"/>
      <c r="NM19" s="111"/>
      <c r="NN19" s="111"/>
      <c r="NO19" s="111"/>
      <c r="NP19" s="111"/>
      <c r="NQ19" s="111"/>
      <c r="NR19" s="111"/>
      <c r="NS19" s="111"/>
      <c r="NT19" s="111"/>
      <c r="NU19" s="111"/>
      <c r="NV19" s="111"/>
      <c r="NW19" s="111"/>
      <c r="NX19" s="111"/>
      <c r="NY19" s="111"/>
      <c r="NZ19" s="111"/>
      <c r="OA19" s="111"/>
      <c r="OB19" s="111"/>
      <c r="OC19" s="111"/>
      <c r="OD19" s="111"/>
      <c r="OE19" s="111"/>
      <c r="OF19" s="111"/>
      <c r="OG19" s="111"/>
      <c r="OH19" s="111"/>
      <c r="OI19" s="111"/>
      <c r="OJ19" s="111"/>
      <c r="OK19" s="111"/>
      <c r="OL19" s="111"/>
      <c r="OM19" s="111"/>
      <c r="ON19" s="111"/>
      <c r="OO19" s="111"/>
      <c r="OP19" s="111"/>
      <c r="OQ19" s="111"/>
      <c r="OR19" s="111"/>
      <c r="OS19" s="111"/>
      <c r="OT19" s="111"/>
      <c r="OU19" s="111"/>
      <c r="OV19" s="111"/>
      <c r="OW19" s="111"/>
      <c r="OX19" s="111"/>
      <c r="OY19" s="111"/>
      <c r="OZ19" s="111"/>
      <c r="PA19" s="111"/>
      <c r="PB19" s="111"/>
      <c r="PC19" s="111"/>
      <c r="PD19" s="111"/>
      <c r="PE19" s="111"/>
      <c r="PF19" s="111"/>
      <c r="PG19" s="111"/>
      <c r="PH19" s="111"/>
      <c r="PI19" s="111"/>
      <c r="PJ19" s="111"/>
      <c r="PK19" s="111"/>
      <c r="PL19" s="111"/>
      <c r="PM19" s="111"/>
      <c r="PN19" s="111"/>
      <c r="PO19" s="111"/>
      <c r="PP19" s="111"/>
      <c r="PQ19" s="111"/>
      <c r="PR19" s="111"/>
      <c r="PS19" s="111"/>
      <c r="PT19" s="111"/>
      <c r="PU19" s="111"/>
      <c r="PV19" s="111"/>
      <c r="PW19" s="111"/>
      <c r="PX19" s="111"/>
      <c r="PY19" s="111"/>
      <c r="PZ19" s="111"/>
      <c r="QA19" s="111"/>
      <c r="QB19" s="111"/>
      <c r="QC19" s="111"/>
      <c r="QD19" s="111"/>
      <c r="QE19" s="111"/>
      <c r="QF19" s="111"/>
      <c r="QG19" s="111"/>
      <c r="QH19" s="111"/>
      <c r="QI19" s="111"/>
      <c r="QJ19" s="111"/>
      <c r="QK19" s="111"/>
      <c r="QL19" s="111"/>
      <c r="QM19" s="111"/>
      <c r="QN19" s="111"/>
      <c r="QO19" s="111"/>
      <c r="QP19" s="111"/>
      <c r="QQ19" s="111"/>
      <c r="QR19" s="111"/>
      <c r="QS19" s="111"/>
      <c r="QT19" s="111"/>
      <c r="QU19" s="111"/>
      <c r="QV19" s="111"/>
      <c r="QW19" s="111"/>
      <c r="QX19" s="111"/>
      <c r="QY19" s="111"/>
      <c r="QZ19" s="111"/>
      <c r="RA19" s="111"/>
      <c r="RB19" s="111"/>
      <c r="RC19" s="111"/>
      <c r="RD19" s="111"/>
      <c r="RE19" s="111"/>
      <c r="RF19" s="111"/>
      <c r="RG19" s="111"/>
      <c r="RH19" s="111"/>
      <c r="RI19" s="111"/>
      <c r="RJ19" s="111"/>
      <c r="RK19" s="111"/>
      <c r="RL19" s="111"/>
      <c r="RM19" s="111"/>
      <c r="RN19" s="111"/>
      <c r="RO19" s="111"/>
      <c r="RP19" s="111"/>
      <c r="RQ19" s="111"/>
      <c r="RR19" s="111"/>
      <c r="RS19" s="111"/>
      <c r="RT19" s="111"/>
      <c r="RU19" s="111"/>
      <c r="RV19" s="111"/>
      <c r="RW19" s="111"/>
      <c r="RX19" s="111"/>
      <c r="RY19" s="111"/>
      <c r="RZ19" s="111"/>
      <c r="SA19" s="111"/>
      <c r="SB19" s="111"/>
      <c r="SC19" s="111"/>
      <c r="SD19" s="111"/>
      <c r="SE19" s="111"/>
      <c r="SF19" s="111"/>
      <c r="SG19" s="111"/>
      <c r="SH19" s="111"/>
      <c r="SI19" s="111"/>
      <c r="SJ19" s="111"/>
      <c r="SK19" s="111"/>
      <c r="SL19" s="111"/>
      <c r="SM19" s="111"/>
      <c r="SN19" s="111"/>
      <c r="SO19" s="111"/>
      <c r="SP19" s="111"/>
      <c r="SQ19" s="111"/>
      <c r="SR19" s="111"/>
      <c r="SS19" s="111"/>
      <c r="ST19" s="111"/>
      <c r="SU19" s="111"/>
      <c r="SV19" s="111"/>
      <c r="SW19" s="111"/>
      <c r="SX19" s="111"/>
      <c r="SY19" s="111"/>
      <c r="SZ19" s="111"/>
      <c r="TA19" s="111"/>
      <c r="TB19" s="111"/>
      <c r="TC19" s="111"/>
      <c r="TD19" s="111"/>
      <c r="TE19" s="111"/>
      <c r="TF19" s="111"/>
      <c r="TG19" s="111"/>
      <c r="TH19" s="111"/>
      <c r="TI19" s="111"/>
      <c r="TJ19" s="111"/>
      <c r="TK19" s="111"/>
      <c r="TL19" s="111"/>
      <c r="TM19" s="111"/>
      <c r="TN19" s="111"/>
      <c r="TO19" s="111"/>
      <c r="TP19" s="111"/>
      <c r="TQ19" s="111"/>
      <c r="TR19" s="111"/>
      <c r="TS19" s="111"/>
      <c r="TT19" s="111"/>
      <c r="TU19" s="111"/>
      <c r="TV19" s="111"/>
      <c r="TW19" s="111"/>
      <c r="TX19" s="111"/>
      <c r="TY19" s="111"/>
      <c r="TZ19" s="111"/>
      <c r="UA19" s="111"/>
      <c r="UB19" s="111"/>
      <c r="UC19" s="111"/>
      <c r="UD19" s="111"/>
      <c r="UE19" s="111"/>
      <c r="UF19" s="111"/>
      <c r="UG19" s="111"/>
      <c r="UH19" s="111"/>
      <c r="UI19" s="111"/>
      <c r="UJ19" s="111"/>
      <c r="UK19" s="111"/>
      <c r="UL19" s="111"/>
      <c r="UM19" s="111"/>
      <c r="UN19" s="111"/>
      <c r="UO19" s="111"/>
      <c r="UP19" s="111"/>
      <c r="UQ19" s="111"/>
      <c r="UR19" s="111"/>
      <c r="US19" s="111"/>
      <c r="UT19" s="111"/>
      <c r="UU19" s="111"/>
      <c r="UV19" s="111"/>
      <c r="UW19" s="111"/>
      <c r="UX19" s="111"/>
      <c r="UY19" s="111"/>
      <c r="UZ19" s="111"/>
      <c r="VA19" s="111"/>
      <c r="VB19" s="111"/>
      <c r="VC19" s="111"/>
      <c r="VD19" s="111"/>
      <c r="VE19" s="111"/>
      <c r="VF19" s="111"/>
      <c r="VG19" s="111"/>
      <c r="VH19" s="111"/>
      <c r="VI19" s="111"/>
      <c r="VJ19" s="111"/>
      <c r="VK19" s="111"/>
      <c r="VL19" s="111"/>
      <c r="VM19" s="111"/>
      <c r="VN19" s="111"/>
      <c r="VO19" s="111"/>
      <c r="VP19" s="111"/>
      <c r="VQ19" s="111"/>
      <c r="VR19" s="111"/>
      <c r="VS19" s="111"/>
      <c r="VT19" s="111"/>
      <c r="VU19" s="111"/>
      <c r="VV19" s="111"/>
      <c r="VW19" s="111"/>
      <c r="VX19" s="111"/>
      <c r="VY19" s="111"/>
      <c r="VZ19" s="111"/>
      <c r="WA19" s="111"/>
      <c r="WB19" s="111"/>
      <c r="WC19" s="111"/>
      <c r="WD19" s="111"/>
      <c r="WE19" s="111"/>
      <c r="WF19" s="111"/>
      <c r="WG19" s="111"/>
      <c r="WH19" s="111"/>
      <c r="WI19" s="111"/>
      <c r="WJ19" s="111"/>
      <c r="WK19" s="111"/>
      <c r="WL19" s="111"/>
      <c r="WM19" s="111"/>
      <c r="WN19" s="111"/>
      <c r="WO19" s="111"/>
      <c r="WP19" s="111"/>
      <c r="WQ19" s="111"/>
      <c r="WR19" s="111"/>
      <c r="WS19" s="111"/>
      <c r="WT19" s="111"/>
      <c r="WU19" s="111"/>
      <c r="WV19" s="111"/>
      <c r="WW19" s="111"/>
      <c r="WX19" s="111"/>
      <c r="WY19" s="111"/>
      <c r="WZ19" s="111"/>
      <c r="XA19" s="111"/>
      <c r="XB19" s="111"/>
      <c r="XC19" s="111"/>
      <c r="XD19" s="111"/>
      <c r="XE19" s="111"/>
      <c r="XF19" s="111"/>
      <c r="XG19" s="111"/>
      <c r="XH19" s="111"/>
      <c r="XI19" s="111"/>
      <c r="XJ19" s="111"/>
      <c r="XK19" s="111"/>
      <c r="XL19" s="111"/>
      <c r="XM19" s="111"/>
      <c r="XN19" s="111"/>
      <c r="XO19" s="111"/>
      <c r="XP19" s="111"/>
      <c r="XQ19" s="111"/>
      <c r="XR19" s="111"/>
      <c r="XS19" s="111"/>
      <c r="XT19" s="111"/>
      <c r="XU19" s="111"/>
      <c r="XV19" s="111"/>
      <c r="XW19" s="111"/>
      <c r="XX19" s="111"/>
      <c r="XY19" s="111"/>
      <c r="XZ19" s="111"/>
      <c r="YA19" s="111"/>
      <c r="YB19" s="111"/>
      <c r="YC19" s="111"/>
      <c r="YD19" s="111"/>
      <c r="YE19" s="111"/>
      <c r="YF19" s="111"/>
      <c r="YG19" s="111"/>
      <c r="YH19" s="111"/>
      <c r="YI19" s="111"/>
      <c r="YJ19" s="111"/>
      <c r="YK19" s="111"/>
      <c r="YL19" s="111"/>
      <c r="YM19" s="111"/>
      <c r="YN19" s="111"/>
      <c r="YO19" s="111"/>
      <c r="YP19" s="111"/>
      <c r="YQ19" s="111"/>
      <c r="YR19" s="111"/>
      <c r="YS19" s="111"/>
      <c r="YT19" s="111"/>
      <c r="YU19" s="111"/>
      <c r="YV19" s="111"/>
      <c r="YW19" s="111"/>
      <c r="YX19" s="111"/>
      <c r="YY19" s="111"/>
      <c r="YZ19" s="111"/>
      <c r="ZA19" s="111"/>
      <c r="ZB19" s="111"/>
      <c r="ZC19" s="111"/>
      <c r="ZD19" s="111"/>
      <c r="ZE19" s="111"/>
      <c r="ZF19" s="111"/>
      <c r="ZG19" s="111"/>
      <c r="ZH19" s="111"/>
      <c r="ZI19" s="111"/>
      <c r="ZJ19" s="111"/>
      <c r="ZK19" s="111"/>
      <c r="ZL19" s="111"/>
      <c r="ZM19" s="111"/>
      <c r="ZN19" s="111"/>
      <c r="ZO19" s="111"/>
      <c r="ZP19" s="111"/>
      <c r="ZQ19" s="111"/>
      <c r="ZR19" s="111"/>
      <c r="ZS19" s="111"/>
      <c r="ZT19" s="111"/>
      <c r="ZU19" s="111"/>
      <c r="ZV19" s="111"/>
      <c r="ZW19" s="111"/>
      <c r="ZX19" s="111"/>
      <c r="ZY19" s="111"/>
      <c r="ZZ19" s="111"/>
      <c r="AAA19" s="111"/>
      <c r="AAB19" s="111"/>
      <c r="AAC19" s="111"/>
      <c r="AAD19" s="111"/>
      <c r="AAE19" s="111"/>
      <c r="AAF19" s="111"/>
      <c r="AAG19" s="111"/>
      <c r="AAH19" s="111"/>
      <c r="AAI19" s="111"/>
      <c r="AAJ19" s="111"/>
      <c r="AAK19" s="111"/>
      <c r="AAL19" s="111"/>
      <c r="AAM19" s="111"/>
      <c r="AAN19" s="111"/>
      <c r="AAO19" s="111"/>
      <c r="AAP19" s="111"/>
      <c r="AAQ19" s="111"/>
      <c r="AAR19" s="111"/>
      <c r="AAS19" s="111"/>
      <c r="AAT19" s="111"/>
      <c r="AAU19" s="111"/>
      <c r="AAV19" s="111"/>
      <c r="AAW19" s="111"/>
      <c r="AAX19" s="111"/>
      <c r="AAY19" s="111"/>
      <c r="AAZ19" s="111"/>
      <c r="ABA19" s="111"/>
      <c r="ABB19" s="111"/>
      <c r="ABC19" s="111"/>
      <c r="ABD19" s="111"/>
      <c r="ABE19" s="111"/>
      <c r="ABF19" s="111"/>
      <c r="ABG19" s="111"/>
      <c r="ABH19" s="111"/>
      <c r="ABI19" s="111"/>
      <c r="ABJ19" s="111"/>
      <c r="ABK19" s="111"/>
      <c r="ABL19" s="111"/>
      <c r="ABM19" s="111"/>
      <c r="ABN19" s="111"/>
      <c r="ABO19" s="111"/>
      <c r="ABP19" s="111"/>
      <c r="ABQ19" s="111"/>
      <c r="ABR19" s="111"/>
      <c r="ABS19" s="111"/>
      <c r="ABT19" s="111"/>
      <c r="ABU19" s="111"/>
      <c r="ABV19" s="111"/>
      <c r="ABW19" s="111"/>
      <c r="ABX19" s="111"/>
      <c r="ABY19" s="111"/>
      <c r="ABZ19" s="111"/>
      <c r="ACA19" s="111"/>
      <c r="ACB19" s="111"/>
      <c r="ACC19" s="111"/>
      <c r="ACD19" s="111"/>
      <c r="ACE19" s="111"/>
      <c r="ACF19" s="111"/>
      <c r="ACG19" s="111"/>
      <c r="ACH19" s="111"/>
      <c r="ACI19" s="111"/>
      <c r="ACJ19" s="111"/>
      <c r="ACK19" s="111"/>
      <c r="ACL19" s="111"/>
      <c r="ACM19" s="111"/>
      <c r="ACN19" s="111"/>
      <c r="ACO19" s="111"/>
      <c r="ACP19" s="111"/>
      <c r="ACQ19" s="111"/>
      <c r="ACR19" s="111"/>
      <c r="ACS19" s="111"/>
      <c r="ACT19" s="111"/>
      <c r="ACU19" s="111"/>
      <c r="ACV19" s="111"/>
      <c r="ACW19" s="111"/>
      <c r="ACX19" s="111"/>
      <c r="ACY19" s="111"/>
      <c r="ACZ19" s="111"/>
      <c r="ADA19" s="111"/>
      <c r="ADB19" s="111"/>
      <c r="ADC19" s="111"/>
      <c r="ADD19" s="111"/>
      <c r="ADE19" s="111"/>
      <c r="ADF19" s="111"/>
      <c r="ADG19" s="111"/>
      <c r="ADH19" s="111"/>
      <c r="ADI19" s="111"/>
      <c r="ADJ19" s="111"/>
      <c r="ADK19" s="111"/>
      <c r="ADL19" s="111"/>
      <c r="ADM19" s="111"/>
      <c r="ADN19" s="111"/>
      <c r="ADO19" s="111"/>
      <c r="ADP19" s="111"/>
      <c r="ADQ19" s="111"/>
      <c r="ADR19" s="111"/>
      <c r="ADS19" s="111"/>
      <c r="ADT19" s="111"/>
      <c r="ADU19" s="111"/>
      <c r="ADV19" s="111"/>
      <c r="ADW19" s="111"/>
      <c r="ADX19" s="111"/>
      <c r="ADY19" s="111"/>
      <c r="ADZ19" s="111"/>
      <c r="AEA19" s="111"/>
      <c r="AEB19" s="111"/>
      <c r="AEC19" s="111"/>
      <c r="AED19" s="111"/>
      <c r="AEE19" s="111"/>
      <c r="AEF19" s="111"/>
      <c r="AEG19" s="111"/>
      <c r="AEH19" s="111"/>
      <c r="AEI19" s="111"/>
      <c r="AEJ19" s="111"/>
      <c r="AEK19" s="111"/>
      <c r="AEL19" s="111"/>
      <c r="AEM19" s="111"/>
      <c r="AEN19" s="111"/>
      <c r="AEO19" s="111"/>
      <c r="AEP19" s="111"/>
      <c r="AEQ19" s="111"/>
      <c r="AER19" s="111"/>
      <c r="AES19" s="111"/>
      <c r="AET19" s="111"/>
      <c r="AEU19" s="111"/>
      <c r="AEV19" s="111"/>
      <c r="AEW19" s="111"/>
      <c r="AEX19" s="111"/>
      <c r="AEY19" s="111"/>
      <c r="AEZ19" s="111"/>
      <c r="AFA19" s="111"/>
      <c r="AFB19" s="111"/>
      <c r="AFC19" s="111"/>
      <c r="AFD19" s="111"/>
      <c r="AFE19" s="111"/>
      <c r="AFF19" s="111"/>
      <c r="AFG19" s="111"/>
      <c r="AFH19" s="111"/>
      <c r="AFI19" s="111"/>
      <c r="AFJ19" s="111"/>
      <c r="AFK19" s="111"/>
      <c r="AFL19" s="111"/>
      <c r="AFM19" s="111"/>
      <c r="AFN19" s="111"/>
      <c r="AFO19" s="111"/>
      <c r="AFP19" s="111"/>
      <c r="AFQ19" s="111"/>
      <c r="AFR19" s="111"/>
      <c r="AFS19" s="111"/>
      <c r="AFT19" s="111"/>
      <c r="AFU19" s="111"/>
      <c r="AFV19" s="111"/>
      <c r="AFW19" s="111"/>
      <c r="AFX19" s="111"/>
      <c r="AFY19" s="111"/>
      <c r="AFZ19" s="111"/>
      <c r="AGA19" s="111"/>
      <c r="AGB19" s="111"/>
      <c r="AGC19" s="111"/>
      <c r="AGD19" s="111"/>
      <c r="AGE19" s="111"/>
      <c r="AGF19" s="111"/>
      <c r="AGG19" s="111"/>
      <c r="AGH19" s="111"/>
      <c r="AGI19" s="111"/>
      <c r="AGJ19" s="111"/>
      <c r="AGK19" s="111"/>
      <c r="AGL19" s="111"/>
      <c r="AGM19" s="111"/>
      <c r="AGN19" s="111"/>
      <c r="AGO19" s="111"/>
      <c r="AGP19" s="111"/>
      <c r="AGQ19" s="111"/>
      <c r="AGR19" s="111"/>
      <c r="AGS19" s="111"/>
      <c r="AGT19" s="111"/>
      <c r="AGU19" s="111"/>
      <c r="AGV19" s="111"/>
      <c r="AGW19" s="111"/>
      <c r="AGX19" s="111"/>
      <c r="AGY19" s="111"/>
      <c r="AGZ19" s="111"/>
      <c r="AHA19" s="111"/>
      <c r="AHB19" s="111"/>
      <c r="AHC19" s="111"/>
      <c r="AHD19" s="111"/>
      <c r="AHE19" s="111"/>
      <c r="AHF19" s="111"/>
      <c r="AHG19" s="111"/>
      <c r="AHH19" s="111"/>
      <c r="AHI19" s="111"/>
      <c r="AHJ19" s="111"/>
      <c r="AHK19" s="111"/>
      <c r="AHL19" s="111"/>
      <c r="AHM19" s="111"/>
      <c r="AHN19" s="111"/>
      <c r="AHO19" s="111"/>
      <c r="AHP19" s="111"/>
      <c r="AHQ19" s="111"/>
      <c r="AHR19" s="111"/>
      <c r="AHS19" s="111"/>
      <c r="AHT19" s="111"/>
      <c r="AHU19" s="111"/>
      <c r="AHV19" s="111"/>
      <c r="AHW19" s="111"/>
      <c r="AHX19" s="111"/>
      <c r="AHY19" s="111"/>
      <c r="AHZ19" s="111"/>
      <c r="AIA19" s="111"/>
      <c r="AIB19" s="111"/>
      <c r="AIC19" s="111"/>
      <c r="AID19" s="111"/>
      <c r="AIE19" s="111"/>
      <c r="AIF19" s="111"/>
      <c r="AIG19" s="111"/>
      <c r="AIH19" s="111"/>
      <c r="AII19" s="111"/>
      <c r="AIJ19" s="111"/>
      <c r="AIK19" s="111"/>
      <c r="AIL19" s="111"/>
      <c r="AIM19" s="111"/>
      <c r="AIN19" s="111"/>
      <c r="AIO19" s="111"/>
      <c r="AIP19" s="111"/>
      <c r="AIQ19" s="111"/>
      <c r="AIR19" s="111"/>
      <c r="AIS19" s="111"/>
      <c r="AIT19" s="111"/>
      <c r="AIU19" s="111"/>
      <c r="AIV19" s="111"/>
      <c r="AIW19" s="111"/>
      <c r="AIX19" s="111"/>
      <c r="AIY19" s="111"/>
      <c r="AIZ19" s="111"/>
      <c r="AJA19" s="111"/>
      <c r="AJB19" s="111"/>
      <c r="AJC19" s="111"/>
      <c r="AJD19" s="111"/>
      <c r="AJE19" s="111"/>
      <c r="AJF19" s="111"/>
      <c r="AJG19" s="111"/>
      <c r="AJH19" s="111"/>
      <c r="AJI19" s="111"/>
      <c r="AJJ19" s="111"/>
      <c r="AJK19" s="111"/>
      <c r="AJL19" s="111"/>
      <c r="AJM19" s="111"/>
      <c r="AJN19" s="111"/>
      <c r="AJO19" s="111"/>
      <c r="AJP19" s="111"/>
      <c r="AJQ19" s="111"/>
      <c r="AJR19" s="111"/>
      <c r="AJS19" s="111"/>
      <c r="AJT19" s="111"/>
      <c r="AJU19" s="111"/>
      <c r="AJV19" s="111"/>
      <c r="AJW19" s="111"/>
      <c r="AJX19" s="111"/>
      <c r="AJY19" s="111"/>
      <c r="AJZ19" s="111"/>
      <c r="AKA19" s="111"/>
      <c r="AKB19" s="111"/>
      <c r="AKC19" s="111"/>
      <c r="AKD19" s="111"/>
      <c r="AKE19" s="111"/>
      <c r="AKF19" s="111"/>
      <c r="AKG19" s="111"/>
      <c r="AKH19" s="111"/>
      <c r="AKI19" s="111"/>
      <c r="AKJ19" s="111"/>
      <c r="AKK19" s="111"/>
      <c r="AKL19" s="111"/>
      <c r="AKM19" s="111"/>
      <c r="AKN19" s="111"/>
      <c r="AKO19" s="111"/>
      <c r="AKP19" s="111"/>
      <c r="AKQ19" s="111"/>
      <c r="AKR19" s="111"/>
      <c r="AKS19" s="111"/>
      <c r="AKT19" s="111"/>
      <c r="AKU19" s="111"/>
      <c r="AKV19" s="111"/>
      <c r="AKW19" s="111"/>
      <c r="AKX19" s="111"/>
      <c r="AKY19" s="111"/>
      <c r="AKZ19" s="111"/>
      <c r="ALA19" s="111"/>
      <c r="ALB19" s="111"/>
      <c r="ALC19" s="111"/>
      <c r="ALD19" s="111"/>
      <c r="ALE19" s="111"/>
      <c r="ALF19" s="111"/>
      <c r="ALG19" s="111"/>
      <c r="ALH19" s="111"/>
      <c r="ALI19" s="111"/>
      <c r="ALJ19" s="111"/>
      <c r="ALK19" s="111"/>
      <c r="ALL19" s="111"/>
      <c r="ALM19" s="111"/>
      <c r="ALN19" s="111"/>
      <c r="ALO19" s="111"/>
      <c r="ALP19" s="111"/>
      <c r="ALQ19" s="111"/>
      <c r="ALR19" s="111"/>
      <c r="ALS19" s="111"/>
      <c r="ALT19" s="111"/>
      <c r="ALU19" s="111"/>
      <c r="ALV19" s="111"/>
      <c r="ALW19" s="111"/>
      <c r="ALX19" s="111"/>
      <c r="ALY19" s="111"/>
      <c r="ALZ19" s="111"/>
      <c r="AMA19" s="111"/>
      <c r="AMB19" s="111"/>
      <c r="AMC19" s="111"/>
      <c r="AMD19" s="111"/>
      <c r="AME19" s="111"/>
      <c r="AMF19" s="111"/>
      <c r="AMG19" s="111"/>
      <c r="AMH19" s="111"/>
      <c r="AMI19" s="111"/>
      <c r="AMJ19" s="111"/>
    </row>
    <row r="20" spans="1:1024" ht="15">
      <c r="A20" s="712"/>
      <c r="B20" s="710"/>
      <c r="C20" s="711"/>
      <c r="D20" s="504"/>
      <c r="E20" s="411"/>
      <c r="F20" s="411"/>
      <c r="G20" s="411"/>
      <c r="H20" s="411"/>
      <c r="I20" s="111"/>
      <c r="J20" s="111"/>
      <c r="K20" s="111"/>
      <c r="L20" s="111"/>
      <c r="M20" s="111"/>
      <c r="N20" s="111"/>
      <c r="O20" s="111"/>
      <c r="P20" s="111"/>
      <c r="Q20" s="111"/>
      <c r="R20" s="111"/>
      <c r="S20" s="111"/>
      <c r="T20" s="111"/>
      <c r="U20" s="111"/>
      <c r="V20" s="111"/>
      <c r="W20" s="111"/>
      <c r="X20" s="111"/>
      <c r="Y20" s="111"/>
      <c r="Z20" s="111"/>
      <c r="AA20" s="111"/>
      <c r="AB20" s="111"/>
      <c r="AC20" s="111"/>
      <c r="AD20" s="111"/>
      <c r="AE20" s="111"/>
      <c r="AF20" s="111"/>
      <c r="AG20" s="111"/>
      <c r="AH20" s="111"/>
      <c r="AI20" s="111"/>
      <c r="AJ20" s="111"/>
      <c r="AK20" s="111"/>
      <c r="AL20" s="111"/>
      <c r="AM20" s="111"/>
      <c r="AN20" s="111"/>
      <c r="AO20" s="111"/>
      <c r="AP20" s="111"/>
      <c r="AQ20" s="111"/>
      <c r="AR20" s="111"/>
      <c r="AS20" s="111"/>
      <c r="AT20" s="111"/>
      <c r="AU20" s="111"/>
      <c r="AV20" s="111"/>
      <c r="AW20" s="111"/>
      <c r="AX20" s="111"/>
      <c r="AY20" s="111"/>
      <c r="AZ20" s="111"/>
      <c r="BA20" s="111"/>
      <c r="BB20" s="111"/>
      <c r="BC20" s="111"/>
      <c r="BD20" s="111"/>
      <c r="BE20" s="111"/>
      <c r="BF20" s="111"/>
      <c r="BG20" s="111"/>
      <c r="BH20" s="111"/>
      <c r="BI20" s="111"/>
      <c r="BJ20" s="111"/>
      <c r="BK20" s="111"/>
      <c r="BL20" s="111"/>
      <c r="BM20" s="111"/>
      <c r="BN20" s="111"/>
      <c r="BO20" s="111"/>
      <c r="BP20" s="111"/>
      <c r="BQ20" s="111"/>
      <c r="BR20" s="111"/>
      <c r="BS20" s="111"/>
      <c r="BT20" s="111"/>
      <c r="BU20" s="111"/>
      <c r="BV20" s="111"/>
      <c r="BW20" s="111"/>
      <c r="BX20" s="111"/>
      <c r="BY20" s="111"/>
      <c r="BZ20" s="111"/>
      <c r="CA20" s="111"/>
      <c r="CB20" s="111"/>
      <c r="CC20" s="111"/>
      <c r="CD20" s="111"/>
      <c r="CE20" s="111"/>
      <c r="CF20" s="111"/>
      <c r="CG20" s="111"/>
      <c r="CH20" s="111"/>
      <c r="CI20" s="111"/>
      <c r="CJ20" s="111"/>
      <c r="CK20" s="111"/>
      <c r="CL20" s="111"/>
      <c r="CM20" s="111"/>
      <c r="CN20" s="111"/>
      <c r="CO20" s="111"/>
      <c r="CP20" s="111"/>
      <c r="CQ20" s="111"/>
      <c r="CR20" s="111"/>
      <c r="CS20" s="111"/>
      <c r="CT20" s="111"/>
      <c r="CU20" s="111"/>
      <c r="CV20" s="111"/>
      <c r="CW20" s="111"/>
      <c r="CX20" s="111"/>
      <c r="CY20" s="111"/>
      <c r="CZ20" s="111"/>
      <c r="DA20" s="111"/>
      <c r="DB20" s="111"/>
      <c r="DC20" s="111"/>
      <c r="DD20" s="111"/>
      <c r="DE20" s="111"/>
      <c r="DF20" s="111"/>
      <c r="DG20" s="111"/>
      <c r="DH20" s="111"/>
      <c r="DI20" s="111"/>
      <c r="DJ20" s="111"/>
      <c r="DK20" s="111"/>
      <c r="DL20" s="111"/>
      <c r="DM20" s="111"/>
      <c r="DN20" s="111"/>
      <c r="DO20" s="111"/>
      <c r="DP20" s="111"/>
      <c r="DQ20" s="111"/>
      <c r="DR20" s="111"/>
      <c r="DS20" s="111"/>
      <c r="DT20" s="111"/>
      <c r="DU20" s="111"/>
      <c r="DV20" s="111"/>
      <c r="DW20" s="111"/>
      <c r="DX20" s="111"/>
      <c r="DY20" s="111"/>
      <c r="DZ20" s="111"/>
      <c r="EA20" s="111"/>
      <c r="EB20" s="111"/>
      <c r="EC20" s="111"/>
      <c r="ED20" s="111"/>
      <c r="EE20" s="111"/>
      <c r="EF20" s="111"/>
      <c r="EG20" s="111"/>
      <c r="EH20" s="111"/>
      <c r="EI20" s="111"/>
      <c r="EJ20" s="111"/>
      <c r="EK20" s="111"/>
      <c r="EL20" s="111"/>
      <c r="EM20" s="111"/>
      <c r="EN20" s="111"/>
      <c r="EO20" s="111"/>
      <c r="EP20" s="111"/>
      <c r="EQ20" s="111"/>
      <c r="ER20" s="111"/>
      <c r="ES20" s="111"/>
      <c r="ET20" s="111"/>
      <c r="EU20" s="111"/>
      <c r="EV20" s="111"/>
      <c r="EW20" s="111"/>
      <c r="EX20" s="111"/>
      <c r="EY20" s="111"/>
      <c r="EZ20" s="111"/>
      <c r="FA20" s="111"/>
      <c r="FB20" s="111"/>
      <c r="FC20" s="111"/>
      <c r="FD20" s="111"/>
      <c r="FE20" s="111"/>
      <c r="FF20" s="111"/>
      <c r="FG20" s="111"/>
      <c r="FH20" s="111"/>
      <c r="FI20" s="111"/>
      <c r="FJ20" s="111"/>
      <c r="FK20" s="111"/>
      <c r="FL20" s="111"/>
      <c r="FM20" s="111"/>
      <c r="FN20" s="111"/>
      <c r="FO20" s="111"/>
      <c r="FP20" s="111"/>
      <c r="FQ20" s="111"/>
      <c r="FR20" s="111"/>
      <c r="FS20" s="111"/>
      <c r="FT20" s="111"/>
      <c r="FU20" s="111"/>
      <c r="FV20" s="111"/>
      <c r="FW20" s="111"/>
      <c r="FX20" s="111"/>
      <c r="FY20" s="111"/>
      <c r="FZ20" s="111"/>
      <c r="GA20" s="111"/>
      <c r="GB20" s="111"/>
      <c r="GC20" s="111"/>
      <c r="GD20" s="111"/>
      <c r="GE20" s="111"/>
      <c r="GF20" s="111"/>
      <c r="GG20" s="111"/>
      <c r="GH20" s="111"/>
      <c r="GI20" s="111"/>
      <c r="GJ20" s="111"/>
      <c r="GK20" s="111"/>
      <c r="GL20" s="111"/>
      <c r="GM20" s="111"/>
      <c r="GN20" s="111"/>
      <c r="GO20" s="111"/>
      <c r="GP20" s="111"/>
      <c r="GQ20" s="111"/>
      <c r="GR20" s="111"/>
      <c r="GS20" s="111"/>
      <c r="GT20" s="111"/>
      <c r="GU20" s="111"/>
      <c r="GV20" s="111"/>
      <c r="GW20" s="111"/>
      <c r="GX20" s="111"/>
      <c r="GY20" s="111"/>
      <c r="GZ20" s="111"/>
      <c r="HA20" s="111"/>
      <c r="HB20" s="111"/>
      <c r="HC20" s="111"/>
      <c r="HD20" s="111"/>
      <c r="HE20" s="111"/>
      <c r="HF20" s="111"/>
      <c r="HG20" s="111"/>
      <c r="HH20" s="111"/>
      <c r="HI20" s="111"/>
      <c r="HJ20" s="111"/>
      <c r="HK20" s="111"/>
      <c r="HL20" s="111"/>
      <c r="HM20" s="111"/>
      <c r="HN20" s="111"/>
      <c r="HO20" s="111"/>
      <c r="HP20" s="111"/>
      <c r="HQ20" s="111"/>
      <c r="HR20" s="111"/>
      <c r="HS20" s="111"/>
      <c r="HT20" s="111"/>
      <c r="HU20" s="111"/>
      <c r="HV20" s="111"/>
      <c r="HW20" s="111"/>
      <c r="HX20" s="111"/>
      <c r="HY20" s="111"/>
      <c r="HZ20" s="111"/>
      <c r="IA20" s="111"/>
      <c r="IB20" s="111"/>
      <c r="IC20" s="111"/>
      <c r="ID20" s="111"/>
      <c r="IE20" s="111"/>
      <c r="IF20" s="111"/>
      <c r="IG20" s="111"/>
      <c r="IH20" s="111"/>
      <c r="II20" s="111"/>
      <c r="IJ20" s="111"/>
      <c r="IK20" s="111"/>
      <c r="IL20" s="111"/>
      <c r="IM20" s="111"/>
      <c r="IN20" s="111"/>
      <c r="IO20" s="111"/>
      <c r="IP20" s="111"/>
      <c r="IQ20" s="111"/>
      <c r="IR20" s="111"/>
      <c r="IS20" s="111"/>
      <c r="IT20" s="111"/>
      <c r="IU20" s="111"/>
      <c r="IV20" s="111"/>
      <c r="IW20" s="111"/>
      <c r="IX20" s="111"/>
      <c r="IY20" s="111"/>
      <c r="IZ20" s="111"/>
      <c r="JA20" s="111"/>
      <c r="JB20" s="111"/>
      <c r="JC20" s="111"/>
      <c r="JD20" s="111"/>
      <c r="JE20" s="111"/>
      <c r="JF20" s="111"/>
      <c r="JG20" s="111"/>
      <c r="JH20" s="111"/>
      <c r="JI20" s="111"/>
      <c r="JJ20" s="111"/>
      <c r="JK20" s="111"/>
      <c r="JL20" s="111"/>
      <c r="JM20" s="111"/>
      <c r="JN20" s="111"/>
      <c r="JO20" s="111"/>
      <c r="JP20" s="111"/>
      <c r="JQ20" s="111"/>
      <c r="JR20" s="111"/>
      <c r="JS20" s="111"/>
      <c r="JT20" s="111"/>
      <c r="JU20" s="111"/>
      <c r="JV20" s="111"/>
      <c r="JW20" s="111"/>
      <c r="JX20" s="111"/>
      <c r="JY20" s="111"/>
      <c r="JZ20" s="111"/>
      <c r="KA20" s="111"/>
      <c r="KB20" s="111"/>
      <c r="KC20" s="111"/>
      <c r="KD20" s="111"/>
      <c r="KE20" s="111"/>
      <c r="KF20" s="111"/>
      <c r="KG20" s="111"/>
      <c r="KH20" s="111"/>
      <c r="KI20" s="111"/>
      <c r="KJ20" s="111"/>
      <c r="KK20" s="111"/>
      <c r="KL20" s="111"/>
      <c r="KM20" s="111"/>
      <c r="KN20" s="111"/>
      <c r="KO20" s="111"/>
      <c r="KP20" s="111"/>
      <c r="KQ20" s="111"/>
      <c r="KR20" s="111"/>
      <c r="KS20" s="111"/>
      <c r="KT20" s="111"/>
      <c r="KU20" s="111"/>
      <c r="KV20" s="111"/>
      <c r="KW20" s="111"/>
      <c r="KX20" s="111"/>
      <c r="KY20" s="111"/>
      <c r="KZ20" s="111"/>
      <c r="LA20" s="111"/>
      <c r="LB20" s="111"/>
      <c r="LC20" s="111"/>
      <c r="LD20" s="111"/>
      <c r="LE20" s="111"/>
      <c r="LF20" s="111"/>
      <c r="LG20" s="111"/>
      <c r="LH20" s="111"/>
      <c r="LI20" s="111"/>
      <c r="LJ20" s="111"/>
      <c r="LK20" s="111"/>
      <c r="LL20" s="111"/>
      <c r="LM20" s="111"/>
      <c r="LN20" s="111"/>
      <c r="LO20" s="111"/>
      <c r="LP20" s="111"/>
      <c r="LQ20" s="111"/>
      <c r="LR20" s="111"/>
      <c r="LS20" s="111"/>
      <c r="LT20" s="111"/>
      <c r="LU20" s="111"/>
      <c r="LV20" s="111"/>
      <c r="LW20" s="111"/>
      <c r="LX20" s="111"/>
      <c r="LY20" s="111"/>
      <c r="LZ20" s="111"/>
      <c r="MA20" s="111"/>
      <c r="MB20" s="111"/>
      <c r="MC20" s="111"/>
      <c r="MD20" s="111"/>
      <c r="ME20" s="111"/>
      <c r="MF20" s="111"/>
      <c r="MG20" s="111"/>
      <c r="MH20" s="111"/>
      <c r="MI20" s="111"/>
      <c r="MJ20" s="111"/>
      <c r="MK20" s="111"/>
      <c r="ML20" s="111"/>
      <c r="MM20" s="111"/>
      <c r="MN20" s="111"/>
      <c r="MO20" s="111"/>
      <c r="MP20" s="111"/>
      <c r="MQ20" s="111"/>
      <c r="MR20" s="111"/>
      <c r="MS20" s="111"/>
      <c r="MT20" s="111"/>
      <c r="MU20" s="111"/>
      <c r="MV20" s="111"/>
      <c r="MW20" s="111"/>
      <c r="MX20" s="111"/>
      <c r="MY20" s="111"/>
      <c r="MZ20" s="111"/>
      <c r="NA20" s="111"/>
      <c r="NB20" s="111"/>
      <c r="NC20" s="111"/>
      <c r="ND20" s="111"/>
      <c r="NE20" s="111"/>
      <c r="NF20" s="111"/>
      <c r="NG20" s="111"/>
      <c r="NH20" s="111"/>
      <c r="NI20" s="111"/>
      <c r="NJ20" s="111"/>
      <c r="NK20" s="111"/>
      <c r="NL20" s="111"/>
      <c r="NM20" s="111"/>
      <c r="NN20" s="111"/>
      <c r="NO20" s="111"/>
      <c r="NP20" s="111"/>
      <c r="NQ20" s="111"/>
      <c r="NR20" s="111"/>
      <c r="NS20" s="111"/>
      <c r="NT20" s="111"/>
      <c r="NU20" s="111"/>
      <c r="NV20" s="111"/>
      <c r="NW20" s="111"/>
      <c r="NX20" s="111"/>
      <c r="NY20" s="111"/>
      <c r="NZ20" s="111"/>
      <c r="OA20" s="111"/>
      <c r="OB20" s="111"/>
      <c r="OC20" s="111"/>
      <c r="OD20" s="111"/>
      <c r="OE20" s="111"/>
      <c r="OF20" s="111"/>
      <c r="OG20" s="111"/>
      <c r="OH20" s="111"/>
      <c r="OI20" s="111"/>
      <c r="OJ20" s="111"/>
      <c r="OK20" s="111"/>
      <c r="OL20" s="111"/>
      <c r="OM20" s="111"/>
      <c r="ON20" s="111"/>
      <c r="OO20" s="111"/>
      <c r="OP20" s="111"/>
      <c r="OQ20" s="111"/>
      <c r="OR20" s="111"/>
      <c r="OS20" s="111"/>
      <c r="OT20" s="111"/>
      <c r="OU20" s="111"/>
      <c r="OV20" s="111"/>
      <c r="OW20" s="111"/>
      <c r="OX20" s="111"/>
      <c r="OY20" s="111"/>
      <c r="OZ20" s="111"/>
      <c r="PA20" s="111"/>
      <c r="PB20" s="111"/>
      <c r="PC20" s="111"/>
      <c r="PD20" s="111"/>
      <c r="PE20" s="111"/>
      <c r="PF20" s="111"/>
      <c r="PG20" s="111"/>
      <c r="PH20" s="111"/>
      <c r="PI20" s="111"/>
      <c r="PJ20" s="111"/>
      <c r="PK20" s="111"/>
      <c r="PL20" s="111"/>
      <c r="PM20" s="111"/>
      <c r="PN20" s="111"/>
      <c r="PO20" s="111"/>
      <c r="PP20" s="111"/>
      <c r="PQ20" s="111"/>
      <c r="PR20" s="111"/>
      <c r="PS20" s="111"/>
      <c r="PT20" s="111"/>
      <c r="PU20" s="111"/>
      <c r="PV20" s="111"/>
      <c r="PW20" s="111"/>
      <c r="PX20" s="111"/>
      <c r="PY20" s="111"/>
      <c r="PZ20" s="111"/>
      <c r="QA20" s="111"/>
      <c r="QB20" s="111"/>
      <c r="QC20" s="111"/>
      <c r="QD20" s="111"/>
      <c r="QE20" s="111"/>
      <c r="QF20" s="111"/>
      <c r="QG20" s="111"/>
      <c r="QH20" s="111"/>
      <c r="QI20" s="111"/>
      <c r="QJ20" s="111"/>
      <c r="QK20" s="111"/>
      <c r="QL20" s="111"/>
      <c r="QM20" s="111"/>
      <c r="QN20" s="111"/>
      <c r="QO20" s="111"/>
      <c r="QP20" s="111"/>
      <c r="QQ20" s="111"/>
      <c r="QR20" s="111"/>
      <c r="QS20" s="111"/>
      <c r="QT20" s="111"/>
      <c r="QU20" s="111"/>
      <c r="QV20" s="111"/>
      <c r="QW20" s="111"/>
      <c r="QX20" s="111"/>
      <c r="QY20" s="111"/>
      <c r="QZ20" s="111"/>
      <c r="RA20" s="111"/>
      <c r="RB20" s="111"/>
      <c r="RC20" s="111"/>
      <c r="RD20" s="111"/>
      <c r="RE20" s="111"/>
      <c r="RF20" s="111"/>
      <c r="RG20" s="111"/>
      <c r="RH20" s="111"/>
      <c r="RI20" s="111"/>
      <c r="RJ20" s="111"/>
      <c r="RK20" s="111"/>
      <c r="RL20" s="111"/>
      <c r="RM20" s="111"/>
      <c r="RN20" s="111"/>
      <c r="RO20" s="111"/>
      <c r="RP20" s="111"/>
      <c r="RQ20" s="111"/>
      <c r="RR20" s="111"/>
      <c r="RS20" s="111"/>
      <c r="RT20" s="111"/>
      <c r="RU20" s="111"/>
      <c r="RV20" s="111"/>
      <c r="RW20" s="111"/>
      <c r="RX20" s="111"/>
      <c r="RY20" s="111"/>
      <c r="RZ20" s="111"/>
      <c r="SA20" s="111"/>
      <c r="SB20" s="111"/>
      <c r="SC20" s="111"/>
      <c r="SD20" s="111"/>
      <c r="SE20" s="111"/>
      <c r="SF20" s="111"/>
      <c r="SG20" s="111"/>
      <c r="SH20" s="111"/>
      <c r="SI20" s="111"/>
      <c r="SJ20" s="111"/>
      <c r="SK20" s="111"/>
      <c r="SL20" s="111"/>
      <c r="SM20" s="111"/>
      <c r="SN20" s="111"/>
      <c r="SO20" s="111"/>
      <c r="SP20" s="111"/>
      <c r="SQ20" s="111"/>
      <c r="SR20" s="111"/>
      <c r="SS20" s="111"/>
      <c r="ST20" s="111"/>
      <c r="SU20" s="111"/>
      <c r="SV20" s="111"/>
      <c r="SW20" s="111"/>
      <c r="SX20" s="111"/>
      <c r="SY20" s="111"/>
      <c r="SZ20" s="111"/>
      <c r="TA20" s="111"/>
      <c r="TB20" s="111"/>
      <c r="TC20" s="111"/>
      <c r="TD20" s="111"/>
      <c r="TE20" s="111"/>
      <c r="TF20" s="111"/>
      <c r="TG20" s="111"/>
      <c r="TH20" s="111"/>
      <c r="TI20" s="111"/>
      <c r="TJ20" s="111"/>
      <c r="TK20" s="111"/>
      <c r="TL20" s="111"/>
      <c r="TM20" s="111"/>
      <c r="TN20" s="111"/>
      <c r="TO20" s="111"/>
      <c r="TP20" s="111"/>
      <c r="TQ20" s="111"/>
      <c r="TR20" s="111"/>
      <c r="TS20" s="111"/>
      <c r="TT20" s="111"/>
      <c r="TU20" s="111"/>
      <c r="TV20" s="111"/>
      <c r="TW20" s="111"/>
      <c r="TX20" s="111"/>
      <c r="TY20" s="111"/>
      <c r="TZ20" s="111"/>
      <c r="UA20" s="111"/>
      <c r="UB20" s="111"/>
      <c r="UC20" s="111"/>
      <c r="UD20" s="111"/>
      <c r="UE20" s="111"/>
      <c r="UF20" s="111"/>
      <c r="UG20" s="111"/>
      <c r="UH20" s="111"/>
      <c r="UI20" s="111"/>
      <c r="UJ20" s="111"/>
      <c r="UK20" s="111"/>
      <c r="UL20" s="111"/>
      <c r="UM20" s="111"/>
      <c r="UN20" s="111"/>
      <c r="UO20" s="111"/>
      <c r="UP20" s="111"/>
      <c r="UQ20" s="111"/>
      <c r="UR20" s="111"/>
      <c r="US20" s="111"/>
      <c r="UT20" s="111"/>
      <c r="UU20" s="111"/>
      <c r="UV20" s="111"/>
      <c r="UW20" s="111"/>
      <c r="UX20" s="111"/>
      <c r="UY20" s="111"/>
      <c r="UZ20" s="111"/>
      <c r="VA20" s="111"/>
      <c r="VB20" s="111"/>
      <c r="VC20" s="111"/>
      <c r="VD20" s="111"/>
      <c r="VE20" s="111"/>
      <c r="VF20" s="111"/>
      <c r="VG20" s="111"/>
      <c r="VH20" s="111"/>
      <c r="VI20" s="111"/>
      <c r="VJ20" s="111"/>
      <c r="VK20" s="111"/>
      <c r="VL20" s="111"/>
      <c r="VM20" s="111"/>
      <c r="VN20" s="111"/>
      <c r="VO20" s="111"/>
      <c r="VP20" s="111"/>
      <c r="VQ20" s="111"/>
      <c r="VR20" s="111"/>
      <c r="VS20" s="111"/>
      <c r="VT20" s="111"/>
      <c r="VU20" s="111"/>
      <c r="VV20" s="111"/>
      <c r="VW20" s="111"/>
      <c r="VX20" s="111"/>
      <c r="VY20" s="111"/>
      <c r="VZ20" s="111"/>
      <c r="WA20" s="111"/>
      <c r="WB20" s="111"/>
      <c r="WC20" s="111"/>
      <c r="WD20" s="111"/>
      <c r="WE20" s="111"/>
      <c r="WF20" s="111"/>
      <c r="WG20" s="111"/>
      <c r="WH20" s="111"/>
      <c r="WI20" s="111"/>
      <c r="WJ20" s="111"/>
      <c r="WK20" s="111"/>
      <c r="WL20" s="111"/>
      <c r="WM20" s="111"/>
      <c r="WN20" s="111"/>
      <c r="WO20" s="111"/>
      <c r="WP20" s="111"/>
      <c r="WQ20" s="111"/>
      <c r="WR20" s="111"/>
      <c r="WS20" s="111"/>
      <c r="WT20" s="111"/>
      <c r="WU20" s="111"/>
      <c r="WV20" s="111"/>
      <c r="WW20" s="111"/>
      <c r="WX20" s="111"/>
      <c r="WY20" s="111"/>
      <c r="WZ20" s="111"/>
      <c r="XA20" s="111"/>
      <c r="XB20" s="111"/>
      <c r="XC20" s="111"/>
      <c r="XD20" s="111"/>
      <c r="XE20" s="111"/>
      <c r="XF20" s="111"/>
      <c r="XG20" s="111"/>
      <c r="XH20" s="111"/>
      <c r="XI20" s="111"/>
      <c r="XJ20" s="111"/>
      <c r="XK20" s="111"/>
      <c r="XL20" s="111"/>
      <c r="XM20" s="111"/>
      <c r="XN20" s="111"/>
      <c r="XO20" s="111"/>
      <c r="XP20" s="111"/>
      <c r="XQ20" s="111"/>
      <c r="XR20" s="111"/>
      <c r="XS20" s="111"/>
      <c r="XT20" s="111"/>
      <c r="XU20" s="111"/>
      <c r="XV20" s="111"/>
      <c r="XW20" s="111"/>
      <c r="XX20" s="111"/>
      <c r="XY20" s="111"/>
      <c r="XZ20" s="111"/>
      <c r="YA20" s="111"/>
      <c r="YB20" s="111"/>
      <c r="YC20" s="111"/>
      <c r="YD20" s="111"/>
      <c r="YE20" s="111"/>
      <c r="YF20" s="111"/>
      <c r="YG20" s="111"/>
      <c r="YH20" s="111"/>
      <c r="YI20" s="111"/>
      <c r="YJ20" s="111"/>
      <c r="YK20" s="111"/>
      <c r="YL20" s="111"/>
      <c r="YM20" s="111"/>
      <c r="YN20" s="111"/>
      <c r="YO20" s="111"/>
      <c r="YP20" s="111"/>
      <c r="YQ20" s="111"/>
      <c r="YR20" s="111"/>
      <c r="YS20" s="111"/>
      <c r="YT20" s="111"/>
      <c r="YU20" s="111"/>
      <c r="YV20" s="111"/>
      <c r="YW20" s="111"/>
      <c r="YX20" s="111"/>
      <c r="YY20" s="111"/>
      <c r="YZ20" s="111"/>
      <c r="ZA20" s="111"/>
      <c r="ZB20" s="111"/>
      <c r="ZC20" s="111"/>
      <c r="ZD20" s="111"/>
      <c r="ZE20" s="111"/>
      <c r="ZF20" s="111"/>
      <c r="ZG20" s="111"/>
      <c r="ZH20" s="111"/>
      <c r="ZI20" s="111"/>
      <c r="ZJ20" s="111"/>
      <c r="ZK20" s="111"/>
      <c r="ZL20" s="111"/>
      <c r="ZM20" s="111"/>
      <c r="ZN20" s="111"/>
      <c r="ZO20" s="111"/>
      <c r="ZP20" s="111"/>
      <c r="ZQ20" s="111"/>
      <c r="ZR20" s="111"/>
      <c r="ZS20" s="111"/>
      <c r="ZT20" s="111"/>
      <c r="ZU20" s="111"/>
      <c r="ZV20" s="111"/>
      <c r="ZW20" s="111"/>
      <c r="ZX20" s="111"/>
      <c r="ZY20" s="111"/>
      <c r="ZZ20" s="111"/>
      <c r="AAA20" s="111"/>
      <c r="AAB20" s="111"/>
      <c r="AAC20" s="111"/>
      <c r="AAD20" s="111"/>
      <c r="AAE20" s="111"/>
      <c r="AAF20" s="111"/>
      <c r="AAG20" s="111"/>
      <c r="AAH20" s="111"/>
      <c r="AAI20" s="111"/>
      <c r="AAJ20" s="111"/>
      <c r="AAK20" s="111"/>
      <c r="AAL20" s="111"/>
      <c r="AAM20" s="111"/>
      <c r="AAN20" s="111"/>
      <c r="AAO20" s="111"/>
      <c r="AAP20" s="111"/>
      <c r="AAQ20" s="111"/>
      <c r="AAR20" s="111"/>
      <c r="AAS20" s="111"/>
      <c r="AAT20" s="111"/>
      <c r="AAU20" s="111"/>
      <c r="AAV20" s="111"/>
      <c r="AAW20" s="111"/>
      <c r="AAX20" s="111"/>
      <c r="AAY20" s="111"/>
      <c r="AAZ20" s="111"/>
      <c r="ABA20" s="111"/>
      <c r="ABB20" s="111"/>
      <c r="ABC20" s="111"/>
      <c r="ABD20" s="111"/>
      <c r="ABE20" s="111"/>
      <c r="ABF20" s="111"/>
      <c r="ABG20" s="111"/>
      <c r="ABH20" s="111"/>
      <c r="ABI20" s="111"/>
      <c r="ABJ20" s="111"/>
      <c r="ABK20" s="111"/>
      <c r="ABL20" s="111"/>
      <c r="ABM20" s="111"/>
      <c r="ABN20" s="111"/>
      <c r="ABO20" s="111"/>
      <c r="ABP20" s="111"/>
      <c r="ABQ20" s="111"/>
      <c r="ABR20" s="111"/>
      <c r="ABS20" s="111"/>
      <c r="ABT20" s="111"/>
      <c r="ABU20" s="111"/>
      <c r="ABV20" s="111"/>
      <c r="ABW20" s="111"/>
      <c r="ABX20" s="111"/>
      <c r="ABY20" s="111"/>
      <c r="ABZ20" s="111"/>
      <c r="ACA20" s="111"/>
      <c r="ACB20" s="111"/>
      <c r="ACC20" s="111"/>
      <c r="ACD20" s="111"/>
      <c r="ACE20" s="111"/>
      <c r="ACF20" s="111"/>
      <c r="ACG20" s="111"/>
      <c r="ACH20" s="111"/>
      <c r="ACI20" s="111"/>
      <c r="ACJ20" s="111"/>
      <c r="ACK20" s="111"/>
      <c r="ACL20" s="111"/>
      <c r="ACM20" s="111"/>
      <c r="ACN20" s="111"/>
      <c r="ACO20" s="111"/>
      <c r="ACP20" s="111"/>
      <c r="ACQ20" s="111"/>
      <c r="ACR20" s="111"/>
      <c r="ACS20" s="111"/>
      <c r="ACT20" s="111"/>
      <c r="ACU20" s="111"/>
      <c r="ACV20" s="111"/>
      <c r="ACW20" s="111"/>
      <c r="ACX20" s="111"/>
      <c r="ACY20" s="111"/>
      <c r="ACZ20" s="111"/>
      <c r="ADA20" s="111"/>
      <c r="ADB20" s="111"/>
      <c r="ADC20" s="111"/>
      <c r="ADD20" s="111"/>
      <c r="ADE20" s="111"/>
      <c r="ADF20" s="111"/>
      <c r="ADG20" s="111"/>
      <c r="ADH20" s="111"/>
      <c r="ADI20" s="111"/>
      <c r="ADJ20" s="111"/>
      <c r="ADK20" s="111"/>
      <c r="ADL20" s="111"/>
      <c r="ADM20" s="111"/>
      <c r="ADN20" s="111"/>
      <c r="ADO20" s="111"/>
      <c r="ADP20" s="111"/>
      <c r="ADQ20" s="111"/>
      <c r="ADR20" s="111"/>
      <c r="ADS20" s="111"/>
      <c r="ADT20" s="111"/>
      <c r="ADU20" s="111"/>
      <c r="ADV20" s="111"/>
      <c r="ADW20" s="111"/>
      <c r="ADX20" s="111"/>
      <c r="ADY20" s="111"/>
      <c r="ADZ20" s="111"/>
      <c r="AEA20" s="111"/>
      <c r="AEB20" s="111"/>
      <c r="AEC20" s="111"/>
      <c r="AED20" s="111"/>
      <c r="AEE20" s="111"/>
      <c r="AEF20" s="111"/>
      <c r="AEG20" s="111"/>
      <c r="AEH20" s="111"/>
      <c r="AEI20" s="111"/>
      <c r="AEJ20" s="111"/>
      <c r="AEK20" s="111"/>
      <c r="AEL20" s="111"/>
      <c r="AEM20" s="111"/>
      <c r="AEN20" s="111"/>
      <c r="AEO20" s="111"/>
      <c r="AEP20" s="111"/>
      <c r="AEQ20" s="111"/>
      <c r="AER20" s="111"/>
      <c r="AES20" s="111"/>
      <c r="AET20" s="111"/>
      <c r="AEU20" s="111"/>
      <c r="AEV20" s="111"/>
      <c r="AEW20" s="111"/>
      <c r="AEX20" s="111"/>
      <c r="AEY20" s="111"/>
      <c r="AEZ20" s="111"/>
      <c r="AFA20" s="111"/>
      <c r="AFB20" s="111"/>
      <c r="AFC20" s="111"/>
      <c r="AFD20" s="111"/>
      <c r="AFE20" s="111"/>
      <c r="AFF20" s="111"/>
      <c r="AFG20" s="111"/>
      <c r="AFH20" s="111"/>
      <c r="AFI20" s="111"/>
      <c r="AFJ20" s="111"/>
      <c r="AFK20" s="111"/>
      <c r="AFL20" s="111"/>
      <c r="AFM20" s="111"/>
      <c r="AFN20" s="111"/>
      <c r="AFO20" s="111"/>
      <c r="AFP20" s="111"/>
      <c r="AFQ20" s="111"/>
      <c r="AFR20" s="111"/>
      <c r="AFS20" s="111"/>
      <c r="AFT20" s="111"/>
      <c r="AFU20" s="111"/>
      <c r="AFV20" s="111"/>
      <c r="AFW20" s="111"/>
      <c r="AFX20" s="111"/>
      <c r="AFY20" s="111"/>
      <c r="AFZ20" s="111"/>
      <c r="AGA20" s="111"/>
      <c r="AGB20" s="111"/>
      <c r="AGC20" s="111"/>
      <c r="AGD20" s="111"/>
      <c r="AGE20" s="111"/>
      <c r="AGF20" s="111"/>
      <c r="AGG20" s="111"/>
      <c r="AGH20" s="111"/>
      <c r="AGI20" s="111"/>
      <c r="AGJ20" s="111"/>
      <c r="AGK20" s="111"/>
      <c r="AGL20" s="111"/>
      <c r="AGM20" s="111"/>
      <c r="AGN20" s="111"/>
      <c r="AGO20" s="111"/>
      <c r="AGP20" s="111"/>
      <c r="AGQ20" s="111"/>
      <c r="AGR20" s="111"/>
      <c r="AGS20" s="111"/>
      <c r="AGT20" s="111"/>
      <c r="AGU20" s="111"/>
      <c r="AGV20" s="111"/>
      <c r="AGW20" s="111"/>
      <c r="AGX20" s="111"/>
      <c r="AGY20" s="111"/>
      <c r="AGZ20" s="111"/>
      <c r="AHA20" s="111"/>
      <c r="AHB20" s="111"/>
      <c r="AHC20" s="111"/>
      <c r="AHD20" s="111"/>
      <c r="AHE20" s="111"/>
      <c r="AHF20" s="111"/>
      <c r="AHG20" s="111"/>
      <c r="AHH20" s="111"/>
      <c r="AHI20" s="111"/>
      <c r="AHJ20" s="111"/>
      <c r="AHK20" s="111"/>
      <c r="AHL20" s="111"/>
      <c r="AHM20" s="111"/>
      <c r="AHN20" s="111"/>
      <c r="AHO20" s="111"/>
      <c r="AHP20" s="111"/>
      <c r="AHQ20" s="111"/>
      <c r="AHR20" s="111"/>
      <c r="AHS20" s="111"/>
      <c r="AHT20" s="111"/>
      <c r="AHU20" s="111"/>
      <c r="AHV20" s="111"/>
      <c r="AHW20" s="111"/>
      <c r="AHX20" s="111"/>
      <c r="AHY20" s="111"/>
      <c r="AHZ20" s="111"/>
      <c r="AIA20" s="111"/>
      <c r="AIB20" s="111"/>
      <c r="AIC20" s="111"/>
      <c r="AID20" s="111"/>
      <c r="AIE20" s="111"/>
      <c r="AIF20" s="111"/>
      <c r="AIG20" s="111"/>
      <c r="AIH20" s="111"/>
      <c r="AII20" s="111"/>
      <c r="AIJ20" s="111"/>
      <c r="AIK20" s="111"/>
      <c r="AIL20" s="111"/>
      <c r="AIM20" s="111"/>
      <c r="AIN20" s="111"/>
      <c r="AIO20" s="111"/>
      <c r="AIP20" s="111"/>
      <c r="AIQ20" s="111"/>
      <c r="AIR20" s="111"/>
      <c r="AIS20" s="111"/>
      <c r="AIT20" s="111"/>
      <c r="AIU20" s="111"/>
      <c r="AIV20" s="111"/>
      <c r="AIW20" s="111"/>
      <c r="AIX20" s="111"/>
      <c r="AIY20" s="111"/>
      <c r="AIZ20" s="111"/>
      <c r="AJA20" s="111"/>
      <c r="AJB20" s="111"/>
      <c r="AJC20" s="111"/>
      <c r="AJD20" s="111"/>
      <c r="AJE20" s="111"/>
      <c r="AJF20" s="111"/>
      <c r="AJG20" s="111"/>
      <c r="AJH20" s="111"/>
      <c r="AJI20" s="111"/>
      <c r="AJJ20" s="111"/>
      <c r="AJK20" s="111"/>
      <c r="AJL20" s="111"/>
      <c r="AJM20" s="111"/>
      <c r="AJN20" s="111"/>
      <c r="AJO20" s="111"/>
      <c r="AJP20" s="111"/>
      <c r="AJQ20" s="111"/>
      <c r="AJR20" s="111"/>
      <c r="AJS20" s="111"/>
      <c r="AJT20" s="111"/>
      <c r="AJU20" s="111"/>
      <c r="AJV20" s="111"/>
      <c r="AJW20" s="111"/>
      <c r="AJX20" s="111"/>
      <c r="AJY20" s="111"/>
      <c r="AJZ20" s="111"/>
      <c r="AKA20" s="111"/>
      <c r="AKB20" s="111"/>
      <c r="AKC20" s="111"/>
      <c r="AKD20" s="111"/>
      <c r="AKE20" s="111"/>
      <c r="AKF20" s="111"/>
      <c r="AKG20" s="111"/>
      <c r="AKH20" s="111"/>
      <c r="AKI20" s="111"/>
      <c r="AKJ20" s="111"/>
      <c r="AKK20" s="111"/>
      <c r="AKL20" s="111"/>
      <c r="AKM20" s="111"/>
      <c r="AKN20" s="111"/>
      <c r="AKO20" s="111"/>
      <c r="AKP20" s="111"/>
      <c r="AKQ20" s="111"/>
      <c r="AKR20" s="111"/>
      <c r="AKS20" s="111"/>
      <c r="AKT20" s="111"/>
      <c r="AKU20" s="111"/>
      <c r="AKV20" s="111"/>
      <c r="AKW20" s="111"/>
      <c r="AKX20" s="111"/>
      <c r="AKY20" s="111"/>
      <c r="AKZ20" s="111"/>
      <c r="ALA20" s="111"/>
      <c r="ALB20" s="111"/>
      <c r="ALC20" s="111"/>
      <c r="ALD20" s="111"/>
      <c r="ALE20" s="111"/>
      <c r="ALF20" s="111"/>
      <c r="ALG20" s="111"/>
      <c r="ALH20" s="111"/>
      <c r="ALI20" s="111"/>
      <c r="ALJ20" s="111"/>
      <c r="ALK20" s="111"/>
      <c r="ALL20" s="111"/>
      <c r="ALM20" s="111"/>
      <c r="ALN20" s="111"/>
      <c r="ALO20" s="111"/>
      <c r="ALP20" s="111"/>
      <c r="ALQ20" s="111"/>
      <c r="ALR20" s="111"/>
      <c r="ALS20" s="111"/>
      <c r="ALT20" s="111"/>
      <c r="ALU20" s="111"/>
      <c r="ALV20" s="111"/>
      <c r="ALW20" s="111"/>
      <c r="ALX20" s="111"/>
      <c r="ALY20" s="111"/>
      <c r="ALZ20" s="111"/>
      <c r="AMA20" s="111"/>
      <c r="AMB20" s="111"/>
      <c r="AMC20" s="111"/>
      <c r="AMD20" s="111"/>
      <c r="AME20" s="111"/>
      <c r="AMF20" s="111"/>
      <c r="AMG20" s="111"/>
      <c r="AMH20" s="111"/>
      <c r="AMI20" s="111"/>
      <c r="AMJ20" s="111"/>
    </row>
    <row r="21" spans="1:1024" ht="15">
      <c r="A21" s="714" t="s">
        <v>117</v>
      </c>
      <c r="B21" s="710"/>
      <c r="C21" s="711"/>
      <c r="D21" s="504"/>
      <c r="E21" s="411"/>
      <c r="F21" s="411"/>
      <c r="G21" s="411"/>
      <c r="H21" s="411"/>
      <c r="I21" s="111"/>
      <c r="J21" s="111"/>
      <c r="K21" s="111"/>
      <c r="L21" s="111"/>
      <c r="M21" s="111"/>
      <c r="N21" s="111"/>
      <c r="O21" s="111"/>
      <c r="P21" s="111"/>
      <c r="Q21" s="111"/>
      <c r="R21" s="111"/>
      <c r="S21" s="111"/>
      <c r="T21" s="111"/>
      <c r="U21" s="111"/>
      <c r="V21" s="111"/>
      <c r="W21" s="111"/>
      <c r="X21" s="111"/>
      <c r="Y21" s="111"/>
      <c r="Z21" s="111"/>
      <c r="AA21" s="111"/>
      <c r="AB21" s="111"/>
      <c r="AC21" s="111"/>
      <c r="AD21" s="111"/>
      <c r="AE21" s="111"/>
      <c r="AF21" s="111"/>
      <c r="AG21" s="111"/>
      <c r="AH21" s="111"/>
      <c r="AI21" s="111"/>
      <c r="AJ21" s="111"/>
      <c r="AK21" s="111"/>
      <c r="AL21" s="111"/>
      <c r="AM21" s="111"/>
      <c r="AN21" s="111"/>
      <c r="AO21" s="111"/>
      <c r="AP21" s="111"/>
      <c r="AQ21" s="111"/>
      <c r="AR21" s="111"/>
      <c r="AS21" s="111"/>
      <c r="AT21" s="111"/>
      <c r="AU21" s="111"/>
      <c r="AV21" s="111"/>
      <c r="AW21" s="111"/>
      <c r="AX21" s="111"/>
      <c r="AY21" s="111"/>
      <c r="AZ21" s="111"/>
      <c r="BA21" s="111"/>
      <c r="BB21" s="111"/>
      <c r="BC21" s="111"/>
      <c r="BD21" s="111"/>
      <c r="BE21" s="111"/>
      <c r="BF21" s="111"/>
      <c r="BG21" s="111"/>
      <c r="BH21" s="111"/>
      <c r="BI21" s="111"/>
      <c r="BJ21" s="111"/>
      <c r="BK21" s="111"/>
      <c r="BL21" s="111"/>
      <c r="BM21" s="111"/>
      <c r="BN21" s="111"/>
      <c r="BO21" s="111"/>
      <c r="BP21" s="111"/>
      <c r="BQ21" s="111"/>
      <c r="BR21" s="111"/>
      <c r="BS21" s="111"/>
      <c r="BT21" s="111"/>
      <c r="BU21" s="111"/>
      <c r="BV21" s="111"/>
      <c r="BW21" s="111"/>
      <c r="BX21" s="111"/>
      <c r="BY21" s="111"/>
      <c r="BZ21" s="111"/>
      <c r="CA21" s="111"/>
      <c r="CB21" s="111"/>
      <c r="CC21" s="111"/>
      <c r="CD21" s="111"/>
      <c r="CE21" s="111"/>
      <c r="CF21" s="111"/>
      <c r="CG21" s="111"/>
      <c r="CH21" s="111"/>
      <c r="CI21" s="111"/>
      <c r="CJ21" s="111"/>
      <c r="CK21" s="111"/>
      <c r="CL21" s="111"/>
      <c r="CM21" s="111"/>
      <c r="CN21" s="111"/>
      <c r="CO21" s="111"/>
      <c r="CP21" s="111"/>
      <c r="CQ21" s="111"/>
      <c r="CR21" s="111"/>
      <c r="CS21" s="111"/>
      <c r="CT21" s="111"/>
      <c r="CU21" s="111"/>
      <c r="CV21" s="111"/>
      <c r="CW21" s="111"/>
      <c r="CX21" s="111"/>
      <c r="CY21" s="111"/>
      <c r="CZ21" s="111"/>
      <c r="DA21" s="111"/>
      <c r="DB21" s="111"/>
      <c r="DC21" s="111"/>
      <c r="DD21" s="111"/>
      <c r="DE21" s="111"/>
      <c r="DF21" s="111"/>
      <c r="DG21" s="111"/>
      <c r="DH21" s="111"/>
      <c r="DI21" s="111"/>
      <c r="DJ21" s="111"/>
      <c r="DK21" s="111"/>
      <c r="DL21" s="111"/>
      <c r="DM21" s="111"/>
      <c r="DN21" s="111"/>
      <c r="DO21" s="111"/>
      <c r="DP21" s="111"/>
      <c r="DQ21" s="111"/>
      <c r="DR21" s="111"/>
      <c r="DS21" s="111"/>
      <c r="DT21" s="111"/>
      <c r="DU21" s="111"/>
      <c r="DV21" s="111"/>
      <c r="DW21" s="111"/>
      <c r="DX21" s="111"/>
      <c r="DY21" s="111"/>
      <c r="DZ21" s="111"/>
      <c r="EA21" s="111"/>
      <c r="EB21" s="111"/>
      <c r="EC21" s="111"/>
      <c r="ED21" s="111"/>
      <c r="EE21" s="111"/>
      <c r="EF21" s="111"/>
      <c r="EG21" s="111"/>
      <c r="EH21" s="111"/>
      <c r="EI21" s="111"/>
      <c r="EJ21" s="111"/>
      <c r="EK21" s="111"/>
      <c r="EL21" s="111"/>
      <c r="EM21" s="111"/>
      <c r="EN21" s="111"/>
      <c r="EO21" s="111"/>
      <c r="EP21" s="111"/>
      <c r="EQ21" s="111"/>
      <c r="ER21" s="111"/>
      <c r="ES21" s="111"/>
      <c r="ET21" s="111"/>
      <c r="EU21" s="111"/>
      <c r="EV21" s="111"/>
      <c r="EW21" s="111"/>
      <c r="EX21" s="111"/>
      <c r="EY21" s="111"/>
      <c r="EZ21" s="111"/>
      <c r="FA21" s="111"/>
      <c r="FB21" s="111"/>
      <c r="FC21" s="111"/>
      <c r="FD21" s="111"/>
      <c r="FE21" s="111"/>
      <c r="FF21" s="111"/>
      <c r="FG21" s="111"/>
      <c r="FH21" s="111"/>
      <c r="FI21" s="111"/>
      <c r="FJ21" s="111"/>
      <c r="FK21" s="111"/>
      <c r="FL21" s="111"/>
      <c r="FM21" s="111"/>
      <c r="FN21" s="111"/>
      <c r="FO21" s="111"/>
      <c r="FP21" s="111"/>
      <c r="FQ21" s="111"/>
      <c r="FR21" s="111"/>
      <c r="FS21" s="111"/>
      <c r="FT21" s="111"/>
      <c r="FU21" s="111"/>
      <c r="FV21" s="111"/>
      <c r="FW21" s="111"/>
      <c r="FX21" s="111"/>
      <c r="FY21" s="111"/>
      <c r="FZ21" s="111"/>
      <c r="GA21" s="111"/>
      <c r="GB21" s="111"/>
      <c r="GC21" s="111"/>
      <c r="GD21" s="111"/>
      <c r="GE21" s="111"/>
      <c r="GF21" s="111"/>
      <c r="GG21" s="111"/>
      <c r="GH21" s="111"/>
      <c r="GI21" s="111"/>
      <c r="GJ21" s="111"/>
      <c r="GK21" s="111"/>
      <c r="GL21" s="111"/>
      <c r="GM21" s="111"/>
      <c r="GN21" s="111"/>
      <c r="GO21" s="111"/>
      <c r="GP21" s="111"/>
      <c r="GQ21" s="111"/>
      <c r="GR21" s="111"/>
      <c r="GS21" s="111"/>
      <c r="GT21" s="111"/>
      <c r="GU21" s="111"/>
      <c r="GV21" s="111"/>
      <c r="GW21" s="111"/>
      <c r="GX21" s="111"/>
      <c r="GY21" s="111"/>
      <c r="GZ21" s="111"/>
      <c r="HA21" s="111"/>
      <c r="HB21" s="111"/>
      <c r="HC21" s="111"/>
      <c r="HD21" s="111"/>
      <c r="HE21" s="111"/>
      <c r="HF21" s="111"/>
      <c r="HG21" s="111"/>
      <c r="HH21" s="111"/>
      <c r="HI21" s="111"/>
      <c r="HJ21" s="111"/>
      <c r="HK21" s="111"/>
      <c r="HL21" s="111"/>
      <c r="HM21" s="111"/>
      <c r="HN21" s="111"/>
      <c r="HO21" s="111"/>
      <c r="HP21" s="111"/>
      <c r="HQ21" s="111"/>
      <c r="HR21" s="111"/>
      <c r="HS21" s="111"/>
      <c r="HT21" s="111"/>
      <c r="HU21" s="111"/>
      <c r="HV21" s="111"/>
      <c r="HW21" s="111"/>
      <c r="HX21" s="111"/>
      <c r="HY21" s="111"/>
      <c r="HZ21" s="111"/>
      <c r="IA21" s="111"/>
      <c r="IB21" s="111"/>
      <c r="IC21" s="111"/>
      <c r="ID21" s="111"/>
      <c r="IE21" s="111"/>
      <c r="IF21" s="111"/>
      <c r="IG21" s="111"/>
      <c r="IH21" s="111"/>
      <c r="II21" s="111"/>
      <c r="IJ21" s="111"/>
      <c r="IK21" s="111"/>
      <c r="IL21" s="111"/>
      <c r="IM21" s="111"/>
      <c r="IN21" s="111"/>
      <c r="IO21" s="111"/>
      <c r="IP21" s="111"/>
      <c r="IQ21" s="111"/>
      <c r="IR21" s="111"/>
      <c r="IS21" s="111"/>
      <c r="IT21" s="111"/>
      <c r="IU21" s="111"/>
      <c r="IV21" s="111"/>
      <c r="IW21" s="111"/>
      <c r="IX21" s="111"/>
      <c r="IY21" s="111"/>
      <c r="IZ21" s="111"/>
      <c r="JA21" s="111"/>
      <c r="JB21" s="111"/>
      <c r="JC21" s="111"/>
      <c r="JD21" s="111"/>
      <c r="JE21" s="111"/>
      <c r="JF21" s="111"/>
      <c r="JG21" s="111"/>
      <c r="JH21" s="111"/>
      <c r="JI21" s="111"/>
      <c r="JJ21" s="111"/>
      <c r="JK21" s="111"/>
      <c r="JL21" s="111"/>
      <c r="JM21" s="111"/>
      <c r="JN21" s="111"/>
      <c r="JO21" s="111"/>
      <c r="JP21" s="111"/>
      <c r="JQ21" s="111"/>
      <c r="JR21" s="111"/>
      <c r="JS21" s="111"/>
      <c r="JT21" s="111"/>
      <c r="JU21" s="111"/>
      <c r="JV21" s="111"/>
      <c r="JW21" s="111"/>
      <c r="JX21" s="111"/>
      <c r="JY21" s="111"/>
      <c r="JZ21" s="111"/>
      <c r="KA21" s="111"/>
      <c r="KB21" s="111"/>
      <c r="KC21" s="111"/>
      <c r="KD21" s="111"/>
      <c r="KE21" s="111"/>
      <c r="KF21" s="111"/>
      <c r="KG21" s="111"/>
      <c r="KH21" s="111"/>
      <c r="KI21" s="111"/>
      <c r="KJ21" s="111"/>
      <c r="KK21" s="111"/>
      <c r="KL21" s="111"/>
      <c r="KM21" s="111"/>
      <c r="KN21" s="111"/>
      <c r="KO21" s="111"/>
      <c r="KP21" s="111"/>
      <c r="KQ21" s="111"/>
      <c r="KR21" s="111"/>
      <c r="KS21" s="111"/>
      <c r="KT21" s="111"/>
      <c r="KU21" s="111"/>
      <c r="KV21" s="111"/>
      <c r="KW21" s="111"/>
      <c r="KX21" s="111"/>
      <c r="KY21" s="111"/>
      <c r="KZ21" s="111"/>
      <c r="LA21" s="111"/>
      <c r="LB21" s="111"/>
      <c r="LC21" s="111"/>
      <c r="LD21" s="111"/>
      <c r="LE21" s="111"/>
      <c r="LF21" s="111"/>
      <c r="LG21" s="111"/>
      <c r="LH21" s="111"/>
      <c r="LI21" s="111"/>
      <c r="LJ21" s="111"/>
      <c r="LK21" s="111"/>
      <c r="LL21" s="111"/>
      <c r="LM21" s="111"/>
      <c r="LN21" s="111"/>
      <c r="LO21" s="111"/>
      <c r="LP21" s="111"/>
      <c r="LQ21" s="111"/>
      <c r="LR21" s="111"/>
      <c r="LS21" s="111"/>
      <c r="LT21" s="111"/>
      <c r="LU21" s="111"/>
      <c r="LV21" s="111"/>
      <c r="LW21" s="111"/>
      <c r="LX21" s="111"/>
      <c r="LY21" s="111"/>
      <c r="LZ21" s="111"/>
      <c r="MA21" s="111"/>
      <c r="MB21" s="111"/>
      <c r="MC21" s="111"/>
      <c r="MD21" s="111"/>
      <c r="ME21" s="111"/>
      <c r="MF21" s="111"/>
      <c r="MG21" s="111"/>
      <c r="MH21" s="111"/>
      <c r="MI21" s="111"/>
      <c r="MJ21" s="111"/>
      <c r="MK21" s="111"/>
      <c r="ML21" s="111"/>
      <c r="MM21" s="111"/>
      <c r="MN21" s="111"/>
      <c r="MO21" s="111"/>
      <c r="MP21" s="111"/>
      <c r="MQ21" s="111"/>
      <c r="MR21" s="111"/>
      <c r="MS21" s="111"/>
      <c r="MT21" s="111"/>
      <c r="MU21" s="111"/>
      <c r="MV21" s="111"/>
      <c r="MW21" s="111"/>
      <c r="MX21" s="111"/>
      <c r="MY21" s="111"/>
      <c r="MZ21" s="111"/>
      <c r="NA21" s="111"/>
      <c r="NB21" s="111"/>
      <c r="NC21" s="111"/>
      <c r="ND21" s="111"/>
      <c r="NE21" s="111"/>
      <c r="NF21" s="111"/>
      <c r="NG21" s="111"/>
      <c r="NH21" s="111"/>
      <c r="NI21" s="111"/>
      <c r="NJ21" s="111"/>
      <c r="NK21" s="111"/>
      <c r="NL21" s="111"/>
      <c r="NM21" s="111"/>
      <c r="NN21" s="111"/>
      <c r="NO21" s="111"/>
      <c r="NP21" s="111"/>
      <c r="NQ21" s="111"/>
      <c r="NR21" s="111"/>
      <c r="NS21" s="111"/>
      <c r="NT21" s="111"/>
      <c r="NU21" s="111"/>
      <c r="NV21" s="111"/>
      <c r="NW21" s="111"/>
      <c r="NX21" s="111"/>
      <c r="NY21" s="111"/>
      <c r="NZ21" s="111"/>
      <c r="OA21" s="111"/>
      <c r="OB21" s="111"/>
      <c r="OC21" s="111"/>
      <c r="OD21" s="111"/>
      <c r="OE21" s="111"/>
      <c r="OF21" s="111"/>
      <c r="OG21" s="111"/>
      <c r="OH21" s="111"/>
      <c r="OI21" s="111"/>
      <c r="OJ21" s="111"/>
      <c r="OK21" s="111"/>
      <c r="OL21" s="111"/>
      <c r="OM21" s="111"/>
      <c r="ON21" s="111"/>
      <c r="OO21" s="111"/>
      <c r="OP21" s="111"/>
      <c r="OQ21" s="111"/>
      <c r="OR21" s="111"/>
      <c r="OS21" s="111"/>
      <c r="OT21" s="111"/>
      <c r="OU21" s="111"/>
      <c r="OV21" s="111"/>
      <c r="OW21" s="111"/>
      <c r="OX21" s="111"/>
      <c r="OY21" s="111"/>
      <c r="OZ21" s="111"/>
      <c r="PA21" s="111"/>
      <c r="PB21" s="111"/>
      <c r="PC21" s="111"/>
      <c r="PD21" s="111"/>
      <c r="PE21" s="111"/>
      <c r="PF21" s="111"/>
      <c r="PG21" s="111"/>
      <c r="PH21" s="111"/>
      <c r="PI21" s="111"/>
      <c r="PJ21" s="111"/>
      <c r="PK21" s="111"/>
      <c r="PL21" s="111"/>
      <c r="PM21" s="111"/>
      <c r="PN21" s="111"/>
      <c r="PO21" s="111"/>
      <c r="PP21" s="111"/>
      <c r="PQ21" s="111"/>
      <c r="PR21" s="111"/>
      <c r="PS21" s="111"/>
      <c r="PT21" s="111"/>
      <c r="PU21" s="111"/>
      <c r="PV21" s="111"/>
      <c r="PW21" s="111"/>
      <c r="PX21" s="111"/>
      <c r="PY21" s="111"/>
      <c r="PZ21" s="111"/>
      <c r="QA21" s="111"/>
      <c r="QB21" s="111"/>
      <c r="QC21" s="111"/>
      <c r="QD21" s="111"/>
      <c r="QE21" s="111"/>
      <c r="QF21" s="111"/>
      <c r="QG21" s="111"/>
      <c r="QH21" s="111"/>
      <c r="QI21" s="111"/>
      <c r="QJ21" s="111"/>
      <c r="QK21" s="111"/>
      <c r="QL21" s="111"/>
      <c r="QM21" s="111"/>
      <c r="QN21" s="111"/>
      <c r="QO21" s="111"/>
      <c r="QP21" s="111"/>
      <c r="QQ21" s="111"/>
      <c r="QR21" s="111"/>
      <c r="QS21" s="111"/>
      <c r="QT21" s="111"/>
      <c r="QU21" s="111"/>
      <c r="QV21" s="111"/>
      <c r="QW21" s="111"/>
      <c r="QX21" s="111"/>
      <c r="QY21" s="111"/>
      <c r="QZ21" s="111"/>
      <c r="RA21" s="111"/>
      <c r="RB21" s="111"/>
      <c r="RC21" s="111"/>
      <c r="RD21" s="111"/>
      <c r="RE21" s="111"/>
      <c r="RF21" s="111"/>
      <c r="RG21" s="111"/>
      <c r="RH21" s="111"/>
      <c r="RI21" s="111"/>
      <c r="RJ21" s="111"/>
      <c r="RK21" s="111"/>
      <c r="RL21" s="111"/>
      <c r="RM21" s="111"/>
      <c r="RN21" s="111"/>
      <c r="RO21" s="111"/>
      <c r="RP21" s="111"/>
      <c r="RQ21" s="111"/>
      <c r="RR21" s="111"/>
      <c r="RS21" s="111"/>
      <c r="RT21" s="111"/>
      <c r="RU21" s="111"/>
      <c r="RV21" s="111"/>
      <c r="RW21" s="111"/>
      <c r="RX21" s="111"/>
      <c r="RY21" s="111"/>
      <c r="RZ21" s="111"/>
      <c r="SA21" s="111"/>
      <c r="SB21" s="111"/>
      <c r="SC21" s="111"/>
      <c r="SD21" s="111"/>
      <c r="SE21" s="111"/>
      <c r="SF21" s="111"/>
      <c r="SG21" s="111"/>
      <c r="SH21" s="111"/>
      <c r="SI21" s="111"/>
      <c r="SJ21" s="111"/>
      <c r="SK21" s="111"/>
      <c r="SL21" s="111"/>
      <c r="SM21" s="111"/>
      <c r="SN21" s="111"/>
      <c r="SO21" s="111"/>
      <c r="SP21" s="111"/>
      <c r="SQ21" s="111"/>
      <c r="SR21" s="111"/>
      <c r="SS21" s="111"/>
      <c r="ST21" s="111"/>
      <c r="SU21" s="111"/>
      <c r="SV21" s="111"/>
      <c r="SW21" s="111"/>
      <c r="SX21" s="111"/>
      <c r="SY21" s="111"/>
      <c r="SZ21" s="111"/>
      <c r="TA21" s="111"/>
      <c r="TB21" s="111"/>
      <c r="TC21" s="111"/>
      <c r="TD21" s="111"/>
      <c r="TE21" s="111"/>
      <c r="TF21" s="111"/>
      <c r="TG21" s="111"/>
      <c r="TH21" s="111"/>
      <c r="TI21" s="111"/>
      <c r="TJ21" s="111"/>
      <c r="TK21" s="111"/>
      <c r="TL21" s="111"/>
      <c r="TM21" s="111"/>
      <c r="TN21" s="111"/>
      <c r="TO21" s="111"/>
      <c r="TP21" s="111"/>
      <c r="TQ21" s="111"/>
      <c r="TR21" s="111"/>
      <c r="TS21" s="111"/>
      <c r="TT21" s="111"/>
      <c r="TU21" s="111"/>
      <c r="TV21" s="111"/>
      <c r="TW21" s="111"/>
      <c r="TX21" s="111"/>
      <c r="TY21" s="111"/>
      <c r="TZ21" s="111"/>
      <c r="UA21" s="111"/>
      <c r="UB21" s="111"/>
      <c r="UC21" s="111"/>
      <c r="UD21" s="111"/>
      <c r="UE21" s="111"/>
      <c r="UF21" s="111"/>
      <c r="UG21" s="111"/>
      <c r="UH21" s="111"/>
      <c r="UI21" s="111"/>
      <c r="UJ21" s="111"/>
      <c r="UK21" s="111"/>
      <c r="UL21" s="111"/>
      <c r="UM21" s="111"/>
      <c r="UN21" s="111"/>
      <c r="UO21" s="111"/>
      <c r="UP21" s="111"/>
      <c r="UQ21" s="111"/>
      <c r="UR21" s="111"/>
      <c r="US21" s="111"/>
      <c r="UT21" s="111"/>
      <c r="UU21" s="111"/>
      <c r="UV21" s="111"/>
      <c r="UW21" s="111"/>
      <c r="UX21" s="111"/>
      <c r="UY21" s="111"/>
      <c r="UZ21" s="111"/>
      <c r="VA21" s="111"/>
      <c r="VB21" s="111"/>
      <c r="VC21" s="111"/>
      <c r="VD21" s="111"/>
      <c r="VE21" s="111"/>
      <c r="VF21" s="111"/>
      <c r="VG21" s="111"/>
      <c r="VH21" s="111"/>
      <c r="VI21" s="111"/>
      <c r="VJ21" s="111"/>
      <c r="VK21" s="111"/>
      <c r="VL21" s="111"/>
      <c r="VM21" s="111"/>
      <c r="VN21" s="111"/>
      <c r="VO21" s="111"/>
      <c r="VP21" s="111"/>
      <c r="VQ21" s="111"/>
      <c r="VR21" s="111"/>
      <c r="VS21" s="111"/>
      <c r="VT21" s="111"/>
      <c r="VU21" s="111"/>
      <c r="VV21" s="111"/>
      <c r="VW21" s="111"/>
      <c r="VX21" s="111"/>
      <c r="VY21" s="111"/>
      <c r="VZ21" s="111"/>
      <c r="WA21" s="111"/>
      <c r="WB21" s="111"/>
      <c r="WC21" s="111"/>
      <c r="WD21" s="111"/>
      <c r="WE21" s="111"/>
      <c r="WF21" s="111"/>
      <c r="WG21" s="111"/>
      <c r="WH21" s="111"/>
      <c r="WI21" s="111"/>
      <c r="WJ21" s="111"/>
      <c r="WK21" s="111"/>
      <c r="WL21" s="111"/>
      <c r="WM21" s="111"/>
      <c r="WN21" s="111"/>
      <c r="WO21" s="111"/>
      <c r="WP21" s="111"/>
      <c r="WQ21" s="111"/>
      <c r="WR21" s="111"/>
      <c r="WS21" s="111"/>
      <c r="WT21" s="111"/>
      <c r="WU21" s="111"/>
      <c r="WV21" s="111"/>
      <c r="WW21" s="111"/>
      <c r="WX21" s="111"/>
      <c r="WY21" s="111"/>
      <c r="WZ21" s="111"/>
      <c r="XA21" s="111"/>
      <c r="XB21" s="111"/>
      <c r="XC21" s="111"/>
      <c r="XD21" s="111"/>
      <c r="XE21" s="111"/>
      <c r="XF21" s="111"/>
      <c r="XG21" s="111"/>
      <c r="XH21" s="111"/>
      <c r="XI21" s="111"/>
      <c r="XJ21" s="111"/>
      <c r="XK21" s="111"/>
      <c r="XL21" s="111"/>
      <c r="XM21" s="111"/>
      <c r="XN21" s="111"/>
      <c r="XO21" s="111"/>
      <c r="XP21" s="111"/>
      <c r="XQ21" s="111"/>
      <c r="XR21" s="111"/>
      <c r="XS21" s="111"/>
      <c r="XT21" s="111"/>
      <c r="XU21" s="111"/>
      <c r="XV21" s="111"/>
      <c r="XW21" s="111"/>
      <c r="XX21" s="111"/>
      <c r="XY21" s="111"/>
      <c r="XZ21" s="111"/>
      <c r="YA21" s="111"/>
      <c r="YB21" s="111"/>
      <c r="YC21" s="111"/>
      <c r="YD21" s="111"/>
      <c r="YE21" s="111"/>
      <c r="YF21" s="111"/>
      <c r="YG21" s="111"/>
      <c r="YH21" s="111"/>
      <c r="YI21" s="111"/>
      <c r="YJ21" s="111"/>
      <c r="YK21" s="111"/>
      <c r="YL21" s="111"/>
      <c r="YM21" s="111"/>
      <c r="YN21" s="111"/>
      <c r="YO21" s="111"/>
      <c r="YP21" s="111"/>
      <c r="YQ21" s="111"/>
      <c r="YR21" s="111"/>
      <c r="YS21" s="111"/>
      <c r="YT21" s="111"/>
      <c r="YU21" s="111"/>
      <c r="YV21" s="111"/>
      <c r="YW21" s="111"/>
      <c r="YX21" s="111"/>
      <c r="YY21" s="111"/>
      <c r="YZ21" s="111"/>
      <c r="ZA21" s="111"/>
      <c r="ZB21" s="111"/>
      <c r="ZC21" s="111"/>
      <c r="ZD21" s="111"/>
      <c r="ZE21" s="111"/>
      <c r="ZF21" s="111"/>
      <c r="ZG21" s="111"/>
      <c r="ZH21" s="111"/>
      <c r="ZI21" s="111"/>
      <c r="ZJ21" s="111"/>
      <c r="ZK21" s="111"/>
      <c r="ZL21" s="111"/>
      <c r="ZM21" s="111"/>
      <c r="ZN21" s="111"/>
      <c r="ZO21" s="111"/>
      <c r="ZP21" s="111"/>
      <c r="ZQ21" s="111"/>
      <c r="ZR21" s="111"/>
      <c r="ZS21" s="111"/>
      <c r="ZT21" s="111"/>
      <c r="ZU21" s="111"/>
      <c r="ZV21" s="111"/>
      <c r="ZW21" s="111"/>
      <c r="ZX21" s="111"/>
      <c r="ZY21" s="111"/>
      <c r="ZZ21" s="111"/>
      <c r="AAA21" s="111"/>
      <c r="AAB21" s="111"/>
      <c r="AAC21" s="111"/>
      <c r="AAD21" s="111"/>
      <c r="AAE21" s="111"/>
      <c r="AAF21" s="111"/>
      <c r="AAG21" s="111"/>
      <c r="AAH21" s="111"/>
      <c r="AAI21" s="111"/>
      <c r="AAJ21" s="111"/>
      <c r="AAK21" s="111"/>
      <c r="AAL21" s="111"/>
      <c r="AAM21" s="111"/>
      <c r="AAN21" s="111"/>
      <c r="AAO21" s="111"/>
      <c r="AAP21" s="111"/>
      <c r="AAQ21" s="111"/>
      <c r="AAR21" s="111"/>
      <c r="AAS21" s="111"/>
      <c r="AAT21" s="111"/>
      <c r="AAU21" s="111"/>
      <c r="AAV21" s="111"/>
      <c r="AAW21" s="111"/>
      <c r="AAX21" s="111"/>
      <c r="AAY21" s="111"/>
      <c r="AAZ21" s="111"/>
      <c r="ABA21" s="111"/>
      <c r="ABB21" s="111"/>
      <c r="ABC21" s="111"/>
      <c r="ABD21" s="111"/>
      <c r="ABE21" s="111"/>
      <c r="ABF21" s="111"/>
      <c r="ABG21" s="111"/>
      <c r="ABH21" s="111"/>
      <c r="ABI21" s="111"/>
      <c r="ABJ21" s="111"/>
      <c r="ABK21" s="111"/>
      <c r="ABL21" s="111"/>
      <c r="ABM21" s="111"/>
      <c r="ABN21" s="111"/>
      <c r="ABO21" s="111"/>
      <c r="ABP21" s="111"/>
      <c r="ABQ21" s="111"/>
      <c r="ABR21" s="111"/>
      <c r="ABS21" s="111"/>
      <c r="ABT21" s="111"/>
      <c r="ABU21" s="111"/>
      <c r="ABV21" s="111"/>
      <c r="ABW21" s="111"/>
      <c r="ABX21" s="111"/>
      <c r="ABY21" s="111"/>
      <c r="ABZ21" s="111"/>
      <c r="ACA21" s="111"/>
      <c r="ACB21" s="111"/>
      <c r="ACC21" s="111"/>
      <c r="ACD21" s="111"/>
      <c r="ACE21" s="111"/>
      <c r="ACF21" s="111"/>
      <c r="ACG21" s="111"/>
      <c r="ACH21" s="111"/>
      <c r="ACI21" s="111"/>
      <c r="ACJ21" s="111"/>
      <c r="ACK21" s="111"/>
      <c r="ACL21" s="111"/>
      <c r="ACM21" s="111"/>
      <c r="ACN21" s="111"/>
      <c r="ACO21" s="111"/>
      <c r="ACP21" s="111"/>
      <c r="ACQ21" s="111"/>
      <c r="ACR21" s="111"/>
      <c r="ACS21" s="111"/>
      <c r="ACT21" s="111"/>
      <c r="ACU21" s="111"/>
      <c r="ACV21" s="111"/>
      <c r="ACW21" s="111"/>
      <c r="ACX21" s="111"/>
      <c r="ACY21" s="111"/>
      <c r="ACZ21" s="111"/>
      <c r="ADA21" s="111"/>
      <c r="ADB21" s="111"/>
      <c r="ADC21" s="111"/>
      <c r="ADD21" s="111"/>
      <c r="ADE21" s="111"/>
      <c r="ADF21" s="111"/>
      <c r="ADG21" s="111"/>
      <c r="ADH21" s="111"/>
      <c r="ADI21" s="111"/>
      <c r="ADJ21" s="111"/>
      <c r="ADK21" s="111"/>
      <c r="ADL21" s="111"/>
      <c r="ADM21" s="111"/>
      <c r="ADN21" s="111"/>
      <c r="ADO21" s="111"/>
      <c r="ADP21" s="111"/>
      <c r="ADQ21" s="111"/>
      <c r="ADR21" s="111"/>
      <c r="ADS21" s="111"/>
      <c r="ADT21" s="111"/>
      <c r="ADU21" s="111"/>
      <c r="ADV21" s="111"/>
      <c r="ADW21" s="111"/>
      <c r="ADX21" s="111"/>
      <c r="ADY21" s="111"/>
      <c r="ADZ21" s="111"/>
      <c r="AEA21" s="111"/>
      <c r="AEB21" s="111"/>
      <c r="AEC21" s="111"/>
      <c r="AED21" s="111"/>
      <c r="AEE21" s="111"/>
      <c r="AEF21" s="111"/>
      <c r="AEG21" s="111"/>
      <c r="AEH21" s="111"/>
      <c r="AEI21" s="111"/>
      <c r="AEJ21" s="111"/>
      <c r="AEK21" s="111"/>
      <c r="AEL21" s="111"/>
      <c r="AEM21" s="111"/>
      <c r="AEN21" s="111"/>
      <c r="AEO21" s="111"/>
      <c r="AEP21" s="111"/>
      <c r="AEQ21" s="111"/>
      <c r="AER21" s="111"/>
      <c r="AES21" s="111"/>
      <c r="AET21" s="111"/>
      <c r="AEU21" s="111"/>
      <c r="AEV21" s="111"/>
      <c r="AEW21" s="111"/>
      <c r="AEX21" s="111"/>
      <c r="AEY21" s="111"/>
      <c r="AEZ21" s="111"/>
      <c r="AFA21" s="111"/>
      <c r="AFB21" s="111"/>
      <c r="AFC21" s="111"/>
      <c r="AFD21" s="111"/>
      <c r="AFE21" s="111"/>
      <c r="AFF21" s="111"/>
      <c r="AFG21" s="111"/>
      <c r="AFH21" s="111"/>
      <c r="AFI21" s="111"/>
      <c r="AFJ21" s="111"/>
      <c r="AFK21" s="111"/>
      <c r="AFL21" s="111"/>
      <c r="AFM21" s="111"/>
      <c r="AFN21" s="111"/>
      <c r="AFO21" s="111"/>
      <c r="AFP21" s="111"/>
      <c r="AFQ21" s="111"/>
      <c r="AFR21" s="111"/>
      <c r="AFS21" s="111"/>
      <c r="AFT21" s="111"/>
      <c r="AFU21" s="111"/>
      <c r="AFV21" s="111"/>
      <c r="AFW21" s="111"/>
      <c r="AFX21" s="111"/>
      <c r="AFY21" s="111"/>
      <c r="AFZ21" s="111"/>
      <c r="AGA21" s="111"/>
      <c r="AGB21" s="111"/>
      <c r="AGC21" s="111"/>
      <c r="AGD21" s="111"/>
      <c r="AGE21" s="111"/>
      <c r="AGF21" s="111"/>
      <c r="AGG21" s="111"/>
      <c r="AGH21" s="111"/>
      <c r="AGI21" s="111"/>
      <c r="AGJ21" s="111"/>
      <c r="AGK21" s="111"/>
      <c r="AGL21" s="111"/>
      <c r="AGM21" s="111"/>
      <c r="AGN21" s="111"/>
      <c r="AGO21" s="111"/>
      <c r="AGP21" s="111"/>
      <c r="AGQ21" s="111"/>
      <c r="AGR21" s="111"/>
      <c r="AGS21" s="111"/>
      <c r="AGT21" s="111"/>
      <c r="AGU21" s="111"/>
      <c r="AGV21" s="111"/>
      <c r="AGW21" s="111"/>
      <c r="AGX21" s="111"/>
      <c r="AGY21" s="111"/>
      <c r="AGZ21" s="111"/>
      <c r="AHA21" s="111"/>
      <c r="AHB21" s="111"/>
      <c r="AHC21" s="111"/>
      <c r="AHD21" s="111"/>
      <c r="AHE21" s="111"/>
      <c r="AHF21" s="111"/>
      <c r="AHG21" s="111"/>
      <c r="AHH21" s="111"/>
      <c r="AHI21" s="111"/>
      <c r="AHJ21" s="111"/>
      <c r="AHK21" s="111"/>
      <c r="AHL21" s="111"/>
      <c r="AHM21" s="111"/>
      <c r="AHN21" s="111"/>
      <c r="AHO21" s="111"/>
      <c r="AHP21" s="111"/>
      <c r="AHQ21" s="111"/>
      <c r="AHR21" s="111"/>
      <c r="AHS21" s="111"/>
      <c r="AHT21" s="111"/>
      <c r="AHU21" s="111"/>
      <c r="AHV21" s="111"/>
      <c r="AHW21" s="111"/>
      <c r="AHX21" s="111"/>
      <c r="AHY21" s="111"/>
      <c r="AHZ21" s="111"/>
      <c r="AIA21" s="111"/>
      <c r="AIB21" s="111"/>
      <c r="AIC21" s="111"/>
      <c r="AID21" s="111"/>
      <c r="AIE21" s="111"/>
      <c r="AIF21" s="111"/>
      <c r="AIG21" s="111"/>
      <c r="AIH21" s="111"/>
      <c r="AII21" s="111"/>
      <c r="AIJ21" s="111"/>
      <c r="AIK21" s="111"/>
      <c r="AIL21" s="111"/>
      <c r="AIM21" s="111"/>
      <c r="AIN21" s="111"/>
      <c r="AIO21" s="111"/>
      <c r="AIP21" s="111"/>
      <c r="AIQ21" s="111"/>
      <c r="AIR21" s="111"/>
      <c r="AIS21" s="111"/>
      <c r="AIT21" s="111"/>
      <c r="AIU21" s="111"/>
      <c r="AIV21" s="111"/>
      <c r="AIW21" s="111"/>
      <c r="AIX21" s="111"/>
      <c r="AIY21" s="111"/>
      <c r="AIZ21" s="111"/>
      <c r="AJA21" s="111"/>
      <c r="AJB21" s="111"/>
      <c r="AJC21" s="111"/>
      <c r="AJD21" s="111"/>
      <c r="AJE21" s="111"/>
      <c r="AJF21" s="111"/>
      <c r="AJG21" s="111"/>
      <c r="AJH21" s="111"/>
      <c r="AJI21" s="111"/>
      <c r="AJJ21" s="111"/>
      <c r="AJK21" s="111"/>
      <c r="AJL21" s="111"/>
      <c r="AJM21" s="111"/>
      <c r="AJN21" s="111"/>
      <c r="AJO21" s="111"/>
      <c r="AJP21" s="111"/>
      <c r="AJQ21" s="111"/>
      <c r="AJR21" s="111"/>
      <c r="AJS21" s="111"/>
      <c r="AJT21" s="111"/>
      <c r="AJU21" s="111"/>
      <c r="AJV21" s="111"/>
      <c r="AJW21" s="111"/>
      <c r="AJX21" s="111"/>
      <c r="AJY21" s="111"/>
      <c r="AJZ21" s="111"/>
      <c r="AKA21" s="111"/>
      <c r="AKB21" s="111"/>
      <c r="AKC21" s="111"/>
      <c r="AKD21" s="111"/>
      <c r="AKE21" s="111"/>
      <c r="AKF21" s="111"/>
      <c r="AKG21" s="111"/>
      <c r="AKH21" s="111"/>
      <c r="AKI21" s="111"/>
      <c r="AKJ21" s="111"/>
      <c r="AKK21" s="111"/>
      <c r="AKL21" s="111"/>
      <c r="AKM21" s="111"/>
      <c r="AKN21" s="111"/>
      <c r="AKO21" s="111"/>
      <c r="AKP21" s="111"/>
      <c r="AKQ21" s="111"/>
      <c r="AKR21" s="111"/>
      <c r="AKS21" s="111"/>
      <c r="AKT21" s="111"/>
      <c r="AKU21" s="111"/>
      <c r="AKV21" s="111"/>
      <c r="AKW21" s="111"/>
      <c r="AKX21" s="111"/>
      <c r="AKY21" s="111"/>
      <c r="AKZ21" s="111"/>
      <c r="ALA21" s="111"/>
      <c r="ALB21" s="111"/>
      <c r="ALC21" s="111"/>
      <c r="ALD21" s="111"/>
      <c r="ALE21" s="111"/>
      <c r="ALF21" s="111"/>
      <c r="ALG21" s="111"/>
      <c r="ALH21" s="111"/>
      <c r="ALI21" s="111"/>
      <c r="ALJ21" s="111"/>
      <c r="ALK21" s="111"/>
      <c r="ALL21" s="111"/>
      <c r="ALM21" s="111"/>
      <c r="ALN21" s="111"/>
      <c r="ALO21" s="111"/>
      <c r="ALP21" s="111"/>
      <c r="ALQ21" s="111"/>
      <c r="ALR21" s="111"/>
      <c r="ALS21" s="111"/>
      <c r="ALT21" s="111"/>
      <c r="ALU21" s="111"/>
      <c r="ALV21" s="111"/>
      <c r="ALW21" s="111"/>
      <c r="ALX21" s="111"/>
      <c r="ALY21" s="111"/>
      <c r="ALZ21" s="111"/>
      <c r="AMA21" s="111"/>
      <c r="AMB21" s="111"/>
      <c r="AMC21" s="111"/>
      <c r="AMD21" s="111"/>
      <c r="AME21" s="111"/>
      <c r="AMF21" s="111"/>
      <c r="AMG21" s="111"/>
      <c r="AMH21" s="111"/>
      <c r="AMI21" s="111"/>
      <c r="AMJ21" s="111"/>
    </row>
    <row r="22" spans="1:1024" ht="30">
      <c r="A22" s="714" t="s">
        <v>118</v>
      </c>
      <c r="B22" s="710"/>
      <c r="C22" s="711"/>
      <c r="D22" s="504"/>
      <c r="E22" s="411"/>
      <c r="F22" s="411"/>
      <c r="G22" s="411"/>
      <c r="H22" s="411"/>
      <c r="I22" s="111"/>
      <c r="J22" s="111"/>
      <c r="K22" s="111"/>
      <c r="L22" s="111"/>
      <c r="M22" s="111"/>
      <c r="N22" s="111"/>
      <c r="O22" s="111"/>
      <c r="P22" s="111"/>
      <c r="Q22" s="111"/>
      <c r="R22" s="111"/>
      <c r="S22" s="111"/>
      <c r="T22" s="111"/>
      <c r="U22" s="111"/>
      <c r="V22" s="111"/>
      <c r="W22" s="111"/>
      <c r="X22" s="111"/>
      <c r="Y22" s="111"/>
      <c r="Z22" s="111"/>
      <c r="AA22" s="111"/>
      <c r="AB22" s="111"/>
      <c r="AC22" s="111"/>
      <c r="AD22" s="111"/>
      <c r="AE22" s="111"/>
      <c r="AF22" s="111"/>
      <c r="AG22" s="111"/>
      <c r="AH22" s="111"/>
      <c r="AI22" s="111"/>
      <c r="AJ22" s="111"/>
      <c r="AK22" s="111"/>
      <c r="AL22" s="111"/>
      <c r="AM22" s="111"/>
      <c r="AN22" s="111"/>
      <c r="AO22" s="111"/>
      <c r="AP22" s="111"/>
      <c r="AQ22" s="111"/>
      <c r="AR22" s="111"/>
      <c r="AS22" s="111"/>
      <c r="AT22" s="111"/>
      <c r="AU22" s="111"/>
      <c r="AV22" s="111"/>
      <c r="AW22" s="111"/>
      <c r="AX22" s="111"/>
      <c r="AY22" s="111"/>
      <c r="AZ22" s="111"/>
      <c r="BA22" s="111"/>
      <c r="BB22" s="111"/>
      <c r="BC22" s="111"/>
      <c r="BD22" s="111"/>
      <c r="BE22" s="111"/>
      <c r="BF22" s="111"/>
      <c r="BG22" s="111"/>
      <c r="BH22" s="111"/>
      <c r="BI22" s="111"/>
      <c r="BJ22" s="111"/>
      <c r="BK22" s="111"/>
      <c r="BL22" s="111"/>
      <c r="BM22" s="111"/>
      <c r="BN22" s="111"/>
      <c r="BO22" s="111"/>
      <c r="BP22" s="111"/>
      <c r="BQ22" s="111"/>
      <c r="BR22" s="111"/>
      <c r="BS22" s="111"/>
      <c r="BT22" s="111"/>
      <c r="BU22" s="111"/>
      <c r="BV22" s="111"/>
      <c r="BW22" s="111"/>
      <c r="BX22" s="111"/>
      <c r="BY22" s="111"/>
      <c r="BZ22" s="111"/>
      <c r="CA22" s="111"/>
      <c r="CB22" s="111"/>
      <c r="CC22" s="111"/>
      <c r="CD22" s="111"/>
      <c r="CE22" s="111"/>
      <c r="CF22" s="111"/>
      <c r="CG22" s="111"/>
      <c r="CH22" s="111"/>
      <c r="CI22" s="111"/>
      <c r="CJ22" s="111"/>
      <c r="CK22" s="111"/>
      <c r="CL22" s="111"/>
      <c r="CM22" s="111"/>
      <c r="CN22" s="111"/>
      <c r="CO22" s="111"/>
      <c r="CP22" s="111"/>
      <c r="CQ22" s="111"/>
      <c r="CR22" s="111"/>
      <c r="CS22" s="111"/>
      <c r="CT22" s="111"/>
      <c r="CU22" s="111"/>
      <c r="CV22" s="111"/>
      <c r="CW22" s="111"/>
      <c r="CX22" s="111"/>
      <c r="CY22" s="111"/>
      <c r="CZ22" s="111"/>
      <c r="DA22" s="111"/>
      <c r="DB22" s="111"/>
      <c r="DC22" s="111"/>
      <c r="DD22" s="111"/>
      <c r="DE22" s="111"/>
      <c r="DF22" s="111"/>
      <c r="DG22" s="111"/>
      <c r="DH22" s="111"/>
      <c r="DI22" s="111"/>
      <c r="DJ22" s="111"/>
      <c r="DK22" s="111"/>
      <c r="DL22" s="111"/>
      <c r="DM22" s="111"/>
      <c r="DN22" s="111"/>
      <c r="DO22" s="111"/>
      <c r="DP22" s="111"/>
      <c r="DQ22" s="111"/>
      <c r="DR22" s="111"/>
      <c r="DS22" s="111"/>
      <c r="DT22" s="111"/>
      <c r="DU22" s="111"/>
      <c r="DV22" s="111"/>
      <c r="DW22" s="111"/>
      <c r="DX22" s="111"/>
      <c r="DY22" s="111"/>
      <c r="DZ22" s="111"/>
      <c r="EA22" s="111"/>
      <c r="EB22" s="111"/>
      <c r="EC22" s="111"/>
      <c r="ED22" s="111"/>
      <c r="EE22" s="111"/>
      <c r="EF22" s="111"/>
      <c r="EG22" s="111"/>
      <c r="EH22" s="111"/>
      <c r="EI22" s="111"/>
      <c r="EJ22" s="111"/>
      <c r="EK22" s="111"/>
      <c r="EL22" s="111"/>
      <c r="EM22" s="111"/>
      <c r="EN22" s="111"/>
      <c r="EO22" s="111"/>
      <c r="EP22" s="111"/>
      <c r="EQ22" s="111"/>
      <c r="ER22" s="111"/>
      <c r="ES22" s="111"/>
      <c r="ET22" s="111"/>
      <c r="EU22" s="111"/>
      <c r="EV22" s="111"/>
      <c r="EW22" s="111"/>
      <c r="EX22" s="111"/>
      <c r="EY22" s="111"/>
      <c r="EZ22" s="111"/>
      <c r="FA22" s="111"/>
      <c r="FB22" s="111"/>
      <c r="FC22" s="111"/>
      <c r="FD22" s="111"/>
      <c r="FE22" s="111"/>
      <c r="FF22" s="111"/>
      <c r="FG22" s="111"/>
      <c r="FH22" s="111"/>
      <c r="FI22" s="111"/>
      <c r="FJ22" s="111"/>
      <c r="FK22" s="111"/>
      <c r="FL22" s="111"/>
      <c r="FM22" s="111"/>
      <c r="FN22" s="111"/>
      <c r="FO22" s="111"/>
      <c r="FP22" s="111"/>
      <c r="FQ22" s="111"/>
      <c r="FR22" s="111"/>
      <c r="FS22" s="111"/>
      <c r="FT22" s="111"/>
      <c r="FU22" s="111"/>
      <c r="FV22" s="111"/>
      <c r="FW22" s="111"/>
      <c r="FX22" s="111"/>
      <c r="FY22" s="111"/>
      <c r="FZ22" s="111"/>
      <c r="GA22" s="111"/>
      <c r="GB22" s="111"/>
      <c r="GC22" s="111"/>
      <c r="GD22" s="111"/>
      <c r="GE22" s="111"/>
      <c r="GF22" s="111"/>
      <c r="GG22" s="111"/>
      <c r="GH22" s="111"/>
      <c r="GI22" s="111"/>
      <c r="GJ22" s="111"/>
      <c r="GK22" s="111"/>
      <c r="GL22" s="111"/>
      <c r="GM22" s="111"/>
      <c r="GN22" s="111"/>
      <c r="GO22" s="111"/>
      <c r="GP22" s="111"/>
      <c r="GQ22" s="111"/>
      <c r="GR22" s="111"/>
      <c r="GS22" s="111"/>
      <c r="GT22" s="111"/>
      <c r="GU22" s="111"/>
      <c r="GV22" s="111"/>
      <c r="GW22" s="111"/>
      <c r="GX22" s="111"/>
      <c r="GY22" s="111"/>
      <c r="GZ22" s="111"/>
      <c r="HA22" s="111"/>
      <c r="HB22" s="111"/>
      <c r="HC22" s="111"/>
      <c r="HD22" s="111"/>
      <c r="HE22" s="111"/>
      <c r="HF22" s="111"/>
      <c r="HG22" s="111"/>
      <c r="HH22" s="111"/>
      <c r="HI22" s="111"/>
      <c r="HJ22" s="111"/>
      <c r="HK22" s="111"/>
      <c r="HL22" s="111"/>
      <c r="HM22" s="111"/>
      <c r="HN22" s="111"/>
      <c r="HO22" s="111"/>
      <c r="HP22" s="111"/>
      <c r="HQ22" s="111"/>
      <c r="HR22" s="111"/>
      <c r="HS22" s="111"/>
      <c r="HT22" s="111"/>
      <c r="HU22" s="111"/>
      <c r="HV22" s="111"/>
      <c r="HW22" s="111"/>
      <c r="HX22" s="111"/>
      <c r="HY22" s="111"/>
      <c r="HZ22" s="111"/>
      <c r="IA22" s="111"/>
      <c r="IB22" s="111"/>
      <c r="IC22" s="111"/>
      <c r="ID22" s="111"/>
      <c r="IE22" s="111"/>
      <c r="IF22" s="111"/>
      <c r="IG22" s="111"/>
      <c r="IH22" s="111"/>
      <c r="II22" s="111"/>
      <c r="IJ22" s="111"/>
      <c r="IK22" s="111"/>
      <c r="IL22" s="111"/>
      <c r="IM22" s="111"/>
      <c r="IN22" s="111"/>
      <c r="IO22" s="111"/>
      <c r="IP22" s="111"/>
      <c r="IQ22" s="111"/>
      <c r="IR22" s="111"/>
      <c r="IS22" s="111"/>
      <c r="IT22" s="111"/>
      <c r="IU22" s="111"/>
      <c r="IV22" s="111"/>
      <c r="IW22" s="111"/>
      <c r="IX22" s="111"/>
      <c r="IY22" s="111"/>
      <c r="IZ22" s="111"/>
      <c r="JA22" s="111"/>
      <c r="JB22" s="111"/>
      <c r="JC22" s="111"/>
      <c r="JD22" s="111"/>
      <c r="JE22" s="111"/>
      <c r="JF22" s="111"/>
      <c r="JG22" s="111"/>
      <c r="JH22" s="111"/>
      <c r="JI22" s="111"/>
      <c r="JJ22" s="111"/>
      <c r="JK22" s="111"/>
      <c r="JL22" s="111"/>
      <c r="JM22" s="111"/>
      <c r="JN22" s="111"/>
      <c r="JO22" s="111"/>
      <c r="JP22" s="111"/>
      <c r="JQ22" s="111"/>
      <c r="JR22" s="111"/>
      <c r="JS22" s="111"/>
      <c r="JT22" s="111"/>
      <c r="JU22" s="111"/>
      <c r="JV22" s="111"/>
      <c r="JW22" s="111"/>
      <c r="JX22" s="111"/>
      <c r="JY22" s="111"/>
      <c r="JZ22" s="111"/>
      <c r="KA22" s="111"/>
      <c r="KB22" s="111"/>
      <c r="KC22" s="111"/>
      <c r="KD22" s="111"/>
      <c r="KE22" s="111"/>
      <c r="KF22" s="111"/>
      <c r="KG22" s="111"/>
      <c r="KH22" s="111"/>
      <c r="KI22" s="111"/>
      <c r="KJ22" s="111"/>
      <c r="KK22" s="111"/>
      <c r="KL22" s="111"/>
      <c r="KM22" s="111"/>
      <c r="KN22" s="111"/>
      <c r="KO22" s="111"/>
      <c r="KP22" s="111"/>
      <c r="KQ22" s="111"/>
      <c r="KR22" s="111"/>
      <c r="KS22" s="111"/>
      <c r="KT22" s="111"/>
      <c r="KU22" s="111"/>
      <c r="KV22" s="111"/>
      <c r="KW22" s="111"/>
      <c r="KX22" s="111"/>
      <c r="KY22" s="111"/>
      <c r="KZ22" s="111"/>
      <c r="LA22" s="111"/>
      <c r="LB22" s="111"/>
      <c r="LC22" s="111"/>
      <c r="LD22" s="111"/>
      <c r="LE22" s="111"/>
      <c r="LF22" s="111"/>
      <c r="LG22" s="111"/>
      <c r="LH22" s="111"/>
      <c r="LI22" s="111"/>
      <c r="LJ22" s="111"/>
      <c r="LK22" s="111"/>
      <c r="LL22" s="111"/>
      <c r="LM22" s="111"/>
      <c r="LN22" s="111"/>
      <c r="LO22" s="111"/>
      <c r="LP22" s="111"/>
      <c r="LQ22" s="111"/>
      <c r="LR22" s="111"/>
      <c r="LS22" s="111"/>
      <c r="LT22" s="111"/>
      <c r="LU22" s="111"/>
      <c r="LV22" s="111"/>
      <c r="LW22" s="111"/>
      <c r="LX22" s="111"/>
      <c r="LY22" s="111"/>
      <c r="LZ22" s="111"/>
      <c r="MA22" s="111"/>
      <c r="MB22" s="111"/>
      <c r="MC22" s="111"/>
      <c r="MD22" s="111"/>
      <c r="ME22" s="111"/>
      <c r="MF22" s="111"/>
      <c r="MG22" s="111"/>
      <c r="MH22" s="111"/>
      <c r="MI22" s="111"/>
      <c r="MJ22" s="111"/>
      <c r="MK22" s="111"/>
      <c r="ML22" s="111"/>
      <c r="MM22" s="111"/>
      <c r="MN22" s="111"/>
      <c r="MO22" s="111"/>
      <c r="MP22" s="111"/>
      <c r="MQ22" s="111"/>
      <c r="MR22" s="111"/>
      <c r="MS22" s="111"/>
      <c r="MT22" s="111"/>
      <c r="MU22" s="111"/>
      <c r="MV22" s="111"/>
      <c r="MW22" s="111"/>
      <c r="MX22" s="111"/>
      <c r="MY22" s="111"/>
      <c r="MZ22" s="111"/>
      <c r="NA22" s="111"/>
      <c r="NB22" s="111"/>
      <c r="NC22" s="111"/>
      <c r="ND22" s="111"/>
      <c r="NE22" s="111"/>
      <c r="NF22" s="111"/>
      <c r="NG22" s="111"/>
      <c r="NH22" s="111"/>
      <c r="NI22" s="111"/>
      <c r="NJ22" s="111"/>
      <c r="NK22" s="111"/>
      <c r="NL22" s="111"/>
      <c r="NM22" s="111"/>
      <c r="NN22" s="111"/>
      <c r="NO22" s="111"/>
      <c r="NP22" s="111"/>
      <c r="NQ22" s="111"/>
      <c r="NR22" s="111"/>
      <c r="NS22" s="111"/>
      <c r="NT22" s="111"/>
      <c r="NU22" s="111"/>
      <c r="NV22" s="111"/>
      <c r="NW22" s="111"/>
      <c r="NX22" s="111"/>
      <c r="NY22" s="111"/>
      <c r="NZ22" s="111"/>
      <c r="OA22" s="111"/>
      <c r="OB22" s="111"/>
      <c r="OC22" s="111"/>
      <c r="OD22" s="111"/>
      <c r="OE22" s="111"/>
      <c r="OF22" s="111"/>
      <c r="OG22" s="111"/>
      <c r="OH22" s="111"/>
      <c r="OI22" s="111"/>
      <c r="OJ22" s="111"/>
      <c r="OK22" s="111"/>
      <c r="OL22" s="111"/>
      <c r="OM22" s="111"/>
      <c r="ON22" s="111"/>
      <c r="OO22" s="111"/>
      <c r="OP22" s="111"/>
      <c r="OQ22" s="111"/>
      <c r="OR22" s="111"/>
      <c r="OS22" s="111"/>
      <c r="OT22" s="111"/>
      <c r="OU22" s="111"/>
      <c r="OV22" s="111"/>
      <c r="OW22" s="111"/>
      <c r="OX22" s="111"/>
      <c r="OY22" s="111"/>
      <c r="OZ22" s="111"/>
      <c r="PA22" s="111"/>
      <c r="PB22" s="111"/>
      <c r="PC22" s="111"/>
      <c r="PD22" s="111"/>
      <c r="PE22" s="111"/>
      <c r="PF22" s="111"/>
      <c r="PG22" s="111"/>
      <c r="PH22" s="111"/>
      <c r="PI22" s="111"/>
      <c r="PJ22" s="111"/>
      <c r="PK22" s="111"/>
      <c r="PL22" s="111"/>
      <c r="PM22" s="111"/>
      <c r="PN22" s="111"/>
      <c r="PO22" s="111"/>
      <c r="PP22" s="111"/>
      <c r="PQ22" s="111"/>
      <c r="PR22" s="111"/>
      <c r="PS22" s="111"/>
      <c r="PT22" s="111"/>
      <c r="PU22" s="111"/>
      <c r="PV22" s="111"/>
      <c r="PW22" s="111"/>
      <c r="PX22" s="111"/>
      <c r="PY22" s="111"/>
      <c r="PZ22" s="111"/>
      <c r="QA22" s="111"/>
      <c r="QB22" s="111"/>
      <c r="QC22" s="111"/>
      <c r="QD22" s="111"/>
      <c r="QE22" s="111"/>
      <c r="QF22" s="111"/>
      <c r="QG22" s="111"/>
      <c r="QH22" s="111"/>
      <c r="QI22" s="111"/>
      <c r="QJ22" s="111"/>
      <c r="QK22" s="111"/>
      <c r="QL22" s="111"/>
      <c r="QM22" s="111"/>
      <c r="QN22" s="111"/>
      <c r="QO22" s="111"/>
      <c r="QP22" s="111"/>
      <c r="QQ22" s="111"/>
      <c r="QR22" s="111"/>
      <c r="QS22" s="111"/>
      <c r="QT22" s="111"/>
      <c r="QU22" s="111"/>
      <c r="QV22" s="111"/>
      <c r="QW22" s="111"/>
      <c r="QX22" s="111"/>
      <c r="QY22" s="111"/>
      <c r="QZ22" s="111"/>
      <c r="RA22" s="111"/>
      <c r="RB22" s="111"/>
      <c r="RC22" s="111"/>
      <c r="RD22" s="111"/>
      <c r="RE22" s="111"/>
      <c r="RF22" s="111"/>
      <c r="RG22" s="111"/>
      <c r="RH22" s="111"/>
      <c r="RI22" s="111"/>
      <c r="RJ22" s="111"/>
      <c r="RK22" s="111"/>
      <c r="RL22" s="111"/>
      <c r="RM22" s="111"/>
      <c r="RN22" s="111"/>
      <c r="RO22" s="111"/>
      <c r="RP22" s="111"/>
      <c r="RQ22" s="111"/>
      <c r="RR22" s="111"/>
      <c r="RS22" s="111"/>
      <c r="RT22" s="111"/>
      <c r="RU22" s="111"/>
      <c r="RV22" s="111"/>
      <c r="RW22" s="111"/>
      <c r="RX22" s="111"/>
      <c r="RY22" s="111"/>
      <c r="RZ22" s="111"/>
      <c r="SA22" s="111"/>
      <c r="SB22" s="111"/>
      <c r="SC22" s="111"/>
      <c r="SD22" s="111"/>
      <c r="SE22" s="111"/>
      <c r="SF22" s="111"/>
      <c r="SG22" s="111"/>
      <c r="SH22" s="111"/>
      <c r="SI22" s="111"/>
      <c r="SJ22" s="111"/>
      <c r="SK22" s="111"/>
      <c r="SL22" s="111"/>
      <c r="SM22" s="111"/>
      <c r="SN22" s="111"/>
      <c r="SO22" s="111"/>
      <c r="SP22" s="111"/>
      <c r="SQ22" s="111"/>
      <c r="SR22" s="111"/>
      <c r="SS22" s="111"/>
      <c r="ST22" s="111"/>
      <c r="SU22" s="111"/>
      <c r="SV22" s="111"/>
      <c r="SW22" s="111"/>
      <c r="SX22" s="111"/>
      <c r="SY22" s="111"/>
      <c r="SZ22" s="111"/>
      <c r="TA22" s="111"/>
      <c r="TB22" s="111"/>
      <c r="TC22" s="111"/>
      <c r="TD22" s="111"/>
      <c r="TE22" s="111"/>
      <c r="TF22" s="111"/>
      <c r="TG22" s="111"/>
      <c r="TH22" s="111"/>
      <c r="TI22" s="111"/>
      <c r="TJ22" s="111"/>
      <c r="TK22" s="111"/>
      <c r="TL22" s="111"/>
      <c r="TM22" s="111"/>
      <c r="TN22" s="111"/>
      <c r="TO22" s="111"/>
      <c r="TP22" s="111"/>
      <c r="TQ22" s="111"/>
      <c r="TR22" s="111"/>
      <c r="TS22" s="111"/>
      <c r="TT22" s="111"/>
      <c r="TU22" s="111"/>
      <c r="TV22" s="111"/>
      <c r="TW22" s="111"/>
      <c r="TX22" s="111"/>
      <c r="TY22" s="111"/>
      <c r="TZ22" s="111"/>
      <c r="UA22" s="111"/>
      <c r="UB22" s="111"/>
      <c r="UC22" s="111"/>
      <c r="UD22" s="111"/>
      <c r="UE22" s="111"/>
      <c r="UF22" s="111"/>
      <c r="UG22" s="111"/>
      <c r="UH22" s="111"/>
      <c r="UI22" s="111"/>
      <c r="UJ22" s="111"/>
      <c r="UK22" s="111"/>
      <c r="UL22" s="111"/>
      <c r="UM22" s="111"/>
      <c r="UN22" s="111"/>
      <c r="UO22" s="111"/>
      <c r="UP22" s="111"/>
      <c r="UQ22" s="111"/>
      <c r="UR22" s="111"/>
      <c r="US22" s="111"/>
      <c r="UT22" s="111"/>
      <c r="UU22" s="111"/>
      <c r="UV22" s="111"/>
      <c r="UW22" s="111"/>
      <c r="UX22" s="111"/>
      <c r="UY22" s="111"/>
      <c r="UZ22" s="111"/>
      <c r="VA22" s="111"/>
      <c r="VB22" s="111"/>
      <c r="VC22" s="111"/>
      <c r="VD22" s="111"/>
      <c r="VE22" s="111"/>
      <c r="VF22" s="111"/>
      <c r="VG22" s="111"/>
      <c r="VH22" s="111"/>
      <c r="VI22" s="111"/>
      <c r="VJ22" s="111"/>
      <c r="VK22" s="111"/>
      <c r="VL22" s="111"/>
      <c r="VM22" s="111"/>
      <c r="VN22" s="111"/>
      <c r="VO22" s="111"/>
      <c r="VP22" s="111"/>
      <c r="VQ22" s="111"/>
      <c r="VR22" s="111"/>
      <c r="VS22" s="111"/>
      <c r="VT22" s="111"/>
      <c r="VU22" s="111"/>
      <c r="VV22" s="111"/>
      <c r="VW22" s="111"/>
      <c r="VX22" s="111"/>
      <c r="VY22" s="111"/>
      <c r="VZ22" s="111"/>
      <c r="WA22" s="111"/>
      <c r="WB22" s="111"/>
      <c r="WC22" s="111"/>
      <c r="WD22" s="111"/>
      <c r="WE22" s="111"/>
      <c r="WF22" s="111"/>
      <c r="WG22" s="111"/>
      <c r="WH22" s="111"/>
      <c r="WI22" s="111"/>
      <c r="WJ22" s="111"/>
      <c r="WK22" s="111"/>
      <c r="WL22" s="111"/>
      <c r="WM22" s="111"/>
      <c r="WN22" s="111"/>
      <c r="WO22" s="111"/>
      <c r="WP22" s="111"/>
      <c r="WQ22" s="111"/>
      <c r="WR22" s="111"/>
      <c r="WS22" s="111"/>
      <c r="WT22" s="111"/>
      <c r="WU22" s="111"/>
      <c r="WV22" s="111"/>
      <c r="WW22" s="111"/>
      <c r="WX22" s="111"/>
      <c r="WY22" s="111"/>
      <c r="WZ22" s="111"/>
      <c r="XA22" s="111"/>
      <c r="XB22" s="111"/>
      <c r="XC22" s="111"/>
      <c r="XD22" s="111"/>
      <c r="XE22" s="111"/>
      <c r="XF22" s="111"/>
      <c r="XG22" s="111"/>
      <c r="XH22" s="111"/>
      <c r="XI22" s="111"/>
      <c r="XJ22" s="111"/>
      <c r="XK22" s="111"/>
      <c r="XL22" s="111"/>
      <c r="XM22" s="111"/>
      <c r="XN22" s="111"/>
      <c r="XO22" s="111"/>
      <c r="XP22" s="111"/>
      <c r="XQ22" s="111"/>
      <c r="XR22" s="111"/>
      <c r="XS22" s="111"/>
      <c r="XT22" s="111"/>
      <c r="XU22" s="111"/>
      <c r="XV22" s="111"/>
      <c r="XW22" s="111"/>
      <c r="XX22" s="111"/>
      <c r="XY22" s="111"/>
      <c r="XZ22" s="111"/>
      <c r="YA22" s="111"/>
      <c r="YB22" s="111"/>
      <c r="YC22" s="111"/>
      <c r="YD22" s="111"/>
      <c r="YE22" s="111"/>
      <c r="YF22" s="111"/>
      <c r="YG22" s="111"/>
      <c r="YH22" s="111"/>
      <c r="YI22" s="111"/>
      <c r="YJ22" s="111"/>
      <c r="YK22" s="111"/>
      <c r="YL22" s="111"/>
      <c r="YM22" s="111"/>
      <c r="YN22" s="111"/>
      <c r="YO22" s="111"/>
      <c r="YP22" s="111"/>
      <c r="YQ22" s="111"/>
      <c r="YR22" s="111"/>
      <c r="YS22" s="111"/>
      <c r="YT22" s="111"/>
      <c r="YU22" s="111"/>
      <c r="YV22" s="111"/>
      <c r="YW22" s="111"/>
      <c r="YX22" s="111"/>
      <c r="YY22" s="111"/>
      <c r="YZ22" s="111"/>
      <c r="ZA22" s="111"/>
      <c r="ZB22" s="111"/>
      <c r="ZC22" s="111"/>
      <c r="ZD22" s="111"/>
      <c r="ZE22" s="111"/>
      <c r="ZF22" s="111"/>
      <c r="ZG22" s="111"/>
      <c r="ZH22" s="111"/>
      <c r="ZI22" s="111"/>
      <c r="ZJ22" s="111"/>
      <c r="ZK22" s="111"/>
      <c r="ZL22" s="111"/>
      <c r="ZM22" s="111"/>
      <c r="ZN22" s="111"/>
      <c r="ZO22" s="111"/>
      <c r="ZP22" s="111"/>
      <c r="ZQ22" s="111"/>
      <c r="ZR22" s="111"/>
      <c r="ZS22" s="111"/>
      <c r="ZT22" s="111"/>
      <c r="ZU22" s="111"/>
      <c r="ZV22" s="111"/>
      <c r="ZW22" s="111"/>
      <c r="ZX22" s="111"/>
      <c r="ZY22" s="111"/>
      <c r="ZZ22" s="111"/>
      <c r="AAA22" s="111"/>
      <c r="AAB22" s="111"/>
      <c r="AAC22" s="111"/>
      <c r="AAD22" s="111"/>
      <c r="AAE22" s="111"/>
      <c r="AAF22" s="111"/>
      <c r="AAG22" s="111"/>
      <c r="AAH22" s="111"/>
      <c r="AAI22" s="111"/>
      <c r="AAJ22" s="111"/>
      <c r="AAK22" s="111"/>
      <c r="AAL22" s="111"/>
      <c r="AAM22" s="111"/>
      <c r="AAN22" s="111"/>
      <c r="AAO22" s="111"/>
      <c r="AAP22" s="111"/>
      <c r="AAQ22" s="111"/>
      <c r="AAR22" s="111"/>
      <c r="AAS22" s="111"/>
      <c r="AAT22" s="111"/>
      <c r="AAU22" s="111"/>
      <c r="AAV22" s="111"/>
      <c r="AAW22" s="111"/>
      <c r="AAX22" s="111"/>
      <c r="AAY22" s="111"/>
      <c r="AAZ22" s="111"/>
      <c r="ABA22" s="111"/>
      <c r="ABB22" s="111"/>
      <c r="ABC22" s="111"/>
      <c r="ABD22" s="111"/>
      <c r="ABE22" s="111"/>
      <c r="ABF22" s="111"/>
      <c r="ABG22" s="111"/>
      <c r="ABH22" s="111"/>
      <c r="ABI22" s="111"/>
      <c r="ABJ22" s="111"/>
      <c r="ABK22" s="111"/>
      <c r="ABL22" s="111"/>
      <c r="ABM22" s="111"/>
      <c r="ABN22" s="111"/>
      <c r="ABO22" s="111"/>
      <c r="ABP22" s="111"/>
      <c r="ABQ22" s="111"/>
      <c r="ABR22" s="111"/>
      <c r="ABS22" s="111"/>
      <c r="ABT22" s="111"/>
      <c r="ABU22" s="111"/>
      <c r="ABV22" s="111"/>
      <c r="ABW22" s="111"/>
      <c r="ABX22" s="111"/>
      <c r="ABY22" s="111"/>
      <c r="ABZ22" s="111"/>
      <c r="ACA22" s="111"/>
      <c r="ACB22" s="111"/>
      <c r="ACC22" s="111"/>
      <c r="ACD22" s="111"/>
      <c r="ACE22" s="111"/>
      <c r="ACF22" s="111"/>
      <c r="ACG22" s="111"/>
      <c r="ACH22" s="111"/>
      <c r="ACI22" s="111"/>
      <c r="ACJ22" s="111"/>
      <c r="ACK22" s="111"/>
      <c r="ACL22" s="111"/>
      <c r="ACM22" s="111"/>
      <c r="ACN22" s="111"/>
      <c r="ACO22" s="111"/>
      <c r="ACP22" s="111"/>
      <c r="ACQ22" s="111"/>
      <c r="ACR22" s="111"/>
      <c r="ACS22" s="111"/>
      <c r="ACT22" s="111"/>
      <c r="ACU22" s="111"/>
      <c r="ACV22" s="111"/>
      <c r="ACW22" s="111"/>
      <c r="ACX22" s="111"/>
      <c r="ACY22" s="111"/>
      <c r="ACZ22" s="111"/>
      <c r="ADA22" s="111"/>
      <c r="ADB22" s="111"/>
      <c r="ADC22" s="111"/>
      <c r="ADD22" s="111"/>
      <c r="ADE22" s="111"/>
      <c r="ADF22" s="111"/>
      <c r="ADG22" s="111"/>
      <c r="ADH22" s="111"/>
      <c r="ADI22" s="111"/>
      <c r="ADJ22" s="111"/>
      <c r="ADK22" s="111"/>
      <c r="ADL22" s="111"/>
      <c r="ADM22" s="111"/>
      <c r="ADN22" s="111"/>
      <c r="ADO22" s="111"/>
      <c r="ADP22" s="111"/>
      <c r="ADQ22" s="111"/>
      <c r="ADR22" s="111"/>
      <c r="ADS22" s="111"/>
      <c r="ADT22" s="111"/>
      <c r="ADU22" s="111"/>
      <c r="ADV22" s="111"/>
      <c r="ADW22" s="111"/>
      <c r="ADX22" s="111"/>
      <c r="ADY22" s="111"/>
      <c r="ADZ22" s="111"/>
      <c r="AEA22" s="111"/>
      <c r="AEB22" s="111"/>
      <c r="AEC22" s="111"/>
      <c r="AED22" s="111"/>
      <c r="AEE22" s="111"/>
      <c r="AEF22" s="111"/>
      <c r="AEG22" s="111"/>
      <c r="AEH22" s="111"/>
      <c r="AEI22" s="111"/>
      <c r="AEJ22" s="111"/>
      <c r="AEK22" s="111"/>
      <c r="AEL22" s="111"/>
      <c r="AEM22" s="111"/>
      <c r="AEN22" s="111"/>
      <c r="AEO22" s="111"/>
      <c r="AEP22" s="111"/>
      <c r="AEQ22" s="111"/>
      <c r="AER22" s="111"/>
      <c r="AES22" s="111"/>
      <c r="AET22" s="111"/>
      <c r="AEU22" s="111"/>
      <c r="AEV22" s="111"/>
      <c r="AEW22" s="111"/>
      <c r="AEX22" s="111"/>
      <c r="AEY22" s="111"/>
      <c r="AEZ22" s="111"/>
      <c r="AFA22" s="111"/>
      <c r="AFB22" s="111"/>
      <c r="AFC22" s="111"/>
      <c r="AFD22" s="111"/>
      <c r="AFE22" s="111"/>
      <c r="AFF22" s="111"/>
      <c r="AFG22" s="111"/>
      <c r="AFH22" s="111"/>
      <c r="AFI22" s="111"/>
      <c r="AFJ22" s="111"/>
      <c r="AFK22" s="111"/>
      <c r="AFL22" s="111"/>
      <c r="AFM22" s="111"/>
      <c r="AFN22" s="111"/>
      <c r="AFO22" s="111"/>
      <c r="AFP22" s="111"/>
      <c r="AFQ22" s="111"/>
      <c r="AFR22" s="111"/>
      <c r="AFS22" s="111"/>
      <c r="AFT22" s="111"/>
      <c r="AFU22" s="111"/>
      <c r="AFV22" s="111"/>
      <c r="AFW22" s="111"/>
      <c r="AFX22" s="111"/>
      <c r="AFY22" s="111"/>
      <c r="AFZ22" s="111"/>
      <c r="AGA22" s="111"/>
      <c r="AGB22" s="111"/>
      <c r="AGC22" s="111"/>
      <c r="AGD22" s="111"/>
      <c r="AGE22" s="111"/>
      <c r="AGF22" s="111"/>
      <c r="AGG22" s="111"/>
      <c r="AGH22" s="111"/>
      <c r="AGI22" s="111"/>
      <c r="AGJ22" s="111"/>
      <c r="AGK22" s="111"/>
      <c r="AGL22" s="111"/>
      <c r="AGM22" s="111"/>
      <c r="AGN22" s="111"/>
      <c r="AGO22" s="111"/>
      <c r="AGP22" s="111"/>
      <c r="AGQ22" s="111"/>
      <c r="AGR22" s="111"/>
      <c r="AGS22" s="111"/>
      <c r="AGT22" s="111"/>
      <c r="AGU22" s="111"/>
      <c r="AGV22" s="111"/>
      <c r="AGW22" s="111"/>
      <c r="AGX22" s="111"/>
      <c r="AGY22" s="111"/>
      <c r="AGZ22" s="111"/>
      <c r="AHA22" s="111"/>
      <c r="AHB22" s="111"/>
      <c r="AHC22" s="111"/>
      <c r="AHD22" s="111"/>
      <c r="AHE22" s="111"/>
      <c r="AHF22" s="111"/>
      <c r="AHG22" s="111"/>
      <c r="AHH22" s="111"/>
      <c r="AHI22" s="111"/>
      <c r="AHJ22" s="111"/>
      <c r="AHK22" s="111"/>
      <c r="AHL22" s="111"/>
      <c r="AHM22" s="111"/>
      <c r="AHN22" s="111"/>
      <c r="AHO22" s="111"/>
      <c r="AHP22" s="111"/>
      <c r="AHQ22" s="111"/>
      <c r="AHR22" s="111"/>
      <c r="AHS22" s="111"/>
      <c r="AHT22" s="111"/>
      <c r="AHU22" s="111"/>
      <c r="AHV22" s="111"/>
      <c r="AHW22" s="111"/>
      <c r="AHX22" s="111"/>
      <c r="AHY22" s="111"/>
      <c r="AHZ22" s="111"/>
      <c r="AIA22" s="111"/>
      <c r="AIB22" s="111"/>
      <c r="AIC22" s="111"/>
      <c r="AID22" s="111"/>
      <c r="AIE22" s="111"/>
      <c r="AIF22" s="111"/>
      <c r="AIG22" s="111"/>
      <c r="AIH22" s="111"/>
      <c r="AII22" s="111"/>
      <c r="AIJ22" s="111"/>
      <c r="AIK22" s="111"/>
      <c r="AIL22" s="111"/>
      <c r="AIM22" s="111"/>
      <c r="AIN22" s="111"/>
      <c r="AIO22" s="111"/>
      <c r="AIP22" s="111"/>
      <c r="AIQ22" s="111"/>
      <c r="AIR22" s="111"/>
      <c r="AIS22" s="111"/>
      <c r="AIT22" s="111"/>
      <c r="AIU22" s="111"/>
      <c r="AIV22" s="111"/>
      <c r="AIW22" s="111"/>
      <c r="AIX22" s="111"/>
      <c r="AIY22" s="111"/>
      <c r="AIZ22" s="111"/>
      <c r="AJA22" s="111"/>
      <c r="AJB22" s="111"/>
      <c r="AJC22" s="111"/>
      <c r="AJD22" s="111"/>
      <c r="AJE22" s="111"/>
      <c r="AJF22" s="111"/>
      <c r="AJG22" s="111"/>
      <c r="AJH22" s="111"/>
      <c r="AJI22" s="111"/>
      <c r="AJJ22" s="111"/>
      <c r="AJK22" s="111"/>
      <c r="AJL22" s="111"/>
      <c r="AJM22" s="111"/>
      <c r="AJN22" s="111"/>
      <c r="AJO22" s="111"/>
      <c r="AJP22" s="111"/>
      <c r="AJQ22" s="111"/>
      <c r="AJR22" s="111"/>
      <c r="AJS22" s="111"/>
      <c r="AJT22" s="111"/>
      <c r="AJU22" s="111"/>
      <c r="AJV22" s="111"/>
      <c r="AJW22" s="111"/>
      <c r="AJX22" s="111"/>
      <c r="AJY22" s="111"/>
      <c r="AJZ22" s="111"/>
      <c r="AKA22" s="111"/>
      <c r="AKB22" s="111"/>
      <c r="AKC22" s="111"/>
      <c r="AKD22" s="111"/>
      <c r="AKE22" s="111"/>
      <c r="AKF22" s="111"/>
      <c r="AKG22" s="111"/>
      <c r="AKH22" s="111"/>
      <c r="AKI22" s="111"/>
      <c r="AKJ22" s="111"/>
      <c r="AKK22" s="111"/>
      <c r="AKL22" s="111"/>
      <c r="AKM22" s="111"/>
      <c r="AKN22" s="111"/>
      <c r="AKO22" s="111"/>
      <c r="AKP22" s="111"/>
      <c r="AKQ22" s="111"/>
      <c r="AKR22" s="111"/>
      <c r="AKS22" s="111"/>
      <c r="AKT22" s="111"/>
      <c r="AKU22" s="111"/>
      <c r="AKV22" s="111"/>
      <c r="AKW22" s="111"/>
      <c r="AKX22" s="111"/>
      <c r="AKY22" s="111"/>
      <c r="AKZ22" s="111"/>
      <c r="ALA22" s="111"/>
      <c r="ALB22" s="111"/>
      <c r="ALC22" s="111"/>
      <c r="ALD22" s="111"/>
      <c r="ALE22" s="111"/>
      <c r="ALF22" s="111"/>
      <c r="ALG22" s="111"/>
      <c r="ALH22" s="111"/>
      <c r="ALI22" s="111"/>
      <c r="ALJ22" s="111"/>
      <c r="ALK22" s="111"/>
      <c r="ALL22" s="111"/>
      <c r="ALM22" s="111"/>
      <c r="ALN22" s="111"/>
      <c r="ALO22" s="111"/>
      <c r="ALP22" s="111"/>
      <c r="ALQ22" s="111"/>
      <c r="ALR22" s="111"/>
      <c r="ALS22" s="111"/>
      <c r="ALT22" s="111"/>
      <c r="ALU22" s="111"/>
      <c r="ALV22" s="111"/>
      <c r="ALW22" s="111"/>
      <c r="ALX22" s="111"/>
      <c r="ALY22" s="111"/>
      <c r="ALZ22" s="111"/>
      <c r="AMA22" s="111"/>
      <c r="AMB22" s="111"/>
      <c r="AMC22" s="111"/>
      <c r="AMD22" s="111"/>
      <c r="AME22" s="111"/>
      <c r="AMF22" s="111"/>
      <c r="AMG22" s="111"/>
      <c r="AMH22" s="111"/>
      <c r="AMI22" s="111"/>
      <c r="AMJ22" s="111"/>
    </row>
    <row r="23" spans="1:1024" ht="15">
      <c r="A23" s="714" t="s">
        <v>119</v>
      </c>
      <c r="B23" s="710"/>
      <c r="C23" s="711"/>
      <c r="D23" s="504"/>
      <c r="E23" s="411"/>
      <c r="F23" s="411"/>
      <c r="G23" s="411"/>
      <c r="H23" s="411"/>
      <c r="I23" s="111"/>
      <c r="J23" s="111"/>
      <c r="K23" s="111"/>
      <c r="L23" s="111"/>
      <c r="M23" s="111"/>
      <c r="N23" s="111"/>
      <c r="O23" s="111"/>
      <c r="P23" s="111"/>
      <c r="Q23" s="111"/>
      <c r="R23" s="111"/>
      <c r="S23" s="111"/>
      <c r="T23" s="111"/>
      <c r="U23" s="111"/>
      <c r="V23" s="111"/>
      <c r="W23" s="111"/>
      <c r="X23" s="111"/>
      <c r="Y23" s="111"/>
      <c r="Z23" s="111"/>
      <c r="AA23" s="111"/>
      <c r="AB23" s="111"/>
      <c r="AC23" s="111"/>
      <c r="AD23" s="111"/>
      <c r="AE23" s="111"/>
      <c r="AF23" s="111"/>
      <c r="AG23" s="111"/>
      <c r="AH23" s="111"/>
      <c r="AI23" s="111"/>
      <c r="AJ23" s="111"/>
      <c r="AK23" s="111"/>
      <c r="AL23" s="111"/>
      <c r="AM23" s="111"/>
      <c r="AN23" s="111"/>
      <c r="AO23" s="111"/>
      <c r="AP23" s="111"/>
      <c r="AQ23" s="111"/>
      <c r="AR23" s="111"/>
      <c r="AS23" s="111"/>
      <c r="AT23" s="111"/>
      <c r="AU23" s="111"/>
      <c r="AV23" s="111"/>
      <c r="AW23" s="111"/>
      <c r="AX23" s="111"/>
      <c r="AY23" s="111"/>
      <c r="AZ23" s="111"/>
      <c r="BA23" s="111"/>
      <c r="BB23" s="111"/>
      <c r="BC23" s="111"/>
      <c r="BD23" s="111"/>
      <c r="BE23" s="111"/>
      <c r="BF23" s="111"/>
      <c r="BG23" s="111"/>
      <c r="BH23" s="111"/>
      <c r="BI23" s="111"/>
      <c r="BJ23" s="111"/>
      <c r="BK23" s="111"/>
      <c r="BL23" s="111"/>
      <c r="BM23" s="111"/>
      <c r="BN23" s="111"/>
      <c r="BO23" s="111"/>
      <c r="BP23" s="111"/>
      <c r="BQ23" s="111"/>
      <c r="BR23" s="111"/>
      <c r="BS23" s="111"/>
      <c r="BT23" s="111"/>
      <c r="BU23" s="111"/>
      <c r="BV23" s="111"/>
      <c r="BW23" s="111"/>
      <c r="BX23" s="111"/>
      <c r="BY23" s="111"/>
      <c r="BZ23" s="111"/>
      <c r="CA23" s="111"/>
      <c r="CB23" s="111"/>
      <c r="CC23" s="111"/>
      <c r="CD23" s="111"/>
      <c r="CE23" s="111"/>
      <c r="CF23" s="111"/>
      <c r="CG23" s="111"/>
      <c r="CH23" s="111"/>
      <c r="CI23" s="111"/>
      <c r="CJ23" s="111"/>
      <c r="CK23" s="111"/>
      <c r="CL23" s="111"/>
      <c r="CM23" s="111"/>
      <c r="CN23" s="111"/>
      <c r="CO23" s="111"/>
      <c r="CP23" s="111"/>
      <c r="CQ23" s="111"/>
      <c r="CR23" s="111"/>
      <c r="CS23" s="111"/>
      <c r="CT23" s="111"/>
      <c r="CU23" s="111"/>
      <c r="CV23" s="111"/>
      <c r="CW23" s="111"/>
      <c r="CX23" s="111"/>
      <c r="CY23" s="111"/>
      <c r="CZ23" s="111"/>
      <c r="DA23" s="111"/>
      <c r="DB23" s="111"/>
      <c r="DC23" s="111"/>
      <c r="DD23" s="111"/>
      <c r="DE23" s="111"/>
      <c r="DF23" s="111"/>
      <c r="DG23" s="111"/>
      <c r="DH23" s="111"/>
      <c r="DI23" s="111"/>
      <c r="DJ23" s="111"/>
      <c r="DK23" s="111"/>
      <c r="DL23" s="111"/>
      <c r="DM23" s="111"/>
      <c r="DN23" s="111"/>
      <c r="DO23" s="111"/>
      <c r="DP23" s="111"/>
      <c r="DQ23" s="111"/>
      <c r="DR23" s="111"/>
      <c r="DS23" s="111"/>
      <c r="DT23" s="111"/>
      <c r="DU23" s="111"/>
      <c r="DV23" s="111"/>
      <c r="DW23" s="111"/>
      <c r="DX23" s="111"/>
      <c r="DY23" s="111"/>
      <c r="DZ23" s="111"/>
      <c r="EA23" s="111"/>
      <c r="EB23" s="111"/>
      <c r="EC23" s="111"/>
      <c r="ED23" s="111"/>
      <c r="EE23" s="111"/>
      <c r="EF23" s="111"/>
      <c r="EG23" s="111"/>
      <c r="EH23" s="111"/>
      <c r="EI23" s="111"/>
      <c r="EJ23" s="111"/>
      <c r="EK23" s="111"/>
      <c r="EL23" s="111"/>
      <c r="EM23" s="111"/>
      <c r="EN23" s="111"/>
      <c r="EO23" s="111"/>
      <c r="EP23" s="111"/>
      <c r="EQ23" s="111"/>
      <c r="ER23" s="111"/>
      <c r="ES23" s="111"/>
      <c r="ET23" s="111"/>
      <c r="EU23" s="111"/>
      <c r="EV23" s="111"/>
      <c r="EW23" s="111"/>
      <c r="EX23" s="111"/>
      <c r="EY23" s="111"/>
      <c r="EZ23" s="111"/>
      <c r="FA23" s="111"/>
      <c r="FB23" s="111"/>
      <c r="FC23" s="111"/>
      <c r="FD23" s="111"/>
      <c r="FE23" s="111"/>
      <c r="FF23" s="111"/>
      <c r="FG23" s="111"/>
      <c r="FH23" s="111"/>
      <c r="FI23" s="111"/>
      <c r="FJ23" s="111"/>
      <c r="FK23" s="111"/>
      <c r="FL23" s="111"/>
      <c r="FM23" s="111"/>
      <c r="FN23" s="111"/>
      <c r="FO23" s="111"/>
      <c r="FP23" s="111"/>
      <c r="FQ23" s="111"/>
      <c r="FR23" s="111"/>
      <c r="FS23" s="111"/>
      <c r="FT23" s="111"/>
      <c r="FU23" s="111"/>
      <c r="FV23" s="111"/>
      <c r="FW23" s="111"/>
      <c r="FX23" s="111"/>
      <c r="FY23" s="111"/>
      <c r="FZ23" s="111"/>
      <c r="GA23" s="111"/>
      <c r="GB23" s="111"/>
      <c r="GC23" s="111"/>
      <c r="GD23" s="111"/>
      <c r="GE23" s="111"/>
      <c r="GF23" s="111"/>
      <c r="GG23" s="111"/>
      <c r="GH23" s="111"/>
      <c r="GI23" s="111"/>
      <c r="GJ23" s="111"/>
      <c r="GK23" s="111"/>
      <c r="GL23" s="111"/>
      <c r="GM23" s="111"/>
      <c r="GN23" s="111"/>
      <c r="GO23" s="111"/>
      <c r="GP23" s="111"/>
      <c r="GQ23" s="111"/>
      <c r="GR23" s="111"/>
      <c r="GS23" s="111"/>
      <c r="GT23" s="111"/>
      <c r="GU23" s="111"/>
      <c r="GV23" s="111"/>
      <c r="GW23" s="111"/>
      <c r="GX23" s="111"/>
      <c r="GY23" s="111"/>
      <c r="GZ23" s="111"/>
      <c r="HA23" s="111"/>
      <c r="HB23" s="111"/>
      <c r="HC23" s="111"/>
      <c r="HD23" s="111"/>
      <c r="HE23" s="111"/>
      <c r="HF23" s="111"/>
      <c r="HG23" s="111"/>
      <c r="HH23" s="111"/>
      <c r="HI23" s="111"/>
      <c r="HJ23" s="111"/>
      <c r="HK23" s="111"/>
      <c r="HL23" s="111"/>
      <c r="HM23" s="111"/>
      <c r="HN23" s="111"/>
      <c r="HO23" s="111"/>
      <c r="HP23" s="111"/>
      <c r="HQ23" s="111"/>
      <c r="HR23" s="111"/>
      <c r="HS23" s="111"/>
      <c r="HT23" s="111"/>
      <c r="HU23" s="111"/>
      <c r="HV23" s="111"/>
      <c r="HW23" s="111"/>
      <c r="HX23" s="111"/>
      <c r="HY23" s="111"/>
      <c r="HZ23" s="111"/>
      <c r="IA23" s="111"/>
      <c r="IB23" s="111"/>
      <c r="IC23" s="111"/>
      <c r="ID23" s="111"/>
      <c r="IE23" s="111"/>
      <c r="IF23" s="111"/>
      <c r="IG23" s="111"/>
      <c r="IH23" s="111"/>
      <c r="II23" s="111"/>
      <c r="IJ23" s="111"/>
      <c r="IK23" s="111"/>
      <c r="IL23" s="111"/>
      <c r="IM23" s="111"/>
      <c r="IN23" s="111"/>
      <c r="IO23" s="111"/>
      <c r="IP23" s="111"/>
      <c r="IQ23" s="111"/>
      <c r="IR23" s="111"/>
      <c r="IS23" s="111"/>
      <c r="IT23" s="111"/>
      <c r="IU23" s="111"/>
      <c r="IV23" s="111"/>
      <c r="IW23" s="111"/>
      <c r="IX23" s="111"/>
      <c r="IY23" s="111"/>
      <c r="IZ23" s="111"/>
      <c r="JA23" s="111"/>
      <c r="JB23" s="111"/>
      <c r="JC23" s="111"/>
      <c r="JD23" s="111"/>
      <c r="JE23" s="111"/>
      <c r="JF23" s="111"/>
      <c r="JG23" s="111"/>
      <c r="JH23" s="111"/>
      <c r="JI23" s="111"/>
      <c r="JJ23" s="111"/>
      <c r="JK23" s="111"/>
      <c r="JL23" s="111"/>
      <c r="JM23" s="111"/>
      <c r="JN23" s="111"/>
      <c r="JO23" s="111"/>
      <c r="JP23" s="111"/>
      <c r="JQ23" s="111"/>
      <c r="JR23" s="111"/>
      <c r="JS23" s="111"/>
      <c r="JT23" s="111"/>
      <c r="JU23" s="111"/>
      <c r="JV23" s="111"/>
      <c r="JW23" s="111"/>
      <c r="JX23" s="111"/>
      <c r="JY23" s="111"/>
      <c r="JZ23" s="111"/>
      <c r="KA23" s="111"/>
      <c r="KB23" s="111"/>
      <c r="KC23" s="111"/>
      <c r="KD23" s="111"/>
      <c r="KE23" s="111"/>
      <c r="KF23" s="111"/>
      <c r="KG23" s="111"/>
      <c r="KH23" s="111"/>
      <c r="KI23" s="111"/>
      <c r="KJ23" s="111"/>
      <c r="KK23" s="111"/>
      <c r="KL23" s="111"/>
      <c r="KM23" s="111"/>
      <c r="KN23" s="111"/>
      <c r="KO23" s="111"/>
      <c r="KP23" s="111"/>
      <c r="KQ23" s="111"/>
      <c r="KR23" s="111"/>
      <c r="KS23" s="111"/>
      <c r="KT23" s="111"/>
      <c r="KU23" s="111"/>
      <c r="KV23" s="111"/>
      <c r="KW23" s="111"/>
      <c r="KX23" s="111"/>
      <c r="KY23" s="111"/>
      <c r="KZ23" s="111"/>
      <c r="LA23" s="111"/>
      <c r="LB23" s="111"/>
      <c r="LC23" s="111"/>
      <c r="LD23" s="111"/>
      <c r="LE23" s="111"/>
      <c r="LF23" s="111"/>
      <c r="LG23" s="111"/>
      <c r="LH23" s="111"/>
      <c r="LI23" s="111"/>
      <c r="LJ23" s="111"/>
      <c r="LK23" s="111"/>
      <c r="LL23" s="111"/>
      <c r="LM23" s="111"/>
      <c r="LN23" s="111"/>
      <c r="LO23" s="111"/>
      <c r="LP23" s="111"/>
      <c r="LQ23" s="111"/>
      <c r="LR23" s="111"/>
      <c r="LS23" s="111"/>
      <c r="LT23" s="111"/>
      <c r="LU23" s="111"/>
      <c r="LV23" s="111"/>
      <c r="LW23" s="111"/>
      <c r="LX23" s="111"/>
      <c r="LY23" s="111"/>
      <c r="LZ23" s="111"/>
      <c r="MA23" s="111"/>
      <c r="MB23" s="111"/>
      <c r="MC23" s="111"/>
      <c r="MD23" s="111"/>
      <c r="ME23" s="111"/>
      <c r="MF23" s="111"/>
      <c r="MG23" s="111"/>
      <c r="MH23" s="111"/>
      <c r="MI23" s="111"/>
      <c r="MJ23" s="111"/>
      <c r="MK23" s="111"/>
      <c r="ML23" s="111"/>
      <c r="MM23" s="111"/>
      <c r="MN23" s="111"/>
      <c r="MO23" s="111"/>
      <c r="MP23" s="111"/>
      <c r="MQ23" s="111"/>
      <c r="MR23" s="111"/>
      <c r="MS23" s="111"/>
      <c r="MT23" s="111"/>
      <c r="MU23" s="111"/>
      <c r="MV23" s="111"/>
      <c r="MW23" s="111"/>
      <c r="MX23" s="111"/>
      <c r="MY23" s="111"/>
      <c r="MZ23" s="111"/>
      <c r="NA23" s="111"/>
      <c r="NB23" s="111"/>
      <c r="NC23" s="111"/>
      <c r="ND23" s="111"/>
      <c r="NE23" s="111"/>
      <c r="NF23" s="111"/>
      <c r="NG23" s="111"/>
      <c r="NH23" s="111"/>
      <c r="NI23" s="111"/>
      <c r="NJ23" s="111"/>
      <c r="NK23" s="111"/>
      <c r="NL23" s="111"/>
      <c r="NM23" s="111"/>
      <c r="NN23" s="111"/>
      <c r="NO23" s="111"/>
      <c r="NP23" s="111"/>
      <c r="NQ23" s="111"/>
      <c r="NR23" s="111"/>
      <c r="NS23" s="111"/>
      <c r="NT23" s="111"/>
      <c r="NU23" s="111"/>
      <c r="NV23" s="111"/>
      <c r="NW23" s="111"/>
      <c r="NX23" s="111"/>
      <c r="NY23" s="111"/>
      <c r="NZ23" s="111"/>
      <c r="OA23" s="111"/>
      <c r="OB23" s="111"/>
      <c r="OC23" s="111"/>
      <c r="OD23" s="111"/>
      <c r="OE23" s="111"/>
      <c r="OF23" s="111"/>
      <c r="OG23" s="111"/>
      <c r="OH23" s="111"/>
      <c r="OI23" s="111"/>
      <c r="OJ23" s="111"/>
      <c r="OK23" s="111"/>
      <c r="OL23" s="111"/>
      <c r="OM23" s="111"/>
      <c r="ON23" s="111"/>
      <c r="OO23" s="111"/>
      <c r="OP23" s="111"/>
      <c r="OQ23" s="111"/>
      <c r="OR23" s="111"/>
      <c r="OS23" s="111"/>
      <c r="OT23" s="111"/>
      <c r="OU23" s="111"/>
      <c r="OV23" s="111"/>
      <c r="OW23" s="111"/>
      <c r="OX23" s="111"/>
      <c r="OY23" s="111"/>
      <c r="OZ23" s="111"/>
      <c r="PA23" s="111"/>
      <c r="PB23" s="111"/>
      <c r="PC23" s="111"/>
      <c r="PD23" s="111"/>
      <c r="PE23" s="111"/>
      <c r="PF23" s="111"/>
      <c r="PG23" s="111"/>
      <c r="PH23" s="111"/>
      <c r="PI23" s="111"/>
      <c r="PJ23" s="111"/>
      <c r="PK23" s="111"/>
      <c r="PL23" s="111"/>
      <c r="PM23" s="111"/>
      <c r="PN23" s="111"/>
      <c r="PO23" s="111"/>
      <c r="PP23" s="111"/>
      <c r="PQ23" s="111"/>
      <c r="PR23" s="111"/>
      <c r="PS23" s="111"/>
      <c r="PT23" s="111"/>
      <c r="PU23" s="111"/>
      <c r="PV23" s="111"/>
      <c r="PW23" s="111"/>
      <c r="PX23" s="111"/>
      <c r="PY23" s="111"/>
      <c r="PZ23" s="111"/>
      <c r="QA23" s="111"/>
      <c r="QB23" s="111"/>
      <c r="QC23" s="111"/>
      <c r="QD23" s="111"/>
      <c r="QE23" s="111"/>
      <c r="QF23" s="111"/>
      <c r="QG23" s="111"/>
      <c r="QH23" s="111"/>
      <c r="QI23" s="111"/>
      <c r="QJ23" s="111"/>
      <c r="QK23" s="111"/>
      <c r="QL23" s="111"/>
      <c r="QM23" s="111"/>
      <c r="QN23" s="111"/>
      <c r="QO23" s="111"/>
      <c r="QP23" s="111"/>
      <c r="QQ23" s="111"/>
      <c r="QR23" s="111"/>
      <c r="QS23" s="111"/>
      <c r="QT23" s="111"/>
      <c r="QU23" s="111"/>
      <c r="QV23" s="111"/>
      <c r="QW23" s="111"/>
      <c r="QX23" s="111"/>
      <c r="QY23" s="111"/>
      <c r="QZ23" s="111"/>
      <c r="RA23" s="111"/>
      <c r="RB23" s="111"/>
      <c r="RC23" s="111"/>
      <c r="RD23" s="111"/>
      <c r="RE23" s="111"/>
      <c r="RF23" s="111"/>
      <c r="RG23" s="111"/>
      <c r="RH23" s="111"/>
      <c r="RI23" s="111"/>
      <c r="RJ23" s="111"/>
      <c r="RK23" s="111"/>
      <c r="RL23" s="111"/>
      <c r="RM23" s="111"/>
      <c r="RN23" s="111"/>
      <c r="RO23" s="111"/>
      <c r="RP23" s="111"/>
      <c r="RQ23" s="111"/>
      <c r="RR23" s="111"/>
      <c r="RS23" s="111"/>
      <c r="RT23" s="111"/>
      <c r="RU23" s="111"/>
      <c r="RV23" s="111"/>
      <c r="RW23" s="111"/>
      <c r="RX23" s="111"/>
      <c r="RY23" s="111"/>
      <c r="RZ23" s="111"/>
      <c r="SA23" s="111"/>
      <c r="SB23" s="111"/>
      <c r="SC23" s="111"/>
      <c r="SD23" s="111"/>
      <c r="SE23" s="111"/>
      <c r="SF23" s="111"/>
      <c r="SG23" s="111"/>
      <c r="SH23" s="111"/>
      <c r="SI23" s="111"/>
      <c r="SJ23" s="111"/>
      <c r="SK23" s="111"/>
      <c r="SL23" s="111"/>
      <c r="SM23" s="111"/>
      <c r="SN23" s="111"/>
      <c r="SO23" s="111"/>
      <c r="SP23" s="111"/>
      <c r="SQ23" s="111"/>
      <c r="SR23" s="111"/>
      <c r="SS23" s="111"/>
      <c r="ST23" s="111"/>
      <c r="SU23" s="111"/>
      <c r="SV23" s="111"/>
      <c r="SW23" s="111"/>
      <c r="SX23" s="111"/>
      <c r="SY23" s="111"/>
      <c r="SZ23" s="111"/>
      <c r="TA23" s="111"/>
      <c r="TB23" s="111"/>
      <c r="TC23" s="111"/>
      <c r="TD23" s="111"/>
      <c r="TE23" s="111"/>
      <c r="TF23" s="111"/>
      <c r="TG23" s="111"/>
      <c r="TH23" s="111"/>
      <c r="TI23" s="111"/>
      <c r="TJ23" s="111"/>
      <c r="TK23" s="111"/>
      <c r="TL23" s="111"/>
      <c r="TM23" s="111"/>
      <c r="TN23" s="111"/>
      <c r="TO23" s="111"/>
      <c r="TP23" s="111"/>
      <c r="TQ23" s="111"/>
      <c r="TR23" s="111"/>
      <c r="TS23" s="111"/>
      <c r="TT23" s="111"/>
      <c r="TU23" s="111"/>
      <c r="TV23" s="111"/>
      <c r="TW23" s="111"/>
      <c r="TX23" s="111"/>
      <c r="TY23" s="111"/>
      <c r="TZ23" s="111"/>
      <c r="UA23" s="111"/>
      <c r="UB23" s="111"/>
      <c r="UC23" s="111"/>
      <c r="UD23" s="111"/>
      <c r="UE23" s="111"/>
      <c r="UF23" s="111"/>
      <c r="UG23" s="111"/>
      <c r="UH23" s="111"/>
      <c r="UI23" s="111"/>
      <c r="UJ23" s="111"/>
      <c r="UK23" s="111"/>
      <c r="UL23" s="111"/>
      <c r="UM23" s="111"/>
      <c r="UN23" s="111"/>
      <c r="UO23" s="111"/>
      <c r="UP23" s="111"/>
      <c r="UQ23" s="111"/>
      <c r="UR23" s="111"/>
      <c r="US23" s="111"/>
      <c r="UT23" s="111"/>
      <c r="UU23" s="111"/>
      <c r="UV23" s="111"/>
      <c r="UW23" s="111"/>
      <c r="UX23" s="111"/>
      <c r="UY23" s="111"/>
      <c r="UZ23" s="111"/>
      <c r="VA23" s="111"/>
      <c r="VB23" s="111"/>
      <c r="VC23" s="111"/>
      <c r="VD23" s="111"/>
      <c r="VE23" s="111"/>
      <c r="VF23" s="111"/>
      <c r="VG23" s="111"/>
      <c r="VH23" s="111"/>
      <c r="VI23" s="111"/>
      <c r="VJ23" s="111"/>
      <c r="VK23" s="111"/>
      <c r="VL23" s="111"/>
      <c r="VM23" s="111"/>
      <c r="VN23" s="111"/>
      <c r="VO23" s="111"/>
      <c r="VP23" s="111"/>
      <c r="VQ23" s="111"/>
      <c r="VR23" s="111"/>
      <c r="VS23" s="111"/>
      <c r="VT23" s="111"/>
      <c r="VU23" s="111"/>
      <c r="VV23" s="111"/>
      <c r="VW23" s="111"/>
      <c r="VX23" s="111"/>
      <c r="VY23" s="111"/>
      <c r="VZ23" s="111"/>
      <c r="WA23" s="111"/>
      <c r="WB23" s="111"/>
      <c r="WC23" s="111"/>
      <c r="WD23" s="111"/>
      <c r="WE23" s="111"/>
      <c r="WF23" s="111"/>
      <c r="WG23" s="111"/>
      <c r="WH23" s="111"/>
      <c r="WI23" s="111"/>
      <c r="WJ23" s="111"/>
      <c r="WK23" s="111"/>
      <c r="WL23" s="111"/>
      <c r="WM23" s="111"/>
      <c r="WN23" s="111"/>
      <c r="WO23" s="111"/>
      <c r="WP23" s="111"/>
      <c r="WQ23" s="111"/>
      <c r="WR23" s="111"/>
      <c r="WS23" s="111"/>
      <c r="WT23" s="111"/>
      <c r="WU23" s="111"/>
      <c r="WV23" s="111"/>
      <c r="WW23" s="111"/>
      <c r="WX23" s="111"/>
      <c r="WY23" s="111"/>
      <c r="WZ23" s="111"/>
      <c r="XA23" s="111"/>
      <c r="XB23" s="111"/>
      <c r="XC23" s="111"/>
      <c r="XD23" s="111"/>
      <c r="XE23" s="111"/>
      <c r="XF23" s="111"/>
      <c r="XG23" s="111"/>
      <c r="XH23" s="111"/>
      <c r="XI23" s="111"/>
      <c r="XJ23" s="111"/>
      <c r="XK23" s="111"/>
      <c r="XL23" s="111"/>
      <c r="XM23" s="111"/>
      <c r="XN23" s="111"/>
      <c r="XO23" s="111"/>
      <c r="XP23" s="111"/>
      <c r="XQ23" s="111"/>
      <c r="XR23" s="111"/>
      <c r="XS23" s="111"/>
      <c r="XT23" s="111"/>
      <c r="XU23" s="111"/>
      <c r="XV23" s="111"/>
      <c r="XW23" s="111"/>
      <c r="XX23" s="111"/>
      <c r="XY23" s="111"/>
      <c r="XZ23" s="111"/>
      <c r="YA23" s="111"/>
      <c r="YB23" s="111"/>
      <c r="YC23" s="111"/>
      <c r="YD23" s="111"/>
      <c r="YE23" s="111"/>
      <c r="YF23" s="111"/>
      <c r="YG23" s="111"/>
      <c r="YH23" s="111"/>
      <c r="YI23" s="111"/>
      <c r="YJ23" s="111"/>
      <c r="YK23" s="111"/>
      <c r="YL23" s="111"/>
      <c r="YM23" s="111"/>
      <c r="YN23" s="111"/>
      <c r="YO23" s="111"/>
      <c r="YP23" s="111"/>
      <c r="YQ23" s="111"/>
      <c r="YR23" s="111"/>
      <c r="YS23" s="111"/>
      <c r="YT23" s="111"/>
      <c r="YU23" s="111"/>
      <c r="YV23" s="111"/>
      <c r="YW23" s="111"/>
      <c r="YX23" s="111"/>
      <c r="YY23" s="111"/>
      <c r="YZ23" s="111"/>
      <c r="ZA23" s="111"/>
      <c r="ZB23" s="111"/>
      <c r="ZC23" s="111"/>
      <c r="ZD23" s="111"/>
      <c r="ZE23" s="111"/>
      <c r="ZF23" s="111"/>
      <c r="ZG23" s="111"/>
      <c r="ZH23" s="111"/>
      <c r="ZI23" s="111"/>
      <c r="ZJ23" s="111"/>
      <c r="ZK23" s="111"/>
      <c r="ZL23" s="111"/>
      <c r="ZM23" s="111"/>
      <c r="ZN23" s="111"/>
      <c r="ZO23" s="111"/>
      <c r="ZP23" s="111"/>
      <c r="ZQ23" s="111"/>
      <c r="ZR23" s="111"/>
      <c r="ZS23" s="111"/>
      <c r="ZT23" s="111"/>
      <c r="ZU23" s="111"/>
      <c r="ZV23" s="111"/>
      <c r="ZW23" s="111"/>
      <c r="ZX23" s="111"/>
      <c r="ZY23" s="111"/>
      <c r="ZZ23" s="111"/>
      <c r="AAA23" s="111"/>
      <c r="AAB23" s="111"/>
      <c r="AAC23" s="111"/>
      <c r="AAD23" s="111"/>
      <c r="AAE23" s="111"/>
      <c r="AAF23" s="111"/>
      <c r="AAG23" s="111"/>
      <c r="AAH23" s="111"/>
      <c r="AAI23" s="111"/>
      <c r="AAJ23" s="111"/>
      <c r="AAK23" s="111"/>
      <c r="AAL23" s="111"/>
      <c r="AAM23" s="111"/>
      <c r="AAN23" s="111"/>
      <c r="AAO23" s="111"/>
      <c r="AAP23" s="111"/>
      <c r="AAQ23" s="111"/>
      <c r="AAR23" s="111"/>
      <c r="AAS23" s="111"/>
      <c r="AAT23" s="111"/>
      <c r="AAU23" s="111"/>
      <c r="AAV23" s="111"/>
      <c r="AAW23" s="111"/>
      <c r="AAX23" s="111"/>
      <c r="AAY23" s="111"/>
      <c r="AAZ23" s="111"/>
      <c r="ABA23" s="111"/>
      <c r="ABB23" s="111"/>
      <c r="ABC23" s="111"/>
      <c r="ABD23" s="111"/>
      <c r="ABE23" s="111"/>
      <c r="ABF23" s="111"/>
      <c r="ABG23" s="111"/>
      <c r="ABH23" s="111"/>
      <c r="ABI23" s="111"/>
      <c r="ABJ23" s="111"/>
      <c r="ABK23" s="111"/>
      <c r="ABL23" s="111"/>
      <c r="ABM23" s="111"/>
      <c r="ABN23" s="111"/>
      <c r="ABO23" s="111"/>
      <c r="ABP23" s="111"/>
      <c r="ABQ23" s="111"/>
      <c r="ABR23" s="111"/>
      <c r="ABS23" s="111"/>
      <c r="ABT23" s="111"/>
      <c r="ABU23" s="111"/>
      <c r="ABV23" s="111"/>
      <c r="ABW23" s="111"/>
      <c r="ABX23" s="111"/>
      <c r="ABY23" s="111"/>
      <c r="ABZ23" s="111"/>
      <c r="ACA23" s="111"/>
      <c r="ACB23" s="111"/>
      <c r="ACC23" s="111"/>
      <c r="ACD23" s="111"/>
      <c r="ACE23" s="111"/>
      <c r="ACF23" s="111"/>
      <c r="ACG23" s="111"/>
      <c r="ACH23" s="111"/>
      <c r="ACI23" s="111"/>
      <c r="ACJ23" s="111"/>
      <c r="ACK23" s="111"/>
      <c r="ACL23" s="111"/>
      <c r="ACM23" s="111"/>
      <c r="ACN23" s="111"/>
      <c r="ACO23" s="111"/>
      <c r="ACP23" s="111"/>
      <c r="ACQ23" s="111"/>
      <c r="ACR23" s="111"/>
      <c r="ACS23" s="111"/>
      <c r="ACT23" s="111"/>
      <c r="ACU23" s="111"/>
      <c r="ACV23" s="111"/>
      <c r="ACW23" s="111"/>
      <c r="ACX23" s="111"/>
      <c r="ACY23" s="111"/>
      <c r="ACZ23" s="111"/>
      <c r="ADA23" s="111"/>
      <c r="ADB23" s="111"/>
      <c r="ADC23" s="111"/>
      <c r="ADD23" s="111"/>
      <c r="ADE23" s="111"/>
      <c r="ADF23" s="111"/>
      <c r="ADG23" s="111"/>
      <c r="ADH23" s="111"/>
      <c r="ADI23" s="111"/>
      <c r="ADJ23" s="111"/>
      <c r="ADK23" s="111"/>
      <c r="ADL23" s="111"/>
      <c r="ADM23" s="111"/>
      <c r="ADN23" s="111"/>
      <c r="ADO23" s="111"/>
      <c r="ADP23" s="111"/>
      <c r="ADQ23" s="111"/>
      <c r="ADR23" s="111"/>
      <c r="ADS23" s="111"/>
      <c r="ADT23" s="111"/>
      <c r="ADU23" s="111"/>
      <c r="ADV23" s="111"/>
      <c r="ADW23" s="111"/>
      <c r="ADX23" s="111"/>
      <c r="ADY23" s="111"/>
      <c r="ADZ23" s="111"/>
      <c r="AEA23" s="111"/>
      <c r="AEB23" s="111"/>
      <c r="AEC23" s="111"/>
      <c r="AED23" s="111"/>
      <c r="AEE23" s="111"/>
      <c r="AEF23" s="111"/>
      <c r="AEG23" s="111"/>
      <c r="AEH23" s="111"/>
      <c r="AEI23" s="111"/>
      <c r="AEJ23" s="111"/>
      <c r="AEK23" s="111"/>
      <c r="AEL23" s="111"/>
      <c r="AEM23" s="111"/>
      <c r="AEN23" s="111"/>
      <c r="AEO23" s="111"/>
      <c r="AEP23" s="111"/>
      <c r="AEQ23" s="111"/>
      <c r="AER23" s="111"/>
      <c r="AES23" s="111"/>
      <c r="AET23" s="111"/>
      <c r="AEU23" s="111"/>
      <c r="AEV23" s="111"/>
      <c r="AEW23" s="111"/>
      <c r="AEX23" s="111"/>
      <c r="AEY23" s="111"/>
      <c r="AEZ23" s="111"/>
      <c r="AFA23" s="111"/>
      <c r="AFB23" s="111"/>
      <c r="AFC23" s="111"/>
      <c r="AFD23" s="111"/>
      <c r="AFE23" s="111"/>
      <c r="AFF23" s="111"/>
      <c r="AFG23" s="111"/>
      <c r="AFH23" s="111"/>
      <c r="AFI23" s="111"/>
      <c r="AFJ23" s="111"/>
      <c r="AFK23" s="111"/>
      <c r="AFL23" s="111"/>
      <c r="AFM23" s="111"/>
      <c r="AFN23" s="111"/>
      <c r="AFO23" s="111"/>
      <c r="AFP23" s="111"/>
      <c r="AFQ23" s="111"/>
      <c r="AFR23" s="111"/>
      <c r="AFS23" s="111"/>
      <c r="AFT23" s="111"/>
      <c r="AFU23" s="111"/>
      <c r="AFV23" s="111"/>
      <c r="AFW23" s="111"/>
      <c r="AFX23" s="111"/>
      <c r="AFY23" s="111"/>
      <c r="AFZ23" s="111"/>
      <c r="AGA23" s="111"/>
      <c r="AGB23" s="111"/>
      <c r="AGC23" s="111"/>
      <c r="AGD23" s="111"/>
      <c r="AGE23" s="111"/>
      <c r="AGF23" s="111"/>
      <c r="AGG23" s="111"/>
      <c r="AGH23" s="111"/>
      <c r="AGI23" s="111"/>
      <c r="AGJ23" s="111"/>
      <c r="AGK23" s="111"/>
      <c r="AGL23" s="111"/>
      <c r="AGM23" s="111"/>
      <c r="AGN23" s="111"/>
      <c r="AGO23" s="111"/>
      <c r="AGP23" s="111"/>
      <c r="AGQ23" s="111"/>
      <c r="AGR23" s="111"/>
      <c r="AGS23" s="111"/>
      <c r="AGT23" s="111"/>
      <c r="AGU23" s="111"/>
      <c r="AGV23" s="111"/>
      <c r="AGW23" s="111"/>
      <c r="AGX23" s="111"/>
      <c r="AGY23" s="111"/>
      <c r="AGZ23" s="111"/>
      <c r="AHA23" s="111"/>
      <c r="AHB23" s="111"/>
      <c r="AHC23" s="111"/>
      <c r="AHD23" s="111"/>
      <c r="AHE23" s="111"/>
      <c r="AHF23" s="111"/>
      <c r="AHG23" s="111"/>
      <c r="AHH23" s="111"/>
      <c r="AHI23" s="111"/>
      <c r="AHJ23" s="111"/>
      <c r="AHK23" s="111"/>
      <c r="AHL23" s="111"/>
      <c r="AHM23" s="111"/>
      <c r="AHN23" s="111"/>
      <c r="AHO23" s="111"/>
      <c r="AHP23" s="111"/>
      <c r="AHQ23" s="111"/>
      <c r="AHR23" s="111"/>
      <c r="AHS23" s="111"/>
      <c r="AHT23" s="111"/>
      <c r="AHU23" s="111"/>
      <c r="AHV23" s="111"/>
      <c r="AHW23" s="111"/>
      <c r="AHX23" s="111"/>
      <c r="AHY23" s="111"/>
      <c r="AHZ23" s="111"/>
      <c r="AIA23" s="111"/>
      <c r="AIB23" s="111"/>
      <c r="AIC23" s="111"/>
      <c r="AID23" s="111"/>
      <c r="AIE23" s="111"/>
      <c r="AIF23" s="111"/>
      <c r="AIG23" s="111"/>
      <c r="AIH23" s="111"/>
      <c r="AII23" s="111"/>
      <c r="AIJ23" s="111"/>
      <c r="AIK23" s="111"/>
      <c r="AIL23" s="111"/>
      <c r="AIM23" s="111"/>
      <c r="AIN23" s="111"/>
      <c r="AIO23" s="111"/>
      <c r="AIP23" s="111"/>
      <c r="AIQ23" s="111"/>
      <c r="AIR23" s="111"/>
      <c r="AIS23" s="111"/>
      <c r="AIT23" s="111"/>
      <c r="AIU23" s="111"/>
      <c r="AIV23" s="111"/>
      <c r="AIW23" s="111"/>
      <c r="AIX23" s="111"/>
      <c r="AIY23" s="111"/>
      <c r="AIZ23" s="111"/>
      <c r="AJA23" s="111"/>
      <c r="AJB23" s="111"/>
      <c r="AJC23" s="111"/>
      <c r="AJD23" s="111"/>
      <c r="AJE23" s="111"/>
      <c r="AJF23" s="111"/>
      <c r="AJG23" s="111"/>
      <c r="AJH23" s="111"/>
      <c r="AJI23" s="111"/>
      <c r="AJJ23" s="111"/>
      <c r="AJK23" s="111"/>
      <c r="AJL23" s="111"/>
      <c r="AJM23" s="111"/>
      <c r="AJN23" s="111"/>
      <c r="AJO23" s="111"/>
      <c r="AJP23" s="111"/>
      <c r="AJQ23" s="111"/>
      <c r="AJR23" s="111"/>
      <c r="AJS23" s="111"/>
      <c r="AJT23" s="111"/>
      <c r="AJU23" s="111"/>
      <c r="AJV23" s="111"/>
      <c r="AJW23" s="111"/>
      <c r="AJX23" s="111"/>
      <c r="AJY23" s="111"/>
      <c r="AJZ23" s="111"/>
      <c r="AKA23" s="111"/>
      <c r="AKB23" s="111"/>
      <c r="AKC23" s="111"/>
      <c r="AKD23" s="111"/>
      <c r="AKE23" s="111"/>
      <c r="AKF23" s="111"/>
      <c r="AKG23" s="111"/>
      <c r="AKH23" s="111"/>
      <c r="AKI23" s="111"/>
      <c r="AKJ23" s="111"/>
      <c r="AKK23" s="111"/>
      <c r="AKL23" s="111"/>
      <c r="AKM23" s="111"/>
      <c r="AKN23" s="111"/>
      <c r="AKO23" s="111"/>
      <c r="AKP23" s="111"/>
      <c r="AKQ23" s="111"/>
      <c r="AKR23" s="111"/>
      <c r="AKS23" s="111"/>
      <c r="AKT23" s="111"/>
      <c r="AKU23" s="111"/>
      <c r="AKV23" s="111"/>
      <c r="AKW23" s="111"/>
      <c r="AKX23" s="111"/>
      <c r="AKY23" s="111"/>
      <c r="AKZ23" s="111"/>
      <c r="ALA23" s="111"/>
      <c r="ALB23" s="111"/>
      <c r="ALC23" s="111"/>
      <c r="ALD23" s="111"/>
      <c r="ALE23" s="111"/>
      <c r="ALF23" s="111"/>
      <c r="ALG23" s="111"/>
      <c r="ALH23" s="111"/>
      <c r="ALI23" s="111"/>
      <c r="ALJ23" s="111"/>
      <c r="ALK23" s="111"/>
      <c r="ALL23" s="111"/>
      <c r="ALM23" s="111"/>
      <c r="ALN23" s="111"/>
      <c r="ALO23" s="111"/>
      <c r="ALP23" s="111"/>
      <c r="ALQ23" s="111"/>
      <c r="ALR23" s="111"/>
      <c r="ALS23" s="111"/>
      <c r="ALT23" s="111"/>
      <c r="ALU23" s="111"/>
      <c r="ALV23" s="111"/>
      <c r="ALW23" s="111"/>
      <c r="ALX23" s="111"/>
      <c r="ALY23" s="111"/>
      <c r="ALZ23" s="111"/>
      <c r="AMA23" s="111"/>
      <c r="AMB23" s="111"/>
      <c r="AMC23" s="111"/>
      <c r="AMD23" s="111"/>
      <c r="AME23" s="111"/>
      <c r="AMF23" s="111"/>
      <c r="AMG23" s="111"/>
      <c r="AMH23" s="111"/>
      <c r="AMI23" s="111"/>
      <c r="AMJ23" s="111"/>
    </row>
    <row r="24" spans="1:1024" ht="15">
      <c r="A24" s="714" t="s">
        <v>120</v>
      </c>
      <c r="B24" s="710"/>
      <c r="C24" s="711"/>
      <c r="D24" s="504"/>
      <c r="E24" s="411"/>
      <c r="F24" s="411"/>
      <c r="G24" s="411"/>
      <c r="H24" s="411"/>
      <c r="I24" s="111"/>
      <c r="J24" s="111"/>
      <c r="K24" s="111"/>
      <c r="L24" s="111"/>
      <c r="M24" s="111"/>
      <c r="N24" s="111"/>
      <c r="O24" s="111"/>
      <c r="P24" s="111"/>
      <c r="Q24" s="111"/>
      <c r="R24" s="111"/>
      <c r="S24" s="111"/>
      <c r="T24" s="111"/>
      <c r="U24" s="111"/>
      <c r="V24" s="111"/>
      <c r="W24" s="111"/>
      <c r="X24" s="111"/>
      <c r="Y24" s="111"/>
      <c r="Z24" s="111"/>
      <c r="AA24" s="111"/>
      <c r="AB24" s="111"/>
      <c r="AC24" s="111"/>
      <c r="AD24" s="111"/>
      <c r="AE24" s="111"/>
      <c r="AF24" s="111"/>
      <c r="AG24" s="111"/>
      <c r="AH24" s="111"/>
      <c r="AI24" s="111"/>
      <c r="AJ24" s="111"/>
      <c r="AK24" s="111"/>
      <c r="AL24" s="111"/>
      <c r="AM24" s="111"/>
      <c r="AN24" s="111"/>
      <c r="AO24" s="111"/>
      <c r="AP24" s="111"/>
      <c r="AQ24" s="111"/>
      <c r="AR24" s="111"/>
      <c r="AS24" s="111"/>
      <c r="AT24" s="111"/>
      <c r="AU24" s="111"/>
      <c r="AV24" s="111"/>
      <c r="AW24" s="111"/>
      <c r="AX24" s="111"/>
      <c r="AY24" s="111"/>
      <c r="AZ24" s="111"/>
      <c r="BA24" s="111"/>
      <c r="BB24" s="111"/>
      <c r="BC24" s="111"/>
      <c r="BD24" s="111"/>
      <c r="BE24" s="111"/>
      <c r="BF24" s="111"/>
      <c r="BG24" s="111"/>
      <c r="BH24" s="111"/>
      <c r="BI24" s="111"/>
      <c r="BJ24" s="111"/>
      <c r="BK24" s="111"/>
      <c r="BL24" s="111"/>
      <c r="BM24" s="111"/>
      <c r="BN24" s="111"/>
      <c r="BO24" s="111"/>
      <c r="BP24" s="111"/>
      <c r="BQ24" s="111"/>
      <c r="BR24" s="111"/>
      <c r="BS24" s="111"/>
      <c r="BT24" s="111"/>
      <c r="BU24" s="111"/>
      <c r="BV24" s="111"/>
      <c r="BW24" s="111"/>
      <c r="BX24" s="111"/>
      <c r="BY24" s="111"/>
      <c r="BZ24" s="111"/>
      <c r="CA24" s="111"/>
      <c r="CB24" s="111"/>
      <c r="CC24" s="111"/>
      <c r="CD24" s="111"/>
      <c r="CE24" s="111"/>
      <c r="CF24" s="111"/>
      <c r="CG24" s="111"/>
      <c r="CH24" s="111"/>
      <c r="CI24" s="111"/>
      <c r="CJ24" s="111"/>
      <c r="CK24" s="111"/>
      <c r="CL24" s="111"/>
      <c r="CM24" s="111"/>
      <c r="CN24" s="111"/>
      <c r="CO24" s="111"/>
      <c r="CP24" s="111"/>
      <c r="CQ24" s="111"/>
      <c r="CR24" s="111"/>
      <c r="CS24" s="111"/>
      <c r="CT24" s="111"/>
      <c r="CU24" s="111"/>
      <c r="CV24" s="111"/>
      <c r="CW24" s="111"/>
      <c r="CX24" s="111"/>
      <c r="CY24" s="111"/>
      <c r="CZ24" s="111"/>
      <c r="DA24" s="111"/>
      <c r="DB24" s="111"/>
      <c r="DC24" s="111"/>
      <c r="DD24" s="111"/>
      <c r="DE24" s="111"/>
      <c r="DF24" s="111"/>
      <c r="DG24" s="111"/>
      <c r="DH24" s="111"/>
      <c r="DI24" s="111"/>
      <c r="DJ24" s="111"/>
      <c r="DK24" s="111"/>
      <c r="DL24" s="111"/>
      <c r="DM24" s="111"/>
      <c r="DN24" s="111"/>
      <c r="DO24" s="111"/>
      <c r="DP24" s="111"/>
      <c r="DQ24" s="111"/>
      <c r="DR24" s="111"/>
      <c r="DS24" s="111"/>
      <c r="DT24" s="111"/>
      <c r="DU24" s="111"/>
      <c r="DV24" s="111"/>
      <c r="DW24" s="111"/>
      <c r="DX24" s="111"/>
      <c r="DY24" s="111"/>
      <c r="DZ24" s="111"/>
      <c r="EA24" s="111"/>
      <c r="EB24" s="111"/>
      <c r="EC24" s="111"/>
      <c r="ED24" s="111"/>
      <c r="EE24" s="111"/>
      <c r="EF24" s="111"/>
      <c r="EG24" s="111"/>
      <c r="EH24" s="111"/>
      <c r="EI24" s="111"/>
      <c r="EJ24" s="111"/>
      <c r="EK24" s="111"/>
      <c r="EL24" s="111"/>
      <c r="EM24" s="111"/>
      <c r="EN24" s="111"/>
      <c r="EO24" s="111"/>
      <c r="EP24" s="111"/>
      <c r="EQ24" s="111"/>
      <c r="ER24" s="111"/>
      <c r="ES24" s="111"/>
      <c r="ET24" s="111"/>
      <c r="EU24" s="111"/>
      <c r="EV24" s="111"/>
      <c r="EW24" s="111"/>
      <c r="EX24" s="111"/>
      <c r="EY24" s="111"/>
      <c r="EZ24" s="111"/>
      <c r="FA24" s="111"/>
      <c r="FB24" s="111"/>
      <c r="FC24" s="111"/>
      <c r="FD24" s="111"/>
      <c r="FE24" s="111"/>
      <c r="FF24" s="111"/>
      <c r="FG24" s="111"/>
      <c r="FH24" s="111"/>
      <c r="FI24" s="111"/>
      <c r="FJ24" s="111"/>
      <c r="FK24" s="111"/>
      <c r="FL24" s="111"/>
      <c r="FM24" s="111"/>
      <c r="FN24" s="111"/>
      <c r="FO24" s="111"/>
      <c r="FP24" s="111"/>
      <c r="FQ24" s="111"/>
      <c r="FR24" s="111"/>
      <c r="FS24" s="111"/>
      <c r="FT24" s="111"/>
      <c r="FU24" s="111"/>
      <c r="FV24" s="111"/>
      <c r="FW24" s="111"/>
      <c r="FX24" s="111"/>
      <c r="FY24" s="111"/>
      <c r="FZ24" s="111"/>
      <c r="GA24" s="111"/>
      <c r="GB24" s="111"/>
      <c r="GC24" s="111"/>
      <c r="GD24" s="111"/>
      <c r="GE24" s="111"/>
      <c r="GF24" s="111"/>
      <c r="GG24" s="111"/>
      <c r="GH24" s="111"/>
      <c r="GI24" s="111"/>
      <c r="GJ24" s="111"/>
      <c r="GK24" s="111"/>
      <c r="GL24" s="111"/>
      <c r="GM24" s="111"/>
      <c r="GN24" s="111"/>
      <c r="GO24" s="111"/>
      <c r="GP24" s="111"/>
      <c r="GQ24" s="111"/>
      <c r="GR24" s="111"/>
      <c r="GS24" s="111"/>
      <c r="GT24" s="111"/>
      <c r="GU24" s="111"/>
      <c r="GV24" s="111"/>
      <c r="GW24" s="111"/>
      <c r="GX24" s="111"/>
      <c r="GY24" s="111"/>
      <c r="GZ24" s="111"/>
      <c r="HA24" s="111"/>
      <c r="HB24" s="111"/>
      <c r="HC24" s="111"/>
      <c r="HD24" s="111"/>
      <c r="HE24" s="111"/>
      <c r="HF24" s="111"/>
      <c r="HG24" s="111"/>
      <c r="HH24" s="111"/>
      <c r="HI24" s="111"/>
      <c r="HJ24" s="111"/>
      <c r="HK24" s="111"/>
      <c r="HL24" s="111"/>
      <c r="HM24" s="111"/>
      <c r="HN24" s="111"/>
      <c r="HO24" s="111"/>
      <c r="HP24" s="111"/>
      <c r="HQ24" s="111"/>
      <c r="HR24" s="111"/>
      <c r="HS24" s="111"/>
      <c r="HT24" s="111"/>
      <c r="HU24" s="111"/>
      <c r="HV24" s="111"/>
      <c r="HW24" s="111"/>
      <c r="HX24" s="111"/>
      <c r="HY24" s="111"/>
      <c r="HZ24" s="111"/>
      <c r="IA24" s="111"/>
      <c r="IB24" s="111"/>
      <c r="IC24" s="111"/>
      <c r="ID24" s="111"/>
      <c r="IE24" s="111"/>
      <c r="IF24" s="111"/>
      <c r="IG24" s="111"/>
      <c r="IH24" s="111"/>
      <c r="II24" s="111"/>
      <c r="IJ24" s="111"/>
      <c r="IK24" s="111"/>
      <c r="IL24" s="111"/>
      <c r="IM24" s="111"/>
      <c r="IN24" s="111"/>
      <c r="IO24" s="111"/>
      <c r="IP24" s="111"/>
      <c r="IQ24" s="111"/>
      <c r="IR24" s="111"/>
      <c r="IS24" s="111"/>
      <c r="IT24" s="111"/>
      <c r="IU24" s="111"/>
      <c r="IV24" s="111"/>
      <c r="IW24" s="111"/>
      <c r="IX24" s="111"/>
      <c r="IY24" s="111"/>
      <c r="IZ24" s="111"/>
      <c r="JA24" s="111"/>
      <c r="JB24" s="111"/>
      <c r="JC24" s="111"/>
      <c r="JD24" s="111"/>
      <c r="JE24" s="111"/>
      <c r="JF24" s="111"/>
      <c r="JG24" s="111"/>
      <c r="JH24" s="111"/>
      <c r="JI24" s="111"/>
      <c r="JJ24" s="111"/>
      <c r="JK24" s="111"/>
      <c r="JL24" s="111"/>
      <c r="JM24" s="111"/>
      <c r="JN24" s="111"/>
      <c r="JO24" s="111"/>
      <c r="JP24" s="111"/>
      <c r="JQ24" s="111"/>
      <c r="JR24" s="111"/>
      <c r="JS24" s="111"/>
      <c r="JT24" s="111"/>
      <c r="JU24" s="111"/>
      <c r="JV24" s="111"/>
      <c r="JW24" s="111"/>
      <c r="JX24" s="111"/>
      <c r="JY24" s="111"/>
      <c r="JZ24" s="111"/>
      <c r="KA24" s="111"/>
      <c r="KB24" s="111"/>
      <c r="KC24" s="111"/>
      <c r="KD24" s="111"/>
      <c r="KE24" s="111"/>
      <c r="KF24" s="111"/>
      <c r="KG24" s="111"/>
      <c r="KH24" s="111"/>
      <c r="KI24" s="111"/>
      <c r="KJ24" s="111"/>
      <c r="KK24" s="111"/>
      <c r="KL24" s="111"/>
      <c r="KM24" s="111"/>
      <c r="KN24" s="111"/>
      <c r="KO24" s="111"/>
      <c r="KP24" s="111"/>
      <c r="KQ24" s="111"/>
      <c r="KR24" s="111"/>
      <c r="KS24" s="111"/>
      <c r="KT24" s="111"/>
      <c r="KU24" s="111"/>
      <c r="KV24" s="111"/>
      <c r="KW24" s="111"/>
      <c r="KX24" s="111"/>
      <c r="KY24" s="111"/>
      <c r="KZ24" s="111"/>
      <c r="LA24" s="111"/>
      <c r="LB24" s="111"/>
      <c r="LC24" s="111"/>
      <c r="LD24" s="111"/>
      <c r="LE24" s="111"/>
      <c r="LF24" s="111"/>
      <c r="LG24" s="111"/>
      <c r="LH24" s="111"/>
      <c r="LI24" s="111"/>
      <c r="LJ24" s="111"/>
      <c r="LK24" s="111"/>
      <c r="LL24" s="111"/>
      <c r="LM24" s="111"/>
      <c r="LN24" s="111"/>
      <c r="LO24" s="111"/>
      <c r="LP24" s="111"/>
      <c r="LQ24" s="111"/>
      <c r="LR24" s="111"/>
      <c r="LS24" s="111"/>
      <c r="LT24" s="111"/>
      <c r="LU24" s="111"/>
      <c r="LV24" s="111"/>
      <c r="LW24" s="111"/>
      <c r="LX24" s="111"/>
      <c r="LY24" s="111"/>
      <c r="LZ24" s="111"/>
      <c r="MA24" s="111"/>
      <c r="MB24" s="111"/>
      <c r="MC24" s="111"/>
      <c r="MD24" s="111"/>
      <c r="ME24" s="111"/>
      <c r="MF24" s="111"/>
      <c r="MG24" s="111"/>
      <c r="MH24" s="111"/>
      <c r="MI24" s="111"/>
      <c r="MJ24" s="111"/>
      <c r="MK24" s="111"/>
      <c r="ML24" s="111"/>
      <c r="MM24" s="111"/>
      <c r="MN24" s="111"/>
      <c r="MO24" s="111"/>
      <c r="MP24" s="111"/>
      <c r="MQ24" s="111"/>
      <c r="MR24" s="111"/>
      <c r="MS24" s="111"/>
      <c r="MT24" s="111"/>
      <c r="MU24" s="111"/>
      <c r="MV24" s="111"/>
      <c r="MW24" s="111"/>
      <c r="MX24" s="111"/>
      <c r="MY24" s="111"/>
      <c r="MZ24" s="111"/>
      <c r="NA24" s="111"/>
      <c r="NB24" s="111"/>
      <c r="NC24" s="111"/>
      <c r="ND24" s="111"/>
      <c r="NE24" s="111"/>
      <c r="NF24" s="111"/>
      <c r="NG24" s="111"/>
      <c r="NH24" s="111"/>
      <c r="NI24" s="111"/>
      <c r="NJ24" s="111"/>
      <c r="NK24" s="111"/>
      <c r="NL24" s="111"/>
      <c r="NM24" s="111"/>
      <c r="NN24" s="111"/>
      <c r="NO24" s="111"/>
      <c r="NP24" s="111"/>
      <c r="NQ24" s="111"/>
      <c r="NR24" s="111"/>
      <c r="NS24" s="111"/>
      <c r="NT24" s="111"/>
      <c r="NU24" s="111"/>
      <c r="NV24" s="111"/>
      <c r="NW24" s="111"/>
      <c r="NX24" s="111"/>
      <c r="NY24" s="111"/>
      <c r="NZ24" s="111"/>
      <c r="OA24" s="111"/>
      <c r="OB24" s="111"/>
      <c r="OC24" s="111"/>
      <c r="OD24" s="111"/>
      <c r="OE24" s="111"/>
      <c r="OF24" s="111"/>
      <c r="OG24" s="111"/>
      <c r="OH24" s="111"/>
      <c r="OI24" s="111"/>
      <c r="OJ24" s="111"/>
      <c r="OK24" s="111"/>
      <c r="OL24" s="111"/>
      <c r="OM24" s="111"/>
      <c r="ON24" s="111"/>
      <c r="OO24" s="111"/>
      <c r="OP24" s="111"/>
      <c r="OQ24" s="111"/>
      <c r="OR24" s="111"/>
      <c r="OS24" s="111"/>
      <c r="OT24" s="111"/>
      <c r="OU24" s="111"/>
      <c r="OV24" s="111"/>
      <c r="OW24" s="111"/>
      <c r="OX24" s="111"/>
      <c r="OY24" s="111"/>
      <c r="OZ24" s="111"/>
      <c r="PA24" s="111"/>
      <c r="PB24" s="111"/>
      <c r="PC24" s="111"/>
      <c r="PD24" s="111"/>
      <c r="PE24" s="111"/>
      <c r="PF24" s="111"/>
      <c r="PG24" s="111"/>
      <c r="PH24" s="111"/>
      <c r="PI24" s="111"/>
      <c r="PJ24" s="111"/>
      <c r="PK24" s="111"/>
      <c r="PL24" s="111"/>
      <c r="PM24" s="111"/>
      <c r="PN24" s="111"/>
      <c r="PO24" s="111"/>
      <c r="PP24" s="111"/>
      <c r="PQ24" s="111"/>
      <c r="PR24" s="111"/>
      <c r="PS24" s="111"/>
      <c r="PT24" s="111"/>
      <c r="PU24" s="111"/>
      <c r="PV24" s="111"/>
      <c r="PW24" s="111"/>
      <c r="PX24" s="111"/>
      <c r="PY24" s="111"/>
      <c r="PZ24" s="111"/>
      <c r="QA24" s="111"/>
      <c r="QB24" s="111"/>
      <c r="QC24" s="111"/>
      <c r="QD24" s="111"/>
      <c r="QE24" s="111"/>
      <c r="QF24" s="111"/>
      <c r="QG24" s="111"/>
      <c r="QH24" s="111"/>
      <c r="QI24" s="111"/>
      <c r="QJ24" s="111"/>
      <c r="QK24" s="111"/>
      <c r="QL24" s="111"/>
      <c r="QM24" s="111"/>
      <c r="QN24" s="111"/>
      <c r="QO24" s="111"/>
      <c r="QP24" s="111"/>
      <c r="QQ24" s="111"/>
      <c r="QR24" s="111"/>
      <c r="QS24" s="111"/>
      <c r="QT24" s="111"/>
      <c r="QU24" s="111"/>
      <c r="QV24" s="111"/>
      <c r="QW24" s="111"/>
      <c r="QX24" s="111"/>
      <c r="QY24" s="111"/>
      <c r="QZ24" s="111"/>
      <c r="RA24" s="111"/>
      <c r="RB24" s="111"/>
      <c r="RC24" s="111"/>
      <c r="RD24" s="111"/>
      <c r="RE24" s="111"/>
      <c r="RF24" s="111"/>
      <c r="RG24" s="111"/>
      <c r="RH24" s="111"/>
      <c r="RI24" s="111"/>
      <c r="RJ24" s="111"/>
      <c r="RK24" s="111"/>
      <c r="RL24" s="111"/>
      <c r="RM24" s="111"/>
      <c r="RN24" s="111"/>
      <c r="RO24" s="111"/>
      <c r="RP24" s="111"/>
      <c r="RQ24" s="111"/>
      <c r="RR24" s="111"/>
      <c r="RS24" s="111"/>
      <c r="RT24" s="111"/>
      <c r="RU24" s="111"/>
      <c r="RV24" s="111"/>
      <c r="RW24" s="111"/>
      <c r="RX24" s="111"/>
      <c r="RY24" s="111"/>
      <c r="RZ24" s="111"/>
      <c r="SA24" s="111"/>
      <c r="SB24" s="111"/>
      <c r="SC24" s="111"/>
      <c r="SD24" s="111"/>
      <c r="SE24" s="111"/>
      <c r="SF24" s="111"/>
      <c r="SG24" s="111"/>
      <c r="SH24" s="111"/>
      <c r="SI24" s="111"/>
      <c r="SJ24" s="111"/>
      <c r="SK24" s="111"/>
      <c r="SL24" s="111"/>
      <c r="SM24" s="111"/>
      <c r="SN24" s="111"/>
      <c r="SO24" s="111"/>
      <c r="SP24" s="111"/>
      <c r="SQ24" s="111"/>
      <c r="SR24" s="111"/>
      <c r="SS24" s="111"/>
      <c r="ST24" s="111"/>
      <c r="SU24" s="111"/>
      <c r="SV24" s="111"/>
      <c r="SW24" s="111"/>
      <c r="SX24" s="111"/>
      <c r="SY24" s="111"/>
      <c r="SZ24" s="111"/>
      <c r="TA24" s="111"/>
      <c r="TB24" s="111"/>
      <c r="TC24" s="111"/>
      <c r="TD24" s="111"/>
      <c r="TE24" s="111"/>
      <c r="TF24" s="111"/>
      <c r="TG24" s="111"/>
      <c r="TH24" s="111"/>
      <c r="TI24" s="111"/>
      <c r="TJ24" s="111"/>
      <c r="TK24" s="111"/>
      <c r="TL24" s="111"/>
      <c r="TM24" s="111"/>
      <c r="TN24" s="111"/>
      <c r="TO24" s="111"/>
      <c r="TP24" s="111"/>
      <c r="TQ24" s="111"/>
      <c r="TR24" s="111"/>
      <c r="TS24" s="111"/>
      <c r="TT24" s="111"/>
      <c r="TU24" s="111"/>
      <c r="TV24" s="111"/>
      <c r="TW24" s="111"/>
      <c r="TX24" s="111"/>
      <c r="TY24" s="111"/>
      <c r="TZ24" s="111"/>
      <c r="UA24" s="111"/>
      <c r="UB24" s="111"/>
      <c r="UC24" s="111"/>
      <c r="UD24" s="111"/>
      <c r="UE24" s="111"/>
      <c r="UF24" s="111"/>
      <c r="UG24" s="111"/>
      <c r="UH24" s="111"/>
      <c r="UI24" s="111"/>
      <c r="UJ24" s="111"/>
      <c r="UK24" s="111"/>
      <c r="UL24" s="111"/>
      <c r="UM24" s="111"/>
      <c r="UN24" s="111"/>
      <c r="UO24" s="111"/>
      <c r="UP24" s="111"/>
      <c r="UQ24" s="111"/>
      <c r="UR24" s="111"/>
      <c r="US24" s="111"/>
      <c r="UT24" s="111"/>
      <c r="UU24" s="111"/>
      <c r="UV24" s="111"/>
      <c r="UW24" s="111"/>
      <c r="UX24" s="111"/>
      <c r="UY24" s="111"/>
      <c r="UZ24" s="111"/>
      <c r="VA24" s="111"/>
      <c r="VB24" s="111"/>
      <c r="VC24" s="111"/>
      <c r="VD24" s="111"/>
      <c r="VE24" s="111"/>
      <c r="VF24" s="111"/>
      <c r="VG24" s="111"/>
      <c r="VH24" s="111"/>
      <c r="VI24" s="111"/>
      <c r="VJ24" s="111"/>
      <c r="VK24" s="111"/>
      <c r="VL24" s="111"/>
      <c r="VM24" s="111"/>
      <c r="VN24" s="111"/>
      <c r="VO24" s="111"/>
      <c r="VP24" s="111"/>
      <c r="VQ24" s="111"/>
      <c r="VR24" s="111"/>
      <c r="VS24" s="111"/>
      <c r="VT24" s="111"/>
      <c r="VU24" s="111"/>
      <c r="VV24" s="111"/>
      <c r="VW24" s="111"/>
      <c r="VX24" s="111"/>
      <c r="VY24" s="111"/>
      <c r="VZ24" s="111"/>
      <c r="WA24" s="111"/>
      <c r="WB24" s="111"/>
      <c r="WC24" s="111"/>
      <c r="WD24" s="111"/>
      <c r="WE24" s="111"/>
      <c r="WF24" s="111"/>
      <c r="WG24" s="111"/>
      <c r="WH24" s="111"/>
      <c r="WI24" s="111"/>
      <c r="WJ24" s="111"/>
      <c r="WK24" s="111"/>
      <c r="WL24" s="111"/>
      <c r="WM24" s="111"/>
      <c r="WN24" s="111"/>
      <c r="WO24" s="111"/>
      <c r="WP24" s="111"/>
      <c r="WQ24" s="111"/>
      <c r="WR24" s="111"/>
      <c r="WS24" s="111"/>
      <c r="WT24" s="111"/>
      <c r="WU24" s="111"/>
      <c r="WV24" s="111"/>
      <c r="WW24" s="111"/>
      <c r="WX24" s="111"/>
      <c r="WY24" s="111"/>
      <c r="WZ24" s="111"/>
      <c r="XA24" s="111"/>
      <c r="XB24" s="111"/>
      <c r="XC24" s="111"/>
      <c r="XD24" s="111"/>
      <c r="XE24" s="111"/>
      <c r="XF24" s="111"/>
      <c r="XG24" s="111"/>
      <c r="XH24" s="111"/>
      <c r="XI24" s="111"/>
      <c r="XJ24" s="111"/>
      <c r="XK24" s="111"/>
      <c r="XL24" s="111"/>
      <c r="XM24" s="111"/>
      <c r="XN24" s="111"/>
      <c r="XO24" s="111"/>
      <c r="XP24" s="111"/>
      <c r="XQ24" s="111"/>
      <c r="XR24" s="111"/>
      <c r="XS24" s="111"/>
      <c r="XT24" s="111"/>
      <c r="XU24" s="111"/>
      <c r="XV24" s="111"/>
      <c r="XW24" s="111"/>
      <c r="XX24" s="111"/>
      <c r="XY24" s="111"/>
      <c r="XZ24" s="111"/>
      <c r="YA24" s="111"/>
      <c r="YB24" s="111"/>
      <c r="YC24" s="111"/>
      <c r="YD24" s="111"/>
      <c r="YE24" s="111"/>
      <c r="YF24" s="111"/>
      <c r="YG24" s="111"/>
      <c r="YH24" s="111"/>
      <c r="YI24" s="111"/>
      <c r="YJ24" s="111"/>
      <c r="YK24" s="111"/>
      <c r="YL24" s="111"/>
      <c r="YM24" s="111"/>
      <c r="YN24" s="111"/>
      <c r="YO24" s="111"/>
      <c r="YP24" s="111"/>
      <c r="YQ24" s="111"/>
      <c r="YR24" s="111"/>
      <c r="YS24" s="111"/>
      <c r="YT24" s="111"/>
      <c r="YU24" s="111"/>
      <c r="YV24" s="111"/>
      <c r="YW24" s="111"/>
      <c r="YX24" s="111"/>
      <c r="YY24" s="111"/>
      <c r="YZ24" s="111"/>
      <c r="ZA24" s="111"/>
      <c r="ZB24" s="111"/>
      <c r="ZC24" s="111"/>
      <c r="ZD24" s="111"/>
      <c r="ZE24" s="111"/>
      <c r="ZF24" s="111"/>
      <c r="ZG24" s="111"/>
      <c r="ZH24" s="111"/>
      <c r="ZI24" s="111"/>
      <c r="ZJ24" s="111"/>
      <c r="ZK24" s="111"/>
      <c r="ZL24" s="111"/>
      <c r="ZM24" s="111"/>
      <c r="ZN24" s="111"/>
      <c r="ZO24" s="111"/>
      <c r="ZP24" s="111"/>
      <c r="ZQ24" s="111"/>
      <c r="ZR24" s="111"/>
      <c r="ZS24" s="111"/>
      <c r="ZT24" s="111"/>
      <c r="ZU24" s="111"/>
      <c r="ZV24" s="111"/>
      <c r="ZW24" s="111"/>
      <c r="ZX24" s="111"/>
      <c r="ZY24" s="111"/>
      <c r="ZZ24" s="111"/>
      <c r="AAA24" s="111"/>
      <c r="AAB24" s="111"/>
      <c r="AAC24" s="111"/>
      <c r="AAD24" s="111"/>
      <c r="AAE24" s="111"/>
      <c r="AAF24" s="111"/>
      <c r="AAG24" s="111"/>
      <c r="AAH24" s="111"/>
      <c r="AAI24" s="111"/>
      <c r="AAJ24" s="111"/>
      <c r="AAK24" s="111"/>
      <c r="AAL24" s="111"/>
      <c r="AAM24" s="111"/>
      <c r="AAN24" s="111"/>
      <c r="AAO24" s="111"/>
      <c r="AAP24" s="111"/>
      <c r="AAQ24" s="111"/>
      <c r="AAR24" s="111"/>
      <c r="AAS24" s="111"/>
      <c r="AAT24" s="111"/>
      <c r="AAU24" s="111"/>
      <c r="AAV24" s="111"/>
      <c r="AAW24" s="111"/>
      <c r="AAX24" s="111"/>
      <c r="AAY24" s="111"/>
      <c r="AAZ24" s="111"/>
      <c r="ABA24" s="111"/>
      <c r="ABB24" s="111"/>
      <c r="ABC24" s="111"/>
      <c r="ABD24" s="111"/>
      <c r="ABE24" s="111"/>
      <c r="ABF24" s="111"/>
      <c r="ABG24" s="111"/>
      <c r="ABH24" s="111"/>
      <c r="ABI24" s="111"/>
      <c r="ABJ24" s="111"/>
      <c r="ABK24" s="111"/>
      <c r="ABL24" s="111"/>
      <c r="ABM24" s="111"/>
      <c r="ABN24" s="111"/>
      <c r="ABO24" s="111"/>
      <c r="ABP24" s="111"/>
      <c r="ABQ24" s="111"/>
      <c r="ABR24" s="111"/>
      <c r="ABS24" s="111"/>
      <c r="ABT24" s="111"/>
      <c r="ABU24" s="111"/>
      <c r="ABV24" s="111"/>
      <c r="ABW24" s="111"/>
      <c r="ABX24" s="111"/>
      <c r="ABY24" s="111"/>
      <c r="ABZ24" s="111"/>
      <c r="ACA24" s="111"/>
      <c r="ACB24" s="111"/>
      <c r="ACC24" s="111"/>
      <c r="ACD24" s="111"/>
      <c r="ACE24" s="111"/>
      <c r="ACF24" s="111"/>
      <c r="ACG24" s="111"/>
      <c r="ACH24" s="111"/>
      <c r="ACI24" s="111"/>
      <c r="ACJ24" s="111"/>
      <c r="ACK24" s="111"/>
      <c r="ACL24" s="111"/>
      <c r="ACM24" s="111"/>
      <c r="ACN24" s="111"/>
      <c r="ACO24" s="111"/>
      <c r="ACP24" s="111"/>
      <c r="ACQ24" s="111"/>
      <c r="ACR24" s="111"/>
      <c r="ACS24" s="111"/>
      <c r="ACT24" s="111"/>
      <c r="ACU24" s="111"/>
      <c r="ACV24" s="111"/>
      <c r="ACW24" s="111"/>
      <c r="ACX24" s="111"/>
      <c r="ACY24" s="111"/>
      <c r="ACZ24" s="111"/>
      <c r="ADA24" s="111"/>
      <c r="ADB24" s="111"/>
      <c r="ADC24" s="111"/>
      <c r="ADD24" s="111"/>
      <c r="ADE24" s="111"/>
      <c r="ADF24" s="111"/>
      <c r="ADG24" s="111"/>
      <c r="ADH24" s="111"/>
      <c r="ADI24" s="111"/>
      <c r="ADJ24" s="111"/>
      <c r="ADK24" s="111"/>
      <c r="ADL24" s="111"/>
      <c r="ADM24" s="111"/>
      <c r="ADN24" s="111"/>
      <c r="ADO24" s="111"/>
      <c r="ADP24" s="111"/>
      <c r="ADQ24" s="111"/>
      <c r="ADR24" s="111"/>
      <c r="ADS24" s="111"/>
      <c r="ADT24" s="111"/>
      <c r="ADU24" s="111"/>
      <c r="ADV24" s="111"/>
      <c r="ADW24" s="111"/>
      <c r="ADX24" s="111"/>
      <c r="ADY24" s="111"/>
      <c r="ADZ24" s="111"/>
      <c r="AEA24" s="111"/>
      <c r="AEB24" s="111"/>
      <c r="AEC24" s="111"/>
      <c r="AED24" s="111"/>
      <c r="AEE24" s="111"/>
      <c r="AEF24" s="111"/>
      <c r="AEG24" s="111"/>
      <c r="AEH24" s="111"/>
      <c r="AEI24" s="111"/>
      <c r="AEJ24" s="111"/>
      <c r="AEK24" s="111"/>
      <c r="AEL24" s="111"/>
      <c r="AEM24" s="111"/>
      <c r="AEN24" s="111"/>
      <c r="AEO24" s="111"/>
      <c r="AEP24" s="111"/>
      <c r="AEQ24" s="111"/>
      <c r="AER24" s="111"/>
      <c r="AES24" s="111"/>
      <c r="AET24" s="111"/>
      <c r="AEU24" s="111"/>
      <c r="AEV24" s="111"/>
      <c r="AEW24" s="111"/>
      <c r="AEX24" s="111"/>
      <c r="AEY24" s="111"/>
      <c r="AEZ24" s="111"/>
      <c r="AFA24" s="111"/>
      <c r="AFB24" s="111"/>
      <c r="AFC24" s="111"/>
      <c r="AFD24" s="111"/>
      <c r="AFE24" s="111"/>
      <c r="AFF24" s="111"/>
      <c r="AFG24" s="111"/>
      <c r="AFH24" s="111"/>
      <c r="AFI24" s="111"/>
      <c r="AFJ24" s="111"/>
      <c r="AFK24" s="111"/>
      <c r="AFL24" s="111"/>
      <c r="AFM24" s="111"/>
      <c r="AFN24" s="111"/>
      <c r="AFO24" s="111"/>
      <c r="AFP24" s="111"/>
      <c r="AFQ24" s="111"/>
      <c r="AFR24" s="111"/>
      <c r="AFS24" s="111"/>
      <c r="AFT24" s="111"/>
      <c r="AFU24" s="111"/>
      <c r="AFV24" s="111"/>
      <c r="AFW24" s="111"/>
      <c r="AFX24" s="111"/>
      <c r="AFY24" s="111"/>
      <c r="AFZ24" s="111"/>
      <c r="AGA24" s="111"/>
      <c r="AGB24" s="111"/>
      <c r="AGC24" s="111"/>
      <c r="AGD24" s="111"/>
      <c r="AGE24" s="111"/>
      <c r="AGF24" s="111"/>
      <c r="AGG24" s="111"/>
      <c r="AGH24" s="111"/>
      <c r="AGI24" s="111"/>
      <c r="AGJ24" s="111"/>
      <c r="AGK24" s="111"/>
      <c r="AGL24" s="111"/>
      <c r="AGM24" s="111"/>
      <c r="AGN24" s="111"/>
      <c r="AGO24" s="111"/>
      <c r="AGP24" s="111"/>
      <c r="AGQ24" s="111"/>
      <c r="AGR24" s="111"/>
      <c r="AGS24" s="111"/>
      <c r="AGT24" s="111"/>
      <c r="AGU24" s="111"/>
      <c r="AGV24" s="111"/>
      <c r="AGW24" s="111"/>
      <c r="AGX24" s="111"/>
      <c r="AGY24" s="111"/>
      <c r="AGZ24" s="111"/>
      <c r="AHA24" s="111"/>
      <c r="AHB24" s="111"/>
      <c r="AHC24" s="111"/>
      <c r="AHD24" s="111"/>
      <c r="AHE24" s="111"/>
      <c r="AHF24" s="111"/>
      <c r="AHG24" s="111"/>
      <c r="AHH24" s="111"/>
      <c r="AHI24" s="111"/>
      <c r="AHJ24" s="111"/>
      <c r="AHK24" s="111"/>
      <c r="AHL24" s="111"/>
      <c r="AHM24" s="111"/>
      <c r="AHN24" s="111"/>
      <c r="AHO24" s="111"/>
      <c r="AHP24" s="111"/>
      <c r="AHQ24" s="111"/>
      <c r="AHR24" s="111"/>
      <c r="AHS24" s="111"/>
      <c r="AHT24" s="111"/>
      <c r="AHU24" s="111"/>
      <c r="AHV24" s="111"/>
      <c r="AHW24" s="111"/>
      <c r="AHX24" s="111"/>
      <c r="AHY24" s="111"/>
      <c r="AHZ24" s="111"/>
      <c r="AIA24" s="111"/>
      <c r="AIB24" s="111"/>
      <c r="AIC24" s="111"/>
      <c r="AID24" s="111"/>
      <c r="AIE24" s="111"/>
      <c r="AIF24" s="111"/>
      <c r="AIG24" s="111"/>
      <c r="AIH24" s="111"/>
      <c r="AII24" s="111"/>
      <c r="AIJ24" s="111"/>
      <c r="AIK24" s="111"/>
      <c r="AIL24" s="111"/>
      <c r="AIM24" s="111"/>
      <c r="AIN24" s="111"/>
      <c r="AIO24" s="111"/>
      <c r="AIP24" s="111"/>
      <c r="AIQ24" s="111"/>
      <c r="AIR24" s="111"/>
      <c r="AIS24" s="111"/>
      <c r="AIT24" s="111"/>
      <c r="AIU24" s="111"/>
      <c r="AIV24" s="111"/>
      <c r="AIW24" s="111"/>
      <c r="AIX24" s="111"/>
      <c r="AIY24" s="111"/>
      <c r="AIZ24" s="111"/>
      <c r="AJA24" s="111"/>
      <c r="AJB24" s="111"/>
      <c r="AJC24" s="111"/>
      <c r="AJD24" s="111"/>
      <c r="AJE24" s="111"/>
      <c r="AJF24" s="111"/>
      <c r="AJG24" s="111"/>
      <c r="AJH24" s="111"/>
      <c r="AJI24" s="111"/>
      <c r="AJJ24" s="111"/>
      <c r="AJK24" s="111"/>
      <c r="AJL24" s="111"/>
      <c r="AJM24" s="111"/>
      <c r="AJN24" s="111"/>
      <c r="AJO24" s="111"/>
      <c r="AJP24" s="111"/>
      <c r="AJQ24" s="111"/>
      <c r="AJR24" s="111"/>
      <c r="AJS24" s="111"/>
      <c r="AJT24" s="111"/>
      <c r="AJU24" s="111"/>
      <c r="AJV24" s="111"/>
      <c r="AJW24" s="111"/>
      <c r="AJX24" s="111"/>
      <c r="AJY24" s="111"/>
      <c r="AJZ24" s="111"/>
      <c r="AKA24" s="111"/>
      <c r="AKB24" s="111"/>
      <c r="AKC24" s="111"/>
      <c r="AKD24" s="111"/>
      <c r="AKE24" s="111"/>
      <c r="AKF24" s="111"/>
      <c r="AKG24" s="111"/>
      <c r="AKH24" s="111"/>
      <c r="AKI24" s="111"/>
      <c r="AKJ24" s="111"/>
      <c r="AKK24" s="111"/>
      <c r="AKL24" s="111"/>
      <c r="AKM24" s="111"/>
      <c r="AKN24" s="111"/>
      <c r="AKO24" s="111"/>
      <c r="AKP24" s="111"/>
      <c r="AKQ24" s="111"/>
      <c r="AKR24" s="111"/>
      <c r="AKS24" s="111"/>
      <c r="AKT24" s="111"/>
      <c r="AKU24" s="111"/>
      <c r="AKV24" s="111"/>
      <c r="AKW24" s="111"/>
      <c r="AKX24" s="111"/>
      <c r="AKY24" s="111"/>
      <c r="AKZ24" s="111"/>
      <c r="ALA24" s="111"/>
      <c r="ALB24" s="111"/>
      <c r="ALC24" s="111"/>
      <c r="ALD24" s="111"/>
      <c r="ALE24" s="111"/>
      <c r="ALF24" s="111"/>
      <c r="ALG24" s="111"/>
      <c r="ALH24" s="111"/>
      <c r="ALI24" s="111"/>
      <c r="ALJ24" s="111"/>
      <c r="ALK24" s="111"/>
      <c r="ALL24" s="111"/>
      <c r="ALM24" s="111"/>
      <c r="ALN24" s="111"/>
      <c r="ALO24" s="111"/>
      <c r="ALP24" s="111"/>
      <c r="ALQ24" s="111"/>
      <c r="ALR24" s="111"/>
      <c r="ALS24" s="111"/>
      <c r="ALT24" s="111"/>
      <c r="ALU24" s="111"/>
      <c r="ALV24" s="111"/>
      <c r="ALW24" s="111"/>
      <c r="ALX24" s="111"/>
      <c r="ALY24" s="111"/>
      <c r="ALZ24" s="111"/>
      <c r="AMA24" s="111"/>
      <c r="AMB24" s="111"/>
      <c r="AMC24" s="111"/>
      <c r="AMD24" s="111"/>
      <c r="AME24" s="111"/>
      <c r="AMF24" s="111"/>
      <c r="AMG24" s="111"/>
      <c r="AMH24" s="111"/>
      <c r="AMI24" s="111"/>
      <c r="AMJ24" s="111"/>
    </row>
    <row r="25" spans="1:1024" ht="15">
      <c r="A25" s="714" t="s">
        <v>121</v>
      </c>
      <c r="B25" s="710"/>
      <c r="C25" s="711"/>
      <c r="D25" s="504"/>
      <c r="E25" s="411"/>
      <c r="F25" s="411"/>
      <c r="G25" s="411"/>
      <c r="H25" s="411"/>
      <c r="I25" s="111"/>
      <c r="J25" s="111"/>
      <c r="K25" s="111"/>
      <c r="L25" s="111"/>
      <c r="M25" s="111"/>
      <c r="N25" s="111"/>
      <c r="O25" s="111"/>
      <c r="P25" s="111"/>
      <c r="Q25" s="111"/>
      <c r="R25" s="111"/>
      <c r="S25" s="111"/>
      <c r="T25" s="111"/>
      <c r="U25" s="111"/>
      <c r="V25" s="111"/>
      <c r="W25" s="111"/>
      <c r="X25" s="111"/>
      <c r="Y25" s="111"/>
      <c r="Z25" s="111"/>
      <c r="AA25" s="111"/>
      <c r="AB25" s="111"/>
      <c r="AC25" s="111"/>
      <c r="AD25" s="111"/>
      <c r="AE25" s="111"/>
      <c r="AF25" s="111"/>
      <c r="AG25" s="111"/>
      <c r="AH25" s="111"/>
      <c r="AI25" s="111"/>
      <c r="AJ25" s="111"/>
      <c r="AK25" s="111"/>
      <c r="AL25" s="111"/>
      <c r="AM25" s="111"/>
      <c r="AN25" s="111"/>
      <c r="AO25" s="111"/>
      <c r="AP25" s="111"/>
      <c r="AQ25" s="111"/>
      <c r="AR25" s="111"/>
      <c r="AS25" s="111"/>
      <c r="AT25" s="111"/>
      <c r="AU25" s="111"/>
      <c r="AV25" s="111"/>
      <c r="AW25" s="111"/>
      <c r="AX25" s="111"/>
      <c r="AY25" s="111"/>
      <c r="AZ25" s="111"/>
      <c r="BA25" s="111"/>
      <c r="BB25" s="111"/>
      <c r="BC25" s="111"/>
      <c r="BD25" s="111"/>
      <c r="BE25" s="111"/>
      <c r="BF25" s="111"/>
      <c r="BG25" s="111"/>
      <c r="BH25" s="111"/>
      <c r="BI25" s="111"/>
      <c r="BJ25" s="111"/>
      <c r="BK25" s="111"/>
      <c r="BL25" s="111"/>
      <c r="BM25" s="111"/>
      <c r="BN25" s="111"/>
      <c r="BO25" s="111"/>
      <c r="BP25" s="111"/>
      <c r="BQ25" s="111"/>
      <c r="BR25" s="111"/>
      <c r="BS25" s="111"/>
      <c r="BT25" s="111"/>
      <c r="BU25" s="111"/>
      <c r="BV25" s="111"/>
      <c r="BW25" s="111"/>
      <c r="BX25" s="111"/>
      <c r="BY25" s="111"/>
      <c r="BZ25" s="111"/>
      <c r="CA25" s="111"/>
      <c r="CB25" s="111"/>
      <c r="CC25" s="111"/>
      <c r="CD25" s="111"/>
      <c r="CE25" s="111"/>
      <c r="CF25" s="111"/>
      <c r="CG25" s="111"/>
      <c r="CH25" s="111"/>
      <c r="CI25" s="111"/>
      <c r="CJ25" s="111"/>
      <c r="CK25" s="111"/>
      <c r="CL25" s="111"/>
      <c r="CM25" s="111"/>
      <c r="CN25" s="111"/>
      <c r="CO25" s="111"/>
      <c r="CP25" s="111"/>
      <c r="CQ25" s="111"/>
      <c r="CR25" s="111"/>
      <c r="CS25" s="111"/>
      <c r="CT25" s="111"/>
      <c r="CU25" s="111"/>
      <c r="CV25" s="111"/>
      <c r="CW25" s="111"/>
      <c r="CX25" s="111"/>
      <c r="CY25" s="111"/>
      <c r="CZ25" s="111"/>
      <c r="DA25" s="111"/>
      <c r="DB25" s="111"/>
      <c r="DC25" s="111"/>
      <c r="DD25" s="111"/>
      <c r="DE25" s="111"/>
      <c r="DF25" s="111"/>
      <c r="DG25" s="111"/>
      <c r="DH25" s="111"/>
      <c r="DI25" s="111"/>
      <c r="DJ25" s="111"/>
      <c r="DK25" s="111"/>
      <c r="DL25" s="111"/>
      <c r="DM25" s="111"/>
      <c r="DN25" s="111"/>
      <c r="DO25" s="111"/>
      <c r="DP25" s="111"/>
      <c r="DQ25" s="111"/>
      <c r="DR25" s="111"/>
      <c r="DS25" s="111"/>
      <c r="DT25" s="111"/>
      <c r="DU25" s="111"/>
      <c r="DV25" s="111"/>
      <c r="DW25" s="111"/>
      <c r="DX25" s="111"/>
      <c r="DY25" s="111"/>
      <c r="DZ25" s="111"/>
      <c r="EA25" s="111"/>
      <c r="EB25" s="111"/>
      <c r="EC25" s="111"/>
      <c r="ED25" s="111"/>
      <c r="EE25" s="111"/>
      <c r="EF25" s="111"/>
      <c r="EG25" s="111"/>
      <c r="EH25" s="111"/>
      <c r="EI25" s="111"/>
      <c r="EJ25" s="111"/>
      <c r="EK25" s="111"/>
      <c r="EL25" s="111"/>
      <c r="EM25" s="111"/>
      <c r="EN25" s="111"/>
      <c r="EO25" s="111"/>
      <c r="EP25" s="111"/>
      <c r="EQ25" s="111"/>
      <c r="ER25" s="111"/>
      <c r="ES25" s="111"/>
      <c r="ET25" s="111"/>
      <c r="EU25" s="111"/>
      <c r="EV25" s="111"/>
      <c r="EW25" s="111"/>
      <c r="EX25" s="111"/>
      <c r="EY25" s="111"/>
      <c r="EZ25" s="111"/>
      <c r="FA25" s="111"/>
      <c r="FB25" s="111"/>
      <c r="FC25" s="111"/>
      <c r="FD25" s="111"/>
      <c r="FE25" s="111"/>
      <c r="FF25" s="111"/>
      <c r="FG25" s="111"/>
      <c r="FH25" s="111"/>
      <c r="FI25" s="111"/>
      <c r="FJ25" s="111"/>
      <c r="FK25" s="111"/>
      <c r="FL25" s="111"/>
      <c r="FM25" s="111"/>
      <c r="FN25" s="111"/>
      <c r="FO25" s="111"/>
      <c r="FP25" s="111"/>
      <c r="FQ25" s="111"/>
      <c r="FR25" s="111"/>
      <c r="FS25" s="111"/>
      <c r="FT25" s="111"/>
      <c r="FU25" s="111"/>
      <c r="FV25" s="111"/>
      <c r="FW25" s="111"/>
      <c r="FX25" s="111"/>
      <c r="FY25" s="111"/>
      <c r="FZ25" s="111"/>
      <c r="GA25" s="111"/>
      <c r="GB25" s="111"/>
      <c r="GC25" s="111"/>
      <c r="GD25" s="111"/>
      <c r="GE25" s="111"/>
      <c r="GF25" s="111"/>
      <c r="GG25" s="111"/>
      <c r="GH25" s="111"/>
      <c r="GI25" s="111"/>
      <c r="GJ25" s="111"/>
      <c r="GK25" s="111"/>
      <c r="GL25" s="111"/>
      <c r="GM25" s="111"/>
      <c r="GN25" s="111"/>
      <c r="GO25" s="111"/>
      <c r="GP25" s="111"/>
      <c r="GQ25" s="111"/>
      <c r="GR25" s="111"/>
      <c r="GS25" s="111"/>
      <c r="GT25" s="111"/>
      <c r="GU25" s="111"/>
      <c r="GV25" s="111"/>
      <c r="GW25" s="111"/>
      <c r="GX25" s="111"/>
      <c r="GY25" s="111"/>
      <c r="GZ25" s="111"/>
      <c r="HA25" s="111"/>
      <c r="HB25" s="111"/>
      <c r="HC25" s="111"/>
      <c r="HD25" s="111"/>
      <c r="HE25" s="111"/>
      <c r="HF25" s="111"/>
      <c r="HG25" s="111"/>
      <c r="HH25" s="111"/>
      <c r="HI25" s="111"/>
      <c r="HJ25" s="111"/>
      <c r="HK25" s="111"/>
      <c r="HL25" s="111"/>
      <c r="HM25" s="111"/>
      <c r="HN25" s="111"/>
      <c r="HO25" s="111"/>
      <c r="HP25" s="111"/>
      <c r="HQ25" s="111"/>
      <c r="HR25" s="111"/>
      <c r="HS25" s="111"/>
      <c r="HT25" s="111"/>
      <c r="HU25" s="111"/>
      <c r="HV25" s="111"/>
      <c r="HW25" s="111"/>
      <c r="HX25" s="111"/>
      <c r="HY25" s="111"/>
      <c r="HZ25" s="111"/>
      <c r="IA25" s="111"/>
      <c r="IB25" s="111"/>
      <c r="IC25" s="111"/>
      <c r="ID25" s="111"/>
      <c r="IE25" s="111"/>
      <c r="IF25" s="111"/>
      <c r="IG25" s="111"/>
      <c r="IH25" s="111"/>
      <c r="II25" s="111"/>
      <c r="IJ25" s="111"/>
      <c r="IK25" s="111"/>
      <c r="IL25" s="111"/>
      <c r="IM25" s="111"/>
      <c r="IN25" s="111"/>
      <c r="IO25" s="111"/>
      <c r="IP25" s="111"/>
      <c r="IQ25" s="111"/>
      <c r="IR25" s="111"/>
      <c r="IS25" s="111"/>
      <c r="IT25" s="111"/>
      <c r="IU25" s="111"/>
      <c r="IV25" s="111"/>
      <c r="IW25" s="111"/>
      <c r="IX25" s="111"/>
      <c r="IY25" s="111"/>
      <c r="IZ25" s="111"/>
      <c r="JA25" s="111"/>
      <c r="JB25" s="111"/>
      <c r="JC25" s="111"/>
      <c r="JD25" s="111"/>
      <c r="JE25" s="111"/>
      <c r="JF25" s="111"/>
      <c r="JG25" s="111"/>
      <c r="JH25" s="111"/>
      <c r="JI25" s="111"/>
      <c r="JJ25" s="111"/>
      <c r="JK25" s="111"/>
      <c r="JL25" s="111"/>
      <c r="JM25" s="111"/>
      <c r="JN25" s="111"/>
      <c r="JO25" s="111"/>
      <c r="JP25" s="111"/>
      <c r="JQ25" s="111"/>
      <c r="JR25" s="111"/>
      <c r="JS25" s="111"/>
      <c r="JT25" s="111"/>
      <c r="JU25" s="111"/>
      <c r="JV25" s="111"/>
      <c r="JW25" s="111"/>
      <c r="JX25" s="111"/>
      <c r="JY25" s="111"/>
      <c r="JZ25" s="111"/>
      <c r="KA25" s="111"/>
      <c r="KB25" s="111"/>
      <c r="KC25" s="111"/>
      <c r="KD25" s="111"/>
      <c r="KE25" s="111"/>
      <c r="KF25" s="111"/>
      <c r="KG25" s="111"/>
      <c r="KH25" s="111"/>
      <c r="KI25" s="111"/>
      <c r="KJ25" s="111"/>
      <c r="KK25" s="111"/>
      <c r="KL25" s="111"/>
      <c r="KM25" s="111"/>
      <c r="KN25" s="111"/>
      <c r="KO25" s="111"/>
      <c r="KP25" s="111"/>
      <c r="KQ25" s="111"/>
      <c r="KR25" s="111"/>
      <c r="KS25" s="111"/>
      <c r="KT25" s="111"/>
      <c r="KU25" s="111"/>
      <c r="KV25" s="111"/>
      <c r="KW25" s="111"/>
      <c r="KX25" s="111"/>
      <c r="KY25" s="111"/>
      <c r="KZ25" s="111"/>
      <c r="LA25" s="111"/>
      <c r="LB25" s="111"/>
      <c r="LC25" s="111"/>
      <c r="LD25" s="111"/>
      <c r="LE25" s="111"/>
      <c r="LF25" s="111"/>
      <c r="LG25" s="111"/>
      <c r="LH25" s="111"/>
      <c r="LI25" s="111"/>
      <c r="LJ25" s="111"/>
      <c r="LK25" s="111"/>
      <c r="LL25" s="111"/>
      <c r="LM25" s="111"/>
      <c r="LN25" s="111"/>
      <c r="LO25" s="111"/>
      <c r="LP25" s="111"/>
      <c r="LQ25" s="111"/>
      <c r="LR25" s="111"/>
      <c r="LS25" s="111"/>
      <c r="LT25" s="111"/>
      <c r="LU25" s="111"/>
      <c r="LV25" s="111"/>
      <c r="LW25" s="111"/>
      <c r="LX25" s="111"/>
      <c r="LY25" s="111"/>
      <c r="LZ25" s="111"/>
      <c r="MA25" s="111"/>
      <c r="MB25" s="111"/>
      <c r="MC25" s="111"/>
      <c r="MD25" s="111"/>
      <c r="ME25" s="111"/>
      <c r="MF25" s="111"/>
      <c r="MG25" s="111"/>
      <c r="MH25" s="111"/>
      <c r="MI25" s="111"/>
      <c r="MJ25" s="111"/>
      <c r="MK25" s="111"/>
      <c r="ML25" s="111"/>
      <c r="MM25" s="111"/>
      <c r="MN25" s="111"/>
      <c r="MO25" s="111"/>
      <c r="MP25" s="111"/>
      <c r="MQ25" s="111"/>
      <c r="MR25" s="111"/>
      <c r="MS25" s="111"/>
      <c r="MT25" s="111"/>
      <c r="MU25" s="111"/>
      <c r="MV25" s="111"/>
      <c r="MW25" s="111"/>
      <c r="MX25" s="111"/>
      <c r="MY25" s="111"/>
      <c r="MZ25" s="111"/>
      <c r="NA25" s="111"/>
      <c r="NB25" s="111"/>
      <c r="NC25" s="111"/>
      <c r="ND25" s="111"/>
      <c r="NE25" s="111"/>
      <c r="NF25" s="111"/>
      <c r="NG25" s="111"/>
      <c r="NH25" s="111"/>
      <c r="NI25" s="111"/>
      <c r="NJ25" s="111"/>
      <c r="NK25" s="111"/>
      <c r="NL25" s="111"/>
      <c r="NM25" s="111"/>
      <c r="NN25" s="111"/>
      <c r="NO25" s="111"/>
      <c r="NP25" s="111"/>
      <c r="NQ25" s="111"/>
      <c r="NR25" s="111"/>
      <c r="NS25" s="111"/>
      <c r="NT25" s="111"/>
      <c r="NU25" s="111"/>
      <c r="NV25" s="111"/>
      <c r="NW25" s="111"/>
      <c r="NX25" s="111"/>
      <c r="NY25" s="111"/>
      <c r="NZ25" s="111"/>
      <c r="OA25" s="111"/>
      <c r="OB25" s="111"/>
      <c r="OC25" s="111"/>
      <c r="OD25" s="111"/>
      <c r="OE25" s="111"/>
      <c r="OF25" s="111"/>
      <c r="OG25" s="111"/>
      <c r="OH25" s="111"/>
      <c r="OI25" s="111"/>
      <c r="OJ25" s="111"/>
      <c r="OK25" s="111"/>
      <c r="OL25" s="111"/>
      <c r="OM25" s="111"/>
      <c r="ON25" s="111"/>
      <c r="OO25" s="111"/>
      <c r="OP25" s="111"/>
      <c r="OQ25" s="111"/>
      <c r="OR25" s="111"/>
      <c r="OS25" s="111"/>
      <c r="OT25" s="111"/>
      <c r="OU25" s="111"/>
      <c r="OV25" s="111"/>
      <c r="OW25" s="111"/>
      <c r="OX25" s="111"/>
      <c r="OY25" s="111"/>
      <c r="OZ25" s="111"/>
      <c r="PA25" s="111"/>
      <c r="PB25" s="111"/>
      <c r="PC25" s="111"/>
      <c r="PD25" s="111"/>
      <c r="PE25" s="111"/>
      <c r="PF25" s="111"/>
      <c r="PG25" s="111"/>
      <c r="PH25" s="111"/>
      <c r="PI25" s="111"/>
      <c r="PJ25" s="111"/>
      <c r="PK25" s="111"/>
      <c r="PL25" s="111"/>
      <c r="PM25" s="111"/>
      <c r="PN25" s="111"/>
      <c r="PO25" s="111"/>
      <c r="PP25" s="111"/>
      <c r="PQ25" s="111"/>
      <c r="PR25" s="111"/>
      <c r="PS25" s="111"/>
      <c r="PT25" s="111"/>
      <c r="PU25" s="111"/>
      <c r="PV25" s="111"/>
      <c r="PW25" s="111"/>
      <c r="PX25" s="111"/>
      <c r="PY25" s="111"/>
      <c r="PZ25" s="111"/>
      <c r="QA25" s="111"/>
      <c r="QB25" s="111"/>
      <c r="QC25" s="111"/>
      <c r="QD25" s="111"/>
      <c r="QE25" s="111"/>
      <c r="QF25" s="111"/>
      <c r="QG25" s="111"/>
      <c r="QH25" s="111"/>
      <c r="QI25" s="111"/>
      <c r="QJ25" s="111"/>
      <c r="QK25" s="111"/>
      <c r="QL25" s="111"/>
      <c r="QM25" s="111"/>
      <c r="QN25" s="111"/>
      <c r="QO25" s="111"/>
      <c r="QP25" s="111"/>
      <c r="QQ25" s="111"/>
      <c r="QR25" s="111"/>
      <c r="QS25" s="111"/>
      <c r="QT25" s="111"/>
      <c r="QU25" s="111"/>
      <c r="QV25" s="111"/>
      <c r="QW25" s="111"/>
      <c r="QX25" s="111"/>
      <c r="QY25" s="111"/>
      <c r="QZ25" s="111"/>
      <c r="RA25" s="111"/>
      <c r="RB25" s="111"/>
      <c r="RC25" s="111"/>
      <c r="RD25" s="111"/>
      <c r="RE25" s="111"/>
      <c r="RF25" s="111"/>
      <c r="RG25" s="111"/>
      <c r="RH25" s="111"/>
      <c r="RI25" s="111"/>
      <c r="RJ25" s="111"/>
      <c r="RK25" s="111"/>
      <c r="RL25" s="111"/>
      <c r="RM25" s="111"/>
      <c r="RN25" s="111"/>
      <c r="RO25" s="111"/>
      <c r="RP25" s="111"/>
      <c r="RQ25" s="111"/>
      <c r="RR25" s="111"/>
      <c r="RS25" s="111"/>
      <c r="RT25" s="111"/>
      <c r="RU25" s="111"/>
      <c r="RV25" s="111"/>
      <c r="RW25" s="111"/>
      <c r="RX25" s="111"/>
      <c r="RY25" s="111"/>
      <c r="RZ25" s="111"/>
      <c r="SA25" s="111"/>
      <c r="SB25" s="111"/>
      <c r="SC25" s="111"/>
      <c r="SD25" s="111"/>
      <c r="SE25" s="111"/>
      <c r="SF25" s="111"/>
      <c r="SG25" s="111"/>
      <c r="SH25" s="111"/>
      <c r="SI25" s="111"/>
      <c r="SJ25" s="111"/>
      <c r="SK25" s="111"/>
      <c r="SL25" s="111"/>
      <c r="SM25" s="111"/>
      <c r="SN25" s="111"/>
      <c r="SO25" s="111"/>
      <c r="SP25" s="111"/>
      <c r="SQ25" s="111"/>
      <c r="SR25" s="111"/>
      <c r="SS25" s="111"/>
      <c r="ST25" s="111"/>
      <c r="SU25" s="111"/>
      <c r="SV25" s="111"/>
      <c r="SW25" s="111"/>
      <c r="SX25" s="111"/>
      <c r="SY25" s="111"/>
      <c r="SZ25" s="111"/>
      <c r="TA25" s="111"/>
      <c r="TB25" s="111"/>
      <c r="TC25" s="111"/>
      <c r="TD25" s="111"/>
      <c r="TE25" s="111"/>
      <c r="TF25" s="111"/>
      <c r="TG25" s="111"/>
      <c r="TH25" s="111"/>
      <c r="TI25" s="111"/>
      <c r="TJ25" s="111"/>
      <c r="TK25" s="111"/>
      <c r="TL25" s="111"/>
      <c r="TM25" s="111"/>
      <c r="TN25" s="111"/>
      <c r="TO25" s="111"/>
      <c r="TP25" s="111"/>
      <c r="TQ25" s="111"/>
      <c r="TR25" s="111"/>
      <c r="TS25" s="111"/>
      <c r="TT25" s="111"/>
      <c r="TU25" s="111"/>
      <c r="TV25" s="111"/>
      <c r="TW25" s="111"/>
      <c r="TX25" s="111"/>
      <c r="TY25" s="111"/>
      <c r="TZ25" s="111"/>
      <c r="UA25" s="111"/>
      <c r="UB25" s="111"/>
      <c r="UC25" s="111"/>
      <c r="UD25" s="111"/>
      <c r="UE25" s="111"/>
      <c r="UF25" s="111"/>
      <c r="UG25" s="111"/>
      <c r="UH25" s="111"/>
      <c r="UI25" s="111"/>
      <c r="UJ25" s="111"/>
      <c r="UK25" s="111"/>
      <c r="UL25" s="111"/>
      <c r="UM25" s="111"/>
      <c r="UN25" s="111"/>
      <c r="UO25" s="111"/>
      <c r="UP25" s="111"/>
      <c r="UQ25" s="111"/>
      <c r="UR25" s="111"/>
      <c r="US25" s="111"/>
      <c r="UT25" s="111"/>
      <c r="UU25" s="111"/>
      <c r="UV25" s="111"/>
      <c r="UW25" s="111"/>
      <c r="UX25" s="111"/>
      <c r="UY25" s="111"/>
      <c r="UZ25" s="111"/>
      <c r="VA25" s="111"/>
      <c r="VB25" s="111"/>
      <c r="VC25" s="111"/>
      <c r="VD25" s="111"/>
      <c r="VE25" s="111"/>
      <c r="VF25" s="111"/>
      <c r="VG25" s="111"/>
      <c r="VH25" s="111"/>
      <c r="VI25" s="111"/>
      <c r="VJ25" s="111"/>
      <c r="VK25" s="111"/>
      <c r="VL25" s="111"/>
      <c r="VM25" s="111"/>
      <c r="VN25" s="111"/>
      <c r="VO25" s="111"/>
      <c r="VP25" s="111"/>
      <c r="VQ25" s="111"/>
      <c r="VR25" s="111"/>
      <c r="VS25" s="111"/>
      <c r="VT25" s="111"/>
      <c r="VU25" s="111"/>
      <c r="VV25" s="111"/>
      <c r="VW25" s="111"/>
      <c r="VX25" s="111"/>
      <c r="VY25" s="111"/>
      <c r="VZ25" s="111"/>
      <c r="WA25" s="111"/>
      <c r="WB25" s="111"/>
      <c r="WC25" s="111"/>
      <c r="WD25" s="111"/>
      <c r="WE25" s="111"/>
      <c r="WF25" s="111"/>
      <c r="WG25" s="111"/>
      <c r="WH25" s="111"/>
      <c r="WI25" s="111"/>
      <c r="WJ25" s="111"/>
      <c r="WK25" s="111"/>
      <c r="WL25" s="111"/>
      <c r="WM25" s="111"/>
      <c r="WN25" s="111"/>
      <c r="WO25" s="111"/>
      <c r="WP25" s="111"/>
      <c r="WQ25" s="111"/>
      <c r="WR25" s="111"/>
      <c r="WS25" s="111"/>
      <c r="WT25" s="111"/>
      <c r="WU25" s="111"/>
      <c r="WV25" s="111"/>
      <c r="WW25" s="111"/>
      <c r="WX25" s="111"/>
      <c r="WY25" s="111"/>
      <c r="WZ25" s="111"/>
      <c r="XA25" s="111"/>
      <c r="XB25" s="111"/>
      <c r="XC25" s="111"/>
      <c r="XD25" s="111"/>
      <c r="XE25" s="111"/>
      <c r="XF25" s="111"/>
      <c r="XG25" s="111"/>
      <c r="XH25" s="111"/>
      <c r="XI25" s="111"/>
      <c r="XJ25" s="111"/>
      <c r="XK25" s="111"/>
      <c r="XL25" s="111"/>
      <c r="XM25" s="111"/>
      <c r="XN25" s="111"/>
      <c r="XO25" s="111"/>
      <c r="XP25" s="111"/>
      <c r="XQ25" s="111"/>
      <c r="XR25" s="111"/>
      <c r="XS25" s="111"/>
      <c r="XT25" s="111"/>
      <c r="XU25" s="111"/>
      <c r="XV25" s="111"/>
      <c r="XW25" s="111"/>
      <c r="XX25" s="111"/>
      <c r="XY25" s="111"/>
      <c r="XZ25" s="111"/>
      <c r="YA25" s="111"/>
      <c r="YB25" s="111"/>
      <c r="YC25" s="111"/>
      <c r="YD25" s="111"/>
      <c r="YE25" s="111"/>
      <c r="YF25" s="111"/>
      <c r="YG25" s="111"/>
      <c r="YH25" s="111"/>
      <c r="YI25" s="111"/>
      <c r="YJ25" s="111"/>
      <c r="YK25" s="111"/>
      <c r="YL25" s="111"/>
      <c r="YM25" s="111"/>
      <c r="YN25" s="111"/>
      <c r="YO25" s="111"/>
      <c r="YP25" s="111"/>
      <c r="YQ25" s="111"/>
      <c r="YR25" s="111"/>
      <c r="YS25" s="111"/>
      <c r="YT25" s="111"/>
      <c r="YU25" s="111"/>
      <c r="YV25" s="111"/>
      <c r="YW25" s="111"/>
      <c r="YX25" s="111"/>
      <c r="YY25" s="111"/>
      <c r="YZ25" s="111"/>
      <c r="ZA25" s="111"/>
      <c r="ZB25" s="111"/>
      <c r="ZC25" s="111"/>
      <c r="ZD25" s="111"/>
      <c r="ZE25" s="111"/>
      <c r="ZF25" s="111"/>
      <c r="ZG25" s="111"/>
      <c r="ZH25" s="111"/>
      <c r="ZI25" s="111"/>
      <c r="ZJ25" s="111"/>
      <c r="ZK25" s="111"/>
      <c r="ZL25" s="111"/>
      <c r="ZM25" s="111"/>
      <c r="ZN25" s="111"/>
      <c r="ZO25" s="111"/>
      <c r="ZP25" s="111"/>
      <c r="ZQ25" s="111"/>
      <c r="ZR25" s="111"/>
      <c r="ZS25" s="111"/>
      <c r="ZT25" s="111"/>
      <c r="ZU25" s="111"/>
      <c r="ZV25" s="111"/>
      <c r="ZW25" s="111"/>
      <c r="ZX25" s="111"/>
      <c r="ZY25" s="111"/>
      <c r="ZZ25" s="111"/>
      <c r="AAA25" s="111"/>
      <c r="AAB25" s="111"/>
      <c r="AAC25" s="111"/>
      <c r="AAD25" s="111"/>
      <c r="AAE25" s="111"/>
      <c r="AAF25" s="111"/>
      <c r="AAG25" s="111"/>
      <c r="AAH25" s="111"/>
      <c r="AAI25" s="111"/>
      <c r="AAJ25" s="111"/>
      <c r="AAK25" s="111"/>
      <c r="AAL25" s="111"/>
      <c r="AAM25" s="111"/>
      <c r="AAN25" s="111"/>
      <c r="AAO25" s="111"/>
      <c r="AAP25" s="111"/>
      <c r="AAQ25" s="111"/>
      <c r="AAR25" s="111"/>
      <c r="AAS25" s="111"/>
      <c r="AAT25" s="111"/>
      <c r="AAU25" s="111"/>
      <c r="AAV25" s="111"/>
      <c r="AAW25" s="111"/>
      <c r="AAX25" s="111"/>
      <c r="AAY25" s="111"/>
      <c r="AAZ25" s="111"/>
      <c r="ABA25" s="111"/>
      <c r="ABB25" s="111"/>
      <c r="ABC25" s="111"/>
      <c r="ABD25" s="111"/>
      <c r="ABE25" s="111"/>
      <c r="ABF25" s="111"/>
      <c r="ABG25" s="111"/>
      <c r="ABH25" s="111"/>
      <c r="ABI25" s="111"/>
      <c r="ABJ25" s="111"/>
      <c r="ABK25" s="111"/>
      <c r="ABL25" s="111"/>
      <c r="ABM25" s="111"/>
      <c r="ABN25" s="111"/>
      <c r="ABO25" s="111"/>
      <c r="ABP25" s="111"/>
      <c r="ABQ25" s="111"/>
      <c r="ABR25" s="111"/>
      <c r="ABS25" s="111"/>
      <c r="ABT25" s="111"/>
      <c r="ABU25" s="111"/>
      <c r="ABV25" s="111"/>
      <c r="ABW25" s="111"/>
      <c r="ABX25" s="111"/>
      <c r="ABY25" s="111"/>
      <c r="ABZ25" s="111"/>
      <c r="ACA25" s="111"/>
      <c r="ACB25" s="111"/>
      <c r="ACC25" s="111"/>
      <c r="ACD25" s="111"/>
      <c r="ACE25" s="111"/>
      <c r="ACF25" s="111"/>
      <c r="ACG25" s="111"/>
      <c r="ACH25" s="111"/>
      <c r="ACI25" s="111"/>
      <c r="ACJ25" s="111"/>
      <c r="ACK25" s="111"/>
      <c r="ACL25" s="111"/>
      <c r="ACM25" s="111"/>
      <c r="ACN25" s="111"/>
      <c r="ACO25" s="111"/>
      <c r="ACP25" s="111"/>
      <c r="ACQ25" s="111"/>
      <c r="ACR25" s="111"/>
      <c r="ACS25" s="111"/>
      <c r="ACT25" s="111"/>
      <c r="ACU25" s="111"/>
      <c r="ACV25" s="111"/>
      <c r="ACW25" s="111"/>
      <c r="ACX25" s="111"/>
      <c r="ACY25" s="111"/>
      <c r="ACZ25" s="111"/>
      <c r="ADA25" s="111"/>
      <c r="ADB25" s="111"/>
      <c r="ADC25" s="111"/>
      <c r="ADD25" s="111"/>
      <c r="ADE25" s="111"/>
      <c r="ADF25" s="111"/>
      <c r="ADG25" s="111"/>
      <c r="ADH25" s="111"/>
      <c r="ADI25" s="111"/>
      <c r="ADJ25" s="111"/>
      <c r="ADK25" s="111"/>
      <c r="ADL25" s="111"/>
      <c r="ADM25" s="111"/>
      <c r="ADN25" s="111"/>
      <c r="ADO25" s="111"/>
      <c r="ADP25" s="111"/>
      <c r="ADQ25" s="111"/>
      <c r="ADR25" s="111"/>
      <c r="ADS25" s="111"/>
      <c r="ADT25" s="111"/>
      <c r="ADU25" s="111"/>
      <c r="ADV25" s="111"/>
      <c r="ADW25" s="111"/>
      <c r="ADX25" s="111"/>
      <c r="ADY25" s="111"/>
      <c r="ADZ25" s="111"/>
      <c r="AEA25" s="111"/>
      <c r="AEB25" s="111"/>
      <c r="AEC25" s="111"/>
      <c r="AED25" s="111"/>
      <c r="AEE25" s="111"/>
      <c r="AEF25" s="111"/>
      <c r="AEG25" s="111"/>
      <c r="AEH25" s="111"/>
      <c r="AEI25" s="111"/>
      <c r="AEJ25" s="111"/>
      <c r="AEK25" s="111"/>
      <c r="AEL25" s="111"/>
      <c r="AEM25" s="111"/>
      <c r="AEN25" s="111"/>
      <c r="AEO25" s="111"/>
      <c r="AEP25" s="111"/>
      <c r="AEQ25" s="111"/>
      <c r="AER25" s="111"/>
      <c r="AES25" s="111"/>
      <c r="AET25" s="111"/>
      <c r="AEU25" s="111"/>
      <c r="AEV25" s="111"/>
      <c r="AEW25" s="111"/>
      <c r="AEX25" s="111"/>
      <c r="AEY25" s="111"/>
      <c r="AEZ25" s="111"/>
      <c r="AFA25" s="111"/>
      <c r="AFB25" s="111"/>
      <c r="AFC25" s="111"/>
      <c r="AFD25" s="111"/>
      <c r="AFE25" s="111"/>
      <c r="AFF25" s="111"/>
      <c r="AFG25" s="111"/>
      <c r="AFH25" s="111"/>
      <c r="AFI25" s="111"/>
      <c r="AFJ25" s="111"/>
      <c r="AFK25" s="111"/>
      <c r="AFL25" s="111"/>
      <c r="AFM25" s="111"/>
      <c r="AFN25" s="111"/>
      <c r="AFO25" s="111"/>
      <c r="AFP25" s="111"/>
      <c r="AFQ25" s="111"/>
      <c r="AFR25" s="111"/>
      <c r="AFS25" s="111"/>
      <c r="AFT25" s="111"/>
      <c r="AFU25" s="111"/>
      <c r="AFV25" s="111"/>
      <c r="AFW25" s="111"/>
      <c r="AFX25" s="111"/>
      <c r="AFY25" s="111"/>
      <c r="AFZ25" s="111"/>
      <c r="AGA25" s="111"/>
      <c r="AGB25" s="111"/>
      <c r="AGC25" s="111"/>
      <c r="AGD25" s="111"/>
      <c r="AGE25" s="111"/>
      <c r="AGF25" s="111"/>
      <c r="AGG25" s="111"/>
      <c r="AGH25" s="111"/>
      <c r="AGI25" s="111"/>
      <c r="AGJ25" s="111"/>
      <c r="AGK25" s="111"/>
      <c r="AGL25" s="111"/>
      <c r="AGM25" s="111"/>
      <c r="AGN25" s="111"/>
      <c r="AGO25" s="111"/>
      <c r="AGP25" s="111"/>
      <c r="AGQ25" s="111"/>
      <c r="AGR25" s="111"/>
      <c r="AGS25" s="111"/>
      <c r="AGT25" s="111"/>
      <c r="AGU25" s="111"/>
      <c r="AGV25" s="111"/>
      <c r="AGW25" s="111"/>
      <c r="AGX25" s="111"/>
      <c r="AGY25" s="111"/>
      <c r="AGZ25" s="111"/>
      <c r="AHA25" s="111"/>
      <c r="AHB25" s="111"/>
      <c r="AHC25" s="111"/>
      <c r="AHD25" s="111"/>
      <c r="AHE25" s="111"/>
      <c r="AHF25" s="111"/>
      <c r="AHG25" s="111"/>
      <c r="AHH25" s="111"/>
      <c r="AHI25" s="111"/>
      <c r="AHJ25" s="111"/>
      <c r="AHK25" s="111"/>
      <c r="AHL25" s="111"/>
      <c r="AHM25" s="111"/>
      <c r="AHN25" s="111"/>
      <c r="AHO25" s="111"/>
      <c r="AHP25" s="111"/>
      <c r="AHQ25" s="111"/>
      <c r="AHR25" s="111"/>
      <c r="AHS25" s="111"/>
      <c r="AHT25" s="111"/>
      <c r="AHU25" s="111"/>
      <c r="AHV25" s="111"/>
      <c r="AHW25" s="111"/>
      <c r="AHX25" s="111"/>
      <c r="AHY25" s="111"/>
      <c r="AHZ25" s="111"/>
      <c r="AIA25" s="111"/>
      <c r="AIB25" s="111"/>
      <c r="AIC25" s="111"/>
      <c r="AID25" s="111"/>
      <c r="AIE25" s="111"/>
      <c r="AIF25" s="111"/>
      <c r="AIG25" s="111"/>
      <c r="AIH25" s="111"/>
      <c r="AII25" s="111"/>
      <c r="AIJ25" s="111"/>
      <c r="AIK25" s="111"/>
      <c r="AIL25" s="111"/>
      <c r="AIM25" s="111"/>
      <c r="AIN25" s="111"/>
      <c r="AIO25" s="111"/>
      <c r="AIP25" s="111"/>
      <c r="AIQ25" s="111"/>
      <c r="AIR25" s="111"/>
      <c r="AIS25" s="111"/>
      <c r="AIT25" s="111"/>
      <c r="AIU25" s="111"/>
      <c r="AIV25" s="111"/>
      <c r="AIW25" s="111"/>
      <c r="AIX25" s="111"/>
      <c r="AIY25" s="111"/>
      <c r="AIZ25" s="111"/>
      <c r="AJA25" s="111"/>
      <c r="AJB25" s="111"/>
      <c r="AJC25" s="111"/>
      <c r="AJD25" s="111"/>
      <c r="AJE25" s="111"/>
      <c r="AJF25" s="111"/>
      <c r="AJG25" s="111"/>
      <c r="AJH25" s="111"/>
      <c r="AJI25" s="111"/>
      <c r="AJJ25" s="111"/>
      <c r="AJK25" s="111"/>
      <c r="AJL25" s="111"/>
      <c r="AJM25" s="111"/>
      <c r="AJN25" s="111"/>
      <c r="AJO25" s="111"/>
      <c r="AJP25" s="111"/>
      <c r="AJQ25" s="111"/>
      <c r="AJR25" s="111"/>
      <c r="AJS25" s="111"/>
      <c r="AJT25" s="111"/>
      <c r="AJU25" s="111"/>
      <c r="AJV25" s="111"/>
      <c r="AJW25" s="111"/>
      <c r="AJX25" s="111"/>
      <c r="AJY25" s="111"/>
      <c r="AJZ25" s="111"/>
      <c r="AKA25" s="111"/>
      <c r="AKB25" s="111"/>
      <c r="AKC25" s="111"/>
      <c r="AKD25" s="111"/>
      <c r="AKE25" s="111"/>
      <c r="AKF25" s="111"/>
      <c r="AKG25" s="111"/>
      <c r="AKH25" s="111"/>
      <c r="AKI25" s="111"/>
      <c r="AKJ25" s="111"/>
      <c r="AKK25" s="111"/>
      <c r="AKL25" s="111"/>
      <c r="AKM25" s="111"/>
      <c r="AKN25" s="111"/>
      <c r="AKO25" s="111"/>
      <c r="AKP25" s="111"/>
      <c r="AKQ25" s="111"/>
      <c r="AKR25" s="111"/>
      <c r="AKS25" s="111"/>
      <c r="AKT25" s="111"/>
      <c r="AKU25" s="111"/>
      <c r="AKV25" s="111"/>
      <c r="AKW25" s="111"/>
      <c r="AKX25" s="111"/>
      <c r="AKY25" s="111"/>
      <c r="AKZ25" s="111"/>
      <c r="ALA25" s="111"/>
      <c r="ALB25" s="111"/>
      <c r="ALC25" s="111"/>
      <c r="ALD25" s="111"/>
      <c r="ALE25" s="111"/>
      <c r="ALF25" s="111"/>
      <c r="ALG25" s="111"/>
      <c r="ALH25" s="111"/>
      <c r="ALI25" s="111"/>
      <c r="ALJ25" s="111"/>
      <c r="ALK25" s="111"/>
      <c r="ALL25" s="111"/>
      <c r="ALM25" s="111"/>
      <c r="ALN25" s="111"/>
      <c r="ALO25" s="111"/>
      <c r="ALP25" s="111"/>
      <c r="ALQ25" s="111"/>
      <c r="ALR25" s="111"/>
      <c r="ALS25" s="111"/>
      <c r="ALT25" s="111"/>
      <c r="ALU25" s="111"/>
      <c r="ALV25" s="111"/>
      <c r="ALW25" s="111"/>
      <c r="ALX25" s="111"/>
      <c r="ALY25" s="111"/>
      <c r="ALZ25" s="111"/>
      <c r="AMA25" s="111"/>
      <c r="AMB25" s="111"/>
      <c r="AMC25" s="111"/>
      <c r="AMD25" s="111"/>
      <c r="AME25" s="111"/>
      <c r="AMF25" s="111"/>
      <c r="AMG25" s="111"/>
      <c r="AMH25" s="111"/>
      <c r="AMI25" s="111"/>
      <c r="AMJ25" s="111"/>
    </row>
    <row r="26" spans="1:1024" ht="15">
      <c r="A26" s="714" t="s">
        <v>122</v>
      </c>
      <c r="B26" s="710"/>
      <c r="C26" s="711"/>
      <c r="D26" s="504"/>
      <c r="E26" s="411"/>
      <c r="F26" s="411"/>
      <c r="G26" s="411"/>
      <c r="H26" s="411"/>
      <c r="I26" s="111"/>
      <c r="J26" s="111"/>
      <c r="K26" s="111"/>
      <c r="L26" s="111"/>
      <c r="M26" s="111"/>
      <c r="N26" s="111"/>
      <c r="O26" s="111"/>
      <c r="P26" s="111"/>
      <c r="Q26" s="111"/>
      <c r="R26" s="111"/>
      <c r="S26" s="111"/>
      <c r="T26" s="111"/>
      <c r="U26" s="111"/>
      <c r="V26" s="111"/>
      <c r="W26" s="111"/>
      <c r="X26" s="111"/>
      <c r="Y26" s="111"/>
      <c r="Z26" s="111"/>
      <c r="AA26" s="111"/>
      <c r="AB26" s="111"/>
      <c r="AC26" s="111"/>
      <c r="AD26" s="111"/>
      <c r="AE26" s="111"/>
      <c r="AF26" s="111"/>
      <c r="AG26" s="111"/>
      <c r="AH26" s="111"/>
      <c r="AI26" s="111"/>
      <c r="AJ26" s="111"/>
      <c r="AK26" s="111"/>
      <c r="AL26" s="111"/>
      <c r="AM26" s="111"/>
      <c r="AN26" s="111"/>
      <c r="AO26" s="111"/>
      <c r="AP26" s="111"/>
      <c r="AQ26" s="111"/>
      <c r="AR26" s="111"/>
      <c r="AS26" s="111"/>
      <c r="AT26" s="111"/>
      <c r="AU26" s="111"/>
      <c r="AV26" s="111"/>
      <c r="AW26" s="111"/>
      <c r="AX26" s="111"/>
      <c r="AY26" s="111"/>
      <c r="AZ26" s="111"/>
      <c r="BA26" s="111"/>
      <c r="BB26" s="111"/>
      <c r="BC26" s="111"/>
      <c r="BD26" s="111"/>
      <c r="BE26" s="111"/>
      <c r="BF26" s="111"/>
      <c r="BG26" s="111"/>
      <c r="BH26" s="111"/>
      <c r="BI26" s="111"/>
      <c r="BJ26" s="111"/>
      <c r="BK26" s="111"/>
      <c r="BL26" s="111"/>
      <c r="BM26" s="111"/>
      <c r="BN26" s="111"/>
      <c r="BO26" s="111"/>
      <c r="BP26" s="111"/>
      <c r="BQ26" s="111"/>
      <c r="BR26" s="111"/>
      <c r="BS26" s="111"/>
      <c r="BT26" s="111"/>
      <c r="BU26" s="111"/>
      <c r="BV26" s="111"/>
      <c r="BW26" s="111"/>
      <c r="BX26" s="111"/>
      <c r="BY26" s="111"/>
      <c r="BZ26" s="111"/>
      <c r="CA26" s="111"/>
      <c r="CB26" s="111"/>
      <c r="CC26" s="111"/>
      <c r="CD26" s="111"/>
      <c r="CE26" s="111"/>
      <c r="CF26" s="111"/>
      <c r="CG26" s="111"/>
      <c r="CH26" s="111"/>
      <c r="CI26" s="111"/>
      <c r="CJ26" s="111"/>
      <c r="CK26" s="111"/>
      <c r="CL26" s="111"/>
      <c r="CM26" s="111"/>
      <c r="CN26" s="111"/>
      <c r="CO26" s="111"/>
      <c r="CP26" s="111"/>
      <c r="CQ26" s="111"/>
      <c r="CR26" s="111"/>
      <c r="CS26" s="111"/>
      <c r="CT26" s="111"/>
      <c r="CU26" s="111"/>
      <c r="CV26" s="111"/>
      <c r="CW26" s="111"/>
      <c r="CX26" s="111"/>
      <c r="CY26" s="111"/>
      <c r="CZ26" s="111"/>
      <c r="DA26" s="111"/>
      <c r="DB26" s="111"/>
      <c r="DC26" s="111"/>
      <c r="DD26" s="111"/>
      <c r="DE26" s="111"/>
      <c r="DF26" s="111"/>
      <c r="DG26" s="111"/>
      <c r="DH26" s="111"/>
      <c r="DI26" s="111"/>
      <c r="DJ26" s="111"/>
      <c r="DK26" s="111"/>
      <c r="DL26" s="111"/>
      <c r="DM26" s="111"/>
      <c r="DN26" s="111"/>
      <c r="DO26" s="111"/>
      <c r="DP26" s="111"/>
      <c r="DQ26" s="111"/>
      <c r="DR26" s="111"/>
      <c r="DS26" s="111"/>
      <c r="DT26" s="111"/>
      <c r="DU26" s="111"/>
      <c r="DV26" s="111"/>
      <c r="DW26" s="111"/>
      <c r="DX26" s="111"/>
      <c r="DY26" s="111"/>
      <c r="DZ26" s="111"/>
      <c r="EA26" s="111"/>
      <c r="EB26" s="111"/>
      <c r="EC26" s="111"/>
      <c r="ED26" s="111"/>
      <c r="EE26" s="111"/>
      <c r="EF26" s="111"/>
      <c r="EG26" s="111"/>
      <c r="EH26" s="111"/>
      <c r="EI26" s="111"/>
      <c r="EJ26" s="111"/>
      <c r="EK26" s="111"/>
      <c r="EL26" s="111"/>
      <c r="EM26" s="111"/>
      <c r="EN26" s="111"/>
      <c r="EO26" s="111"/>
      <c r="EP26" s="111"/>
      <c r="EQ26" s="111"/>
      <c r="ER26" s="111"/>
      <c r="ES26" s="111"/>
      <c r="ET26" s="111"/>
      <c r="EU26" s="111"/>
      <c r="EV26" s="111"/>
      <c r="EW26" s="111"/>
      <c r="EX26" s="111"/>
      <c r="EY26" s="111"/>
      <c r="EZ26" s="111"/>
      <c r="FA26" s="111"/>
      <c r="FB26" s="111"/>
      <c r="FC26" s="111"/>
      <c r="FD26" s="111"/>
      <c r="FE26" s="111"/>
      <c r="FF26" s="111"/>
      <c r="FG26" s="111"/>
      <c r="FH26" s="111"/>
      <c r="FI26" s="111"/>
      <c r="FJ26" s="111"/>
      <c r="FK26" s="111"/>
      <c r="FL26" s="111"/>
      <c r="FM26" s="111"/>
      <c r="FN26" s="111"/>
      <c r="FO26" s="111"/>
      <c r="FP26" s="111"/>
      <c r="FQ26" s="111"/>
      <c r="FR26" s="111"/>
      <c r="FS26" s="111"/>
      <c r="FT26" s="111"/>
      <c r="FU26" s="111"/>
      <c r="FV26" s="111"/>
      <c r="FW26" s="111"/>
      <c r="FX26" s="111"/>
      <c r="FY26" s="111"/>
      <c r="FZ26" s="111"/>
      <c r="GA26" s="111"/>
      <c r="GB26" s="111"/>
      <c r="GC26" s="111"/>
      <c r="GD26" s="111"/>
      <c r="GE26" s="111"/>
      <c r="GF26" s="111"/>
      <c r="GG26" s="111"/>
      <c r="GH26" s="111"/>
      <c r="GI26" s="111"/>
      <c r="GJ26" s="111"/>
      <c r="GK26" s="111"/>
      <c r="GL26" s="111"/>
      <c r="GM26" s="111"/>
      <c r="GN26" s="111"/>
      <c r="GO26" s="111"/>
      <c r="GP26" s="111"/>
      <c r="GQ26" s="111"/>
      <c r="GR26" s="111"/>
      <c r="GS26" s="111"/>
      <c r="GT26" s="111"/>
      <c r="GU26" s="111"/>
      <c r="GV26" s="111"/>
      <c r="GW26" s="111"/>
      <c r="GX26" s="111"/>
      <c r="GY26" s="111"/>
      <c r="GZ26" s="111"/>
      <c r="HA26" s="111"/>
      <c r="HB26" s="111"/>
      <c r="HC26" s="111"/>
      <c r="HD26" s="111"/>
      <c r="HE26" s="111"/>
      <c r="HF26" s="111"/>
      <c r="HG26" s="111"/>
      <c r="HH26" s="111"/>
      <c r="HI26" s="111"/>
      <c r="HJ26" s="111"/>
      <c r="HK26" s="111"/>
      <c r="HL26" s="111"/>
      <c r="HM26" s="111"/>
      <c r="HN26" s="111"/>
      <c r="HO26" s="111"/>
      <c r="HP26" s="111"/>
      <c r="HQ26" s="111"/>
      <c r="HR26" s="111"/>
      <c r="HS26" s="111"/>
      <c r="HT26" s="111"/>
      <c r="HU26" s="111"/>
      <c r="HV26" s="111"/>
      <c r="HW26" s="111"/>
      <c r="HX26" s="111"/>
      <c r="HY26" s="111"/>
      <c r="HZ26" s="111"/>
      <c r="IA26" s="111"/>
      <c r="IB26" s="111"/>
      <c r="IC26" s="111"/>
      <c r="ID26" s="111"/>
      <c r="IE26" s="111"/>
      <c r="IF26" s="111"/>
      <c r="IG26" s="111"/>
      <c r="IH26" s="111"/>
      <c r="II26" s="111"/>
      <c r="IJ26" s="111"/>
      <c r="IK26" s="111"/>
      <c r="IL26" s="111"/>
      <c r="IM26" s="111"/>
      <c r="IN26" s="111"/>
      <c r="IO26" s="111"/>
      <c r="IP26" s="111"/>
      <c r="IQ26" s="111"/>
      <c r="IR26" s="111"/>
      <c r="IS26" s="111"/>
      <c r="IT26" s="111"/>
      <c r="IU26" s="111"/>
      <c r="IV26" s="111"/>
      <c r="IW26" s="111"/>
      <c r="IX26" s="111"/>
      <c r="IY26" s="111"/>
      <c r="IZ26" s="111"/>
      <c r="JA26" s="111"/>
      <c r="JB26" s="111"/>
      <c r="JC26" s="111"/>
      <c r="JD26" s="111"/>
      <c r="JE26" s="111"/>
      <c r="JF26" s="111"/>
      <c r="JG26" s="111"/>
      <c r="JH26" s="111"/>
      <c r="JI26" s="111"/>
      <c r="JJ26" s="111"/>
      <c r="JK26" s="111"/>
      <c r="JL26" s="111"/>
      <c r="JM26" s="111"/>
      <c r="JN26" s="111"/>
      <c r="JO26" s="111"/>
      <c r="JP26" s="111"/>
      <c r="JQ26" s="111"/>
      <c r="JR26" s="111"/>
      <c r="JS26" s="111"/>
      <c r="JT26" s="111"/>
      <c r="JU26" s="111"/>
      <c r="JV26" s="111"/>
      <c r="JW26" s="111"/>
      <c r="JX26" s="111"/>
      <c r="JY26" s="111"/>
      <c r="JZ26" s="111"/>
      <c r="KA26" s="111"/>
      <c r="KB26" s="111"/>
      <c r="KC26" s="111"/>
      <c r="KD26" s="111"/>
      <c r="KE26" s="111"/>
      <c r="KF26" s="111"/>
      <c r="KG26" s="111"/>
      <c r="KH26" s="111"/>
      <c r="KI26" s="111"/>
      <c r="KJ26" s="111"/>
      <c r="KK26" s="111"/>
      <c r="KL26" s="111"/>
      <c r="KM26" s="111"/>
      <c r="KN26" s="111"/>
      <c r="KO26" s="111"/>
      <c r="KP26" s="111"/>
      <c r="KQ26" s="111"/>
      <c r="KR26" s="111"/>
      <c r="KS26" s="111"/>
      <c r="KT26" s="111"/>
      <c r="KU26" s="111"/>
      <c r="KV26" s="111"/>
      <c r="KW26" s="111"/>
      <c r="KX26" s="111"/>
      <c r="KY26" s="111"/>
      <c r="KZ26" s="111"/>
      <c r="LA26" s="111"/>
      <c r="LB26" s="111"/>
      <c r="LC26" s="111"/>
      <c r="LD26" s="111"/>
      <c r="LE26" s="111"/>
      <c r="LF26" s="111"/>
      <c r="LG26" s="111"/>
      <c r="LH26" s="111"/>
      <c r="LI26" s="111"/>
      <c r="LJ26" s="111"/>
      <c r="LK26" s="111"/>
      <c r="LL26" s="111"/>
      <c r="LM26" s="111"/>
      <c r="LN26" s="111"/>
      <c r="LO26" s="111"/>
      <c r="LP26" s="111"/>
      <c r="LQ26" s="111"/>
      <c r="LR26" s="111"/>
      <c r="LS26" s="111"/>
      <c r="LT26" s="111"/>
      <c r="LU26" s="111"/>
      <c r="LV26" s="111"/>
      <c r="LW26" s="111"/>
      <c r="LX26" s="111"/>
      <c r="LY26" s="111"/>
      <c r="LZ26" s="111"/>
      <c r="MA26" s="111"/>
      <c r="MB26" s="111"/>
      <c r="MC26" s="111"/>
      <c r="MD26" s="111"/>
      <c r="ME26" s="111"/>
      <c r="MF26" s="111"/>
      <c r="MG26" s="111"/>
      <c r="MH26" s="111"/>
      <c r="MI26" s="111"/>
      <c r="MJ26" s="111"/>
      <c r="MK26" s="111"/>
      <c r="ML26" s="111"/>
      <c r="MM26" s="111"/>
      <c r="MN26" s="111"/>
      <c r="MO26" s="111"/>
      <c r="MP26" s="111"/>
      <c r="MQ26" s="111"/>
      <c r="MR26" s="111"/>
      <c r="MS26" s="111"/>
      <c r="MT26" s="111"/>
      <c r="MU26" s="111"/>
      <c r="MV26" s="111"/>
      <c r="MW26" s="111"/>
      <c r="MX26" s="111"/>
      <c r="MY26" s="111"/>
      <c r="MZ26" s="111"/>
      <c r="NA26" s="111"/>
      <c r="NB26" s="111"/>
      <c r="NC26" s="111"/>
      <c r="ND26" s="111"/>
      <c r="NE26" s="111"/>
      <c r="NF26" s="111"/>
      <c r="NG26" s="111"/>
      <c r="NH26" s="111"/>
      <c r="NI26" s="111"/>
      <c r="NJ26" s="111"/>
      <c r="NK26" s="111"/>
      <c r="NL26" s="111"/>
      <c r="NM26" s="111"/>
      <c r="NN26" s="111"/>
      <c r="NO26" s="111"/>
      <c r="NP26" s="111"/>
      <c r="NQ26" s="111"/>
      <c r="NR26" s="111"/>
      <c r="NS26" s="111"/>
      <c r="NT26" s="111"/>
      <c r="NU26" s="111"/>
      <c r="NV26" s="111"/>
      <c r="NW26" s="111"/>
      <c r="NX26" s="111"/>
      <c r="NY26" s="111"/>
      <c r="NZ26" s="111"/>
      <c r="OA26" s="111"/>
      <c r="OB26" s="111"/>
      <c r="OC26" s="111"/>
      <c r="OD26" s="111"/>
      <c r="OE26" s="111"/>
      <c r="OF26" s="111"/>
      <c r="OG26" s="111"/>
      <c r="OH26" s="111"/>
      <c r="OI26" s="111"/>
      <c r="OJ26" s="111"/>
      <c r="OK26" s="111"/>
      <c r="OL26" s="111"/>
      <c r="OM26" s="111"/>
      <c r="ON26" s="111"/>
      <c r="OO26" s="111"/>
      <c r="OP26" s="111"/>
      <c r="OQ26" s="111"/>
      <c r="OR26" s="111"/>
      <c r="OS26" s="111"/>
      <c r="OT26" s="111"/>
      <c r="OU26" s="111"/>
      <c r="OV26" s="111"/>
      <c r="OW26" s="111"/>
      <c r="OX26" s="111"/>
      <c r="OY26" s="111"/>
      <c r="OZ26" s="111"/>
      <c r="PA26" s="111"/>
      <c r="PB26" s="111"/>
      <c r="PC26" s="111"/>
      <c r="PD26" s="111"/>
      <c r="PE26" s="111"/>
      <c r="PF26" s="111"/>
      <c r="PG26" s="111"/>
      <c r="PH26" s="111"/>
      <c r="PI26" s="111"/>
      <c r="PJ26" s="111"/>
      <c r="PK26" s="111"/>
      <c r="PL26" s="111"/>
      <c r="PM26" s="111"/>
      <c r="PN26" s="111"/>
      <c r="PO26" s="111"/>
      <c r="PP26" s="111"/>
      <c r="PQ26" s="111"/>
      <c r="PR26" s="111"/>
      <c r="PS26" s="111"/>
      <c r="PT26" s="111"/>
      <c r="PU26" s="111"/>
      <c r="PV26" s="111"/>
      <c r="PW26" s="111"/>
      <c r="PX26" s="111"/>
      <c r="PY26" s="111"/>
      <c r="PZ26" s="111"/>
      <c r="QA26" s="111"/>
      <c r="QB26" s="111"/>
      <c r="QC26" s="111"/>
      <c r="QD26" s="111"/>
      <c r="QE26" s="111"/>
      <c r="QF26" s="111"/>
      <c r="QG26" s="111"/>
      <c r="QH26" s="111"/>
      <c r="QI26" s="111"/>
      <c r="QJ26" s="111"/>
      <c r="QK26" s="111"/>
      <c r="QL26" s="111"/>
      <c r="QM26" s="111"/>
      <c r="QN26" s="111"/>
      <c r="QO26" s="111"/>
      <c r="QP26" s="111"/>
      <c r="QQ26" s="111"/>
      <c r="QR26" s="111"/>
      <c r="QS26" s="111"/>
      <c r="QT26" s="111"/>
      <c r="QU26" s="111"/>
      <c r="QV26" s="111"/>
      <c r="QW26" s="111"/>
      <c r="QX26" s="111"/>
      <c r="QY26" s="111"/>
      <c r="QZ26" s="111"/>
      <c r="RA26" s="111"/>
      <c r="RB26" s="111"/>
      <c r="RC26" s="111"/>
      <c r="RD26" s="111"/>
      <c r="RE26" s="111"/>
      <c r="RF26" s="111"/>
      <c r="RG26" s="111"/>
      <c r="RH26" s="111"/>
      <c r="RI26" s="111"/>
      <c r="RJ26" s="111"/>
      <c r="RK26" s="111"/>
      <c r="RL26" s="111"/>
      <c r="RM26" s="111"/>
      <c r="RN26" s="111"/>
      <c r="RO26" s="111"/>
      <c r="RP26" s="111"/>
      <c r="RQ26" s="111"/>
      <c r="RR26" s="111"/>
      <c r="RS26" s="111"/>
      <c r="RT26" s="111"/>
      <c r="RU26" s="111"/>
      <c r="RV26" s="111"/>
      <c r="RW26" s="111"/>
      <c r="RX26" s="111"/>
      <c r="RY26" s="111"/>
      <c r="RZ26" s="111"/>
      <c r="SA26" s="111"/>
      <c r="SB26" s="111"/>
      <c r="SC26" s="111"/>
      <c r="SD26" s="111"/>
      <c r="SE26" s="111"/>
      <c r="SF26" s="111"/>
      <c r="SG26" s="111"/>
      <c r="SH26" s="111"/>
      <c r="SI26" s="111"/>
      <c r="SJ26" s="111"/>
      <c r="SK26" s="111"/>
      <c r="SL26" s="111"/>
      <c r="SM26" s="111"/>
      <c r="SN26" s="111"/>
      <c r="SO26" s="111"/>
      <c r="SP26" s="111"/>
      <c r="SQ26" s="111"/>
      <c r="SR26" s="111"/>
      <c r="SS26" s="111"/>
      <c r="ST26" s="111"/>
      <c r="SU26" s="111"/>
      <c r="SV26" s="111"/>
      <c r="SW26" s="111"/>
      <c r="SX26" s="111"/>
      <c r="SY26" s="111"/>
      <c r="SZ26" s="111"/>
      <c r="TA26" s="111"/>
      <c r="TB26" s="111"/>
      <c r="TC26" s="111"/>
      <c r="TD26" s="111"/>
      <c r="TE26" s="111"/>
      <c r="TF26" s="111"/>
      <c r="TG26" s="111"/>
      <c r="TH26" s="111"/>
      <c r="TI26" s="111"/>
      <c r="TJ26" s="111"/>
      <c r="TK26" s="111"/>
      <c r="TL26" s="111"/>
      <c r="TM26" s="111"/>
      <c r="TN26" s="111"/>
      <c r="TO26" s="111"/>
      <c r="TP26" s="111"/>
      <c r="TQ26" s="111"/>
      <c r="TR26" s="111"/>
      <c r="TS26" s="111"/>
      <c r="TT26" s="111"/>
      <c r="TU26" s="111"/>
      <c r="TV26" s="111"/>
      <c r="TW26" s="111"/>
      <c r="TX26" s="111"/>
      <c r="TY26" s="111"/>
      <c r="TZ26" s="111"/>
      <c r="UA26" s="111"/>
      <c r="UB26" s="111"/>
      <c r="UC26" s="111"/>
      <c r="UD26" s="111"/>
      <c r="UE26" s="111"/>
      <c r="UF26" s="111"/>
      <c r="UG26" s="111"/>
      <c r="UH26" s="111"/>
      <c r="UI26" s="111"/>
      <c r="UJ26" s="111"/>
      <c r="UK26" s="111"/>
      <c r="UL26" s="111"/>
      <c r="UM26" s="111"/>
      <c r="UN26" s="111"/>
      <c r="UO26" s="111"/>
      <c r="UP26" s="111"/>
      <c r="UQ26" s="111"/>
      <c r="UR26" s="111"/>
      <c r="US26" s="111"/>
      <c r="UT26" s="111"/>
      <c r="UU26" s="111"/>
      <c r="UV26" s="111"/>
      <c r="UW26" s="111"/>
      <c r="UX26" s="111"/>
      <c r="UY26" s="111"/>
      <c r="UZ26" s="111"/>
      <c r="VA26" s="111"/>
      <c r="VB26" s="111"/>
      <c r="VC26" s="111"/>
      <c r="VD26" s="111"/>
      <c r="VE26" s="111"/>
      <c r="VF26" s="111"/>
      <c r="VG26" s="111"/>
      <c r="VH26" s="111"/>
      <c r="VI26" s="111"/>
      <c r="VJ26" s="111"/>
      <c r="VK26" s="111"/>
      <c r="VL26" s="111"/>
      <c r="VM26" s="111"/>
      <c r="VN26" s="111"/>
      <c r="VO26" s="111"/>
      <c r="VP26" s="111"/>
      <c r="VQ26" s="111"/>
      <c r="VR26" s="111"/>
      <c r="VS26" s="111"/>
      <c r="VT26" s="111"/>
      <c r="VU26" s="111"/>
      <c r="VV26" s="111"/>
      <c r="VW26" s="111"/>
      <c r="VX26" s="111"/>
      <c r="VY26" s="111"/>
      <c r="VZ26" s="111"/>
      <c r="WA26" s="111"/>
      <c r="WB26" s="111"/>
      <c r="WC26" s="111"/>
      <c r="WD26" s="111"/>
      <c r="WE26" s="111"/>
      <c r="WF26" s="111"/>
      <c r="WG26" s="111"/>
      <c r="WH26" s="111"/>
      <c r="WI26" s="111"/>
      <c r="WJ26" s="111"/>
      <c r="WK26" s="111"/>
      <c r="WL26" s="111"/>
      <c r="WM26" s="111"/>
      <c r="WN26" s="111"/>
      <c r="WO26" s="111"/>
      <c r="WP26" s="111"/>
      <c r="WQ26" s="111"/>
      <c r="WR26" s="111"/>
      <c r="WS26" s="111"/>
      <c r="WT26" s="111"/>
      <c r="WU26" s="111"/>
      <c r="WV26" s="111"/>
      <c r="WW26" s="111"/>
      <c r="WX26" s="111"/>
      <c r="WY26" s="111"/>
      <c r="WZ26" s="111"/>
      <c r="XA26" s="111"/>
      <c r="XB26" s="111"/>
      <c r="XC26" s="111"/>
      <c r="XD26" s="111"/>
      <c r="XE26" s="111"/>
      <c r="XF26" s="111"/>
      <c r="XG26" s="111"/>
      <c r="XH26" s="111"/>
      <c r="XI26" s="111"/>
      <c r="XJ26" s="111"/>
      <c r="XK26" s="111"/>
      <c r="XL26" s="111"/>
      <c r="XM26" s="111"/>
      <c r="XN26" s="111"/>
      <c r="XO26" s="111"/>
      <c r="XP26" s="111"/>
      <c r="XQ26" s="111"/>
      <c r="XR26" s="111"/>
      <c r="XS26" s="111"/>
      <c r="XT26" s="111"/>
      <c r="XU26" s="111"/>
      <c r="XV26" s="111"/>
      <c r="XW26" s="111"/>
      <c r="XX26" s="111"/>
      <c r="XY26" s="111"/>
      <c r="XZ26" s="111"/>
      <c r="YA26" s="111"/>
      <c r="YB26" s="111"/>
      <c r="YC26" s="111"/>
      <c r="YD26" s="111"/>
      <c r="YE26" s="111"/>
      <c r="YF26" s="111"/>
      <c r="YG26" s="111"/>
      <c r="YH26" s="111"/>
      <c r="YI26" s="111"/>
      <c r="YJ26" s="111"/>
      <c r="YK26" s="111"/>
      <c r="YL26" s="111"/>
      <c r="YM26" s="111"/>
      <c r="YN26" s="111"/>
      <c r="YO26" s="111"/>
      <c r="YP26" s="111"/>
      <c r="YQ26" s="111"/>
      <c r="YR26" s="111"/>
      <c r="YS26" s="111"/>
      <c r="YT26" s="111"/>
      <c r="YU26" s="111"/>
      <c r="YV26" s="111"/>
      <c r="YW26" s="111"/>
      <c r="YX26" s="111"/>
      <c r="YY26" s="111"/>
      <c r="YZ26" s="111"/>
      <c r="ZA26" s="111"/>
      <c r="ZB26" s="111"/>
      <c r="ZC26" s="111"/>
      <c r="ZD26" s="111"/>
      <c r="ZE26" s="111"/>
      <c r="ZF26" s="111"/>
      <c r="ZG26" s="111"/>
      <c r="ZH26" s="111"/>
      <c r="ZI26" s="111"/>
      <c r="ZJ26" s="111"/>
      <c r="ZK26" s="111"/>
      <c r="ZL26" s="111"/>
      <c r="ZM26" s="111"/>
      <c r="ZN26" s="111"/>
      <c r="ZO26" s="111"/>
      <c r="ZP26" s="111"/>
      <c r="ZQ26" s="111"/>
      <c r="ZR26" s="111"/>
      <c r="ZS26" s="111"/>
      <c r="ZT26" s="111"/>
      <c r="ZU26" s="111"/>
      <c r="ZV26" s="111"/>
      <c r="ZW26" s="111"/>
      <c r="ZX26" s="111"/>
      <c r="ZY26" s="111"/>
      <c r="ZZ26" s="111"/>
      <c r="AAA26" s="111"/>
      <c r="AAB26" s="111"/>
      <c r="AAC26" s="111"/>
      <c r="AAD26" s="111"/>
      <c r="AAE26" s="111"/>
      <c r="AAF26" s="111"/>
      <c r="AAG26" s="111"/>
      <c r="AAH26" s="111"/>
      <c r="AAI26" s="111"/>
      <c r="AAJ26" s="111"/>
      <c r="AAK26" s="111"/>
      <c r="AAL26" s="111"/>
      <c r="AAM26" s="111"/>
      <c r="AAN26" s="111"/>
      <c r="AAO26" s="111"/>
      <c r="AAP26" s="111"/>
      <c r="AAQ26" s="111"/>
      <c r="AAR26" s="111"/>
      <c r="AAS26" s="111"/>
      <c r="AAT26" s="111"/>
      <c r="AAU26" s="111"/>
      <c r="AAV26" s="111"/>
      <c r="AAW26" s="111"/>
      <c r="AAX26" s="111"/>
      <c r="AAY26" s="111"/>
      <c r="AAZ26" s="111"/>
      <c r="ABA26" s="111"/>
      <c r="ABB26" s="111"/>
      <c r="ABC26" s="111"/>
      <c r="ABD26" s="111"/>
      <c r="ABE26" s="111"/>
      <c r="ABF26" s="111"/>
      <c r="ABG26" s="111"/>
      <c r="ABH26" s="111"/>
      <c r="ABI26" s="111"/>
      <c r="ABJ26" s="111"/>
      <c r="ABK26" s="111"/>
      <c r="ABL26" s="111"/>
      <c r="ABM26" s="111"/>
      <c r="ABN26" s="111"/>
      <c r="ABO26" s="111"/>
      <c r="ABP26" s="111"/>
      <c r="ABQ26" s="111"/>
      <c r="ABR26" s="111"/>
      <c r="ABS26" s="111"/>
      <c r="ABT26" s="111"/>
      <c r="ABU26" s="111"/>
      <c r="ABV26" s="111"/>
      <c r="ABW26" s="111"/>
      <c r="ABX26" s="111"/>
      <c r="ABY26" s="111"/>
      <c r="ABZ26" s="111"/>
      <c r="ACA26" s="111"/>
      <c r="ACB26" s="111"/>
      <c r="ACC26" s="111"/>
      <c r="ACD26" s="111"/>
      <c r="ACE26" s="111"/>
      <c r="ACF26" s="111"/>
      <c r="ACG26" s="111"/>
      <c r="ACH26" s="111"/>
      <c r="ACI26" s="111"/>
      <c r="ACJ26" s="111"/>
      <c r="ACK26" s="111"/>
      <c r="ACL26" s="111"/>
      <c r="ACM26" s="111"/>
      <c r="ACN26" s="111"/>
      <c r="ACO26" s="111"/>
      <c r="ACP26" s="111"/>
      <c r="ACQ26" s="111"/>
      <c r="ACR26" s="111"/>
      <c r="ACS26" s="111"/>
      <c r="ACT26" s="111"/>
      <c r="ACU26" s="111"/>
      <c r="ACV26" s="111"/>
      <c r="ACW26" s="111"/>
      <c r="ACX26" s="111"/>
      <c r="ACY26" s="111"/>
      <c r="ACZ26" s="111"/>
      <c r="ADA26" s="111"/>
      <c r="ADB26" s="111"/>
      <c r="ADC26" s="111"/>
      <c r="ADD26" s="111"/>
      <c r="ADE26" s="111"/>
      <c r="ADF26" s="111"/>
      <c r="ADG26" s="111"/>
      <c r="ADH26" s="111"/>
      <c r="ADI26" s="111"/>
      <c r="ADJ26" s="111"/>
      <c r="ADK26" s="111"/>
      <c r="ADL26" s="111"/>
      <c r="ADM26" s="111"/>
      <c r="ADN26" s="111"/>
      <c r="ADO26" s="111"/>
      <c r="ADP26" s="111"/>
      <c r="ADQ26" s="111"/>
      <c r="ADR26" s="111"/>
      <c r="ADS26" s="111"/>
      <c r="ADT26" s="111"/>
      <c r="ADU26" s="111"/>
      <c r="ADV26" s="111"/>
      <c r="ADW26" s="111"/>
      <c r="ADX26" s="111"/>
      <c r="ADY26" s="111"/>
      <c r="ADZ26" s="111"/>
      <c r="AEA26" s="111"/>
      <c r="AEB26" s="111"/>
      <c r="AEC26" s="111"/>
      <c r="AED26" s="111"/>
      <c r="AEE26" s="111"/>
      <c r="AEF26" s="111"/>
      <c r="AEG26" s="111"/>
      <c r="AEH26" s="111"/>
      <c r="AEI26" s="111"/>
      <c r="AEJ26" s="111"/>
      <c r="AEK26" s="111"/>
      <c r="AEL26" s="111"/>
      <c r="AEM26" s="111"/>
      <c r="AEN26" s="111"/>
      <c r="AEO26" s="111"/>
      <c r="AEP26" s="111"/>
      <c r="AEQ26" s="111"/>
      <c r="AER26" s="111"/>
      <c r="AES26" s="111"/>
      <c r="AET26" s="111"/>
      <c r="AEU26" s="111"/>
      <c r="AEV26" s="111"/>
      <c r="AEW26" s="111"/>
      <c r="AEX26" s="111"/>
      <c r="AEY26" s="111"/>
      <c r="AEZ26" s="111"/>
      <c r="AFA26" s="111"/>
      <c r="AFB26" s="111"/>
      <c r="AFC26" s="111"/>
      <c r="AFD26" s="111"/>
      <c r="AFE26" s="111"/>
      <c r="AFF26" s="111"/>
      <c r="AFG26" s="111"/>
      <c r="AFH26" s="111"/>
      <c r="AFI26" s="111"/>
      <c r="AFJ26" s="111"/>
      <c r="AFK26" s="111"/>
      <c r="AFL26" s="111"/>
      <c r="AFM26" s="111"/>
      <c r="AFN26" s="111"/>
      <c r="AFO26" s="111"/>
      <c r="AFP26" s="111"/>
      <c r="AFQ26" s="111"/>
      <c r="AFR26" s="111"/>
      <c r="AFS26" s="111"/>
      <c r="AFT26" s="111"/>
      <c r="AFU26" s="111"/>
      <c r="AFV26" s="111"/>
      <c r="AFW26" s="111"/>
      <c r="AFX26" s="111"/>
      <c r="AFY26" s="111"/>
      <c r="AFZ26" s="111"/>
      <c r="AGA26" s="111"/>
      <c r="AGB26" s="111"/>
      <c r="AGC26" s="111"/>
      <c r="AGD26" s="111"/>
      <c r="AGE26" s="111"/>
      <c r="AGF26" s="111"/>
      <c r="AGG26" s="111"/>
      <c r="AGH26" s="111"/>
      <c r="AGI26" s="111"/>
      <c r="AGJ26" s="111"/>
      <c r="AGK26" s="111"/>
      <c r="AGL26" s="111"/>
      <c r="AGM26" s="111"/>
      <c r="AGN26" s="111"/>
      <c r="AGO26" s="111"/>
      <c r="AGP26" s="111"/>
      <c r="AGQ26" s="111"/>
      <c r="AGR26" s="111"/>
      <c r="AGS26" s="111"/>
      <c r="AGT26" s="111"/>
      <c r="AGU26" s="111"/>
      <c r="AGV26" s="111"/>
      <c r="AGW26" s="111"/>
      <c r="AGX26" s="111"/>
      <c r="AGY26" s="111"/>
      <c r="AGZ26" s="111"/>
      <c r="AHA26" s="111"/>
      <c r="AHB26" s="111"/>
      <c r="AHC26" s="111"/>
      <c r="AHD26" s="111"/>
      <c r="AHE26" s="111"/>
      <c r="AHF26" s="111"/>
      <c r="AHG26" s="111"/>
      <c r="AHH26" s="111"/>
      <c r="AHI26" s="111"/>
      <c r="AHJ26" s="111"/>
      <c r="AHK26" s="111"/>
      <c r="AHL26" s="111"/>
      <c r="AHM26" s="111"/>
      <c r="AHN26" s="111"/>
      <c r="AHO26" s="111"/>
      <c r="AHP26" s="111"/>
      <c r="AHQ26" s="111"/>
      <c r="AHR26" s="111"/>
      <c r="AHS26" s="111"/>
      <c r="AHT26" s="111"/>
      <c r="AHU26" s="111"/>
      <c r="AHV26" s="111"/>
      <c r="AHW26" s="111"/>
      <c r="AHX26" s="111"/>
      <c r="AHY26" s="111"/>
      <c r="AHZ26" s="111"/>
      <c r="AIA26" s="111"/>
      <c r="AIB26" s="111"/>
      <c r="AIC26" s="111"/>
      <c r="AID26" s="111"/>
      <c r="AIE26" s="111"/>
      <c r="AIF26" s="111"/>
      <c r="AIG26" s="111"/>
      <c r="AIH26" s="111"/>
      <c r="AII26" s="111"/>
      <c r="AIJ26" s="111"/>
      <c r="AIK26" s="111"/>
      <c r="AIL26" s="111"/>
      <c r="AIM26" s="111"/>
      <c r="AIN26" s="111"/>
      <c r="AIO26" s="111"/>
      <c r="AIP26" s="111"/>
      <c r="AIQ26" s="111"/>
      <c r="AIR26" s="111"/>
      <c r="AIS26" s="111"/>
      <c r="AIT26" s="111"/>
      <c r="AIU26" s="111"/>
      <c r="AIV26" s="111"/>
      <c r="AIW26" s="111"/>
      <c r="AIX26" s="111"/>
      <c r="AIY26" s="111"/>
      <c r="AIZ26" s="111"/>
      <c r="AJA26" s="111"/>
      <c r="AJB26" s="111"/>
      <c r="AJC26" s="111"/>
      <c r="AJD26" s="111"/>
      <c r="AJE26" s="111"/>
      <c r="AJF26" s="111"/>
      <c r="AJG26" s="111"/>
      <c r="AJH26" s="111"/>
      <c r="AJI26" s="111"/>
      <c r="AJJ26" s="111"/>
      <c r="AJK26" s="111"/>
      <c r="AJL26" s="111"/>
      <c r="AJM26" s="111"/>
      <c r="AJN26" s="111"/>
      <c r="AJO26" s="111"/>
      <c r="AJP26" s="111"/>
      <c r="AJQ26" s="111"/>
      <c r="AJR26" s="111"/>
      <c r="AJS26" s="111"/>
      <c r="AJT26" s="111"/>
      <c r="AJU26" s="111"/>
      <c r="AJV26" s="111"/>
      <c r="AJW26" s="111"/>
      <c r="AJX26" s="111"/>
      <c r="AJY26" s="111"/>
      <c r="AJZ26" s="111"/>
      <c r="AKA26" s="111"/>
      <c r="AKB26" s="111"/>
      <c r="AKC26" s="111"/>
      <c r="AKD26" s="111"/>
      <c r="AKE26" s="111"/>
      <c r="AKF26" s="111"/>
      <c r="AKG26" s="111"/>
      <c r="AKH26" s="111"/>
      <c r="AKI26" s="111"/>
      <c r="AKJ26" s="111"/>
      <c r="AKK26" s="111"/>
      <c r="AKL26" s="111"/>
      <c r="AKM26" s="111"/>
      <c r="AKN26" s="111"/>
      <c r="AKO26" s="111"/>
      <c r="AKP26" s="111"/>
      <c r="AKQ26" s="111"/>
      <c r="AKR26" s="111"/>
      <c r="AKS26" s="111"/>
      <c r="AKT26" s="111"/>
      <c r="AKU26" s="111"/>
      <c r="AKV26" s="111"/>
      <c r="AKW26" s="111"/>
      <c r="AKX26" s="111"/>
      <c r="AKY26" s="111"/>
      <c r="AKZ26" s="111"/>
      <c r="ALA26" s="111"/>
      <c r="ALB26" s="111"/>
      <c r="ALC26" s="111"/>
      <c r="ALD26" s="111"/>
      <c r="ALE26" s="111"/>
      <c r="ALF26" s="111"/>
      <c r="ALG26" s="111"/>
      <c r="ALH26" s="111"/>
      <c r="ALI26" s="111"/>
      <c r="ALJ26" s="111"/>
      <c r="ALK26" s="111"/>
      <c r="ALL26" s="111"/>
      <c r="ALM26" s="111"/>
      <c r="ALN26" s="111"/>
      <c r="ALO26" s="111"/>
      <c r="ALP26" s="111"/>
      <c r="ALQ26" s="111"/>
      <c r="ALR26" s="111"/>
      <c r="ALS26" s="111"/>
      <c r="ALT26" s="111"/>
      <c r="ALU26" s="111"/>
      <c r="ALV26" s="111"/>
      <c r="ALW26" s="111"/>
      <c r="ALX26" s="111"/>
      <c r="ALY26" s="111"/>
      <c r="ALZ26" s="111"/>
      <c r="AMA26" s="111"/>
      <c r="AMB26" s="111"/>
      <c r="AMC26" s="111"/>
      <c r="AMD26" s="111"/>
      <c r="AME26" s="111"/>
      <c r="AMF26" s="111"/>
      <c r="AMG26" s="111"/>
      <c r="AMH26" s="111"/>
      <c r="AMI26" s="111"/>
      <c r="AMJ26" s="111"/>
    </row>
    <row r="27" spans="1:1024" ht="15">
      <c r="A27" s="714" t="s">
        <v>123</v>
      </c>
      <c r="B27" s="710"/>
      <c r="C27" s="711"/>
      <c r="D27" s="504"/>
      <c r="E27" s="411"/>
      <c r="F27" s="411"/>
      <c r="G27" s="411"/>
      <c r="H27" s="411"/>
      <c r="I27" s="111"/>
      <c r="J27" s="111"/>
      <c r="K27" s="111"/>
      <c r="L27" s="111"/>
      <c r="M27" s="111"/>
      <c r="N27" s="111"/>
      <c r="O27" s="111"/>
      <c r="P27" s="111"/>
      <c r="Q27" s="111"/>
      <c r="R27" s="111"/>
      <c r="S27" s="111"/>
      <c r="T27" s="111"/>
      <c r="U27" s="111"/>
      <c r="V27" s="111"/>
      <c r="W27" s="111"/>
      <c r="X27" s="111"/>
      <c r="Y27" s="111"/>
      <c r="Z27" s="111"/>
      <c r="AA27" s="111"/>
      <c r="AB27" s="111"/>
      <c r="AC27" s="111"/>
      <c r="AD27" s="111"/>
      <c r="AE27" s="111"/>
      <c r="AF27" s="111"/>
      <c r="AG27" s="111"/>
      <c r="AH27" s="111"/>
      <c r="AI27" s="111"/>
      <c r="AJ27" s="111"/>
      <c r="AK27" s="111"/>
      <c r="AL27" s="111"/>
      <c r="AM27" s="111"/>
      <c r="AN27" s="111"/>
      <c r="AO27" s="111"/>
      <c r="AP27" s="111"/>
      <c r="AQ27" s="111"/>
      <c r="AR27" s="111"/>
      <c r="AS27" s="111"/>
      <c r="AT27" s="111"/>
      <c r="AU27" s="111"/>
      <c r="AV27" s="111"/>
      <c r="AW27" s="111"/>
      <c r="AX27" s="111"/>
      <c r="AY27" s="111"/>
      <c r="AZ27" s="111"/>
      <c r="BA27" s="111"/>
      <c r="BB27" s="111"/>
      <c r="BC27" s="111"/>
      <c r="BD27" s="111"/>
      <c r="BE27" s="111"/>
      <c r="BF27" s="111"/>
      <c r="BG27" s="111"/>
      <c r="BH27" s="111"/>
      <c r="BI27" s="111"/>
      <c r="BJ27" s="111"/>
      <c r="BK27" s="111"/>
      <c r="BL27" s="111"/>
      <c r="BM27" s="111"/>
      <c r="BN27" s="111"/>
      <c r="BO27" s="111"/>
      <c r="BP27" s="111"/>
      <c r="BQ27" s="111"/>
      <c r="BR27" s="111"/>
      <c r="BS27" s="111"/>
      <c r="BT27" s="111"/>
      <c r="BU27" s="111"/>
      <c r="BV27" s="111"/>
      <c r="BW27" s="111"/>
      <c r="BX27" s="111"/>
      <c r="BY27" s="111"/>
      <c r="BZ27" s="111"/>
      <c r="CA27" s="111"/>
      <c r="CB27" s="111"/>
      <c r="CC27" s="111"/>
      <c r="CD27" s="111"/>
      <c r="CE27" s="111"/>
      <c r="CF27" s="111"/>
      <c r="CG27" s="111"/>
      <c r="CH27" s="111"/>
      <c r="CI27" s="111"/>
      <c r="CJ27" s="111"/>
      <c r="CK27" s="111"/>
      <c r="CL27" s="111"/>
      <c r="CM27" s="111"/>
      <c r="CN27" s="111"/>
      <c r="CO27" s="111"/>
      <c r="CP27" s="111"/>
      <c r="CQ27" s="111"/>
      <c r="CR27" s="111"/>
      <c r="CS27" s="111"/>
      <c r="CT27" s="111"/>
      <c r="CU27" s="111"/>
      <c r="CV27" s="111"/>
      <c r="CW27" s="111"/>
      <c r="CX27" s="111"/>
      <c r="CY27" s="111"/>
      <c r="CZ27" s="111"/>
      <c r="DA27" s="111"/>
      <c r="DB27" s="111"/>
      <c r="DC27" s="111"/>
      <c r="DD27" s="111"/>
      <c r="DE27" s="111"/>
      <c r="DF27" s="111"/>
      <c r="DG27" s="111"/>
      <c r="DH27" s="111"/>
      <c r="DI27" s="111"/>
      <c r="DJ27" s="111"/>
      <c r="DK27" s="111"/>
      <c r="DL27" s="111"/>
      <c r="DM27" s="111"/>
      <c r="DN27" s="111"/>
      <c r="DO27" s="111"/>
      <c r="DP27" s="111"/>
      <c r="DQ27" s="111"/>
      <c r="DR27" s="111"/>
      <c r="DS27" s="111"/>
      <c r="DT27" s="111"/>
      <c r="DU27" s="111"/>
      <c r="DV27" s="111"/>
      <c r="DW27" s="111"/>
      <c r="DX27" s="111"/>
      <c r="DY27" s="111"/>
      <c r="DZ27" s="111"/>
      <c r="EA27" s="111"/>
      <c r="EB27" s="111"/>
      <c r="EC27" s="111"/>
      <c r="ED27" s="111"/>
      <c r="EE27" s="111"/>
      <c r="EF27" s="111"/>
      <c r="EG27" s="111"/>
      <c r="EH27" s="111"/>
      <c r="EI27" s="111"/>
      <c r="EJ27" s="111"/>
      <c r="EK27" s="111"/>
      <c r="EL27" s="111"/>
      <c r="EM27" s="111"/>
      <c r="EN27" s="111"/>
      <c r="EO27" s="111"/>
      <c r="EP27" s="111"/>
      <c r="EQ27" s="111"/>
      <c r="ER27" s="111"/>
      <c r="ES27" s="111"/>
      <c r="ET27" s="111"/>
      <c r="EU27" s="111"/>
      <c r="EV27" s="111"/>
      <c r="EW27" s="111"/>
      <c r="EX27" s="111"/>
      <c r="EY27" s="111"/>
      <c r="EZ27" s="111"/>
      <c r="FA27" s="111"/>
      <c r="FB27" s="111"/>
      <c r="FC27" s="111"/>
      <c r="FD27" s="111"/>
      <c r="FE27" s="111"/>
      <c r="FF27" s="111"/>
      <c r="FG27" s="111"/>
      <c r="FH27" s="111"/>
      <c r="FI27" s="111"/>
      <c r="FJ27" s="111"/>
      <c r="FK27" s="111"/>
      <c r="FL27" s="111"/>
      <c r="FM27" s="111"/>
      <c r="FN27" s="111"/>
      <c r="FO27" s="111"/>
      <c r="FP27" s="111"/>
      <c r="FQ27" s="111"/>
      <c r="FR27" s="111"/>
      <c r="FS27" s="111"/>
      <c r="FT27" s="111"/>
      <c r="FU27" s="111"/>
      <c r="FV27" s="111"/>
      <c r="FW27" s="111"/>
      <c r="FX27" s="111"/>
      <c r="FY27" s="111"/>
      <c r="FZ27" s="111"/>
      <c r="GA27" s="111"/>
      <c r="GB27" s="111"/>
      <c r="GC27" s="111"/>
      <c r="GD27" s="111"/>
      <c r="GE27" s="111"/>
      <c r="GF27" s="111"/>
      <c r="GG27" s="111"/>
      <c r="GH27" s="111"/>
      <c r="GI27" s="111"/>
      <c r="GJ27" s="111"/>
      <c r="GK27" s="111"/>
      <c r="GL27" s="111"/>
      <c r="GM27" s="111"/>
      <c r="GN27" s="111"/>
      <c r="GO27" s="111"/>
      <c r="GP27" s="111"/>
      <c r="GQ27" s="111"/>
      <c r="GR27" s="111"/>
      <c r="GS27" s="111"/>
      <c r="GT27" s="111"/>
      <c r="GU27" s="111"/>
      <c r="GV27" s="111"/>
      <c r="GW27" s="111"/>
      <c r="GX27" s="111"/>
      <c r="GY27" s="111"/>
      <c r="GZ27" s="111"/>
      <c r="HA27" s="111"/>
      <c r="HB27" s="111"/>
      <c r="HC27" s="111"/>
      <c r="HD27" s="111"/>
      <c r="HE27" s="111"/>
      <c r="HF27" s="111"/>
      <c r="HG27" s="111"/>
      <c r="HH27" s="111"/>
      <c r="HI27" s="111"/>
      <c r="HJ27" s="111"/>
      <c r="HK27" s="111"/>
      <c r="HL27" s="111"/>
      <c r="HM27" s="111"/>
      <c r="HN27" s="111"/>
      <c r="HO27" s="111"/>
      <c r="HP27" s="111"/>
      <c r="HQ27" s="111"/>
      <c r="HR27" s="111"/>
      <c r="HS27" s="111"/>
      <c r="HT27" s="111"/>
      <c r="HU27" s="111"/>
      <c r="HV27" s="111"/>
      <c r="HW27" s="111"/>
      <c r="HX27" s="111"/>
      <c r="HY27" s="111"/>
      <c r="HZ27" s="111"/>
      <c r="IA27" s="111"/>
      <c r="IB27" s="111"/>
      <c r="IC27" s="111"/>
      <c r="ID27" s="111"/>
      <c r="IE27" s="111"/>
      <c r="IF27" s="111"/>
      <c r="IG27" s="111"/>
      <c r="IH27" s="111"/>
      <c r="II27" s="111"/>
      <c r="IJ27" s="111"/>
      <c r="IK27" s="111"/>
      <c r="IL27" s="111"/>
      <c r="IM27" s="111"/>
      <c r="IN27" s="111"/>
      <c r="IO27" s="111"/>
      <c r="IP27" s="111"/>
      <c r="IQ27" s="111"/>
      <c r="IR27" s="111"/>
      <c r="IS27" s="111"/>
      <c r="IT27" s="111"/>
      <c r="IU27" s="111"/>
      <c r="IV27" s="111"/>
      <c r="IW27" s="111"/>
      <c r="IX27" s="111"/>
      <c r="IY27" s="111"/>
      <c r="IZ27" s="111"/>
      <c r="JA27" s="111"/>
      <c r="JB27" s="111"/>
      <c r="JC27" s="111"/>
      <c r="JD27" s="111"/>
      <c r="JE27" s="111"/>
      <c r="JF27" s="111"/>
      <c r="JG27" s="111"/>
      <c r="JH27" s="111"/>
      <c r="JI27" s="111"/>
      <c r="JJ27" s="111"/>
      <c r="JK27" s="111"/>
      <c r="JL27" s="111"/>
      <c r="JM27" s="111"/>
      <c r="JN27" s="111"/>
      <c r="JO27" s="111"/>
      <c r="JP27" s="111"/>
      <c r="JQ27" s="111"/>
      <c r="JR27" s="111"/>
      <c r="JS27" s="111"/>
      <c r="JT27" s="111"/>
      <c r="JU27" s="111"/>
      <c r="JV27" s="111"/>
      <c r="JW27" s="111"/>
      <c r="JX27" s="111"/>
      <c r="JY27" s="111"/>
      <c r="JZ27" s="111"/>
      <c r="KA27" s="111"/>
      <c r="KB27" s="111"/>
      <c r="KC27" s="111"/>
      <c r="KD27" s="111"/>
      <c r="KE27" s="111"/>
      <c r="KF27" s="111"/>
      <c r="KG27" s="111"/>
      <c r="KH27" s="111"/>
      <c r="KI27" s="111"/>
      <c r="KJ27" s="111"/>
      <c r="KK27" s="111"/>
      <c r="KL27" s="111"/>
      <c r="KM27" s="111"/>
      <c r="KN27" s="111"/>
      <c r="KO27" s="111"/>
      <c r="KP27" s="111"/>
      <c r="KQ27" s="111"/>
      <c r="KR27" s="111"/>
      <c r="KS27" s="111"/>
      <c r="KT27" s="111"/>
      <c r="KU27" s="111"/>
      <c r="KV27" s="111"/>
      <c r="KW27" s="111"/>
      <c r="KX27" s="111"/>
      <c r="KY27" s="111"/>
      <c r="KZ27" s="111"/>
      <c r="LA27" s="111"/>
      <c r="LB27" s="111"/>
      <c r="LC27" s="111"/>
      <c r="LD27" s="111"/>
      <c r="LE27" s="111"/>
      <c r="LF27" s="111"/>
      <c r="LG27" s="111"/>
      <c r="LH27" s="111"/>
      <c r="LI27" s="111"/>
      <c r="LJ27" s="111"/>
      <c r="LK27" s="111"/>
      <c r="LL27" s="111"/>
      <c r="LM27" s="111"/>
      <c r="LN27" s="111"/>
      <c r="LO27" s="111"/>
      <c r="LP27" s="111"/>
      <c r="LQ27" s="111"/>
      <c r="LR27" s="111"/>
      <c r="LS27" s="111"/>
      <c r="LT27" s="111"/>
      <c r="LU27" s="111"/>
      <c r="LV27" s="111"/>
      <c r="LW27" s="111"/>
      <c r="LX27" s="111"/>
      <c r="LY27" s="111"/>
      <c r="LZ27" s="111"/>
      <c r="MA27" s="111"/>
      <c r="MB27" s="111"/>
      <c r="MC27" s="111"/>
      <c r="MD27" s="111"/>
      <c r="ME27" s="111"/>
      <c r="MF27" s="111"/>
      <c r="MG27" s="111"/>
      <c r="MH27" s="111"/>
      <c r="MI27" s="111"/>
      <c r="MJ27" s="111"/>
      <c r="MK27" s="111"/>
      <c r="ML27" s="111"/>
      <c r="MM27" s="111"/>
      <c r="MN27" s="111"/>
      <c r="MO27" s="111"/>
      <c r="MP27" s="111"/>
      <c r="MQ27" s="111"/>
      <c r="MR27" s="111"/>
      <c r="MS27" s="111"/>
      <c r="MT27" s="111"/>
      <c r="MU27" s="111"/>
      <c r="MV27" s="111"/>
      <c r="MW27" s="111"/>
      <c r="MX27" s="111"/>
      <c r="MY27" s="111"/>
      <c r="MZ27" s="111"/>
      <c r="NA27" s="111"/>
      <c r="NB27" s="111"/>
      <c r="NC27" s="111"/>
      <c r="ND27" s="111"/>
      <c r="NE27" s="111"/>
      <c r="NF27" s="111"/>
      <c r="NG27" s="111"/>
      <c r="NH27" s="111"/>
      <c r="NI27" s="111"/>
      <c r="NJ27" s="111"/>
      <c r="NK27" s="111"/>
      <c r="NL27" s="111"/>
      <c r="NM27" s="111"/>
      <c r="NN27" s="111"/>
      <c r="NO27" s="111"/>
      <c r="NP27" s="111"/>
      <c r="NQ27" s="111"/>
      <c r="NR27" s="111"/>
      <c r="NS27" s="111"/>
      <c r="NT27" s="111"/>
      <c r="NU27" s="111"/>
      <c r="NV27" s="111"/>
      <c r="NW27" s="111"/>
      <c r="NX27" s="111"/>
      <c r="NY27" s="111"/>
      <c r="NZ27" s="111"/>
      <c r="OA27" s="111"/>
      <c r="OB27" s="111"/>
      <c r="OC27" s="111"/>
      <c r="OD27" s="111"/>
      <c r="OE27" s="111"/>
      <c r="OF27" s="111"/>
      <c r="OG27" s="111"/>
      <c r="OH27" s="111"/>
      <c r="OI27" s="111"/>
      <c r="OJ27" s="111"/>
      <c r="OK27" s="111"/>
      <c r="OL27" s="111"/>
      <c r="OM27" s="111"/>
      <c r="ON27" s="111"/>
      <c r="OO27" s="111"/>
      <c r="OP27" s="111"/>
      <c r="OQ27" s="111"/>
      <c r="OR27" s="111"/>
      <c r="OS27" s="111"/>
      <c r="OT27" s="111"/>
      <c r="OU27" s="111"/>
      <c r="OV27" s="111"/>
      <c r="OW27" s="111"/>
      <c r="OX27" s="111"/>
      <c r="OY27" s="111"/>
      <c r="OZ27" s="111"/>
      <c r="PA27" s="111"/>
      <c r="PB27" s="111"/>
      <c r="PC27" s="111"/>
      <c r="PD27" s="111"/>
      <c r="PE27" s="111"/>
      <c r="PF27" s="111"/>
      <c r="PG27" s="111"/>
      <c r="PH27" s="111"/>
      <c r="PI27" s="111"/>
      <c r="PJ27" s="111"/>
      <c r="PK27" s="111"/>
      <c r="PL27" s="111"/>
      <c r="PM27" s="111"/>
      <c r="PN27" s="111"/>
      <c r="PO27" s="111"/>
      <c r="PP27" s="111"/>
      <c r="PQ27" s="111"/>
      <c r="PR27" s="111"/>
      <c r="PS27" s="111"/>
      <c r="PT27" s="111"/>
      <c r="PU27" s="111"/>
      <c r="PV27" s="111"/>
      <c r="PW27" s="111"/>
      <c r="PX27" s="111"/>
      <c r="PY27" s="111"/>
      <c r="PZ27" s="111"/>
      <c r="QA27" s="111"/>
      <c r="QB27" s="111"/>
      <c r="QC27" s="111"/>
      <c r="QD27" s="111"/>
      <c r="QE27" s="111"/>
      <c r="QF27" s="111"/>
      <c r="QG27" s="111"/>
      <c r="QH27" s="111"/>
      <c r="QI27" s="111"/>
      <c r="QJ27" s="111"/>
      <c r="QK27" s="111"/>
      <c r="QL27" s="111"/>
      <c r="QM27" s="111"/>
      <c r="QN27" s="111"/>
      <c r="QO27" s="111"/>
      <c r="QP27" s="111"/>
      <c r="QQ27" s="111"/>
      <c r="QR27" s="111"/>
      <c r="QS27" s="111"/>
      <c r="QT27" s="111"/>
      <c r="QU27" s="111"/>
      <c r="QV27" s="111"/>
      <c r="QW27" s="111"/>
      <c r="QX27" s="111"/>
      <c r="QY27" s="111"/>
      <c r="QZ27" s="111"/>
      <c r="RA27" s="111"/>
      <c r="RB27" s="111"/>
      <c r="RC27" s="111"/>
      <c r="RD27" s="111"/>
      <c r="RE27" s="111"/>
      <c r="RF27" s="111"/>
      <c r="RG27" s="111"/>
      <c r="RH27" s="111"/>
      <c r="RI27" s="111"/>
      <c r="RJ27" s="111"/>
      <c r="RK27" s="111"/>
      <c r="RL27" s="111"/>
      <c r="RM27" s="111"/>
      <c r="RN27" s="111"/>
      <c r="RO27" s="111"/>
      <c r="RP27" s="111"/>
      <c r="RQ27" s="111"/>
      <c r="RR27" s="111"/>
      <c r="RS27" s="111"/>
      <c r="RT27" s="111"/>
      <c r="RU27" s="111"/>
      <c r="RV27" s="111"/>
      <c r="RW27" s="111"/>
      <c r="RX27" s="111"/>
      <c r="RY27" s="111"/>
      <c r="RZ27" s="111"/>
      <c r="SA27" s="111"/>
      <c r="SB27" s="111"/>
      <c r="SC27" s="111"/>
      <c r="SD27" s="111"/>
      <c r="SE27" s="111"/>
      <c r="SF27" s="111"/>
      <c r="SG27" s="111"/>
      <c r="SH27" s="111"/>
      <c r="SI27" s="111"/>
      <c r="SJ27" s="111"/>
      <c r="SK27" s="111"/>
      <c r="SL27" s="111"/>
      <c r="SM27" s="111"/>
      <c r="SN27" s="111"/>
      <c r="SO27" s="111"/>
      <c r="SP27" s="111"/>
      <c r="SQ27" s="111"/>
      <c r="SR27" s="111"/>
      <c r="SS27" s="111"/>
      <c r="ST27" s="111"/>
      <c r="SU27" s="111"/>
      <c r="SV27" s="111"/>
      <c r="SW27" s="111"/>
      <c r="SX27" s="111"/>
      <c r="SY27" s="111"/>
      <c r="SZ27" s="111"/>
      <c r="TA27" s="111"/>
      <c r="TB27" s="111"/>
      <c r="TC27" s="111"/>
      <c r="TD27" s="111"/>
      <c r="TE27" s="111"/>
      <c r="TF27" s="111"/>
      <c r="TG27" s="111"/>
      <c r="TH27" s="111"/>
      <c r="TI27" s="111"/>
      <c r="TJ27" s="111"/>
      <c r="TK27" s="111"/>
      <c r="TL27" s="111"/>
      <c r="TM27" s="111"/>
      <c r="TN27" s="111"/>
      <c r="TO27" s="111"/>
      <c r="TP27" s="111"/>
      <c r="TQ27" s="111"/>
      <c r="TR27" s="111"/>
      <c r="TS27" s="111"/>
      <c r="TT27" s="111"/>
      <c r="TU27" s="111"/>
      <c r="TV27" s="111"/>
      <c r="TW27" s="111"/>
      <c r="TX27" s="111"/>
      <c r="TY27" s="111"/>
      <c r="TZ27" s="111"/>
      <c r="UA27" s="111"/>
      <c r="UB27" s="111"/>
      <c r="UC27" s="111"/>
      <c r="UD27" s="111"/>
      <c r="UE27" s="111"/>
      <c r="UF27" s="111"/>
      <c r="UG27" s="111"/>
      <c r="UH27" s="111"/>
      <c r="UI27" s="111"/>
      <c r="UJ27" s="111"/>
      <c r="UK27" s="111"/>
      <c r="UL27" s="111"/>
      <c r="UM27" s="111"/>
      <c r="UN27" s="111"/>
      <c r="UO27" s="111"/>
      <c r="UP27" s="111"/>
      <c r="UQ27" s="111"/>
      <c r="UR27" s="111"/>
      <c r="US27" s="111"/>
      <c r="UT27" s="111"/>
      <c r="UU27" s="111"/>
      <c r="UV27" s="111"/>
      <c r="UW27" s="111"/>
      <c r="UX27" s="111"/>
      <c r="UY27" s="111"/>
      <c r="UZ27" s="111"/>
      <c r="VA27" s="111"/>
      <c r="VB27" s="111"/>
      <c r="VC27" s="111"/>
      <c r="VD27" s="111"/>
      <c r="VE27" s="111"/>
      <c r="VF27" s="111"/>
      <c r="VG27" s="111"/>
      <c r="VH27" s="111"/>
      <c r="VI27" s="111"/>
      <c r="VJ27" s="111"/>
      <c r="VK27" s="111"/>
      <c r="VL27" s="111"/>
      <c r="VM27" s="111"/>
      <c r="VN27" s="111"/>
      <c r="VO27" s="111"/>
      <c r="VP27" s="111"/>
      <c r="VQ27" s="111"/>
      <c r="VR27" s="111"/>
      <c r="VS27" s="111"/>
      <c r="VT27" s="111"/>
      <c r="VU27" s="111"/>
      <c r="VV27" s="111"/>
      <c r="VW27" s="111"/>
      <c r="VX27" s="111"/>
      <c r="VY27" s="111"/>
      <c r="VZ27" s="111"/>
      <c r="WA27" s="111"/>
      <c r="WB27" s="111"/>
      <c r="WC27" s="111"/>
      <c r="WD27" s="111"/>
      <c r="WE27" s="111"/>
      <c r="WF27" s="111"/>
      <c r="WG27" s="111"/>
      <c r="WH27" s="111"/>
      <c r="WI27" s="111"/>
      <c r="WJ27" s="111"/>
      <c r="WK27" s="111"/>
      <c r="WL27" s="111"/>
      <c r="WM27" s="111"/>
      <c r="WN27" s="111"/>
      <c r="WO27" s="111"/>
      <c r="WP27" s="111"/>
      <c r="WQ27" s="111"/>
      <c r="WR27" s="111"/>
      <c r="WS27" s="111"/>
      <c r="WT27" s="111"/>
      <c r="WU27" s="111"/>
      <c r="WV27" s="111"/>
      <c r="WW27" s="111"/>
      <c r="WX27" s="111"/>
      <c r="WY27" s="111"/>
      <c r="WZ27" s="111"/>
      <c r="XA27" s="111"/>
      <c r="XB27" s="111"/>
      <c r="XC27" s="111"/>
      <c r="XD27" s="111"/>
      <c r="XE27" s="111"/>
      <c r="XF27" s="111"/>
      <c r="XG27" s="111"/>
      <c r="XH27" s="111"/>
      <c r="XI27" s="111"/>
      <c r="XJ27" s="111"/>
      <c r="XK27" s="111"/>
      <c r="XL27" s="111"/>
      <c r="XM27" s="111"/>
      <c r="XN27" s="111"/>
      <c r="XO27" s="111"/>
      <c r="XP27" s="111"/>
      <c r="XQ27" s="111"/>
      <c r="XR27" s="111"/>
      <c r="XS27" s="111"/>
      <c r="XT27" s="111"/>
      <c r="XU27" s="111"/>
      <c r="XV27" s="111"/>
      <c r="XW27" s="111"/>
      <c r="XX27" s="111"/>
      <c r="XY27" s="111"/>
      <c r="XZ27" s="111"/>
      <c r="YA27" s="111"/>
      <c r="YB27" s="111"/>
      <c r="YC27" s="111"/>
      <c r="YD27" s="111"/>
      <c r="YE27" s="111"/>
      <c r="YF27" s="111"/>
      <c r="YG27" s="111"/>
      <c r="YH27" s="111"/>
      <c r="YI27" s="111"/>
      <c r="YJ27" s="111"/>
      <c r="YK27" s="111"/>
      <c r="YL27" s="111"/>
      <c r="YM27" s="111"/>
      <c r="YN27" s="111"/>
      <c r="YO27" s="111"/>
      <c r="YP27" s="111"/>
      <c r="YQ27" s="111"/>
      <c r="YR27" s="111"/>
      <c r="YS27" s="111"/>
      <c r="YT27" s="111"/>
      <c r="YU27" s="111"/>
      <c r="YV27" s="111"/>
      <c r="YW27" s="111"/>
      <c r="YX27" s="111"/>
      <c r="YY27" s="111"/>
      <c r="YZ27" s="111"/>
      <c r="ZA27" s="111"/>
      <c r="ZB27" s="111"/>
      <c r="ZC27" s="111"/>
      <c r="ZD27" s="111"/>
      <c r="ZE27" s="111"/>
      <c r="ZF27" s="111"/>
      <c r="ZG27" s="111"/>
      <c r="ZH27" s="111"/>
      <c r="ZI27" s="111"/>
      <c r="ZJ27" s="111"/>
      <c r="ZK27" s="111"/>
      <c r="ZL27" s="111"/>
      <c r="ZM27" s="111"/>
      <c r="ZN27" s="111"/>
      <c r="ZO27" s="111"/>
      <c r="ZP27" s="111"/>
      <c r="ZQ27" s="111"/>
      <c r="ZR27" s="111"/>
      <c r="ZS27" s="111"/>
      <c r="ZT27" s="111"/>
      <c r="ZU27" s="111"/>
      <c r="ZV27" s="111"/>
      <c r="ZW27" s="111"/>
      <c r="ZX27" s="111"/>
      <c r="ZY27" s="111"/>
      <c r="ZZ27" s="111"/>
      <c r="AAA27" s="111"/>
      <c r="AAB27" s="111"/>
      <c r="AAC27" s="111"/>
      <c r="AAD27" s="111"/>
      <c r="AAE27" s="111"/>
      <c r="AAF27" s="111"/>
      <c r="AAG27" s="111"/>
      <c r="AAH27" s="111"/>
      <c r="AAI27" s="111"/>
      <c r="AAJ27" s="111"/>
      <c r="AAK27" s="111"/>
      <c r="AAL27" s="111"/>
      <c r="AAM27" s="111"/>
      <c r="AAN27" s="111"/>
      <c r="AAO27" s="111"/>
      <c r="AAP27" s="111"/>
      <c r="AAQ27" s="111"/>
      <c r="AAR27" s="111"/>
      <c r="AAS27" s="111"/>
      <c r="AAT27" s="111"/>
      <c r="AAU27" s="111"/>
      <c r="AAV27" s="111"/>
      <c r="AAW27" s="111"/>
      <c r="AAX27" s="111"/>
      <c r="AAY27" s="111"/>
      <c r="AAZ27" s="111"/>
      <c r="ABA27" s="111"/>
      <c r="ABB27" s="111"/>
      <c r="ABC27" s="111"/>
      <c r="ABD27" s="111"/>
      <c r="ABE27" s="111"/>
      <c r="ABF27" s="111"/>
      <c r="ABG27" s="111"/>
      <c r="ABH27" s="111"/>
      <c r="ABI27" s="111"/>
      <c r="ABJ27" s="111"/>
      <c r="ABK27" s="111"/>
      <c r="ABL27" s="111"/>
      <c r="ABM27" s="111"/>
      <c r="ABN27" s="111"/>
      <c r="ABO27" s="111"/>
      <c r="ABP27" s="111"/>
      <c r="ABQ27" s="111"/>
      <c r="ABR27" s="111"/>
      <c r="ABS27" s="111"/>
      <c r="ABT27" s="111"/>
      <c r="ABU27" s="111"/>
      <c r="ABV27" s="111"/>
      <c r="ABW27" s="111"/>
      <c r="ABX27" s="111"/>
      <c r="ABY27" s="111"/>
      <c r="ABZ27" s="111"/>
      <c r="ACA27" s="111"/>
      <c r="ACB27" s="111"/>
      <c r="ACC27" s="111"/>
      <c r="ACD27" s="111"/>
      <c r="ACE27" s="111"/>
      <c r="ACF27" s="111"/>
      <c r="ACG27" s="111"/>
      <c r="ACH27" s="111"/>
      <c r="ACI27" s="111"/>
      <c r="ACJ27" s="111"/>
      <c r="ACK27" s="111"/>
      <c r="ACL27" s="111"/>
      <c r="ACM27" s="111"/>
      <c r="ACN27" s="111"/>
      <c r="ACO27" s="111"/>
      <c r="ACP27" s="111"/>
      <c r="ACQ27" s="111"/>
      <c r="ACR27" s="111"/>
      <c r="ACS27" s="111"/>
      <c r="ACT27" s="111"/>
      <c r="ACU27" s="111"/>
      <c r="ACV27" s="111"/>
      <c r="ACW27" s="111"/>
      <c r="ACX27" s="111"/>
      <c r="ACY27" s="111"/>
      <c r="ACZ27" s="111"/>
      <c r="ADA27" s="111"/>
      <c r="ADB27" s="111"/>
      <c r="ADC27" s="111"/>
      <c r="ADD27" s="111"/>
      <c r="ADE27" s="111"/>
      <c r="ADF27" s="111"/>
      <c r="ADG27" s="111"/>
      <c r="ADH27" s="111"/>
      <c r="ADI27" s="111"/>
      <c r="ADJ27" s="111"/>
      <c r="ADK27" s="111"/>
      <c r="ADL27" s="111"/>
      <c r="ADM27" s="111"/>
      <c r="ADN27" s="111"/>
      <c r="ADO27" s="111"/>
      <c r="ADP27" s="111"/>
      <c r="ADQ27" s="111"/>
      <c r="ADR27" s="111"/>
      <c r="ADS27" s="111"/>
      <c r="ADT27" s="111"/>
      <c r="ADU27" s="111"/>
      <c r="ADV27" s="111"/>
      <c r="ADW27" s="111"/>
      <c r="ADX27" s="111"/>
      <c r="ADY27" s="111"/>
      <c r="ADZ27" s="111"/>
      <c r="AEA27" s="111"/>
      <c r="AEB27" s="111"/>
      <c r="AEC27" s="111"/>
      <c r="AED27" s="111"/>
      <c r="AEE27" s="111"/>
      <c r="AEF27" s="111"/>
      <c r="AEG27" s="111"/>
      <c r="AEH27" s="111"/>
      <c r="AEI27" s="111"/>
      <c r="AEJ27" s="111"/>
      <c r="AEK27" s="111"/>
      <c r="AEL27" s="111"/>
      <c r="AEM27" s="111"/>
      <c r="AEN27" s="111"/>
      <c r="AEO27" s="111"/>
      <c r="AEP27" s="111"/>
      <c r="AEQ27" s="111"/>
      <c r="AER27" s="111"/>
      <c r="AES27" s="111"/>
      <c r="AET27" s="111"/>
      <c r="AEU27" s="111"/>
      <c r="AEV27" s="111"/>
      <c r="AEW27" s="111"/>
      <c r="AEX27" s="111"/>
      <c r="AEY27" s="111"/>
      <c r="AEZ27" s="111"/>
      <c r="AFA27" s="111"/>
      <c r="AFB27" s="111"/>
      <c r="AFC27" s="111"/>
      <c r="AFD27" s="111"/>
      <c r="AFE27" s="111"/>
      <c r="AFF27" s="111"/>
      <c r="AFG27" s="111"/>
      <c r="AFH27" s="111"/>
      <c r="AFI27" s="111"/>
      <c r="AFJ27" s="111"/>
      <c r="AFK27" s="111"/>
      <c r="AFL27" s="111"/>
      <c r="AFM27" s="111"/>
      <c r="AFN27" s="111"/>
      <c r="AFO27" s="111"/>
      <c r="AFP27" s="111"/>
      <c r="AFQ27" s="111"/>
      <c r="AFR27" s="111"/>
      <c r="AFS27" s="111"/>
      <c r="AFT27" s="111"/>
      <c r="AFU27" s="111"/>
      <c r="AFV27" s="111"/>
      <c r="AFW27" s="111"/>
      <c r="AFX27" s="111"/>
      <c r="AFY27" s="111"/>
      <c r="AFZ27" s="111"/>
      <c r="AGA27" s="111"/>
      <c r="AGB27" s="111"/>
      <c r="AGC27" s="111"/>
      <c r="AGD27" s="111"/>
      <c r="AGE27" s="111"/>
      <c r="AGF27" s="111"/>
      <c r="AGG27" s="111"/>
      <c r="AGH27" s="111"/>
      <c r="AGI27" s="111"/>
      <c r="AGJ27" s="111"/>
      <c r="AGK27" s="111"/>
      <c r="AGL27" s="111"/>
      <c r="AGM27" s="111"/>
      <c r="AGN27" s="111"/>
      <c r="AGO27" s="111"/>
      <c r="AGP27" s="111"/>
      <c r="AGQ27" s="111"/>
      <c r="AGR27" s="111"/>
      <c r="AGS27" s="111"/>
      <c r="AGT27" s="111"/>
      <c r="AGU27" s="111"/>
      <c r="AGV27" s="111"/>
      <c r="AGW27" s="111"/>
      <c r="AGX27" s="111"/>
      <c r="AGY27" s="111"/>
      <c r="AGZ27" s="111"/>
      <c r="AHA27" s="111"/>
      <c r="AHB27" s="111"/>
      <c r="AHC27" s="111"/>
      <c r="AHD27" s="111"/>
      <c r="AHE27" s="111"/>
      <c r="AHF27" s="111"/>
      <c r="AHG27" s="111"/>
      <c r="AHH27" s="111"/>
      <c r="AHI27" s="111"/>
      <c r="AHJ27" s="111"/>
      <c r="AHK27" s="111"/>
      <c r="AHL27" s="111"/>
      <c r="AHM27" s="111"/>
      <c r="AHN27" s="111"/>
      <c r="AHO27" s="111"/>
      <c r="AHP27" s="111"/>
      <c r="AHQ27" s="111"/>
      <c r="AHR27" s="111"/>
      <c r="AHS27" s="111"/>
      <c r="AHT27" s="111"/>
      <c r="AHU27" s="111"/>
      <c r="AHV27" s="111"/>
      <c r="AHW27" s="111"/>
      <c r="AHX27" s="111"/>
      <c r="AHY27" s="111"/>
      <c r="AHZ27" s="111"/>
      <c r="AIA27" s="111"/>
      <c r="AIB27" s="111"/>
      <c r="AIC27" s="111"/>
      <c r="AID27" s="111"/>
      <c r="AIE27" s="111"/>
      <c r="AIF27" s="111"/>
      <c r="AIG27" s="111"/>
      <c r="AIH27" s="111"/>
      <c r="AII27" s="111"/>
      <c r="AIJ27" s="111"/>
      <c r="AIK27" s="111"/>
      <c r="AIL27" s="111"/>
      <c r="AIM27" s="111"/>
      <c r="AIN27" s="111"/>
      <c r="AIO27" s="111"/>
      <c r="AIP27" s="111"/>
      <c r="AIQ27" s="111"/>
      <c r="AIR27" s="111"/>
      <c r="AIS27" s="111"/>
      <c r="AIT27" s="111"/>
      <c r="AIU27" s="111"/>
      <c r="AIV27" s="111"/>
      <c r="AIW27" s="111"/>
      <c r="AIX27" s="111"/>
      <c r="AIY27" s="111"/>
      <c r="AIZ27" s="111"/>
      <c r="AJA27" s="111"/>
      <c r="AJB27" s="111"/>
      <c r="AJC27" s="111"/>
      <c r="AJD27" s="111"/>
      <c r="AJE27" s="111"/>
      <c r="AJF27" s="111"/>
      <c r="AJG27" s="111"/>
      <c r="AJH27" s="111"/>
      <c r="AJI27" s="111"/>
      <c r="AJJ27" s="111"/>
      <c r="AJK27" s="111"/>
      <c r="AJL27" s="111"/>
      <c r="AJM27" s="111"/>
      <c r="AJN27" s="111"/>
      <c r="AJO27" s="111"/>
      <c r="AJP27" s="111"/>
      <c r="AJQ27" s="111"/>
      <c r="AJR27" s="111"/>
      <c r="AJS27" s="111"/>
      <c r="AJT27" s="111"/>
      <c r="AJU27" s="111"/>
      <c r="AJV27" s="111"/>
      <c r="AJW27" s="111"/>
      <c r="AJX27" s="111"/>
      <c r="AJY27" s="111"/>
      <c r="AJZ27" s="111"/>
      <c r="AKA27" s="111"/>
      <c r="AKB27" s="111"/>
      <c r="AKC27" s="111"/>
      <c r="AKD27" s="111"/>
      <c r="AKE27" s="111"/>
      <c r="AKF27" s="111"/>
      <c r="AKG27" s="111"/>
      <c r="AKH27" s="111"/>
      <c r="AKI27" s="111"/>
      <c r="AKJ27" s="111"/>
      <c r="AKK27" s="111"/>
      <c r="AKL27" s="111"/>
      <c r="AKM27" s="111"/>
      <c r="AKN27" s="111"/>
      <c r="AKO27" s="111"/>
      <c r="AKP27" s="111"/>
      <c r="AKQ27" s="111"/>
      <c r="AKR27" s="111"/>
      <c r="AKS27" s="111"/>
      <c r="AKT27" s="111"/>
      <c r="AKU27" s="111"/>
      <c r="AKV27" s="111"/>
      <c r="AKW27" s="111"/>
      <c r="AKX27" s="111"/>
      <c r="AKY27" s="111"/>
      <c r="AKZ27" s="111"/>
      <c r="ALA27" s="111"/>
      <c r="ALB27" s="111"/>
      <c r="ALC27" s="111"/>
      <c r="ALD27" s="111"/>
      <c r="ALE27" s="111"/>
      <c r="ALF27" s="111"/>
      <c r="ALG27" s="111"/>
      <c r="ALH27" s="111"/>
      <c r="ALI27" s="111"/>
      <c r="ALJ27" s="111"/>
      <c r="ALK27" s="111"/>
      <c r="ALL27" s="111"/>
      <c r="ALM27" s="111"/>
      <c r="ALN27" s="111"/>
      <c r="ALO27" s="111"/>
      <c r="ALP27" s="111"/>
      <c r="ALQ27" s="111"/>
      <c r="ALR27" s="111"/>
      <c r="ALS27" s="111"/>
      <c r="ALT27" s="111"/>
      <c r="ALU27" s="111"/>
      <c r="ALV27" s="111"/>
      <c r="ALW27" s="111"/>
      <c r="ALX27" s="111"/>
      <c r="ALY27" s="111"/>
      <c r="ALZ27" s="111"/>
      <c r="AMA27" s="111"/>
      <c r="AMB27" s="111"/>
      <c r="AMC27" s="111"/>
      <c r="AMD27" s="111"/>
      <c r="AME27" s="111"/>
      <c r="AMF27" s="111"/>
      <c r="AMG27" s="111"/>
      <c r="AMH27" s="111"/>
      <c r="AMI27" s="111"/>
      <c r="AMJ27" s="111"/>
    </row>
    <row r="28" spans="1:1024" ht="15">
      <c r="A28" s="714" t="s">
        <v>124</v>
      </c>
      <c r="B28" s="710"/>
      <c r="C28" s="711"/>
      <c r="D28" s="504"/>
      <c r="E28" s="411"/>
      <c r="F28" s="411"/>
      <c r="G28" s="411"/>
      <c r="H28" s="411"/>
      <c r="I28" s="111"/>
      <c r="J28" s="111"/>
      <c r="K28" s="111"/>
      <c r="L28" s="111"/>
      <c r="M28" s="111"/>
      <c r="N28" s="111"/>
      <c r="O28" s="111"/>
      <c r="P28" s="111"/>
      <c r="Q28" s="111"/>
      <c r="R28" s="111"/>
      <c r="S28" s="111"/>
      <c r="T28" s="111"/>
      <c r="U28" s="111"/>
      <c r="V28" s="111"/>
      <c r="W28" s="111"/>
      <c r="X28" s="111"/>
      <c r="Y28" s="111"/>
      <c r="Z28" s="111"/>
      <c r="AA28" s="111"/>
      <c r="AB28" s="111"/>
      <c r="AC28" s="111"/>
      <c r="AD28" s="111"/>
      <c r="AE28" s="111"/>
      <c r="AF28" s="111"/>
      <c r="AG28" s="111"/>
      <c r="AH28" s="111"/>
      <c r="AI28" s="111"/>
      <c r="AJ28" s="111"/>
      <c r="AK28" s="111"/>
      <c r="AL28" s="111"/>
      <c r="AM28" s="111"/>
      <c r="AN28" s="111"/>
      <c r="AO28" s="111"/>
      <c r="AP28" s="111"/>
      <c r="AQ28" s="111"/>
      <c r="AR28" s="111"/>
      <c r="AS28" s="111"/>
      <c r="AT28" s="111"/>
      <c r="AU28" s="111"/>
      <c r="AV28" s="111"/>
      <c r="AW28" s="111"/>
      <c r="AX28" s="111"/>
      <c r="AY28" s="111"/>
      <c r="AZ28" s="111"/>
      <c r="BA28" s="111"/>
      <c r="BB28" s="111"/>
      <c r="BC28" s="111"/>
      <c r="BD28" s="111"/>
      <c r="BE28" s="111"/>
      <c r="BF28" s="111"/>
      <c r="BG28" s="111"/>
      <c r="BH28" s="111"/>
      <c r="BI28" s="111"/>
      <c r="BJ28" s="111"/>
      <c r="BK28" s="111"/>
      <c r="BL28" s="111"/>
      <c r="BM28" s="111"/>
      <c r="BN28" s="111"/>
      <c r="BO28" s="111"/>
      <c r="BP28" s="111"/>
      <c r="BQ28" s="111"/>
      <c r="BR28" s="111"/>
      <c r="BS28" s="111"/>
      <c r="BT28" s="111"/>
      <c r="BU28" s="111"/>
      <c r="BV28" s="111"/>
      <c r="BW28" s="111"/>
      <c r="BX28" s="111"/>
      <c r="BY28" s="111"/>
      <c r="BZ28" s="111"/>
      <c r="CA28" s="111"/>
      <c r="CB28" s="111"/>
      <c r="CC28" s="111"/>
      <c r="CD28" s="111"/>
      <c r="CE28" s="111"/>
      <c r="CF28" s="111"/>
      <c r="CG28" s="111"/>
      <c r="CH28" s="111"/>
      <c r="CI28" s="111"/>
      <c r="CJ28" s="111"/>
      <c r="CK28" s="111"/>
      <c r="CL28" s="111"/>
      <c r="CM28" s="111"/>
      <c r="CN28" s="111"/>
      <c r="CO28" s="111"/>
      <c r="CP28" s="111"/>
      <c r="CQ28" s="111"/>
      <c r="CR28" s="111"/>
      <c r="CS28" s="111"/>
      <c r="CT28" s="111"/>
      <c r="CU28" s="111"/>
      <c r="CV28" s="111"/>
      <c r="CW28" s="111"/>
      <c r="CX28" s="111"/>
      <c r="CY28" s="111"/>
      <c r="CZ28" s="111"/>
      <c r="DA28" s="111"/>
      <c r="DB28" s="111"/>
      <c r="DC28" s="111"/>
      <c r="DD28" s="111"/>
      <c r="DE28" s="111"/>
      <c r="DF28" s="111"/>
      <c r="DG28" s="111"/>
      <c r="DH28" s="111"/>
      <c r="DI28" s="111"/>
      <c r="DJ28" s="111"/>
      <c r="DK28" s="111"/>
      <c r="DL28" s="111"/>
      <c r="DM28" s="111"/>
      <c r="DN28" s="111"/>
      <c r="DO28" s="111"/>
      <c r="DP28" s="111"/>
      <c r="DQ28" s="111"/>
      <c r="DR28" s="111"/>
      <c r="DS28" s="111"/>
      <c r="DT28" s="111"/>
      <c r="DU28" s="111"/>
      <c r="DV28" s="111"/>
      <c r="DW28" s="111"/>
      <c r="DX28" s="111"/>
      <c r="DY28" s="111"/>
      <c r="DZ28" s="111"/>
      <c r="EA28" s="111"/>
      <c r="EB28" s="111"/>
      <c r="EC28" s="111"/>
      <c r="ED28" s="111"/>
      <c r="EE28" s="111"/>
      <c r="EF28" s="111"/>
      <c r="EG28" s="111"/>
      <c r="EH28" s="111"/>
      <c r="EI28" s="111"/>
      <c r="EJ28" s="111"/>
      <c r="EK28" s="111"/>
      <c r="EL28" s="111"/>
      <c r="EM28" s="111"/>
      <c r="EN28" s="111"/>
      <c r="EO28" s="111"/>
      <c r="EP28" s="111"/>
      <c r="EQ28" s="111"/>
      <c r="ER28" s="111"/>
      <c r="ES28" s="111"/>
      <c r="ET28" s="111"/>
      <c r="EU28" s="111"/>
      <c r="EV28" s="111"/>
      <c r="EW28" s="111"/>
      <c r="EX28" s="111"/>
      <c r="EY28" s="111"/>
      <c r="EZ28" s="111"/>
      <c r="FA28" s="111"/>
      <c r="FB28" s="111"/>
      <c r="FC28" s="111"/>
      <c r="FD28" s="111"/>
      <c r="FE28" s="111"/>
      <c r="FF28" s="111"/>
      <c r="FG28" s="111"/>
      <c r="FH28" s="111"/>
      <c r="FI28" s="111"/>
      <c r="FJ28" s="111"/>
      <c r="FK28" s="111"/>
      <c r="FL28" s="111"/>
      <c r="FM28" s="111"/>
      <c r="FN28" s="111"/>
      <c r="FO28" s="111"/>
      <c r="FP28" s="111"/>
      <c r="FQ28" s="111"/>
      <c r="FR28" s="111"/>
      <c r="FS28" s="111"/>
      <c r="FT28" s="111"/>
      <c r="FU28" s="111"/>
      <c r="FV28" s="111"/>
      <c r="FW28" s="111"/>
      <c r="FX28" s="111"/>
      <c r="FY28" s="111"/>
      <c r="FZ28" s="111"/>
      <c r="GA28" s="111"/>
      <c r="GB28" s="111"/>
      <c r="GC28" s="111"/>
      <c r="GD28" s="111"/>
      <c r="GE28" s="111"/>
      <c r="GF28" s="111"/>
      <c r="GG28" s="111"/>
      <c r="GH28" s="111"/>
      <c r="GI28" s="111"/>
      <c r="GJ28" s="111"/>
      <c r="GK28" s="111"/>
      <c r="GL28" s="111"/>
      <c r="GM28" s="111"/>
      <c r="GN28" s="111"/>
      <c r="GO28" s="111"/>
      <c r="GP28" s="111"/>
      <c r="GQ28" s="111"/>
      <c r="GR28" s="111"/>
      <c r="GS28" s="111"/>
      <c r="GT28" s="111"/>
      <c r="GU28" s="111"/>
      <c r="GV28" s="111"/>
      <c r="GW28" s="111"/>
      <c r="GX28" s="111"/>
      <c r="GY28" s="111"/>
      <c r="GZ28" s="111"/>
      <c r="HA28" s="111"/>
      <c r="HB28" s="111"/>
      <c r="HC28" s="111"/>
      <c r="HD28" s="111"/>
      <c r="HE28" s="111"/>
      <c r="HF28" s="111"/>
      <c r="HG28" s="111"/>
      <c r="HH28" s="111"/>
      <c r="HI28" s="111"/>
      <c r="HJ28" s="111"/>
      <c r="HK28" s="111"/>
      <c r="HL28" s="111"/>
      <c r="HM28" s="111"/>
      <c r="HN28" s="111"/>
      <c r="HO28" s="111"/>
      <c r="HP28" s="111"/>
      <c r="HQ28" s="111"/>
      <c r="HR28" s="111"/>
      <c r="HS28" s="111"/>
      <c r="HT28" s="111"/>
      <c r="HU28" s="111"/>
      <c r="HV28" s="111"/>
      <c r="HW28" s="111"/>
      <c r="HX28" s="111"/>
      <c r="HY28" s="111"/>
      <c r="HZ28" s="111"/>
      <c r="IA28" s="111"/>
      <c r="IB28" s="111"/>
      <c r="IC28" s="111"/>
      <c r="ID28" s="111"/>
      <c r="IE28" s="111"/>
      <c r="IF28" s="111"/>
      <c r="IG28" s="111"/>
      <c r="IH28" s="111"/>
      <c r="II28" s="111"/>
      <c r="IJ28" s="111"/>
      <c r="IK28" s="111"/>
      <c r="IL28" s="111"/>
      <c r="IM28" s="111"/>
      <c r="IN28" s="111"/>
      <c r="IO28" s="111"/>
      <c r="IP28" s="111"/>
      <c r="IQ28" s="111"/>
      <c r="IR28" s="111"/>
      <c r="IS28" s="111"/>
      <c r="IT28" s="111"/>
      <c r="IU28" s="111"/>
      <c r="IV28" s="111"/>
      <c r="IW28" s="111"/>
      <c r="IX28" s="111"/>
      <c r="IY28" s="111"/>
      <c r="IZ28" s="111"/>
      <c r="JA28" s="111"/>
      <c r="JB28" s="111"/>
      <c r="JC28" s="111"/>
      <c r="JD28" s="111"/>
      <c r="JE28" s="111"/>
      <c r="JF28" s="111"/>
      <c r="JG28" s="111"/>
      <c r="JH28" s="111"/>
      <c r="JI28" s="111"/>
      <c r="JJ28" s="111"/>
      <c r="JK28" s="111"/>
      <c r="JL28" s="111"/>
      <c r="JM28" s="111"/>
      <c r="JN28" s="111"/>
      <c r="JO28" s="111"/>
      <c r="JP28" s="111"/>
      <c r="JQ28" s="111"/>
      <c r="JR28" s="111"/>
      <c r="JS28" s="111"/>
      <c r="JT28" s="111"/>
      <c r="JU28" s="111"/>
      <c r="JV28" s="111"/>
      <c r="JW28" s="111"/>
      <c r="JX28" s="111"/>
      <c r="JY28" s="111"/>
      <c r="JZ28" s="111"/>
      <c r="KA28" s="111"/>
      <c r="KB28" s="111"/>
      <c r="KC28" s="111"/>
      <c r="KD28" s="111"/>
      <c r="KE28" s="111"/>
      <c r="KF28" s="111"/>
      <c r="KG28" s="111"/>
      <c r="KH28" s="111"/>
      <c r="KI28" s="111"/>
      <c r="KJ28" s="111"/>
      <c r="KK28" s="111"/>
      <c r="KL28" s="111"/>
      <c r="KM28" s="111"/>
      <c r="KN28" s="111"/>
      <c r="KO28" s="111"/>
      <c r="KP28" s="111"/>
      <c r="KQ28" s="111"/>
      <c r="KR28" s="111"/>
      <c r="KS28" s="111"/>
      <c r="KT28" s="111"/>
      <c r="KU28" s="111"/>
      <c r="KV28" s="111"/>
      <c r="KW28" s="111"/>
      <c r="KX28" s="111"/>
      <c r="KY28" s="111"/>
      <c r="KZ28" s="111"/>
      <c r="LA28" s="111"/>
      <c r="LB28" s="111"/>
      <c r="LC28" s="111"/>
      <c r="LD28" s="111"/>
      <c r="LE28" s="111"/>
      <c r="LF28" s="111"/>
      <c r="LG28" s="111"/>
      <c r="LH28" s="111"/>
      <c r="LI28" s="111"/>
      <c r="LJ28" s="111"/>
      <c r="LK28" s="111"/>
      <c r="LL28" s="111"/>
      <c r="LM28" s="111"/>
      <c r="LN28" s="111"/>
      <c r="LO28" s="111"/>
      <c r="LP28" s="111"/>
      <c r="LQ28" s="111"/>
      <c r="LR28" s="111"/>
      <c r="LS28" s="111"/>
      <c r="LT28" s="111"/>
      <c r="LU28" s="111"/>
      <c r="LV28" s="111"/>
      <c r="LW28" s="111"/>
      <c r="LX28" s="111"/>
      <c r="LY28" s="111"/>
      <c r="LZ28" s="111"/>
      <c r="MA28" s="111"/>
      <c r="MB28" s="111"/>
      <c r="MC28" s="111"/>
      <c r="MD28" s="111"/>
      <c r="ME28" s="111"/>
      <c r="MF28" s="111"/>
      <c r="MG28" s="111"/>
      <c r="MH28" s="111"/>
      <c r="MI28" s="111"/>
      <c r="MJ28" s="111"/>
      <c r="MK28" s="111"/>
      <c r="ML28" s="111"/>
      <c r="MM28" s="111"/>
      <c r="MN28" s="111"/>
      <c r="MO28" s="111"/>
      <c r="MP28" s="111"/>
      <c r="MQ28" s="111"/>
      <c r="MR28" s="111"/>
      <c r="MS28" s="111"/>
      <c r="MT28" s="111"/>
      <c r="MU28" s="111"/>
      <c r="MV28" s="111"/>
      <c r="MW28" s="111"/>
      <c r="MX28" s="111"/>
      <c r="MY28" s="111"/>
      <c r="MZ28" s="111"/>
      <c r="NA28" s="111"/>
      <c r="NB28" s="111"/>
      <c r="NC28" s="111"/>
      <c r="ND28" s="111"/>
      <c r="NE28" s="111"/>
      <c r="NF28" s="111"/>
      <c r="NG28" s="111"/>
      <c r="NH28" s="111"/>
      <c r="NI28" s="111"/>
      <c r="NJ28" s="111"/>
      <c r="NK28" s="111"/>
      <c r="NL28" s="111"/>
      <c r="NM28" s="111"/>
      <c r="NN28" s="111"/>
      <c r="NO28" s="111"/>
      <c r="NP28" s="111"/>
      <c r="NQ28" s="111"/>
      <c r="NR28" s="111"/>
      <c r="NS28" s="111"/>
      <c r="NT28" s="111"/>
      <c r="NU28" s="111"/>
      <c r="NV28" s="111"/>
      <c r="NW28" s="111"/>
      <c r="NX28" s="111"/>
      <c r="NY28" s="111"/>
      <c r="NZ28" s="111"/>
      <c r="OA28" s="111"/>
      <c r="OB28" s="111"/>
      <c r="OC28" s="111"/>
      <c r="OD28" s="111"/>
      <c r="OE28" s="111"/>
      <c r="OF28" s="111"/>
      <c r="OG28" s="111"/>
      <c r="OH28" s="111"/>
      <c r="OI28" s="111"/>
      <c r="OJ28" s="111"/>
      <c r="OK28" s="111"/>
      <c r="OL28" s="111"/>
      <c r="OM28" s="111"/>
      <c r="ON28" s="111"/>
      <c r="OO28" s="111"/>
      <c r="OP28" s="111"/>
      <c r="OQ28" s="111"/>
      <c r="OR28" s="111"/>
      <c r="OS28" s="111"/>
      <c r="OT28" s="111"/>
      <c r="OU28" s="111"/>
      <c r="OV28" s="111"/>
      <c r="OW28" s="111"/>
      <c r="OX28" s="111"/>
      <c r="OY28" s="111"/>
      <c r="OZ28" s="111"/>
      <c r="PA28" s="111"/>
      <c r="PB28" s="111"/>
      <c r="PC28" s="111"/>
      <c r="PD28" s="111"/>
      <c r="PE28" s="111"/>
      <c r="PF28" s="111"/>
      <c r="PG28" s="111"/>
      <c r="PH28" s="111"/>
      <c r="PI28" s="111"/>
      <c r="PJ28" s="111"/>
      <c r="PK28" s="111"/>
      <c r="PL28" s="111"/>
      <c r="PM28" s="111"/>
      <c r="PN28" s="111"/>
      <c r="PO28" s="111"/>
      <c r="PP28" s="111"/>
      <c r="PQ28" s="111"/>
      <c r="PR28" s="111"/>
      <c r="PS28" s="111"/>
      <c r="PT28" s="111"/>
      <c r="PU28" s="111"/>
      <c r="PV28" s="111"/>
      <c r="PW28" s="111"/>
      <c r="PX28" s="111"/>
      <c r="PY28" s="111"/>
      <c r="PZ28" s="111"/>
      <c r="QA28" s="111"/>
      <c r="QB28" s="111"/>
      <c r="QC28" s="111"/>
      <c r="QD28" s="111"/>
      <c r="QE28" s="111"/>
      <c r="QF28" s="111"/>
      <c r="QG28" s="111"/>
      <c r="QH28" s="111"/>
      <c r="QI28" s="111"/>
      <c r="QJ28" s="111"/>
      <c r="QK28" s="111"/>
      <c r="QL28" s="111"/>
      <c r="QM28" s="111"/>
      <c r="QN28" s="111"/>
      <c r="QO28" s="111"/>
      <c r="QP28" s="111"/>
      <c r="QQ28" s="111"/>
      <c r="QR28" s="111"/>
      <c r="QS28" s="111"/>
      <c r="QT28" s="111"/>
      <c r="QU28" s="111"/>
      <c r="QV28" s="111"/>
      <c r="QW28" s="111"/>
      <c r="QX28" s="111"/>
      <c r="QY28" s="111"/>
      <c r="QZ28" s="111"/>
      <c r="RA28" s="111"/>
      <c r="RB28" s="111"/>
      <c r="RC28" s="111"/>
      <c r="RD28" s="111"/>
      <c r="RE28" s="111"/>
      <c r="RF28" s="111"/>
      <c r="RG28" s="111"/>
      <c r="RH28" s="111"/>
      <c r="RI28" s="111"/>
      <c r="RJ28" s="111"/>
      <c r="RK28" s="111"/>
      <c r="RL28" s="111"/>
      <c r="RM28" s="111"/>
      <c r="RN28" s="111"/>
      <c r="RO28" s="111"/>
      <c r="RP28" s="111"/>
      <c r="RQ28" s="111"/>
      <c r="RR28" s="111"/>
      <c r="RS28" s="111"/>
      <c r="RT28" s="111"/>
      <c r="RU28" s="111"/>
      <c r="RV28" s="111"/>
      <c r="RW28" s="111"/>
      <c r="RX28" s="111"/>
      <c r="RY28" s="111"/>
      <c r="RZ28" s="111"/>
      <c r="SA28" s="111"/>
      <c r="SB28" s="111"/>
      <c r="SC28" s="111"/>
      <c r="SD28" s="111"/>
      <c r="SE28" s="111"/>
      <c r="SF28" s="111"/>
      <c r="SG28" s="111"/>
      <c r="SH28" s="111"/>
      <c r="SI28" s="111"/>
      <c r="SJ28" s="111"/>
      <c r="SK28" s="111"/>
      <c r="SL28" s="111"/>
      <c r="SM28" s="111"/>
      <c r="SN28" s="111"/>
      <c r="SO28" s="111"/>
      <c r="SP28" s="111"/>
      <c r="SQ28" s="111"/>
      <c r="SR28" s="111"/>
      <c r="SS28" s="111"/>
      <c r="ST28" s="111"/>
      <c r="SU28" s="111"/>
      <c r="SV28" s="111"/>
      <c r="SW28" s="111"/>
      <c r="SX28" s="111"/>
      <c r="SY28" s="111"/>
      <c r="SZ28" s="111"/>
      <c r="TA28" s="111"/>
      <c r="TB28" s="111"/>
      <c r="TC28" s="111"/>
      <c r="TD28" s="111"/>
      <c r="TE28" s="111"/>
      <c r="TF28" s="111"/>
      <c r="TG28" s="111"/>
      <c r="TH28" s="111"/>
      <c r="TI28" s="111"/>
      <c r="TJ28" s="111"/>
      <c r="TK28" s="111"/>
      <c r="TL28" s="111"/>
      <c r="TM28" s="111"/>
      <c r="TN28" s="111"/>
      <c r="TO28" s="111"/>
      <c r="TP28" s="111"/>
      <c r="TQ28" s="111"/>
      <c r="TR28" s="111"/>
      <c r="TS28" s="111"/>
      <c r="TT28" s="111"/>
      <c r="TU28" s="111"/>
      <c r="TV28" s="111"/>
      <c r="TW28" s="111"/>
      <c r="TX28" s="111"/>
      <c r="TY28" s="111"/>
      <c r="TZ28" s="111"/>
      <c r="UA28" s="111"/>
      <c r="UB28" s="111"/>
      <c r="UC28" s="111"/>
      <c r="UD28" s="111"/>
      <c r="UE28" s="111"/>
      <c r="UF28" s="111"/>
      <c r="UG28" s="111"/>
      <c r="UH28" s="111"/>
      <c r="UI28" s="111"/>
      <c r="UJ28" s="111"/>
      <c r="UK28" s="111"/>
      <c r="UL28" s="111"/>
      <c r="UM28" s="111"/>
      <c r="UN28" s="111"/>
      <c r="UO28" s="111"/>
      <c r="UP28" s="111"/>
      <c r="UQ28" s="111"/>
      <c r="UR28" s="111"/>
      <c r="US28" s="111"/>
      <c r="UT28" s="111"/>
      <c r="UU28" s="111"/>
      <c r="UV28" s="111"/>
      <c r="UW28" s="111"/>
      <c r="UX28" s="111"/>
      <c r="UY28" s="111"/>
      <c r="UZ28" s="111"/>
      <c r="VA28" s="111"/>
      <c r="VB28" s="111"/>
      <c r="VC28" s="111"/>
      <c r="VD28" s="111"/>
      <c r="VE28" s="111"/>
      <c r="VF28" s="111"/>
      <c r="VG28" s="111"/>
      <c r="VH28" s="111"/>
      <c r="VI28" s="111"/>
      <c r="VJ28" s="111"/>
      <c r="VK28" s="111"/>
      <c r="VL28" s="111"/>
      <c r="VM28" s="111"/>
      <c r="VN28" s="111"/>
      <c r="VO28" s="111"/>
      <c r="VP28" s="111"/>
      <c r="VQ28" s="111"/>
      <c r="VR28" s="111"/>
      <c r="VS28" s="111"/>
      <c r="VT28" s="111"/>
      <c r="VU28" s="111"/>
      <c r="VV28" s="111"/>
      <c r="VW28" s="111"/>
      <c r="VX28" s="111"/>
      <c r="VY28" s="111"/>
      <c r="VZ28" s="111"/>
      <c r="WA28" s="111"/>
      <c r="WB28" s="111"/>
      <c r="WC28" s="111"/>
      <c r="WD28" s="111"/>
      <c r="WE28" s="111"/>
      <c r="WF28" s="111"/>
      <c r="WG28" s="111"/>
      <c r="WH28" s="111"/>
      <c r="WI28" s="111"/>
      <c r="WJ28" s="111"/>
      <c r="WK28" s="111"/>
      <c r="WL28" s="111"/>
      <c r="WM28" s="111"/>
      <c r="WN28" s="111"/>
      <c r="WO28" s="111"/>
      <c r="WP28" s="111"/>
      <c r="WQ28" s="111"/>
      <c r="WR28" s="111"/>
      <c r="WS28" s="111"/>
      <c r="WT28" s="111"/>
      <c r="WU28" s="111"/>
      <c r="WV28" s="111"/>
      <c r="WW28" s="111"/>
      <c r="WX28" s="111"/>
      <c r="WY28" s="111"/>
      <c r="WZ28" s="111"/>
      <c r="XA28" s="111"/>
      <c r="XB28" s="111"/>
      <c r="XC28" s="111"/>
      <c r="XD28" s="111"/>
      <c r="XE28" s="111"/>
      <c r="XF28" s="111"/>
      <c r="XG28" s="111"/>
      <c r="XH28" s="111"/>
      <c r="XI28" s="111"/>
      <c r="XJ28" s="111"/>
      <c r="XK28" s="111"/>
      <c r="XL28" s="111"/>
      <c r="XM28" s="111"/>
      <c r="XN28" s="111"/>
      <c r="XO28" s="111"/>
      <c r="XP28" s="111"/>
      <c r="XQ28" s="111"/>
      <c r="XR28" s="111"/>
      <c r="XS28" s="111"/>
      <c r="XT28" s="111"/>
      <c r="XU28" s="111"/>
      <c r="XV28" s="111"/>
      <c r="XW28" s="111"/>
      <c r="XX28" s="111"/>
      <c r="XY28" s="111"/>
      <c r="XZ28" s="111"/>
      <c r="YA28" s="111"/>
      <c r="YB28" s="111"/>
      <c r="YC28" s="111"/>
      <c r="YD28" s="111"/>
      <c r="YE28" s="111"/>
      <c r="YF28" s="111"/>
      <c r="YG28" s="111"/>
      <c r="YH28" s="111"/>
      <c r="YI28" s="111"/>
      <c r="YJ28" s="111"/>
      <c r="YK28" s="111"/>
      <c r="YL28" s="111"/>
      <c r="YM28" s="111"/>
      <c r="YN28" s="111"/>
      <c r="YO28" s="111"/>
      <c r="YP28" s="111"/>
      <c r="YQ28" s="111"/>
      <c r="YR28" s="111"/>
      <c r="YS28" s="111"/>
      <c r="YT28" s="111"/>
      <c r="YU28" s="111"/>
      <c r="YV28" s="111"/>
      <c r="YW28" s="111"/>
      <c r="YX28" s="111"/>
      <c r="YY28" s="111"/>
      <c r="YZ28" s="111"/>
      <c r="ZA28" s="111"/>
      <c r="ZB28" s="111"/>
      <c r="ZC28" s="111"/>
      <c r="ZD28" s="111"/>
      <c r="ZE28" s="111"/>
      <c r="ZF28" s="111"/>
      <c r="ZG28" s="111"/>
      <c r="ZH28" s="111"/>
      <c r="ZI28" s="111"/>
      <c r="ZJ28" s="111"/>
      <c r="ZK28" s="111"/>
      <c r="ZL28" s="111"/>
      <c r="ZM28" s="111"/>
      <c r="ZN28" s="111"/>
      <c r="ZO28" s="111"/>
      <c r="ZP28" s="111"/>
      <c r="ZQ28" s="111"/>
      <c r="ZR28" s="111"/>
      <c r="ZS28" s="111"/>
      <c r="ZT28" s="111"/>
      <c r="ZU28" s="111"/>
      <c r="ZV28" s="111"/>
      <c r="ZW28" s="111"/>
      <c r="ZX28" s="111"/>
      <c r="ZY28" s="111"/>
      <c r="ZZ28" s="111"/>
      <c r="AAA28" s="111"/>
      <c r="AAB28" s="111"/>
      <c r="AAC28" s="111"/>
      <c r="AAD28" s="111"/>
      <c r="AAE28" s="111"/>
      <c r="AAF28" s="111"/>
      <c r="AAG28" s="111"/>
      <c r="AAH28" s="111"/>
      <c r="AAI28" s="111"/>
      <c r="AAJ28" s="111"/>
      <c r="AAK28" s="111"/>
      <c r="AAL28" s="111"/>
      <c r="AAM28" s="111"/>
      <c r="AAN28" s="111"/>
      <c r="AAO28" s="111"/>
      <c r="AAP28" s="111"/>
      <c r="AAQ28" s="111"/>
      <c r="AAR28" s="111"/>
      <c r="AAS28" s="111"/>
      <c r="AAT28" s="111"/>
      <c r="AAU28" s="111"/>
      <c r="AAV28" s="111"/>
      <c r="AAW28" s="111"/>
      <c r="AAX28" s="111"/>
      <c r="AAY28" s="111"/>
      <c r="AAZ28" s="111"/>
      <c r="ABA28" s="111"/>
      <c r="ABB28" s="111"/>
      <c r="ABC28" s="111"/>
      <c r="ABD28" s="111"/>
      <c r="ABE28" s="111"/>
      <c r="ABF28" s="111"/>
      <c r="ABG28" s="111"/>
      <c r="ABH28" s="111"/>
      <c r="ABI28" s="111"/>
      <c r="ABJ28" s="111"/>
      <c r="ABK28" s="111"/>
      <c r="ABL28" s="111"/>
      <c r="ABM28" s="111"/>
      <c r="ABN28" s="111"/>
      <c r="ABO28" s="111"/>
      <c r="ABP28" s="111"/>
      <c r="ABQ28" s="111"/>
      <c r="ABR28" s="111"/>
      <c r="ABS28" s="111"/>
      <c r="ABT28" s="111"/>
      <c r="ABU28" s="111"/>
      <c r="ABV28" s="111"/>
      <c r="ABW28" s="111"/>
      <c r="ABX28" s="111"/>
      <c r="ABY28" s="111"/>
      <c r="ABZ28" s="111"/>
      <c r="ACA28" s="111"/>
      <c r="ACB28" s="111"/>
      <c r="ACC28" s="111"/>
      <c r="ACD28" s="111"/>
      <c r="ACE28" s="111"/>
      <c r="ACF28" s="111"/>
      <c r="ACG28" s="111"/>
      <c r="ACH28" s="111"/>
      <c r="ACI28" s="111"/>
      <c r="ACJ28" s="111"/>
      <c r="ACK28" s="111"/>
      <c r="ACL28" s="111"/>
      <c r="ACM28" s="111"/>
      <c r="ACN28" s="111"/>
      <c r="ACO28" s="111"/>
      <c r="ACP28" s="111"/>
      <c r="ACQ28" s="111"/>
      <c r="ACR28" s="111"/>
      <c r="ACS28" s="111"/>
      <c r="ACT28" s="111"/>
      <c r="ACU28" s="111"/>
      <c r="ACV28" s="111"/>
      <c r="ACW28" s="111"/>
      <c r="ACX28" s="111"/>
      <c r="ACY28" s="111"/>
      <c r="ACZ28" s="111"/>
      <c r="ADA28" s="111"/>
      <c r="ADB28" s="111"/>
      <c r="ADC28" s="111"/>
      <c r="ADD28" s="111"/>
      <c r="ADE28" s="111"/>
      <c r="ADF28" s="111"/>
      <c r="ADG28" s="111"/>
      <c r="ADH28" s="111"/>
      <c r="ADI28" s="111"/>
      <c r="ADJ28" s="111"/>
      <c r="ADK28" s="111"/>
      <c r="ADL28" s="111"/>
      <c r="ADM28" s="111"/>
      <c r="ADN28" s="111"/>
      <c r="ADO28" s="111"/>
      <c r="ADP28" s="111"/>
      <c r="ADQ28" s="111"/>
      <c r="ADR28" s="111"/>
      <c r="ADS28" s="111"/>
      <c r="ADT28" s="111"/>
      <c r="ADU28" s="111"/>
      <c r="ADV28" s="111"/>
      <c r="ADW28" s="111"/>
      <c r="ADX28" s="111"/>
      <c r="ADY28" s="111"/>
      <c r="ADZ28" s="111"/>
      <c r="AEA28" s="111"/>
      <c r="AEB28" s="111"/>
      <c r="AEC28" s="111"/>
      <c r="AED28" s="111"/>
      <c r="AEE28" s="111"/>
      <c r="AEF28" s="111"/>
      <c r="AEG28" s="111"/>
      <c r="AEH28" s="111"/>
      <c r="AEI28" s="111"/>
      <c r="AEJ28" s="111"/>
      <c r="AEK28" s="111"/>
      <c r="AEL28" s="111"/>
      <c r="AEM28" s="111"/>
      <c r="AEN28" s="111"/>
      <c r="AEO28" s="111"/>
      <c r="AEP28" s="111"/>
      <c r="AEQ28" s="111"/>
      <c r="AER28" s="111"/>
      <c r="AES28" s="111"/>
      <c r="AET28" s="111"/>
      <c r="AEU28" s="111"/>
      <c r="AEV28" s="111"/>
      <c r="AEW28" s="111"/>
      <c r="AEX28" s="111"/>
      <c r="AEY28" s="111"/>
      <c r="AEZ28" s="111"/>
      <c r="AFA28" s="111"/>
      <c r="AFB28" s="111"/>
      <c r="AFC28" s="111"/>
      <c r="AFD28" s="111"/>
      <c r="AFE28" s="111"/>
      <c r="AFF28" s="111"/>
      <c r="AFG28" s="111"/>
      <c r="AFH28" s="111"/>
      <c r="AFI28" s="111"/>
      <c r="AFJ28" s="111"/>
      <c r="AFK28" s="111"/>
      <c r="AFL28" s="111"/>
      <c r="AFM28" s="111"/>
      <c r="AFN28" s="111"/>
      <c r="AFO28" s="111"/>
      <c r="AFP28" s="111"/>
      <c r="AFQ28" s="111"/>
      <c r="AFR28" s="111"/>
      <c r="AFS28" s="111"/>
      <c r="AFT28" s="111"/>
      <c r="AFU28" s="111"/>
      <c r="AFV28" s="111"/>
      <c r="AFW28" s="111"/>
      <c r="AFX28" s="111"/>
      <c r="AFY28" s="111"/>
      <c r="AFZ28" s="111"/>
      <c r="AGA28" s="111"/>
      <c r="AGB28" s="111"/>
      <c r="AGC28" s="111"/>
      <c r="AGD28" s="111"/>
      <c r="AGE28" s="111"/>
      <c r="AGF28" s="111"/>
      <c r="AGG28" s="111"/>
      <c r="AGH28" s="111"/>
      <c r="AGI28" s="111"/>
      <c r="AGJ28" s="111"/>
      <c r="AGK28" s="111"/>
      <c r="AGL28" s="111"/>
      <c r="AGM28" s="111"/>
      <c r="AGN28" s="111"/>
      <c r="AGO28" s="111"/>
      <c r="AGP28" s="111"/>
      <c r="AGQ28" s="111"/>
      <c r="AGR28" s="111"/>
      <c r="AGS28" s="111"/>
      <c r="AGT28" s="111"/>
      <c r="AGU28" s="111"/>
      <c r="AGV28" s="111"/>
      <c r="AGW28" s="111"/>
      <c r="AGX28" s="111"/>
      <c r="AGY28" s="111"/>
      <c r="AGZ28" s="111"/>
      <c r="AHA28" s="111"/>
      <c r="AHB28" s="111"/>
      <c r="AHC28" s="111"/>
      <c r="AHD28" s="111"/>
      <c r="AHE28" s="111"/>
      <c r="AHF28" s="111"/>
      <c r="AHG28" s="111"/>
      <c r="AHH28" s="111"/>
      <c r="AHI28" s="111"/>
      <c r="AHJ28" s="111"/>
      <c r="AHK28" s="111"/>
      <c r="AHL28" s="111"/>
      <c r="AHM28" s="111"/>
      <c r="AHN28" s="111"/>
      <c r="AHO28" s="111"/>
      <c r="AHP28" s="111"/>
      <c r="AHQ28" s="111"/>
      <c r="AHR28" s="111"/>
      <c r="AHS28" s="111"/>
      <c r="AHT28" s="111"/>
      <c r="AHU28" s="111"/>
      <c r="AHV28" s="111"/>
      <c r="AHW28" s="111"/>
      <c r="AHX28" s="111"/>
      <c r="AHY28" s="111"/>
      <c r="AHZ28" s="111"/>
      <c r="AIA28" s="111"/>
      <c r="AIB28" s="111"/>
      <c r="AIC28" s="111"/>
      <c r="AID28" s="111"/>
      <c r="AIE28" s="111"/>
      <c r="AIF28" s="111"/>
      <c r="AIG28" s="111"/>
      <c r="AIH28" s="111"/>
      <c r="AII28" s="111"/>
      <c r="AIJ28" s="111"/>
      <c r="AIK28" s="111"/>
      <c r="AIL28" s="111"/>
      <c r="AIM28" s="111"/>
      <c r="AIN28" s="111"/>
      <c r="AIO28" s="111"/>
      <c r="AIP28" s="111"/>
      <c r="AIQ28" s="111"/>
      <c r="AIR28" s="111"/>
      <c r="AIS28" s="111"/>
      <c r="AIT28" s="111"/>
      <c r="AIU28" s="111"/>
      <c r="AIV28" s="111"/>
      <c r="AIW28" s="111"/>
      <c r="AIX28" s="111"/>
      <c r="AIY28" s="111"/>
      <c r="AIZ28" s="111"/>
      <c r="AJA28" s="111"/>
      <c r="AJB28" s="111"/>
      <c r="AJC28" s="111"/>
      <c r="AJD28" s="111"/>
      <c r="AJE28" s="111"/>
      <c r="AJF28" s="111"/>
      <c r="AJG28" s="111"/>
      <c r="AJH28" s="111"/>
      <c r="AJI28" s="111"/>
      <c r="AJJ28" s="111"/>
      <c r="AJK28" s="111"/>
      <c r="AJL28" s="111"/>
      <c r="AJM28" s="111"/>
      <c r="AJN28" s="111"/>
      <c r="AJO28" s="111"/>
      <c r="AJP28" s="111"/>
      <c r="AJQ28" s="111"/>
      <c r="AJR28" s="111"/>
      <c r="AJS28" s="111"/>
      <c r="AJT28" s="111"/>
      <c r="AJU28" s="111"/>
      <c r="AJV28" s="111"/>
      <c r="AJW28" s="111"/>
      <c r="AJX28" s="111"/>
      <c r="AJY28" s="111"/>
      <c r="AJZ28" s="111"/>
      <c r="AKA28" s="111"/>
      <c r="AKB28" s="111"/>
      <c r="AKC28" s="111"/>
      <c r="AKD28" s="111"/>
      <c r="AKE28" s="111"/>
      <c r="AKF28" s="111"/>
      <c r="AKG28" s="111"/>
      <c r="AKH28" s="111"/>
      <c r="AKI28" s="111"/>
      <c r="AKJ28" s="111"/>
      <c r="AKK28" s="111"/>
      <c r="AKL28" s="111"/>
      <c r="AKM28" s="111"/>
      <c r="AKN28" s="111"/>
      <c r="AKO28" s="111"/>
      <c r="AKP28" s="111"/>
      <c r="AKQ28" s="111"/>
      <c r="AKR28" s="111"/>
      <c r="AKS28" s="111"/>
      <c r="AKT28" s="111"/>
      <c r="AKU28" s="111"/>
      <c r="AKV28" s="111"/>
      <c r="AKW28" s="111"/>
      <c r="AKX28" s="111"/>
      <c r="AKY28" s="111"/>
      <c r="AKZ28" s="111"/>
      <c r="ALA28" s="111"/>
      <c r="ALB28" s="111"/>
      <c r="ALC28" s="111"/>
      <c r="ALD28" s="111"/>
      <c r="ALE28" s="111"/>
      <c r="ALF28" s="111"/>
      <c r="ALG28" s="111"/>
      <c r="ALH28" s="111"/>
      <c r="ALI28" s="111"/>
      <c r="ALJ28" s="111"/>
      <c r="ALK28" s="111"/>
      <c r="ALL28" s="111"/>
      <c r="ALM28" s="111"/>
      <c r="ALN28" s="111"/>
      <c r="ALO28" s="111"/>
      <c r="ALP28" s="111"/>
      <c r="ALQ28" s="111"/>
      <c r="ALR28" s="111"/>
      <c r="ALS28" s="111"/>
      <c r="ALT28" s="111"/>
      <c r="ALU28" s="111"/>
      <c r="ALV28" s="111"/>
      <c r="ALW28" s="111"/>
      <c r="ALX28" s="111"/>
      <c r="ALY28" s="111"/>
      <c r="ALZ28" s="111"/>
      <c r="AMA28" s="111"/>
      <c r="AMB28" s="111"/>
      <c r="AMC28" s="111"/>
      <c r="AMD28" s="111"/>
      <c r="AME28" s="111"/>
      <c r="AMF28" s="111"/>
      <c r="AMG28" s="111"/>
      <c r="AMH28" s="111"/>
      <c r="AMI28" s="111"/>
      <c r="AMJ28" s="111"/>
    </row>
    <row r="29" spans="1:1024" ht="15">
      <c r="A29" s="715"/>
      <c r="B29" s="710"/>
      <c r="C29" s="711"/>
      <c r="D29" s="504"/>
      <c r="E29" s="411"/>
      <c r="F29" s="411"/>
      <c r="G29" s="411"/>
      <c r="H29" s="411"/>
      <c r="I29" s="111"/>
      <c r="J29" s="111"/>
      <c r="K29" s="111"/>
      <c r="L29" s="111"/>
      <c r="M29" s="111"/>
      <c r="N29" s="111"/>
      <c r="O29" s="111"/>
      <c r="P29" s="111"/>
      <c r="Q29" s="111"/>
      <c r="R29" s="111"/>
      <c r="S29" s="111"/>
      <c r="T29" s="111"/>
      <c r="U29" s="111"/>
      <c r="V29" s="111"/>
      <c r="W29" s="111"/>
      <c r="X29" s="111"/>
      <c r="Y29" s="111"/>
      <c r="Z29" s="111"/>
      <c r="AA29" s="111"/>
      <c r="AB29" s="111"/>
      <c r="AC29" s="111"/>
      <c r="AD29" s="111"/>
      <c r="AE29" s="111"/>
      <c r="AF29" s="111"/>
      <c r="AG29" s="111"/>
      <c r="AH29" s="111"/>
      <c r="AI29" s="111"/>
      <c r="AJ29" s="111"/>
      <c r="AK29" s="111"/>
      <c r="AL29" s="111"/>
      <c r="AM29" s="111"/>
      <c r="AN29" s="111"/>
      <c r="AO29" s="111"/>
      <c r="AP29" s="111"/>
      <c r="AQ29" s="111"/>
      <c r="AR29" s="111"/>
      <c r="AS29" s="111"/>
      <c r="AT29" s="111"/>
      <c r="AU29" s="111"/>
      <c r="AV29" s="111"/>
      <c r="AW29" s="111"/>
      <c r="AX29" s="111"/>
      <c r="AY29" s="111"/>
      <c r="AZ29" s="111"/>
      <c r="BA29" s="111"/>
      <c r="BB29" s="111"/>
      <c r="BC29" s="111"/>
      <c r="BD29" s="111"/>
      <c r="BE29" s="111"/>
      <c r="BF29" s="111"/>
      <c r="BG29" s="111"/>
      <c r="BH29" s="111"/>
      <c r="BI29" s="111"/>
      <c r="BJ29" s="111"/>
      <c r="BK29" s="111"/>
      <c r="BL29" s="111"/>
      <c r="BM29" s="111"/>
      <c r="BN29" s="111"/>
      <c r="BO29" s="111"/>
      <c r="BP29" s="111"/>
      <c r="BQ29" s="111"/>
      <c r="BR29" s="111"/>
      <c r="BS29" s="111"/>
      <c r="BT29" s="111"/>
      <c r="BU29" s="111"/>
      <c r="BV29" s="111"/>
      <c r="BW29" s="111"/>
      <c r="BX29" s="111"/>
      <c r="BY29" s="111"/>
      <c r="BZ29" s="111"/>
      <c r="CA29" s="111"/>
      <c r="CB29" s="111"/>
      <c r="CC29" s="111"/>
      <c r="CD29" s="111"/>
      <c r="CE29" s="111"/>
      <c r="CF29" s="111"/>
      <c r="CG29" s="111"/>
      <c r="CH29" s="111"/>
      <c r="CI29" s="111"/>
      <c r="CJ29" s="111"/>
      <c r="CK29" s="111"/>
      <c r="CL29" s="111"/>
      <c r="CM29" s="111"/>
      <c r="CN29" s="111"/>
      <c r="CO29" s="111"/>
      <c r="CP29" s="111"/>
      <c r="CQ29" s="111"/>
      <c r="CR29" s="111"/>
      <c r="CS29" s="111"/>
      <c r="CT29" s="111"/>
      <c r="CU29" s="111"/>
      <c r="CV29" s="111"/>
      <c r="CW29" s="111"/>
      <c r="CX29" s="111"/>
      <c r="CY29" s="111"/>
      <c r="CZ29" s="111"/>
      <c r="DA29" s="111"/>
      <c r="DB29" s="111"/>
      <c r="DC29" s="111"/>
      <c r="DD29" s="111"/>
      <c r="DE29" s="111"/>
      <c r="DF29" s="111"/>
      <c r="DG29" s="111"/>
      <c r="DH29" s="111"/>
      <c r="DI29" s="111"/>
      <c r="DJ29" s="111"/>
      <c r="DK29" s="111"/>
      <c r="DL29" s="111"/>
      <c r="DM29" s="111"/>
      <c r="DN29" s="111"/>
      <c r="DO29" s="111"/>
      <c r="DP29" s="111"/>
      <c r="DQ29" s="111"/>
      <c r="DR29" s="111"/>
      <c r="DS29" s="111"/>
      <c r="DT29" s="111"/>
      <c r="DU29" s="111"/>
      <c r="DV29" s="111"/>
      <c r="DW29" s="111"/>
      <c r="DX29" s="111"/>
      <c r="DY29" s="111"/>
      <c r="DZ29" s="111"/>
      <c r="EA29" s="111"/>
      <c r="EB29" s="111"/>
      <c r="EC29" s="111"/>
      <c r="ED29" s="111"/>
      <c r="EE29" s="111"/>
      <c r="EF29" s="111"/>
      <c r="EG29" s="111"/>
      <c r="EH29" s="111"/>
      <c r="EI29" s="111"/>
      <c r="EJ29" s="111"/>
      <c r="EK29" s="111"/>
      <c r="EL29" s="111"/>
      <c r="EM29" s="111"/>
      <c r="EN29" s="111"/>
      <c r="EO29" s="111"/>
      <c r="EP29" s="111"/>
      <c r="EQ29" s="111"/>
      <c r="ER29" s="111"/>
      <c r="ES29" s="111"/>
      <c r="ET29" s="111"/>
      <c r="EU29" s="111"/>
      <c r="EV29" s="111"/>
      <c r="EW29" s="111"/>
      <c r="EX29" s="111"/>
      <c r="EY29" s="111"/>
      <c r="EZ29" s="111"/>
      <c r="FA29" s="111"/>
      <c r="FB29" s="111"/>
      <c r="FC29" s="111"/>
      <c r="FD29" s="111"/>
      <c r="FE29" s="111"/>
      <c r="FF29" s="111"/>
      <c r="FG29" s="111"/>
      <c r="FH29" s="111"/>
      <c r="FI29" s="111"/>
      <c r="FJ29" s="111"/>
      <c r="FK29" s="111"/>
      <c r="FL29" s="111"/>
      <c r="FM29" s="111"/>
      <c r="FN29" s="111"/>
      <c r="FO29" s="111"/>
      <c r="FP29" s="111"/>
      <c r="FQ29" s="111"/>
      <c r="FR29" s="111"/>
      <c r="FS29" s="111"/>
      <c r="FT29" s="111"/>
      <c r="FU29" s="111"/>
      <c r="FV29" s="111"/>
      <c r="FW29" s="111"/>
      <c r="FX29" s="111"/>
      <c r="FY29" s="111"/>
      <c r="FZ29" s="111"/>
      <c r="GA29" s="111"/>
      <c r="GB29" s="111"/>
      <c r="GC29" s="111"/>
      <c r="GD29" s="111"/>
      <c r="GE29" s="111"/>
      <c r="GF29" s="111"/>
      <c r="GG29" s="111"/>
      <c r="GH29" s="111"/>
      <c r="GI29" s="111"/>
      <c r="GJ29" s="111"/>
      <c r="GK29" s="111"/>
      <c r="GL29" s="111"/>
      <c r="GM29" s="111"/>
      <c r="GN29" s="111"/>
      <c r="GO29" s="111"/>
      <c r="GP29" s="111"/>
      <c r="GQ29" s="111"/>
      <c r="GR29" s="111"/>
      <c r="GS29" s="111"/>
      <c r="GT29" s="111"/>
      <c r="GU29" s="111"/>
      <c r="GV29" s="111"/>
      <c r="GW29" s="111"/>
      <c r="GX29" s="111"/>
      <c r="GY29" s="111"/>
      <c r="GZ29" s="111"/>
      <c r="HA29" s="111"/>
      <c r="HB29" s="111"/>
      <c r="HC29" s="111"/>
      <c r="HD29" s="111"/>
      <c r="HE29" s="111"/>
      <c r="HF29" s="111"/>
      <c r="HG29" s="111"/>
      <c r="HH29" s="111"/>
      <c r="HI29" s="111"/>
      <c r="HJ29" s="111"/>
      <c r="HK29" s="111"/>
      <c r="HL29" s="111"/>
      <c r="HM29" s="111"/>
      <c r="HN29" s="111"/>
      <c r="HO29" s="111"/>
      <c r="HP29" s="111"/>
      <c r="HQ29" s="111"/>
      <c r="HR29" s="111"/>
      <c r="HS29" s="111"/>
      <c r="HT29" s="111"/>
      <c r="HU29" s="111"/>
      <c r="HV29" s="111"/>
      <c r="HW29" s="111"/>
      <c r="HX29" s="111"/>
      <c r="HY29" s="111"/>
      <c r="HZ29" s="111"/>
      <c r="IA29" s="111"/>
      <c r="IB29" s="111"/>
      <c r="IC29" s="111"/>
      <c r="ID29" s="111"/>
      <c r="IE29" s="111"/>
      <c r="IF29" s="111"/>
      <c r="IG29" s="111"/>
      <c r="IH29" s="111"/>
      <c r="II29" s="111"/>
      <c r="IJ29" s="111"/>
      <c r="IK29" s="111"/>
      <c r="IL29" s="111"/>
      <c r="IM29" s="111"/>
      <c r="IN29" s="111"/>
      <c r="IO29" s="111"/>
      <c r="IP29" s="111"/>
      <c r="IQ29" s="111"/>
      <c r="IR29" s="111"/>
      <c r="IS29" s="111"/>
      <c r="IT29" s="111"/>
      <c r="IU29" s="111"/>
      <c r="IV29" s="111"/>
      <c r="IW29" s="111"/>
      <c r="IX29" s="111"/>
      <c r="IY29" s="111"/>
      <c r="IZ29" s="111"/>
      <c r="JA29" s="111"/>
      <c r="JB29" s="111"/>
      <c r="JC29" s="111"/>
      <c r="JD29" s="111"/>
      <c r="JE29" s="111"/>
      <c r="JF29" s="111"/>
      <c r="JG29" s="111"/>
      <c r="JH29" s="111"/>
      <c r="JI29" s="111"/>
      <c r="JJ29" s="111"/>
      <c r="JK29" s="111"/>
      <c r="JL29" s="111"/>
      <c r="JM29" s="111"/>
      <c r="JN29" s="111"/>
      <c r="JO29" s="111"/>
      <c r="JP29" s="111"/>
      <c r="JQ29" s="111"/>
      <c r="JR29" s="111"/>
      <c r="JS29" s="111"/>
      <c r="JT29" s="111"/>
      <c r="JU29" s="111"/>
      <c r="JV29" s="111"/>
      <c r="JW29" s="111"/>
      <c r="JX29" s="111"/>
      <c r="JY29" s="111"/>
      <c r="JZ29" s="111"/>
      <c r="KA29" s="111"/>
      <c r="KB29" s="111"/>
      <c r="KC29" s="111"/>
      <c r="KD29" s="111"/>
      <c r="KE29" s="111"/>
      <c r="KF29" s="111"/>
      <c r="KG29" s="111"/>
      <c r="KH29" s="111"/>
      <c r="KI29" s="111"/>
      <c r="KJ29" s="111"/>
      <c r="KK29" s="111"/>
      <c r="KL29" s="111"/>
      <c r="KM29" s="111"/>
      <c r="KN29" s="111"/>
      <c r="KO29" s="111"/>
      <c r="KP29" s="111"/>
      <c r="KQ29" s="111"/>
      <c r="KR29" s="111"/>
      <c r="KS29" s="111"/>
      <c r="KT29" s="111"/>
      <c r="KU29" s="111"/>
      <c r="KV29" s="111"/>
      <c r="KW29" s="111"/>
      <c r="KX29" s="111"/>
      <c r="KY29" s="111"/>
      <c r="KZ29" s="111"/>
      <c r="LA29" s="111"/>
      <c r="LB29" s="111"/>
      <c r="LC29" s="111"/>
      <c r="LD29" s="111"/>
      <c r="LE29" s="111"/>
      <c r="LF29" s="111"/>
      <c r="LG29" s="111"/>
      <c r="LH29" s="111"/>
      <c r="LI29" s="111"/>
      <c r="LJ29" s="111"/>
      <c r="LK29" s="111"/>
      <c r="LL29" s="111"/>
      <c r="LM29" s="111"/>
      <c r="LN29" s="111"/>
      <c r="LO29" s="111"/>
      <c r="LP29" s="111"/>
      <c r="LQ29" s="111"/>
      <c r="LR29" s="111"/>
      <c r="LS29" s="111"/>
      <c r="LT29" s="111"/>
      <c r="LU29" s="111"/>
      <c r="LV29" s="111"/>
      <c r="LW29" s="111"/>
      <c r="LX29" s="111"/>
      <c r="LY29" s="111"/>
      <c r="LZ29" s="111"/>
      <c r="MA29" s="111"/>
      <c r="MB29" s="111"/>
      <c r="MC29" s="111"/>
      <c r="MD29" s="111"/>
      <c r="ME29" s="111"/>
      <c r="MF29" s="111"/>
      <c r="MG29" s="111"/>
      <c r="MH29" s="111"/>
      <c r="MI29" s="111"/>
      <c r="MJ29" s="111"/>
      <c r="MK29" s="111"/>
      <c r="ML29" s="111"/>
      <c r="MM29" s="111"/>
      <c r="MN29" s="111"/>
      <c r="MO29" s="111"/>
      <c r="MP29" s="111"/>
      <c r="MQ29" s="111"/>
      <c r="MR29" s="111"/>
      <c r="MS29" s="111"/>
      <c r="MT29" s="111"/>
      <c r="MU29" s="111"/>
      <c r="MV29" s="111"/>
      <c r="MW29" s="111"/>
      <c r="MX29" s="111"/>
      <c r="MY29" s="111"/>
      <c r="MZ29" s="111"/>
      <c r="NA29" s="111"/>
      <c r="NB29" s="111"/>
      <c r="NC29" s="111"/>
      <c r="ND29" s="111"/>
      <c r="NE29" s="111"/>
      <c r="NF29" s="111"/>
      <c r="NG29" s="111"/>
      <c r="NH29" s="111"/>
      <c r="NI29" s="111"/>
      <c r="NJ29" s="111"/>
      <c r="NK29" s="111"/>
      <c r="NL29" s="111"/>
      <c r="NM29" s="111"/>
      <c r="NN29" s="111"/>
      <c r="NO29" s="111"/>
      <c r="NP29" s="111"/>
      <c r="NQ29" s="111"/>
      <c r="NR29" s="111"/>
      <c r="NS29" s="111"/>
      <c r="NT29" s="111"/>
      <c r="NU29" s="111"/>
      <c r="NV29" s="111"/>
      <c r="NW29" s="111"/>
      <c r="NX29" s="111"/>
      <c r="NY29" s="111"/>
      <c r="NZ29" s="111"/>
      <c r="OA29" s="111"/>
      <c r="OB29" s="111"/>
      <c r="OC29" s="111"/>
      <c r="OD29" s="111"/>
      <c r="OE29" s="111"/>
      <c r="OF29" s="111"/>
      <c r="OG29" s="111"/>
      <c r="OH29" s="111"/>
      <c r="OI29" s="111"/>
      <c r="OJ29" s="111"/>
      <c r="OK29" s="111"/>
      <c r="OL29" s="111"/>
      <c r="OM29" s="111"/>
      <c r="ON29" s="111"/>
      <c r="OO29" s="111"/>
      <c r="OP29" s="111"/>
      <c r="OQ29" s="111"/>
      <c r="OR29" s="111"/>
      <c r="OS29" s="111"/>
      <c r="OT29" s="111"/>
      <c r="OU29" s="111"/>
      <c r="OV29" s="111"/>
      <c r="OW29" s="111"/>
      <c r="OX29" s="111"/>
      <c r="OY29" s="111"/>
      <c r="OZ29" s="111"/>
      <c r="PA29" s="111"/>
      <c r="PB29" s="111"/>
      <c r="PC29" s="111"/>
      <c r="PD29" s="111"/>
      <c r="PE29" s="111"/>
      <c r="PF29" s="111"/>
      <c r="PG29" s="111"/>
      <c r="PH29" s="111"/>
      <c r="PI29" s="111"/>
      <c r="PJ29" s="111"/>
      <c r="PK29" s="111"/>
      <c r="PL29" s="111"/>
      <c r="PM29" s="111"/>
      <c r="PN29" s="111"/>
      <c r="PO29" s="111"/>
      <c r="PP29" s="111"/>
      <c r="PQ29" s="111"/>
      <c r="PR29" s="111"/>
      <c r="PS29" s="111"/>
      <c r="PT29" s="111"/>
      <c r="PU29" s="111"/>
      <c r="PV29" s="111"/>
      <c r="PW29" s="111"/>
      <c r="PX29" s="111"/>
      <c r="PY29" s="111"/>
      <c r="PZ29" s="111"/>
      <c r="QA29" s="111"/>
      <c r="QB29" s="111"/>
      <c r="QC29" s="111"/>
      <c r="QD29" s="111"/>
      <c r="QE29" s="111"/>
      <c r="QF29" s="111"/>
      <c r="QG29" s="111"/>
      <c r="QH29" s="111"/>
      <c r="QI29" s="111"/>
      <c r="QJ29" s="111"/>
      <c r="QK29" s="111"/>
      <c r="QL29" s="111"/>
      <c r="QM29" s="111"/>
      <c r="QN29" s="111"/>
      <c r="QO29" s="111"/>
      <c r="QP29" s="111"/>
      <c r="QQ29" s="111"/>
      <c r="QR29" s="111"/>
      <c r="QS29" s="111"/>
      <c r="QT29" s="111"/>
      <c r="QU29" s="111"/>
      <c r="QV29" s="111"/>
      <c r="QW29" s="111"/>
      <c r="QX29" s="111"/>
      <c r="QY29" s="111"/>
      <c r="QZ29" s="111"/>
      <c r="RA29" s="111"/>
      <c r="RB29" s="111"/>
      <c r="RC29" s="111"/>
      <c r="RD29" s="111"/>
      <c r="RE29" s="111"/>
      <c r="RF29" s="111"/>
      <c r="RG29" s="111"/>
      <c r="RH29" s="111"/>
      <c r="RI29" s="111"/>
      <c r="RJ29" s="111"/>
      <c r="RK29" s="111"/>
      <c r="RL29" s="111"/>
      <c r="RM29" s="111"/>
      <c r="RN29" s="111"/>
      <c r="RO29" s="111"/>
      <c r="RP29" s="111"/>
      <c r="RQ29" s="111"/>
      <c r="RR29" s="111"/>
      <c r="RS29" s="111"/>
      <c r="RT29" s="111"/>
      <c r="RU29" s="111"/>
      <c r="RV29" s="111"/>
      <c r="RW29" s="111"/>
      <c r="RX29" s="111"/>
      <c r="RY29" s="111"/>
      <c r="RZ29" s="111"/>
      <c r="SA29" s="111"/>
      <c r="SB29" s="111"/>
      <c r="SC29" s="111"/>
      <c r="SD29" s="111"/>
      <c r="SE29" s="111"/>
      <c r="SF29" s="111"/>
      <c r="SG29" s="111"/>
      <c r="SH29" s="111"/>
      <c r="SI29" s="111"/>
      <c r="SJ29" s="111"/>
      <c r="SK29" s="111"/>
      <c r="SL29" s="111"/>
      <c r="SM29" s="111"/>
      <c r="SN29" s="111"/>
      <c r="SO29" s="111"/>
      <c r="SP29" s="111"/>
      <c r="SQ29" s="111"/>
      <c r="SR29" s="111"/>
      <c r="SS29" s="111"/>
      <c r="ST29" s="111"/>
      <c r="SU29" s="111"/>
      <c r="SV29" s="111"/>
      <c r="SW29" s="111"/>
      <c r="SX29" s="111"/>
      <c r="SY29" s="111"/>
      <c r="SZ29" s="111"/>
      <c r="TA29" s="111"/>
      <c r="TB29" s="111"/>
      <c r="TC29" s="111"/>
      <c r="TD29" s="111"/>
      <c r="TE29" s="111"/>
      <c r="TF29" s="111"/>
      <c r="TG29" s="111"/>
      <c r="TH29" s="111"/>
      <c r="TI29" s="111"/>
      <c r="TJ29" s="111"/>
      <c r="TK29" s="111"/>
      <c r="TL29" s="111"/>
      <c r="TM29" s="111"/>
      <c r="TN29" s="111"/>
      <c r="TO29" s="111"/>
      <c r="TP29" s="111"/>
      <c r="TQ29" s="111"/>
      <c r="TR29" s="111"/>
      <c r="TS29" s="111"/>
      <c r="TT29" s="111"/>
      <c r="TU29" s="111"/>
      <c r="TV29" s="111"/>
      <c r="TW29" s="111"/>
      <c r="TX29" s="111"/>
      <c r="TY29" s="111"/>
      <c r="TZ29" s="111"/>
      <c r="UA29" s="111"/>
      <c r="UB29" s="111"/>
      <c r="UC29" s="111"/>
      <c r="UD29" s="111"/>
      <c r="UE29" s="111"/>
      <c r="UF29" s="111"/>
      <c r="UG29" s="111"/>
      <c r="UH29" s="111"/>
      <c r="UI29" s="111"/>
      <c r="UJ29" s="111"/>
      <c r="UK29" s="111"/>
      <c r="UL29" s="111"/>
      <c r="UM29" s="111"/>
      <c r="UN29" s="111"/>
      <c r="UO29" s="111"/>
      <c r="UP29" s="111"/>
      <c r="UQ29" s="111"/>
      <c r="UR29" s="111"/>
      <c r="US29" s="111"/>
      <c r="UT29" s="111"/>
      <c r="UU29" s="111"/>
      <c r="UV29" s="111"/>
      <c r="UW29" s="111"/>
      <c r="UX29" s="111"/>
      <c r="UY29" s="111"/>
      <c r="UZ29" s="111"/>
      <c r="VA29" s="111"/>
      <c r="VB29" s="111"/>
      <c r="VC29" s="111"/>
      <c r="VD29" s="111"/>
      <c r="VE29" s="111"/>
      <c r="VF29" s="111"/>
      <c r="VG29" s="111"/>
      <c r="VH29" s="111"/>
      <c r="VI29" s="111"/>
      <c r="VJ29" s="111"/>
      <c r="VK29" s="111"/>
      <c r="VL29" s="111"/>
      <c r="VM29" s="111"/>
      <c r="VN29" s="111"/>
      <c r="VO29" s="111"/>
      <c r="VP29" s="111"/>
      <c r="VQ29" s="111"/>
      <c r="VR29" s="111"/>
      <c r="VS29" s="111"/>
      <c r="VT29" s="111"/>
      <c r="VU29" s="111"/>
      <c r="VV29" s="111"/>
      <c r="VW29" s="111"/>
      <c r="VX29" s="111"/>
      <c r="VY29" s="111"/>
      <c r="VZ29" s="111"/>
      <c r="WA29" s="111"/>
      <c r="WB29" s="111"/>
      <c r="WC29" s="111"/>
      <c r="WD29" s="111"/>
      <c r="WE29" s="111"/>
      <c r="WF29" s="111"/>
      <c r="WG29" s="111"/>
      <c r="WH29" s="111"/>
      <c r="WI29" s="111"/>
      <c r="WJ29" s="111"/>
      <c r="WK29" s="111"/>
      <c r="WL29" s="111"/>
      <c r="WM29" s="111"/>
      <c r="WN29" s="111"/>
      <c r="WO29" s="111"/>
      <c r="WP29" s="111"/>
      <c r="WQ29" s="111"/>
      <c r="WR29" s="111"/>
      <c r="WS29" s="111"/>
      <c r="WT29" s="111"/>
      <c r="WU29" s="111"/>
      <c r="WV29" s="111"/>
      <c r="WW29" s="111"/>
      <c r="WX29" s="111"/>
      <c r="WY29" s="111"/>
      <c r="WZ29" s="111"/>
      <c r="XA29" s="111"/>
      <c r="XB29" s="111"/>
      <c r="XC29" s="111"/>
      <c r="XD29" s="111"/>
      <c r="XE29" s="111"/>
      <c r="XF29" s="111"/>
      <c r="XG29" s="111"/>
      <c r="XH29" s="111"/>
      <c r="XI29" s="111"/>
      <c r="XJ29" s="111"/>
      <c r="XK29" s="111"/>
      <c r="XL29" s="111"/>
      <c r="XM29" s="111"/>
      <c r="XN29" s="111"/>
      <c r="XO29" s="111"/>
      <c r="XP29" s="111"/>
      <c r="XQ29" s="111"/>
      <c r="XR29" s="111"/>
      <c r="XS29" s="111"/>
      <c r="XT29" s="111"/>
      <c r="XU29" s="111"/>
      <c r="XV29" s="111"/>
      <c r="XW29" s="111"/>
      <c r="XX29" s="111"/>
      <c r="XY29" s="111"/>
      <c r="XZ29" s="111"/>
      <c r="YA29" s="111"/>
      <c r="YB29" s="111"/>
      <c r="YC29" s="111"/>
      <c r="YD29" s="111"/>
      <c r="YE29" s="111"/>
      <c r="YF29" s="111"/>
      <c r="YG29" s="111"/>
      <c r="YH29" s="111"/>
      <c r="YI29" s="111"/>
      <c r="YJ29" s="111"/>
      <c r="YK29" s="111"/>
      <c r="YL29" s="111"/>
      <c r="YM29" s="111"/>
      <c r="YN29" s="111"/>
      <c r="YO29" s="111"/>
      <c r="YP29" s="111"/>
      <c r="YQ29" s="111"/>
      <c r="YR29" s="111"/>
      <c r="YS29" s="111"/>
      <c r="YT29" s="111"/>
      <c r="YU29" s="111"/>
      <c r="YV29" s="111"/>
      <c r="YW29" s="111"/>
      <c r="YX29" s="111"/>
      <c r="YY29" s="111"/>
      <c r="YZ29" s="111"/>
      <c r="ZA29" s="111"/>
      <c r="ZB29" s="111"/>
      <c r="ZC29" s="111"/>
      <c r="ZD29" s="111"/>
      <c r="ZE29" s="111"/>
      <c r="ZF29" s="111"/>
      <c r="ZG29" s="111"/>
      <c r="ZH29" s="111"/>
      <c r="ZI29" s="111"/>
      <c r="ZJ29" s="111"/>
      <c r="ZK29" s="111"/>
      <c r="ZL29" s="111"/>
      <c r="ZM29" s="111"/>
      <c r="ZN29" s="111"/>
      <c r="ZO29" s="111"/>
      <c r="ZP29" s="111"/>
      <c r="ZQ29" s="111"/>
      <c r="ZR29" s="111"/>
      <c r="ZS29" s="111"/>
      <c r="ZT29" s="111"/>
      <c r="ZU29" s="111"/>
      <c r="ZV29" s="111"/>
      <c r="ZW29" s="111"/>
      <c r="ZX29" s="111"/>
      <c r="ZY29" s="111"/>
      <c r="ZZ29" s="111"/>
      <c r="AAA29" s="111"/>
      <c r="AAB29" s="111"/>
      <c r="AAC29" s="111"/>
      <c r="AAD29" s="111"/>
      <c r="AAE29" s="111"/>
      <c r="AAF29" s="111"/>
      <c r="AAG29" s="111"/>
      <c r="AAH29" s="111"/>
      <c r="AAI29" s="111"/>
      <c r="AAJ29" s="111"/>
      <c r="AAK29" s="111"/>
      <c r="AAL29" s="111"/>
      <c r="AAM29" s="111"/>
      <c r="AAN29" s="111"/>
      <c r="AAO29" s="111"/>
      <c r="AAP29" s="111"/>
      <c r="AAQ29" s="111"/>
      <c r="AAR29" s="111"/>
      <c r="AAS29" s="111"/>
      <c r="AAT29" s="111"/>
      <c r="AAU29" s="111"/>
      <c r="AAV29" s="111"/>
      <c r="AAW29" s="111"/>
      <c r="AAX29" s="111"/>
      <c r="AAY29" s="111"/>
      <c r="AAZ29" s="111"/>
      <c r="ABA29" s="111"/>
      <c r="ABB29" s="111"/>
      <c r="ABC29" s="111"/>
      <c r="ABD29" s="111"/>
      <c r="ABE29" s="111"/>
      <c r="ABF29" s="111"/>
      <c r="ABG29" s="111"/>
      <c r="ABH29" s="111"/>
      <c r="ABI29" s="111"/>
      <c r="ABJ29" s="111"/>
      <c r="ABK29" s="111"/>
      <c r="ABL29" s="111"/>
      <c r="ABM29" s="111"/>
      <c r="ABN29" s="111"/>
      <c r="ABO29" s="111"/>
      <c r="ABP29" s="111"/>
      <c r="ABQ29" s="111"/>
      <c r="ABR29" s="111"/>
      <c r="ABS29" s="111"/>
      <c r="ABT29" s="111"/>
      <c r="ABU29" s="111"/>
      <c r="ABV29" s="111"/>
      <c r="ABW29" s="111"/>
      <c r="ABX29" s="111"/>
      <c r="ABY29" s="111"/>
      <c r="ABZ29" s="111"/>
      <c r="ACA29" s="111"/>
      <c r="ACB29" s="111"/>
      <c r="ACC29" s="111"/>
      <c r="ACD29" s="111"/>
      <c r="ACE29" s="111"/>
      <c r="ACF29" s="111"/>
      <c r="ACG29" s="111"/>
      <c r="ACH29" s="111"/>
      <c r="ACI29" s="111"/>
      <c r="ACJ29" s="111"/>
      <c r="ACK29" s="111"/>
      <c r="ACL29" s="111"/>
      <c r="ACM29" s="111"/>
      <c r="ACN29" s="111"/>
      <c r="ACO29" s="111"/>
      <c r="ACP29" s="111"/>
      <c r="ACQ29" s="111"/>
      <c r="ACR29" s="111"/>
      <c r="ACS29" s="111"/>
      <c r="ACT29" s="111"/>
      <c r="ACU29" s="111"/>
      <c r="ACV29" s="111"/>
      <c r="ACW29" s="111"/>
      <c r="ACX29" s="111"/>
      <c r="ACY29" s="111"/>
      <c r="ACZ29" s="111"/>
      <c r="ADA29" s="111"/>
      <c r="ADB29" s="111"/>
      <c r="ADC29" s="111"/>
      <c r="ADD29" s="111"/>
      <c r="ADE29" s="111"/>
      <c r="ADF29" s="111"/>
      <c r="ADG29" s="111"/>
      <c r="ADH29" s="111"/>
      <c r="ADI29" s="111"/>
      <c r="ADJ29" s="111"/>
      <c r="ADK29" s="111"/>
      <c r="ADL29" s="111"/>
      <c r="ADM29" s="111"/>
      <c r="ADN29" s="111"/>
      <c r="ADO29" s="111"/>
      <c r="ADP29" s="111"/>
      <c r="ADQ29" s="111"/>
      <c r="ADR29" s="111"/>
      <c r="ADS29" s="111"/>
      <c r="ADT29" s="111"/>
      <c r="ADU29" s="111"/>
      <c r="ADV29" s="111"/>
      <c r="ADW29" s="111"/>
      <c r="ADX29" s="111"/>
      <c r="ADY29" s="111"/>
      <c r="ADZ29" s="111"/>
      <c r="AEA29" s="111"/>
      <c r="AEB29" s="111"/>
      <c r="AEC29" s="111"/>
      <c r="AED29" s="111"/>
      <c r="AEE29" s="111"/>
      <c r="AEF29" s="111"/>
      <c r="AEG29" s="111"/>
      <c r="AEH29" s="111"/>
      <c r="AEI29" s="111"/>
      <c r="AEJ29" s="111"/>
      <c r="AEK29" s="111"/>
      <c r="AEL29" s="111"/>
      <c r="AEM29" s="111"/>
      <c r="AEN29" s="111"/>
      <c r="AEO29" s="111"/>
      <c r="AEP29" s="111"/>
      <c r="AEQ29" s="111"/>
      <c r="AER29" s="111"/>
      <c r="AES29" s="111"/>
      <c r="AET29" s="111"/>
      <c r="AEU29" s="111"/>
      <c r="AEV29" s="111"/>
      <c r="AEW29" s="111"/>
      <c r="AEX29" s="111"/>
      <c r="AEY29" s="111"/>
      <c r="AEZ29" s="111"/>
      <c r="AFA29" s="111"/>
      <c r="AFB29" s="111"/>
      <c r="AFC29" s="111"/>
      <c r="AFD29" s="111"/>
      <c r="AFE29" s="111"/>
      <c r="AFF29" s="111"/>
      <c r="AFG29" s="111"/>
      <c r="AFH29" s="111"/>
      <c r="AFI29" s="111"/>
      <c r="AFJ29" s="111"/>
      <c r="AFK29" s="111"/>
      <c r="AFL29" s="111"/>
      <c r="AFM29" s="111"/>
      <c r="AFN29" s="111"/>
      <c r="AFO29" s="111"/>
      <c r="AFP29" s="111"/>
      <c r="AFQ29" s="111"/>
      <c r="AFR29" s="111"/>
      <c r="AFS29" s="111"/>
      <c r="AFT29" s="111"/>
      <c r="AFU29" s="111"/>
      <c r="AFV29" s="111"/>
      <c r="AFW29" s="111"/>
      <c r="AFX29" s="111"/>
      <c r="AFY29" s="111"/>
      <c r="AFZ29" s="111"/>
      <c r="AGA29" s="111"/>
      <c r="AGB29" s="111"/>
      <c r="AGC29" s="111"/>
      <c r="AGD29" s="111"/>
      <c r="AGE29" s="111"/>
      <c r="AGF29" s="111"/>
      <c r="AGG29" s="111"/>
      <c r="AGH29" s="111"/>
      <c r="AGI29" s="111"/>
      <c r="AGJ29" s="111"/>
      <c r="AGK29" s="111"/>
      <c r="AGL29" s="111"/>
      <c r="AGM29" s="111"/>
      <c r="AGN29" s="111"/>
      <c r="AGO29" s="111"/>
      <c r="AGP29" s="111"/>
      <c r="AGQ29" s="111"/>
      <c r="AGR29" s="111"/>
      <c r="AGS29" s="111"/>
      <c r="AGT29" s="111"/>
      <c r="AGU29" s="111"/>
      <c r="AGV29" s="111"/>
      <c r="AGW29" s="111"/>
      <c r="AGX29" s="111"/>
      <c r="AGY29" s="111"/>
      <c r="AGZ29" s="111"/>
      <c r="AHA29" s="111"/>
      <c r="AHB29" s="111"/>
      <c r="AHC29" s="111"/>
      <c r="AHD29" s="111"/>
      <c r="AHE29" s="111"/>
      <c r="AHF29" s="111"/>
      <c r="AHG29" s="111"/>
      <c r="AHH29" s="111"/>
      <c r="AHI29" s="111"/>
      <c r="AHJ29" s="111"/>
      <c r="AHK29" s="111"/>
      <c r="AHL29" s="111"/>
      <c r="AHM29" s="111"/>
      <c r="AHN29" s="111"/>
      <c r="AHO29" s="111"/>
      <c r="AHP29" s="111"/>
      <c r="AHQ29" s="111"/>
      <c r="AHR29" s="111"/>
      <c r="AHS29" s="111"/>
      <c r="AHT29" s="111"/>
      <c r="AHU29" s="111"/>
      <c r="AHV29" s="111"/>
      <c r="AHW29" s="111"/>
      <c r="AHX29" s="111"/>
      <c r="AHY29" s="111"/>
      <c r="AHZ29" s="111"/>
      <c r="AIA29" s="111"/>
      <c r="AIB29" s="111"/>
      <c r="AIC29" s="111"/>
      <c r="AID29" s="111"/>
      <c r="AIE29" s="111"/>
      <c r="AIF29" s="111"/>
      <c r="AIG29" s="111"/>
      <c r="AIH29" s="111"/>
      <c r="AII29" s="111"/>
      <c r="AIJ29" s="111"/>
      <c r="AIK29" s="111"/>
      <c r="AIL29" s="111"/>
      <c r="AIM29" s="111"/>
      <c r="AIN29" s="111"/>
      <c r="AIO29" s="111"/>
      <c r="AIP29" s="111"/>
      <c r="AIQ29" s="111"/>
      <c r="AIR29" s="111"/>
      <c r="AIS29" s="111"/>
      <c r="AIT29" s="111"/>
      <c r="AIU29" s="111"/>
      <c r="AIV29" s="111"/>
      <c r="AIW29" s="111"/>
      <c r="AIX29" s="111"/>
      <c r="AIY29" s="111"/>
      <c r="AIZ29" s="111"/>
      <c r="AJA29" s="111"/>
      <c r="AJB29" s="111"/>
      <c r="AJC29" s="111"/>
      <c r="AJD29" s="111"/>
      <c r="AJE29" s="111"/>
      <c r="AJF29" s="111"/>
      <c r="AJG29" s="111"/>
      <c r="AJH29" s="111"/>
      <c r="AJI29" s="111"/>
      <c r="AJJ29" s="111"/>
      <c r="AJK29" s="111"/>
      <c r="AJL29" s="111"/>
      <c r="AJM29" s="111"/>
      <c r="AJN29" s="111"/>
      <c r="AJO29" s="111"/>
      <c r="AJP29" s="111"/>
      <c r="AJQ29" s="111"/>
      <c r="AJR29" s="111"/>
      <c r="AJS29" s="111"/>
      <c r="AJT29" s="111"/>
      <c r="AJU29" s="111"/>
      <c r="AJV29" s="111"/>
      <c r="AJW29" s="111"/>
      <c r="AJX29" s="111"/>
      <c r="AJY29" s="111"/>
      <c r="AJZ29" s="111"/>
      <c r="AKA29" s="111"/>
      <c r="AKB29" s="111"/>
      <c r="AKC29" s="111"/>
      <c r="AKD29" s="111"/>
      <c r="AKE29" s="111"/>
      <c r="AKF29" s="111"/>
      <c r="AKG29" s="111"/>
      <c r="AKH29" s="111"/>
      <c r="AKI29" s="111"/>
      <c r="AKJ29" s="111"/>
      <c r="AKK29" s="111"/>
      <c r="AKL29" s="111"/>
      <c r="AKM29" s="111"/>
      <c r="AKN29" s="111"/>
      <c r="AKO29" s="111"/>
      <c r="AKP29" s="111"/>
      <c r="AKQ29" s="111"/>
      <c r="AKR29" s="111"/>
      <c r="AKS29" s="111"/>
      <c r="AKT29" s="111"/>
      <c r="AKU29" s="111"/>
      <c r="AKV29" s="111"/>
      <c r="AKW29" s="111"/>
      <c r="AKX29" s="111"/>
      <c r="AKY29" s="111"/>
      <c r="AKZ29" s="111"/>
      <c r="ALA29" s="111"/>
      <c r="ALB29" s="111"/>
      <c r="ALC29" s="111"/>
      <c r="ALD29" s="111"/>
      <c r="ALE29" s="111"/>
      <c r="ALF29" s="111"/>
      <c r="ALG29" s="111"/>
      <c r="ALH29" s="111"/>
      <c r="ALI29" s="111"/>
      <c r="ALJ29" s="111"/>
      <c r="ALK29" s="111"/>
      <c r="ALL29" s="111"/>
      <c r="ALM29" s="111"/>
      <c r="ALN29" s="111"/>
      <c r="ALO29" s="111"/>
      <c r="ALP29" s="111"/>
      <c r="ALQ29" s="111"/>
      <c r="ALR29" s="111"/>
      <c r="ALS29" s="111"/>
      <c r="ALT29" s="111"/>
      <c r="ALU29" s="111"/>
      <c r="ALV29" s="111"/>
      <c r="ALW29" s="111"/>
      <c r="ALX29" s="111"/>
      <c r="ALY29" s="111"/>
      <c r="ALZ29" s="111"/>
      <c r="AMA29" s="111"/>
      <c r="AMB29" s="111"/>
      <c r="AMC29" s="111"/>
      <c r="AMD29" s="111"/>
      <c r="AME29" s="111"/>
      <c r="AMF29" s="111"/>
      <c r="AMG29" s="111"/>
      <c r="AMH29" s="111"/>
      <c r="AMI29" s="111"/>
      <c r="AMJ29" s="111"/>
    </row>
    <row r="30" spans="1:1024" ht="51.75" customHeight="1">
      <c r="A30" s="1192" t="s">
        <v>1511</v>
      </c>
      <c r="B30" s="1192"/>
      <c r="C30" s="1192"/>
      <c r="D30" s="504"/>
      <c r="E30" s="411"/>
      <c r="F30" s="411"/>
      <c r="G30" s="411"/>
      <c r="H30" s="411"/>
      <c r="I30" s="111"/>
      <c r="J30" s="111"/>
      <c r="K30" s="111"/>
      <c r="L30" s="111"/>
      <c r="M30" s="111"/>
      <c r="N30" s="111"/>
      <c r="O30" s="111"/>
      <c r="P30" s="111"/>
      <c r="Q30" s="111"/>
      <c r="R30" s="111"/>
      <c r="S30" s="111"/>
      <c r="T30" s="111"/>
      <c r="U30" s="111"/>
      <c r="V30" s="111"/>
      <c r="W30" s="111"/>
      <c r="X30" s="111"/>
      <c r="Y30" s="111"/>
      <c r="Z30" s="111"/>
      <c r="AA30" s="111"/>
      <c r="AB30" s="111"/>
      <c r="AC30" s="111"/>
      <c r="AD30" s="111"/>
      <c r="AE30" s="111"/>
      <c r="AF30" s="111"/>
      <c r="AG30" s="111"/>
      <c r="AH30" s="111"/>
      <c r="AI30" s="111"/>
      <c r="AJ30" s="111"/>
      <c r="AK30" s="111"/>
      <c r="AL30" s="111"/>
      <c r="AM30" s="111"/>
      <c r="AN30" s="111"/>
      <c r="AO30" s="111"/>
      <c r="AP30" s="111"/>
      <c r="AQ30" s="111"/>
      <c r="AR30" s="111"/>
      <c r="AS30" s="111"/>
      <c r="AT30" s="111"/>
      <c r="AU30" s="111"/>
      <c r="AV30" s="111"/>
      <c r="AW30" s="111"/>
      <c r="AX30" s="111"/>
      <c r="AY30" s="111"/>
      <c r="AZ30" s="111"/>
      <c r="BA30" s="111"/>
      <c r="BB30" s="111"/>
      <c r="BC30" s="111"/>
      <c r="BD30" s="111"/>
      <c r="BE30" s="111"/>
      <c r="BF30" s="111"/>
      <c r="BG30" s="111"/>
      <c r="BH30" s="111"/>
      <c r="BI30" s="111"/>
      <c r="BJ30" s="111"/>
      <c r="BK30" s="111"/>
      <c r="BL30" s="111"/>
      <c r="BM30" s="111"/>
      <c r="BN30" s="111"/>
      <c r="BO30" s="111"/>
      <c r="BP30" s="111"/>
      <c r="BQ30" s="111"/>
      <c r="BR30" s="111"/>
      <c r="BS30" s="111"/>
      <c r="BT30" s="111"/>
      <c r="BU30" s="111"/>
      <c r="BV30" s="111"/>
      <c r="BW30" s="111"/>
      <c r="BX30" s="111"/>
      <c r="BY30" s="111"/>
      <c r="BZ30" s="111"/>
      <c r="CA30" s="111"/>
      <c r="CB30" s="111"/>
      <c r="CC30" s="111"/>
      <c r="CD30" s="111"/>
      <c r="CE30" s="111"/>
      <c r="CF30" s="111"/>
      <c r="CG30" s="111"/>
      <c r="CH30" s="111"/>
      <c r="CI30" s="111"/>
      <c r="CJ30" s="111"/>
      <c r="CK30" s="111"/>
      <c r="CL30" s="111"/>
      <c r="CM30" s="111"/>
      <c r="CN30" s="111"/>
      <c r="CO30" s="111"/>
      <c r="CP30" s="111"/>
      <c r="CQ30" s="111"/>
      <c r="CR30" s="111"/>
      <c r="CS30" s="111"/>
      <c r="CT30" s="111"/>
      <c r="CU30" s="111"/>
      <c r="CV30" s="111"/>
      <c r="CW30" s="111"/>
      <c r="CX30" s="111"/>
      <c r="CY30" s="111"/>
      <c r="CZ30" s="111"/>
      <c r="DA30" s="111"/>
      <c r="DB30" s="111"/>
      <c r="DC30" s="111"/>
      <c r="DD30" s="111"/>
      <c r="DE30" s="111"/>
      <c r="DF30" s="111"/>
      <c r="DG30" s="111"/>
      <c r="DH30" s="111"/>
      <c r="DI30" s="111"/>
      <c r="DJ30" s="111"/>
      <c r="DK30" s="111"/>
      <c r="DL30" s="111"/>
      <c r="DM30" s="111"/>
      <c r="DN30" s="111"/>
      <c r="DO30" s="111"/>
      <c r="DP30" s="111"/>
      <c r="DQ30" s="111"/>
      <c r="DR30" s="111"/>
      <c r="DS30" s="111"/>
      <c r="DT30" s="111"/>
      <c r="DU30" s="111"/>
      <c r="DV30" s="111"/>
      <c r="DW30" s="111"/>
      <c r="DX30" s="111"/>
      <c r="DY30" s="111"/>
      <c r="DZ30" s="111"/>
      <c r="EA30" s="111"/>
      <c r="EB30" s="111"/>
      <c r="EC30" s="111"/>
      <c r="ED30" s="111"/>
      <c r="EE30" s="111"/>
      <c r="EF30" s="111"/>
      <c r="EG30" s="111"/>
      <c r="EH30" s="111"/>
      <c r="EI30" s="111"/>
      <c r="EJ30" s="111"/>
      <c r="EK30" s="111"/>
      <c r="EL30" s="111"/>
      <c r="EM30" s="111"/>
      <c r="EN30" s="111"/>
      <c r="EO30" s="111"/>
      <c r="EP30" s="111"/>
      <c r="EQ30" s="111"/>
      <c r="ER30" s="111"/>
      <c r="ES30" s="111"/>
      <c r="ET30" s="111"/>
      <c r="EU30" s="111"/>
      <c r="EV30" s="111"/>
      <c r="EW30" s="111"/>
      <c r="EX30" s="111"/>
      <c r="EY30" s="111"/>
      <c r="EZ30" s="111"/>
      <c r="FA30" s="111"/>
      <c r="FB30" s="111"/>
      <c r="FC30" s="111"/>
      <c r="FD30" s="111"/>
      <c r="FE30" s="111"/>
      <c r="FF30" s="111"/>
      <c r="FG30" s="111"/>
      <c r="FH30" s="111"/>
      <c r="FI30" s="111"/>
      <c r="FJ30" s="111"/>
      <c r="FK30" s="111"/>
      <c r="FL30" s="111"/>
      <c r="FM30" s="111"/>
      <c r="FN30" s="111"/>
      <c r="FO30" s="111"/>
      <c r="FP30" s="111"/>
      <c r="FQ30" s="111"/>
      <c r="FR30" s="111"/>
      <c r="FS30" s="111"/>
      <c r="FT30" s="111"/>
      <c r="FU30" s="111"/>
      <c r="FV30" s="111"/>
      <c r="FW30" s="111"/>
      <c r="FX30" s="111"/>
      <c r="FY30" s="111"/>
      <c r="FZ30" s="111"/>
      <c r="GA30" s="111"/>
      <c r="GB30" s="111"/>
      <c r="GC30" s="111"/>
      <c r="GD30" s="111"/>
      <c r="GE30" s="111"/>
      <c r="GF30" s="111"/>
      <c r="GG30" s="111"/>
      <c r="GH30" s="111"/>
      <c r="GI30" s="111"/>
      <c r="GJ30" s="111"/>
      <c r="GK30" s="111"/>
      <c r="GL30" s="111"/>
      <c r="GM30" s="111"/>
      <c r="GN30" s="111"/>
      <c r="GO30" s="111"/>
      <c r="GP30" s="111"/>
      <c r="GQ30" s="111"/>
      <c r="GR30" s="111"/>
      <c r="GS30" s="111"/>
      <c r="GT30" s="111"/>
      <c r="GU30" s="111"/>
      <c r="GV30" s="111"/>
      <c r="GW30" s="111"/>
      <c r="GX30" s="111"/>
      <c r="GY30" s="111"/>
      <c r="GZ30" s="111"/>
      <c r="HA30" s="111"/>
      <c r="HB30" s="111"/>
      <c r="HC30" s="111"/>
      <c r="HD30" s="111"/>
      <c r="HE30" s="111"/>
      <c r="HF30" s="111"/>
      <c r="HG30" s="111"/>
      <c r="HH30" s="111"/>
      <c r="HI30" s="111"/>
      <c r="HJ30" s="111"/>
      <c r="HK30" s="111"/>
      <c r="HL30" s="111"/>
      <c r="HM30" s="111"/>
      <c r="HN30" s="111"/>
      <c r="HO30" s="111"/>
      <c r="HP30" s="111"/>
      <c r="HQ30" s="111"/>
      <c r="HR30" s="111"/>
      <c r="HS30" s="111"/>
      <c r="HT30" s="111"/>
      <c r="HU30" s="111"/>
      <c r="HV30" s="111"/>
      <c r="HW30" s="111"/>
      <c r="HX30" s="111"/>
      <c r="HY30" s="111"/>
      <c r="HZ30" s="111"/>
      <c r="IA30" s="111"/>
      <c r="IB30" s="111"/>
      <c r="IC30" s="111"/>
      <c r="ID30" s="111"/>
      <c r="IE30" s="111"/>
      <c r="IF30" s="111"/>
      <c r="IG30" s="111"/>
      <c r="IH30" s="111"/>
      <c r="II30" s="111"/>
      <c r="IJ30" s="111"/>
      <c r="IK30" s="111"/>
      <c r="IL30" s="111"/>
      <c r="IM30" s="111"/>
      <c r="IN30" s="111"/>
      <c r="IO30" s="111"/>
      <c r="IP30" s="111"/>
      <c r="IQ30" s="111"/>
      <c r="IR30" s="111"/>
      <c r="IS30" s="111"/>
      <c r="IT30" s="111"/>
      <c r="IU30" s="111"/>
      <c r="IV30" s="111"/>
      <c r="IW30" s="111"/>
      <c r="IX30" s="111"/>
      <c r="IY30" s="111"/>
      <c r="IZ30" s="111"/>
      <c r="JA30" s="111"/>
      <c r="JB30" s="111"/>
      <c r="JC30" s="111"/>
      <c r="JD30" s="111"/>
      <c r="JE30" s="111"/>
      <c r="JF30" s="111"/>
      <c r="JG30" s="111"/>
      <c r="JH30" s="111"/>
      <c r="JI30" s="111"/>
      <c r="JJ30" s="111"/>
      <c r="JK30" s="111"/>
      <c r="JL30" s="111"/>
      <c r="JM30" s="111"/>
      <c r="JN30" s="111"/>
      <c r="JO30" s="111"/>
      <c r="JP30" s="111"/>
      <c r="JQ30" s="111"/>
      <c r="JR30" s="111"/>
      <c r="JS30" s="111"/>
      <c r="JT30" s="111"/>
      <c r="JU30" s="111"/>
      <c r="JV30" s="111"/>
      <c r="JW30" s="111"/>
      <c r="JX30" s="111"/>
      <c r="JY30" s="111"/>
      <c r="JZ30" s="111"/>
      <c r="KA30" s="111"/>
      <c r="KB30" s="111"/>
      <c r="KC30" s="111"/>
      <c r="KD30" s="111"/>
      <c r="KE30" s="111"/>
      <c r="KF30" s="111"/>
      <c r="KG30" s="111"/>
      <c r="KH30" s="111"/>
      <c r="KI30" s="111"/>
      <c r="KJ30" s="111"/>
      <c r="KK30" s="111"/>
      <c r="KL30" s="111"/>
      <c r="KM30" s="111"/>
      <c r="KN30" s="111"/>
      <c r="KO30" s="111"/>
      <c r="KP30" s="111"/>
      <c r="KQ30" s="111"/>
      <c r="KR30" s="111"/>
      <c r="KS30" s="111"/>
      <c r="KT30" s="111"/>
      <c r="KU30" s="111"/>
      <c r="KV30" s="111"/>
      <c r="KW30" s="111"/>
      <c r="KX30" s="111"/>
      <c r="KY30" s="111"/>
      <c r="KZ30" s="111"/>
      <c r="LA30" s="111"/>
      <c r="LB30" s="111"/>
      <c r="LC30" s="111"/>
      <c r="LD30" s="111"/>
      <c r="LE30" s="111"/>
      <c r="LF30" s="111"/>
      <c r="LG30" s="111"/>
      <c r="LH30" s="111"/>
      <c r="LI30" s="111"/>
      <c r="LJ30" s="111"/>
      <c r="LK30" s="111"/>
      <c r="LL30" s="111"/>
      <c r="LM30" s="111"/>
      <c r="LN30" s="111"/>
      <c r="LO30" s="111"/>
      <c r="LP30" s="111"/>
      <c r="LQ30" s="111"/>
      <c r="LR30" s="111"/>
      <c r="LS30" s="111"/>
      <c r="LT30" s="111"/>
      <c r="LU30" s="111"/>
      <c r="LV30" s="111"/>
      <c r="LW30" s="111"/>
      <c r="LX30" s="111"/>
      <c r="LY30" s="111"/>
      <c r="LZ30" s="111"/>
      <c r="MA30" s="111"/>
      <c r="MB30" s="111"/>
      <c r="MC30" s="111"/>
      <c r="MD30" s="111"/>
      <c r="ME30" s="111"/>
      <c r="MF30" s="111"/>
      <c r="MG30" s="111"/>
      <c r="MH30" s="111"/>
      <c r="MI30" s="111"/>
      <c r="MJ30" s="111"/>
      <c r="MK30" s="111"/>
      <c r="ML30" s="111"/>
      <c r="MM30" s="111"/>
      <c r="MN30" s="111"/>
      <c r="MO30" s="111"/>
      <c r="MP30" s="111"/>
      <c r="MQ30" s="111"/>
      <c r="MR30" s="111"/>
      <c r="MS30" s="111"/>
      <c r="MT30" s="111"/>
      <c r="MU30" s="111"/>
      <c r="MV30" s="111"/>
      <c r="MW30" s="111"/>
      <c r="MX30" s="111"/>
      <c r="MY30" s="111"/>
      <c r="MZ30" s="111"/>
      <c r="NA30" s="111"/>
      <c r="NB30" s="111"/>
      <c r="NC30" s="111"/>
      <c r="ND30" s="111"/>
      <c r="NE30" s="111"/>
      <c r="NF30" s="111"/>
      <c r="NG30" s="111"/>
      <c r="NH30" s="111"/>
      <c r="NI30" s="111"/>
      <c r="NJ30" s="111"/>
      <c r="NK30" s="111"/>
      <c r="NL30" s="111"/>
      <c r="NM30" s="111"/>
      <c r="NN30" s="111"/>
      <c r="NO30" s="111"/>
      <c r="NP30" s="111"/>
      <c r="NQ30" s="111"/>
      <c r="NR30" s="111"/>
      <c r="NS30" s="111"/>
      <c r="NT30" s="111"/>
      <c r="NU30" s="111"/>
      <c r="NV30" s="111"/>
      <c r="NW30" s="111"/>
      <c r="NX30" s="111"/>
      <c r="NY30" s="111"/>
      <c r="NZ30" s="111"/>
      <c r="OA30" s="111"/>
      <c r="OB30" s="111"/>
      <c r="OC30" s="111"/>
      <c r="OD30" s="111"/>
      <c r="OE30" s="111"/>
      <c r="OF30" s="111"/>
      <c r="OG30" s="111"/>
      <c r="OH30" s="111"/>
      <c r="OI30" s="111"/>
      <c r="OJ30" s="111"/>
      <c r="OK30" s="111"/>
      <c r="OL30" s="111"/>
      <c r="OM30" s="111"/>
      <c r="ON30" s="111"/>
      <c r="OO30" s="111"/>
      <c r="OP30" s="111"/>
      <c r="OQ30" s="111"/>
      <c r="OR30" s="111"/>
      <c r="OS30" s="111"/>
      <c r="OT30" s="111"/>
      <c r="OU30" s="111"/>
      <c r="OV30" s="111"/>
      <c r="OW30" s="111"/>
      <c r="OX30" s="111"/>
      <c r="OY30" s="111"/>
      <c r="OZ30" s="111"/>
      <c r="PA30" s="111"/>
      <c r="PB30" s="111"/>
      <c r="PC30" s="111"/>
      <c r="PD30" s="111"/>
      <c r="PE30" s="111"/>
      <c r="PF30" s="111"/>
      <c r="PG30" s="111"/>
      <c r="PH30" s="111"/>
      <c r="PI30" s="111"/>
      <c r="PJ30" s="111"/>
      <c r="PK30" s="111"/>
      <c r="PL30" s="111"/>
      <c r="PM30" s="111"/>
      <c r="PN30" s="111"/>
      <c r="PO30" s="111"/>
      <c r="PP30" s="111"/>
      <c r="PQ30" s="111"/>
      <c r="PR30" s="111"/>
      <c r="PS30" s="111"/>
      <c r="PT30" s="111"/>
      <c r="PU30" s="111"/>
      <c r="PV30" s="111"/>
      <c r="PW30" s="111"/>
      <c r="PX30" s="111"/>
      <c r="PY30" s="111"/>
      <c r="PZ30" s="111"/>
      <c r="QA30" s="111"/>
      <c r="QB30" s="111"/>
      <c r="QC30" s="111"/>
      <c r="QD30" s="111"/>
      <c r="QE30" s="111"/>
      <c r="QF30" s="111"/>
      <c r="QG30" s="111"/>
      <c r="QH30" s="111"/>
      <c r="QI30" s="111"/>
      <c r="QJ30" s="111"/>
      <c r="QK30" s="111"/>
      <c r="QL30" s="111"/>
      <c r="QM30" s="111"/>
      <c r="QN30" s="111"/>
      <c r="QO30" s="111"/>
      <c r="QP30" s="111"/>
      <c r="QQ30" s="111"/>
      <c r="QR30" s="111"/>
      <c r="QS30" s="111"/>
      <c r="QT30" s="111"/>
      <c r="QU30" s="111"/>
      <c r="QV30" s="111"/>
      <c r="QW30" s="111"/>
      <c r="QX30" s="111"/>
      <c r="QY30" s="111"/>
      <c r="QZ30" s="111"/>
      <c r="RA30" s="111"/>
      <c r="RB30" s="111"/>
      <c r="RC30" s="111"/>
      <c r="RD30" s="111"/>
      <c r="RE30" s="111"/>
      <c r="RF30" s="111"/>
      <c r="RG30" s="111"/>
      <c r="RH30" s="111"/>
      <c r="RI30" s="111"/>
      <c r="RJ30" s="111"/>
      <c r="RK30" s="111"/>
      <c r="RL30" s="111"/>
      <c r="RM30" s="111"/>
      <c r="RN30" s="111"/>
      <c r="RO30" s="111"/>
      <c r="RP30" s="111"/>
      <c r="RQ30" s="111"/>
      <c r="RR30" s="111"/>
      <c r="RS30" s="111"/>
      <c r="RT30" s="111"/>
      <c r="RU30" s="111"/>
      <c r="RV30" s="111"/>
      <c r="RW30" s="111"/>
      <c r="RX30" s="111"/>
      <c r="RY30" s="111"/>
      <c r="RZ30" s="111"/>
      <c r="SA30" s="111"/>
      <c r="SB30" s="111"/>
      <c r="SC30" s="111"/>
      <c r="SD30" s="111"/>
      <c r="SE30" s="111"/>
      <c r="SF30" s="111"/>
      <c r="SG30" s="111"/>
      <c r="SH30" s="111"/>
      <c r="SI30" s="111"/>
      <c r="SJ30" s="111"/>
      <c r="SK30" s="111"/>
      <c r="SL30" s="111"/>
      <c r="SM30" s="111"/>
      <c r="SN30" s="111"/>
      <c r="SO30" s="111"/>
      <c r="SP30" s="111"/>
      <c r="SQ30" s="111"/>
      <c r="SR30" s="111"/>
      <c r="SS30" s="111"/>
      <c r="ST30" s="111"/>
      <c r="SU30" s="111"/>
      <c r="SV30" s="111"/>
      <c r="SW30" s="111"/>
      <c r="SX30" s="111"/>
      <c r="SY30" s="111"/>
      <c r="SZ30" s="111"/>
      <c r="TA30" s="111"/>
      <c r="TB30" s="111"/>
      <c r="TC30" s="111"/>
      <c r="TD30" s="111"/>
      <c r="TE30" s="111"/>
      <c r="TF30" s="111"/>
      <c r="TG30" s="111"/>
      <c r="TH30" s="111"/>
      <c r="TI30" s="111"/>
      <c r="TJ30" s="111"/>
      <c r="TK30" s="111"/>
      <c r="TL30" s="111"/>
      <c r="TM30" s="111"/>
      <c r="TN30" s="111"/>
      <c r="TO30" s="111"/>
      <c r="TP30" s="111"/>
      <c r="TQ30" s="111"/>
      <c r="TR30" s="111"/>
      <c r="TS30" s="111"/>
      <c r="TT30" s="111"/>
      <c r="TU30" s="111"/>
      <c r="TV30" s="111"/>
      <c r="TW30" s="111"/>
      <c r="TX30" s="111"/>
      <c r="TY30" s="111"/>
      <c r="TZ30" s="111"/>
      <c r="UA30" s="111"/>
      <c r="UB30" s="111"/>
      <c r="UC30" s="111"/>
      <c r="UD30" s="111"/>
      <c r="UE30" s="111"/>
      <c r="UF30" s="111"/>
      <c r="UG30" s="111"/>
      <c r="UH30" s="111"/>
      <c r="UI30" s="111"/>
      <c r="UJ30" s="111"/>
      <c r="UK30" s="111"/>
      <c r="UL30" s="111"/>
      <c r="UM30" s="111"/>
      <c r="UN30" s="111"/>
      <c r="UO30" s="111"/>
      <c r="UP30" s="111"/>
      <c r="UQ30" s="111"/>
      <c r="UR30" s="111"/>
      <c r="US30" s="111"/>
      <c r="UT30" s="111"/>
      <c r="UU30" s="111"/>
      <c r="UV30" s="111"/>
      <c r="UW30" s="111"/>
      <c r="UX30" s="111"/>
      <c r="UY30" s="111"/>
      <c r="UZ30" s="111"/>
      <c r="VA30" s="111"/>
      <c r="VB30" s="111"/>
      <c r="VC30" s="111"/>
      <c r="VD30" s="111"/>
      <c r="VE30" s="111"/>
      <c r="VF30" s="111"/>
      <c r="VG30" s="111"/>
      <c r="VH30" s="111"/>
      <c r="VI30" s="111"/>
      <c r="VJ30" s="111"/>
      <c r="VK30" s="111"/>
      <c r="VL30" s="111"/>
      <c r="VM30" s="111"/>
      <c r="VN30" s="111"/>
      <c r="VO30" s="111"/>
      <c r="VP30" s="111"/>
      <c r="VQ30" s="111"/>
      <c r="VR30" s="111"/>
      <c r="VS30" s="111"/>
      <c r="VT30" s="111"/>
      <c r="VU30" s="111"/>
      <c r="VV30" s="111"/>
      <c r="VW30" s="111"/>
      <c r="VX30" s="111"/>
      <c r="VY30" s="111"/>
      <c r="VZ30" s="111"/>
      <c r="WA30" s="111"/>
      <c r="WB30" s="111"/>
      <c r="WC30" s="111"/>
      <c r="WD30" s="111"/>
      <c r="WE30" s="111"/>
      <c r="WF30" s="111"/>
      <c r="WG30" s="111"/>
      <c r="WH30" s="111"/>
      <c r="WI30" s="111"/>
      <c r="WJ30" s="111"/>
      <c r="WK30" s="111"/>
      <c r="WL30" s="111"/>
      <c r="WM30" s="111"/>
      <c r="WN30" s="111"/>
      <c r="WO30" s="111"/>
      <c r="WP30" s="111"/>
      <c r="WQ30" s="111"/>
      <c r="WR30" s="111"/>
      <c r="WS30" s="111"/>
      <c r="WT30" s="111"/>
      <c r="WU30" s="111"/>
      <c r="WV30" s="111"/>
      <c r="WW30" s="111"/>
      <c r="WX30" s="111"/>
      <c r="WY30" s="111"/>
      <c r="WZ30" s="111"/>
      <c r="XA30" s="111"/>
      <c r="XB30" s="111"/>
      <c r="XC30" s="111"/>
      <c r="XD30" s="111"/>
      <c r="XE30" s="111"/>
      <c r="XF30" s="111"/>
      <c r="XG30" s="111"/>
      <c r="XH30" s="111"/>
      <c r="XI30" s="111"/>
      <c r="XJ30" s="111"/>
      <c r="XK30" s="111"/>
      <c r="XL30" s="111"/>
      <c r="XM30" s="111"/>
      <c r="XN30" s="111"/>
      <c r="XO30" s="111"/>
      <c r="XP30" s="111"/>
      <c r="XQ30" s="111"/>
      <c r="XR30" s="111"/>
      <c r="XS30" s="111"/>
      <c r="XT30" s="111"/>
      <c r="XU30" s="111"/>
      <c r="XV30" s="111"/>
      <c r="XW30" s="111"/>
      <c r="XX30" s="111"/>
      <c r="XY30" s="111"/>
      <c r="XZ30" s="111"/>
      <c r="YA30" s="111"/>
      <c r="YB30" s="111"/>
      <c r="YC30" s="111"/>
      <c r="YD30" s="111"/>
      <c r="YE30" s="111"/>
      <c r="YF30" s="111"/>
      <c r="YG30" s="111"/>
      <c r="YH30" s="111"/>
      <c r="YI30" s="111"/>
      <c r="YJ30" s="111"/>
      <c r="YK30" s="111"/>
      <c r="YL30" s="111"/>
      <c r="YM30" s="111"/>
      <c r="YN30" s="111"/>
      <c r="YO30" s="111"/>
      <c r="YP30" s="111"/>
      <c r="YQ30" s="111"/>
      <c r="YR30" s="111"/>
      <c r="YS30" s="111"/>
      <c r="YT30" s="111"/>
      <c r="YU30" s="111"/>
      <c r="YV30" s="111"/>
      <c r="YW30" s="111"/>
      <c r="YX30" s="111"/>
      <c r="YY30" s="111"/>
      <c r="YZ30" s="111"/>
      <c r="ZA30" s="111"/>
      <c r="ZB30" s="111"/>
      <c r="ZC30" s="111"/>
      <c r="ZD30" s="111"/>
      <c r="ZE30" s="111"/>
      <c r="ZF30" s="111"/>
      <c r="ZG30" s="111"/>
      <c r="ZH30" s="111"/>
      <c r="ZI30" s="111"/>
      <c r="ZJ30" s="111"/>
      <c r="ZK30" s="111"/>
      <c r="ZL30" s="111"/>
      <c r="ZM30" s="111"/>
      <c r="ZN30" s="111"/>
      <c r="ZO30" s="111"/>
      <c r="ZP30" s="111"/>
      <c r="ZQ30" s="111"/>
      <c r="ZR30" s="111"/>
      <c r="ZS30" s="111"/>
      <c r="ZT30" s="111"/>
      <c r="ZU30" s="111"/>
      <c r="ZV30" s="111"/>
      <c r="ZW30" s="111"/>
      <c r="ZX30" s="111"/>
      <c r="ZY30" s="111"/>
      <c r="ZZ30" s="111"/>
      <c r="AAA30" s="111"/>
      <c r="AAB30" s="111"/>
      <c r="AAC30" s="111"/>
      <c r="AAD30" s="111"/>
      <c r="AAE30" s="111"/>
      <c r="AAF30" s="111"/>
      <c r="AAG30" s="111"/>
      <c r="AAH30" s="111"/>
      <c r="AAI30" s="111"/>
      <c r="AAJ30" s="111"/>
      <c r="AAK30" s="111"/>
      <c r="AAL30" s="111"/>
      <c r="AAM30" s="111"/>
      <c r="AAN30" s="111"/>
      <c r="AAO30" s="111"/>
      <c r="AAP30" s="111"/>
      <c r="AAQ30" s="111"/>
      <c r="AAR30" s="111"/>
      <c r="AAS30" s="111"/>
      <c r="AAT30" s="111"/>
      <c r="AAU30" s="111"/>
      <c r="AAV30" s="111"/>
      <c r="AAW30" s="111"/>
      <c r="AAX30" s="111"/>
      <c r="AAY30" s="111"/>
      <c r="AAZ30" s="111"/>
      <c r="ABA30" s="111"/>
      <c r="ABB30" s="111"/>
      <c r="ABC30" s="111"/>
      <c r="ABD30" s="111"/>
      <c r="ABE30" s="111"/>
      <c r="ABF30" s="111"/>
      <c r="ABG30" s="111"/>
      <c r="ABH30" s="111"/>
      <c r="ABI30" s="111"/>
      <c r="ABJ30" s="111"/>
      <c r="ABK30" s="111"/>
      <c r="ABL30" s="111"/>
      <c r="ABM30" s="111"/>
      <c r="ABN30" s="111"/>
      <c r="ABO30" s="111"/>
      <c r="ABP30" s="111"/>
      <c r="ABQ30" s="111"/>
      <c r="ABR30" s="111"/>
      <c r="ABS30" s="111"/>
      <c r="ABT30" s="111"/>
      <c r="ABU30" s="111"/>
      <c r="ABV30" s="111"/>
      <c r="ABW30" s="111"/>
      <c r="ABX30" s="111"/>
      <c r="ABY30" s="111"/>
      <c r="ABZ30" s="111"/>
      <c r="ACA30" s="111"/>
      <c r="ACB30" s="111"/>
      <c r="ACC30" s="111"/>
      <c r="ACD30" s="111"/>
      <c r="ACE30" s="111"/>
      <c r="ACF30" s="111"/>
      <c r="ACG30" s="111"/>
      <c r="ACH30" s="111"/>
      <c r="ACI30" s="111"/>
      <c r="ACJ30" s="111"/>
      <c r="ACK30" s="111"/>
      <c r="ACL30" s="111"/>
      <c r="ACM30" s="111"/>
      <c r="ACN30" s="111"/>
      <c r="ACO30" s="111"/>
      <c r="ACP30" s="111"/>
      <c r="ACQ30" s="111"/>
      <c r="ACR30" s="111"/>
      <c r="ACS30" s="111"/>
      <c r="ACT30" s="111"/>
      <c r="ACU30" s="111"/>
      <c r="ACV30" s="111"/>
      <c r="ACW30" s="111"/>
      <c r="ACX30" s="111"/>
      <c r="ACY30" s="111"/>
      <c r="ACZ30" s="111"/>
      <c r="ADA30" s="111"/>
      <c r="ADB30" s="111"/>
      <c r="ADC30" s="111"/>
      <c r="ADD30" s="111"/>
      <c r="ADE30" s="111"/>
      <c r="ADF30" s="111"/>
      <c r="ADG30" s="111"/>
      <c r="ADH30" s="111"/>
      <c r="ADI30" s="111"/>
      <c r="ADJ30" s="111"/>
      <c r="ADK30" s="111"/>
      <c r="ADL30" s="111"/>
      <c r="ADM30" s="111"/>
      <c r="ADN30" s="111"/>
      <c r="ADO30" s="111"/>
      <c r="ADP30" s="111"/>
      <c r="ADQ30" s="111"/>
      <c r="ADR30" s="111"/>
      <c r="ADS30" s="111"/>
      <c r="ADT30" s="111"/>
      <c r="ADU30" s="111"/>
      <c r="ADV30" s="111"/>
      <c r="ADW30" s="111"/>
      <c r="ADX30" s="111"/>
      <c r="ADY30" s="111"/>
      <c r="ADZ30" s="111"/>
      <c r="AEA30" s="111"/>
      <c r="AEB30" s="111"/>
      <c r="AEC30" s="111"/>
      <c r="AED30" s="111"/>
      <c r="AEE30" s="111"/>
      <c r="AEF30" s="111"/>
      <c r="AEG30" s="111"/>
      <c r="AEH30" s="111"/>
      <c r="AEI30" s="111"/>
      <c r="AEJ30" s="111"/>
      <c r="AEK30" s="111"/>
      <c r="AEL30" s="111"/>
      <c r="AEM30" s="111"/>
      <c r="AEN30" s="111"/>
      <c r="AEO30" s="111"/>
      <c r="AEP30" s="111"/>
      <c r="AEQ30" s="111"/>
      <c r="AER30" s="111"/>
      <c r="AES30" s="111"/>
      <c r="AET30" s="111"/>
      <c r="AEU30" s="111"/>
      <c r="AEV30" s="111"/>
      <c r="AEW30" s="111"/>
      <c r="AEX30" s="111"/>
      <c r="AEY30" s="111"/>
      <c r="AEZ30" s="111"/>
      <c r="AFA30" s="111"/>
      <c r="AFB30" s="111"/>
      <c r="AFC30" s="111"/>
      <c r="AFD30" s="111"/>
      <c r="AFE30" s="111"/>
      <c r="AFF30" s="111"/>
      <c r="AFG30" s="111"/>
      <c r="AFH30" s="111"/>
      <c r="AFI30" s="111"/>
      <c r="AFJ30" s="111"/>
      <c r="AFK30" s="111"/>
      <c r="AFL30" s="111"/>
      <c r="AFM30" s="111"/>
      <c r="AFN30" s="111"/>
      <c r="AFO30" s="111"/>
      <c r="AFP30" s="111"/>
      <c r="AFQ30" s="111"/>
      <c r="AFR30" s="111"/>
      <c r="AFS30" s="111"/>
      <c r="AFT30" s="111"/>
      <c r="AFU30" s="111"/>
      <c r="AFV30" s="111"/>
      <c r="AFW30" s="111"/>
      <c r="AFX30" s="111"/>
      <c r="AFY30" s="111"/>
      <c r="AFZ30" s="111"/>
      <c r="AGA30" s="111"/>
      <c r="AGB30" s="111"/>
      <c r="AGC30" s="111"/>
      <c r="AGD30" s="111"/>
      <c r="AGE30" s="111"/>
      <c r="AGF30" s="111"/>
      <c r="AGG30" s="111"/>
      <c r="AGH30" s="111"/>
      <c r="AGI30" s="111"/>
      <c r="AGJ30" s="111"/>
      <c r="AGK30" s="111"/>
      <c r="AGL30" s="111"/>
      <c r="AGM30" s="111"/>
      <c r="AGN30" s="111"/>
      <c r="AGO30" s="111"/>
      <c r="AGP30" s="111"/>
      <c r="AGQ30" s="111"/>
      <c r="AGR30" s="111"/>
      <c r="AGS30" s="111"/>
      <c r="AGT30" s="111"/>
      <c r="AGU30" s="111"/>
      <c r="AGV30" s="111"/>
      <c r="AGW30" s="111"/>
      <c r="AGX30" s="111"/>
      <c r="AGY30" s="111"/>
      <c r="AGZ30" s="111"/>
      <c r="AHA30" s="111"/>
      <c r="AHB30" s="111"/>
      <c r="AHC30" s="111"/>
      <c r="AHD30" s="111"/>
      <c r="AHE30" s="111"/>
      <c r="AHF30" s="111"/>
      <c r="AHG30" s="111"/>
      <c r="AHH30" s="111"/>
      <c r="AHI30" s="111"/>
      <c r="AHJ30" s="111"/>
      <c r="AHK30" s="111"/>
      <c r="AHL30" s="111"/>
      <c r="AHM30" s="111"/>
      <c r="AHN30" s="111"/>
      <c r="AHO30" s="111"/>
      <c r="AHP30" s="111"/>
      <c r="AHQ30" s="111"/>
      <c r="AHR30" s="111"/>
      <c r="AHS30" s="111"/>
      <c r="AHT30" s="111"/>
      <c r="AHU30" s="111"/>
      <c r="AHV30" s="111"/>
      <c r="AHW30" s="111"/>
      <c r="AHX30" s="111"/>
      <c r="AHY30" s="111"/>
      <c r="AHZ30" s="111"/>
      <c r="AIA30" s="111"/>
      <c r="AIB30" s="111"/>
      <c r="AIC30" s="111"/>
      <c r="AID30" s="111"/>
      <c r="AIE30" s="111"/>
      <c r="AIF30" s="111"/>
      <c r="AIG30" s="111"/>
      <c r="AIH30" s="111"/>
      <c r="AII30" s="111"/>
      <c r="AIJ30" s="111"/>
      <c r="AIK30" s="111"/>
      <c r="AIL30" s="111"/>
      <c r="AIM30" s="111"/>
      <c r="AIN30" s="111"/>
      <c r="AIO30" s="111"/>
      <c r="AIP30" s="111"/>
      <c r="AIQ30" s="111"/>
      <c r="AIR30" s="111"/>
      <c r="AIS30" s="111"/>
      <c r="AIT30" s="111"/>
      <c r="AIU30" s="111"/>
      <c r="AIV30" s="111"/>
      <c r="AIW30" s="111"/>
      <c r="AIX30" s="111"/>
      <c r="AIY30" s="111"/>
      <c r="AIZ30" s="111"/>
      <c r="AJA30" s="111"/>
      <c r="AJB30" s="111"/>
      <c r="AJC30" s="111"/>
      <c r="AJD30" s="111"/>
      <c r="AJE30" s="111"/>
      <c r="AJF30" s="111"/>
      <c r="AJG30" s="111"/>
      <c r="AJH30" s="111"/>
      <c r="AJI30" s="111"/>
      <c r="AJJ30" s="111"/>
      <c r="AJK30" s="111"/>
      <c r="AJL30" s="111"/>
      <c r="AJM30" s="111"/>
      <c r="AJN30" s="111"/>
      <c r="AJO30" s="111"/>
      <c r="AJP30" s="111"/>
      <c r="AJQ30" s="111"/>
      <c r="AJR30" s="111"/>
      <c r="AJS30" s="111"/>
      <c r="AJT30" s="111"/>
      <c r="AJU30" s="111"/>
      <c r="AJV30" s="111"/>
      <c r="AJW30" s="111"/>
      <c r="AJX30" s="111"/>
      <c r="AJY30" s="111"/>
      <c r="AJZ30" s="111"/>
      <c r="AKA30" s="111"/>
      <c r="AKB30" s="111"/>
      <c r="AKC30" s="111"/>
      <c r="AKD30" s="111"/>
      <c r="AKE30" s="111"/>
      <c r="AKF30" s="111"/>
      <c r="AKG30" s="111"/>
      <c r="AKH30" s="111"/>
      <c r="AKI30" s="111"/>
      <c r="AKJ30" s="111"/>
      <c r="AKK30" s="111"/>
      <c r="AKL30" s="111"/>
      <c r="AKM30" s="111"/>
      <c r="AKN30" s="111"/>
      <c r="AKO30" s="111"/>
      <c r="AKP30" s="111"/>
      <c r="AKQ30" s="111"/>
      <c r="AKR30" s="111"/>
      <c r="AKS30" s="111"/>
      <c r="AKT30" s="111"/>
      <c r="AKU30" s="111"/>
      <c r="AKV30" s="111"/>
      <c r="AKW30" s="111"/>
      <c r="AKX30" s="111"/>
      <c r="AKY30" s="111"/>
      <c r="AKZ30" s="111"/>
      <c r="ALA30" s="111"/>
      <c r="ALB30" s="111"/>
      <c r="ALC30" s="111"/>
      <c r="ALD30" s="111"/>
      <c r="ALE30" s="111"/>
      <c r="ALF30" s="111"/>
      <c r="ALG30" s="111"/>
      <c r="ALH30" s="111"/>
      <c r="ALI30" s="111"/>
      <c r="ALJ30" s="111"/>
      <c r="ALK30" s="111"/>
      <c r="ALL30" s="111"/>
      <c r="ALM30" s="111"/>
      <c r="ALN30" s="111"/>
      <c r="ALO30" s="111"/>
      <c r="ALP30" s="111"/>
      <c r="ALQ30" s="111"/>
      <c r="ALR30" s="111"/>
      <c r="ALS30" s="111"/>
      <c r="ALT30" s="111"/>
      <c r="ALU30" s="111"/>
      <c r="ALV30" s="111"/>
      <c r="ALW30" s="111"/>
      <c r="ALX30" s="111"/>
      <c r="ALY30" s="111"/>
      <c r="ALZ30" s="111"/>
      <c r="AMA30" s="111"/>
      <c r="AMB30" s="111"/>
      <c r="AMC30" s="111"/>
      <c r="AMD30" s="111"/>
      <c r="AME30" s="111"/>
      <c r="AMF30" s="111"/>
      <c r="AMG30" s="111"/>
      <c r="AMH30" s="111"/>
      <c r="AMI30" s="111"/>
      <c r="AMJ30" s="111"/>
    </row>
    <row r="31" spans="1:1024" ht="15">
      <c r="A31" s="714"/>
      <c r="B31" s="710"/>
      <c r="C31" s="711"/>
      <c r="D31" s="504"/>
      <c r="E31" s="1188" t="s">
        <v>7509</v>
      </c>
      <c r="F31" s="1189"/>
      <c r="G31" s="1190"/>
      <c r="H31" s="507" t="s">
        <v>7510</v>
      </c>
      <c r="I31" s="111"/>
      <c r="J31" s="111"/>
      <c r="K31" s="111"/>
      <c r="L31" s="111"/>
      <c r="M31" s="111"/>
      <c r="N31" s="111"/>
      <c r="O31" s="111"/>
      <c r="P31" s="111"/>
      <c r="Q31" s="111"/>
      <c r="R31" s="111"/>
      <c r="S31" s="111"/>
      <c r="T31" s="111"/>
      <c r="U31" s="111"/>
      <c r="V31" s="111"/>
      <c r="W31" s="111"/>
      <c r="X31" s="111"/>
      <c r="Y31" s="111"/>
      <c r="Z31" s="111"/>
      <c r="AA31" s="111"/>
      <c r="AB31" s="111"/>
      <c r="AC31" s="111"/>
      <c r="AD31" s="111"/>
      <c r="AE31" s="111"/>
      <c r="AF31" s="111"/>
      <c r="AG31" s="111"/>
      <c r="AH31" s="111"/>
      <c r="AI31" s="111"/>
      <c r="AJ31" s="111"/>
      <c r="AK31" s="111"/>
      <c r="AL31" s="111"/>
      <c r="AM31" s="111"/>
      <c r="AN31" s="111"/>
      <c r="AO31" s="111"/>
      <c r="AP31" s="111"/>
      <c r="AQ31" s="111"/>
      <c r="AR31" s="111"/>
      <c r="AS31" s="111"/>
      <c r="AT31" s="111"/>
      <c r="AU31" s="111"/>
      <c r="AV31" s="111"/>
      <c r="AW31" s="111"/>
      <c r="AX31" s="111"/>
      <c r="AY31" s="111"/>
      <c r="AZ31" s="111"/>
      <c r="BA31" s="111"/>
      <c r="BB31" s="111"/>
      <c r="BC31" s="111"/>
      <c r="BD31" s="111"/>
      <c r="BE31" s="111"/>
      <c r="BF31" s="111"/>
      <c r="BG31" s="111"/>
      <c r="BH31" s="111"/>
      <c r="BI31" s="111"/>
      <c r="BJ31" s="111"/>
      <c r="BK31" s="111"/>
      <c r="BL31" s="111"/>
      <c r="BM31" s="111"/>
      <c r="BN31" s="111"/>
      <c r="BO31" s="111"/>
      <c r="BP31" s="111"/>
      <c r="BQ31" s="111"/>
      <c r="BR31" s="111"/>
      <c r="BS31" s="111"/>
      <c r="BT31" s="111"/>
      <c r="BU31" s="111"/>
      <c r="BV31" s="111"/>
      <c r="BW31" s="111"/>
      <c r="BX31" s="111"/>
      <c r="BY31" s="111"/>
      <c r="BZ31" s="111"/>
      <c r="CA31" s="111"/>
      <c r="CB31" s="111"/>
      <c r="CC31" s="111"/>
      <c r="CD31" s="111"/>
      <c r="CE31" s="111"/>
      <c r="CF31" s="111"/>
      <c r="CG31" s="111"/>
      <c r="CH31" s="111"/>
      <c r="CI31" s="111"/>
      <c r="CJ31" s="111"/>
      <c r="CK31" s="111"/>
      <c r="CL31" s="111"/>
      <c r="CM31" s="111"/>
      <c r="CN31" s="111"/>
      <c r="CO31" s="111"/>
      <c r="CP31" s="111"/>
      <c r="CQ31" s="111"/>
      <c r="CR31" s="111"/>
      <c r="CS31" s="111"/>
      <c r="CT31" s="111"/>
      <c r="CU31" s="111"/>
      <c r="CV31" s="111"/>
      <c r="CW31" s="111"/>
      <c r="CX31" s="111"/>
      <c r="CY31" s="111"/>
      <c r="CZ31" s="111"/>
      <c r="DA31" s="111"/>
      <c r="DB31" s="111"/>
      <c r="DC31" s="111"/>
      <c r="DD31" s="111"/>
      <c r="DE31" s="111"/>
      <c r="DF31" s="111"/>
      <c r="DG31" s="111"/>
      <c r="DH31" s="111"/>
      <c r="DI31" s="111"/>
      <c r="DJ31" s="111"/>
      <c r="DK31" s="111"/>
      <c r="DL31" s="111"/>
      <c r="DM31" s="111"/>
      <c r="DN31" s="111"/>
      <c r="DO31" s="111"/>
      <c r="DP31" s="111"/>
      <c r="DQ31" s="111"/>
      <c r="DR31" s="111"/>
      <c r="DS31" s="111"/>
      <c r="DT31" s="111"/>
      <c r="DU31" s="111"/>
      <c r="DV31" s="111"/>
      <c r="DW31" s="111"/>
      <c r="DX31" s="111"/>
      <c r="DY31" s="111"/>
      <c r="DZ31" s="111"/>
      <c r="EA31" s="111"/>
      <c r="EB31" s="111"/>
      <c r="EC31" s="111"/>
      <c r="ED31" s="111"/>
      <c r="EE31" s="111"/>
      <c r="EF31" s="111"/>
      <c r="EG31" s="111"/>
      <c r="EH31" s="111"/>
      <c r="EI31" s="111"/>
      <c r="EJ31" s="111"/>
      <c r="EK31" s="111"/>
      <c r="EL31" s="111"/>
      <c r="EM31" s="111"/>
      <c r="EN31" s="111"/>
      <c r="EO31" s="111"/>
      <c r="EP31" s="111"/>
      <c r="EQ31" s="111"/>
      <c r="ER31" s="111"/>
      <c r="ES31" s="111"/>
      <c r="ET31" s="111"/>
      <c r="EU31" s="111"/>
      <c r="EV31" s="111"/>
      <c r="EW31" s="111"/>
      <c r="EX31" s="111"/>
      <c r="EY31" s="111"/>
      <c r="EZ31" s="111"/>
      <c r="FA31" s="111"/>
      <c r="FB31" s="111"/>
      <c r="FC31" s="111"/>
      <c r="FD31" s="111"/>
      <c r="FE31" s="111"/>
      <c r="FF31" s="111"/>
      <c r="FG31" s="111"/>
      <c r="FH31" s="111"/>
      <c r="FI31" s="111"/>
      <c r="FJ31" s="111"/>
      <c r="FK31" s="111"/>
      <c r="FL31" s="111"/>
      <c r="FM31" s="111"/>
      <c r="FN31" s="111"/>
      <c r="FO31" s="111"/>
      <c r="FP31" s="111"/>
      <c r="FQ31" s="111"/>
      <c r="FR31" s="111"/>
      <c r="FS31" s="111"/>
      <c r="FT31" s="111"/>
      <c r="FU31" s="111"/>
      <c r="FV31" s="111"/>
      <c r="FW31" s="111"/>
      <c r="FX31" s="111"/>
      <c r="FY31" s="111"/>
      <c r="FZ31" s="111"/>
      <c r="GA31" s="111"/>
      <c r="GB31" s="111"/>
      <c r="GC31" s="111"/>
      <c r="GD31" s="111"/>
      <c r="GE31" s="111"/>
      <c r="GF31" s="111"/>
      <c r="GG31" s="111"/>
      <c r="GH31" s="111"/>
      <c r="GI31" s="111"/>
      <c r="GJ31" s="111"/>
      <c r="GK31" s="111"/>
      <c r="GL31" s="111"/>
      <c r="GM31" s="111"/>
      <c r="GN31" s="111"/>
      <c r="GO31" s="111"/>
      <c r="GP31" s="111"/>
      <c r="GQ31" s="111"/>
      <c r="GR31" s="111"/>
      <c r="GS31" s="111"/>
      <c r="GT31" s="111"/>
      <c r="GU31" s="111"/>
      <c r="GV31" s="111"/>
      <c r="GW31" s="111"/>
      <c r="GX31" s="111"/>
      <c r="GY31" s="111"/>
      <c r="GZ31" s="111"/>
      <c r="HA31" s="111"/>
      <c r="HB31" s="111"/>
      <c r="HC31" s="111"/>
      <c r="HD31" s="111"/>
      <c r="HE31" s="111"/>
      <c r="HF31" s="111"/>
      <c r="HG31" s="111"/>
      <c r="HH31" s="111"/>
      <c r="HI31" s="111"/>
      <c r="HJ31" s="111"/>
      <c r="HK31" s="111"/>
      <c r="HL31" s="111"/>
      <c r="HM31" s="111"/>
      <c r="HN31" s="111"/>
      <c r="HO31" s="111"/>
      <c r="HP31" s="111"/>
      <c r="HQ31" s="111"/>
      <c r="HR31" s="111"/>
      <c r="HS31" s="111"/>
      <c r="HT31" s="111"/>
      <c r="HU31" s="111"/>
      <c r="HV31" s="111"/>
      <c r="HW31" s="111"/>
      <c r="HX31" s="111"/>
      <c r="HY31" s="111"/>
      <c r="HZ31" s="111"/>
      <c r="IA31" s="111"/>
      <c r="IB31" s="111"/>
      <c r="IC31" s="111"/>
      <c r="ID31" s="111"/>
      <c r="IE31" s="111"/>
      <c r="IF31" s="111"/>
      <c r="IG31" s="111"/>
      <c r="IH31" s="111"/>
      <c r="II31" s="111"/>
      <c r="IJ31" s="111"/>
      <c r="IK31" s="111"/>
      <c r="IL31" s="111"/>
      <c r="IM31" s="111"/>
      <c r="IN31" s="111"/>
      <c r="IO31" s="111"/>
      <c r="IP31" s="111"/>
      <c r="IQ31" s="111"/>
      <c r="IR31" s="111"/>
      <c r="IS31" s="111"/>
      <c r="IT31" s="111"/>
      <c r="IU31" s="111"/>
      <c r="IV31" s="111"/>
      <c r="IW31" s="111"/>
      <c r="IX31" s="111"/>
      <c r="IY31" s="111"/>
      <c r="IZ31" s="111"/>
      <c r="JA31" s="111"/>
      <c r="JB31" s="111"/>
      <c r="JC31" s="111"/>
      <c r="JD31" s="111"/>
      <c r="JE31" s="111"/>
      <c r="JF31" s="111"/>
      <c r="JG31" s="111"/>
      <c r="JH31" s="111"/>
      <c r="JI31" s="111"/>
      <c r="JJ31" s="111"/>
      <c r="JK31" s="111"/>
      <c r="JL31" s="111"/>
      <c r="JM31" s="111"/>
      <c r="JN31" s="111"/>
      <c r="JO31" s="111"/>
      <c r="JP31" s="111"/>
      <c r="JQ31" s="111"/>
      <c r="JR31" s="111"/>
      <c r="JS31" s="111"/>
      <c r="JT31" s="111"/>
      <c r="JU31" s="111"/>
      <c r="JV31" s="111"/>
      <c r="JW31" s="111"/>
      <c r="JX31" s="111"/>
      <c r="JY31" s="111"/>
      <c r="JZ31" s="111"/>
      <c r="KA31" s="111"/>
      <c r="KB31" s="111"/>
      <c r="KC31" s="111"/>
      <c r="KD31" s="111"/>
      <c r="KE31" s="111"/>
      <c r="KF31" s="111"/>
      <c r="KG31" s="111"/>
      <c r="KH31" s="111"/>
      <c r="KI31" s="111"/>
      <c r="KJ31" s="111"/>
      <c r="KK31" s="111"/>
      <c r="KL31" s="111"/>
      <c r="KM31" s="111"/>
      <c r="KN31" s="111"/>
      <c r="KO31" s="111"/>
      <c r="KP31" s="111"/>
      <c r="KQ31" s="111"/>
      <c r="KR31" s="111"/>
      <c r="KS31" s="111"/>
      <c r="KT31" s="111"/>
      <c r="KU31" s="111"/>
      <c r="KV31" s="111"/>
      <c r="KW31" s="111"/>
      <c r="KX31" s="111"/>
      <c r="KY31" s="111"/>
      <c r="KZ31" s="111"/>
      <c r="LA31" s="111"/>
      <c r="LB31" s="111"/>
      <c r="LC31" s="111"/>
      <c r="LD31" s="111"/>
      <c r="LE31" s="111"/>
      <c r="LF31" s="111"/>
      <c r="LG31" s="111"/>
      <c r="LH31" s="111"/>
      <c r="LI31" s="111"/>
      <c r="LJ31" s="111"/>
      <c r="LK31" s="111"/>
      <c r="LL31" s="111"/>
      <c r="LM31" s="111"/>
      <c r="LN31" s="111"/>
      <c r="LO31" s="111"/>
      <c r="LP31" s="111"/>
      <c r="LQ31" s="111"/>
      <c r="LR31" s="111"/>
      <c r="LS31" s="111"/>
      <c r="LT31" s="111"/>
      <c r="LU31" s="111"/>
      <c r="LV31" s="111"/>
      <c r="LW31" s="111"/>
      <c r="LX31" s="111"/>
      <c r="LY31" s="111"/>
      <c r="LZ31" s="111"/>
      <c r="MA31" s="111"/>
      <c r="MB31" s="111"/>
      <c r="MC31" s="111"/>
      <c r="MD31" s="111"/>
      <c r="ME31" s="111"/>
      <c r="MF31" s="111"/>
      <c r="MG31" s="111"/>
      <c r="MH31" s="111"/>
      <c r="MI31" s="111"/>
      <c r="MJ31" s="111"/>
      <c r="MK31" s="111"/>
      <c r="ML31" s="111"/>
      <c r="MM31" s="111"/>
      <c r="MN31" s="111"/>
      <c r="MO31" s="111"/>
      <c r="MP31" s="111"/>
      <c r="MQ31" s="111"/>
      <c r="MR31" s="111"/>
      <c r="MS31" s="111"/>
      <c r="MT31" s="111"/>
      <c r="MU31" s="111"/>
      <c r="MV31" s="111"/>
      <c r="MW31" s="111"/>
      <c r="MX31" s="111"/>
      <c r="MY31" s="111"/>
      <c r="MZ31" s="111"/>
      <c r="NA31" s="111"/>
      <c r="NB31" s="111"/>
      <c r="NC31" s="111"/>
      <c r="ND31" s="111"/>
      <c r="NE31" s="111"/>
      <c r="NF31" s="111"/>
      <c r="NG31" s="111"/>
      <c r="NH31" s="111"/>
      <c r="NI31" s="111"/>
      <c r="NJ31" s="111"/>
      <c r="NK31" s="111"/>
      <c r="NL31" s="111"/>
      <c r="NM31" s="111"/>
      <c r="NN31" s="111"/>
      <c r="NO31" s="111"/>
      <c r="NP31" s="111"/>
      <c r="NQ31" s="111"/>
      <c r="NR31" s="111"/>
      <c r="NS31" s="111"/>
      <c r="NT31" s="111"/>
      <c r="NU31" s="111"/>
      <c r="NV31" s="111"/>
      <c r="NW31" s="111"/>
      <c r="NX31" s="111"/>
      <c r="NY31" s="111"/>
      <c r="NZ31" s="111"/>
      <c r="OA31" s="111"/>
      <c r="OB31" s="111"/>
      <c r="OC31" s="111"/>
      <c r="OD31" s="111"/>
      <c r="OE31" s="111"/>
      <c r="OF31" s="111"/>
      <c r="OG31" s="111"/>
      <c r="OH31" s="111"/>
      <c r="OI31" s="111"/>
      <c r="OJ31" s="111"/>
      <c r="OK31" s="111"/>
      <c r="OL31" s="111"/>
      <c r="OM31" s="111"/>
      <c r="ON31" s="111"/>
      <c r="OO31" s="111"/>
      <c r="OP31" s="111"/>
      <c r="OQ31" s="111"/>
      <c r="OR31" s="111"/>
      <c r="OS31" s="111"/>
      <c r="OT31" s="111"/>
      <c r="OU31" s="111"/>
      <c r="OV31" s="111"/>
      <c r="OW31" s="111"/>
      <c r="OX31" s="111"/>
      <c r="OY31" s="111"/>
      <c r="OZ31" s="111"/>
      <c r="PA31" s="111"/>
      <c r="PB31" s="111"/>
      <c r="PC31" s="111"/>
      <c r="PD31" s="111"/>
      <c r="PE31" s="111"/>
      <c r="PF31" s="111"/>
      <c r="PG31" s="111"/>
      <c r="PH31" s="111"/>
      <c r="PI31" s="111"/>
      <c r="PJ31" s="111"/>
      <c r="PK31" s="111"/>
      <c r="PL31" s="111"/>
      <c r="PM31" s="111"/>
      <c r="PN31" s="111"/>
      <c r="PO31" s="111"/>
      <c r="PP31" s="111"/>
      <c r="PQ31" s="111"/>
      <c r="PR31" s="111"/>
      <c r="PS31" s="111"/>
      <c r="PT31" s="111"/>
      <c r="PU31" s="111"/>
      <c r="PV31" s="111"/>
      <c r="PW31" s="111"/>
      <c r="PX31" s="111"/>
      <c r="PY31" s="111"/>
      <c r="PZ31" s="111"/>
      <c r="QA31" s="111"/>
      <c r="QB31" s="111"/>
      <c r="QC31" s="111"/>
      <c r="QD31" s="111"/>
      <c r="QE31" s="111"/>
      <c r="QF31" s="111"/>
      <c r="QG31" s="111"/>
      <c r="QH31" s="111"/>
      <c r="QI31" s="111"/>
      <c r="QJ31" s="111"/>
      <c r="QK31" s="111"/>
      <c r="QL31" s="111"/>
      <c r="QM31" s="111"/>
      <c r="QN31" s="111"/>
      <c r="QO31" s="111"/>
      <c r="QP31" s="111"/>
      <c r="QQ31" s="111"/>
      <c r="QR31" s="111"/>
      <c r="QS31" s="111"/>
      <c r="QT31" s="111"/>
      <c r="QU31" s="111"/>
      <c r="QV31" s="111"/>
      <c r="QW31" s="111"/>
      <c r="QX31" s="111"/>
      <c r="QY31" s="111"/>
      <c r="QZ31" s="111"/>
      <c r="RA31" s="111"/>
      <c r="RB31" s="111"/>
      <c r="RC31" s="111"/>
      <c r="RD31" s="111"/>
      <c r="RE31" s="111"/>
      <c r="RF31" s="111"/>
      <c r="RG31" s="111"/>
      <c r="RH31" s="111"/>
      <c r="RI31" s="111"/>
      <c r="RJ31" s="111"/>
      <c r="RK31" s="111"/>
      <c r="RL31" s="111"/>
      <c r="RM31" s="111"/>
      <c r="RN31" s="111"/>
      <c r="RO31" s="111"/>
      <c r="RP31" s="111"/>
      <c r="RQ31" s="111"/>
      <c r="RR31" s="111"/>
      <c r="RS31" s="111"/>
      <c r="RT31" s="111"/>
      <c r="RU31" s="111"/>
      <c r="RV31" s="111"/>
      <c r="RW31" s="111"/>
      <c r="RX31" s="111"/>
      <c r="RY31" s="111"/>
      <c r="RZ31" s="111"/>
      <c r="SA31" s="111"/>
      <c r="SB31" s="111"/>
      <c r="SC31" s="111"/>
      <c r="SD31" s="111"/>
      <c r="SE31" s="111"/>
      <c r="SF31" s="111"/>
      <c r="SG31" s="111"/>
      <c r="SH31" s="111"/>
      <c r="SI31" s="111"/>
      <c r="SJ31" s="111"/>
      <c r="SK31" s="111"/>
      <c r="SL31" s="111"/>
      <c r="SM31" s="111"/>
      <c r="SN31" s="111"/>
      <c r="SO31" s="111"/>
      <c r="SP31" s="111"/>
      <c r="SQ31" s="111"/>
      <c r="SR31" s="111"/>
      <c r="SS31" s="111"/>
      <c r="ST31" s="111"/>
      <c r="SU31" s="111"/>
      <c r="SV31" s="111"/>
      <c r="SW31" s="111"/>
      <c r="SX31" s="111"/>
      <c r="SY31" s="111"/>
      <c r="SZ31" s="111"/>
      <c r="TA31" s="111"/>
      <c r="TB31" s="111"/>
      <c r="TC31" s="111"/>
      <c r="TD31" s="111"/>
      <c r="TE31" s="111"/>
      <c r="TF31" s="111"/>
      <c r="TG31" s="111"/>
      <c r="TH31" s="111"/>
      <c r="TI31" s="111"/>
      <c r="TJ31" s="111"/>
      <c r="TK31" s="111"/>
      <c r="TL31" s="111"/>
      <c r="TM31" s="111"/>
      <c r="TN31" s="111"/>
      <c r="TO31" s="111"/>
      <c r="TP31" s="111"/>
      <c r="TQ31" s="111"/>
      <c r="TR31" s="111"/>
      <c r="TS31" s="111"/>
      <c r="TT31" s="111"/>
      <c r="TU31" s="111"/>
      <c r="TV31" s="111"/>
      <c r="TW31" s="111"/>
      <c r="TX31" s="111"/>
      <c r="TY31" s="111"/>
      <c r="TZ31" s="111"/>
      <c r="UA31" s="111"/>
      <c r="UB31" s="111"/>
      <c r="UC31" s="111"/>
      <c r="UD31" s="111"/>
      <c r="UE31" s="111"/>
      <c r="UF31" s="111"/>
      <c r="UG31" s="111"/>
      <c r="UH31" s="111"/>
      <c r="UI31" s="111"/>
      <c r="UJ31" s="111"/>
      <c r="UK31" s="111"/>
      <c r="UL31" s="111"/>
      <c r="UM31" s="111"/>
      <c r="UN31" s="111"/>
      <c r="UO31" s="111"/>
      <c r="UP31" s="111"/>
      <c r="UQ31" s="111"/>
      <c r="UR31" s="111"/>
      <c r="US31" s="111"/>
      <c r="UT31" s="111"/>
      <c r="UU31" s="111"/>
      <c r="UV31" s="111"/>
      <c r="UW31" s="111"/>
      <c r="UX31" s="111"/>
      <c r="UY31" s="111"/>
      <c r="UZ31" s="111"/>
      <c r="VA31" s="111"/>
      <c r="VB31" s="111"/>
      <c r="VC31" s="111"/>
      <c r="VD31" s="111"/>
      <c r="VE31" s="111"/>
      <c r="VF31" s="111"/>
      <c r="VG31" s="111"/>
      <c r="VH31" s="111"/>
      <c r="VI31" s="111"/>
      <c r="VJ31" s="111"/>
      <c r="VK31" s="111"/>
      <c r="VL31" s="111"/>
      <c r="VM31" s="111"/>
      <c r="VN31" s="111"/>
      <c r="VO31" s="111"/>
      <c r="VP31" s="111"/>
      <c r="VQ31" s="111"/>
      <c r="VR31" s="111"/>
      <c r="VS31" s="111"/>
      <c r="VT31" s="111"/>
      <c r="VU31" s="111"/>
      <c r="VV31" s="111"/>
      <c r="VW31" s="111"/>
      <c r="VX31" s="111"/>
      <c r="VY31" s="111"/>
      <c r="VZ31" s="111"/>
      <c r="WA31" s="111"/>
      <c r="WB31" s="111"/>
      <c r="WC31" s="111"/>
      <c r="WD31" s="111"/>
      <c r="WE31" s="111"/>
      <c r="WF31" s="111"/>
      <c r="WG31" s="111"/>
      <c r="WH31" s="111"/>
      <c r="WI31" s="111"/>
      <c r="WJ31" s="111"/>
      <c r="WK31" s="111"/>
      <c r="WL31" s="111"/>
      <c r="WM31" s="111"/>
      <c r="WN31" s="111"/>
      <c r="WO31" s="111"/>
      <c r="WP31" s="111"/>
      <c r="WQ31" s="111"/>
      <c r="WR31" s="111"/>
      <c r="WS31" s="111"/>
      <c r="WT31" s="111"/>
      <c r="WU31" s="111"/>
      <c r="WV31" s="111"/>
      <c r="WW31" s="111"/>
      <c r="WX31" s="111"/>
      <c r="WY31" s="111"/>
      <c r="WZ31" s="111"/>
      <c r="XA31" s="111"/>
      <c r="XB31" s="111"/>
      <c r="XC31" s="111"/>
      <c r="XD31" s="111"/>
      <c r="XE31" s="111"/>
      <c r="XF31" s="111"/>
      <c r="XG31" s="111"/>
      <c r="XH31" s="111"/>
      <c r="XI31" s="111"/>
      <c r="XJ31" s="111"/>
      <c r="XK31" s="111"/>
      <c r="XL31" s="111"/>
      <c r="XM31" s="111"/>
      <c r="XN31" s="111"/>
      <c r="XO31" s="111"/>
      <c r="XP31" s="111"/>
      <c r="XQ31" s="111"/>
      <c r="XR31" s="111"/>
      <c r="XS31" s="111"/>
      <c r="XT31" s="111"/>
      <c r="XU31" s="111"/>
      <c r="XV31" s="111"/>
      <c r="XW31" s="111"/>
      <c r="XX31" s="111"/>
      <c r="XY31" s="111"/>
      <c r="XZ31" s="111"/>
      <c r="YA31" s="111"/>
      <c r="YB31" s="111"/>
      <c r="YC31" s="111"/>
      <c r="YD31" s="111"/>
      <c r="YE31" s="111"/>
      <c r="YF31" s="111"/>
      <c r="YG31" s="111"/>
      <c r="YH31" s="111"/>
      <c r="YI31" s="111"/>
      <c r="YJ31" s="111"/>
      <c r="YK31" s="111"/>
      <c r="YL31" s="111"/>
      <c r="YM31" s="111"/>
      <c r="YN31" s="111"/>
      <c r="YO31" s="111"/>
      <c r="YP31" s="111"/>
      <c r="YQ31" s="111"/>
      <c r="YR31" s="111"/>
      <c r="YS31" s="111"/>
      <c r="YT31" s="111"/>
      <c r="YU31" s="111"/>
      <c r="YV31" s="111"/>
      <c r="YW31" s="111"/>
      <c r="YX31" s="111"/>
      <c r="YY31" s="111"/>
      <c r="YZ31" s="111"/>
      <c r="ZA31" s="111"/>
      <c r="ZB31" s="111"/>
      <c r="ZC31" s="111"/>
      <c r="ZD31" s="111"/>
      <c r="ZE31" s="111"/>
      <c r="ZF31" s="111"/>
      <c r="ZG31" s="111"/>
      <c r="ZH31" s="111"/>
      <c r="ZI31" s="111"/>
      <c r="ZJ31" s="111"/>
      <c r="ZK31" s="111"/>
      <c r="ZL31" s="111"/>
      <c r="ZM31" s="111"/>
      <c r="ZN31" s="111"/>
      <c r="ZO31" s="111"/>
      <c r="ZP31" s="111"/>
      <c r="ZQ31" s="111"/>
      <c r="ZR31" s="111"/>
      <c r="ZS31" s="111"/>
      <c r="ZT31" s="111"/>
      <c r="ZU31" s="111"/>
      <c r="ZV31" s="111"/>
      <c r="ZW31" s="111"/>
      <c r="ZX31" s="111"/>
      <c r="ZY31" s="111"/>
      <c r="ZZ31" s="111"/>
      <c r="AAA31" s="111"/>
      <c r="AAB31" s="111"/>
      <c r="AAC31" s="111"/>
      <c r="AAD31" s="111"/>
      <c r="AAE31" s="111"/>
      <c r="AAF31" s="111"/>
      <c r="AAG31" s="111"/>
      <c r="AAH31" s="111"/>
      <c r="AAI31" s="111"/>
      <c r="AAJ31" s="111"/>
      <c r="AAK31" s="111"/>
      <c r="AAL31" s="111"/>
      <c r="AAM31" s="111"/>
      <c r="AAN31" s="111"/>
      <c r="AAO31" s="111"/>
      <c r="AAP31" s="111"/>
      <c r="AAQ31" s="111"/>
      <c r="AAR31" s="111"/>
      <c r="AAS31" s="111"/>
      <c r="AAT31" s="111"/>
      <c r="AAU31" s="111"/>
      <c r="AAV31" s="111"/>
      <c r="AAW31" s="111"/>
      <c r="AAX31" s="111"/>
      <c r="AAY31" s="111"/>
      <c r="AAZ31" s="111"/>
      <c r="ABA31" s="111"/>
      <c r="ABB31" s="111"/>
      <c r="ABC31" s="111"/>
      <c r="ABD31" s="111"/>
      <c r="ABE31" s="111"/>
      <c r="ABF31" s="111"/>
      <c r="ABG31" s="111"/>
      <c r="ABH31" s="111"/>
      <c r="ABI31" s="111"/>
      <c r="ABJ31" s="111"/>
      <c r="ABK31" s="111"/>
      <c r="ABL31" s="111"/>
      <c r="ABM31" s="111"/>
      <c r="ABN31" s="111"/>
      <c r="ABO31" s="111"/>
      <c r="ABP31" s="111"/>
      <c r="ABQ31" s="111"/>
      <c r="ABR31" s="111"/>
      <c r="ABS31" s="111"/>
      <c r="ABT31" s="111"/>
      <c r="ABU31" s="111"/>
      <c r="ABV31" s="111"/>
      <c r="ABW31" s="111"/>
      <c r="ABX31" s="111"/>
      <c r="ABY31" s="111"/>
      <c r="ABZ31" s="111"/>
      <c r="ACA31" s="111"/>
      <c r="ACB31" s="111"/>
      <c r="ACC31" s="111"/>
      <c r="ACD31" s="111"/>
      <c r="ACE31" s="111"/>
      <c r="ACF31" s="111"/>
      <c r="ACG31" s="111"/>
      <c r="ACH31" s="111"/>
      <c r="ACI31" s="111"/>
      <c r="ACJ31" s="111"/>
      <c r="ACK31" s="111"/>
      <c r="ACL31" s="111"/>
      <c r="ACM31" s="111"/>
      <c r="ACN31" s="111"/>
      <c r="ACO31" s="111"/>
      <c r="ACP31" s="111"/>
      <c r="ACQ31" s="111"/>
      <c r="ACR31" s="111"/>
      <c r="ACS31" s="111"/>
      <c r="ACT31" s="111"/>
      <c r="ACU31" s="111"/>
      <c r="ACV31" s="111"/>
      <c r="ACW31" s="111"/>
      <c r="ACX31" s="111"/>
      <c r="ACY31" s="111"/>
      <c r="ACZ31" s="111"/>
      <c r="ADA31" s="111"/>
      <c r="ADB31" s="111"/>
      <c r="ADC31" s="111"/>
      <c r="ADD31" s="111"/>
      <c r="ADE31" s="111"/>
      <c r="ADF31" s="111"/>
      <c r="ADG31" s="111"/>
      <c r="ADH31" s="111"/>
      <c r="ADI31" s="111"/>
      <c r="ADJ31" s="111"/>
      <c r="ADK31" s="111"/>
      <c r="ADL31" s="111"/>
      <c r="ADM31" s="111"/>
      <c r="ADN31" s="111"/>
      <c r="ADO31" s="111"/>
      <c r="ADP31" s="111"/>
      <c r="ADQ31" s="111"/>
      <c r="ADR31" s="111"/>
      <c r="ADS31" s="111"/>
      <c r="ADT31" s="111"/>
      <c r="ADU31" s="111"/>
      <c r="ADV31" s="111"/>
      <c r="ADW31" s="111"/>
      <c r="ADX31" s="111"/>
      <c r="ADY31" s="111"/>
      <c r="ADZ31" s="111"/>
      <c r="AEA31" s="111"/>
      <c r="AEB31" s="111"/>
      <c r="AEC31" s="111"/>
      <c r="AED31" s="111"/>
      <c r="AEE31" s="111"/>
      <c r="AEF31" s="111"/>
      <c r="AEG31" s="111"/>
      <c r="AEH31" s="111"/>
      <c r="AEI31" s="111"/>
      <c r="AEJ31" s="111"/>
      <c r="AEK31" s="111"/>
      <c r="AEL31" s="111"/>
      <c r="AEM31" s="111"/>
      <c r="AEN31" s="111"/>
      <c r="AEO31" s="111"/>
      <c r="AEP31" s="111"/>
      <c r="AEQ31" s="111"/>
      <c r="AER31" s="111"/>
      <c r="AES31" s="111"/>
      <c r="AET31" s="111"/>
      <c r="AEU31" s="111"/>
      <c r="AEV31" s="111"/>
      <c r="AEW31" s="111"/>
      <c r="AEX31" s="111"/>
      <c r="AEY31" s="111"/>
      <c r="AEZ31" s="111"/>
      <c r="AFA31" s="111"/>
      <c r="AFB31" s="111"/>
      <c r="AFC31" s="111"/>
      <c r="AFD31" s="111"/>
      <c r="AFE31" s="111"/>
      <c r="AFF31" s="111"/>
      <c r="AFG31" s="111"/>
      <c r="AFH31" s="111"/>
      <c r="AFI31" s="111"/>
      <c r="AFJ31" s="111"/>
      <c r="AFK31" s="111"/>
      <c r="AFL31" s="111"/>
      <c r="AFM31" s="111"/>
      <c r="AFN31" s="111"/>
      <c r="AFO31" s="111"/>
      <c r="AFP31" s="111"/>
      <c r="AFQ31" s="111"/>
      <c r="AFR31" s="111"/>
      <c r="AFS31" s="111"/>
      <c r="AFT31" s="111"/>
      <c r="AFU31" s="111"/>
      <c r="AFV31" s="111"/>
      <c r="AFW31" s="111"/>
      <c r="AFX31" s="111"/>
      <c r="AFY31" s="111"/>
      <c r="AFZ31" s="111"/>
      <c r="AGA31" s="111"/>
      <c r="AGB31" s="111"/>
      <c r="AGC31" s="111"/>
      <c r="AGD31" s="111"/>
      <c r="AGE31" s="111"/>
      <c r="AGF31" s="111"/>
      <c r="AGG31" s="111"/>
      <c r="AGH31" s="111"/>
      <c r="AGI31" s="111"/>
      <c r="AGJ31" s="111"/>
      <c r="AGK31" s="111"/>
      <c r="AGL31" s="111"/>
      <c r="AGM31" s="111"/>
      <c r="AGN31" s="111"/>
      <c r="AGO31" s="111"/>
      <c r="AGP31" s="111"/>
      <c r="AGQ31" s="111"/>
      <c r="AGR31" s="111"/>
      <c r="AGS31" s="111"/>
      <c r="AGT31" s="111"/>
      <c r="AGU31" s="111"/>
      <c r="AGV31" s="111"/>
      <c r="AGW31" s="111"/>
      <c r="AGX31" s="111"/>
      <c r="AGY31" s="111"/>
      <c r="AGZ31" s="111"/>
      <c r="AHA31" s="111"/>
      <c r="AHB31" s="111"/>
      <c r="AHC31" s="111"/>
      <c r="AHD31" s="111"/>
      <c r="AHE31" s="111"/>
      <c r="AHF31" s="111"/>
      <c r="AHG31" s="111"/>
      <c r="AHH31" s="111"/>
      <c r="AHI31" s="111"/>
      <c r="AHJ31" s="111"/>
      <c r="AHK31" s="111"/>
      <c r="AHL31" s="111"/>
      <c r="AHM31" s="111"/>
      <c r="AHN31" s="111"/>
      <c r="AHO31" s="111"/>
      <c r="AHP31" s="111"/>
      <c r="AHQ31" s="111"/>
      <c r="AHR31" s="111"/>
      <c r="AHS31" s="111"/>
      <c r="AHT31" s="111"/>
      <c r="AHU31" s="111"/>
      <c r="AHV31" s="111"/>
      <c r="AHW31" s="111"/>
      <c r="AHX31" s="111"/>
      <c r="AHY31" s="111"/>
      <c r="AHZ31" s="111"/>
      <c r="AIA31" s="111"/>
      <c r="AIB31" s="111"/>
      <c r="AIC31" s="111"/>
      <c r="AID31" s="111"/>
      <c r="AIE31" s="111"/>
      <c r="AIF31" s="111"/>
      <c r="AIG31" s="111"/>
      <c r="AIH31" s="111"/>
      <c r="AII31" s="111"/>
      <c r="AIJ31" s="111"/>
      <c r="AIK31" s="111"/>
      <c r="AIL31" s="111"/>
      <c r="AIM31" s="111"/>
      <c r="AIN31" s="111"/>
      <c r="AIO31" s="111"/>
      <c r="AIP31" s="111"/>
      <c r="AIQ31" s="111"/>
      <c r="AIR31" s="111"/>
      <c r="AIS31" s="111"/>
      <c r="AIT31" s="111"/>
      <c r="AIU31" s="111"/>
      <c r="AIV31" s="111"/>
      <c r="AIW31" s="111"/>
      <c r="AIX31" s="111"/>
      <c r="AIY31" s="111"/>
      <c r="AIZ31" s="111"/>
      <c r="AJA31" s="111"/>
      <c r="AJB31" s="111"/>
      <c r="AJC31" s="111"/>
      <c r="AJD31" s="111"/>
      <c r="AJE31" s="111"/>
      <c r="AJF31" s="111"/>
      <c r="AJG31" s="111"/>
      <c r="AJH31" s="111"/>
      <c r="AJI31" s="111"/>
      <c r="AJJ31" s="111"/>
      <c r="AJK31" s="111"/>
      <c r="AJL31" s="111"/>
      <c r="AJM31" s="111"/>
      <c r="AJN31" s="111"/>
      <c r="AJO31" s="111"/>
      <c r="AJP31" s="111"/>
      <c r="AJQ31" s="111"/>
      <c r="AJR31" s="111"/>
      <c r="AJS31" s="111"/>
      <c r="AJT31" s="111"/>
      <c r="AJU31" s="111"/>
      <c r="AJV31" s="111"/>
      <c r="AJW31" s="111"/>
      <c r="AJX31" s="111"/>
      <c r="AJY31" s="111"/>
      <c r="AJZ31" s="111"/>
      <c r="AKA31" s="111"/>
      <c r="AKB31" s="111"/>
      <c r="AKC31" s="111"/>
      <c r="AKD31" s="111"/>
      <c r="AKE31" s="111"/>
      <c r="AKF31" s="111"/>
      <c r="AKG31" s="111"/>
      <c r="AKH31" s="111"/>
      <c r="AKI31" s="111"/>
      <c r="AKJ31" s="111"/>
      <c r="AKK31" s="111"/>
      <c r="AKL31" s="111"/>
      <c r="AKM31" s="111"/>
      <c r="AKN31" s="111"/>
      <c r="AKO31" s="111"/>
      <c r="AKP31" s="111"/>
      <c r="AKQ31" s="111"/>
      <c r="AKR31" s="111"/>
      <c r="AKS31" s="111"/>
      <c r="AKT31" s="111"/>
      <c r="AKU31" s="111"/>
      <c r="AKV31" s="111"/>
      <c r="AKW31" s="111"/>
      <c r="AKX31" s="111"/>
      <c r="AKY31" s="111"/>
      <c r="AKZ31" s="111"/>
      <c r="ALA31" s="111"/>
      <c r="ALB31" s="111"/>
      <c r="ALC31" s="111"/>
      <c r="ALD31" s="111"/>
      <c r="ALE31" s="111"/>
      <c r="ALF31" s="111"/>
      <c r="ALG31" s="111"/>
      <c r="ALH31" s="111"/>
      <c r="ALI31" s="111"/>
      <c r="ALJ31" s="111"/>
      <c r="ALK31" s="111"/>
      <c r="ALL31" s="111"/>
      <c r="ALM31" s="111"/>
      <c r="ALN31" s="111"/>
      <c r="ALO31" s="111"/>
      <c r="ALP31" s="111"/>
      <c r="ALQ31" s="111"/>
      <c r="ALR31" s="111"/>
      <c r="ALS31" s="111"/>
      <c r="ALT31" s="111"/>
      <c r="ALU31" s="111"/>
      <c r="ALV31" s="111"/>
      <c r="ALW31" s="111"/>
      <c r="ALX31" s="111"/>
      <c r="ALY31" s="111"/>
      <c r="ALZ31" s="111"/>
      <c r="AMA31" s="111"/>
      <c r="AMB31" s="111"/>
      <c r="AMC31" s="111"/>
      <c r="AMD31" s="111"/>
      <c r="AME31" s="111"/>
      <c r="AMF31" s="111"/>
      <c r="AMG31" s="111"/>
      <c r="AMH31" s="111"/>
      <c r="AMI31" s="111"/>
      <c r="AMJ31" s="111"/>
    </row>
    <row r="32" spans="1:1024" ht="72.75" customHeight="1">
      <c r="A32" s="1187" t="s">
        <v>1701</v>
      </c>
      <c r="B32" s="1187"/>
      <c r="C32" s="1187"/>
      <c r="D32" s="411"/>
      <c r="E32" s="508" t="s">
        <v>7511</v>
      </c>
      <c r="F32" s="508" t="s">
        <v>7512</v>
      </c>
      <c r="G32" s="508" t="s">
        <v>7513</v>
      </c>
      <c r="H32" s="508"/>
      <c r="I32" s="111"/>
      <c r="J32" s="111"/>
      <c r="K32" s="111"/>
      <c r="L32" s="111"/>
      <c r="M32" s="111"/>
      <c r="N32" s="111"/>
      <c r="O32" s="111"/>
      <c r="P32" s="111"/>
      <c r="Q32" s="111"/>
      <c r="R32" s="111"/>
      <c r="S32" s="111"/>
      <c r="T32" s="111"/>
      <c r="U32" s="111"/>
      <c r="V32" s="111"/>
      <c r="W32" s="111"/>
      <c r="X32" s="111"/>
      <c r="Y32" s="111"/>
      <c r="Z32" s="111"/>
      <c r="AA32" s="111"/>
      <c r="AB32" s="111"/>
      <c r="AC32" s="111"/>
      <c r="AD32" s="111"/>
      <c r="AE32" s="111"/>
      <c r="AF32" s="111"/>
      <c r="AG32" s="111"/>
      <c r="AH32" s="111"/>
      <c r="AI32" s="111"/>
      <c r="AJ32" s="111"/>
      <c r="AK32" s="111"/>
      <c r="AL32" s="111"/>
      <c r="AM32" s="111"/>
      <c r="AN32" s="111"/>
      <c r="AO32" s="111"/>
      <c r="AP32" s="111"/>
      <c r="AQ32" s="111"/>
      <c r="AR32" s="111"/>
      <c r="AS32" s="111"/>
      <c r="AT32" s="111"/>
      <c r="AU32" s="111"/>
      <c r="AV32" s="111"/>
      <c r="AW32" s="111"/>
      <c r="AX32" s="111"/>
      <c r="AY32" s="111"/>
      <c r="AZ32" s="111"/>
      <c r="BA32" s="111"/>
      <c r="BB32" s="111"/>
      <c r="BC32" s="111"/>
      <c r="BD32" s="111"/>
      <c r="BE32" s="111"/>
      <c r="BF32" s="111"/>
      <c r="BG32" s="111"/>
      <c r="BH32" s="111"/>
      <c r="BI32" s="111"/>
      <c r="BJ32" s="111"/>
      <c r="BK32" s="111"/>
      <c r="BL32" s="111"/>
      <c r="BM32" s="111"/>
      <c r="BN32" s="111"/>
      <c r="BO32" s="111"/>
      <c r="BP32" s="111"/>
      <c r="BQ32" s="111"/>
      <c r="BR32" s="111"/>
      <c r="BS32" s="111"/>
      <c r="BT32" s="111"/>
      <c r="BU32" s="111"/>
      <c r="BV32" s="111"/>
      <c r="BW32" s="111"/>
      <c r="BX32" s="111"/>
      <c r="BY32" s="111"/>
      <c r="BZ32" s="111"/>
      <c r="CA32" s="111"/>
      <c r="CB32" s="111"/>
      <c r="CC32" s="111"/>
      <c r="CD32" s="111"/>
      <c r="CE32" s="111"/>
      <c r="CF32" s="111"/>
      <c r="CG32" s="111"/>
      <c r="CH32" s="111"/>
      <c r="CI32" s="111"/>
      <c r="CJ32" s="111"/>
      <c r="CK32" s="111"/>
      <c r="CL32" s="111"/>
      <c r="CM32" s="111"/>
      <c r="CN32" s="111"/>
      <c r="CO32" s="111"/>
      <c r="CP32" s="111"/>
      <c r="CQ32" s="111"/>
      <c r="CR32" s="111"/>
      <c r="CS32" s="111"/>
      <c r="CT32" s="111"/>
      <c r="CU32" s="111"/>
      <c r="CV32" s="111"/>
      <c r="CW32" s="111"/>
      <c r="CX32" s="111"/>
      <c r="CY32" s="111"/>
      <c r="CZ32" s="111"/>
      <c r="DA32" s="111"/>
      <c r="DB32" s="111"/>
      <c r="DC32" s="111"/>
      <c r="DD32" s="111"/>
      <c r="DE32" s="111"/>
      <c r="DF32" s="111"/>
      <c r="DG32" s="111"/>
      <c r="DH32" s="111"/>
      <c r="DI32" s="111"/>
      <c r="DJ32" s="111"/>
      <c r="DK32" s="111"/>
      <c r="DL32" s="111"/>
      <c r="DM32" s="111"/>
      <c r="DN32" s="111"/>
      <c r="DO32" s="111"/>
      <c r="DP32" s="111"/>
      <c r="DQ32" s="111"/>
      <c r="DR32" s="111"/>
      <c r="DS32" s="111"/>
      <c r="DT32" s="111"/>
      <c r="DU32" s="111"/>
      <c r="DV32" s="111"/>
      <c r="DW32" s="111"/>
      <c r="DX32" s="111"/>
      <c r="DY32" s="111"/>
      <c r="DZ32" s="111"/>
      <c r="EA32" s="111"/>
      <c r="EB32" s="111"/>
      <c r="EC32" s="111"/>
      <c r="ED32" s="111"/>
      <c r="EE32" s="111"/>
      <c r="EF32" s="111"/>
      <c r="EG32" s="111"/>
      <c r="EH32" s="111"/>
      <c r="EI32" s="111"/>
      <c r="EJ32" s="111"/>
      <c r="EK32" s="111"/>
      <c r="EL32" s="111"/>
      <c r="EM32" s="111"/>
      <c r="EN32" s="111"/>
      <c r="EO32" s="111"/>
      <c r="EP32" s="111"/>
      <c r="EQ32" s="111"/>
      <c r="ER32" s="111"/>
      <c r="ES32" s="111"/>
      <c r="ET32" s="111"/>
      <c r="EU32" s="111"/>
      <c r="EV32" s="111"/>
      <c r="EW32" s="111"/>
      <c r="EX32" s="111"/>
      <c r="EY32" s="111"/>
      <c r="EZ32" s="111"/>
      <c r="FA32" s="111"/>
      <c r="FB32" s="111"/>
      <c r="FC32" s="111"/>
      <c r="FD32" s="111"/>
      <c r="FE32" s="111"/>
      <c r="FF32" s="111"/>
      <c r="FG32" s="111"/>
      <c r="FH32" s="111"/>
      <c r="FI32" s="111"/>
      <c r="FJ32" s="111"/>
      <c r="FK32" s="111"/>
      <c r="FL32" s="111"/>
      <c r="FM32" s="111"/>
      <c r="FN32" s="111"/>
      <c r="FO32" s="111"/>
      <c r="FP32" s="111"/>
      <c r="FQ32" s="111"/>
      <c r="FR32" s="111"/>
      <c r="FS32" s="111"/>
      <c r="FT32" s="111"/>
      <c r="FU32" s="111"/>
      <c r="FV32" s="111"/>
      <c r="FW32" s="111"/>
      <c r="FX32" s="111"/>
      <c r="FY32" s="111"/>
      <c r="FZ32" s="111"/>
      <c r="GA32" s="111"/>
      <c r="GB32" s="111"/>
      <c r="GC32" s="111"/>
      <c r="GD32" s="111"/>
      <c r="GE32" s="111"/>
      <c r="GF32" s="111"/>
      <c r="GG32" s="111"/>
      <c r="GH32" s="111"/>
      <c r="GI32" s="111"/>
      <c r="GJ32" s="111"/>
      <c r="GK32" s="111"/>
      <c r="GL32" s="111"/>
      <c r="GM32" s="111"/>
      <c r="GN32" s="111"/>
      <c r="GO32" s="111"/>
      <c r="GP32" s="111"/>
      <c r="GQ32" s="111"/>
      <c r="GR32" s="111"/>
      <c r="GS32" s="111"/>
      <c r="GT32" s="111"/>
      <c r="GU32" s="111"/>
      <c r="GV32" s="111"/>
      <c r="GW32" s="111"/>
      <c r="GX32" s="111"/>
      <c r="GY32" s="111"/>
      <c r="GZ32" s="111"/>
      <c r="HA32" s="111"/>
      <c r="HB32" s="111"/>
      <c r="HC32" s="111"/>
      <c r="HD32" s="111"/>
      <c r="HE32" s="111"/>
      <c r="HF32" s="111"/>
      <c r="HG32" s="111"/>
      <c r="HH32" s="111"/>
      <c r="HI32" s="111"/>
      <c r="HJ32" s="111"/>
      <c r="HK32" s="111"/>
      <c r="HL32" s="111"/>
      <c r="HM32" s="111"/>
      <c r="HN32" s="111"/>
      <c r="HO32" s="111"/>
      <c r="HP32" s="111"/>
      <c r="HQ32" s="111"/>
      <c r="HR32" s="111"/>
      <c r="HS32" s="111"/>
      <c r="HT32" s="111"/>
      <c r="HU32" s="111"/>
      <c r="HV32" s="111"/>
      <c r="HW32" s="111"/>
      <c r="HX32" s="111"/>
      <c r="HY32" s="111"/>
      <c r="HZ32" s="111"/>
      <c r="IA32" s="111"/>
      <c r="IB32" s="111"/>
      <c r="IC32" s="111"/>
      <c r="ID32" s="111"/>
      <c r="IE32" s="111"/>
      <c r="IF32" s="111"/>
      <c r="IG32" s="111"/>
      <c r="IH32" s="111"/>
      <c r="II32" s="111"/>
      <c r="IJ32" s="111"/>
      <c r="IK32" s="111"/>
      <c r="IL32" s="111"/>
      <c r="IM32" s="111"/>
      <c r="IN32" s="111"/>
      <c r="IO32" s="111"/>
      <c r="IP32" s="111"/>
      <c r="IQ32" s="111"/>
      <c r="IR32" s="111"/>
      <c r="IS32" s="111"/>
      <c r="IT32" s="111"/>
      <c r="IU32" s="111"/>
      <c r="IV32" s="111"/>
      <c r="IW32" s="111"/>
      <c r="IX32" s="111"/>
      <c r="IY32" s="111"/>
      <c r="IZ32" s="111"/>
      <c r="JA32" s="111"/>
      <c r="JB32" s="111"/>
      <c r="JC32" s="111"/>
      <c r="JD32" s="111"/>
      <c r="JE32" s="111"/>
      <c r="JF32" s="111"/>
      <c r="JG32" s="111"/>
      <c r="JH32" s="111"/>
      <c r="JI32" s="111"/>
      <c r="JJ32" s="111"/>
      <c r="JK32" s="111"/>
      <c r="JL32" s="111"/>
      <c r="JM32" s="111"/>
      <c r="JN32" s="111"/>
      <c r="JO32" s="111"/>
      <c r="JP32" s="111"/>
      <c r="JQ32" s="111"/>
      <c r="JR32" s="111"/>
      <c r="JS32" s="111"/>
      <c r="JT32" s="111"/>
      <c r="JU32" s="111"/>
      <c r="JV32" s="111"/>
      <c r="JW32" s="111"/>
      <c r="JX32" s="111"/>
      <c r="JY32" s="111"/>
      <c r="JZ32" s="111"/>
      <c r="KA32" s="111"/>
      <c r="KB32" s="111"/>
      <c r="KC32" s="111"/>
      <c r="KD32" s="111"/>
      <c r="KE32" s="111"/>
      <c r="KF32" s="111"/>
      <c r="KG32" s="111"/>
      <c r="KH32" s="111"/>
      <c r="KI32" s="111"/>
      <c r="KJ32" s="111"/>
      <c r="KK32" s="111"/>
      <c r="KL32" s="111"/>
      <c r="KM32" s="111"/>
      <c r="KN32" s="111"/>
      <c r="KO32" s="111"/>
      <c r="KP32" s="111"/>
      <c r="KQ32" s="111"/>
      <c r="KR32" s="111"/>
      <c r="KS32" s="111"/>
      <c r="KT32" s="111"/>
      <c r="KU32" s="111"/>
      <c r="KV32" s="111"/>
      <c r="KW32" s="111"/>
      <c r="KX32" s="111"/>
      <c r="KY32" s="111"/>
      <c r="KZ32" s="111"/>
      <c r="LA32" s="111"/>
      <c r="LB32" s="111"/>
      <c r="LC32" s="111"/>
      <c r="LD32" s="111"/>
      <c r="LE32" s="111"/>
      <c r="LF32" s="111"/>
      <c r="LG32" s="111"/>
      <c r="LH32" s="111"/>
      <c r="LI32" s="111"/>
      <c r="LJ32" s="111"/>
      <c r="LK32" s="111"/>
      <c r="LL32" s="111"/>
      <c r="LM32" s="111"/>
      <c r="LN32" s="111"/>
      <c r="LO32" s="111"/>
      <c r="LP32" s="111"/>
      <c r="LQ32" s="111"/>
      <c r="LR32" s="111"/>
      <c r="LS32" s="111"/>
      <c r="LT32" s="111"/>
      <c r="LU32" s="111"/>
      <c r="LV32" s="111"/>
      <c r="LW32" s="111"/>
      <c r="LX32" s="111"/>
      <c r="LY32" s="111"/>
      <c r="LZ32" s="111"/>
      <c r="MA32" s="111"/>
      <c r="MB32" s="111"/>
      <c r="MC32" s="111"/>
      <c r="MD32" s="111"/>
      <c r="ME32" s="111"/>
      <c r="MF32" s="111"/>
      <c r="MG32" s="111"/>
      <c r="MH32" s="111"/>
      <c r="MI32" s="111"/>
      <c r="MJ32" s="111"/>
      <c r="MK32" s="111"/>
      <c r="ML32" s="111"/>
      <c r="MM32" s="111"/>
      <c r="MN32" s="111"/>
      <c r="MO32" s="111"/>
      <c r="MP32" s="111"/>
      <c r="MQ32" s="111"/>
      <c r="MR32" s="111"/>
      <c r="MS32" s="111"/>
      <c r="MT32" s="111"/>
      <c r="MU32" s="111"/>
      <c r="MV32" s="111"/>
      <c r="MW32" s="111"/>
      <c r="MX32" s="111"/>
      <c r="MY32" s="111"/>
      <c r="MZ32" s="111"/>
      <c r="NA32" s="111"/>
      <c r="NB32" s="111"/>
      <c r="NC32" s="111"/>
      <c r="ND32" s="111"/>
      <c r="NE32" s="111"/>
      <c r="NF32" s="111"/>
      <c r="NG32" s="111"/>
      <c r="NH32" s="111"/>
      <c r="NI32" s="111"/>
      <c r="NJ32" s="111"/>
      <c r="NK32" s="111"/>
      <c r="NL32" s="111"/>
      <c r="NM32" s="111"/>
      <c r="NN32" s="111"/>
      <c r="NO32" s="111"/>
      <c r="NP32" s="111"/>
      <c r="NQ32" s="111"/>
      <c r="NR32" s="111"/>
      <c r="NS32" s="111"/>
      <c r="NT32" s="111"/>
      <c r="NU32" s="111"/>
      <c r="NV32" s="111"/>
      <c r="NW32" s="111"/>
      <c r="NX32" s="111"/>
      <c r="NY32" s="111"/>
      <c r="NZ32" s="111"/>
      <c r="OA32" s="111"/>
      <c r="OB32" s="111"/>
      <c r="OC32" s="111"/>
      <c r="OD32" s="111"/>
      <c r="OE32" s="111"/>
      <c r="OF32" s="111"/>
      <c r="OG32" s="111"/>
      <c r="OH32" s="111"/>
      <c r="OI32" s="111"/>
      <c r="OJ32" s="111"/>
      <c r="OK32" s="111"/>
      <c r="OL32" s="111"/>
      <c r="OM32" s="111"/>
      <c r="ON32" s="111"/>
      <c r="OO32" s="111"/>
      <c r="OP32" s="111"/>
      <c r="OQ32" s="111"/>
      <c r="OR32" s="111"/>
      <c r="OS32" s="111"/>
      <c r="OT32" s="111"/>
      <c r="OU32" s="111"/>
      <c r="OV32" s="111"/>
      <c r="OW32" s="111"/>
      <c r="OX32" s="111"/>
      <c r="OY32" s="111"/>
      <c r="OZ32" s="111"/>
      <c r="PA32" s="111"/>
      <c r="PB32" s="111"/>
      <c r="PC32" s="111"/>
      <c r="PD32" s="111"/>
      <c r="PE32" s="111"/>
      <c r="PF32" s="111"/>
      <c r="PG32" s="111"/>
      <c r="PH32" s="111"/>
      <c r="PI32" s="111"/>
      <c r="PJ32" s="111"/>
      <c r="PK32" s="111"/>
      <c r="PL32" s="111"/>
      <c r="PM32" s="111"/>
      <c r="PN32" s="111"/>
      <c r="PO32" s="111"/>
      <c r="PP32" s="111"/>
      <c r="PQ32" s="111"/>
      <c r="PR32" s="111"/>
      <c r="PS32" s="111"/>
      <c r="PT32" s="111"/>
      <c r="PU32" s="111"/>
      <c r="PV32" s="111"/>
      <c r="PW32" s="111"/>
      <c r="PX32" s="111"/>
      <c r="PY32" s="111"/>
      <c r="PZ32" s="111"/>
      <c r="QA32" s="111"/>
      <c r="QB32" s="111"/>
      <c r="QC32" s="111"/>
      <c r="QD32" s="111"/>
      <c r="QE32" s="111"/>
      <c r="QF32" s="111"/>
      <c r="QG32" s="111"/>
      <c r="QH32" s="111"/>
      <c r="QI32" s="111"/>
      <c r="QJ32" s="111"/>
      <c r="QK32" s="111"/>
      <c r="QL32" s="111"/>
      <c r="QM32" s="111"/>
      <c r="QN32" s="111"/>
      <c r="QO32" s="111"/>
      <c r="QP32" s="111"/>
      <c r="QQ32" s="111"/>
      <c r="QR32" s="111"/>
      <c r="QS32" s="111"/>
      <c r="QT32" s="111"/>
      <c r="QU32" s="111"/>
      <c r="QV32" s="111"/>
      <c r="QW32" s="111"/>
      <c r="QX32" s="111"/>
      <c r="QY32" s="111"/>
      <c r="QZ32" s="111"/>
      <c r="RA32" s="111"/>
      <c r="RB32" s="111"/>
      <c r="RC32" s="111"/>
      <c r="RD32" s="111"/>
      <c r="RE32" s="111"/>
      <c r="RF32" s="111"/>
      <c r="RG32" s="111"/>
      <c r="RH32" s="111"/>
      <c r="RI32" s="111"/>
      <c r="RJ32" s="111"/>
      <c r="RK32" s="111"/>
      <c r="RL32" s="111"/>
      <c r="RM32" s="111"/>
      <c r="RN32" s="111"/>
      <c r="RO32" s="111"/>
      <c r="RP32" s="111"/>
      <c r="RQ32" s="111"/>
      <c r="RR32" s="111"/>
      <c r="RS32" s="111"/>
      <c r="RT32" s="111"/>
      <c r="RU32" s="111"/>
      <c r="RV32" s="111"/>
      <c r="RW32" s="111"/>
      <c r="RX32" s="111"/>
      <c r="RY32" s="111"/>
      <c r="RZ32" s="111"/>
      <c r="SA32" s="111"/>
      <c r="SB32" s="111"/>
      <c r="SC32" s="111"/>
      <c r="SD32" s="111"/>
      <c r="SE32" s="111"/>
      <c r="SF32" s="111"/>
      <c r="SG32" s="111"/>
      <c r="SH32" s="111"/>
      <c r="SI32" s="111"/>
      <c r="SJ32" s="111"/>
      <c r="SK32" s="111"/>
      <c r="SL32" s="111"/>
      <c r="SM32" s="111"/>
      <c r="SN32" s="111"/>
      <c r="SO32" s="111"/>
      <c r="SP32" s="111"/>
      <c r="SQ32" s="111"/>
      <c r="SR32" s="111"/>
      <c r="SS32" s="111"/>
      <c r="ST32" s="111"/>
      <c r="SU32" s="111"/>
      <c r="SV32" s="111"/>
      <c r="SW32" s="111"/>
      <c r="SX32" s="111"/>
      <c r="SY32" s="111"/>
      <c r="SZ32" s="111"/>
      <c r="TA32" s="111"/>
      <c r="TB32" s="111"/>
      <c r="TC32" s="111"/>
      <c r="TD32" s="111"/>
      <c r="TE32" s="111"/>
      <c r="TF32" s="111"/>
      <c r="TG32" s="111"/>
      <c r="TH32" s="111"/>
      <c r="TI32" s="111"/>
      <c r="TJ32" s="111"/>
      <c r="TK32" s="111"/>
      <c r="TL32" s="111"/>
      <c r="TM32" s="111"/>
      <c r="TN32" s="111"/>
      <c r="TO32" s="111"/>
      <c r="TP32" s="111"/>
      <c r="TQ32" s="111"/>
      <c r="TR32" s="111"/>
      <c r="TS32" s="111"/>
      <c r="TT32" s="111"/>
      <c r="TU32" s="111"/>
      <c r="TV32" s="111"/>
      <c r="TW32" s="111"/>
      <c r="TX32" s="111"/>
      <c r="TY32" s="111"/>
      <c r="TZ32" s="111"/>
      <c r="UA32" s="111"/>
      <c r="UB32" s="111"/>
      <c r="UC32" s="111"/>
      <c r="UD32" s="111"/>
      <c r="UE32" s="111"/>
      <c r="UF32" s="111"/>
      <c r="UG32" s="111"/>
      <c r="UH32" s="111"/>
      <c r="UI32" s="111"/>
      <c r="UJ32" s="111"/>
      <c r="UK32" s="111"/>
      <c r="UL32" s="111"/>
      <c r="UM32" s="111"/>
      <c r="UN32" s="111"/>
      <c r="UO32" s="111"/>
      <c r="UP32" s="111"/>
      <c r="UQ32" s="111"/>
      <c r="UR32" s="111"/>
      <c r="US32" s="111"/>
      <c r="UT32" s="111"/>
      <c r="UU32" s="111"/>
      <c r="UV32" s="111"/>
      <c r="UW32" s="111"/>
      <c r="UX32" s="111"/>
      <c r="UY32" s="111"/>
      <c r="UZ32" s="111"/>
      <c r="VA32" s="111"/>
      <c r="VB32" s="111"/>
      <c r="VC32" s="111"/>
      <c r="VD32" s="111"/>
      <c r="VE32" s="111"/>
      <c r="VF32" s="111"/>
      <c r="VG32" s="111"/>
      <c r="VH32" s="111"/>
      <c r="VI32" s="111"/>
      <c r="VJ32" s="111"/>
      <c r="VK32" s="111"/>
      <c r="VL32" s="111"/>
      <c r="VM32" s="111"/>
      <c r="VN32" s="111"/>
      <c r="VO32" s="111"/>
      <c r="VP32" s="111"/>
      <c r="VQ32" s="111"/>
      <c r="VR32" s="111"/>
      <c r="VS32" s="111"/>
      <c r="VT32" s="111"/>
      <c r="VU32" s="111"/>
      <c r="VV32" s="111"/>
      <c r="VW32" s="111"/>
      <c r="VX32" s="111"/>
      <c r="VY32" s="111"/>
      <c r="VZ32" s="111"/>
      <c r="WA32" s="111"/>
      <c r="WB32" s="111"/>
      <c r="WC32" s="111"/>
      <c r="WD32" s="111"/>
      <c r="WE32" s="111"/>
      <c r="WF32" s="111"/>
      <c r="WG32" s="111"/>
      <c r="WH32" s="111"/>
      <c r="WI32" s="111"/>
      <c r="WJ32" s="111"/>
      <c r="WK32" s="111"/>
      <c r="WL32" s="111"/>
      <c r="WM32" s="111"/>
      <c r="WN32" s="111"/>
      <c r="WO32" s="111"/>
      <c r="WP32" s="111"/>
      <c r="WQ32" s="111"/>
      <c r="WR32" s="111"/>
      <c r="WS32" s="111"/>
      <c r="WT32" s="111"/>
      <c r="WU32" s="111"/>
      <c r="WV32" s="111"/>
      <c r="WW32" s="111"/>
      <c r="WX32" s="111"/>
      <c r="WY32" s="111"/>
      <c r="WZ32" s="111"/>
      <c r="XA32" s="111"/>
      <c r="XB32" s="111"/>
      <c r="XC32" s="111"/>
      <c r="XD32" s="111"/>
      <c r="XE32" s="111"/>
      <c r="XF32" s="111"/>
      <c r="XG32" s="111"/>
      <c r="XH32" s="111"/>
      <c r="XI32" s="111"/>
      <c r="XJ32" s="111"/>
      <c r="XK32" s="111"/>
      <c r="XL32" s="111"/>
      <c r="XM32" s="111"/>
      <c r="XN32" s="111"/>
      <c r="XO32" s="111"/>
      <c r="XP32" s="111"/>
      <c r="XQ32" s="111"/>
      <c r="XR32" s="111"/>
      <c r="XS32" s="111"/>
      <c r="XT32" s="111"/>
      <c r="XU32" s="111"/>
      <c r="XV32" s="111"/>
      <c r="XW32" s="111"/>
      <c r="XX32" s="111"/>
      <c r="XY32" s="111"/>
      <c r="XZ32" s="111"/>
      <c r="YA32" s="111"/>
      <c r="YB32" s="111"/>
      <c r="YC32" s="111"/>
      <c r="YD32" s="111"/>
      <c r="YE32" s="111"/>
      <c r="YF32" s="111"/>
      <c r="YG32" s="111"/>
      <c r="YH32" s="111"/>
      <c r="YI32" s="111"/>
      <c r="YJ32" s="111"/>
      <c r="YK32" s="111"/>
      <c r="YL32" s="111"/>
      <c r="YM32" s="111"/>
      <c r="YN32" s="111"/>
      <c r="YO32" s="111"/>
      <c r="YP32" s="111"/>
      <c r="YQ32" s="111"/>
      <c r="YR32" s="111"/>
      <c r="YS32" s="111"/>
      <c r="YT32" s="111"/>
      <c r="YU32" s="111"/>
      <c r="YV32" s="111"/>
      <c r="YW32" s="111"/>
      <c r="YX32" s="111"/>
      <c r="YY32" s="111"/>
      <c r="YZ32" s="111"/>
      <c r="ZA32" s="111"/>
      <c r="ZB32" s="111"/>
      <c r="ZC32" s="111"/>
      <c r="ZD32" s="111"/>
      <c r="ZE32" s="111"/>
      <c r="ZF32" s="111"/>
      <c r="ZG32" s="111"/>
      <c r="ZH32" s="111"/>
      <c r="ZI32" s="111"/>
      <c r="ZJ32" s="111"/>
      <c r="ZK32" s="111"/>
      <c r="ZL32" s="111"/>
      <c r="ZM32" s="111"/>
      <c r="ZN32" s="111"/>
      <c r="ZO32" s="111"/>
      <c r="ZP32" s="111"/>
      <c r="ZQ32" s="111"/>
      <c r="ZR32" s="111"/>
      <c r="ZS32" s="111"/>
      <c r="ZT32" s="111"/>
      <c r="ZU32" s="111"/>
      <c r="ZV32" s="111"/>
      <c r="ZW32" s="111"/>
      <c r="ZX32" s="111"/>
      <c r="ZY32" s="111"/>
      <c r="ZZ32" s="111"/>
      <c r="AAA32" s="111"/>
      <c r="AAB32" s="111"/>
      <c r="AAC32" s="111"/>
      <c r="AAD32" s="111"/>
      <c r="AAE32" s="111"/>
      <c r="AAF32" s="111"/>
      <c r="AAG32" s="111"/>
      <c r="AAH32" s="111"/>
      <c r="AAI32" s="111"/>
      <c r="AAJ32" s="111"/>
      <c r="AAK32" s="111"/>
      <c r="AAL32" s="111"/>
      <c r="AAM32" s="111"/>
      <c r="AAN32" s="111"/>
      <c r="AAO32" s="111"/>
      <c r="AAP32" s="111"/>
      <c r="AAQ32" s="111"/>
      <c r="AAR32" s="111"/>
      <c r="AAS32" s="111"/>
      <c r="AAT32" s="111"/>
      <c r="AAU32" s="111"/>
      <c r="AAV32" s="111"/>
      <c r="AAW32" s="111"/>
      <c r="AAX32" s="111"/>
      <c r="AAY32" s="111"/>
      <c r="AAZ32" s="111"/>
      <c r="ABA32" s="111"/>
      <c r="ABB32" s="111"/>
      <c r="ABC32" s="111"/>
      <c r="ABD32" s="111"/>
      <c r="ABE32" s="111"/>
      <c r="ABF32" s="111"/>
      <c r="ABG32" s="111"/>
      <c r="ABH32" s="111"/>
      <c r="ABI32" s="111"/>
      <c r="ABJ32" s="111"/>
      <c r="ABK32" s="111"/>
      <c r="ABL32" s="111"/>
      <c r="ABM32" s="111"/>
      <c r="ABN32" s="111"/>
      <c r="ABO32" s="111"/>
      <c r="ABP32" s="111"/>
      <c r="ABQ32" s="111"/>
      <c r="ABR32" s="111"/>
      <c r="ABS32" s="111"/>
      <c r="ABT32" s="111"/>
      <c r="ABU32" s="111"/>
      <c r="ABV32" s="111"/>
      <c r="ABW32" s="111"/>
      <c r="ABX32" s="111"/>
      <c r="ABY32" s="111"/>
      <c r="ABZ32" s="111"/>
      <c r="ACA32" s="111"/>
      <c r="ACB32" s="111"/>
      <c r="ACC32" s="111"/>
      <c r="ACD32" s="111"/>
      <c r="ACE32" s="111"/>
      <c r="ACF32" s="111"/>
      <c r="ACG32" s="111"/>
      <c r="ACH32" s="111"/>
      <c r="ACI32" s="111"/>
      <c r="ACJ32" s="111"/>
      <c r="ACK32" s="111"/>
      <c r="ACL32" s="111"/>
      <c r="ACM32" s="111"/>
      <c r="ACN32" s="111"/>
      <c r="ACO32" s="111"/>
      <c r="ACP32" s="111"/>
      <c r="ACQ32" s="111"/>
      <c r="ACR32" s="111"/>
      <c r="ACS32" s="111"/>
      <c r="ACT32" s="111"/>
      <c r="ACU32" s="111"/>
      <c r="ACV32" s="111"/>
      <c r="ACW32" s="111"/>
      <c r="ACX32" s="111"/>
      <c r="ACY32" s="111"/>
      <c r="ACZ32" s="111"/>
      <c r="ADA32" s="111"/>
      <c r="ADB32" s="111"/>
      <c r="ADC32" s="111"/>
      <c r="ADD32" s="111"/>
      <c r="ADE32" s="111"/>
      <c r="ADF32" s="111"/>
      <c r="ADG32" s="111"/>
      <c r="ADH32" s="111"/>
      <c r="ADI32" s="111"/>
      <c r="ADJ32" s="111"/>
      <c r="ADK32" s="111"/>
      <c r="ADL32" s="111"/>
      <c r="ADM32" s="111"/>
      <c r="ADN32" s="111"/>
      <c r="ADO32" s="111"/>
      <c r="ADP32" s="111"/>
      <c r="ADQ32" s="111"/>
      <c r="ADR32" s="111"/>
      <c r="ADS32" s="111"/>
      <c r="ADT32" s="111"/>
      <c r="ADU32" s="111"/>
      <c r="ADV32" s="111"/>
      <c r="ADW32" s="111"/>
      <c r="ADX32" s="111"/>
      <c r="ADY32" s="111"/>
      <c r="ADZ32" s="111"/>
      <c r="AEA32" s="111"/>
      <c r="AEB32" s="111"/>
      <c r="AEC32" s="111"/>
      <c r="AED32" s="111"/>
      <c r="AEE32" s="111"/>
      <c r="AEF32" s="111"/>
      <c r="AEG32" s="111"/>
      <c r="AEH32" s="111"/>
      <c r="AEI32" s="111"/>
      <c r="AEJ32" s="111"/>
      <c r="AEK32" s="111"/>
      <c r="AEL32" s="111"/>
      <c r="AEM32" s="111"/>
      <c r="AEN32" s="111"/>
      <c r="AEO32" s="111"/>
      <c r="AEP32" s="111"/>
      <c r="AEQ32" s="111"/>
      <c r="AER32" s="111"/>
      <c r="AES32" s="111"/>
      <c r="AET32" s="111"/>
      <c r="AEU32" s="111"/>
      <c r="AEV32" s="111"/>
      <c r="AEW32" s="111"/>
      <c r="AEX32" s="111"/>
      <c r="AEY32" s="111"/>
      <c r="AEZ32" s="111"/>
      <c r="AFA32" s="111"/>
      <c r="AFB32" s="111"/>
      <c r="AFC32" s="111"/>
      <c r="AFD32" s="111"/>
      <c r="AFE32" s="111"/>
      <c r="AFF32" s="111"/>
      <c r="AFG32" s="111"/>
      <c r="AFH32" s="111"/>
      <c r="AFI32" s="111"/>
      <c r="AFJ32" s="111"/>
      <c r="AFK32" s="111"/>
      <c r="AFL32" s="111"/>
      <c r="AFM32" s="111"/>
      <c r="AFN32" s="111"/>
      <c r="AFO32" s="111"/>
      <c r="AFP32" s="111"/>
      <c r="AFQ32" s="111"/>
      <c r="AFR32" s="111"/>
      <c r="AFS32" s="111"/>
      <c r="AFT32" s="111"/>
      <c r="AFU32" s="111"/>
      <c r="AFV32" s="111"/>
      <c r="AFW32" s="111"/>
      <c r="AFX32" s="111"/>
      <c r="AFY32" s="111"/>
      <c r="AFZ32" s="111"/>
      <c r="AGA32" s="111"/>
      <c r="AGB32" s="111"/>
      <c r="AGC32" s="111"/>
      <c r="AGD32" s="111"/>
      <c r="AGE32" s="111"/>
      <c r="AGF32" s="111"/>
      <c r="AGG32" s="111"/>
      <c r="AGH32" s="111"/>
      <c r="AGI32" s="111"/>
      <c r="AGJ32" s="111"/>
      <c r="AGK32" s="111"/>
      <c r="AGL32" s="111"/>
      <c r="AGM32" s="111"/>
      <c r="AGN32" s="111"/>
      <c r="AGO32" s="111"/>
      <c r="AGP32" s="111"/>
      <c r="AGQ32" s="111"/>
      <c r="AGR32" s="111"/>
      <c r="AGS32" s="111"/>
      <c r="AGT32" s="111"/>
      <c r="AGU32" s="111"/>
      <c r="AGV32" s="111"/>
      <c r="AGW32" s="111"/>
      <c r="AGX32" s="111"/>
      <c r="AGY32" s="111"/>
      <c r="AGZ32" s="111"/>
      <c r="AHA32" s="111"/>
      <c r="AHB32" s="111"/>
      <c r="AHC32" s="111"/>
      <c r="AHD32" s="111"/>
      <c r="AHE32" s="111"/>
      <c r="AHF32" s="111"/>
      <c r="AHG32" s="111"/>
      <c r="AHH32" s="111"/>
      <c r="AHI32" s="111"/>
      <c r="AHJ32" s="111"/>
      <c r="AHK32" s="111"/>
      <c r="AHL32" s="111"/>
      <c r="AHM32" s="111"/>
      <c r="AHN32" s="111"/>
      <c r="AHO32" s="111"/>
      <c r="AHP32" s="111"/>
      <c r="AHQ32" s="111"/>
      <c r="AHR32" s="111"/>
      <c r="AHS32" s="111"/>
      <c r="AHT32" s="111"/>
      <c r="AHU32" s="111"/>
      <c r="AHV32" s="111"/>
      <c r="AHW32" s="111"/>
      <c r="AHX32" s="111"/>
      <c r="AHY32" s="111"/>
      <c r="AHZ32" s="111"/>
      <c r="AIA32" s="111"/>
      <c r="AIB32" s="111"/>
      <c r="AIC32" s="111"/>
      <c r="AID32" s="111"/>
      <c r="AIE32" s="111"/>
      <c r="AIF32" s="111"/>
      <c r="AIG32" s="111"/>
      <c r="AIH32" s="111"/>
      <c r="AII32" s="111"/>
      <c r="AIJ32" s="111"/>
      <c r="AIK32" s="111"/>
      <c r="AIL32" s="111"/>
      <c r="AIM32" s="111"/>
      <c r="AIN32" s="111"/>
      <c r="AIO32" s="111"/>
      <c r="AIP32" s="111"/>
      <c r="AIQ32" s="111"/>
      <c r="AIR32" s="111"/>
      <c r="AIS32" s="111"/>
      <c r="AIT32" s="111"/>
      <c r="AIU32" s="111"/>
      <c r="AIV32" s="111"/>
      <c r="AIW32" s="111"/>
      <c r="AIX32" s="111"/>
      <c r="AIY32" s="111"/>
      <c r="AIZ32" s="111"/>
      <c r="AJA32" s="111"/>
      <c r="AJB32" s="111"/>
      <c r="AJC32" s="111"/>
      <c r="AJD32" s="111"/>
      <c r="AJE32" s="111"/>
      <c r="AJF32" s="111"/>
      <c r="AJG32" s="111"/>
      <c r="AJH32" s="111"/>
      <c r="AJI32" s="111"/>
      <c r="AJJ32" s="111"/>
      <c r="AJK32" s="111"/>
      <c r="AJL32" s="111"/>
      <c r="AJM32" s="111"/>
      <c r="AJN32" s="111"/>
      <c r="AJO32" s="111"/>
      <c r="AJP32" s="111"/>
      <c r="AJQ32" s="111"/>
      <c r="AJR32" s="111"/>
      <c r="AJS32" s="111"/>
      <c r="AJT32" s="111"/>
      <c r="AJU32" s="111"/>
      <c r="AJV32" s="111"/>
      <c r="AJW32" s="111"/>
      <c r="AJX32" s="111"/>
      <c r="AJY32" s="111"/>
      <c r="AJZ32" s="111"/>
      <c r="AKA32" s="111"/>
      <c r="AKB32" s="111"/>
      <c r="AKC32" s="111"/>
      <c r="AKD32" s="111"/>
      <c r="AKE32" s="111"/>
      <c r="AKF32" s="111"/>
      <c r="AKG32" s="111"/>
      <c r="AKH32" s="111"/>
      <c r="AKI32" s="111"/>
      <c r="AKJ32" s="111"/>
      <c r="AKK32" s="111"/>
      <c r="AKL32" s="111"/>
      <c r="AKM32" s="111"/>
      <c r="AKN32" s="111"/>
      <c r="AKO32" s="111"/>
      <c r="AKP32" s="111"/>
      <c r="AKQ32" s="111"/>
      <c r="AKR32" s="111"/>
      <c r="AKS32" s="111"/>
      <c r="AKT32" s="111"/>
      <c r="AKU32" s="111"/>
      <c r="AKV32" s="111"/>
      <c r="AKW32" s="111"/>
      <c r="AKX32" s="111"/>
      <c r="AKY32" s="111"/>
      <c r="AKZ32" s="111"/>
      <c r="ALA32" s="111"/>
      <c r="ALB32" s="111"/>
      <c r="ALC32" s="111"/>
      <c r="ALD32" s="111"/>
      <c r="ALE32" s="111"/>
      <c r="ALF32" s="111"/>
      <c r="ALG32" s="111"/>
      <c r="ALH32" s="111"/>
      <c r="ALI32" s="111"/>
      <c r="ALJ32" s="111"/>
      <c r="ALK32" s="111"/>
      <c r="ALL32" s="111"/>
      <c r="ALM32" s="111"/>
      <c r="ALN32" s="111"/>
      <c r="ALO32" s="111"/>
      <c r="ALP32" s="111"/>
      <c r="ALQ32" s="111"/>
      <c r="ALR32" s="111"/>
      <c r="ALS32" s="111"/>
      <c r="ALT32" s="111"/>
      <c r="ALU32" s="111"/>
      <c r="ALV32" s="111"/>
      <c r="ALW32" s="111"/>
      <c r="ALX32" s="111"/>
      <c r="ALY32" s="111"/>
      <c r="ALZ32" s="111"/>
      <c r="AMA32" s="111"/>
      <c r="AMB32" s="111"/>
      <c r="AMC32" s="111"/>
      <c r="AMD32" s="111"/>
      <c r="AME32" s="111"/>
      <c r="AMF32" s="111"/>
      <c r="AMG32" s="111"/>
      <c r="AMH32" s="111"/>
      <c r="AMI32" s="111"/>
      <c r="AMJ32" s="111"/>
    </row>
    <row r="33" spans="1:1025" ht="30">
      <c r="A33" s="716" t="s">
        <v>7514</v>
      </c>
      <c r="B33" s="509">
        <v>0.03</v>
      </c>
      <c r="C33" s="717"/>
      <c r="D33" s="509">
        <v>0.04</v>
      </c>
      <c r="E33" s="510">
        <v>3</v>
      </c>
      <c r="F33" s="510">
        <v>4</v>
      </c>
      <c r="G33" s="510">
        <v>5.5</v>
      </c>
      <c r="H33" s="511">
        <v>3</v>
      </c>
      <c r="I33" s="111"/>
      <c r="J33" s="111"/>
      <c r="K33" s="111"/>
      <c r="L33" s="111"/>
      <c r="M33" s="111"/>
      <c r="N33" s="111"/>
      <c r="O33" s="111"/>
      <c r="P33" s="111"/>
      <c r="Q33" s="111"/>
      <c r="R33" s="111"/>
      <c r="S33" s="111"/>
      <c r="T33" s="111"/>
      <c r="U33" s="111"/>
      <c r="V33" s="111"/>
      <c r="W33" s="111"/>
      <c r="X33" s="111"/>
      <c r="Y33" s="111"/>
      <c r="Z33" s="111"/>
      <c r="AA33" s="111"/>
      <c r="AB33" s="111"/>
      <c r="AC33" s="111"/>
      <c r="AD33" s="111"/>
      <c r="AE33" s="111"/>
      <c r="AF33" s="111"/>
      <c r="AG33" s="111"/>
      <c r="AH33" s="111"/>
      <c r="AI33" s="111"/>
      <c r="AJ33" s="111"/>
      <c r="AK33" s="111"/>
      <c r="AL33" s="111"/>
      <c r="AM33" s="111"/>
      <c r="AN33" s="111"/>
      <c r="AO33" s="111"/>
      <c r="AP33" s="111"/>
      <c r="AQ33" s="111"/>
      <c r="AR33" s="111"/>
      <c r="AS33" s="111"/>
      <c r="AT33" s="111"/>
      <c r="AU33" s="111"/>
      <c r="AV33" s="111"/>
      <c r="AW33" s="111"/>
      <c r="AX33" s="111"/>
      <c r="AY33" s="111"/>
      <c r="AZ33" s="111"/>
      <c r="BA33" s="111"/>
      <c r="BB33" s="111"/>
      <c r="BC33" s="111"/>
      <c r="BD33" s="111"/>
      <c r="BE33" s="111"/>
      <c r="BF33" s="111"/>
      <c r="BG33" s="111"/>
      <c r="BH33" s="111"/>
      <c r="BI33" s="111"/>
      <c r="BJ33" s="111"/>
      <c r="BK33" s="111"/>
      <c r="BL33" s="111"/>
      <c r="BM33" s="111"/>
      <c r="BN33" s="111"/>
      <c r="BO33" s="111"/>
      <c r="BP33" s="111"/>
      <c r="BQ33" s="111"/>
      <c r="BR33" s="111"/>
      <c r="BS33" s="111"/>
      <c r="BT33" s="111"/>
      <c r="BU33" s="111"/>
      <c r="BV33" s="111"/>
      <c r="BW33" s="111"/>
      <c r="BX33" s="111"/>
      <c r="BY33" s="111"/>
      <c r="BZ33" s="111"/>
      <c r="CA33" s="111"/>
      <c r="CB33" s="111"/>
      <c r="CC33" s="111"/>
      <c r="CD33" s="111"/>
      <c r="CE33" s="111"/>
      <c r="CF33" s="111"/>
      <c r="CG33" s="111"/>
      <c r="CH33" s="111"/>
      <c r="CI33" s="111"/>
      <c r="CJ33" s="111"/>
      <c r="CK33" s="111"/>
      <c r="CL33" s="111"/>
      <c r="CM33" s="111"/>
      <c r="CN33" s="111"/>
      <c r="CO33" s="111"/>
      <c r="CP33" s="111"/>
      <c r="CQ33" s="111"/>
      <c r="CR33" s="111"/>
      <c r="CS33" s="111"/>
      <c r="CT33" s="111"/>
      <c r="CU33" s="111"/>
      <c r="CV33" s="111"/>
      <c r="CW33" s="111"/>
      <c r="CX33" s="111"/>
      <c r="CY33" s="111"/>
      <c r="CZ33" s="111"/>
      <c r="DA33" s="111"/>
      <c r="DB33" s="111"/>
      <c r="DC33" s="111"/>
      <c r="DD33" s="111"/>
      <c r="DE33" s="111"/>
      <c r="DF33" s="111"/>
      <c r="DG33" s="111"/>
      <c r="DH33" s="111"/>
      <c r="DI33" s="111"/>
      <c r="DJ33" s="111"/>
      <c r="DK33" s="111"/>
      <c r="DL33" s="111"/>
      <c r="DM33" s="111"/>
      <c r="DN33" s="111"/>
      <c r="DO33" s="111"/>
      <c r="DP33" s="111"/>
      <c r="DQ33" s="111"/>
      <c r="DR33" s="111"/>
      <c r="DS33" s="111"/>
      <c r="DT33" s="111"/>
      <c r="DU33" s="111"/>
      <c r="DV33" s="111"/>
      <c r="DW33" s="111"/>
      <c r="DX33" s="111"/>
      <c r="DY33" s="111"/>
      <c r="DZ33" s="111"/>
      <c r="EA33" s="111"/>
      <c r="EB33" s="111"/>
      <c r="EC33" s="111"/>
      <c r="ED33" s="111"/>
      <c r="EE33" s="111"/>
      <c r="EF33" s="111"/>
      <c r="EG33" s="111"/>
      <c r="EH33" s="111"/>
      <c r="EI33" s="111"/>
      <c r="EJ33" s="111"/>
      <c r="EK33" s="111"/>
      <c r="EL33" s="111"/>
      <c r="EM33" s="111"/>
      <c r="EN33" s="111"/>
      <c r="EO33" s="111"/>
      <c r="EP33" s="111"/>
      <c r="EQ33" s="111"/>
      <c r="ER33" s="111"/>
      <c r="ES33" s="111"/>
      <c r="ET33" s="111"/>
      <c r="EU33" s="111"/>
      <c r="EV33" s="111"/>
      <c r="EW33" s="111"/>
      <c r="EX33" s="111"/>
      <c r="EY33" s="111"/>
      <c r="EZ33" s="111"/>
      <c r="FA33" s="111"/>
      <c r="FB33" s="111"/>
      <c r="FC33" s="111"/>
      <c r="FD33" s="111"/>
      <c r="FE33" s="111"/>
      <c r="FF33" s="111"/>
      <c r="FG33" s="111"/>
      <c r="FH33" s="111"/>
      <c r="FI33" s="111"/>
      <c r="FJ33" s="111"/>
      <c r="FK33" s="111"/>
      <c r="FL33" s="111"/>
      <c r="FM33" s="111"/>
      <c r="FN33" s="111"/>
      <c r="FO33" s="111"/>
      <c r="FP33" s="111"/>
      <c r="FQ33" s="111"/>
      <c r="FR33" s="111"/>
      <c r="FS33" s="111"/>
      <c r="FT33" s="111"/>
      <c r="FU33" s="111"/>
      <c r="FV33" s="111"/>
      <c r="FW33" s="111"/>
      <c r="FX33" s="111"/>
      <c r="FY33" s="111"/>
      <c r="FZ33" s="111"/>
      <c r="GA33" s="111"/>
      <c r="GB33" s="111"/>
      <c r="GC33" s="111"/>
      <c r="GD33" s="111"/>
      <c r="GE33" s="111"/>
      <c r="GF33" s="111"/>
      <c r="GG33" s="111"/>
      <c r="GH33" s="111"/>
      <c r="GI33" s="111"/>
      <c r="GJ33" s="111"/>
      <c r="GK33" s="111"/>
      <c r="GL33" s="111"/>
      <c r="GM33" s="111"/>
      <c r="GN33" s="111"/>
      <c r="GO33" s="111"/>
      <c r="GP33" s="111"/>
      <c r="GQ33" s="111"/>
      <c r="GR33" s="111"/>
      <c r="GS33" s="111"/>
      <c r="GT33" s="111"/>
      <c r="GU33" s="111"/>
      <c r="GV33" s="111"/>
      <c r="GW33" s="111"/>
      <c r="GX33" s="111"/>
      <c r="GY33" s="111"/>
      <c r="GZ33" s="111"/>
      <c r="HA33" s="111"/>
      <c r="HB33" s="111"/>
      <c r="HC33" s="111"/>
      <c r="HD33" s="111"/>
      <c r="HE33" s="111"/>
      <c r="HF33" s="111"/>
      <c r="HG33" s="111"/>
      <c r="HH33" s="111"/>
      <c r="HI33" s="111"/>
      <c r="HJ33" s="111"/>
      <c r="HK33" s="111"/>
      <c r="HL33" s="111"/>
      <c r="HM33" s="111"/>
      <c r="HN33" s="111"/>
      <c r="HO33" s="111"/>
      <c r="HP33" s="111"/>
      <c r="HQ33" s="111"/>
      <c r="HR33" s="111"/>
      <c r="HS33" s="111"/>
      <c r="HT33" s="111"/>
      <c r="HU33" s="111"/>
      <c r="HV33" s="111"/>
      <c r="HW33" s="111"/>
      <c r="HX33" s="111"/>
      <c r="HY33" s="111"/>
      <c r="HZ33" s="111"/>
      <c r="IA33" s="111"/>
      <c r="IB33" s="111"/>
      <c r="IC33" s="111"/>
      <c r="ID33" s="111"/>
      <c r="IE33" s="111"/>
      <c r="IF33" s="111"/>
      <c r="IG33" s="111"/>
      <c r="IH33" s="111"/>
      <c r="II33" s="111"/>
      <c r="IJ33" s="111"/>
      <c r="IK33" s="111"/>
      <c r="IL33" s="111"/>
      <c r="IM33" s="111"/>
      <c r="IN33" s="111"/>
      <c r="IO33" s="111"/>
      <c r="IP33" s="111"/>
      <c r="IQ33" s="111"/>
      <c r="IR33" s="111"/>
      <c r="IS33" s="111"/>
      <c r="IT33" s="111"/>
      <c r="IU33" s="111"/>
      <c r="IV33" s="111"/>
      <c r="IW33" s="111"/>
      <c r="IX33" s="111"/>
      <c r="IY33" s="111"/>
      <c r="IZ33" s="111"/>
      <c r="JA33" s="111"/>
      <c r="JB33" s="111"/>
      <c r="JC33" s="111"/>
      <c r="JD33" s="111"/>
      <c r="JE33" s="111"/>
      <c r="JF33" s="111"/>
      <c r="JG33" s="111"/>
      <c r="JH33" s="111"/>
      <c r="JI33" s="111"/>
      <c r="JJ33" s="111"/>
      <c r="JK33" s="111"/>
      <c r="JL33" s="111"/>
      <c r="JM33" s="111"/>
      <c r="JN33" s="111"/>
      <c r="JO33" s="111"/>
      <c r="JP33" s="111"/>
      <c r="JQ33" s="111"/>
      <c r="JR33" s="111"/>
      <c r="JS33" s="111"/>
      <c r="JT33" s="111"/>
      <c r="JU33" s="111"/>
      <c r="JV33" s="111"/>
      <c r="JW33" s="111"/>
      <c r="JX33" s="111"/>
      <c r="JY33" s="111"/>
      <c r="JZ33" s="111"/>
      <c r="KA33" s="111"/>
      <c r="KB33" s="111"/>
      <c r="KC33" s="111"/>
      <c r="KD33" s="111"/>
      <c r="KE33" s="111"/>
      <c r="KF33" s="111"/>
      <c r="KG33" s="111"/>
      <c r="KH33" s="111"/>
      <c r="KI33" s="111"/>
      <c r="KJ33" s="111"/>
      <c r="KK33" s="111"/>
      <c r="KL33" s="111"/>
      <c r="KM33" s="111"/>
      <c r="KN33" s="111"/>
      <c r="KO33" s="111"/>
      <c r="KP33" s="111"/>
      <c r="KQ33" s="111"/>
      <c r="KR33" s="111"/>
      <c r="KS33" s="111"/>
      <c r="KT33" s="111"/>
      <c r="KU33" s="111"/>
      <c r="KV33" s="111"/>
      <c r="KW33" s="111"/>
      <c r="KX33" s="111"/>
      <c r="KY33" s="111"/>
      <c r="KZ33" s="111"/>
      <c r="LA33" s="111"/>
      <c r="LB33" s="111"/>
      <c r="LC33" s="111"/>
      <c r="LD33" s="111"/>
      <c r="LE33" s="111"/>
      <c r="LF33" s="111"/>
      <c r="LG33" s="111"/>
      <c r="LH33" s="111"/>
      <c r="LI33" s="111"/>
      <c r="LJ33" s="111"/>
      <c r="LK33" s="111"/>
      <c r="LL33" s="111"/>
      <c r="LM33" s="111"/>
      <c r="LN33" s="111"/>
      <c r="LO33" s="111"/>
      <c r="LP33" s="111"/>
      <c r="LQ33" s="111"/>
      <c r="LR33" s="111"/>
      <c r="LS33" s="111"/>
      <c r="LT33" s="111"/>
      <c r="LU33" s="111"/>
      <c r="LV33" s="111"/>
      <c r="LW33" s="111"/>
      <c r="LX33" s="111"/>
      <c r="LY33" s="111"/>
      <c r="LZ33" s="111"/>
      <c r="MA33" s="111"/>
      <c r="MB33" s="111"/>
      <c r="MC33" s="111"/>
      <c r="MD33" s="111"/>
      <c r="ME33" s="111"/>
      <c r="MF33" s="111"/>
      <c r="MG33" s="111"/>
      <c r="MH33" s="111"/>
      <c r="MI33" s="111"/>
      <c r="MJ33" s="111"/>
      <c r="MK33" s="111"/>
      <c r="ML33" s="111"/>
      <c r="MM33" s="111"/>
      <c r="MN33" s="111"/>
      <c r="MO33" s="111"/>
      <c r="MP33" s="111"/>
      <c r="MQ33" s="111"/>
      <c r="MR33" s="111"/>
      <c r="MS33" s="111"/>
      <c r="MT33" s="111"/>
      <c r="MU33" s="111"/>
      <c r="MV33" s="111"/>
      <c r="MW33" s="111"/>
      <c r="MX33" s="111"/>
      <c r="MY33" s="111"/>
      <c r="MZ33" s="111"/>
      <c r="NA33" s="111"/>
      <c r="NB33" s="111"/>
      <c r="NC33" s="111"/>
      <c r="ND33" s="111"/>
      <c r="NE33" s="111"/>
      <c r="NF33" s="111"/>
      <c r="NG33" s="111"/>
      <c r="NH33" s="111"/>
      <c r="NI33" s="111"/>
      <c r="NJ33" s="111"/>
      <c r="NK33" s="111"/>
      <c r="NL33" s="111"/>
      <c r="NM33" s="111"/>
      <c r="NN33" s="111"/>
      <c r="NO33" s="111"/>
      <c r="NP33" s="111"/>
      <c r="NQ33" s="111"/>
      <c r="NR33" s="111"/>
      <c r="NS33" s="111"/>
      <c r="NT33" s="111"/>
      <c r="NU33" s="111"/>
      <c r="NV33" s="111"/>
      <c r="NW33" s="111"/>
      <c r="NX33" s="111"/>
      <c r="NY33" s="111"/>
      <c r="NZ33" s="111"/>
      <c r="OA33" s="111"/>
      <c r="OB33" s="111"/>
      <c r="OC33" s="111"/>
      <c r="OD33" s="111"/>
      <c r="OE33" s="111"/>
      <c r="OF33" s="111"/>
      <c r="OG33" s="111"/>
      <c r="OH33" s="111"/>
      <c r="OI33" s="111"/>
      <c r="OJ33" s="111"/>
      <c r="OK33" s="111"/>
      <c r="OL33" s="111"/>
      <c r="OM33" s="111"/>
      <c r="ON33" s="111"/>
      <c r="OO33" s="111"/>
      <c r="OP33" s="111"/>
      <c r="OQ33" s="111"/>
      <c r="OR33" s="111"/>
      <c r="OS33" s="111"/>
      <c r="OT33" s="111"/>
      <c r="OU33" s="111"/>
      <c r="OV33" s="111"/>
      <c r="OW33" s="111"/>
      <c r="OX33" s="111"/>
      <c r="OY33" s="111"/>
      <c r="OZ33" s="111"/>
      <c r="PA33" s="111"/>
      <c r="PB33" s="111"/>
      <c r="PC33" s="111"/>
      <c r="PD33" s="111"/>
      <c r="PE33" s="111"/>
      <c r="PF33" s="111"/>
      <c r="PG33" s="111"/>
      <c r="PH33" s="111"/>
      <c r="PI33" s="111"/>
      <c r="PJ33" s="111"/>
      <c r="PK33" s="111"/>
      <c r="PL33" s="111"/>
      <c r="PM33" s="111"/>
      <c r="PN33" s="111"/>
      <c r="PO33" s="111"/>
      <c r="PP33" s="111"/>
      <c r="PQ33" s="111"/>
      <c r="PR33" s="111"/>
      <c r="PS33" s="111"/>
      <c r="PT33" s="111"/>
      <c r="PU33" s="111"/>
      <c r="PV33" s="111"/>
      <c r="PW33" s="111"/>
      <c r="PX33" s="111"/>
      <c r="PY33" s="111"/>
      <c r="PZ33" s="111"/>
      <c r="QA33" s="111"/>
      <c r="QB33" s="111"/>
      <c r="QC33" s="111"/>
      <c r="QD33" s="111"/>
      <c r="QE33" s="111"/>
      <c r="QF33" s="111"/>
      <c r="QG33" s="111"/>
      <c r="QH33" s="111"/>
      <c r="QI33" s="111"/>
      <c r="QJ33" s="111"/>
      <c r="QK33" s="111"/>
      <c r="QL33" s="111"/>
      <c r="QM33" s="111"/>
      <c r="QN33" s="111"/>
      <c r="QO33" s="111"/>
      <c r="QP33" s="111"/>
      <c r="QQ33" s="111"/>
      <c r="QR33" s="111"/>
      <c r="QS33" s="111"/>
      <c r="QT33" s="111"/>
      <c r="QU33" s="111"/>
      <c r="QV33" s="111"/>
      <c r="QW33" s="111"/>
      <c r="QX33" s="111"/>
      <c r="QY33" s="111"/>
      <c r="QZ33" s="111"/>
      <c r="RA33" s="111"/>
      <c r="RB33" s="111"/>
      <c r="RC33" s="111"/>
      <c r="RD33" s="111"/>
      <c r="RE33" s="111"/>
      <c r="RF33" s="111"/>
      <c r="RG33" s="111"/>
      <c r="RH33" s="111"/>
      <c r="RI33" s="111"/>
      <c r="RJ33" s="111"/>
      <c r="RK33" s="111"/>
      <c r="RL33" s="111"/>
      <c r="RM33" s="111"/>
      <c r="RN33" s="111"/>
      <c r="RO33" s="111"/>
      <c r="RP33" s="111"/>
      <c r="RQ33" s="111"/>
      <c r="RR33" s="111"/>
      <c r="RS33" s="111"/>
      <c r="RT33" s="111"/>
      <c r="RU33" s="111"/>
      <c r="RV33" s="111"/>
      <c r="RW33" s="111"/>
      <c r="RX33" s="111"/>
      <c r="RY33" s="111"/>
      <c r="RZ33" s="111"/>
      <c r="SA33" s="111"/>
      <c r="SB33" s="111"/>
      <c r="SC33" s="111"/>
      <c r="SD33" s="111"/>
      <c r="SE33" s="111"/>
      <c r="SF33" s="111"/>
      <c r="SG33" s="111"/>
      <c r="SH33" s="111"/>
      <c r="SI33" s="111"/>
      <c r="SJ33" s="111"/>
      <c r="SK33" s="111"/>
      <c r="SL33" s="111"/>
      <c r="SM33" s="111"/>
      <c r="SN33" s="111"/>
      <c r="SO33" s="111"/>
      <c r="SP33" s="111"/>
      <c r="SQ33" s="111"/>
      <c r="SR33" s="111"/>
      <c r="SS33" s="111"/>
      <c r="ST33" s="111"/>
      <c r="SU33" s="111"/>
      <c r="SV33" s="111"/>
      <c r="SW33" s="111"/>
      <c r="SX33" s="111"/>
      <c r="SY33" s="111"/>
      <c r="SZ33" s="111"/>
      <c r="TA33" s="111"/>
      <c r="TB33" s="111"/>
      <c r="TC33" s="111"/>
      <c r="TD33" s="111"/>
      <c r="TE33" s="111"/>
      <c r="TF33" s="111"/>
      <c r="TG33" s="111"/>
      <c r="TH33" s="111"/>
      <c r="TI33" s="111"/>
      <c r="TJ33" s="111"/>
      <c r="TK33" s="111"/>
      <c r="TL33" s="111"/>
      <c r="TM33" s="111"/>
      <c r="TN33" s="111"/>
      <c r="TO33" s="111"/>
      <c r="TP33" s="111"/>
      <c r="TQ33" s="111"/>
      <c r="TR33" s="111"/>
      <c r="TS33" s="111"/>
      <c r="TT33" s="111"/>
      <c r="TU33" s="111"/>
      <c r="TV33" s="111"/>
      <c r="TW33" s="111"/>
      <c r="TX33" s="111"/>
      <c r="TY33" s="111"/>
      <c r="TZ33" s="111"/>
      <c r="UA33" s="111"/>
      <c r="UB33" s="111"/>
      <c r="UC33" s="111"/>
      <c r="UD33" s="111"/>
      <c r="UE33" s="111"/>
      <c r="UF33" s="111"/>
      <c r="UG33" s="111"/>
      <c r="UH33" s="111"/>
      <c r="UI33" s="111"/>
      <c r="UJ33" s="111"/>
      <c r="UK33" s="111"/>
      <c r="UL33" s="111"/>
      <c r="UM33" s="111"/>
      <c r="UN33" s="111"/>
      <c r="UO33" s="111"/>
      <c r="UP33" s="111"/>
      <c r="UQ33" s="111"/>
      <c r="UR33" s="111"/>
      <c r="US33" s="111"/>
      <c r="UT33" s="111"/>
      <c r="UU33" s="111"/>
      <c r="UV33" s="111"/>
      <c r="UW33" s="111"/>
      <c r="UX33" s="111"/>
      <c r="UY33" s="111"/>
      <c r="UZ33" s="111"/>
      <c r="VA33" s="111"/>
      <c r="VB33" s="111"/>
      <c r="VC33" s="111"/>
      <c r="VD33" s="111"/>
      <c r="VE33" s="111"/>
      <c r="VF33" s="111"/>
      <c r="VG33" s="111"/>
      <c r="VH33" s="111"/>
      <c r="VI33" s="111"/>
      <c r="VJ33" s="111"/>
      <c r="VK33" s="111"/>
      <c r="VL33" s="111"/>
      <c r="VM33" s="111"/>
      <c r="VN33" s="111"/>
      <c r="VO33" s="111"/>
      <c r="VP33" s="111"/>
      <c r="VQ33" s="111"/>
      <c r="VR33" s="111"/>
      <c r="VS33" s="111"/>
      <c r="VT33" s="111"/>
      <c r="VU33" s="111"/>
      <c r="VV33" s="111"/>
      <c r="VW33" s="111"/>
      <c r="VX33" s="111"/>
      <c r="VY33" s="111"/>
      <c r="VZ33" s="111"/>
      <c r="WA33" s="111"/>
      <c r="WB33" s="111"/>
      <c r="WC33" s="111"/>
      <c r="WD33" s="111"/>
      <c r="WE33" s="111"/>
      <c r="WF33" s="111"/>
      <c r="WG33" s="111"/>
      <c r="WH33" s="111"/>
      <c r="WI33" s="111"/>
      <c r="WJ33" s="111"/>
      <c r="WK33" s="111"/>
      <c r="WL33" s="111"/>
      <c r="WM33" s="111"/>
      <c r="WN33" s="111"/>
      <c r="WO33" s="111"/>
      <c r="WP33" s="111"/>
      <c r="WQ33" s="111"/>
      <c r="WR33" s="111"/>
      <c r="WS33" s="111"/>
      <c r="WT33" s="111"/>
      <c r="WU33" s="111"/>
      <c r="WV33" s="111"/>
      <c r="WW33" s="111"/>
      <c r="WX33" s="111"/>
      <c r="WY33" s="111"/>
      <c r="WZ33" s="111"/>
      <c r="XA33" s="111"/>
      <c r="XB33" s="111"/>
      <c r="XC33" s="111"/>
      <c r="XD33" s="111"/>
      <c r="XE33" s="111"/>
      <c r="XF33" s="111"/>
      <c r="XG33" s="111"/>
      <c r="XH33" s="111"/>
      <c r="XI33" s="111"/>
      <c r="XJ33" s="111"/>
      <c r="XK33" s="111"/>
      <c r="XL33" s="111"/>
      <c r="XM33" s="111"/>
      <c r="XN33" s="111"/>
      <c r="XO33" s="111"/>
      <c r="XP33" s="111"/>
      <c r="XQ33" s="111"/>
      <c r="XR33" s="111"/>
      <c r="XS33" s="111"/>
      <c r="XT33" s="111"/>
      <c r="XU33" s="111"/>
      <c r="XV33" s="111"/>
      <c r="XW33" s="111"/>
      <c r="XX33" s="111"/>
      <c r="XY33" s="111"/>
      <c r="XZ33" s="111"/>
      <c r="YA33" s="111"/>
      <c r="YB33" s="111"/>
      <c r="YC33" s="111"/>
      <c r="YD33" s="111"/>
      <c r="YE33" s="111"/>
      <c r="YF33" s="111"/>
      <c r="YG33" s="111"/>
      <c r="YH33" s="111"/>
      <c r="YI33" s="111"/>
      <c r="YJ33" s="111"/>
      <c r="YK33" s="111"/>
      <c r="YL33" s="111"/>
      <c r="YM33" s="111"/>
      <c r="YN33" s="111"/>
      <c r="YO33" s="111"/>
      <c r="YP33" s="111"/>
      <c r="YQ33" s="111"/>
      <c r="YR33" s="111"/>
      <c r="YS33" s="111"/>
      <c r="YT33" s="111"/>
      <c r="YU33" s="111"/>
      <c r="YV33" s="111"/>
      <c r="YW33" s="111"/>
      <c r="YX33" s="111"/>
      <c r="YY33" s="111"/>
      <c r="YZ33" s="111"/>
      <c r="ZA33" s="111"/>
      <c r="ZB33" s="111"/>
      <c r="ZC33" s="111"/>
      <c r="ZD33" s="111"/>
      <c r="ZE33" s="111"/>
      <c r="ZF33" s="111"/>
      <c r="ZG33" s="111"/>
      <c r="ZH33" s="111"/>
      <c r="ZI33" s="111"/>
      <c r="ZJ33" s="111"/>
      <c r="ZK33" s="111"/>
      <c r="ZL33" s="111"/>
      <c r="ZM33" s="111"/>
      <c r="ZN33" s="111"/>
      <c r="ZO33" s="111"/>
      <c r="ZP33" s="111"/>
      <c r="ZQ33" s="111"/>
      <c r="ZR33" s="111"/>
      <c r="ZS33" s="111"/>
      <c r="ZT33" s="111"/>
      <c r="ZU33" s="111"/>
      <c r="ZV33" s="111"/>
      <c r="ZW33" s="111"/>
      <c r="ZX33" s="111"/>
      <c r="ZY33" s="111"/>
      <c r="ZZ33" s="111"/>
      <c r="AAA33" s="111"/>
      <c r="AAB33" s="111"/>
      <c r="AAC33" s="111"/>
      <c r="AAD33" s="111"/>
      <c r="AAE33" s="111"/>
      <c r="AAF33" s="111"/>
      <c r="AAG33" s="111"/>
      <c r="AAH33" s="111"/>
      <c r="AAI33" s="111"/>
      <c r="AAJ33" s="111"/>
      <c r="AAK33" s="111"/>
      <c r="AAL33" s="111"/>
      <c r="AAM33" s="111"/>
      <c r="AAN33" s="111"/>
      <c r="AAO33" s="111"/>
      <c r="AAP33" s="111"/>
      <c r="AAQ33" s="111"/>
      <c r="AAR33" s="111"/>
      <c r="AAS33" s="111"/>
      <c r="AAT33" s="111"/>
      <c r="AAU33" s="111"/>
      <c r="AAV33" s="111"/>
      <c r="AAW33" s="111"/>
      <c r="AAX33" s="111"/>
      <c r="AAY33" s="111"/>
      <c r="AAZ33" s="111"/>
      <c r="ABA33" s="111"/>
      <c r="ABB33" s="111"/>
      <c r="ABC33" s="111"/>
      <c r="ABD33" s="111"/>
      <c r="ABE33" s="111"/>
      <c r="ABF33" s="111"/>
      <c r="ABG33" s="111"/>
      <c r="ABH33" s="111"/>
      <c r="ABI33" s="111"/>
      <c r="ABJ33" s="111"/>
      <c r="ABK33" s="111"/>
      <c r="ABL33" s="111"/>
      <c r="ABM33" s="111"/>
      <c r="ABN33" s="111"/>
      <c r="ABO33" s="111"/>
      <c r="ABP33" s="111"/>
      <c r="ABQ33" s="111"/>
      <c r="ABR33" s="111"/>
      <c r="ABS33" s="111"/>
      <c r="ABT33" s="111"/>
      <c r="ABU33" s="111"/>
      <c r="ABV33" s="111"/>
      <c r="ABW33" s="111"/>
      <c r="ABX33" s="111"/>
      <c r="ABY33" s="111"/>
      <c r="ABZ33" s="111"/>
      <c r="ACA33" s="111"/>
      <c r="ACB33" s="111"/>
      <c r="ACC33" s="111"/>
      <c r="ACD33" s="111"/>
      <c r="ACE33" s="111"/>
      <c r="ACF33" s="111"/>
      <c r="ACG33" s="111"/>
      <c r="ACH33" s="111"/>
      <c r="ACI33" s="111"/>
      <c r="ACJ33" s="111"/>
      <c r="ACK33" s="111"/>
      <c r="ACL33" s="111"/>
      <c r="ACM33" s="111"/>
      <c r="ACN33" s="111"/>
      <c r="ACO33" s="111"/>
      <c r="ACP33" s="111"/>
      <c r="ACQ33" s="111"/>
      <c r="ACR33" s="111"/>
      <c r="ACS33" s="111"/>
      <c r="ACT33" s="111"/>
      <c r="ACU33" s="111"/>
      <c r="ACV33" s="111"/>
      <c r="ACW33" s="111"/>
      <c r="ACX33" s="111"/>
      <c r="ACY33" s="111"/>
      <c r="ACZ33" s="111"/>
      <c r="ADA33" s="111"/>
      <c r="ADB33" s="111"/>
      <c r="ADC33" s="111"/>
      <c r="ADD33" s="111"/>
      <c r="ADE33" s="111"/>
      <c r="ADF33" s="111"/>
      <c r="ADG33" s="111"/>
      <c r="ADH33" s="111"/>
      <c r="ADI33" s="111"/>
      <c r="ADJ33" s="111"/>
      <c r="ADK33" s="111"/>
      <c r="ADL33" s="111"/>
      <c r="ADM33" s="111"/>
      <c r="ADN33" s="111"/>
      <c r="ADO33" s="111"/>
      <c r="ADP33" s="111"/>
      <c r="ADQ33" s="111"/>
      <c r="ADR33" s="111"/>
      <c r="ADS33" s="111"/>
      <c r="ADT33" s="111"/>
      <c r="ADU33" s="111"/>
      <c r="ADV33" s="111"/>
      <c r="ADW33" s="111"/>
      <c r="ADX33" s="111"/>
      <c r="ADY33" s="111"/>
      <c r="ADZ33" s="111"/>
      <c r="AEA33" s="111"/>
      <c r="AEB33" s="111"/>
      <c r="AEC33" s="111"/>
      <c r="AED33" s="111"/>
      <c r="AEE33" s="111"/>
      <c r="AEF33" s="111"/>
      <c r="AEG33" s="111"/>
      <c r="AEH33" s="111"/>
      <c r="AEI33" s="111"/>
      <c r="AEJ33" s="111"/>
      <c r="AEK33" s="111"/>
      <c r="AEL33" s="111"/>
      <c r="AEM33" s="111"/>
      <c r="AEN33" s="111"/>
      <c r="AEO33" s="111"/>
      <c r="AEP33" s="111"/>
      <c r="AEQ33" s="111"/>
      <c r="AER33" s="111"/>
      <c r="AES33" s="111"/>
      <c r="AET33" s="111"/>
      <c r="AEU33" s="111"/>
      <c r="AEV33" s="111"/>
      <c r="AEW33" s="111"/>
      <c r="AEX33" s="111"/>
      <c r="AEY33" s="111"/>
      <c r="AEZ33" s="111"/>
      <c r="AFA33" s="111"/>
      <c r="AFB33" s="111"/>
      <c r="AFC33" s="111"/>
      <c r="AFD33" s="111"/>
      <c r="AFE33" s="111"/>
      <c r="AFF33" s="111"/>
      <c r="AFG33" s="111"/>
      <c r="AFH33" s="111"/>
      <c r="AFI33" s="111"/>
      <c r="AFJ33" s="111"/>
      <c r="AFK33" s="111"/>
      <c r="AFL33" s="111"/>
      <c r="AFM33" s="111"/>
      <c r="AFN33" s="111"/>
      <c r="AFO33" s="111"/>
      <c r="AFP33" s="111"/>
      <c r="AFQ33" s="111"/>
      <c r="AFR33" s="111"/>
      <c r="AFS33" s="111"/>
      <c r="AFT33" s="111"/>
      <c r="AFU33" s="111"/>
      <c r="AFV33" s="111"/>
      <c r="AFW33" s="111"/>
      <c r="AFX33" s="111"/>
      <c r="AFY33" s="111"/>
      <c r="AFZ33" s="111"/>
      <c r="AGA33" s="111"/>
      <c r="AGB33" s="111"/>
      <c r="AGC33" s="111"/>
      <c r="AGD33" s="111"/>
      <c r="AGE33" s="111"/>
      <c r="AGF33" s="111"/>
      <c r="AGG33" s="111"/>
      <c r="AGH33" s="111"/>
      <c r="AGI33" s="111"/>
      <c r="AGJ33" s="111"/>
      <c r="AGK33" s="111"/>
      <c r="AGL33" s="111"/>
      <c r="AGM33" s="111"/>
      <c r="AGN33" s="111"/>
      <c r="AGO33" s="111"/>
      <c r="AGP33" s="111"/>
      <c r="AGQ33" s="111"/>
      <c r="AGR33" s="111"/>
      <c r="AGS33" s="111"/>
      <c r="AGT33" s="111"/>
      <c r="AGU33" s="111"/>
      <c r="AGV33" s="111"/>
      <c r="AGW33" s="111"/>
      <c r="AGX33" s="111"/>
      <c r="AGY33" s="111"/>
      <c r="AGZ33" s="111"/>
      <c r="AHA33" s="111"/>
      <c r="AHB33" s="111"/>
      <c r="AHC33" s="111"/>
      <c r="AHD33" s="111"/>
      <c r="AHE33" s="111"/>
      <c r="AHF33" s="111"/>
      <c r="AHG33" s="111"/>
      <c r="AHH33" s="111"/>
      <c r="AHI33" s="111"/>
      <c r="AHJ33" s="111"/>
      <c r="AHK33" s="111"/>
      <c r="AHL33" s="111"/>
      <c r="AHM33" s="111"/>
      <c r="AHN33" s="111"/>
      <c r="AHO33" s="111"/>
      <c r="AHP33" s="111"/>
      <c r="AHQ33" s="111"/>
      <c r="AHR33" s="111"/>
      <c r="AHS33" s="111"/>
      <c r="AHT33" s="111"/>
      <c r="AHU33" s="111"/>
      <c r="AHV33" s="111"/>
      <c r="AHW33" s="111"/>
      <c r="AHX33" s="111"/>
      <c r="AHY33" s="111"/>
      <c r="AHZ33" s="111"/>
      <c r="AIA33" s="111"/>
      <c r="AIB33" s="111"/>
      <c r="AIC33" s="111"/>
      <c r="AID33" s="111"/>
      <c r="AIE33" s="111"/>
      <c r="AIF33" s="111"/>
      <c r="AIG33" s="111"/>
      <c r="AIH33" s="111"/>
      <c r="AII33" s="111"/>
      <c r="AIJ33" s="111"/>
      <c r="AIK33" s="111"/>
      <c r="AIL33" s="111"/>
      <c r="AIM33" s="111"/>
      <c r="AIN33" s="111"/>
      <c r="AIO33" s="111"/>
      <c r="AIP33" s="111"/>
      <c r="AIQ33" s="111"/>
      <c r="AIR33" s="111"/>
      <c r="AIS33" s="111"/>
      <c r="AIT33" s="111"/>
      <c r="AIU33" s="111"/>
      <c r="AIV33" s="111"/>
      <c r="AIW33" s="111"/>
      <c r="AIX33" s="111"/>
      <c r="AIY33" s="111"/>
      <c r="AIZ33" s="111"/>
      <c r="AJA33" s="111"/>
      <c r="AJB33" s="111"/>
      <c r="AJC33" s="111"/>
      <c r="AJD33" s="111"/>
      <c r="AJE33" s="111"/>
      <c r="AJF33" s="111"/>
      <c r="AJG33" s="111"/>
      <c r="AJH33" s="111"/>
      <c r="AJI33" s="111"/>
      <c r="AJJ33" s="111"/>
      <c r="AJK33" s="111"/>
      <c r="AJL33" s="111"/>
      <c r="AJM33" s="111"/>
      <c r="AJN33" s="111"/>
      <c r="AJO33" s="111"/>
      <c r="AJP33" s="111"/>
      <c r="AJQ33" s="111"/>
      <c r="AJR33" s="111"/>
      <c r="AJS33" s="111"/>
      <c r="AJT33" s="111"/>
      <c r="AJU33" s="111"/>
      <c r="AJV33" s="111"/>
      <c r="AJW33" s="111"/>
      <c r="AJX33" s="111"/>
      <c r="AJY33" s="111"/>
      <c r="AJZ33" s="111"/>
      <c r="AKA33" s="111"/>
      <c r="AKB33" s="111"/>
      <c r="AKC33" s="111"/>
      <c r="AKD33" s="111"/>
      <c r="AKE33" s="111"/>
      <c r="AKF33" s="111"/>
      <c r="AKG33" s="111"/>
      <c r="AKH33" s="111"/>
      <c r="AKI33" s="111"/>
      <c r="AKJ33" s="111"/>
      <c r="AKK33" s="111"/>
      <c r="AKL33" s="111"/>
      <c r="AKM33" s="111"/>
      <c r="AKN33" s="111"/>
      <c r="AKO33" s="111"/>
      <c r="AKP33" s="111"/>
      <c r="AKQ33" s="111"/>
      <c r="AKR33" s="111"/>
      <c r="AKS33" s="111"/>
      <c r="AKT33" s="111"/>
      <c r="AKU33" s="111"/>
      <c r="AKV33" s="111"/>
      <c r="AKW33" s="111"/>
      <c r="AKX33" s="111"/>
      <c r="AKY33" s="111"/>
      <c r="AKZ33" s="111"/>
      <c r="ALA33" s="111"/>
      <c r="ALB33" s="111"/>
      <c r="ALC33" s="111"/>
      <c r="ALD33" s="111"/>
      <c r="ALE33" s="111"/>
      <c r="ALF33" s="111"/>
      <c r="ALG33" s="111"/>
      <c r="ALH33" s="111"/>
      <c r="ALI33" s="111"/>
      <c r="ALJ33" s="111"/>
      <c r="ALK33" s="111"/>
      <c r="ALL33" s="111"/>
      <c r="ALM33" s="111"/>
      <c r="ALN33" s="111"/>
      <c r="ALO33" s="111"/>
      <c r="ALP33" s="111"/>
      <c r="ALQ33" s="111"/>
      <c r="ALR33" s="111"/>
      <c r="ALS33" s="111"/>
      <c r="ALT33" s="111"/>
      <c r="ALU33" s="111"/>
      <c r="ALV33" s="111"/>
      <c r="ALW33" s="111"/>
      <c r="ALX33" s="111"/>
      <c r="ALY33" s="111"/>
      <c r="ALZ33" s="111"/>
      <c r="AMA33" s="111"/>
      <c r="AMB33" s="111"/>
      <c r="AMC33" s="111"/>
      <c r="AMD33" s="111"/>
      <c r="AME33" s="111"/>
      <c r="AMF33" s="111"/>
      <c r="AMG33" s="111"/>
      <c r="AMH33" s="111"/>
      <c r="AMI33" s="111"/>
      <c r="AMJ33" s="111"/>
    </row>
    <row r="34" spans="1:1025" ht="15">
      <c r="A34" s="716" t="s">
        <v>119</v>
      </c>
      <c r="B34" s="509">
        <v>4.0000000000000001E-3</v>
      </c>
      <c r="C34" s="711"/>
      <c r="D34" s="509">
        <v>4.4999999999999997E-3</v>
      </c>
      <c r="E34" s="510">
        <f>0.8/2</f>
        <v>0.4</v>
      </c>
      <c r="F34" s="510">
        <f>0.8/2</f>
        <v>0.4</v>
      </c>
      <c r="G34" s="510">
        <f>1/2</f>
        <v>0.5</v>
      </c>
      <c r="H34" s="511">
        <f>0.8/2</f>
        <v>0.4</v>
      </c>
      <c r="I34" s="111"/>
      <c r="J34" s="111"/>
      <c r="K34" s="111"/>
      <c r="L34" s="111"/>
      <c r="M34" s="111"/>
      <c r="N34" s="111"/>
      <c r="O34" s="111"/>
      <c r="P34" s="111"/>
      <c r="Q34" s="111"/>
      <c r="R34" s="111"/>
      <c r="S34" s="111"/>
      <c r="T34" s="111"/>
      <c r="U34" s="111"/>
      <c r="V34" s="111"/>
      <c r="W34" s="111"/>
      <c r="X34" s="111"/>
      <c r="Y34" s="111"/>
      <c r="Z34" s="111"/>
      <c r="AA34" s="111"/>
      <c r="AB34" s="111"/>
      <c r="AC34" s="111"/>
      <c r="AD34" s="111"/>
      <c r="AE34" s="111"/>
      <c r="AF34" s="111"/>
      <c r="AG34" s="111"/>
      <c r="AH34" s="111"/>
      <c r="AI34" s="111"/>
      <c r="AJ34" s="111"/>
      <c r="AK34" s="111"/>
      <c r="AL34" s="111"/>
      <c r="AM34" s="111"/>
      <c r="AN34" s="111"/>
      <c r="AO34" s="111"/>
      <c r="AP34" s="111"/>
      <c r="AQ34" s="111"/>
      <c r="AR34" s="111"/>
      <c r="AS34" s="111"/>
      <c r="AT34" s="111"/>
      <c r="AU34" s="111"/>
      <c r="AV34" s="111"/>
      <c r="AW34" s="111"/>
      <c r="AX34" s="111"/>
      <c r="AY34" s="111"/>
      <c r="AZ34" s="111"/>
      <c r="BA34" s="111"/>
      <c r="BB34" s="111"/>
      <c r="BC34" s="111"/>
      <c r="BD34" s="111"/>
      <c r="BE34" s="111"/>
      <c r="BF34" s="111"/>
      <c r="BG34" s="111"/>
      <c r="BH34" s="111"/>
      <c r="BI34" s="111"/>
      <c r="BJ34" s="111"/>
      <c r="BK34" s="111"/>
      <c r="BL34" s="111"/>
      <c r="BM34" s="111"/>
      <c r="BN34" s="111"/>
      <c r="BO34" s="111"/>
      <c r="BP34" s="111"/>
      <c r="BQ34" s="111"/>
      <c r="BR34" s="111"/>
      <c r="BS34" s="111"/>
      <c r="BT34" s="111"/>
      <c r="BU34" s="111"/>
      <c r="BV34" s="111"/>
      <c r="BW34" s="111"/>
      <c r="BX34" s="111"/>
      <c r="BY34" s="111"/>
      <c r="BZ34" s="111"/>
      <c r="CA34" s="111"/>
      <c r="CB34" s="111"/>
      <c r="CC34" s="111"/>
      <c r="CD34" s="111"/>
      <c r="CE34" s="111"/>
      <c r="CF34" s="111"/>
      <c r="CG34" s="111"/>
      <c r="CH34" s="111"/>
      <c r="CI34" s="111"/>
      <c r="CJ34" s="111"/>
      <c r="CK34" s="111"/>
      <c r="CL34" s="111"/>
      <c r="CM34" s="111"/>
      <c r="CN34" s="111"/>
      <c r="CO34" s="111"/>
      <c r="CP34" s="111"/>
      <c r="CQ34" s="111"/>
      <c r="CR34" s="111"/>
      <c r="CS34" s="111"/>
      <c r="CT34" s="111"/>
      <c r="CU34" s="111"/>
      <c r="CV34" s="111"/>
      <c r="CW34" s="111"/>
      <c r="CX34" s="111"/>
      <c r="CY34" s="111"/>
      <c r="CZ34" s="111"/>
      <c r="DA34" s="111"/>
      <c r="DB34" s="111"/>
      <c r="DC34" s="111"/>
      <c r="DD34" s="111"/>
      <c r="DE34" s="111"/>
      <c r="DF34" s="111"/>
      <c r="DG34" s="111"/>
      <c r="DH34" s="111"/>
      <c r="DI34" s="111"/>
      <c r="DJ34" s="111"/>
      <c r="DK34" s="111"/>
      <c r="DL34" s="111"/>
      <c r="DM34" s="111"/>
      <c r="DN34" s="111"/>
      <c r="DO34" s="111"/>
      <c r="DP34" s="111"/>
      <c r="DQ34" s="111"/>
      <c r="DR34" s="111"/>
      <c r="DS34" s="111"/>
      <c r="DT34" s="111"/>
      <c r="DU34" s="111"/>
      <c r="DV34" s="111"/>
      <c r="DW34" s="111"/>
      <c r="DX34" s="111"/>
      <c r="DY34" s="111"/>
      <c r="DZ34" s="111"/>
      <c r="EA34" s="111"/>
      <c r="EB34" s="111"/>
      <c r="EC34" s="111"/>
      <c r="ED34" s="111"/>
      <c r="EE34" s="111"/>
      <c r="EF34" s="111"/>
      <c r="EG34" s="111"/>
      <c r="EH34" s="111"/>
      <c r="EI34" s="111"/>
      <c r="EJ34" s="111"/>
      <c r="EK34" s="111"/>
      <c r="EL34" s="111"/>
      <c r="EM34" s="111"/>
      <c r="EN34" s="111"/>
      <c r="EO34" s="111"/>
      <c r="EP34" s="111"/>
      <c r="EQ34" s="111"/>
      <c r="ER34" s="111"/>
      <c r="ES34" s="111"/>
      <c r="ET34" s="111"/>
      <c r="EU34" s="111"/>
      <c r="EV34" s="111"/>
      <c r="EW34" s="111"/>
      <c r="EX34" s="111"/>
      <c r="EY34" s="111"/>
      <c r="EZ34" s="111"/>
      <c r="FA34" s="111"/>
      <c r="FB34" s="111"/>
      <c r="FC34" s="111"/>
      <c r="FD34" s="111"/>
      <c r="FE34" s="111"/>
      <c r="FF34" s="111"/>
      <c r="FG34" s="111"/>
      <c r="FH34" s="111"/>
      <c r="FI34" s="111"/>
      <c r="FJ34" s="111"/>
      <c r="FK34" s="111"/>
      <c r="FL34" s="111"/>
      <c r="FM34" s="111"/>
      <c r="FN34" s="111"/>
      <c r="FO34" s="111"/>
      <c r="FP34" s="111"/>
      <c r="FQ34" s="111"/>
      <c r="FR34" s="111"/>
      <c r="FS34" s="111"/>
      <c r="FT34" s="111"/>
      <c r="FU34" s="111"/>
      <c r="FV34" s="111"/>
      <c r="FW34" s="111"/>
      <c r="FX34" s="111"/>
      <c r="FY34" s="111"/>
      <c r="FZ34" s="111"/>
      <c r="GA34" s="111"/>
      <c r="GB34" s="111"/>
      <c r="GC34" s="111"/>
      <c r="GD34" s="111"/>
      <c r="GE34" s="111"/>
      <c r="GF34" s="111"/>
      <c r="GG34" s="111"/>
      <c r="GH34" s="111"/>
      <c r="GI34" s="111"/>
      <c r="GJ34" s="111"/>
      <c r="GK34" s="111"/>
      <c r="GL34" s="111"/>
      <c r="GM34" s="111"/>
      <c r="GN34" s="111"/>
      <c r="GO34" s="111"/>
      <c r="GP34" s="111"/>
      <c r="GQ34" s="111"/>
      <c r="GR34" s="111"/>
      <c r="GS34" s="111"/>
      <c r="GT34" s="111"/>
      <c r="GU34" s="111"/>
      <c r="GV34" s="111"/>
      <c r="GW34" s="111"/>
      <c r="GX34" s="111"/>
      <c r="GY34" s="111"/>
      <c r="GZ34" s="111"/>
      <c r="HA34" s="111"/>
      <c r="HB34" s="111"/>
      <c r="HC34" s="111"/>
      <c r="HD34" s="111"/>
      <c r="HE34" s="111"/>
      <c r="HF34" s="111"/>
      <c r="HG34" s="111"/>
      <c r="HH34" s="111"/>
      <c r="HI34" s="111"/>
      <c r="HJ34" s="111"/>
      <c r="HK34" s="111"/>
      <c r="HL34" s="111"/>
      <c r="HM34" s="111"/>
      <c r="HN34" s="111"/>
      <c r="HO34" s="111"/>
      <c r="HP34" s="111"/>
      <c r="HQ34" s="111"/>
      <c r="HR34" s="111"/>
      <c r="HS34" s="111"/>
      <c r="HT34" s="111"/>
      <c r="HU34" s="111"/>
      <c r="HV34" s="111"/>
      <c r="HW34" s="111"/>
      <c r="HX34" s="111"/>
      <c r="HY34" s="111"/>
      <c r="HZ34" s="111"/>
      <c r="IA34" s="111"/>
      <c r="IB34" s="111"/>
      <c r="IC34" s="111"/>
      <c r="ID34" s="111"/>
      <c r="IE34" s="111"/>
      <c r="IF34" s="111"/>
      <c r="IG34" s="111"/>
      <c r="IH34" s="111"/>
      <c r="II34" s="111"/>
      <c r="IJ34" s="111"/>
      <c r="IK34" s="111"/>
      <c r="IL34" s="111"/>
      <c r="IM34" s="111"/>
      <c r="IN34" s="111"/>
      <c r="IO34" s="111"/>
      <c r="IP34" s="111"/>
      <c r="IQ34" s="111"/>
      <c r="IR34" s="111"/>
      <c r="IS34" s="111"/>
      <c r="IT34" s="111"/>
      <c r="IU34" s="111"/>
      <c r="IV34" s="111"/>
      <c r="IW34" s="111"/>
      <c r="IX34" s="111"/>
      <c r="IY34" s="111"/>
      <c r="IZ34" s="111"/>
      <c r="JA34" s="111"/>
      <c r="JB34" s="111"/>
      <c r="JC34" s="111"/>
      <c r="JD34" s="111"/>
      <c r="JE34" s="111"/>
      <c r="JF34" s="111"/>
      <c r="JG34" s="111"/>
      <c r="JH34" s="111"/>
      <c r="JI34" s="111"/>
      <c r="JJ34" s="111"/>
      <c r="JK34" s="111"/>
      <c r="JL34" s="111"/>
      <c r="JM34" s="111"/>
      <c r="JN34" s="111"/>
      <c r="JO34" s="111"/>
      <c r="JP34" s="111"/>
      <c r="JQ34" s="111"/>
      <c r="JR34" s="111"/>
      <c r="JS34" s="111"/>
      <c r="JT34" s="111"/>
      <c r="JU34" s="111"/>
      <c r="JV34" s="111"/>
      <c r="JW34" s="111"/>
      <c r="JX34" s="111"/>
      <c r="JY34" s="111"/>
      <c r="JZ34" s="111"/>
      <c r="KA34" s="111"/>
      <c r="KB34" s="111"/>
      <c r="KC34" s="111"/>
      <c r="KD34" s="111"/>
      <c r="KE34" s="111"/>
      <c r="KF34" s="111"/>
      <c r="KG34" s="111"/>
      <c r="KH34" s="111"/>
      <c r="KI34" s="111"/>
      <c r="KJ34" s="111"/>
      <c r="KK34" s="111"/>
      <c r="KL34" s="111"/>
      <c r="KM34" s="111"/>
      <c r="KN34" s="111"/>
      <c r="KO34" s="111"/>
      <c r="KP34" s="111"/>
      <c r="KQ34" s="111"/>
      <c r="KR34" s="111"/>
      <c r="KS34" s="111"/>
      <c r="KT34" s="111"/>
      <c r="KU34" s="111"/>
      <c r="KV34" s="111"/>
      <c r="KW34" s="111"/>
      <c r="KX34" s="111"/>
      <c r="KY34" s="111"/>
      <c r="KZ34" s="111"/>
      <c r="LA34" s="111"/>
      <c r="LB34" s="111"/>
      <c r="LC34" s="111"/>
      <c r="LD34" s="111"/>
      <c r="LE34" s="111"/>
      <c r="LF34" s="111"/>
      <c r="LG34" s="111"/>
      <c r="LH34" s="111"/>
      <c r="LI34" s="111"/>
      <c r="LJ34" s="111"/>
      <c r="LK34" s="111"/>
      <c r="LL34" s="111"/>
      <c r="LM34" s="111"/>
      <c r="LN34" s="111"/>
      <c r="LO34" s="111"/>
      <c r="LP34" s="111"/>
      <c r="LQ34" s="111"/>
      <c r="LR34" s="111"/>
      <c r="LS34" s="111"/>
      <c r="LT34" s="111"/>
      <c r="LU34" s="111"/>
      <c r="LV34" s="111"/>
      <c r="LW34" s="111"/>
      <c r="LX34" s="111"/>
      <c r="LY34" s="111"/>
      <c r="LZ34" s="111"/>
      <c r="MA34" s="111"/>
      <c r="MB34" s="111"/>
      <c r="MC34" s="111"/>
      <c r="MD34" s="111"/>
      <c r="ME34" s="111"/>
      <c r="MF34" s="111"/>
      <c r="MG34" s="111"/>
      <c r="MH34" s="111"/>
      <c r="MI34" s="111"/>
      <c r="MJ34" s="111"/>
      <c r="MK34" s="111"/>
      <c r="ML34" s="111"/>
      <c r="MM34" s="111"/>
      <c r="MN34" s="111"/>
      <c r="MO34" s="111"/>
      <c r="MP34" s="111"/>
      <c r="MQ34" s="111"/>
      <c r="MR34" s="111"/>
      <c r="MS34" s="111"/>
      <c r="MT34" s="111"/>
      <c r="MU34" s="111"/>
      <c r="MV34" s="111"/>
      <c r="MW34" s="111"/>
      <c r="MX34" s="111"/>
      <c r="MY34" s="111"/>
      <c r="MZ34" s="111"/>
      <c r="NA34" s="111"/>
      <c r="NB34" s="111"/>
      <c r="NC34" s="111"/>
      <c r="ND34" s="111"/>
      <c r="NE34" s="111"/>
      <c r="NF34" s="111"/>
      <c r="NG34" s="111"/>
      <c r="NH34" s="111"/>
      <c r="NI34" s="111"/>
      <c r="NJ34" s="111"/>
      <c r="NK34" s="111"/>
      <c r="NL34" s="111"/>
      <c r="NM34" s="111"/>
      <c r="NN34" s="111"/>
      <c r="NO34" s="111"/>
      <c r="NP34" s="111"/>
      <c r="NQ34" s="111"/>
      <c r="NR34" s="111"/>
      <c r="NS34" s="111"/>
      <c r="NT34" s="111"/>
      <c r="NU34" s="111"/>
      <c r="NV34" s="111"/>
      <c r="NW34" s="111"/>
      <c r="NX34" s="111"/>
      <c r="NY34" s="111"/>
      <c r="NZ34" s="111"/>
      <c r="OA34" s="111"/>
      <c r="OB34" s="111"/>
      <c r="OC34" s="111"/>
      <c r="OD34" s="111"/>
      <c r="OE34" s="111"/>
      <c r="OF34" s="111"/>
      <c r="OG34" s="111"/>
      <c r="OH34" s="111"/>
      <c r="OI34" s="111"/>
      <c r="OJ34" s="111"/>
      <c r="OK34" s="111"/>
      <c r="OL34" s="111"/>
      <c r="OM34" s="111"/>
      <c r="ON34" s="111"/>
      <c r="OO34" s="111"/>
      <c r="OP34" s="111"/>
      <c r="OQ34" s="111"/>
      <c r="OR34" s="111"/>
      <c r="OS34" s="111"/>
      <c r="OT34" s="111"/>
      <c r="OU34" s="111"/>
      <c r="OV34" s="111"/>
      <c r="OW34" s="111"/>
      <c r="OX34" s="111"/>
      <c r="OY34" s="111"/>
      <c r="OZ34" s="111"/>
      <c r="PA34" s="111"/>
      <c r="PB34" s="111"/>
      <c r="PC34" s="111"/>
      <c r="PD34" s="111"/>
      <c r="PE34" s="111"/>
      <c r="PF34" s="111"/>
      <c r="PG34" s="111"/>
      <c r="PH34" s="111"/>
      <c r="PI34" s="111"/>
      <c r="PJ34" s="111"/>
      <c r="PK34" s="111"/>
      <c r="PL34" s="111"/>
      <c r="PM34" s="111"/>
      <c r="PN34" s="111"/>
      <c r="PO34" s="111"/>
      <c r="PP34" s="111"/>
      <c r="PQ34" s="111"/>
      <c r="PR34" s="111"/>
      <c r="PS34" s="111"/>
      <c r="PT34" s="111"/>
      <c r="PU34" s="111"/>
      <c r="PV34" s="111"/>
      <c r="PW34" s="111"/>
      <c r="PX34" s="111"/>
      <c r="PY34" s="111"/>
      <c r="PZ34" s="111"/>
      <c r="QA34" s="111"/>
      <c r="QB34" s="111"/>
      <c r="QC34" s="111"/>
      <c r="QD34" s="111"/>
      <c r="QE34" s="111"/>
      <c r="QF34" s="111"/>
      <c r="QG34" s="111"/>
      <c r="QH34" s="111"/>
      <c r="QI34" s="111"/>
      <c r="QJ34" s="111"/>
      <c r="QK34" s="111"/>
      <c r="QL34" s="111"/>
      <c r="QM34" s="111"/>
      <c r="QN34" s="111"/>
      <c r="QO34" s="111"/>
      <c r="QP34" s="111"/>
      <c r="QQ34" s="111"/>
      <c r="QR34" s="111"/>
      <c r="QS34" s="111"/>
      <c r="QT34" s="111"/>
      <c r="QU34" s="111"/>
      <c r="QV34" s="111"/>
      <c r="QW34" s="111"/>
      <c r="QX34" s="111"/>
      <c r="QY34" s="111"/>
      <c r="QZ34" s="111"/>
      <c r="RA34" s="111"/>
      <c r="RB34" s="111"/>
      <c r="RC34" s="111"/>
      <c r="RD34" s="111"/>
      <c r="RE34" s="111"/>
      <c r="RF34" s="111"/>
      <c r="RG34" s="111"/>
      <c r="RH34" s="111"/>
      <c r="RI34" s="111"/>
      <c r="RJ34" s="111"/>
      <c r="RK34" s="111"/>
      <c r="RL34" s="111"/>
      <c r="RM34" s="111"/>
      <c r="RN34" s="111"/>
      <c r="RO34" s="111"/>
      <c r="RP34" s="111"/>
      <c r="RQ34" s="111"/>
      <c r="RR34" s="111"/>
      <c r="RS34" s="111"/>
      <c r="RT34" s="111"/>
      <c r="RU34" s="111"/>
      <c r="RV34" s="111"/>
      <c r="RW34" s="111"/>
      <c r="RX34" s="111"/>
      <c r="RY34" s="111"/>
      <c r="RZ34" s="111"/>
      <c r="SA34" s="111"/>
      <c r="SB34" s="111"/>
      <c r="SC34" s="111"/>
      <c r="SD34" s="111"/>
      <c r="SE34" s="111"/>
      <c r="SF34" s="111"/>
      <c r="SG34" s="111"/>
      <c r="SH34" s="111"/>
      <c r="SI34" s="111"/>
      <c r="SJ34" s="111"/>
      <c r="SK34" s="111"/>
      <c r="SL34" s="111"/>
      <c r="SM34" s="111"/>
      <c r="SN34" s="111"/>
      <c r="SO34" s="111"/>
      <c r="SP34" s="111"/>
      <c r="SQ34" s="111"/>
      <c r="SR34" s="111"/>
      <c r="SS34" s="111"/>
      <c r="ST34" s="111"/>
      <c r="SU34" s="111"/>
      <c r="SV34" s="111"/>
      <c r="SW34" s="111"/>
      <c r="SX34" s="111"/>
      <c r="SY34" s="111"/>
      <c r="SZ34" s="111"/>
      <c r="TA34" s="111"/>
      <c r="TB34" s="111"/>
      <c r="TC34" s="111"/>
      <c r="TD34" s="111"/>
      <c r="TE34" s="111"/>
      <c r="TF34" s="111"/>
      <c r="TG34" s="111"/>
      <c r="TH34" s="111"/>
      <c r="TI34" s="111"/>
      <c r="TJ34" s="111"/>
      <c r="TK34" s="111"/>
      <c r="TL34" s="111"/>
      <c r="TM34" s="111"/>
      <c r="TN34" s="111"/>
      <c r="TO34" s="111"/>
      <c r="TP34" s="111"/>
      <c r="TQ34" s="111"/>
      <c r="TR34" s="111"/>
      <c r="TS34" s="111"/>
      <c r="TT34" s="111"/>
      <c r="TU34" s="111"/>
      <c r="TV34" s="111"/>
      <c r="TW34" s="111"/>
      <c r="TX34" s="111"/>
      <c r="TY34" s="111"/>
      <c r="TZ34" s="111"/>
      <c r="UA34" s="111"/>
      <c r="UB34" s="111"/>
      <c r="UC34" s="111"/>
      <c r="UD34" s="111"/>
      <c r="UE34" s="111"/>
      <c r="UF34" s="111"/>
      <c r="UG34" s="111"/>
      <c r="UH34" s="111"/>
      <c r="UI34" s="111"/>
      <c r="UJ34" s="111"/>
      <c r="UK34" s="111"/>
      <c r="UL34" s="111"/>
      <c r="UM34" s="111"/>
      <c r="UN34" s="111"/>
      <c r="UO34" s="111"/>
      <c r="UP34" s="111"/>
      <c r="UQ34" s="111"/>
      <c r="UR34" s="111"/>
      <c r="US34" s="111"/>
      <c r="UT34" s="111"/>
      <c r="UU34" s="111"/>
      <c r="UV34" s="111"/>
      <c r="UW34" s="111"/>
      <c r="UX34" s="111"/>
      <c r="UY34" s="111"/>
      <c r="UZ34" s="111"/>
      <c r="VA34" s="111"/>
      <c r="VB34" s="111"/>
      <c r="VC34" s="111"/>
      <c r="VD34" s="111"/>
      <c r="VE34" s="111"/>
      <c r="VF34" s="111"/>
      <c r="VG34" s="111"/>
      <c r="VH34" s="111"/>
      <c r="VI34" s="111"/>
      <c r="VJ34" s="111"/>
      <c r="VK34" s="111"/>
      <c r="VL34" s="111"/>
      <c r="VM34" s="111"/>
      <c r="VN34" s="111"/>
      <c r="VO34" s="111"/>
      <c r="VP34" s="111"/>
      <c r="VQ34" s="111"/>
      <c r="VR34" s="111"/>
      <c r="VS34" s="111"/>
      <c r="VT34" s="111"/>
      <c r="VU34" s="111"/>
      <c r="VV34" s="111"/>
      <c r="VW34" s="111"/>
      <c r="VX34" s="111"/>
      <c r="VY34" s="111"/>
      <c r="VZ34" s="111"/>
      <c r="WA34" s="111"/>
      <c r="WB34" s="111"/>
      <c r="WC34" s="111"/>
      <c r="WD34" s="111"/>
      <c r="WE34" s="111"/>
      <c r="WF34" s="111"/>
      <c r="WG34" s="111"/>
      <c r="WH34" s="111"/>
      <c r="WI34" s="111"/>
      <c r="WJ34" s="111"/>
      <c r="WK34" s="111"/>
      <c r="WL34" s="111"/>
      <c r="WM34" s="111"/>
      <c r="WN34" s="111"/>
      <c r="WO34" s="111"/>
      <c r="WP34" s="111"/>
      <c r="WQ34" s="111"/>
      <c r="WR34" s="111"/>
      <c r="WS34" s="111"/>
      <c r="WT34" s="111"/>
      <c r="WU34" s="111"/>
      <c r="WV34" s="111"/>
      <c r="WW34" s="111"/>
      <c r="WX34" s="111"/>
      <c r="WY34" s="111"/>
      <c r="WZ34" s="111"/>
      <c r="XA34" s="111"/>
      <c r="XB34" s="111"/>
      <c r="XC34" s="111"/>
      <c r="XD34" s="111"/>
      <c r="XE34" s="111"/>
      <c r="XF34" s="111"/>
      <c r="XG34" s="111"/>
      <c r="XH34" s="111"/>
      <c r="XI34" s="111"/>
      <c r="XJ34" s="111"/>
      <c r="XK34" s="111"/>
      <c r="XL34" s="111"/>
      <c r="XM34" s="111"/>
      <c r="XN34" s="111"/>
      <c r="XO34" s="111"/>
      <c r="XP34" s="111"/>
      <c r="XQ34" s="111"/>
      <c r="XR34" s="111"/>
      <c r="XS34" s="111"/>
      <c r="XT34" s="111"/>
      <c r="XU34" s="111"/>
      <c r="XV34" s="111"/>
      <c r="XW34" s="111"/>
      <c r="XX34" s="111"/>
      <c r="XY34" s="111"/>
      <c r="XZ34" s="111"/>
      <c r="YA34" s="111"/>
      <c r="YB34" s="111"/>
      <c r="YC34" s="111"/>
      <c r="YD34" s="111"/>
      <c r="YE34" s="111"/>
      <c r="YF34" s="111"/>
      <c r="YG34" s="111"/>
      <c r="YH34" s="111"/>
      <c r="YI34" s="111"/>
      <c r="YJ34" s="111"/>
      <c r="YK34" s="111"/>
      <c r="YL34" s="111"/>
      <c r="YM34" s="111"/>
      <c r="YN34" s="111"/>
      <c r="YO34" s="111"/>
      <c r="YP34" s="111"/>
      <c r="YQ34" s="111"/>
      <c r="YR34" s="111"/>
      <c r="YS34" s="111"/>
      <c r="YT34" s="111"/>
      <c r="YU34" s="111"/>
      <c r="YV34" s="111"/>
      <c r="YW34" s="111"/>
      <c r="YX34" s="111"/>
      <c r="YY34" s="111"/>
      <c r="YZ34" s="111"/>
      <c r="ZA34" s="111"/>
      <c r="ZB34" s="111"/>
      <c r="ZC34" s="111"/>
      <c r="ZD34" s="111"/>
      <c r="ZE34" s="111"/>
      <c r="ZF34" s="111"/>
      <c r="ZG34" s="111"/>
      <c r="ZH34" s="111"/>
      <c r="ZI34" s="111"/>
      <c r="ZJ34" s="111"/>
      <c r="ZK34" s="111"/>
      <c r="ZL34" s="111"/>
      <c r="ZM34" s="111"/>
      <c r="ZN34" s="111"/>
      <c r="ZO34" s="111"/>
      <c r="ZP34" s="111"/>
      <c r="ZQ34" s="111"/>
      <c r="ZR34" s="111"/>
      <c r="ZS34" s="111"/>
      <c r="ZT34" s="111"/>
      <c r="ZU34" s="111"/>
      <c r="ZV34" s="111"/>
      <c r="ZW34" s="111"/>
      <c r="ZX34" s="111"/>
      <c r="ZY34" s="111"/>
      <c r="ZZ34" s="111"/>
      <c r="AAA34" s="111"/>
      <c r="AAB34" s="111"/>
      <c r="AAC34" s="111"/>
      <c r="AAD34" s="111"/>
      <c r="AAE34" s="111"/>
      <c r="AAF34" s="111"/>
      <c r="AAG34" s="111"/>
      <c r="AAH34" s="111"/>
      <c r="AAI34" s="111"/>
      <c r="AAJ34" s="111"/>
      <c r="AAK34" s="111"/>
      <c r="AAL34" s="111"/>
      <c r="AAM34" s="111"/>
      <c r="AAN34" s="111"/>
      <c r="AAO34" s="111"/>
      <c r="AAP34" s="111"/>
      <c r="AAQ34" s="111"/>
      <c r="AAR34" s="111"/>
      <c r="AAS34" s="111"/>
      <c r="AAT34" s="111"/>
      <c r="AAU34" s="111"/>
      <c r="AAV34" s="111"/>
      <c r="AAW34" s="111"/>
      <c r="AAX34" s="111"/>
      <c r="AAY34" s="111"/>
      <c r="AAZ34" s="111"/>
      <c r="ABA34" s="111"/>
      <c r="ABB34" s="111"/>
      <c r="ABC34" s="111"/>
      <c r="ABD34" s="111"/>
      <c r="ABE34" s="111"/>
      <c r="ABF34" s="111"/>
      <c r="ABG34" s="111"/>
      <c r="ABH34" s="111"/>
      <c r="ABI34" s="111"/>
      <c r="ABJ34" s="111"/>
      <c r="ABK34" s="111"/>
      <c r="ABL34" s="111"/>
      <c r="ABM34" s="111"/>
      <c r="ABN34" s="111"/>
      <c r="ABO34" s="111"/>
      <c r="ABP34" s="111"/>
      <c r="ABQ34" s="111"/>
      <c r="ABR34" s="111"/>
      <c r="ABS34" s="111"/>
      <c r="ABT34" s="111"/>
      <c r="ABU34" s="111"/>
      <c r="ABV34" s="111"/>
      <c r="ABW34" s="111"/>
      <c r="ABX34" s="111"/>
      <c r="ABY34" s="111"/>
      <c r="ABZ34" s="111"/>
      <c r="ACA34" s="111"/>
      <c r="ACB34" s="111"/>
      <c r="ACC34" s="111"/>
      <c r="ACD34" s="111"/>
      <c r="ACE34" s="111"/>
      <c r="ACF34" s="111"/>
      <c r="ACG34" s="111"/>
      <c r="ACH34" s="111"/>
      <c r="ACI34" s="111"/>
      <c r="ACJ34" s="111"/>
      <c r="ACK34" s="111"/>
      <c r="ACL34" s="111"/>
      <c r="ACM34" s="111"/>
      <c r="ACN34" s="111"/>
      <c r="ACO34" s="111"/>
      <c r="ACP34" s="111"/>
      <c r="ACQ34" s="111"/>
      <c r="ACR34" s="111"/>
      <c r="ACS34" s="111"/>
      <c r="ACT34" s="111"/>
      <c r="ACU34" s="111"/>
      <c r="ACV34" s="111"/>
      <c r="ACW34" s="111"/>
      <c r="ACX34" s="111"/>
      <c r="ACY34" s="111"/>
      <c r="ACZ34" s="111"/>
      <c r="ADA34" s="111"/>
      <c r="ADB34" s="111"/>
      <c r="ADC34" s="111"/>
      <c r="ADD34" s="111"/>
      <c r="ADE34" s="111"/>
      <c r="ADF34" s="111"/>
      <c r="ADG34" s="111"/>
      <c r="ADH34" s="111"/>
      <c r="ADI34" s="111"/>
      <c r="ADJ34" s="111"/>
      <c r="ADK34" s="111"/>
      <c r="ADL34" s="111"/>
      <c r="ADM34" s="111"/>
      <c r="ADN34" s="111"/>
      <c r="ADO34" s="111"/>
      <c r="ADP34" s="111"/>
      <c r="ADQ34" s="111"/>
      <c r="ADR34" s="111"/>
      <c r="ADS34" s="111"/>
      <c r="ADT34" s="111"/>
      <c r="ADU34" s="111"/>
      <c r="ADV34" s="111"/>
      <c r="ADW34" s="111"/>
      <c r="ADX34" s="111"/>
      <c r="ADY34" s="111"/>
      <c r="ADZ34" s="111"/>
      <c r="AEA34" s="111"/>
      <c r="AEB34" s="111"/>
      <c r="AEC34" s="111"/>
      <c r="AED34" s="111"/>
      <c r="AEE34" s="111"/>
      <c r="AEF34" s="111"/>
      <c r="AEG34" s="111"/>
      <c r="AEH34" s="111"/>
      <c r="AEI34" s="111"/>
      <c r="AEJ34" s="111"/>
      <c r="AEK34" s="111"/>
      <c r="AEL34" s="111"/>
      <c r="AEM34" s="111"/>
      <c r="AEN34" s="111"/>
      <c r="AEO34" s="111"/>
      <c r="AEP34" s="111"/>
      <c r="AEQ34" s="111"/>
      <c r="AER34" s="111"/>
      <c r="AES34" s="111"/>
      <c r="AET34" s="111"/>
      <c r="AEU34" s="111"/>
      <c r="AEV34" s="111"/>
      <c r="AEW34" s="111"/>
      <c r="AEX34" s="111"/>
      <c r="AEY34" s="111"/>
      <c r="AEZ34" s="111"/>
      <c r="AFA34" s="111"/>
      <c r="AFB34" s="111"/>
      <c r="AFC34" s="111"/>
      <c r="AFD34" s="111"/>
      <c r="AFE34" s="111"/>
      <c r="AFF34" s="111"/>
      <c r="AFG34" s="111"/>
      <c r="AFH34" s="111"/>
      <c r="AFI34" s="111"/>
      <c r="AFJ34" s="111"/>
      <c r="AFK34" s="111"/>
      <c r="AFL34" s="111"/>
      <c r="AFM34" s="111"/>
      <c r="AFN34" s="111"/>
      <c r="AFO34" s="111"/>
      <c r="AFP34" s="111"/>
      <c r="AFQ34" s="111"/>
      <c r="AFR34" s="111"/>
      <c r="AFS34" s="111"/>
      <c r="AFT34" s="111"/>
      <c r="AFU34" s="111"/>
      <c r="AFV34" s="111"/>
      <c r="AFW34" s="111"/>
      <c r="AFX34" s="111"/>
      <c r="AFY34" s="111"/>
      <c r="AFZ34" s="111"/>
      <c r="AGA34" s="111"/>
      <c r="AGB34" s="111"/>
      <c r="AGC34" s="111"/>
      <c r="AGD34" s="111"/>
      <c r="AGE34" s="111"/>
      <c r="AGF34" s="111"/>
      <c r="AGG34" s="111"/>
      <c r="AGH34" s="111"/>
      <c r="AGI34" s="111"/>
      <c r="AGJ34" s="111"/>
      <c r="AGK34" s="111"/>
      <c r="AGL34" s="111"/>
      <c r="AGM34" s="111"/>
      <c r="AGN34" s="111"/>
      <c r="AGO34" s="111"/>
      <c r="AGP34" s="111"/>
      <c r="AGQ34" s="111"/>
      <c r="AGR34" s="111"/>
      <c r="AGS34" s="111"/>
      <c r="AGT34" s="111"/>
      <c r="AGU34" s="111"/>
      <c r="AGV34" s="111"/>
      <c r="AGW34" s="111"/>
      <c r="AGX34" s="111"/>
      <c r="AGY34" s="111"/>
      <c r="AGZ34" s="111"/>
      <c r="AHA34" s="111"/>
      <c r="AHB34" s="111"/>
      <c r="AHC34" s="111"/>
      <c r="AHD34" s="111"/>
      <c r="AHE34" s="111"/>
      <c r="AHF34" s="111"/>
      <c r="AHG34" s="111"/>
      <c r="AHH34" s="111"/>
      <c r="AHI34" s="111"/>
      <c r="AHJ34" s="111"/>
      <c r="AHK34" s="111"/>
      <c r="AHL34" s="111"/>
      <c r="AHM34" s="111"/>
      <c r="AHN34" s="111"/>
      <c r="AHO34" s="111"/>
      <c r="AHP34" s="111"/>
      <c r="AHQ34" s="111"/>
      <c r="AHR34" s="111"/>
      <c r="AHS34" s="111"/>
      <c r="AHT34" s="111"/>
      <c r="AHU34" s="111"/>
      <c r="AHV34" s="111"/>
      <c r="AHW34" s="111"/>
      <c r="AHX34" s="111"/>
      <c r="AHY34" s="111"/>
      <c r="AHZ34" s="111"/>
      <c r="AIA34" s="111"/>
      <c r="AIB34" s="111"/>
      <c r="AIC34" s="111"/>
      <c r="AID34" s="111"/>
      <c r="AIE34" s="111"/>
      <c r="AIF34" s="111"/>
      <c r="AIG34" s="111"/>
      <c r="AIH34" s="111"/>
      <c r="AII34" s="111"/>
      <c r="AIJ34" s="111"/>
      <c r="AIK34" s="111"/>
      <c r="AIL34" s="111"/>
      <c r="AIM34" s="111"/>
      <c r="AIN34" s="111"/>
      <c r="AIO34" s="111"/>
      <c r="AIP34" s="111"/>
      <c r="AIQ34" s="111"/>
      <c r="AIR34" s="111"/>
      <c r="AIS34" s="111"/>
      <c r="AIT34" s="111"/>
      <c r="AIU34" s="111"/>
      <c r="AIV34" s="111"/>
      <c r="AIW34" s="111"/>
      <c r="AIX34" s="111"/>
      <c r="AIY34" s="111"/>
      <c r="AIZ34" s="111"/>
      <c r="AJA34" s="111"/>
      <c r="AJB34" s="111"/>
      <c r="AJC34" s="111"/>
      <c r="AJD34" s="111"/>
      <c r="AJE34" s="111"/>
      <c r="AJF34" s="111"/>
      <c r="AJG34" s="111"/>
      <c r="AJH34" s="111"/>
      <c r="AJI34" s="111"/>
      <c r="AJJ34" s="111"/>
      <c r="AJK34" s="111"/>
      <c r="AJL34" s="111"/>
      <c r="AJM34" s="111"/>
      <c r="AJN34" s="111"/>
      <c r="AJO34" s="111"/>
      <c r="AJP34" s="111"/>
      <c r="AJQ34" s="111"/>
      <c r="AJR34" s="111"/>
      <c r="AJS34" s="111"/>
      <c r="AJT34" s="111"/>
      <c r="AJU34" s="111"/>
      <c r="AJV34" s="111"/>
      <c r="AJW34" s="111"/>
      <c r="AJX34" s="111"/>
      <c r="AJY34" s="111"/>
      <c r="AJZ34" s="111"/>
      <c r="AKA34" s="111"/>
      <c r="AKB34" s="111"/>
      <c r="AKC34" s="111"/>
      <c r="AKD34" s="111"/>
      <c r="AKE34" s="111"/>
      <c r="AKF34" s="111"/>
      <c r="AKG34" s="111"/>
      <c r="AKH34" s="111"/>
      <c r="AKI34" s="111"/>
      <c r="AKJ34" s="111"/>
      <c r="AKK34" s="111"/>
      <c r="AKL34" s="111"/>
      <c r="AKM34" s="111"/>
      <c r="AKN34" s="111"/>
      <c r="AKO34" s="111"/>
      <c r="AKP34" s="111"/>
      <c r="AKQ34" s="111"/>
      <c r="AKR34" s="111"/>
      <c r="AKS34" s="111"/>
      <c r="AKT34" s="111"/>
      <c r="AKU34" s="111"/>
      <c r="AKV34" s="111"/>
      <c r="AKW34" s="111"/>
      <c r="AKX34" s="111"/>
      <c r="AKY34" s="111"/>
      <c r="AKZ34" s="111"/>
      <c r="ALA34" s="111"/>
      <c r="ALB34" s="111"/>
      <c r="ALC34" s="111"/>
      <c r="ALD34" s="111"/>
      <c r="ALE34" s="111"/>
      <c r="ALF34" s="111"/>
      <c r="ALG34" s="111"/>
      <c r="ALH34" s="111"/>
      <c r="ALI34" s="111"/>
      <c r="ALJ34" s="111"/>
      <c r="ALK34" s="111"/>
      <c r="ALL34" s="111"/>
      <c r="ALM34" s="111"/>
      <c r="ALN34" s="111"/>
      <c r="ALO34" s="111"/>
      <c r="ALP34" s="111"/>
      <c r="ALQ34" s="111"/>
      <c r="ALR34" s="111"/>
      <c r="ALS34" s="111"/>
      <c r="ALT34" s="111"/>
      <c r="ALU34" s="111"/>
      <c r="ALV34" s="111"/>
      <c r="ALW34" s="111"/>
      <c r="ALX34" s="111"/>
      <c r="ALY34" s="111"/>
      <c r="ALZ34" s="111"/>
      <c r="AMA34" s="111"/>
      <c r="AMB34" s="111"/>
      <c r="AMC34" s="111"/>
      <c r="AMD34" s="111"/>
      <c r="AME34" s="111"/>
      <c r="AMF34" s="111"/>
      <c r="AMG34" s="111"/>
      <c r="AMH34" s="111"/>
      <c r="AMI34" s="111"/>
      <c r="AMJ34" s="111"/>
    </row>
    <row r="35" spans="1:1025" ht="45">
      <c r="A35" s="716" t="s">
        <v>127</v>
      </c>
      <c r="B35" s="509">
        <v>1.2699999999999999E-2</v>
      </c>
      <c r="C35" s="711"/>
      <c r="D35" s="509">
        <v>1.2699999999999999E-2</v>
      </c>
      <c r="E35" s="510">
        <v>0.97</v>
      </c>
      <c r="F35" s="510">
        <v>1.27</v>
      </c>
      <c r="G35" s="510">
        <v>1.27</v>
      </c>
      <c r="H35" s="511">
        <v>1.27</v>
      </c>
      <c r="I35" s="111"/>
      <c r="J35" s="111"/>
      <c r="K35" s="111"/>
      <c r="L35" s="111"/>
      <c r="M35" s="111"/>
      <c r="N35" s="111"/>
      <c r="O35" s="111"/>
      <c r="P35" s="111"/>
      <c r="Q35" s="111"/>
      <c r="R35" s="111"/>
      <c r="S35" s="111"/>
      <c r="T35" s="111"/>
      <c r="U35" s="111"/>
      <c r="V35" s="111"/>
      <c r="W35" s="111"/>
      <c r="X35" s="111"/>
      <c r="Y35" s="111"/>
      <c r="Z35" s="111"/>
      <c r="AA35" s="111"/>
      <c r="AB35" s="111"/>
      <c r="AC35" s="111"/>
      <c r="AD35" s="111"/>
      <c r="AE35" s="111"/>
      <c r="AF35" s="111"/>
      <c r="AG35" s="111"/>
      <c r="AH35" s="111"/>
      <c r="AI35" s="111"/>
      <c r="AJ35" s="111"/>
      <c r="AK35" s="111"/>
      <c r="AL35" s="111"/>
      <c r="AM35" s="111"/>
      <c r="AN35" s="111"/>
      <c r="AO35" s="111"/>
      <c r="AP35" s="111"/>
      <c r="AQ35" s="111"/>
      <c r="AR35" s="111"/>
      <c r="AS35" s="111"/>
      <c r="AT35" s="111"/>
      <c r="AU35" s="111"/>
      <c r="AV35" s="111"/>
      <c r="AW35" s="111"/>
      <c r="AX35" s="111"/>
      <c r="AY35" s="111"/>
      <c r="AZ35" s="111"/>
      <c r="BA35" s="111"/>
      <c r="BB35" s="111"/>
      <c r="BC35" s="111"/>
      <c r="BD35" s="111"/>
      <c r="BE35" s="111"/>
      <c r="BF35" s="111"/>
      <c r="BG35" s="111"/>
      <c r="BH35" s="111"/>
      <c r="BI35" s="111"/>
      <c r="BJ35" s="111"/>
      <c r="BK35" s="111"/>
      <c r="BL35" s="111"/>
      <c r="BM35" s="111"/>
      <c r="BN35" s="111"/>
      <c r="BO35" s="111"/>
      <c r="BP35" s="111"/>
      <c r="BQ35" s="111"/>
      <c r="BR35" s="111"/>
      <c r="BS35" s="111"/>
      <c r="BT35" s="111"/>
      <c r="BU35" s="111"/>
      <c r="BV35" s="111"/>
      <c r="BW35" s="111"/>
      <c r="BX35" s="111"/>
      <c r="BY35" s="111"/>
      <c r="BZ35" s="111"/>
      <c r="CA35" s="111"/>
      <c r="CB35" s="111"/>
      <c r="CC35" s="111"/>
      <c r="CD35" s="111"/>
      <c r="CE35" s="111"/>
      <c r="CF35" s="111"/>
      <c r="CG35" s="111"/>
      <c r="CH35" s="111"/>
      <c r="CI35" s="111"/>
      <c r="CJ35" s="111"/>
      <c r="CK35" s="111"/>
      <c r="CL35" s="111"/>
      <c r="CM35" s="111"/>
      <c r="CN35" s="111"/>
      <c r="CO35" s="111"/>
      <c r="CP35" s="111"/>
      <c r="CQ35" s="111"/>
      <c r="CR35" s="111"/>
      <c r="CS35" s="111"/>
      <c r="CT35" s="111"/>
      <c r="CU35" s="111"/>
      <c r="CV35" s="111"/>
      <c r="CW35" s="111"/>
      <c r="CX35" s="111"/>
      <c r="CY35" s="111"/>
      <c r="CZ35" s="111"/>
      <c r="DA35" s="111"/>
      <c r="DB35" s="111"/>
      <c r="DC35" s="111"/>
      <c r="DD35" s="111"/>
      <c r="DE35" s="111"/>
      <c r="DF35" s="111"/>
      <c r="DG35" s="111"/>
      <c r="DH35" s="111"/>
      <c r="DI35" s="111"/>
      <c r="DJ35" s="111"/>
      <c r="DK35" s="111"/>
      <c r="DL35" s="111"/>
      <c r="DM35" s="111"/>
      <c r="DN35" s="111"/>
      <c r="DO35" s="111"/>
      <c r="DP35" s="111"/>
      <c r="DQ35" s="111"/>
      <c r="DR35" s="111"/>
      <c r="DS35" s="111"/>
      <c r="DT35" s="111"/>
      <c r="DU35" s="111"/>
      <c r="DV35" s="111"/>
      <c r="DW35" s="111"/>
      <c r="DX35" s="111"/>
      <c r="DY35" s="111"/>
      <c r="DZ35" s="111"/>
      <c r="EA35" s="111"/>
      <c r="EB35" s="111"/>
      <c r="EC35" s="111"/>
      <c r="ED35" s="111"/>
      <c r="EE35" s="111"/>
      <c r="EF35" s="111"/>
      <c r="EG35" s="111"/>
      <c r="EH35" s="111"/>
      <c r="EI35" s="111"/>
      <c r="EJ35" s="111"/>
      <c r="EK35" s="111"/>
      <c r="EL35" s="111"/>
      <c r="EM35" s="111"/>
      <c r="EN35" s="111"/>
      <c r="EO35" s="111"/>
      <c r="EP35" s="111"/>
      <c r="EQ35" s="111"/>
      <c r="ER35" s="111"/>
      <c r="ES35" s="111"/>
      <c r="ET35" s="111"/>
      <c r="EU35" s="111"/>
      <c r="EV35" s="111"/>
      <c r="EW35" s="111"/>
      <c r="EX35" s="111"/>
      <c r="EY35" s="111"/>
      <c r="EZ35" s="111"/>
      <c r="FA35" s="111"/>
      <c r="FB35" s="111"/>
      <c r="FC35" s="111"/>
      <c r="FD35" s="111"/>
      <c r="FE35" s="111"/>
      <c r="FF35" s="111"/>
      <c r="FG35" s="111"/>
      <c r="FH35" s="111"/>
      <c r="FI35" s="111"/>
      <c r="FJ35" s="111"/>
      <c r="FK35" s="111"/>
      <c r="FL35" s="111"/>
      <c r="FM35" s="111"/>
      <c r="FN35" s="111"/>
      <c r="FO35" s="111"/>
      <c r="FP35" s="111"/>
      <c r="FQ35" s="111"/>
      <c r="FR35" s="111"/>
      <c r="FS35" s="111"/>
      <c r="FT35" s="111"/>
      <c r="FU35" s="111"/>
      <c r="FV35" s="111"/>
      <c r="FW35" s="111"/>
      <c r="FX35" s="111"/>
      <c r="FY35" s="111"/>
      <c r="FZ35" s="111"/>
      <c r="GA35" s="111"/>
      <c r="GB35" s="111"/>
      <c r="GC35" s="111"/>
      <c r="GD35" s="111"/>
      <c r="GE35" s="111"/>
      <c r="GF35" s="111"/>
      <c r="GG35" s="111"/>
      <c r="GH35" s="111"/>
      <c r="GI35" s="111"/>
      <c r="GJ35" s="111"/>
      <c r="GK35" s="111"/>
      <c r="GL35" s="111"/>
      <c r="GM35" s="111"/>
      <c r="GN35" s="111"/>
      <c r="GO35" s="111"/>
      <c r="GP35" s="111"/>
      <c r="GQ35" s="111"/>
      <c r="GR35" s="111"/>
      <c r="GS35" s="111"/>
      <c r="GT35" s="111"/>
      <c r="GU35" s="111"/>
      <c r="GV35" s="111"/>
      <c r="GW35" s="111"/>
      <c r="GX35" s="111"/>
      <c r="GY35" s="111"/>
      <c r="GZ35" s="111"/>
      <c r="HA35" s="111"/>
      <c r="HB35" s="111"/>
      <c r="HC35" s="111"/>
      <c r="HD35" s="111"/>
      <c r="HE35" s="111"/>
      <c r="HF35" s="111"/>
      <c r="HG35" s="111"/>
      <c r="HH35" s="111"/>
      <c r="HI35" s="111"/>
      <c r="HJ35" s="111"/>
      <c r="HK35" s="111"/>
      <c r="HL35" s="111"/>
      <c r="HM35" s="111"/>
      <c r="HN35" s="111"/>
      <c r="HO35" s="111"/>
      <c r="HP35" s="111"/>
      <c r="HQ35" s="111"/>
      <c r="HR35" s="111"/>
      <c r="HS35" s="111"/>
      <c r="HT35" s="111"/>
      <c r="HU35" s="111"/>
      <c r="HV35" s="111"/>
      <c r="HW35" s="111"/>
      <c r="HX35" s="111"/>
      <c r="HY35" s="111"/>
      <c r="HZ35" s="111"/>
      <c r="IA35" s="111"/>
      <c r="IB35" s="111"/>
      <c r="IC35" s="111"/>
      <c r="ID35" s="111"/>
      <c r="IE35" s="111"/>
      <c r="IF35" s="111"/>
      <c r="IG35" s="111"/>
      <c r="IH35" s="111"/>
      <c r="II35" s="111"/>
      <c r="IJ35" s="111"/>
      <c r="IK35" s="111"/>
      <c r="IL35" s="111"/>
      <c r="IM35" s="111"/>
      <c r="IN35" s="111"/>
      <c r="IO35" s="111"/>
      <c r="IP35" s="111"/>
      <c r="IQ35" s="111"/>
      <c r="IR35" s="111"/>
      <c r="IS35" s="111"/>
      <c r="IT35" s="111"/>
      <c r="IU35" s="111"/>
      <c r="IV35" s="111"/>
      <c r="IW35" s="111"/>
      <c r="IX35" s="111"/>
      <c r="IY35" s="111"/>
      <c r="IZ35" s="111"/>
      <c r="JA35" s="111"/>
      <c r="JB35" s="111"/>
      <c r="JC35" s="111"/>
      <c r="JD35" s="111"/>
      <c r="JE35" s="111"/>
      <c r="JF35" s="111"/>
      <c r="JG35" s="111"/>
      <c r="JH35" s="111"/>
      <c r="JI35" s="111"/>
      <c r="JJ35" s="111"/>
      <c r="JK35" s="111"/>
      <c r="JL35" s="111"/>
      <c r="JM35" s="111"/>
      <c r="JN35" s="111"/>
      <c r="JO35" s="111"/>
      <c r="JP35" s="111"/>
      <c r="JQ35" s="111"/>
      <c r="JR35" s="111"/>
      <c r="JS35" s="111"/>
      <c r="JT35" s="111"/>
      <c r="JU35" s="111"/>
      <c r="JV35" s="111"/>
      <c r="JW35" s="111"/>
      <c r="JX35" s="111"/>
      <c r="JY35" s="111"/>
      <c r="JZ35" s="111"/>
      <c r="KA35" s="111"/>
      <c r="KB35" s="111"/>
      <c r="KC35" s="111"/>
      <c r="KD35" s="111"/>
      <c r="KE35" s="111"/>
      <c r="KF35" s="111"/>
      <c r="KG35" s="111"/>
      <c r="KH35" s="111"/>
      <c r="KI35" s="111"/>
      <c r="KJ35" s="111"/>
      <c r="KK35" s="111"/>
      <c r="KL35" s="111"/>
      <c r="KM35" s="111"/>
      <c r="KN35" s="111"/>
      <c r="KO35" s="111"/>
      <c r="KP35" s="111"/>
      <c r="KQ35" s="111"/>
      <c r="KR35" s="111"/>
      <c r="KS35" s="111"/>
      <c r="KT35" s="111"/>
      <c r="KU35" s="111"/>
      <c r="KV35" s="111"/>
      <c r="KW35" s="111"/>
      <c r="KX35" s="111"/>
      <c r="KY35" s="111"/>
      <c r="KZ35" s="111"/>
      <c r="LA35" s="111"/>
      <c r="LB35" s="111"/>
      <c r="LC35" s="111"/>
      <c r="LD35" s="111"/>
      <c r="LE35" s="111"/>
      <c r="LF35" s="111"/>
      <c r="LG35" s="111"/>
      <c r="LH35" s="111"/>
      <c r="LI35" s="111"/>
      <c r="LJ35" s="111"/>
      <c r="LK35" s="111"/>
      <c r="LL35" s="111"/>
      <c r="LM35" s="111"/>
      <c r="LN35" s="111"/>
      <c r="LO35" s="111"/>
      <c r="LP35" s="111"/>
      <c r="LQ35" s="111"/>
      <c r="LR35" s="111"/>
      <c r="LS35" s="111"/>
      <c r="LT35" s="111"/>
      <c r="LU35" s="111"/>
      <c r="LV35" s="111"/>
      <c r="LW35" s="111"/>
      <c r="LX35" s="111"/>
      <c r="LY35" s="111"/>
      <c r="LZ35" s="111"/>
      <c r="MA35" s="111"/>
      <c r="MB35" s="111"/>
      <c r="MC35" s="111"/>
      <c r="MD35" s="111"/>
      <c r="ME35" s="111"/>
      <c r="MF35" s="111"/>
      <c r="MG35" s="111"/>
      <c r="MH35" s="111"/>
      <c r="MI35" s="111"/>
      <c r="MJ35" s="111"/>
      <c r="MK35" s="111"/>
      <c r="ML35" s="111"/>
      <c r="MM35" s="111"/>
      <c r="MN35" s="111"/>
      <c r="MO35" s="111"/>
      <c r="MP35" s="111"/>
      <c r="MQ35" s="111"/>
      <c r="MR35" s="111"/>
      <c r="MS35" s="111"/>
      <c r="MT35" s="111"/>
      <c r="MU35" s="111"/>
      <c r="MV35" s="111"/>
      <c r="MW35" s="111"/>
      <c r="MX35" s="111"/>
      <c r="MY35" s="111"/>
      <c r="MZ35" s="111"/>
      <c r="NA35" s="111"/>
      <c r="NB35" s="111"/>
      <c r="NC35" s="111"/>
      <c r="ND35" s="111"/>
      <c r="NE35" s="111"/>
      <c r="NF35" s="111"/>
      <c r="NG35" s="111"/>
      <c r="NH35" s="111"/>
      <c r="NI35" s="111"/>
      <c r="NJ35" s="111"/>
      <c r="NK35" s="111"/>
      <c r="NL35" s="111"/>
      <c r="NM35" s="111"/>
      <c r="NN35" s="111"/>
      <c r="NO35" s="111"/>
      <c r="NP35" s="111"/>
      <c r="NQ35" s="111"/>
      <c r="NR35" s="111"/>
      <c r="NS35" s="111"/>
      <c r="NT35" s="111"/>
      <c r="NU35" s="111"/>
      <c r="NV35" s="111"/>
      <c r="NW35" s="111"/>
      <c r="NX35" s="111"/>
      <c r="NY35" s="111"/>
      <c r="NZ35" s="111"/>
      <c r="OA35" s="111"/>
      <c r="OB35" s="111"/>
      <c r="OC35" s="111"/>
      <c r="OD35" s="111"/>
      <c r="OE35" s="111"/>
      <c r="OF35" s="111"/>
      <c r="OG35" s="111"/>
      <c r="OH35" s="111"/>
      <c r="OI35" s="111"/>
      <c r="OJ35" s="111"/>
      <c r="OK35" s="111"/>
      <c r="OL35" s="111"/>
      <c r="OM35" s="111"/>
      <c r="ON35" s="111"/>
      <c r="OO35" s="111"/>
      <c r="OP35" s="111"/>
      <c r="OQ35" s="111"/>
      <c r="OR35" s="111"/>
      <c r="OS35" s="111"/>
      <c r="OT35" s="111"/>
      <c r="OU35" s="111"/>
      <c r="OV35" s="111"/>
      <c r="OW35" s="111"/>
      <c r="OX35" s="111"/>
      <c r="OY35" s="111"/>
      <c r="OZ35" s="111"/>
      <c r="PA35" s="111"/>
      <c r="PB35" s="111"/>
      <c r="PC35" s="111"/>
      <c r="PD35" s="111"/>
      <c r="PE35" s="111"/>
      <c r="PF35" s="111"/>
      <c r="PG35" s="111"/>
      <c r="PH35" s="111"/>
      <c r="PI35" s="111"/>
      <c r="PJ35" s="111"/>
      <c r="PK35" s="111"/>
      <c r="PL35" s="111"/>
      <c r="PM35" s="111"/>
      <c r="PN35" s="111"/>
      <c r="PO35" s="111"/>
      <c r="PP35" s="111"/>
      <c r="PQ35" s="111"/>
      <c r="PR35" s="111"/>
      <c r="PS35" s="111"/>
      <c r="PT35" s="111"/>
      <c r="PU35" s="111"/>
      <c r="PV35" s="111"/>
      <c r="PW35" s="111"/>
      <c r="PX35" s="111"/>
      <c r="PY35" s="111"/>
      <c r="PZ35" s="111"/>
      <c r="QA35" s="111"/>
      <c r="QB35" s="111"/>
      <c r="QC35" s="111"/>
      <c r="QD35" s="111"/>
      <c r="QE35" s="111"/>
      <c r="QF35" s="111"/>
      <c r="QG35" s="111"/>
      <c r="QH35" s="111"/>
      <c r="QI35" s="111"/>
      <c r="QJ35" s="111"/>
      <c r="QK35" s="111"/>
      <c r="QL35" s="111"/>
      <c r="QM35" s="111"/>
      <c r="QN35" s="111"/>
      <c r="QO35" s="111"/>
      <c r="QP35" s="111"/>
      <c r="QQ35" s="111"/>
      <c r="QR35" s="111"/>
      <c r="QS35" s="111"/>
      <c r="QT35" s="111"/>
      <c r="QU35" s="111"/>
      <c r="QV35" s="111"/>
      <c r="QW35" s="111"/>
      <c r="QX35" s="111"/>
      <c r="QY35" s="111"/>
      <c r="QZ35" s="111"/>
      <c r="RA35" s="111"/>
      <c r="RB35" s="111"/>
      <c r="RC35" s="111"/>
      <c r="RD35" s="111"/>
      <c r="RE35" s="111"/>
      <c r="RF35" s="111"/>
      <c r="RG35" s="111"/>
      <c r="RH35" s="111"/>
      <c r="RI35" s="111"/>
      <c r="RJ35" s="111"/>
      <c r="RK35" s="111"/>
      <c r="RL35" s="111"/>
      <c r="RM35" s="111"/>
      <c r="RN35" s="111"/>
      <c r="RO35" s="111"/>
      <c r="RP35" s="111"/>
      <c r="RQ35" s="111"/>
      <c r="RR35" s="111"/>
      <c r="RS35" s="111"/>
      <c r="RT35" s="111"/>
      <c r="RU35" s="111"/>
      <c r="RV35" s="111"/>
      <c r="RW35" s="111"/>
      <c r="RX35" s="111"/>
      <c r="RY35" s="111"/>
      <c r="RZ35" s="111"/>
      <c r="SA35" s="111"/>
      <c r="SB35" s="111"/>
      <c r="SC35" s="111"/>
      <c r="SD35" s="111"/>
      <c r="SE35" s="111"/>
      <c r="SF35" s="111"/>
      <c r="SG35" s="111"/>
      <c r="SH35" s="111"/>
      <c r="SI35" s="111"/>
      <c r="SJ35" s="111"/>
      <c r="SK35" s="111"/>
      <c r="SL35" s="111"/>
      <c r="SM35" s="111"/>
      <c r="SN35" s="111"/>
      <c r="SO35" s="111"/>
      <c r="SP35" s="111"/>
      <c r="SQ35" s="111"/>
      <c r="SR35" s="111"/>
      <c r="SS35" s="111"/>
      <c r="ST35" s="111"/>
      <c r="SU35" s="111"/>
      <c r="SV35" s="111"/>
      <c r="SW35" s="111"/>
      <c r="SX35" s="111"/>
      <c r="SY35" s="111"/>
      <c r="SZ35" s="111"/>
      <c r="TA35" s="111"/>
      <c r="TB35" s="111"/>
      <c r="TC35" s="111"/>
      <c r="TD35" s="111"/>
      <c r="TE35" s="111"/>
      <c r="TF35" s="111"/>
      <c r="TG35" s="111"/>
      <c r="TH35" s="111"/>
      <c r="TI35" s="111"/>
      <c r="TJ35" s="111"/>
      <c r="TK35" s="111"/>
      <c r="TL35" s="111"/>
      <c r="TM35" s="111"/>
      <c r="TN35" s="111"/>
      <c r="TO35" s="111"/>
      <c r="TP35" s="111"/>
      <c r="TQ35" s="111"/>
      <c r="TR35" s="111"/>
      <c r="TS35" s="111"/>
      <c r="TT35" s="111"/>
      <c r="TU35" s="111"/>
      <c r="TV35" s="111"/>
      <c r="TW35" s="111"/>
      <c r="TX35" s="111"/>
      <c r="TY35" s="111"/>
      <c r="TZ35" s="111"/>
      <c r="UA35" s="111"/>
      <c r="UB35" s="111"/>
      <c r="UC35" s="111"/>
      <c r="UD35" s="111"/>
      <c r="UE35" s="111"/>
      <c r="UF35" s="111"/>
      <c r="UG35" s="111"/>
      <c r="UH35" s="111"/>
      <c r="UI35" s="111"/>
      <c r="UJ35" s="111"/>
      <c r="UK35" s="111"/>
      <c r="UL35" s="111"/>
      <c r="UM35" s="111"/>
      <c r="UN35" s="111"/>
      <c r="UO35" s="111"/>
      <c r="UP35" s="111"/>
      <c r="UQ35" s="111"/>
      <c r="UR35" s="111"/>
      <c r="US35" s="111"/>
      <c r="UT35" s="111"/>
      <c r="UU35" s="111"/>
      <c r="UV35" s="111"/>
      <c r="UW35" s="111"/>
      <c r="UX35" s="111"/>
      <c r="UY35" s="111"/>
      <c r="UZ35" s="111"/>
      <c r="VA35" s="111"/>
      <c r="VB35" s="111"/>
      <c r="VC35" s="111"/>
      <c r="VD35" s="111"/>
      <c r="VE35" s="111"/>
      <c r="VF35" s="111"/>
      <c r="VG35" s="111"/>
      <c r="VH35" s="111"/>
      <c r="VI35" s="111"/>
      <c r="VJ35" s="111"/>
      <c r="VK35" s="111"/>
      <c r="VL35" s="111"/>
      <c r="VM35" s="111"/>
      <c r="VN35" s="111"/>
      <c r="VO35" s="111"/>
      <c r="VP35" s="111"/>
      <c r="VQ35" s="111"/>
      <c r="VR35" s="111"/>
      <c r="VS35" s="111"/>
      <c r="VT35" s="111"/>
      <c r="VU35" s="111"/>
      <c r="VV35" s="111"/>
      <c r="VW35" s="111"/>
      <c r="VX35" s="111"/>
      <c r="VY35" s="111"/>
      <c r="VZ35" s="111"/>
      <c r="WA35" s="111"/>
      <c r="WB35" s="111"/>
      <c r="WC35" s="111"/>
      <c r="WD35" s="111"/>
      <c r="WE35" s="111"/>
      <c r="WF35" s="111"/>
      <c r="WG35" s="111"/>
      <c r="WH35" s="111"/>
      <c r="WI35" s="111"/>
      <c r="WJ35" s="111"/>
      <c r="WK35" s="111"/>
      <c r="WL35" s="111"/>
      <c r="WM35" s="111"/>
      <c r="WN35" s="111"/>
      <c r="WO35" s="111"/>
      <c r="WP35" s="111"/>
      <c r="WQ35" s="111"/>
      <c r="WR35" s="111"/>
      <c r="WS35" s="111"/>
      <c r="WT35" s="111"/>
      <c r="WU35" s="111"/>
      <c r="WV35" s="111"/>
      <c r="WW35" s="111"/>
      <c r="WX35" s="111"/>
      <c r="WY35" s="111"/>
      <c r="WZ35" s="111"/>
      <c r="XA35" s="111"/>
      <c r="XB35" s="111"/>
      <c r="XC35" s="111"/>
      <c r="XD35" s="111"/>
      <c r="XE35" s="111"/>
      <c r="XF35" s="111"/>
      <c r="XG35" s="111"/>
      <c r="XH35" s="111"/>
      <c r="XI35" s="111"/>
      <c r="XJ35" s="111"/>
      <c r="XK35" s="111"/>
      <c r="XL35" s="111"/>
      <c r="XM35" s="111"/>
      <c r="XN35" s="111"/>
      <c r="XO35" s="111"/>
      <c r="XP35" s="111"/>
      <c r="XQ35" s="111"/>
      <c r="XR35" s="111"/>
      <c r="XS35" s="111"/>
      <c r="XT35" s="111"/>
      <c r="XU35" s="111"/>
      <c r="XV35" s="111"/>
      <c r="XW35" s="111"/>
      <c r="XX35" s="111"/>
      <c r="XY35" s="111"/>
      <c r="XZ35" s="111"/>
      <c r="YA35" s="111"/>
      <c r="YB35" s="111"/>
      <c r="YC35" s="111"/>
      <c r="YD35" s="111"/>
      <c r="YE35" s="111"/>
      <c r="YF35" s="111"/>
      <c r="YG35" s="111"/>
      <c r="YH35" s="111"/>
      <c r="YI35" s="111"/>
      <c r="YJ35" s="111"/>
      <c r="YK35" s="111"/>
      <c r="YL35" s="111"/>
      <c r="YM35" s="111"/>
      <c r="YN35" s="111"/>
      <c r="YO35" s="111"/>
      <c r="YP35" s="111"/>
      <c r="YQ35" s="111"/>
      <c r="YR35" s="111"/>
      <c r="YS35" s="111"/>
      <c r="YT35" s="111"/>
      <c r="YU35" s="111"/>
      <c r="YV35" s="111"/>
      <c r="YW35" s="111"/>
      <c r="YX35" s="111"/>
      <c r="YY35" s="111"/>
      <c r="YZ35" s="111"/>
      <c r="ZA35" s="111"/>
      <c r="ZB35" s="111"/>
      <c r="ZC35" s="111"/>
      <c r="ZD35" s="111"/>
      <c r="ZE35" s="111"/>
      <c r="ZF35" s="111"/>
      <c r="ZG35" s="111"/>
      <c r="ZH35" s="111"/>
      <c r="ZI35" s="111"/>
      <c r="ZJ35" s="111"/>
      <c r="ZK35" s="111"/>
      <c r="ZL35" s="111"/>
      <c r="ZM35" s="111"/>
      <c r="ZN35" s="111"/>
      <c r="ZO35" s="111"/>
      <c r="ZP35" s="111"/>
      <c r="ZQ35" s="111"/>
      <c r="ZR35" s="111"/>
      <c r="ZS35" s="111"/>
      <c r="ZT35" s="111"/>
      <c r="ZU35" s="111"/>
      <c r="ZV35" s="111"/>
      <c r="ZW35" s="111"/>
      <c r="ZX35" s="111"/>
      <c r="ZY35" s="111"/>
      <c r="ZZ35" s="111"/>
      <c r="AAA35" s="111"/>
      <c r="AAB35" s="111"/>
      <c r="AAC35" s="111"/>
      <c r="AAD35" s="111"/>
      <c r="AAE35" s="111"/>
      <c r="AAF35" s="111"/>
      <c r="AAG35" s="111"/>
      <c r="AAH35" s="111"/>
      <c r="AAI35" s="111"/>
      <c r="AAJ35" s="111"/>
      <c r="AAK35" s="111"/>
      <c r="AAL35" s="111"/>
      <c r="AAM35" s="111"/>
      <c r="AAN35" s="111"/>
      <c r="AAO35" s="111"/>
      <c r="AAP35" s="111"/>
      <c r="AAQ35" s="111"/>
      <c r="AAR35" s="111"/>
      <c r="AAS35" s="111"/>
      <c r="AAT35" s="111"/>
      <c r="AAU35" s="111"/>
      <c r="AAV35" s="111"/>
      <c r="AAW35" s="111"/>
      <c r="AAX35" s="111"/>
      <c r="AAY35" s="111"/>
      <c r="AAZ35" s="111"/>
      <c r="ABA35" s="111"/>
      <c r="ABB35" s="111"/>
      <c r="ABC35" s="111"/>
      <c r="ABD35" s="111"/>
      <c r="ABE35" s="111"/>
      <c r="ABF35" s="111"/>
      <c r="ABG35" s="111"/>
      <c r="ABH35" s="111"/>
      <c r="ABI35" s="111"/>
      <c r="ABJ35" s="111"/>
      <c r="ABK35" s="111"/>
      <c r="ABL35" s="111"/>
      <c r="ABM35" s="111"/>
      <c r="ABN35" s="111"/>
      <c r="ABO35" s="111"/>
      <c r="ABP35" s="111"/>
      <c r="ABQ35" s="111"/>
      <c r="ABR35" s="111"/>
      <c r="ABS35" s="111"/>
      <c r="ABT35" s="111"/>
      <c r="ABU35" s="111"/>
      <c r="ABV35" s="111"/>
      <c r="ABW35" s="111"/>
      <c r="ABX35" s="111"/>
      <c r="ABY35" s="111"/>
      <c r="ABZ35" s="111"/>
      <c r="ACA35" s="111"/>
      <c r="ACB35" s="111"/>
      <c r="ACC35" s="111"/>
      <c r="ACD35" s="111"/>
      <c r="ACE35" s="111"/>
      <c r="ACF35" s="111"/>
      <c r="ACG35" s="111"/>
      <c r="ACH35" s="111"/>
      <c r="ACI35" s="111"/>
      <c r="ACJ35" s="111"/>
      <c r="ACK35" s="111"/>
      <c r="ACL35" s="111"/>
      <c r="ACM35" s="111"/>
      <c r="ACN35" s="111"/>
      <c r="ACO35" s="111"/>
      <c r="ACP35" s="111"/>
      <c r="ACQ35" s="111"/>
      <c r="ACR35" s="111"/>
      <c r="ACS35" s="111"/>
      <c r="ACT35" s="111"/>
      <c r="ACU35" s="111"/>
      <c r="ACV35" s="111"/>
      <c r="ACW35" s="111"/>
      <c r="ACX35" s="111"/>
      <c r="ACY35" s="111"/>
      <c r="ACZ35" s="111"/>
      <c r="ADA35" s="111"/>
      <c r="ADB35" s="111"/>
      <c r="ADC35" s="111"/>
      <c r="ADD35" s="111"/>
      <c r="ADE35" s="111"/>
      <c r="ADF35" s="111"/>
      <c r="ADG35" s="111"/>
      <c r="ADH35" s="111"/>
      <c r="ADI35" s="111"/>
      <c r="ADJ35" s="111"/>
      <c r="ADK35" s="111"/>
      <c r="ADL35" s="111"/>
      <c r="ADM35" s="111"/>
      <c r="ADN35" s="111"/>
      <c r="ADO35" s="111"/>
      <c r="ADP35" s="111"/>
      <c r="ADQ35" s="111"/>
      <c r="ADR35" s="111"/>
      <c r="ADS35" s="111"/>
      <c r="ADT35" s="111"/>
      <c r="ADU35" s="111"/>
      <c r="ADV35" s="111"/>
      <c r="ADW35" s="111"/>
      <c r="ADX35" s="111"/>
      <c r="ADY35" s="111"/>
      <c r="ADZ35" s="111"/>
      <c r="AEA35" s="111"/>
      <c r="AEB35" s="111"/>
      <c r="AEC35" s="111"/>
      <c r="AED35" s="111"/>
      <c r="AEE35" s="111"/>
      <c r="AEF35" s="111"/>
      <c r="AEG35" s="111"/>
      <c r="AEH35" s="111"/>
      <c r="AEI35" s="111"/>
      <c r="AEJ35" s="111"/>
      <c r="AEK35" s="111"/>
      <c r="AEL35" s="111"/>
      <c r="AEM35" s="111"/>
      <c r="AEN35" s="111"/>
      <c r="AEO35" s="111"/>
      <c r="AEP35" s="111"/>
      <c r="AEQ35" s="111"/>
      <c r="AER35" s="111"/>
      <c r="AES35" s="111"/>
      <c r="AET35" s="111"/>
      <c r="AEU35" s="111"/>
      <c r="AEV35" s="111"/>
      <c r="AEW35" s="111"/>
      <c r="AEX35" s="111"/>
      <c r="AEY35" s="111"/>
      <c r="AEZ35" s="111"/>
      <c r="AFA35" s="111"/>
      <c r="AFB35" s="111"/>
      <c r="AFC35" s="111"/>
      <c r="AFD35" s="111"/>
      <c r="AFE35" s="111"/>
      <c r="AFF35" s="111"/>
      <c r="AFG35" s="111"/>
      <c r="AFH35" s="111"/>
      <c r="AFI35" s="111"/>
      <c r="AFJ35" s="111"/>
      <c r="AFK35" s="111"/>
      <c r="AFL35" s="111"/>
      <c r="AFM35" s="111"/>
      <c r="AFN35" s="111"/>
      <c r="AFO35" s="111"/>
      <c r="AFP35" s="111"/>
      <c r="AFQ35" s="111"/>
      <c r="AFR35" s="111"/>
      <c r="AFS35" s="111"/>
      <c r="AFT35" s="111"/>
      <c r="AFU35" s="111"/>
      <c r="AFV35" s="111"/>
      <c r="AFW35" s="111"/>
      <c r="AFX35" s="111"/>
      <c r="AFY35" s="111"/>
      <c r="AFZ35" s="111"/>
      <c r="AGA35" s="111"/>
      <c r="AGB35" s="111"/>
      <c r="AGC35" s="111"/>
      <c r="AGD35" s="111"/>
      <c r="AGE35" s="111"/>
      <c r="AGF35" s="111"/>
      <c r="AGG35" s="111"/>
      <c r="AGH35" s="111"/>
      <c r="AGI35" s="111"/>
      <c r="AGJ35" s="111"/>
      <c r="AGK35" s="111"/>
      <c r="AGL35" s="111"/>
      <c r="AGM35" s="111"/>
      <c r="AGN35" s="111"/>
      <c r="AGO35" s="111"/>
      <c r="AGP35" s="111"/>
      <c r="AGQ35" s="111"/>
      <c r="AGR35" s="111"/>
      <c r="AGS35" s="111"/>
      <c r="AGT35" s="111"/>
      <c r="AGU35" s="111"/>
      <c r="AGV35" s="111"/>
      <c r="AGW35" s="111"/>
      <c r="AGX35" s="111"/>
      <c r="AGY35" s="111"/>
      <c r="AGZ35" s="111"/>
      <c r="AHA35" s="111"/>
      <c r="AHB35" s="111"/>
      <c r="AHC35" s="111"/>
      <c r="AHD35" s="111"/>
      <c r="AHE35" s="111"/>
      <c r="AHF35" s="111"/>
      <c r="AHG35" s="111"/>
      <c r="AHH35" s="111"/>
      <c r="AHI35" s="111"/>
      <c r="AHJ35" s="111"/>
      <c r="AHK35" s="111"/>
      <c r="AHL35" s="111"/>
      <c r="AHM35" s="111"/>
      <c r="AHN35" s="111"/>
      <c r="AHO35" s="111"/>
      <c r="AHP35" s="111"/>
      <c r="AHQ35" s="111"/>
      <c r="AHR35" s="111"/>
      <c r="AHS35" s="111"/>
      <c r="AHT35" s="111"/>
      <c r="AHU35" s="111"/>
      <c r="AHV35" s="111"/>
      <c r="AHW35" s="111"/>
      <c r="AHX35" s="111"/>
      <c r="AHY35" s="111"/>
      <c r="AHZ35" s="111"/>
      <c r="AIA35" s="111"/>
      <c r="AIB35" s="111"/>
      <c r="AIC35" s="111"/>
      <c r="AID35" s="111"/>
      <c r="AIE35" s="111"/>
      <c r="AIF35" s="111"/>
      <c r="AIG35" s="111"/>
      <c r="AIH35" s="111"/>
      <c r="AII35" s="111"/>
      <c r="AIJ35" s="111"/>
      <c r="AIK35" s="111"/>
      <c r="AIL35" s="111"/>
      <c r="AIM35" s="111"/>
      <c r="AIN35" s="111"/>
      <c r="AIO35" s="111"/>
      <c r="AIP35" s="111"/>
      <c r="AIQ35" s="111"/>
      <c r="AIR35" s="111"/>
      <c r="AIS35" s="111"/>
      <c r="AIT35" s="111"/>
      <c r="AIU35" s="111"/>
      <c r="AIV35" s="111"/>
      <c r="AIW35" s="111"/>
      <c r="AIX35" s="111"/>
      <c r="AIY35" s="111"/>
      <c r="AIZ35" s="111"/>
      <c r="AJA35" s="111"/>
      <c r="AJB35" s="111"/>
      <c r="AJC35" s="111"/>
      <c r="AJD35" s="111"/>
      <c r="AJE35" s="111"/>
      <c r="AJF35" s="111"/>
      <c r="AJG35" s="111"/>
      <c r="AJH35" s="111"/>
      <c r="AJI35" s="111"/>
      <c r="AJJ35" s="111"/>
      <c r="AJK35" s="111"/>
      <c r="AJL35" s="111"/>
      <c r="AJM35" s="111"/>
      <c r="AJN35" s="111"/>
      <c r="AJO35" s="111"/>
      <c r="AJP35" s="111"/>
      <c r="AJQ35" s="111"/>
      <c r="AJR35" s="111"/>
      <c r="AJS35" s="111"/>
      <c r="AJT35" s="111"/>
      <c r="AJU35" s="111"/>
      <c r="AJV35" s="111"/>
      <c r="AJW35" s="111"/>
      <c r="AJX35" s="111"/>
      <c r="AJY35" s="111"/>
      <c r="AJZ35" s="111"/>
      <c r="AKA35" s="111"/>
      <c r="AKB35" s="111"/>
      <c r="AKC35" s="111"/>
      <c r="AKD35" s="111"/>
      <c r="AKE35" s="111"/>
      <c r="AKF35" s="111"/>
      <c r="AKG35" s="111"/>
      <c r="AKH35" s="111"/>
      <c r="AKI35" s="111"/>
      <c r="AKJ35" s="111"/>
      <c r="AKK35" s="111"/>
      <c r="AKL35" s="111"/>
      <c r="AKM35" s="111"/>
      <c r="AKN35" s="111"/>
      <c r="AKO35" s="111"/>
      <c r="AKP35" s="111"/>
      <c r="AKQ35" s="111"/>
      <c r="AKR35" s="111"/>
      <c r="AKS35" s="111"/>
      <c r="AKT35" s="111"/>
      <c r="AKU35" s="111"/>
      <c r="AKV35" s="111"/>
      <c r="AKW35" s="111"/>
      <c r="AKX35" s="111"/>
      <c r="AKY35" s="111"/>
      <c r="AKZ35" s="111"/>
      <c r="ALA35" s="111"/>
      <c r="ALB35" s="111"/>
      <c r="ALC35" s="111"/>
      <c r="ALD35" s="111"/>
      <c r="ALE35" s="111"/>
      <c r="ALF35" s="111"/>
      <c r="ALG35" s="111"/>
      <c r="ALH35" s="111"/>
      <c r="ALI35" s="111"/>
      <c r="ALJ35" s="111"/>
      <c r="ALK35" s="111"/>
      <c r="ALL35" s="111"/>
      <c r="ALM35" s="111"/>
      <c r="ALN35" s="111"/>
      <c r="ALO35" s="111"/>
      <c r="ALP35" s="111"/>
      <c r="ALQ35" s="111"/>
      <c r="ALR35" s="111"/>
      <c r="ALS35" s="111"/>
      <c r="ALT35" s="111"/>
      <c r="ALU35" s="111"/>
      <c r="ALV35" s="111"/>
      <c r="ALW35" s="111"/>
      <c r="ALX35" s="111"/>
      <c r="ALY35" s="111"/>
      <c r="ALZ35" s="111"/>
      <c r="AMA35" s="111"/>
      <c r="AMB35" s="111"/>
      <c r="AMC35" s="111"/>
      <c r="AMD35" s="111"/>
      <c r="AME35" s="111"/>
      <c r="AMF35" s="111"/>
      <c r="AMG35" s="111"/>
      <c r="AMH35" s="111"/>
      <c r="AMI35" s="111"/>
      <c r="AMJ35" s="111"/>
    </row>
    <row r="36" spans="1:1025" ht="15">
      <c r="A36" s="716" t="s">
        <v>121</v>
      </c>
      <c r="B36" s="509">
        <v>4.0000000000000001E-3</v>
      </c>
      <c r="C36" s="711"/>
      <c r="D36" s="509">
        <v>3.5000000000000001E-3</v>
      </c>
      <c r="E36" s="510">
        <f>0.8/2</f>
        <v>0.4</v>
      </c>
      <c r="F36" s="510">
        <f>0.8/2</f>
        <v>0.4</v>
      </c>
      <c r="G36" s="510">
        <f>1/2</f>
        <v>0.5</v>
      </c>
      <c r="H36" s="511">
        <v>0.4</v>
      </c>
      <c r="I36" s="111"/>
      <c r="J36" s="111"/>
      <c r="K36" s="111"/>
      <c r="L36" s="111"/>
      <c r="M36" s="111"/>
      <c r="N36" s="111"/>
      <c r="O36" s="111"/>
      <c r="P36" s="111"/>
      <c r="Q36" s="111"/>
      <c r="R36" s="111"/>
      <c r="S36" s="111"/>
      <c r="T36" s="111"/>
      <c r="U36" s="111"/>
      <c r="V36" s="111"/>
      <c r="W36" s="111"/>
      <c r="X36" s="111"/>
      <c r="Y36" s="111"/>
      <c r="Z36" s="111"/>
      <c r="AA36" s="111"/>
      <c r="AB36" s="111"/>
      <c r="AC36" s="111"/>
      <c r="AD36" s="111"/>
      <c r="AE36" s="111"/>
      <c r="AF36" s="111"/>
      <c r="AG36" s="111"/>
      <c r="AH36" s="111"/>
      <c r="AI36" s="111"/>
      <c r="AJ36" s="111"/>
      <c r="AK36" s="111"/>
      <c r="AL36" s="111"/>
      <c r="AM36" s="111"/>
      <c r="AN36" s="111"/>
      <c r="AO36" s="111"/>
      <c r="AP36" s="111"/>
      <c r="AQ36" s="111"/>
      <c r="AR36" s="111"/>
      <c r="AS36" s="111"/>
      <c r="AT36" s="111"/>
      <c r="AU36" s="111"/>
      <c r="AV36" s="111"/>
      <c r="AW36" s="111"/>
      <c r="AX36" s="111"/>
      <c r="AY36" s="111"/>
      <c r="AZ36" s="111"/>
      <c r="BA36" s="111"/>
      <c r="BB36" s="111"/>
      <c r="BC36" s="111"/>
      <c r="BD36" s="111"/>
      <c r="BE36" s="111"/>
      <c r="BF36" s="111"/>
      <c r="BG36" s="111"/>
      <c r="BH36" s="111"/>
      <c r="BI36" s="111"/>
      <c r="BJ36" s="111"/>
      <c r="BK36" s="111"/>
      <c r="BL36" s="111"/>
      <c r="BM36" s="111"/>
      <c r="BN36" s="111"/>
      <c r="BO36" s="111"/>
      <c r="BP36" s="111"/>
      <c r="BQ36" s="111"/>
      <c r="BR36" s="111"/>
      <c r="BS36" s="111"/>
      <c r="BT36" s="111"/>
      <c r="BU36" s="111"/>
      <c r="BV36" s="111"/>
      <c r="BW36" s="111"/>
      <c r="BX36" s="111"/>
      <c r="BY36" s="111"/>
      <c r="BZ36" s="111"/>
      <c r="CA36" s="111"/>
      <c r="CB36" s="111"/>
      <c r="CC36" s="111"/>
      <c r="CD36" s="111"/>
      <c r="CE36" s="111"/>
      <c r="CF36" s="111"/>
      <c r="CG36" s="111"/>
      <c r="CH36" s="111"/>
      <c r="CI36" s="111"/>
      <c r="CJ36" s="111"/>
      <c r="CK36" s="111"/>
      <c r="CL36" s="111"/>
      <c r="CM36" s="111"/>
      <c r="CN36" s="111"/>
      <c r="CO36" s="111"/>
      <c r="CP36" s="111"/>
      <c r="CQ36" s="111"/>
      <c r="CR36" s="111"/>
      <c r="CS36" s="111"/>
      <c r="CT36" s="111"/>
      <c r="CU36" s="111"/>
      <c r="CV36" s="111"/>
      <c r="CW36" s="111"/>
      <c r="CX36" s="111"/>
      <c r="CY36" s="111"/>
      <c r="CZ36" s="111"/>
      <c r="DA36" s="111"/>
      <c r="DB36" s="111"/>
      <c r="DC36" s="111"/>
      <c r="DD36" s="111"/>
      <c r="DE36" s="111"/>
      <c r="DF36" s="111"/>
      <c r="DG36" s="111"/>
      <c r="DH36" s="111"/>
      <c r="DI36" s="111"/>
      <c r="DJ36" s="111"/>
      <c r="DK36" s="111"/>
      <c r="DL36" s="111"/>
      <c r="DM36" s="111"/>
      <c r="DN36" s="111"/>
      <c r="DO36" s="111"/>
      <c r="DP36" s="111"/>
      <c r="DQ36" s="111"/>
      <c r="DR36" s="111"/>
      <c r="DS36" s="111"/>
      <c r="DT36" s="111"/>
      <c r="DU36" s="111"/>
      <c r="DV36" s="111"/>
      <c r="DW36" s="111"/>
      <c r="DX36" s="111"/>
      <c r="DY36" s="111"/>
      <c r="DZ36" s="111"/>
      <c r="EA36" s="111"/>
      <c r="EB36" s="111"/>
      <c r="EC36" s="111"/>
      <c r="ED36" s="111"/>
      <c r="EE36" s="111"/>
      <c r="EF36" s="111"/>
      <c r="EG36" s="111"/>
      <c r="EH36" s="111"/>
      <c r="EI36" s="111"/>
      <c r="EJ36" s="111"/>
      <c r="EK36" s="111"/>
      <c r="EL36" s="111"/>
      <c r="EM36" s="111"/>
      <c r="EN36" s="111"/>
      <c r="EO36" s="111"/>
      <c r="EP36" s="111"/>
      <c r="EQ36" s="111"/>
      <c r="ER36" s="111"/>
      <c r="ES36" s="111"/>
      <c r="ET36" s="111"/>
      <c r="EU36" s="111"/>
      <c r="EV36" s="111"/>
      <c r="EW36" s="111"/>
      <c r="EX36" s="111"/>
      <c r="EY36" s="111"/>
      <c r="EZ36" s="111"/>
      <c r="FA36" s="111"/>
      <c r="FB36" s="111"/>
      <c r="FC36" s="111"/>
      <c r="FD36" s="111"/>
      <c r="FE36" s="111"/>
      <c r="FF36" s="111"/>
      <c r="FG36" s="111"/>
      <c r="FH36" s="111"/>
      <c r="FI36" s="111"/>
      <c r="FJ36" s="111"/>
      <c r="FK36" s="111"/>
      <c r="FL36" s="111"/>
      <c r="FM36" s="111"/>
      <c r="FN36" s="111"/>
      <c r="FO36" s="111"/>
      <c r="FP36" s="111"/>
      <c r="FQ36" s="111"/>
      <c r="FR36" s="111"/>
      <c r="FS36" s="111"/>
      <c r="FT36" s="111"/>
      <c r="FU36" s="111"/>
      <c r="FV36" s="111"/>
      <c r="FW36" s="111"/>
      <c r="FX36" s="111"/>
      <c r="FY36" s="111"/>
      <c r="FZ36" s="111"/>
      <c r="GA36" s="111"/>
      <c r="GB36" s="111"/>
      <c r="GC36" s="111"/>
      <c r="GD36" s="111"/>
      <c r="GE36" s="111"/>
      <c r="GF36" s="111"/>
      <c r="GG36" s="111"/>
      <c r="GH36" s="111"/>
      <c r="GI36" s="111"/>
      <c r="GJ36" s="111"/>
      <c r="GK36" s="111"/>
      <c r="GL36" s="111"/>
      <c r="GM36" s="111"/>
      <c r="GN36" s="111"/>
      <c r="GO36" s="111"/>
      <c r="GP36" s="111"/>
      <c r="GQ36" s="111"/>
      <c r="GR36" s="111"/>
      <c r="GS36" s="111"/>
      <c r="GT36" s="111"/>
      <c r="GU36" s="111"/>
      <c r="GV36" s="111"/>
      <c r="GW36" s="111"/>
      <c r="GX36" s="111"/>
      <c r="GY36" s="111"/>
      <c r="GZ36" s="111"/>
      <c r="HA36" s="111"/>
      <c r="HB36" s="111"/>
      <c r="HC36" s="111"/>
      <c r="HD36" s="111"/>
      <c r="HE36" s="111"/>
      <c r="HF36" s="111"/>
      <c r="HG36" s="111"/>
      <c r="HH36" s="111"/>
      <c r="HI36" s="111"/>
      <c r="HJ36" s="111"/>
      <c r="HK36" s="111"/>
      <c r="HL36" s="111"/>
      <c r="HM36" s="111"/>
      <c r="HN36" s="111"/>
      <c r="HO36" s="111"/>
      <c r="HP36" s="111"/>
      <c r="HQ36" s="111"/>
      <c r="HR36" s="111"/>
      <c r="HS36" s="111"/>
      <c r="HT36" s="111"/>
      <c r="HU36" s="111"/>
      <c r="HV36" s="111"/>
      <c r="HW36" s="111"/>
      <c r="HX36" s="111"/>
      <c r="HY36" s="111"/>
      <c r="HZ36" s="111"/>
      <c r="IA36" s="111"/>
      <c r="IB36" s="111"/>
      <c r="IC36" s="111"/>
      <c r="ID36" s="111"/>
      <c r="IE36" s="111"/>
      <c r="IF36" s="111"/>
      <c r="IG36" s="111"/>
      <c r="IH36" s="111"/>
      <c r="II36" s="111"/>
      <c r="IJ36" s="111"/>
      <c r="IK36" s="111"/>
      <c r="IL36" s="111"/>
      <c r="IM36" s="111"/>
      <c r="IN36" s="111"/>
      <c r="IO36" s="111"/>
      <c r="IP36" s="111"/>
      <c r="IQ36" s="111"/>
      <c r="IR36" s="111"/>
      <c r="IS36" s="111"/>
      <c r="IT36" s="111"/>
      <c r="IU36" s="111"/>
      <c r="IV36" s="111"/>
      <c r="IW36" s="111"/>
      <c r="IX36" s="111"/>
      <c r="IY36" s="111"/>
      <c r="IZ36" s="111"/>
      <c r="JA36" s="111"/>
      <c r="JB36" s="111"/>
      <c r="JC36" s="111"/>
      <c r="JD36" s="111"/>
      <c r="JE36" s="111"/>
      <c r="JF36" s="111"/>
      <c r="JG36" s="111"/>
      <c r="JH36" s="111"/>
      <c r="JI36" s="111"/>
      <c r="JJ36" s="111"/>
      <c r="JK36" s="111"/>
      <c r="JL36" s="111"/>
      <c r="JM36" s="111"/>
      <c r="JN36" s="111"/>
      <c r="JO36" s="111"/>
      <c r="JP36" s="111"/>
      <c r="JQ36" s="111"/>
      <c r="JR36" s="111"/>
      <c r="JS36" s="111"/>
      <c r="JT36" s="111"/>
      <c r="JU36" s="111"/>
      <c r="JV36" s="111"/>
      <c r="JW36" s="111"/>
      <c r="JX36" s="111"/>
      <c r="JY36" s="111"/>
      <c r="JZ36" s="111"/>
      <c r="KA36" s="111"/>
      <c r="KB36" s="111"/>
      <c r="KC36" s="111"/>
      <c r="KD36" s="111"/>
      <c r="KE36" s="111"/>
      <c r="KF36" s="111"/>
      <c r="KG36" s="111"/>
      <c r="KH36" s="111"/>
      <c r="KI36" s="111"/>
      <c r="KJ36" s="111"/>
      <c r="KK36" s="111"/>
      <c r="KL36" s="111"/>
      <c r="KM36" s="111"/>
      <c r="KN36" s="111"/>
      <c r="KO36" s="111"/>
      <c r="KP36" s="111"/>
      <c r="KQ36" s="111"/>
      <c r="KR36" s="111"/>
      <c r="KS36" s="111"/>
      <c r="KT36" s="111"/>
      <c r="KU36" s="111"/>
      <c r="KV36" s="111"/>
      <c r="KW36" s="111"/>
      <c r="KX36" s="111"/>
      <c r="KY36" s="111"/>
      <c r="KZ36" s="111"/>
      <c r="LA36" s="111"/>
      <c r="LB36" s="111"/>
      <c r="LC36" s="111"/>
      <c r="LD36" s="111"/>
      <c r="LE36" s="111"/>
      <c r="LF36" s="111"/>
      <c r="LG36" s="111"/>
      <c r="LH36" s="111"/>
      <c r="LI36" s="111"/>
      <c r="LJ36" s="111"/>
      <c r="LK36" s="111"/>
      <c r="LL36" s="111"/>
      <c r="LM36" s="111"/>
      <c r="LN36" s="111"/>
      <c r="LO36" s="111"/>
      <c r="LP36" s="111"/>
      <c r="LQ36" s="111"/>
      <c r="LR36" s="111"/>
      <c r="LS36" s="111"/>
      <c r="LT36" s="111"/>
      <c r="LU36" s="111"/>
      <c r="LV36" s="111"/>
      <c r="LW36" s="111"/>
      <c r="LX36" s="111"/>
      <c r="LY36" s="111"/>
      <c r="LZ36" s="111"/>
      <c r="MA36" s="111"/>
      <c r="MB36" s="111"/>
      <c r="MC36" s="111"/>
      <c r="MD36" s="111"/>
      <c r="ME36" s="111"/>
      <c r="MF36" s="111"/>
      <c r="MG36" s="111"/>
      <c r="MH36" s="111"/>
      <c r="MI36" s="111"/>
      <c r="MJ36" s="111"/>
      <c r="MK36" s="111"/>
      <c r="ML36" s="111"/>
      <c r="MM36" s="111"/>
      <c r="MN36" s="111"/>
      <c r="MO36" s="111"/>
      <c r="MP36" s="111"/>
      <c r="MQ36" s="111"/>
      <c r="MR36" s="111"/>
      <c r="MS36" s="111"/>
      <c r="MT36" s="111"/>
      <c r="MU36" s="111"/>
      <c r="MV36" s="111"/>
      <c r="MW36" s="111"/>
      <c r="MX36" s="111"/>
      <c r="MY36" s="111"/>
      <c r="MZ36" s="111"/>
      <c r="NA36" s="111"/>
      <c r="NB36" s="111"/>
      <c r="NC36" s="111"/>
      <c r="ND36" s="111"/>
      <c r="NE36" s="111"/>
      <c r="NF36" s="111"/>
      <c r="NG36" s="111"/>
      <c r="NH36" s="111"/>
      <c r="NI36" s="111"/>
      <c r="NJ36" s="111"/>
      <c r="NK36" s="111"/>
      <c r="NL36" s="111"/>
      <c r="NM36" s="111"/>
      <c r="NN36" s="111"/>
      <c r="NO36" s="111"/>
      <c r="NP36" s="111"/>
      <c r="NQ36" s="111"/>
      <c r="NR36" s="111"/>
      <c r="NS36" s="111"/>
      <c r="NT36" s="111"/>
      <c r="NU36" s="111"/>
      <c r="NV36" s="111"/>
      <c r="NW36" s="111"/>
      <c r="NX36" s="111"/>
      <c r="NY36" s="111"/>
      <c r="NZ36" s="111"/>
      <c r="OA36" s="111"/>
      <c r="OB36" s="111"/>
      <c r="OC36" s="111"/>
      <c r="OD36" s="111"/>
      <c r="OE36" s="111"/>
      <c r="OF36" s="111"/>
      <c r="OG36" s="111"/>
      <c r="OH36" s="111"/>
      <c r="OI36" s="111"/>
      <c r="OJ36" s="111"/>
      <c r="OK36" s="111"/>
      <c r="OL36" s="111"/>
      <c r="OM36" s="111"/>
      <c r="ON36" s="111"/>
      <c r="OO36" s="111"/>
      <c r="OP36" s="111"/>
      <c r="OQ36" s="111"/>
      <c r="OR36" s="111"/>
      <c r="OS36" s="111"/>
      <c r="OT36" s="111"/>
      <c r="OU36" s="111"/>
      <c r="OV36" s="111"/>
      <c r="OW36" s="111"/>
      <c r="OX36" s="111"/>
      <c r="OY36" s="111"/>
      <c r="OZ36" s="111"/>
      <c r="PA36" s="111"/>
      <c r="PB36" s="111"/>
      <c r="PC36" s="111"/>
      <c r="PD36" s="111"/>
      <c r="PE36" s="111"/>
      <c r="PF36" s="111"/>
      <c r="PG36" s="111"/>
      <c r="PH36" s="111"/>
      <c r="PI36" s="111"/>
      <c r="PJ36" s="111"/>
      <c r="PK36" s="111"/>
      <c r="PL36" s="111"/>
      <c r="PM36" s="111"/>
      <c r="PN36" s="111"/>
      <c r="PO36" s="111"/>
      <c r="PP36" s="111"/>
      <c r="PQ36" s="111"/>
      <c r="PR36" s="111"/>
      <c r="PS36" s="111"/>
      <c r="PT36" s="111"/>
      <c r="PU36" s="111"/>
      <c r="PV36" s="111"/>
      <c r="PW36" s="111"/>
      <c r="PX36" s="111"/>
      <c r="PY36" s="111"/>
      <c r="PZ36" s="111"/>
      <c r="QA36" s="111"/>
      <c r="QB36" s="111"/>
      <c r="QC36" s="111"/>
      <c r="QD36" s="111"/>
      <c r="QE36" s="111"/>
      <c r="QF36" s="111"/>
      <c r="QG36" s="111"/>
      <c r="QH36" s="111"/>
      <c r="QI36" s="111"/>
      <c r="QJ36" s="111"/>
      <c r="QK36" s="111"/>
      <c r="QL36" s="111"/>
      <c r="QM36" s="111"/>
      <c r="QN36" s="111"/>
      <c r="QO36" s="111"/>
      <c r="QP36" s="111"/>
      <c r="QQ36" s="111"/>
      <c r="QR36" s="111"/>
      <c r="QS36" s="111"/>
      <c r="QT36" s="111"/>
      <c r="QU36" s="111"/>
      <c r="QV36" s="111"/>
      <c r="QW36" s="111"/>
      <c r="QX36" s="111"/>
      <c r="QY36" s="111"/>
      <c r="QZ36" s="111"/>
      <c r="RA36" s="111"/>
      <c r="RB36" s="111"/>
      <c r="RC36" s="111"/>
      <c r="RD36" s="111"/>
      <c r="RE36" s="111"/>
      <c r="RF36" s="111"/>
      <c r="RG36" s="111"/>
      <c r="RH36" s="111"/>
      <c r="RI36" s="111"/>
      <c r="RJ36" s="111"/>
      <c r="RK36" s="111"/>
      <c r="RL36" s="111"/>
      <c r="RM36" s="111"/>
      <c r="RN36" s="111"/>
      <c r="RO36" s="111"/>
      <c r="RP36" s="111"/>
      <c r="RQ36" s="111"/>
      <c r="RR36" s="111"/>
      <c r="RS36" s="111"/>
      <c r="RT36" s="111"/>
      <c r="RU36" s="111"/>
      <c r="RV36" s="111"/>
      <c r="RW36" s="111"/>
      <c r="RX36" s="111"/>
      <c r="RY36" s="111"/>
      <c r="RZ36" s="111"/>
      <c r="SA36" s="111"/>
      <c r="SB36" s="111"/>
      <c r="SC36" s="111"/>
      <c r="SD36" s="111"/>
      <c r="SE36" s="111"/>
      <c r="SF36" s="111"/>
      <c r="SG36" s="111"/>
      <c r="SH36" s="111"/>
      <c r="SI36" s="111"/>
      <c r="SJ36" s="111"/>
      <c r="SK36" s="111"/>
      <c r="SL36" s="111"/>
      <c r="SM36" s="111"/>
      <c r="SN36" s="111"/>
      <c r="SO36" s="111"/>
      <c r="SP36" s="111"/>
      <c r="SQ36" s="111"/>
      <c r="SR36" s="111"/>
      <c r="SS36" s="111"/>
      <c r="ST36" s="111"/>
      <c r="SU36" s="111"/>
      <c r="SV36" s="111"/>
      <c r="SW36" s="111"/>
      <c r="SX36" s="111"/>
      <c r="SY36" s="111"/>
      <c r="SZ36" s="111"/>
      <c r="TA36" s="111"/>
      <c r="TB36" s="111"/>
      <c r="TC36" s="111"/>
      <c r="TD36" s="111"/>
      <c r="TE36" s="111"/>
      <c r="TF36" s="111"/>
      <c r="TG36" s="111"/>
      <c r="TH36" s="111"/>
      <c r="TI36" s="111"/>
      <c r="TJ36" s="111"/>
      <c r="TK36" s="111"/>
      <c r="TL36" s="111"/>
      <c r="TM36" s="111"/>
      <c r="TN36" s="111"/>
      <c r="TO36" s="111"/>
      <c r="TP36" s="111"/>
      <c r="TQ36" s="111"/>
      <c r="TR36" s="111"/>
      <c r="TS36" s="111"/>
      <c r="TT36" s="111"/>
      <c r="TU36" s="111"/>
      <c r="TV36" s="111"/>
      <c r="TW36" s="111"/>
      <c r="TX36" s="111"/>
      <c r="TY36" s="111"/>
      <c r="TZ36" s="111"/>
      <c r="UA36" s="111"/>
      <c r="UB36" s="111"/>
      <c r="UC36" s="111"/>
      <c r="UD36" s="111"/>
      <c r="UE36" s="111"/>
      <c r="UF36" s="111"/>
      <c r="UG36" s="111"/>
      <c r="UH36" s="111"/>
      <c r="UI36" s="111"/>
      <c r="UJ36" s="111"/>
      <c r="UK36" s="111"/>
      <c r="UL36" s="111"/>
      <c r="UM36" s="111"/>
      <c r="UN36" s="111"/>
      <c r="UO36" s="111"/>
      <c r="UP36" s="111"/>
      <c r="UQ36" s="111"/>
      <c r="UR36" s="111"/>
      <c r="US36" s="111"/>
      <c r="UT36" s="111"/>
      <c r="UU36" s="111"/>
      <c r="UV36" s="111"/>
      <c r="UW36" s="111"/>
      <c r="UX36" s="111"/>
      <c r="UY36" s="111"/>
      <c r="UZ36" s="111"/>
      <c r="VA36" s="111"/>
      <c r="VB36" s="111"/>
      <c r="VC36" s="111"/>
      <c r="VD36" s="111"/>
      <c r="VE36" s="111"/>
      <c r="VF36" s="111"/>
      <c r="VG36" s="111"/>
      <c r="VH36" s="111"/>
      <c r="VI36" s="111"/>
      <c r="VJ36" s="111"/>
      <c r="VK36" s="111"/>
      <c r="VL36" s="111"/>
      <c r="VM36" s="111"/>
      <c r="VN36" s="111"/>
      <c r="VO36" s="111"/>
      <c r="VP36" s="111"/>
      <c r="VQ36" s="111"/>
      <c r="VR36" s="111"/>
      <c r="VS36" s="111"/>
      <c r="VT36" s="111"/>
      <c r="VU36" s="111"/>
      <c r="VV36" s="111"/>
      <c r="VW36" s="111"/>
      <c r="VX36" s="111"/>
      <c r="VY36" s="111"/>
      <c r="VZ36" s="111"/>
      <c r="WA36" s="111"/>
      <c r="WB36" s="111"/>
      <c r="WC36" s="111"/>
      <c r="WD36" s="111"/>
      <c r="WE36" s="111"/>
      <c r="WF36" s="111"/>
      <c r="WG36" s="111"/>
      <c r="WH36" s="111"/>
      <c r="WI36" s="111"/>
      <c r="WJ36" s="111"/>
      <c r="WK36" s="111"/>
      <c r="WL36" s="111"/>
      <c r="WM36" s="111"/>
      <c r="WN36" s="111"/>
      <c r="WO36" s="111"/>
      <c r="WP36" s="111"/>
      <c r="WQ36" s="111"/>
      <c r="WR36" s="111"/>
      <c r="WS36" s="111"/>
      <c r="WT36" s="111"/>
      <c r="WU36" s="111"/>
      <c r="WV36" s="111"/>
      <c r="WW36" s="111"/>
      <c r="WX36" s="111"/>
      <c r="WY36" s="111"/>
      <c r="WZ36" s="111"/>
      <c r="XA36" s="111"/>
      <c r="XB36" s="111"/>
      <c r="XC36" s="111"/>
      <c r="XD36" s="111"/>
      <c r="XE36" s="111"/>
      <c r="XF36" s="111"/>
      <c r="XG36" s="111"/>
      <c r="XH36" s="111"/>
      <c r="XI36" s="111"/>
      <c r="XJ36" s="111"/>
      <c r="XK36" s="111"/>
      <c r="XL36" s="111"/>
      <c r="XM36" s="111"/>
      <c r="XN36" s="111"/>
      <c r="XO36" s="111"/>
      <c r="XP36" s="111"/>
      <c r="XQ36" s="111"/>
      <c r="XR36" s="111"/>
      <c r="XS36" s="111"/>
      <c r="XT36" s="111"/>
      <c r="XU36" s="111"/>
      <c r="XV36" s="111"/>
      <c r="XW36" s="111"/>
      <c r="XX36" s="111"/>
      <c r="XY36" s="111"/>
      <c r="XZ36" s="111"/>
      <c r="YA36" s="111"/>
      <c r="YB36" s="111"/>
      <c r="YC36" s="111"/>
      <c r="YD36" s="111"/>
      <c r="YE36" s="111"/>
      <c r="YF36" s="111"/>
      <c r="YG36" s="111"/>
      <c r="YH36" s="111"/>
      <c r="YI36" s="111"/>
      <c r="YJ36" s="111"/>
      <c r="YK36" s="111"/>
      <c r="YL36" s="111"/>
      <c r="YM36" s="111"/>
      <c r="YN36" s="111"/>
      <c r="YO36" s="111"/>
      <c r="YP36" s="111"/>
      <c r="YQ36" s="111"/>
      <c r="YR36" s="111"/>
      <c r="YS36" s="111"/>
      <c r="YT36" s="111"/>
      <c r="YU36" s="111"/>
      <c r="YV36" s="111"/>
      <c r="YW36" s="111"/>
      <c r="YX36" s="111"/>
      <c r="YY36" s="111"/>
      <c r="YZ36" s="111"/>
      <c r="ZA36" s="111"/>
      <c r="ZB36" s="111"/>
      <c r="ZC36" s="111"/>
      <c r="ZD36" s="111"/>
      <c r="ZE36" s="111"/>
      <c r="ZF36" s="111"/>
      <c r="ZG36" s="111"/>
      <c r="ZH36" s="111"/>
      <c r="ZI36" s="111"/>
      <c r="ZJ36" s="111"/>
      <c r="ZK36" s="111"/>
      <c r="ZL36" s="111"/>
      <c r="ZM36" s="111"/>
      <c r="ZN36" s="111"/>
      <c r="ZO36" s="111"/>
      <c r="ZP36" s="111"/>
      <c r="ZQ36" s="111"/>
      <c r="ZR36" s="111"/>
      <c r="ZS36" s="111"/>
      <c r="ZT36" s="111"/>
      <c r="ZU36" s="111"/>
      <c r="ZV36" s="111"/>
      <c r="ZW36" s="111"/>
      <c r="ZX36" s="111"/>
      <c r="ZY36" s="111"/>
      <c r="ZZ36" s="111"/>
      <c r="AAA36" s="111"/>
      <c r="AAB36" s="111"/>
      <c r="AAC36" s="111"/>
      <c r="AAD36" s="111"/>
      <c r="AAE36" s="111"/>
      <c r="AAF36" s="111"/>
      <c r="AAG36" s="111"/>
      <c r="AAH36" s="111"/>
      <c r="AAI36" s="111"/>
      <c r="AAJ36" s="111"/>
      <c r="AAK36" s="111"/>
      <c r="AAL36" s="111"/>
      <c r="AAM36" s="111"/>
      <c r="AAN36" s="111"/>
      <c r="AAO36" s="111"/>
      <c r="AAP36" s="111"/>
      <c r="AAQ36" s="111"/>
      <c r="AAR36" s="111"/>
      <c r="AAS36" s="111"/>
      <c r="AAT36" s="111"/>
      <c r="AAU36" s="111"/>
      <c r="AAV36" s="111"/>
      <c r="AAW36" s="111"/>
      <c r="AAX36" s="111"/>
      <c r="AAY36" s="111"/>
      <c r="AAZ36" s="111"/>
      <c r="ABA36" s="111"/>
      <c r="ABB36" s="111"/>
      <c r="ABC36" s="111"/>
      <c r="ABD36" s="111"/>
      <c r="ABE36" s="111"/>
      <c r="ABF36" s="111"/>
      <c r="ABG36" s="111"/>
      <c r="ABH36" s="111"/>
      <c r="ABI36" s="111"/>
      <c r="ABJ36" s="111"/>
      <c r="ABK36" s="111"/>
      <c r="ABL36" s="111"/>
      <c r="ABM36" s="111"/>
      <c r="ABN36" s="111"/>
      <c r="ABO36" s="111"/>
      <c r="ABP36" s="111"/>
      <c r="ABQ36" s="111"/>
      <c r="ABR36" s="111"/>
      <c r="ABS36" s="111"/>
      <c r="ABT36" s="111"/>
      <c r="ABU36" s="111"/>
      <c r="ABV36" s="111"/>
      <c r="ABW36" s="111"/>
      <c r="ABX36" s="111"/>
      <c r="ABY36" s="111"/>
      <c r="ABZ36" s="111"/>
      <c r="ACA36" s="111"/>
      <c r="ACB36" s="111"/>
      <c r="ACC36" s="111"/>
      <c r="ACD36" s="111"/>
      <c r="ACE36" s="111"/>
      <c r="ACF36" s="111"/>
      <c r="ACG36" s="111"/>
      <c r="ACH36" s="111"/>
      <c r="ACI36" s="111"/>
      <c r="ACJ36" s="111"/>
      <c r="ACK36" s="111"/>
      <c r="ACL36" s="111"/>
      <c r="ACM36" s="111"/>
      <c r="ACN36" s="111"/>
      <c r="ACO36" s="111"/>
      <c r="ACP36" s="111"/>
      <c r="ACQ36" s="111"/>
      <c r="ACR36" s="111"/>
      <c r="ACS36" s="111"/>
      <c r="ACT36" s="111"/>
      <c r="ACU36" s="111"/>
      <c r="ACV36" s="111"/>
      <c r="ACW36" s="111"/>
      <c r="ACX36" s="111"/>
      <c r="ACY36" s="111"/>
      <c r="ACZ36" s="111"/>
      <c r="ADA36" s="111"/>
      <c r="ADB36" s="111"/>
      <c r="ADC36" s="111"/>
      <c r="ADD36" s="111"/>
      <c r="ADE36" s="111"/>
      <c r="ADF36" s="111"/>
      <c r="ADG36" s="111"/>
      <c r="ADH36" s="111"/>
      <c r="ADI36" s="111"/>
      <c r="ADJ36" s="111"/>
      <c r="ADK36" s="111"/>
      <c r="ADL36" s="111"/>
      <c r="ADM36" s="111"/>
      <c r="ADN36" s="111"/>
      <c r="ADO36" s="111"/>
      <c r="ADP36" s="111"/>
      <c r="ADQ36" s="111"/>
      <c r="ADR36" s="111"/>
      <c r="ADS36" s="111"/>
      <c r="ADT36" s="111"/>
      <c r="ADU36" s="111"/>
      <c r="ADV36" s="111"/>
      <c r="ADW36" s="111"/>
      <c r="ADX36" s="111"/>
      <c r="ADY36" s="111"/>
      <c r="ADZ36" s="111"/>
      <c r="AEA36" s="111"/>
      <c r="AEB36" s="111"/>
      <c r="AEC36" s="111"/>
      <c r="AED36" s="111"/>
      <c r="AEE36" s="111"/>
      <c r="AEF36" s="111"/>
      <c r="AEG36" s="111"/>
      <c r="AEH36" s="111"/>
      <c r="AEI36" s="111"/>
      <c r="AEJ36" s="111"/>
      <c r="AEK36" s="111"/>
      <c r="AEL36" s="111"/>
      <c r="AEM36" s="111"/>
      <c r="AEN36" s="111"/>
      <c r="AEO36" s="111"/>
      <c r="AEP36" s="111"/>
      <c r="AEQ36" s="111"/>
      <c r="AER36" s="111"/>
      <c r="AES36" s="111"/>
      <c r="AET36" s="111"/>
      <c r="AEU36" s="111"/>
      <c r="AEV36" s="111"/>
      <c r="AEW36" s="111"/>
      <c r="AEX36" s="111"/>
      <c r="AEY36" s="111"/>
      <c r="AEZ36" s="111"/>
      <c r="AFA36" s="111"/>
      <c r="AFB36" s="111"/>
      <c r="AFC36" s="111"/>
      <c r="AFD36" s="111"/>
      <c r="AFE36" s="111"/>
      <c r="AFF36" s="111"/>
      <c r="AFG36" s="111"/>
      <c r="AFH36" s="111"/>
      <c r="AFI36" s="111"/>
      <c r="AFJ36" s="111"/>
      <c r="AFK36" s="111"/>
      <c r="AFL36" s="111"/>
      <c r="AFM36" s="111"/>
      <c r="AFN36" s="111"/>
      <c r="AFO36" s="111"/>
      <c r="AFP36" s="111"/>
      <c r="AFQ36" s="111"/>
      <c r="AFR36" s="111"/>
      <c r="AFS36" s="111"/>
      <c r="AFT36" s="111"/>
      <c r="AFU36" s="111"/>
      <c r="AFV36" s="111"/>
      <c r="AFW36" s="111"/>
      <c r="AFX36" s="111"/>
      <c r="AFY36" s="111"/>
      <c r="AFZ36" s="111"/>
      <c r="AGA36" s="111"/>
      <c r="AGB36" s="111"/>
      <c r="AGC36" s="111"/>
      <c r="AGD36" s="111"/>
      <c r="AGE36" s="111"/>
      <c r="AGF36" s="111"/>
      <c r="AGG36" s="111"/>
      <c r="AGH36" s="111"/>
      <c r="AGI36" s="111"/>
      <c r="AGJ36" s="111"/>
      <c r="AGK36" s="111"/>
      <c r="AGL36" s="111"/>
      <c r="AGM36" s="111"/>
      <c r="AGN36" s="111"/>
      <c r="AGO36" s="111"/>
      <c r="AGP36" s="111"/>
      <c r="AGQ36" s="111"/>
      <c r="AGR36" s="111"/>
      <c r="AGS36" s="111"/>
      <c r="AGT36" s="111"/>
      <c r="AGU36" s="111"/>
      <c r="AGV36" s="111"/>
      <c r="AGW36" s="111"/>
      <c r="AGX36" s="111"/>
      <c r="AGY36" s="111"/>
      <c r="AGZ36" s="111"/>
      <c r="AHA36" s="111"/>
      <c r="AHB36" s="111"/>
      <c r="AHC36" s="111"/>
      <c r="AHD36" s="111"/>
      <c r="AHE36" s="111"/>
      <c r="AHF36" s="111"/>
      <c r="AHG36" s="111"/>
      <c r="AHH36" s="111"/>
      <c r="AHI36" s="111"/>
      <c r="AHJ36" s="111"/>
      <c r="AHK36" s="111"/>
      <c r="AHL36" s="111"/>
      <c r="AHM36" s="111"/>
      <c r="AHN36" s="111"/>
      <c r="AHO36" s="111"/>
      <c r="AHP36" s="111"/>
      <c r="AHQ36" s="111"/>
      <c r="AHR36" s="111"/>
      <c r="AHS36" s="111"/>
      <c r="AHT36" s="111"/>
      <c r="AHU36" s="111"/>
      <c r="AHV36" s="111"/>
      <c r="AHW36" s="111"/>
      <c r="AHX36" s="111"/>
      <c r="AHY36" s="111"/>
      <c r="AHZ36" s="111"/>
      <c r="AIA36" s="111"/>
      <c r="AIB36" s="111"/>
      <c r="AIC36" s="111"/>
      <c r="AID36" s="111"/>
      <c r="AIE36" s="111"/>
      <c r="AIF36" s="111"/>
      <c r="AIG36" s="111"/>
      <c r="AIH36" s="111"/>
      <c r="AII36" s="111"/>
      <c r="AIJ36" s="111"/>
      <c r="AIK36" s="111"/>
      <c r="AIL36" s="111"/>
      <c r="AIM36" s="111"/>
      <c r="AIN36" s="111"/>
      <c r="AIO36" s="111"/>
      <c r="AIP36" s="111"/>
      <c r="AIQ36" s="111"/>
      <c r="AIR36" s="111"/>
      <c r="AIS36" s="111"/>
      <c r="AIT36" s="111"/>
      <c r="AIU36" s="111"/>
      <c r="AIV36" s="111"/>
      <c r="AIW36" s="111"/>
      <c r="AIX36" s="111"/>
      <c r="AIY36" s="111"/>
      <c r="AIZ36" s="111"/>
      <c r="AJA36" s="111"/>
      <c r="AJB36" s="111"/>
      <c r="AJC36" s="111"/>
      <c r="AJD36" s="111"/>
      <c r="AJE36" s="111"/>
      <c r="AJF36" s="111"/>
      <c r="AJG36" s="111"/>
      <c r="AJH36" s="111"/>
      <c r="AJI36" s="111"/>
      <c r="AJJ36" s="111"/>
      <c r="AJK36" s="111"/>
      <c r="AJL36" s="111"/>
      <c r="AJM36" s="111"/>
      <c r="AJN36" s="111"/>
      <c r="AJO36" s="111"/>
      <c r="AJP36" s="111"/>
      <c r="AJQ36" s="111"/>
      <c r="AJR36" s="111"/>
      <c r="AJS36" s="111"/>
      <c r="AJT36" s="111"/>
      <c r="AJU36" s="111"/>
      <c r="AJV36" s="111"/>
      <c r="AJW36" s="111"/>
      <c r="AJX36" s="111"/>
      <c r="AJY36" s="111"/>
      <c r="AJZ36" s="111"/>
      <c r="AKA36" s="111"/>
      <c r="AKB36" s="111"/>
      <c r="AKC36" s="111"/>
      <c r="AKD36" s="111"/>
      <c r="AKE36" s="111"/>
      <c r="AKF36" s="111"/>
      <c r="AKG36" s="111"/>
      <c r="AKH36" s="111"/>
      <c r="AKI36" s="111"/>
      <c r="AKJ36" s="111"/>
      <c r="AKK36" s="111"/>
      <c r="AKL36" s="111"/>
      <c r="AKM36" s="111"/>
      <c r="AKN36" s="111"/>
      <c r="AKO36" s="111"/>
      <c r="AKP36" s="111"/>
      <c r="AKQ36" s="111"/>
      <c r="AKR36" s="111"/>
      <c r="AKS36" s="111"/>
      <c r="AKT36" s="111"/>
      <c r="AKU36" s="111"/>
      <c r="AKV36" s="111"/>
      <c r="AKW36" s="111"/>
      <c r="AKX36" s="111"/>
      <c r="AKY36" s="111"/>
      <c r="AKZ36" s="111"/>
      <c r="ALA36" s="111"/>
      <c r="ALB36" s="111"/>
      <c r="ALC36" s="111"/>
      <c r="ALD36" s="111"/>
      <c r="ALE36" s="111"/>
      <c r="ALF36" s="111"/>
      <c r="ALG36" s="111"/>
      <c r="ALH36" s="111"/>
      <c r="ALI36" s="111"/>
      <c r="ALJ36" s="111"/>
      <c r="ALK36" s="111"/>
      <c r="ALL36" s="111"/>
      <c r="ALM36" s="111"/>
      <c r="ALN36" s="111"/>
      <c r="ALO36" s="111"/>
      <c r="ALP36" s="111"/>
      <c r="ALQ36" s="111"/>
      <c r="ALR36" s="111"/>
      <c r="ALS36" s="111"/>
      <c r="ALT36" s="111"/>
      <c r="ALU36" s="111"/>
      <c r="ALV36" s="111"/>
      <c r="ALW36" s="111"/>
      <c r="ALX36" s="111"/>
      <c r="ALY36" s="111"/>
      <c r="ALZ36" s="111"/>
      <c r="AMA36" s="111"/>
      <c r="AMB36" s="111"/>
      <c r="AMC36" s="111"/>
      <c r="AMD36" s="111"/>
      <c r="AME36" s="111"/>
      <c r="AMF36" s="111"/>
      <c r="AMG36" s="111"/>
      <c r="AMH36" s="111"/>
      <c r="AMI36" s="111"/>
      <c r="AMJ36" s="111"/>
    </row>
    <row r="37" spans="1:1025" ht="15">
      <c r="A37" s="716" t="s">
        <v>122</v>
      </c>
      <c r="B37" s="509">
        <v>1.23E-2</v>
      </c>
      <c r="C37" s="711"/>
      <c r="D37" s="509">
        <v>1.23E-2</v>
      </c>
      <c r="E37" s="510">
        <v>0.59</v>
      </c>
      <c r="F37" s="510">
        <v>1.23</v>
      </c>
      <c r="G37" s="510">
        <v>1.39</v>
      </c>
      <c r="H37" s="511">
        <v>1.23</v>
      </c>
      <c r="I37" s="111"/>
      <c r="J37" s="111"/>
      <c r="K37" s="111"/>
      <c r="L37" s="111"/>
      <c r="M37" s="111"/>
      <c r="N37" s="111"/>
      <c r="O37" s="111"/>
      <c r="P37" s="111"/>
      <c r="Q37" s="111"/>
      <c r="R37" s="111"/>
      <c r="S37" s="111"/>
      <c r="T37" s="111"/>
      <c r="U37" s="111"/>
      <c r="V37" s="111"/>
      <c r="W37" s="111"/>
      <c r="X37" s="111"/>
      <c r="Y37" s="111"/>
      <c r="Z37" s="111"/>
      <c r="AA37" s="111"/>
      <c r="AB37" s="111"/>
      <c r="AC37" s="111"/>
      <c r="AD37" s="111"/>
      <c r="AE37" s="111"/>
      <c r="AF37" s="111"/>
      <c r="AG37" s="111"/>
      <c r="AH37" s="111"/>
      <c r="AI37" s="111"/>
      <c r="AJ37" s="111"/>
      <c r="AK37" s="111"/>
      <c r="AL37" s="111"/>
      <c r="AM37" s="111"/>
      <c r="AN37" s="111"/>
      <c r="AO37" s="111"/>
      <c r="AP37" s="111"/>
      <c r="AQ37" s="111"/>
      <c r="AR37" s="111"/>
      <c r="AS37" s="111"/>
      <c r="AT37" s="111"/>
      <c r="AU37" s="111"/>
      <c r="AV37" s="111"/>
      <c r="AW37" s="111"/>
      <c r="AX37" s="111"/>
      <c r="AY37" s="111"/>
      <c r="AZ37" s="111"/>
      <c r="BA37" s="111"/>
      <c r="BB37" s="111"/>
      <c r="BC37" s="111"/>
      <c r="BD37" s="111"/>
      <c r="BE37" s="111"/>
      <c r="BF37" s="111"/>
      <c r="BG37" s="111"/>
      <c r="BH37" s="111"/>
      <c r="BI37" s="111"/>
      <c r="BJ37" s="111"/>
      <c r="BK37" s="111"/>
      <c r="BL37" s="111"/>
      <c r="BM37" s="111"/>
      <c r="BN37" s="111"/>
      <c r="BO37" s="111"/>
      <c r="BP37" s="111"/>
      <c r="BQ37" s="111"/>
      <c r="BR37" s="111"/>
      <c r="BS37" s="111"/>
      <c r="BT37" s="111"/>
      <c r="BU37" s="111"/>
      <c r="BV37" s="111"/>
      <c r="BW37" s="111"/>
      <c r="BX37" s="111"/>
      <c r="BY37" s="111"/>
      <c r="BZ37" s="111"/>
      <c r="CA37" s="111"/>
      <c r="CB37" s="111"/>
      <c r="CC37" s="111"/>
      <c r="CD37" s="111"/>
      <c r="CE37" s="111"/>
      <c r="CF37" s="111"/>
      <c r="CG37" s="111"/>
      <c r="CH37" s="111"/>
      <c r="CI37" s="111"/>
      <c r="CJ37" s="111"/>
      <c r="CK37" s="111"/>
      <c r="CL37" s="111"/>
      <c r="CM37" s="111"/>
      <c r="CN37" s="111"/>
      <c r="CO37" s="111"/>
      <c r="CP37" s="111"/>
      <c r="CQ37" s="111"/>
      <c r="CR37" s="111"/>
      <c r="CS37" s="111"/>
      <c r="CT37" s="111"/>
      <c r="CU37" s="111"/>
      <c r="CV37" s="111"/>
      <c r="CW37" s="111"/>
      <c r="CX37" s="111"/>
      <c r="CY37" s="111"/>
      <c r="CZ37" s="111"/>
      <c r="DA37" s="111"/>
      <c r="DB37" s="111"/>
      <c r="DC37" s="111"/>
      <c r="DD37" s="111"/>
      <c r="DE37" s="111"/>
      <c r="DF37" s="111"/>
      <c r="DG37" s="111"/>
      <c r="DH37" s="111"/>
      <c r="DI37" s="111"/>
      <c r="DJ37" s="111"/>
      <c r="DK37" s="111"/>
      <c r="DL37" s="111"/>
      <c r="DM37" s="111"/>
      <c r="DN37" s="111"/>
      <c r="DO37" s="111"/>
      <c r="DP37" s="111"/>
      <c r="DQ37" s="111"/>
      <c r="DR37" s="111"/>
      <c r="DS37" s="111"/>
      <c r="DT37" s="111"/>
      <c r="DU37" s="111"/>
      <c r="DV37" s="111"/>
      <c r="DW37" s="111"/>
      <c r="DX37" s="111"/>
      <c r="DY37" s="111"/>
      <c r="DZ37" s="111"/>
      <c r="EA37" s="111"/>
      <c r="EB37" s="111"/>
      <c r="EC37" s="111"/>
      <c r="ED37" s="111"/>
      <c r="EE37" s="111"/>
      <c r="EF37" s="111"/>
      <c r="EG37" s="111"/>
      <c r="EH37" s="111"/>
      <c r="EI37" s="111"/>
      <c r="EJ37" s="111"/>
      <c r="EK37" s="111"/>
      <c r="EL37" s="111"/>
      <c r="EM37" s="111"/>
      <c r="EN37" s="111"/>
      <c r="EO37" s="111"/>
      <c r="EP37" s="111"/>
      <c r="EQ37" s="111"/>
      <c r="ER37" s="111"/>
      <c r="ES37" s="111"/>
      <c r="ET37" s="111"/>
      <c r="EU37" s="111"/>
      <c r="EV37" s="111"/>
      <c r="EW37" s="111"/>
      <c r="EX37" s="111"/>
      <c r="EY37" s="111"/>
      <c r="EZ37" s="111"/>
      <c r="FA37" s="111"/>
      <c r="FB37" s="111"/>
      <c r="FC37" s="111"/>
      <c r="FD37" s="111"/>
      <c r="FE37" s="111"/>
      <c r="FF37" s="111"/>
      <c r="FG37" s="111"/>
      <c r="FH37" s="111"/>
      <c r="FI37" s="111"/>
      <c r="FJ37" s="111"/>
      <c r="FK37" s="111"/>
      <c r="FL37" s="111"/>
      <c r="FM37" s="111"/>
      <c r="FN37" s="111"/>
      <c r="FO37" s="111"/>
      <c r="FP37" s="111"/>
      <c r="FQ37" s="111"/>
      <c r="FR37" s="111"/>
      <c r="FS37" s="111"/>
      <c r="FT37" s="111"/>
      <c r="FU37" s="111"/>
      <c r="FV37" s="111"/>
      <c r="FW37" s="111"/>
      <c r="FX37" s="111"/>
      <c r="FY37" s="111"/>
      <c r="FZ37" s="111"/>
      <c r="GA37" s="111"/>
      <c r="GB37" s="111"/>
      <c r="GC37" s="111"/>
      <c r="GD37" s="111"/>
      <c r="GE37" s="111"/>
      <c r="GF37" s="111"/>
      <c r="GG37" s="111"/>
      <c r="GH37" s="111"/>
      <c r="GI37" s="111"/>
      <c r="GJ37" s="111"/>
      <c r="GK37" s="111"/>
      <c r="GL37" s="111"/>
      <c r="GM37" s="111"/>
      <c r="GN37" s="111"/>
      <c r="GO37" s="111"/>
      <c r="GP37" s="111"/>
      <c r="GQ37" s="111"/>
      <c r="GR37" s="111"/>
      <c r="GS37" s="111"/>
      <c r="GT37" s="111"/>
      <c r="GU37" s="111"/>
      <c r="GV37" s="111"/>
      <c r="GW37" s="111"/>
      <c r="GX37" s="111"/>
      <c r="GY37" s="111"/>
      <c r="GZ37" s="111"/>
      <c r="HA37" s="111"/>
      <c r="HB37" s="111"/>
      <c r="HC37" s="111"/>
      <c r="HD37" s="111"/>
      <c r="HE37" s="111"/>
      <c r="HF37" s="111"/>
      <c r="HG37" s="111"/>
      <c r="HH37" s="111"/>
      <c r="HI37" s="111"/>
      <c r="HJ37" s="111"/>
      <c r="HK37" s="111"/>
      <c r="HL37" s="111"/>
      <c r="HM37" s="111"/>
      <c r="HN37" s="111"/>
      <c r="HO37" s="111"/>
      <c r="HP37" s="111"/>
      <c r="HQ37" s="111"/>
      <c r="HR37" s="111"/>
      <c r="HS37" s="111"/>
      <c r="HT37" s="111"/>
      <c r="HU37" s="111"/>
      <c r="HV37" s="111"/>
      <c r="HW37" s="111"/>
      <c r="HX37" s="111"/>
      <c r="HY37" s="111"/>
      <c r="HZ37" s="111"/>
      <c r="IA37" s="111"/>
      <c r="IB37" s="111"/>
      <c r="IC37" s="111"/>
      <c r="ID37" s="111"/>
      <c r="IE37" s="111"/>
      <c r="IF37" s="111"/>
      <c r="IG37" s="111"/>
      <c r="IH37" s="111"/>
      <c r="II37" s="111"/>
      <c r="IJ37" s="111"/>
      <c r="IK37" s="111"/>
      <c r="IL37" s="111"/>
      <c r="IM37" s="111"/>
      <c r="IN37" s="111"/>
      <c r="IO37" s="111"/>
      <c r="IP37" s="111"/>
      <c r="IQ37" s="111"/>
      <c r="IR37" s="111"/>
      <c r="IS37" s="111"/>
      <c r="IT37" s="111"/>
      <c r="IU37" s="111"/>
      <c r="IV37" s="111"/>
      <c r="IW37" s="111"/>
      <c r="IX37" s="111"/>
      <c r="IY37" s="111"/>
      <c r="IZ37" s="111"/>
      <c r="JA37" s="111"/>
      <c r="JB37" s="111"/>
      <c r="JC37" s="111"/>
      <c r="JD37" s="111"/>
      <c r="JE37" s="111"/>
      <c r="JF37" s="111"/>
      <c r="JG37" s="111"/>
      <c r="JH37" s="111"/>
      <c r="JI37" s="111"/>
      <c r="JJ37" s="111"/>
      <c r="JK37" s="111"/>
      <c r="JL37" s="111"/>
      <c r="JM37" s="111"/>
      <c r="JN37" s="111"/>
      <c r="JO37" s="111"/>
      <c r="JP37" s="111"/>
      <c r="JQ37" s="111"/>
      <c r="JR37" s="111"/>
      <c r="JS37" s="111"/>
      <c r="JT37" s="111"/>
      <c r="JU37" s="111"/>
      <c r="JV37" s="111"/>
      <c r="JW37" s="111"/>
      <c r="JX37" s="111"/>
      <c r="JY37" s="111"/>
      <c r="JZ37" s="111"/>
      <c r="KA37" s="111"/>
      <c r="KB37" s="111"/>
      <c r="KC37" s="111"/>
      <c r="KD37" s="111"/>
      <c r="KE37" s="111"/>
      <c r="KF37" s="111"/>
      <c r="KG37" s="111"/>
      <c r="KH37" s="111"/>
      <c r="KI37" s="111"/>
      <c r="KJ37" s="111"/>
      <c r="KK37" s="111"/>
      <c r="KL37" s="111"/>
      <c r="KM37" s="111"/>
      <c r="KN37" s="111"/>
      <c r="KO37" s="111"/>
      <c r="KP37" s="111"/>
      <c r="KQ37" s="111"/>
      <c r="KR37" s="111"/>
      <c r="KS37" s="111"/>
      <c r="KT37" s="111"/>
      <c r="KU37" s="111"/>
      <c r="KV37" s="111"/>
      <c r="KW37" s="111"/>
      <c r="KX37" s="111"/>
      <c r="KY37" s="111"/>
      <c r="KZ37" s="111"/>
      <c r="LA37" s="111"/>
      <c r="LB37" s="111"/>
      <c r="LC37" s="111"/>
      <c r="LD37" s="111"/>
      <c r="LE37" s="111"/>
      <c r="LF37" s="111"/>
      <c r="LG37" s="111"/>
      <c r="LH37" s="111"/>
      <c r="LI37" s="111"/>
      <c r="LJ37" s="111"/>
      <c r="LK37" s="111"/>
      <c r="LL37" s="111"/>
      <c r="LM37" s="111"/>
      <c r="LN37" s="111"/>
      <c r="LO37" s="111"/>
      <c r="LP37" s="111"/>
      <c r="LQ37" s="111"/>
      <c r="LR37" s="111"/>
      <c r="LS37" s="111"/>
      <c r="LT37" s="111"/>
      <c r="LU37" s="111"/>
      <c r="LV37" s="111"/>
      <c r="LW37" s="111"/>
      <c r="LX37" s="111"/>
      <c r="LY37" s="111"/>
      <c r="LZ37" s="111"/>
      <c r="MA37" s="111"/>
      <c r="MB37" s="111"/>
      <c r="MC37" s="111"/>
      <c r="MD37" s="111"/>
      <c r="ME37" s="111"/>
      <c r="MF37" s="111"/>
      <c r="MG37" s="111"/>
      <c r="MH37" s="111"/>
      <c r="MI37" s="111"/>
      <c r="MJ37" s="111"/>
      <c r="MK37" s="111"/>
      <c r="ML37" s="111"/>
      <c r="MM37" s="111"/>
      <c r="MN37" s="111"/>
      <c r="MO37" s="111"/>
      <c r="MP37" s="111"/>
      <c r="MQ37" s="111"/>
      <c r="MR37" s="111"/>
      <c r="MS37" s="111"/>
      <c r="MT37" s="111"/>
      <c r="MU37" s="111"/>
      <c r="MV37" s="111"/>
      <c r="MW37" s="111"/>
      <c r="MX37" s="111"/>
      <c r="MY37" s="111"/>
      <c r="MZ37" s="111"/>
      <c r="NA37" s="111"/>
      <c r="NB37" s="111"/>
      <c r="NC37" s="111"/>
      <c r="ND37" s="111"/>
      <c r="NE37" s="111"/>
      <c r="NF37" s="111"/>
      <c r="NG37" s="111"/>
      <c r="NH37" s="111"/>
      <c r="NI37" s="111"/>
      <c r="NJ37" s="111"/>
      <c r="NK37" s="111"/>
      <c r="NL37" s="111"/>
      <c r="NM37" s="111"/>
      <c r="NN37" s="111"/>
      <c r="NO37" s="111"/>
      <c r="NP37" s="111"/>
      <c r="NQ37" s="111"/>
      <c r="NR37" s="111"/>
      <c r="NS37" s="111"/>
      <c r="NT37" s="111"/>
      <c r="NU37" s="111"/>
      <c r="NV37" s="111"/>
      <c r="NW37" s="111"/>
      <c r="NX37" s="111"/>
      <c r="NY37" s="111"/>
      <c r="NZ37" s="111"/>
      <c r="OA37" s="111"/>
      <c r="OB37" s="111"/>
      <c r="OC37" s="111"/>
      <c r="OD37" s="111"/>
      <c r="OE37" s="111"/>
      <c r="OF37" s="111"/>
      <c r="OG37" s="111"/>
      <c r="OH37" s="111"/>
      <c r="OI37" s="111"/>
      <c r="OJ37" s="111"/>
      <c r="OK37" s="111"/>
      <c r="OL37" s="111"/>
      <c r="OM37" s="111"/>
      <c r="ON37" s="111"/>
      <c r="OO37" s="111"/>
      <c r="OP37" s="111"/>
      <c r="OQ37" s="111"/>
      <c r="OR37" s="111"/>
      <c r="OS37" s="111"/>
      <c r="OT37" s="111"/>
      <c r="OU37" s="111"/>
      <c r="OV37" s="111"/>
      <c r="OW37" s="111"/>
      <c r="OX37" s="111"/>
      <c r="OY37" s="111"/>
      <c r="OZ37" s="111"/>
      <c r="PA37" s="111"/>
      <c r="PB37" s="111"/>
      <c r="PC37" s="111"/>
      <c r="PD37" s="111"/>
      <c r="PE37" s="111"/>
      <c r="PF37" s="111"/>
      <c r="PG37" s="111"/>
      <c r="PH37" s="111"/>
      <c r="PI37" s="111"/>
      <c r="PJ37" s="111"/>
      <c r="PK37" s="111"/>
      <c r="PL37" s="111"/>
      <c r="PM37" s="111"/>
      <c r="PN37" s="111"/>
      <c r="PO37" s="111"/>
      <c r="PP37" s="111"/>
      <c r="PQ37" s="111"/>
      <c r="PR37" s="111"/>
      <c r="PS37" s="111"/>
      <c r="PT37" s="111"/>
      <c r="PU37" s="111"/>
      <c r="PV37" s="111"/>
      <c r="PW37" s="111"/>
      <c r="PX37" s="111"/>
      <c r="PY37" s="111"/>
      <c r="PZ37" s="111"/>
      <c r="QA37" s="111"/>
      <c r="QB37" s="111"/>
      <c r="QC37" s="111"/>
      <c r="QD37" s="111"/>
      <c r="QE37" s="111"/>
      <c r="QF37" s="111"/>
      <c r="QG37" s="111"/>
      <c r="QH37" s="111"/>
      <c r="QI37" s="111"/>
      <c r="QJ37" s="111"/>
      <c r="QK37" s="111"/>
      <c r="QL37" s="111"/>
      <c r="QM37" s="111"/>
      <c r="QN37" s="111"/>
      <c r="QO37" s="111"/>
      <c r="QP37" s="111"/>
      <c r="QQ37" s="111"/>
      <c r="QR37" s="111"/>
      <c r="QS37" s="111"/>
      <c r="QT37" s="111"/>
      <c r="QU37" s="111"/>
      <c r="QV37" s="111"/>
      <c r="QW37" s="111"/>
      <c r="QX37" s="111"/>
      <c r="QY37" s="111"/>
      <c r="QZ37" s="111"/>
      <c r="RA37" s="111"/>
      <c r="RB37" s="111"/>
      <c r="RC37" s="111"/>
      <c r="RD37" s="111"/>
      <c r="RE37" s="111"/>
      <c r="RF37" s="111"/>
      <c r="RG37" s="111"/>
      <c r="RH37" s="111"/>
      <c r="RI37" s="111"/>
      <c r="RJ37" s="111"/>
      <c r="RK37" s="111"/>
      <c r="RL37" s="111"/>
      <c r="RM37" s="111"/>
      <c r="RN37" s="111"/>
      <c r="RO37" s="111"/>
      <c r="RP37" s="111"/>
      <c r="RQ37" s="111"/>
      <c r="RR37" s="111"/>
      <c r="RS37" s="111"/>
      <c r="RT37" s="111"/>
      <c r="RU37" s="111"/>
      <c r="RV37" s="111"/>
      <c r="RW37" s="111"/>
      <c r="RX37" s="111"/>
      <c r="RY37" s="111"/>
      <c r="RZ37" s="111"/>
      <c r="SA37" s="111"/>
      <c r="SB37" s="111"/>
      <c r="SC37" s="111"/>
      <c r="SD37" s="111"/>
      <c r="SE37" s="111"/>
      <c r="SF37" s="111"/>
      <c r="SG37" s="111"/>
      <c r="SH37" s="111"/>
      <c r="SI37" s="111"/>
      <c r="SJ37" s="111"/>
      <c r="SK37" s="111"/>
      <c r="SL37" s="111"/>
      <c r="SM37" s="111"/>
      <c r="SN37" s="111"/>
      <c r="SO37" s="111"/>
      <c r="SP37" s="111"/>
      <c r="SQ37" s="111"/>
      <c r="SR37" s="111"/>
      <c r="SS37" s="111"/>
      <c r="ST37" s="111"/>
      <c r="SU37" s="111"/>
      <c r="SV37" s="111"/>
      <c r="SW37" s="111"/>
      <c r="SX37" s="111"/>
      <c r="SY37" s="111"/>
      <c r="SZ37" s="111"/>
      <c r="TA37" s="111"/>
      <c r="TB37" s="111"/>
      <c r="TC37" s="111"/>
      <c r="TD37" s="111"/>
      <c r="TE37" s="111"/>
      <c r="TF37" s="111"/>
      <c r="TG37" s="111"/>
      <c r="TH37" s="111"/>
      <c r="TI37" s="111"/>
      <c r="TJ37" s="111"/>
      <c r="TK37" s="111"/>
      <c r="TL37" s="111"/>
      <c r="TM37" s="111"/>
      <c r="TN37" s="111"/>
      <c r="TO37" s="111"/>
      <c r="TP37" s="111"/>
      <c r="TQ37" s="111"/>
      <c r="TR37" s="111"/>
      <c r="TS37" s="111"/>
      <c r="TT37" s="111"/>
      <c r="TU37" s="111"/>
      <c r="TV37" s="111"/>
      <c r="TW37" s="111"/>
      <c r="TX37" s="111"/>
      <c r="TY37" s="111"/>
      <c r="TZ37" s="111"/>
      <c r="UA37" s="111"/>
      <c r="UB37" s="111"/>
      <c r="UC37" s="111"/>
      <c r="UD37" s="111"/>
      <c r="UE37" s="111"/>
      <c r="UF37" s="111"/>
      <c r="UG37" s="111"/>
      <c r="UH37" s="111"/>
      <c r="UI37" s="111"/>
      <c r="UJ37" s="111"/>
      <c r="UK37" s="111"/>
      <c r="UL37" s="111"/>
      <c r="UM37" s="111"/>
      <c r="UN37" s="111"/>
      <c r="UO37" s="111"/>
      <c r="UP37" s="111"/>
      <c r="UQ37" s="111"/>
      <c r="UR37" s="111"/>
      <c r="US37" s="111"/>
      <c r="UT37" s="111"/>
      <c r="UU37" s="111"/>
      <c r="UV37" s="111"/>
      <c r="UW37" s="111"/>
      <c r="UX37" s="111"/>
      <c r="UY37" s="111"/>
      <c r="UZ37" s="111"/>
      <c r="VA37" s="111"/>
      <c r="VB37" s="111"/>
      <c r="VC37" s="111"/>
      <c r="VD37" s="111"/>
      <c r="VE37" s="111"/>
      <c r="VF37" s="111"/>
      <c r="VG37" s="111"/>
      <c r="VH37" s="111"/>
      <c r="VI37" s="111"/>
      <c r="VJ37" s="111"/>
      <c r="VK37" s="111"/>
      <c r="VL37" s="111"/>
      <c r="VM37" s="111"/>
      <c r="VN37" s="111"/>
      <c r="VO37" s="111"/>
      <c r="VP37" s="111"/>
      <c r="VQ37" s="111"/>
      <c r="VR37" s="111"/>
      <c r="VS37" s="111"/>
      <c r="VT37" s="111"/>
      <c r="VU37" s="111"/>
      <c r="VV37" s="111"/>
      <c r="VW37" s="111"/>
      <c r="VX37" s="111"/>
      <c r="VY37" s="111"/>
      <c r="VZ37" s="111"/>
      <c r="WA37" s="111"/>
      <c r="WB37" s="111"/>
      <c r="WC37" s="111"/>
      <c r="WD37" s="111"/>
      <c r="WE37" s="111"/>
      <c r="WF37" s="111"/>
      <c r="WG37" s="111"/>
      <c r="WH37" s="111"/>
      <c r="WI37" s="111"/>
      <c r="WJ37" s="111"/>
      <c r="WK37" s="111"/>
      <c r="WL37" s="111"/>
      <c r="WM37" s="111"/>
      <c r="WN37" s="111"/>
      <c r="WO37" s="111"/>
      <c r="WP37" s="111"/>
      <c r="WQ37" s="111"/>
      <c r="WR37" s="111"/>
      <c r="WS37" s="111"/>
      <c r="WT37" s="111"/>
      <c r="WU37" s="111"/>
      <c r="WV37" s="111"/>
      <c r="WW37" s="111"/>
      <c r="WX37" s="111"/>
      <c r="WY37" s="111"/>
      <c r="WZ37" s="111"/>
      <c r="XA37" s="111"/>
      <c r="XB37" s="111"/>
      <c r="XC37" s="111"/>
      <c r="XD37" s="111"/>
      <c r="XE37" s="111"/>
      <c r="XF37" s="111"/>
      <c r="XG37" s="111"/>
      <c r="XH37" s="111"/>
      <c r="XI37" s="111"/>
      <c r="XJ37" s="111"/>
      <c r="XK37" s="111"/>
      <c r="XL37" s="111"/>
      <c r="XM37" s="111"/>
      <c r="XN37" s="111"/>
      <c r="XO37" s="111"/>
      <c r="XP37" s="111"/>
      <c r="XQ37" s="111"/>
      <c r="XR37" s="111"/>
      <c r="XS37" s="111"/>
      <c r="XT37" s="111"/>
      <c r="XU37" s="111"/>
      <c r="XV37" s="111"/>
      <c r="XW37" s="111"/>
      <c r="XX37" s="111"/>
      <c r="XY37" s="111"/>
      <c r="XZ37" s="111"/>
      <c r="YA37" s="111"/>
      <c r="YB37" s="111"/>
      <c r="YC37" s="111"/>
      <c r="YD37" s="111"/>
      <c r="YE37" s="111"/>
      <c r="YF37" s="111"/>
      <c r="YG37" s="111"/>
      <c r="YH37" s="111"/>
      <c r="YI37" s="111"/>
      <c r="YJ37" s="111"/>
      <c r="YK37" s="111"/>
      <c r="YL37" s="111"/>
      <c r="YM37" s="111"/>
      <c r="YN37" s="111"/>
      <c r="YO37" s="111"/>
      <c r="YP37" s="111"/>
      <c r="YQ37" s="111"/>
      <c r="YR37" s="111"/>
      <c r="YS37" s="111"/>
      <c r="YT37" s="111"/>
      <c r="YU37" s="111"/>
      <c r="YV37" s="111"/>
      <c r="YW37" s="111"/>
      <c r="YX37" s="111"/>
      <c r="YY37" s="111"/>
      <c r="YZ37" s="111"/>
      <c r="ZA37" s="111"/>
      <c r="ZB37" s="111"/>
      <c r="ZC37" s="111"/>
      <c r="ZD37" s="111"/>
      <c r="ZE37" s="111"/>
      <c r="ZF37" s="111"/>
      <c r="ZG37" s="111"/>
      <c r="ZH37" s="111"/>
      <c r="ZI37" s="111"/>
      <c r="ZJ37" s="111"/>
      <c r="ZK37" s="111"/>
      <c r="ZL37" s="111"/>
      <c r="ZM37" s="111"/>
      <c r="ZN37" s="111"/>
      <c r="ZO37" s="111"/>
      <c r="ZP37" s="111"/>
      <c r="ZQ37" s="111"/>
      <c r="ZR37" s="111"/>
      <c r="ZS37" s="111"/>
      <c r="ZT37" s="111"/>
      <c r="ZU37" s="111"/>
      <c r="ZV37" s="111"/>
      <c r="ZW37" s="111"/>
      <c r="ZX37" s="111"/>
      <c r="ZY37" s="111"/>
      <c r="ZZ37" s="111"/>
      <c r="AAA37" s="111"/>
      <c r="AAB37" s="111"/>
      <c r="AAC37" s="111"/>
      <c r="AAD37" s="111"/>
      <c r="AAE37" s="111"/>
      <c r="AAF37" s="111"/>
      <c r="AAG37" s="111"/>
      <c r="AAH37" s="111"/>
      <c r="AAI37" s="111"/>
      <c r="AAJ37" s="111"/>
      <c r="AAK37" s="111"/>
      <c r="AAL37" s="111"/>
      <c r="AAM37" s="111"/>
      <c r="AAN37" s="111"/>
      <c r="AAO37" s="111"/>
      <c r="AAP37" s="111"/>
      <c r="AAQ37" s="111"/>
      <c r="AAR37" s="111"/>
      <c r="AAS37" s="111"/>
      <c r="AAT37" s="111"/>
      <c r="AAU37" s="111"/>
      <c r="AAV37" s="111"/>
      <c r="AAW37" s="111"/>
      <c r="AAX37" s="111"/>
      <c r="AAY37" s="111"/>
      <c r="AAZ37" s="111"/>
      <c r="ABA37" s="111"/>
      <c r="ABB37" s="111"/>
      <c r="ABC37" s="111"/>
      <c r="ABD37" s="111"/>
      <c r="ABE37" s="111"/>
      <c r="ABF37" s="111"/>
      <c r="ABG37" s="111"/>
      <c r="ABH37" s="111"/>
      <c r="ABI37" s="111"/>
      <c r="ABJ37" s="111"/>
      <c r="ABK37" s="111"/>
      <c r="ABL37" s="111"/>
      <c r="ABM37" s="111"/>
      <c r="ABN37" s="111"/>
      <c r="ABO37" s="111"/>
      <c r="ABP37" s="111"/>
      <c r="ABQ37" s="111"/>
      <c r="ABR37" s="111"/>
      <c r="ABS37" s="111"/>
      <c r="ABT37" s="111"/>
      <c r="ABU37" s="111"/>
      <c r="ABV37" s="111"/>
      <c r="ABW37" s="111"/>
      <c r="ABX37" s="111"/>
      <c r="ABY37" s="111"/>
      <c r="ABZ37" s="111"/>
      <c r="ACA37" s="111"/>
      <c r="ACB37" s="111"/>
      <c r="ACC37" s="111"/>
      <c r="ACD37" s="111"/>
      <c r="ACE37" s="111"/>
      <c r="ACF37" s="111"/>
      <c r="ACG37" s="111"/>
      <c r="ACH37" s="111"/>
      <c r="ACI37" s="111"/>
      <c r="ACJ37" s="111"/>
      <c r="ACK37" s="111"/>
      <c r="ACL37" s="111"/>
      <c r="ACM37" s="111"/>
      <c r="ACN37" s="111"/>
      <c r="ACO37" s="111"/>
      <c r="ACP37" s="111"/>
      <c r="ACQ37" s="111"/>
      <c r="ACR37" s="111"/>
      <c r="ACS37" s="111"/>
      <c r="ACT37" s="111"/>
      <c r="ACU37" s="111"/>
      <c r="ACV37" s="111"/>
      <c r="ACW37" s="111"/>
      <c r="ACX37" s="111"/>
      <c r="ACY37" s="111"/>
      <c r="ACZ37" s="111"/>
      <c r="ADA37" s="111"/>
      <c r="ADB37" s="111"/>
      <c r="ADC37" s="111"/>
      <c r="ADD37" s="111"/>
      <c r="ADE37" s="111"/>
      <c r="ADF37" s="111"/>
      <c r="ADG37" s="111"/>
      <c r="ADH37" s="111"/>
      <c r="ADI37" s="111"/>
      <c r="ADJ37" s="111"/>
      <c r="ADK37" s="111"/>
      <c r="ADL37" s="111"/>
      <c r="ADM37" s="111"/>
      <c r="ADN37" s="111"/>
      <c r="ADO37" s="111"/>
      <c r="ADP37" s="111"/>
      <c r="ADQ37" s="111"/>
      <c r="ADR37" s="111"/>
      <c r="ADS37" s="111"/>
      <c r="ADT37" s="111"/>
      <c r="ADU37" s="111"/>
      <c r="ADV37" s="111"/>
      <c r="ADW37" s="111"/>
      <c r="ADX37" s="111"/>
      <c r="ADY37" s="111"/>
      <c r="ADZ37" s="111"/>
      <c r="AEA37" s="111"/>
      <c r="AEB37" s="111"/>
      <c r="AEC37" s="111"/>
      <c r="AED37" s="111"/>
      <c r="AEE37" s="111"/>
      <c r="AEF37" s="111"/>
      <c r="AEG37" s="111"/>
      <c r="AEH37" s="111"/>
      <c r="AEI37" s="111"/>
      <c r="AEJ37" s="111"/>
      <c r="AEK37" s="111"/>
      <c r="AEL37" s="111"/>
      <c r="AEM37" s="111"/>
      <c r="AEN37" s="111"/>
      <c r="AEO37" s="111"/>
      <c r="AEP37" s="111"/>
      <c r="AEQ37" s="111"/>
      <c r="AER37" s="111"/>
      <c r="AES37" s="111"/>
      <c r="AET37" s="111"/>
      <c r="AEU37" s="111"/>
      <c r="AEV37" s="111"/>
      <c r="AEW37" s="111"/>
      <c r="AEX37" s="111"/>
      <c r="AEY37" s="111"/>
      <c r="AEZ37" s="111"/>
      <c r="AFA37" s="111"/>
      <c r="AFB37" s="111"/>
      <c r="AFC37" s="111"/>
      <c r="AFD37" s="111"/>
      <c r="AFE37" s="111"/>
      <c r="AFF37" s="111"/>
      <c r="AFG37" s="111"/>
      <c r="AFH37" s="111"/>
      <c r="AFI37" s="111"/>
      <c r="AFJ37" s="111"/>
      <c r="AFK37" s="111"/>
      <c r="AFL37" s="111"/>
      <c r="AFM37" s="111"/>
      <c r="AFN37" s="111"/>
      <c r="AFO37" s="111"/>
      <c r="AFP37" s="111"/>
      <c r="AFQ37" s="111"/>
      <c r="AFR37" s="111"/>
      <c r="AFS37" s="111"/>
      <c r="AFT37" s="111"/>
      <c r="AFU37" s="111"/>
      <c r="AFV37" s="111"/>
      <c r="AFW37" s="111"/>
      <c r="AFX37" s="111"/>
      <c r="AFY37" s="111"/>
      <c r="AFZ37" s="111"/>
      <c r="AGA37" s="111"/>
      <c r="AGB37" s="111"/>
      <c r="AGC37" s="111"/>
      <c r="AGD37" s="111"/>
      <c r="AGE37" s="111"/>
      <c r="AGF37" s="111"/>
      <c r="AGG37" s="111"/>
      <c r="AGH37" s="111"/>
      <c r="AGI37" s="111"/>
      <c r="AGJ37" s="111"/>
      <c r="AGK37" s="111"/>
      <c r="AGL37" s="111"/>
      <c r="AGM37" s="111"/>
      <c r="AGN37" s="111"/>
      <c r="AGO37" s="111"/>
      <c r="AGP37" s="111"/>
      <c r="AGQ37" s="111"/>
      <c r="AGR37" s="111"/>
      <c r="AGS37" s="111"/>
      <c r="AGT37" s="111"/>
      <c r="AGU37" s="111"/>
      <c r="AGV37" s="111"/>
      <c r="AGW37" s="111"/>
      <c r="AGX37" s="111"/>
      <c r="AGY37" s="111"/>
      <c r="AGZ37" s="111"/>
      <c r="AHA37" s="111"/>
      <c r="AHB37" s="111"/>
      <c r="AHC37" s="111"/>
      <c r="AHD37" s="111"/>
      <c r="AHE37" s="111"/>
      <c r="AHF37" s="111"/>
      <c r="AHG37" s="111"/>
      <c r="AHH37" s="111"/>
      <c r="AHI37" s="111"/>
      <c r="AHJ37" s="111"/>
      <c r="AHK37" s="111"/>
      <c r="AHL37" s="111"/>
      <c r="AHM37" s="111"/>
      <c r="AHN37" s="111"/>
      <c r="AHO37" s="111"/>
      <c r="AHP37" s="111"/>
      <c r="AHQ37" s="111"/>
      <c r="AHR37" s="111"/>
      <c r="AHS37" s="111"/>
      <c r="AHT37" s="111"/>
      <c r="AHU37" s="111"/>
      <c r="AHV37" s="111"/>
      <c r="AHW37" s="111"/>
      <c r="AHX37" s="111"/>
      <c r="AHY37" s="111"/>
      <c r="AHZ37" s="111"/>
      <c r="AIA37" s="111"/>
      <c r="AIB37" s="111"/>
      <c r="AIC37" s="111"/>
      <c r="AID37" s="111"/>
      <c r="AIE37" s="111"/>
      <c r="AIF37" s="111"/>
      <c r="AIG37" s="111"/>
      <c r="AIH37" s="111"/>
      <c r="AII37" s="111"/>
      <c r="AIJ37" s="111"/>
      <c r="AIK37" s="111"/>
      <c r="AIL37" s="111"/>
      <c r="AIM37" s="111"/>
      <c r="AIN37" s="111"/>
      <c r="AIO37" s="111"/>
      <c r="AIP37" s="111"/>
      <c r="AIQ37" s="111"/>
      <c r="AIR37" s="111"/>
      <c r="AIS37" s="111"/>
      <c r="AIT37" s="111"/>
      <c r="AIU37" s="111"/>
      <c r="AIV37" s="111"/>
      <c r="AIW37" s="111"/>
      <c r="AIX37" s="111"/>
      <c r="AIY37" s="111"/>
      <c r="AIZ37" s="111"/>
      <c r="AJA37" s="111"/>
      <c r="AJB37" s="111"/>
      <c r="AJC37" s="111"/>
      <c r="AJD37" s="111"/>
      <c r="AJE37" s="111"/>
      <c r="AJF37" s="111"/>
      <c r="AJG37" s="111"/>
      <c r="AJH37" s="111"/>
      <c r="AJI37" s="111"/>
      <c r="AJJ37" s="111"/>
      <c r="AJK37" s="111"/>
      <c r="AJL37" s="111"/>
      <c r="AJM37" s="111"/>
      <c r="AJN37" s="111"/>
      <c r="AJO37" s="111"/>
      <c r="AJP37" s="111"/>
      <c r="AJQ37" s="111"/>
      <c r="AJR37" s="111"/>
      <c r="AJS37" s="111"/>
      <c r="AJT37" s="111"/>
      <c r="AJU37" s="111"/>
      <c r="AJV37" s="111"/>
      <c r="AJW37" s="111"/>
      <c r="AJX37" s="111"/>
      <c r="AJY37" s="111"/>
      <c r="AJZ37" s="111"/>
      <c r="AKA37" s="111"/>
      <c r="AKB37" s="111"/>
      <c r="AKC37" s="111"/>
      <c r="AKD37" s="111"/>
      <c r="AKE37" s="111"/>
      <c r="AKF37" s="111"/>
      <c r="AKG37" s="111"/>
      <c r="AKH37" s="111"/>
      <c r="AKI37" s="111"/>
      <c r="AKJ37" s="111"/>
      <c r="AKK37" s="111"/>
      <c r="AKL37" s="111"/>
      <c r="AKM37" s="111"/>
      <c r="AKN37" s="111"/>
      <c r="AKO37" s="111"/>
      <c r="AKP37" s="111"/>
      <c r="AKQ37" s="111"/>
      <c r="AKR37" s="111"/>
      <c r="AKS37" s="111"/>
      <c r="AKT37" s="111"/>
      <c r="AKU37" s="111"/>
      <c r="AKV37" s="111"/>
      <c r="AKW37" s="111"/>
      <c r="AKX37" s="111"/>
      <c r="AKY37" s="111"/>
      <c r="AKZ37" s="111"/>
      <c r="ALA37" s="111"/>
      <c r="ALB37" s="111"/>
      <c r="ALC37" s="111"/>
      <c r="ALD37" s="111"/>
      <c r="ALE37" s="111"/>
      <c r="ALF37" s="111"/>
      <c r="ALG37" s="111"/>
      <c r="ALH37" s="111"/>
      <c r="ALI37" s="111"/>
      <c r="ALJ37" s="111"/>
      <c r="ALK37" s="111"/>
      <c r="ALL37" s="111"/>
      <c r="ALM37" s="111"/>
      <c r="ALN37" s="111"/>
      <c r="ALO37" s="111"/>
      <c r="ALP37" s="111"/>
      <c r="ALQ37" s="111"/>
      <c r="ALR37" s="111"/>
      <c r="ALS37" s="111"/>
      <c r="ALT37" s="111"/>
      <c r="ALU37" s="111"/>
      <c r="ALV37" s="111"/>
      <c r="ALW37" s="111"/>
      <c r="ALX37" s="111"/>
      <c r="ALY37" s="111"/>
      <c r="ALZ37" s="111"/>
      <c r="AMA37" s="111"/>
      <c r="AMB37" s="111"/>
      <c r="AMC37" s="111"/>
      <c r="AMD37" s="111"/>
      <c r="AME37" s="111"/>
      <c r="AMF37" s="111"/>
      <c r="AMG37" s="111"/>
      <c r="AMH37" s="111"/>
      <c r="AMI37" s="111"/>
      <c r="AMJ37" s="111"/>
    </row>
    <row r="38" spans="1:1025" ht="15">
      <c r="A38" s="716" t="s">
        <v>123</v>
      </c>
      <c r="B38" s="509">
        <v>7.3999999999999996E-2</v>
      </c>
      <c r="C38" s="711"/>
      <c r="D38" s="509">
        <v>6.6900000000000001E-2</v>
      </c>
      <c r="E38" s="510">
        <v>6.16</v>
      </c>
      <c r="F38" s="510">
        <v>7.4</v>
      </c>
      <c r="G38" s="510">
        <v>8.9600000000000009</v>
      </c>
      <c r="H38" s="511">
        <v>7.4</v>
      </c>
      <c r="I38" s="111"/>
      <c r="J38" s="111"/>
      <c r="K38" s="111"/>
      <c r="L38" s="111"/>
      <c r="M38" s="111"/>
      <c r="N38" s="111"/>
      <c r="O38" s="111"/>
      <c r="P38" s="111"/>
      <c r="Q38" s="111"/>
      <c r="R38" s="111"/>
      <c r="S38" s="111"/>
      <c r="T38" s="111"/>
      <c r="U38" s="111"/>
      <c r="V38" s="111"/>
      <c r="W38" s="111"/>
      <c r="X38" s="111"/>
      <c r="Y38" s="111"/>
      <c r="Z38" s="111"/>
      <c r="AA38" s="111"/>
      <c r="AB38" s="111"/>
      <c r="AC38" s="111"/>
      <c r="AD38" s="111"/>
      <c r="AE38" s="111"/>
      <c r="AF38" s="111"/>
      <c r="AG38" s="111"/>
      <c r="AH38" s="111"/>
      <c r="AI38" s="111"/>
      <c r="AJ38" s="111"/>
      <c r="AK38" s="111"/>
      <c r="AL38" s="111"/>
      <c r="AM38" s="111"/>
      <c r="AN38" s="111"/>
      <c r="AO38" s="111"/>
      <c r="AP38" s="111"/>
      <c r="AQ38" s="111"/>
      <c r="AR38" s="111"/>
      <c r="AS38" s="111"/>
      <c r="AT38" s="111"/>
      <c r="AU38" s="111"/>
      <c r="AV38" s="111"/>
      <c r="AW38" s="111"/>
      <c r="AX38" s="111"/>
      <c r="AY38" s="111"/>
      <c r="AZ38" s="111"/>
      <c r="BA38" s="111"/>
      <c r="BB38" s="111"/>
      <c r="BC38" s="111"/>
      <c r="BD38" s="111"/>
      <c r="BE38" s="111"/>
      <c r="BF38" s="111"/>
      <c r="BG38" s="111"/>
      <c r="BH38" s="111"/>
      <c r="BI38" s="111"/>
      <c r="BJ38" s="111"/>
      <c r="BK38" s="111"/>
      <c r="BL38" s="111"/>
      <c r="BM38" s="111"/>
      <c r="BN38" s="111"/>
      <c r="BO38" s="111"/>
      <c r="BP38" s="111"/>
      <c r="BQ38" s="111"/>
      <c r="BR38" s="111"/>
      <c r="BS38" s="111"/>
      <c r="BT38" s="111"/>
      <c r="BU38" s="111"/>
      <c r="BV38" s="111"/>
      <c r="BW38" s="111"/>
      <c r="BX38" s="111"/>
      <c r="BY38" s="111"/>
      <c r="BZ38" s="111"/>
      <c r="CA38" s="111"/>
      <c r="CB38" s="111"/>
      <c r="CC38" s="111"/>
      <c r="CD38" s="111"/>
      <c r="CE38" s="111"/>
      <c r="CF38" s="111"/>
      <c r="CG38" s="111"/>
      <c r="CH38" s="111"/>
      <c r="CI38" s="111"/>
      <c r="CJ38" s="111"/>
      <c r="CK38" s="111"/>
      <c r="CL38" s="111"/>
      <c r="CM38" s="111"/>
      <c r="CN38" s="111"/>
      <c r="CO38" s="111"/>
      <c r="CP38" s="111"/>
      <c r="CQ38" s="111"/>
      <c r="CR38" s="111"/>
      <c r="CS38" s="111"/>
      <c r="CT38" s="111"/>
      <c r="CU38" s="111"/>
      <c r="CV38" s="111"/>
      <c r="CW38" s="111"/>
      <c r="CX38" s="111"/>
      <c r="CY38" s="111"/>
      <c r="CZ38" s="111"/>
      <c r="DA38" s="111"/>
      <c r="DB38" s="111"/>
      <c r="DC38" s="111"/>
      <c r="DD38" s="111"/>
      <c r="DE38" s="111"/>
      <c r="DF38" s="111"/>
      <c r="DG38" s="111"/>
      <c r="DH38" s="111"/>
      <c r="DI38" s="111"/>
      <c r="DJ38" s="111"/>
      <c r="DK38" s="111"/>
      <c r="DL38" s="111"/>
      <c r="DM38" s="111"/>
      <c r="DN38" s="111"/>
      <c r="DO38" s="111"/>
      <c r="DP38" s="111"/>
      <c r="DQ38" s="111"/>
      <c r="DR38" s="111"/>
      <c r="DS38" s="111"/>
      <c r="DT38" s="111"/>
      <c r="DU38" s="111"/>
      <c r="DV38" s="111"/>
      <c r="DW38" s="111"/>
      <c r="DX38" s="111"/>
      <c r="DY38" s="111"/>
      <c r="DZ38" s="111"/>
      <c r="EA38" s="111"/>
      <c r="EB38" s="111"/>
      <c r="EC38" s="111"/>
      <c r="ED38" s="111"/>
      <c r="EE38" s="111"/>
      <c r="EF38" s="111"/>
      <c r="EG38" s="111"/>
      <c r="EH38" s="111"/>
      <c r="EI38" s="111"/>
      <c r="EJ38" s="111"/>
      <c r="EK38" s="111"/>
      <c r="EL38" s="111"/>
      <c r="EM38" s="111"/>
      <c r="EN38" s="111"/>
      <c r="EO38" s="111"/>
      <c r="EP38" s="111"/>
      <c r="EQ38" s="111"/>
      <c r="ER38" s="111"/>
      <c r="ES38" s="111"/>
      <c r="ET38" s="111"/>
      <c r="EU38" s="111"/>
      <c r="EV38" s="111"/>
      <c r="EW38" s="111"/>
      <c r="EX38" s="111"/>
      <c r="EY38" s="111"/>
      <c r="EZ38" s="111"/>
      <c r="FA38" s="111"/>
      <c r="FB38" s="111"/>
      <c r="FC38" s="111"/>
      <c r="FD38" s="111"/>
      <c r="FE38" s="111"/>
      <c r="FF38" s="111"/>
      <c r="FG38" s="111"/>
      <c r="FH38" s="111"/>
      <c r="FI38" s="111"/>
      <c r="FJ38" s="111"/>
      <c r="FK38" s="111"/>
      <c r="FL38" s="111"/>
      <c r="FM38" s="111"/>
      <c r="FN38" s="111"/>
      <c r="FO38" s="111"/>
      <c r="FP38" s="111"/>
      <c r="FQ38" s="111"/>
      <c r="FR38" s="111"/>
      <c r="FS38" s="111"/>
      <c r="FT38" s="111"/>
      <c r="FU38" s="111"/>
      <c r="FV38" s="111"/>
      <c r="FW38" s="111"/>
      <c r="FX38" s="111"/>
      <c r="FY38" s="111"/>
      <c r="FZ38" s="111"/>
      <c r="GA38" s="111"/>
      <c r="GB38" s="111"/>
      <c r="GC38" s="111"/>
      <c r="GD38" s="111"/>
      <c r="GE38" s="111"/>
      <c r="GF38" s="111"/>
      <c r="GG38" s="111"/>
      <c r="GH38" s="111"/>
      <c r="GI38" s="111"/>
      <c r="GJ38" s="111"/>
      <c r="GK38" s="111"/>
      <c r="GL38" s="111"/>
      <c r="GM38" s="111"/>
      <c r="GN38" s="111"/>
      <c r="GO38" s="111"/>
      <c r="GP38" s="111"/>
      <c r="GQ38" s="111"/>
      <c r="GR38" s="111"/>
      <c r="GS38" s="111"/>
      <c r="GT38" s="111"/>
      <c r="GU38" s="111"/>
      <c r="GV38" s="111"/>
      <c r="GW38" s="111"/>
      <c r="GX38" s="111"/>
      <c r="GY38" s="111"/>
      <c r="GZ38" s="111"/>
      <c r="HA38" s="111"/>
      <c r="HB38" s="111"/>
      <c r="HC38" s="111"/>
      <c r="HD38" s="111"/>
      <c r="HE38" s="111"/>
      <c r="HF38" s="111"/>
      <c r="HG38" s="111"/>
      <c r="HH38" s="111"/>
      <c r="HI38" s="111"/>
      <c r="HJ38" s="111"/>
      <c r="HK38" s="111"/>
      <c r="HL38" s="111"/>
      <c r="HM38" s="111"/>
      <c r="HN38" s="111"/>
      <c r="HO38" s="111"/>
      <c r="HP38" s="111"/>
      <c r="HQ38" s="111"/>
      <c r="HR38" s="111"/>
      <c r="HS38" s="111"/>
      <c r="HT38" s="111"/>
      <c r="HU38" s="111"/>
      <c r="HV38" s="111"/>
      <c r="HW38" s="111"/>
      <c r="HX38" s="111"/>
      <c r="HY38" s="111"/>
      <c r="HZ38" s="111"/>
      <c r="IA38" s="111"/>
      <c r="IB38" s="111"/>
      <c r="IC38" s="111"/>
      <c r="ID38" s="111"/>
      <c r="IE38" s="111"/>
      <c r="IF38" s="111"/>
      <c r="IG38" s="111"/>
      <c r="IH38" s="111"/>
      <c r="II38" s="111"/>
      <c r="IJ38" s="111"/>
      <c r="IK38" s="111"/>
      <c r="IL38" s="111"/>
      <c r="IM38" s="111"/>
      <c r="IN38" s="111"/>
      <c r="IO38" s="111"/>
      <c r="IP38" s="111"/>
      <c r="IQ38" s="111"/>
      <c r="IR38" s="111"/>
      <c r="IS38" s="111"/>
      <c r="IT38" s="111"/>
      <c r="IU38" s="111"/>
      <c r="IV38" s="111"/>
      <c r="IW38" s="111"/>
      <c r="IX38" s="111"/>
      <c r="IY38" s="111"/>
      <c r="IZ38" s="111"/>
      <c r="JA38" s="111"/>
      <c r="JB38" s="111"/>
      <c r="JC38" s="111"/>
      <c r="JD38" s="111"/>
      <c r="JE38" s="111"/>
      <c r="JF38" s="111"/>
      <c r="JG38" s="111"/>
      <c r="JH38" s="111"/>
      <c r="JI38" s="111"/>
      <c r="JJ38" s="111"/>
      <c r="JK38" s="111"/>
      <c r="JL38" s="111"/>
      <c r="JM38" s="111"/>
      <c r="JN38" s="111"/>
      <c r="JO38" s="111"/>
      <c r="JP38" s="111"/>
      <c r="JQ38" s="111"/>
      <c r="JR38" s="111"/>
      <c r="JS38" s="111"/>
      <c r="JT38" s="111"/>
      <c r="JU38" s="111"/>
      <c r="JV38" s="111"/>
      <c r="JW38" s="111"/>
      <c r="JX38" s="111"/>
      <c r="JY38" s="111"/>
      <c r="JZ38" s="111"/>
      <c r="KA38" s="111"/>
      <c r="KB38" s="111"/>
      <c r="KC38" s="111"/>
      <c r="KD38" s="111"/>
      <c r="KE38" s="111"/>
      <c r="KF38" s="111"/>
      <c r="KG38" s="111"/>
      <c r="KH38" s="111"/>
      <c r="KI38" s="111"/>
      <c r="KJ38" s="111"/>
      <c r="KK38" s="111"/>
      <c r="KL38" s="111"/>
      <c r="KM38" s="111"/>
      <c r="KN38" s="111"/>
      <c r="KO38" s="111"/>
      <c r="KP38" s="111"/>
      <c r="KQ38" s="111"/>
      <c r="KR38" s="111"/>
      <c r="KS38" s="111"/>
      <c r="KT38" s="111"/>
      <c r="KU38" s="111"/>
      <c r="KV38" s="111"/>
      <c r="KW38" s="111"/>
      <c r="KX38" s="111"/>
      <c r="KY38" s="111"/>
      <c r="KZ38" s="111"/>
      <c r="LA38" s="111"/>
      <c r="LB38" s="111"/>
      <c r="LC38" s="111"/>
      <c r="LD38" s="111"/>
      <c r="LE38" s="111"/>
      <c r="LF38" s="111"/>
      <c r="LG38" s="111"/>
      <c r="LH38" s="111"/>
      <c r="LI38" s="111"/>
      <c r="LJ38" s="111"/>
      <c r="LK38" s="111"/>
      <c r="LL38" s="111"/>
      <c r="LM38" s="111"/>
      <c r="LN38" s="111"/>
      <c r="LO38" s="111"/>
      <c r="LP38" s="111"/>
      <c r="LQ38" s="111"/>
      <c r="LR38" s="111"/>
      <c r="LS38" s="111"/>
      <c r="LT38" s="111"/>
      <c r="LU38" s="111"/>
      <c r="LV38" s="111"/>
      <c r="LW38" s="111"/>
      <c r="LX38" s="111"/>
      <c r="LY38" s="111"/>
      <c r="LZ38" s="111"/>
      <c r="MA38" s="111"/>
      <c r="MB38" s="111"/>
      <c r="MC38" s="111"/>
      <c r="MD38" s="111"/>
      <c r="ME38" s="111"/>
      <c r="MF38" s="111"/>
      <c r="MG38" s="111"/>
      <c r="MH38" s="111"/>
      <c r="MI38" s="111"/>
      <c r="MJ38" s="111"/>
      <c r="MK38" s="111"/>
      <c r="ML38" s="111"/>
      <c r="MM38" s="111"/>
      <c r="MN38" s="111"/>
      <c r="MO38" s="111"/>
      <c r="MP38" s="111"/>
      <c r="MQ38" s="111"/>
      <c r="MR38" s="111"/>
      <c r="MS38" s="111"/>
      <c r="MT38" s="111"/>
      <c r="MU38" s="111"/>
      <c r="MV38" s="111"/>
      <c r="MW38" s="111"/>
      <c r="MX38" s="111"/>
      <c r="MY38" s="111"/>
      <c r="MZ38" s="111"/>
      <c r="NA38" s="111"/>
      <c r="NB38" s="111"/>
      <c r="NC38" s="111"/>
      <c r="ND38" s="111"/>
      <c r="NE38" s="111"/>
      <c r="NF38" s="111"/>
      <c r="NG38" s="111"/>
      <c r="NH38" s="111"/>
      <c r="NI38" s="111"/>
      <c r="NJ38" s="111"/>
      <c r="NK38" s="111"/>
      <c r="NL38" s="111"/>
      <c r="NM38" s="111"/>
      <c r="NN38" s="111"/>
      <c r="NO38" s="111"/>
      <c r="NP38" s="111"/>
      <c r="NQ38" s="111"/>
      <c r="NR38" s="111"/>
      <c r="NS38" s="111"/>
      <c r="NT38" s="111"/>
      <c r="NU38" s="111"/>
      <c r="NV38" s="111"/>
      <c r="NW38" s="111"/>
      <c r="NX38" s="111"/>
      <c r="NY38" s="111"/>
      <c r="NZ38" s="111"/>
      <c r="OA38" s="111"/>
      <c r="OB38" s="111"/>
      <c r="OC38" s="111"/>
      <c r="OD38" s="111"/>
      <c r="OE38" s="111"/>
      <c r="OF38" s="111"/>
      <c r="OG38" s="111"/>
      <c r="OH38" s="111"/>
      <c r="OI38" s="111"/>
      <c r="OJ38" s="111"/>
      <c r="OK38" s="111"/>
      <c r="OL38" s="111"/>
      <c r="OM38" s="111"/>
      <c r="ON38" s="111"/>
      <c r="OO38" s="111"/>
      <c r="OP38" s="111"/>
      <c r="OQ38" s="111"/>
      <c r="OR38" s="111"/>
      <c r="OS38" s="111"/>
      <c r="OT38" s="111"/>
      <c r="OU38" s="111"/>
      <c r="OV38" s="111"/>
      <c r="OW38" s="111"/>
      <c r="OX38" s="111"/>
      <c r="OY38" s="111"/>
      <c r="OZ38" s="111"/>
      <c r="PA38" s="111"/>
      <c r="PB38" s="111"/>
      <c r="PC38" s="111"/>
      <c r="PD38" s="111"/>
      <c r="PE38" s="111"/>
      <c r="PF38" s="111"/>
      <c r="PG38" s="111"/>
      <c r="PH38" s="111"/>
      <c r="PI38" s="111"/>
      <c r="PJ38" s="111"/>
      <c r="PK38" s="111"/>
      <c r="PL38" s="111"/>
      <c r="PM38" s="111"/>
      <c r="PN38" s="111"/>
      <c r="PO38" s="111"/>
      <c r="PP38" s="111"/>
      <c r="PQ38" s="111"/>
      <c r="PR38" s="111"/>
      <c r="PS38" s="111"/>
      <c r="PT38" s="111"/>
      <c r="PU38" s="111"/>
      <c r="PV38" s="111"/>
      <c r="PW38" s="111"/>
      <c r="PX38" s="111"/>
      <c r="PY38" s="111"/>
      <c r="PZ38" s="111"/>
      <c r="QA38" s="111"/>
      <c r="QB38" s="111"/>
      <c r="QC38" s="111"/>
      <c r="QD38" s="111"/>
      <c r="QE38" s="111"/>
      <c r="QF38" s="111"/>
      <c r="QG38" s="111"/>
      <c r="QH38" s="111"/>
      <c r="QI38" s="111"/>
      <c r="QJ38" s="111"/>
      <c r="QK38" s="111"/>
      <c r="QL38" s="111"/>
      <c r="QM38" s="111"/>
      <c r="QN38" s="111"/>
      <c r="QO38" s="111"/>
      <c r="QP38" s="111"/>
      <c r="QQ38" s="111"/>
      <c r="QR38" s="111"/>
      <c r="QS38" s="111"/>
      <c r="QT38" s="111"/>
      <c r="QU38" s="111"/>
      <c r="QV38" s="111"/>
      <c r="QW38" s="111"/>
      <c r="QX38" s="111"/>
      <c r="QY38" s="111"/>
      <c r="QZ38" s="111"/>
      <c r="RA38" s="111"/>
      <c r="RB38" s="111"/>
      <c r="RC38" s="111"/>
      <c r="RD38" s="111"/>
      <c r="RE38" s="111"/>
      <c r="RF38" s="111"/>
      <c r="RG38" s="111"/>
      <c r="RH38" s="111"/>
      <c r="RI38" s="111"/>
      <c r="RJ38" s="111"/>
      <c r="RK38" s="111"/>
      <c r="RL38" s="111"/>
      <c r="RM38" s="111"/>
      <c r="RN38" s="111"/>
      <c r="RO38" s="111"/>
      <c r="RP38" s="111"/>
      <c r="RQ38" s="111"/>
      <c r="RR38" s="111"/>
      <c r="RS38" s="111"/>
      <c r="RT38" s="111"/>
      <c r="RU38" s="111"/>
      <c r="RV38" s="111"/>
      <c r="RW38" s="111"/>
      <c r="RX38" s="111"/>
      <c r="RY38" s="111"/>
      <c r="RZ38" s="111"/>
      <c r="SA38" s="111"/>
      <c r="SB38" s="111"/>
      <c r="SC38" s="111"/>
      <c r="SD38" s="111"/>
      <c r="SE38" s="111"/>
      <c r="SF38" s="111"/>
      <c r="SG38" s="111"/>
      <c r="SH38" s="111"/>
      <c r="SI38" s="111"/>
      <c r="SJ38" s="111"/>
      <c r="SK38" s="111"/>
      <c r="SL38" s="111"/>
      <c r="SM38" s="111"/>
      <c r="SN38" s="111"/>
      <c r="SO38" s="111"/>
      <c r="SP38" s="111"/>
      <c r="SQ38" s="111"/>
      <c r="SR38" s="111"/>
      <c r="SS38" s="111"/>
      <c r="ST38" s="111"/>
      <c r="SU38" s="111"/>
      <c r="SV38" s="111"/>
      <c r="SW38" s="111"/>
      <c r="SX38" s="111"/>
      <c r="SY38" s="111"/>
      <c r="SZ38" s="111"/>
      <c r="TA38" s="111"/>
      <c r="TB38" s="111"/>
      <c r="TC38" s="111"/>
      <c r="TD38" s="111"/>
      <c r="TE38" s="111"/>
      <c r="TF38" s="111"/>
      <c r="TG38" s="111"/>
      <c r="TH38" s="111"/>
      <c r="TI38" s="111"/>
      <c r="TJ38" s="111"/>
      <c r="TK38" s="111"/>
      <c r="TL38" s="111"/>
      <c r="TM38" s="111"/>
      <c r="TN38" s="111"/>
      <c r="TO38" s="111"/>
      <c r="TP38" s="111"/>
      <c r="TQ38" s="111"/>
      <c r="TR38" s="111"/>
      <c r="TS38" s="111"/>
      <c r="TT38" s="111"/>
      <c r="TU38" s="111"/>
      <c r="TV38" s="111"/>
      <c r="TW38" s="111"/>
      <c r="TX38" s="111"/>
      <c r="TY38" s="111"/>
      <c r="TZ38" s="111"/>
      <c r="UA38" s="111"/>
      <c r="UB38" s="111"/>
      <c r="UC38" s="111"/>
      <c r="UD38" s="111"/>
      <c r="UE38" s="111"/>
      <c r="UF38" s="111"/>
      <c r="UG38" s="111"/>
      <c r="UH38" s="111"/>
      <c r="UI38" s="111"/>
      <c r="UJ38" s="111"/>
      <c r="UK38" s="111"/>
      <c r="UL38" s="111"/>
      <c r="UM38" s="111"/>
      <c r="UN38" s="111"/>
      <c r="UO38" s="111"/>
      <c r="UP38" s="111"/>
      <c r="UQ38" s="111"/>
      <c r="UR38" s="111"/>
      <c r="US38" s="111"/>
      <c r="UT38" s="111"/>
      <c r="UU38" s="111"/>
      <c r="UV38" s="111"/>
      <c r="UW38" s="111"/>
      <c r="UX38" s="111"/>
      <c r="UY38" s="111"/>
      <c r="UZ38" s="111"/>
      <c r="VA38" s="111"/>
      <c r="VB38" s="111"/>
      <c r="VC38" s="111"/>
      <c r="VD38" s="111"/>
      <c r="VE38" s="111"/>
      <c r="VF38" s="111"/>
      <c r="VG38" s="111"/>
      <c r="VH38" s="111"/>
      <c r="VI38" s="111"/>
      <c r="VJ38" s="111"/>
      <c r="VK38" s="111"/>
      <c r="VL38" s="111"/>
      <c r="VM38" s="111"/>
      <c r="VN38" s="111"/>
      <c r="VO38" s="111"/>
      <c r="VP38" s="111"/>
      <c r="VQ38" s="111"/>
      <c r="VR38" s="111"/>
      <c r="VS38" s="111"/>
      <c r="VT38" s="111"/>
      <c r="VU38" s="111"/>
      <c r="VV38" s="111"/>
      <c r="VW38" s="111"/>
      <c r="VX38" s="111"/>
      <c r="VY38" s="111"/>
      <c r="VZ38" s="111"/>
      <c r="WA38" s="111"/>
      <c r="WB38" s="111"/>
      <c r="WC38" s="111"/>
      <c r="WD38" s="111"/>
      <c r="WE38" s="111"/>
      <c r="WF38" s="111"/>
      <c r="WG38" s="111"/>
      <c r="WH38" s="111"/>
      <c r="WI38" s="111"/>
      <c r="WJ38" s="111"/>
      <c r="WK38" s="111"/>
      <c r="WL38" s="111"/>
      <c r="WM38" s="111"/>
      <c r="WN38" s="111"/>
      <c r="WO38" s="111"/>
      <c r="WP38" s="111"/>
      <c r="WQ38" s="111"/>
      <c r="WR38" s="111"/>
      <c r="WS38" s="111"/>
      <c r="WT38" s="111"/>
      <c r="WU38" s="111"/>
      <c r="WV38" s="111"/>
      <c r="WW38" s="111"/>
      <c r="WX38" s="111"/>
      <c r="WY38" s="111"/>
      <c r="WZ38" s="111"/>
      <c r="XA38" s="111"/>
      <c r="XB38" s="111"/>
      <c r="XC38" s="111"/>
      <c r="XD38" s="111"/>
      <c r="XE38" s="111"/>
      <c r="XF38" s="111"/>
      <c r="XG38" s="111"/>
      <c r="XH38" s="111"/>
      <c r="XI38" s="111"/>
      <c r="XJ38" s="111"/>
      <c r="XK38" s="111"/>
      <c r="XL38" s="111"/>
      <c r="XM38" s="111"/>
      <c r="XN38" s="111"/>
      <c r="XO38" s="111"/>
      <c r="XP38" s="111"/>
      <c r="XQ38" s="111"/>
      <c r="XR38" s="111"/>
      <c r="XS38" s="111"/>
      <c r="XT38" s="111"/>
      <c r="XU38" s="111"/>
      <c r="XV38" s="111"/>
      <c r="XW38" s="111"/>
      <c r="XX38" s="111"/>
      <c r="XY38" s="111"/>
      <c r="XZ38" s="111"/>
      <c r="YA38" s="111"/>
      <c r="YB38" s="111"/>
      <c r="YC38" s="111"/>
      <c r="YD38" s="111"/>
      <c r="YE38" s="111"/>
      <c r="YF38" s="111"/>
      <c r="YG38" s="111"/>
      <c r="YH38" s="111"/>
      <c r="YI38" s="111"/>
      <c r="YJ38" s="111"/>
      <c r="YK38" s="111"/>
      <c r="YL38" s="111"/>
      <c r="YM38" s="111"/>
      <c r="YN38" s="111"/>
      <c r="YO38" s="111"/>
      <c r="YP38" s="111"/>
      <c r="YQ38" s="111"/>
      <c r="YR38" s="111"/>
      <c r="YS38" s="111"/>
      <c r="YT38" s="111"/>
      <c r="YU38" s="111"/>
      <c r="YV38" s="111"/>
      <c r="YW38" s="111"/>
      <c r="YX38" s="111"/>
      <c r="YY38" s="111"/>
      <c r="YZ38" s="111"/>
      <c r="ZA38" s="111"/>
      <c r="ZB38" s="111"/>
      <c r="ZC38" s="111"/>
      <c r="ZD38" s="111"/>
      <c r="ZE38" s="111"/>
      <c r="ZF38" s="111"/>
      <c r="ZG38" s="111"/>
      <c r="ZH38" s="111"/>
      <c r="ZI38" s="111"/>
      <c r="ZJ38" s="111"/>
      <c r="ZK38" s="111"/>
      <c r="ZL38" s="111"/>
      <c r="ZM38" s="111"/>
      <c r="ZN38" s="111"/>
      <c r="ZO38" s="111"/>
      <c r="ZP38" s="111"/>
      <c r="ZQ38" s="111"/>
      <c r="ZR38" s="111"/>
      <c r="ZS38" s="111"/>
      <c r="ZT38" s="111"/>
      <c r="ZU38" s="111"/>
      <c r="ZV38" s="111"/>
      <c r="ZW38" s="111"/>
      <c r="ZX38" s="111"/>
      <c r="ZY38" s="111"/>
      <c r="ZZ38" s="111"/>
      <c r="AAA38" s="111"/>
      <c r="AAB38" s="111"/>
      <c r="AAC38" s="111"/>
      <c r="AAD38" s="111"/>
      <c r="AAE38" s="111"/>
      <c r="AAF38" s="111"/>
      <c r="AAG38" s="111"/>
      <c r="AAH38" s="111"/>
      <c r="AAI38" s="111"/>
      <c r="AAJ38" s="111"/>
      <c r="AAK38" s="111"/>
      <c r="AAL38" s="111"/>
      <c r="AAM38" s="111"/>
      <c r="AAN38" s="111"/>
      <c r="AAO38" s="111"/>
      <c r="AAP38" s="111"/>
      <c r="AAQ38" s="111"/>
      <c r="AAR38" s="111"/>
      <c r="AAS38" s="111"/>
      <c r="AAT38" s="111"/>
      <c r="AAU38" s="111"/>
      <c r="AAV38" s="111"/>
      <c r="AAW38" s="111"/>
      <c r="AAX38" s="111"/>
      <c r="AAY38" s="111"/>
      <c r="AAZ38" s="111"/>
      <c r="ABA38" s="111"/>
      <c r="ABB38" s="111"/>
      <c r="ABC38" s="111"/>
      <c r="ABD38" s="111"/>
      <c r="ABE38" s="111"/>
      <c r="ABF38" s="111"/>
      <c r="ABG38" s="111"/>
      <c r="ABH38" s="111"/>
      <c r="ABI38" s="111"/>
      <c r="ABJ38" s="111"/>
      <c r="ABK38" s="111"/>
      <c r="ABL38" s="111"/>
      <c r="ABM38" s="111"/>
      <c r="ABN38" s="111"/>
      <c r="ABO38" s="111"/>
      <c r="ABP38" s="111"/>
      <c r="ABQ38" s="111"/>
      <c r="ABR38" s="111"/>
      <c r="ABS38" s="111"/>
      <c r="ABT38" s="111"/>
      <c r="ABU38" s="111"/>
      <c r="ABV38" s="111"/>
      <c r="ABW38" s="111"/>
      <c r="ABX38" s="111"/>
      <c r="ABY38" s="111"/>
      <c r="ABZ38" s="111"/>
      <c r="ACA38" s="111"/>
      <c r="ACB38" s="111"/>
      <c r="ACC38" s="111"/>
      <c r="ACD38" s="111"/>
      <c r="ACE38" s="111"/>
      <c r="ACF38" s="111"/>
      <c r="ACG38" s="111"/>
      <c r="ACH38" s="111"/>
      <c r="ACI38" s="111"/>
      <c r="ACJ38" s="111"/>
      <c r="ACK38" s="111"/>
      <c r="ACL38" s="111"/>
      <c r="ACM38" s="111"/>
      <c r="ACN38" s="111"/>
      <c r="ACO38" s="111"/>
      <c r="ACP38" s="111"/>
      <c r="ACQ38" s="111"/>
      <c r="ACR38" s="111"/>
      <c r="ACS38" s="111"/>
      <c r="ACT38" s="111"/>
      <c r="ACU38" s="111"/>
      <c r="ACV38" s="111"/>
      <c r="ACW38" s="111"/>
      <c r="ACX38" s="111"/>
      <c r="ACY38" s="111"/>
      <c r="ACZ38" s="111"/>
      <c r="ADA38" s="111"/>
      <c r="ADB38" s="111"/>
      <c r="ADC38" s="111"/>
      <c r="ADD38" s="111"/>
      <c r="ADE38" s="111"/>
      <c r="ADF38" s="111"/>
      <c r="ADG38" s="111"/>
      <c r="ADH38" s="111"/>
      <c r="ADI38" s="111"/>
      <c r="ADJ38" s="111"/>
      <c r="ADK38" s="111"/>
      <c r="ADL38" s="111"/>
      <c r="ADM38" s="111"/>
      <c r="ADN38" s="111"/>
      <c r="ADO38" s="111"/>
      <c r="ADP38" s="111"/>
      <c r="ADQ38" s="111"/>
      <c r="ADR38" s="111"/>
      <c r="ADS38" s="111"/>
      <c r="ADT38" s="111"/>
      <c r="ADU38" s="111"/>
      <c r="ADV38" s="111"/>
      <c r="ADW38" s="111"/>
      <c r="ADX38" s="111"/>
      <c r="ADY38" s="111"/>
      <c r="ADZ38" s="111"/>
      <c r="AEA38" s="111"/>
      <c r="AEB38" s="111"/>
      <c r="AEC38" s="111"/>
      <c r="AED38" s="111"/>
      <c r="AEE38" s="111"/>
      <c r="AEF38" s="111"/>
      <c r="AEG38" s="111"/>
      <c r="AEH38" s="111"/>
      <c r="AEI38" s="111"/>
      <c r="AEJ38" s="111"/>
      <c r="AEK38" s="111"/>
      <c r="AEL38" s="111"/>
      <c r="AEM38" s="111"/>
      <c r="AEN38" s="111"/>
      <c r="AEO38" s="111"/>
      <c r="AEP38" s="111"/>
      <c r="AEQ38" s="111"/>
      <c r="AER38" s="111"/>
      <c r="AES38" s="111"/>
      <c r="AET38" s="111"/>
      <c r="AEU38" s="111"/>
      <c r="AEV38" s="111"/>
      <c r="AEW38" s="111"/>
      <c r="AEX38" s="111"/>
      <c r="AEY38" s="111"/>
      <c r="AEZ38" s="111"/>
      <c r="AFA38" s="111"/>
      <c r="AFB38" s="111"/>
      <c r="AFC38" s="111"/>
      <c r="AFD38" s="111"/>
      <c r="AFE38" s="111"/>
      <c r="AFF38" s="111"/>
      <c r="AFG38" s="111"/>
      <c r="AFH38" s="111"/>
      <c r="AFI38" s="111"/>
      <c r="AFJ38" s="111"/>
      <c r="AFK38" s="111"/>
      <c r="AFL38" s="111"/>
      <c r="AFM38" s="111"/>
      <c r="AFN38" s="111"/>
      <c r="AFO38" s="111"/>
      <c r="AFP38" s="111"/>
      <c r="AFQ38" s="111"/>
      <c r="AFR38" s="111"/>
      <c r="AFS38" s="111"/>
      <c r="AFT38" s="111"/>
      <c r="AFU38" s="111"/>
      <c r="AFV38" s="111"/>
      <c r="AFW38" s="111"/>
      <c r="AFX38" s="111"/>
      <c r="AFY38" s="111"/>
      <c r="AFZ38" s="111"/>
      <c r="AGA38" s="111"/>
      <c r="AGB38" s="111"/>
      <c r="AGC38" s="111"/>
      <c r="AGD38" s="111"/>
      <c r="AGE38" s="111"/>
      <c r="AGF38" s="111"/>
      <c r="AGG38" s="111"/>
      <c r="AGH38" s="111"/>
      <c r="AGI38" s="111"/>
      <c r="AGJ38" s="111"/>
      <c r="AGK38" s="111"/>
      <c r="AGL38" s="111"/>
      <c r="AGM38" s="111"/>
      <c r="AGN38" s="111"/>
      <c r="AGO38" s="111"/>
      <c r="AGP38" s="111"/>
      <c r="AGQ38" s="111"/>
      <c r="AGR38" s="111"/>
      <c r="AGS38" s="111"/>
      <c r="AGT38" s="111"/>
      <c r="AGU38" s="111"/>
      <c r="AGV38" s="111"/>
      <c r="AGW38" s="111"/>
      <c r="AGX38" s="111"/>
      <c r="AGY38" s="111"/>
      <c r="AGZ38" s="111"/>
      <c r="AHA38" s="111"/>
      <c r="AHB38" s="111"/>
      <c r="AHC38" s="111"/>
      <c r="AHD38" s="111"/>
      <c r="AHE38" s="111"/>
      <c r="AHF38" s="111"/>
      <c r="AHG38" s="111"/>
      <c r="AHH38" s="111"/>
      <c r="AHI38" s="111"/>
      <c r="AHJ38" s="111"/>
      <c r="AHK38" s="111"/>
      <c r="AHL38" s="111"/>
      <c r="AHM38" s="111"/>
      <c r="AHN38" s="111"/>
      <c r="AHO38" s="111"/>
      <c r="AHP38" s="111"/>
      <c r="AHQ38" s="111"/>
      <c r="AHR38" s="111"/>
      <c r="AHS38" s="111"/>
      <c r="AHT38" s="111"/>
      <c r="AHU38" s="111"/>
      <c r="AHV38" s="111"/>
      <c r="AHW38" s="111"/>
      <c r="AHX38" s="111"/>
      <c r="AHY38" s="111"/>
      <c r="AHZ38" s="111"/>
      <c r="AIA38" s="111"/>
      <c r="AIB38" s="111"/>
      <c r="AIC38" s="111"/>
      <c r="AID38" s="111"/>
      <c r="AIE38" s="111"/>
      <c r="AIF38" s="111"/>
      <c r="AIG38" s="111"/>
      <c r="AIH38" s="111"/>
      <c r="AII38" s="111"/>
      <c r="AIJ38" s="111"/>
      <c r="AIK38" s="111"/>
      <c r="AIL38" s="111"/>
      <c r="AIM38" s="111"/>
      <c r="AIN38" s="111"/>
      <c r="AIO38" s="111"/>
      <c r="AIP38" s="111"/>
      <c r="AIQ38" s="111"/>
      <c r="AIR38" s="111"/>
      <c r="AIS38" s="111"/>
      <c r="AIT38" s="111"/>
      <c r="AIU38" s="111"/>
      <c r="AIV38" s="111"/>
      <c r="AIW38" s="111"/>
      <c r="AIX38" s="111"/>
      <c r="AIY38" s="111"/>
      <c r="AIZ38" s="111"/>
      <c r="AJA38" s="111"/>
      <c r="AJB38" s="111"/>
      <c r="AJC38" s="111"/>
      <c r="AJD38" s="111"/>
      <c r="AJE38" s="111"/>
      <c r="AJF38" s="111"/>
      <c r="AJG38" s="111"/>
      <c r="AJH38" s="111"/>
      <c r="AJI38" s="111"/>
      <c r="AJJ38" s="111"/>
      <c r="AJK38" s="111"/>
      <c r="AJL38" s="111"/>
      <c r="AJM38" s="111"/>
      <c r="AJN38" s="111"/>
      <c r="AJO38" s="111"/>
      <c r="AJP38" s="111"/>
      <c r="AJQ38" s="111"/>
      <c r="AJR38" s="111"/>
      <c r="AJS38" s="111"/>
      <c r="AJT38" s="111"/>
      <c r="AJU38" s="111"/>
      <c r="AJV38" s="111"/>
      <c r="AJW38" s="111"/>
      <c r="AJX38" s="111"/>
      <c r="AJY38" s="111"/>
      <c r="AJZ38" s="111"/>
      <c r="AKA38" s="111"/>
      <c r="AKB38" s="111"/>
      <c r="AKC38" s="111"/>
      <c r="AKD38" s="111"/>
      <c r="AKE38" s="111"/>
      <c r="AKF38" s="111"/>
      <c r="AKG38" s="111"/>
      <c r="AKH38" s="111"/>
      <c r="AKI38" s="111"/>
      <c r="AKJ38" s="111"/>
      <c r="AKK38" s="111"/>
      <c r="AKL38" s="111"/>
      <c r="AKM38" s="111"/>
      <c r="AKN38" s="111"/>
      <c r="AKO38" s="111"/>
      <c r="AKP38" s="111"/>
      <c r="AKQ38" s="111"/>
      <c r="AKR38" s="111"/>
      <c r="AKS38" s="111"/>
      <c r="AKT38" s="111"/>
      <c r="AKU38" s="111"/>
      <c r="AKV38" s="111"/>
      <c r="AKW38" s="111"/>
      <c r="AKX38" s="111"/>
      <c r="AKY38" s="111"/>
      <c r="AKZ38" s="111"/>
      <c r="ALA38" s="111"/>
      <c r="ALB38" s="111"/>
      <c r="ALC38" s="111"/>
      <c r="ALD38" s="111"/>
      <c r="ALE38" s="111"/>
      <c r="ALF38" s="111"/>
      <c r="ALG38" s="111"/>
      <c r="ALH38" s="111"/>
      <c r="ALI38" s="111"/>
      <c r="ALJ38" s="111"/>
      <c r="ALK38" s="111"/>
      <c r="ALL38" s="111"/>
      <c r="ALM38" s="111"/>
      <c r="ALN38" s="111"/>
      <c r="ALO38" s="111"/>
      <c r="ALP38" s="111"/>
      <c r="ALQ38" s="111"/>
      <c r="ALR38" s="111"/>
      <c r="ALS38" s="111"/>
      <c r="ALT38" s="111"/>
      <c r="ALU38" s="111"/>
      <c r="ALV38" s="111"/>
      <c r="ALW38" s="111"/>
      <c r="ALX38" s="111"/>
      <c r="ALY38" s="111"/>
      <c r="ALZ38" s="111"/>
      <c r="AMA38" s="111"/>
      <c r="AMB38" s="111"/>
      <c r="AMC38" s="111"/>
      <c r="AMD38" s="111"/>
      <c r="AME38" s="111"/>
      <c r="AMF38" s="111"/>
      <c r="AMG38" s="111"/>
      <c r="AMH38" s="111"/>
      <c r="AMI38" s="111"/>
      <c r="AMJ38" s="111"/>
    </row>
    <row r="39" spans="1:1025" ht="15">
      <c r="A39" s="716" t="s">
        <v>124</v>
      </c>
      <c r="B39" s="509">
        <f>B46</f>
        <v>0.10150000000000001</v>
      </c>
      <c r="C39" s="718"/>
      <c r="D39" s="509">
        <v>0.10150000000000001</v>
      </c>
      <c r="E39" s="512">
        <f>SUM(E42:E45)</f>
        <v>9.65</v>
      </c>
      <c r="F39" s="512">
        <f>SUM(F42:F45)</f>
        <v>11.15</v>
      </c>
      <c r="G39" s="512">
        <f>SUM(G42:G45)</f>
        <v>13.15</v>
      </c>
      <c r="H39" s="513">
        <f>SUM(H42:H45)</f>
        <v>9.35</v>
      </c>
      <c r="I39" s="111"/>
      <c r="J39" s="111"/>
      <c r="K39" s="111"/>
      <c r="L39" s="111"/>
      <c r="M39" s="111"/>
      <c r="N39" s="111"/>
      <c r="O39" s="111"/>
      <c r="P39" s="111"/>
      <c r="Q39" s="111"/>
      <c r="R39" s="111"/>
      <c r="S39" s="111"/>
      <c r="T39" s="111"/>
      <c r="U39" s="111"/>
      <c r="V39" s="111"/>
      <c r="W39" s="111"/>
      <c r="X39" s="111"/>
      <c r="Y39" s="111"/>
      <c r="Z39" s="111"/>
      <c r="AA39" s="111"/>
      <c r="AB39" s="111"/>
      <c r="AC39" s="111"/>
      <c r="AD39" s="111"/>
      <c r="AE39" s="111"/>
      <c r="AF39" s="111"/>
      <c r="AG39" s="111"/>
      <c r="AH39" s="111"/>
      <c r="AI39" s="111"/>
      <c r="AJ39" s="111"/>
      <c r="AK39" s="111"/>
      <c r="AL39" s="111"/>
      <c r="AM39" s="111"/>
      <c r="AN39" s="111"/>
      <c r="AO39" s="111"/>
      <c r="AP39" s="111"/>
      <c r="AQ39" s="111"/>
      <c r="AR39" s="111"/>
      <c r="AS39" s="111"/>
      <c r="AT39" s="111"/>
      <c r="AU39" s="111"/>
      <c r="AV39" s="111"/>
      <c r="AW39" s="111"/>
      <c r="AX39" s="111"/>
      <c r="AY39" s="111"/>
      <c r="AZ39" s="111"/>
      <c r="BA39" s="111"/>
      <c r="BB39" s="111"/>
      <c r="BC39" s="111"/>
      <c r="BD39" s="111"/>
      <c r="BE39" s="111"/>
      <c r="BF39" s="111"/>
      <c r="BG39" s="111"/>
      <c r="BH39" s="111"/>
      <c r="BI39" s="111"/>
      <c r="BJ39" s="111"/>
      <c r="BK39" s="111"/>
      <c r="BL39" s="111"/>
      <c r="BM39" s="111"/>
      <c r="BN39" s="111"/>
      <c r="BO39" s="111"/>
      <c r="BP39" s="111"/>
      <c r="BQ39" s="111"/>
      <c r="BR39" s="111"/>
      <c r="BS39" s="111"/>
      <c r="BT39" s="111"/>
      <c r="BU39" s="111"/>
      <c r="BV39" s="111"/>
      <c r="BW39" s="111"/>
      <c r="BX39" s="111"/>
      <c r="BY39" s="111"/>
      <c r="BZ39" s="111"/>
      <c r="CA39" s="111"/>
      <c r="CB39" s="111"/>
      <c r="CC39" s="111"/>
      <c r="CD39" s="111"/>
      <c r="CE39" s="111"/>
      <c r="CF39" s="111"/>
      <c r="CG39" s="111"/>
      <c r="CH39" s="111"/>
      <c r="CI39" s="111"/>
      <c r="CJ39" s="111"/>
      <c r="CK39" s="111"/>
      <c r="CL39" s="111"/>
      <c r="CM39" s="111"/>
      <c r="CN39" s="111"/>
      <c r="CO39" s="111"/>
      <c r="CP39" s="111"/>
      <c r="CQ39" s="111"/>
      <c r="CR39" s="111"/>
      <c r="CS39" s="111"/>
      <c r="CT39" s="111"/>
      <c r="CU39" s="111"/>
      <c r="CV39" s="111"/>
      <c r="CW39" s="111"/>
      <c r="CX39" s="111"/>
      <c r="CY39" s="111"/>
      <c r="CZ39" s="111"/>
      <c r="DA39" s="111"/>
      <c r="DB39" s="111"/>
      <c r="DC39" s="111"/>
      <c r="DD39" s="111"/>
      <c r="DE39" s="111"/>
      <c r="DF39" s="111"/>
      <c r="DG39" s="111"/>
      <c r="DH39" s="111"/>
      <c r="DI39" s="111"/>
      <c r="DJ39" s="111"/>
      <c r="DK39" s="111"/>
      <c r="DL39" s="111"/>
      <c r="DM39" s="111"/>
      <c r="DN39" s="111"/>
      <c r="DO39" s="111"/>
      <c r="DP39" s="111"/>
      <c r="DQ39" s="111"/>
      <c r="DR39" s="111"/>
      <c r="DS39" s="111"/>
      <c r="DT39" s="111"/>
      <c r="DU39" s="111"/>
      <c r="DV39" s="111"/>
      <c r="DW39" s="111"/>
      <c r="DX39" s="111"/>
      <c r="DY39" s="111"/>
      <c r="DZ39" s="111"/>
      <c r="EA39" s="111"/>
      <c r="EB39" s="111"/>
      <c r="EC39" s="111"/>
      <c r="ED39" s="111"/>
      <c r="EE39" s="111"/>
      <c r="EF39" s="111"/>
      <c r="EG39" s="111"/>
      <c r="EH39" s="111"/>
      <c r="EI39" s="111"/>
      <c r="EJ39" s="111"/>
      <c r="EK39" s="111"/>
      <c r="EL39" s="111"/>
      <c r="EM39" s="111"/>
      <c r="EN39" s="111"/>
      <c r="EO39" s="111"/>
      <c r="EP39" s="111"/>
      <c r="EQ39" s="111"/>
      <c r="ER39" s="111"/>
      <c r="ES39" s="111"/>
      <c r="ET39" s="111"/>
      <c r="EU39" s="111"/>
      <c r="EV39" s="111"/>
      <c r="EW39" s="111"/>
      <c r="EX39" s="111"/>
      <c r="EY39" s="111"/>
      <c r="EZ39" s="111"/>
      <c r="FA39" s="111"/>
      <c r="FB39" s="111"/>
      <c r="FC39" s="111"/>
      <c r="FD39" s="111"/>
      <c r="FE39" s="111"/>
      <c r="FF39" s="111"/>
      <c r="FG39" s="111"/>
      <c r="FH39" s="111"/>
      <c r="FI39" s="111"/>
      <c r="FJ39" s="111"/>
      <c r="FK39" s="111"/>
      <c r="FL39" s="111"/>
      <c r="FM39" s="111"/>
      <c r="FN39" s="111"/>
      <c r="FO39" s="111"/>
      <c r="FP39" s="111"/>
      <c r="FQ39" s="111"/>
      <c r="FR39" s="111"/>
      <c r="FS39" s="111"/>
      <c r="FT39" s="111"/>
      <c r="FU39" s="111"/>
      <c r="FV39" s="111"/>
      <c r="FW39" s="111"/>
      <c r="FX39" s="111"/>
      <c r="FY39" s="111"/>
      <c r="FZ39" s="111"/>
      <c r="GA39" s="111"/>
      <c r="GB39" s="111"/>
      <c r="GC39" s="111"/>
      <c r="GD39" s="111"/>
      <c r="GE39" s="111"/>
      <c r="GF39" s="111"/>
      <c r="GG39" s="111"/>
      <c r="GH39" s="111"/>
      <c r="GI39" s="111"/>
      <c r="GJ39" s="111"/>
      <c r="GK39" s="111"/>
      <c r="GL39" s="111"/>
      <c r="GM39" s="111"/>
      <c r="GN39" s="111"/>
      <c r="GO39" s="111"/>
      <c r="GP39" s="111"/>
      <c r="GQ39" s="111"/>
      <c r="GR39" s="111"/>
      <c r="GS39" s="111"/>
      <c r="GT39" s="111"/>
      <c r="GU39" s="111"/>
      <c r="GV39" s="111"/>
      <c r="GW39" s="111"/>
      <c r="GX39" s="111"/>
      <c r="GY39" s="111"/>
      <c r="GZ39" s="111"/>
      <c r="HA39" s="111"/>
      <c r="HB39" s="111"/>
      <c r="HC39" s="111"/>
      <c r="HD39" s="111"/>
      <c r="HE39" s="111"/>
      <c r="HF39" s="111"/>
      <c r="HG39" s="111"/>
      <c r="HH39" s="111"/>
      <c r="HI39" s="111"/>
      <c r="HJ39" s="111"/>
      <c r="HK39" s="111"/>
      <c r="HL39" s="111"/>
      <c r="HM39" s="111"/>
      <c r="HN39" s="111"/>
      <c r="HO39" s="111"/>
      <c r="HP39" s="111"/>
      <c r="HQ39" s="111"/>
      <c r="HR39" s="111"/>
      <c r="HS39" s="111"/>
      <c r="HT39" s="111"/>
      <c r="HU39" s="111"/>
      <c r="HV39" s="111"/>
      <c r="HW39" s="111"/>
      <c r="HX39" s="111"/>
      <c r="HY39" s="111"/>
      <c r="HZ39" s="111"/>
      <c r="IA39" s="111"/>
      <c r="IB39" s="111"/>
      <c r="IC39" s="111"/>
      <c r="ID39" s="111"/>
      <c r="IE39" s="111"/>
      <c r="IF39" s="111"/>
      <c r="IG39" s="111"/>
      <c r="IH39" s="111"/>
      <c r="II39" s="111"/>
      <c r="IJ39" s="111"/>
      <c r="IK39" s="111"/>
      <c r="IL39" s="111"/>
      <c r="IM39" s="111"/>
      <c r="IN39" s="111"/>
      <c r="IO39" s="111"/>
      <c r="IP39" s="111"/>
      <c r="IQ39" s="111"/>
      <c r="IR39" s="111"/>
      <c r="IS39" s="111"/>
      <c r="IT39" s="111"/>
      <c r="IU39" s="111"/>
      <c r="IV39" s="111"/>
      <c r="IW39" s="111"/>
      <c r="IX39" s="111"/>
      <c r="IY39" s="111"/>
      <c r="IZ39" s="111"/>
      <c r="JA39" s="111"/>
      <c r="JB39" s="111"/>
      <c r="JC39" s="111"/>
      <c r="JD39" s="111"/>
      <c r="JE39" s="111"/>
      <c r="JF39" s="111"/>
      <c r="JG39" s="111"/>
      <c r="JH39" s="111"/>
      <c r="JI39" s="111"/>
      <c r="JJ39" s="111"/>
      <c r="JK39" s="111"/>
      <c r="JL39" s="111"/>
      <c r="JM39" s="111"/>
      <c r="JN39" s="111"/>
      <c r="JO39" s="111"/>
      <c r="JP39" s="111"/>
      <c r="JQ39" s="111"/>
      <c r="JR39" s="111"/>
      <c r="JS39" s="111"/>
      <c r="JT39" s="111"/>
      <c r="JU39" s="111"/>
      <c r="JV39" s="111"/>
      <c r="JW39" s="111"/>
      <c r="JX39" s="111"/>
      <c r="JY39" s="111"/>
      <c r="JZ39" s="111"/>
      <c r="KA39" s="111"/>
      <c r="KB39" s="111"/>
      <c r="KC39" s="111"/>
      <c r="KD39" s="111"/>
      <c r="KE39" s="111"/>
      <c r="KF39" s="111"/>
      <c r="KG39" s="111"/>
      <c r="KH39" s="111"/>
      <c r="KI39" s="111"/>
      <c r="KJ39" s="111"/>
      <c r="KK39" s="111"/>
      <c r="KL39" s="111"/>
      <c r="KM39" s="111"/>
      <c r="KN39" s="111"/>
      <c r="KO39" s="111"/>
      <c r="KP39" s="111"/>
      <c r="KQ39" s="111"/>
      <c r="KR39" s="111"/>
      <c r="KS39" s="111"/>
      <c r="KT39" s="111"/>
      <c r="KU39" s="111"/>
      <c r="KV39" s="111"/>
      <c r="KW39" s="111"/>
      <c r="KX39" s="111"/>
      <c r="KY39" s="111"/>
      <c r="KZ39" s="111"/>
      <c r="LA39" s="111"/>
      <c r="LB39" s="111"/>
      <c r="LC39" s="111"/>
      <c r="LD39" s="111"/>
      <c r="LE39" s="111"/>
      <c r="LF39" s="111"/>
      <c r="LG39" s="111"/>
      <c r="LH39" s="111"/>
      <c r="LI39" s="111"/>
      <c r="LJ39" s="111"/>
      <c r="LK39" s="111"/>
      <c r="LL39" s="111"/>
      <c r="LM39" s="111"/>
      <c r="LN39" s="111"/>
      <c r="LO39" s="111"/>
      <c r="LP39" s="111"/>
      <c r="LQ39" s="111"/>
      <c r="LR39" s="111"/>
      <c r="LS39" s="111"/>
      <c r="LT39" s="111"/>
      <c r="LU39" s="111"/>
      <c r="LV39" s="111"/>
      <c r="LW39" s="111"/>
      <c r="LX39" s="111"/>
      <c r="LY39" s="111"/>
      <c r="LZ39" s="111"/>
      <c r="MA39" s="111"/>
      <c r="MB39" s="111"/>
      <c r="MC39" s="111"/>
      <c r="MD39" s="111"/>
      <c r="ME39" s="111"/>
      <c r="MF39" s="111"/>
      <c r="MG39" s="111"/>
      <c r="MH39" s="111"/>
      <c r="MI39" s="111"/>
      <c r="MJ39" s="111"/>
      <c r="MK39" s="111"/>
      <c r="ML39" s="111"/>
      <c r="MM39" s="111"/>
      <c r="MN39" s="111"/>
      <c r="MO39" s="111"/>
      <c r="MP39" s="111"/>
      <c r="MQ39" s="111"/>
      <c r="MR39" s="111"/>
      <c r="MS39" s="111"/>
      <c r="MT39" s="111"/>
      <c r="MU39" s="111"/>
      <c r="MV39" s="111"/>
      <c r="MW39" s="111"/>
      <c r="MX39" s="111"/>
      <c r="MY39" s="111"/>
      <c r="MZ39" s="111"/>
      <c r="NA39" s="111"/>
      <c r="NB39" s="111"/>
      <c r="NC39" s="111"/>
      <c r="ND39" s="111"/>
      <c r="NE39" s="111"/>
      <c r="NF39" s="111"/>
      <c r="NG39" s="111"/>
      <c r="NH39" s="111"/>
      <c r="NI39" s="111"/>
      <c r="NJ39" s="111"/>
      <c r="NK39" s="111"/>
      <c r="NL39" s="111"/>
      <c r="NM39" s="111"/>
      <c r="NN39" s="111"/>
      <c r="NO39" s="111"/>
      <c r="NP39" s="111"/>
      <c r="NQ39" s="111"/>
      <c r="NR39" s="111"/>
      <c r="NS39" s="111"/>
      <c r="NT39" s="111"/>
      <c r="NU39" s="111"/>
      <c r="NV39" s="111"/>
      <c r="NW39" s="111"/>
      <c r="NX39" s="111"/>
      <c r="NY39" s="111"/>
      <c r="NZ39" s="111"/>
      <c r="OA39" s="111"/>
      <c r="OB39" s="111"/>
      <c r="OC39" s="111"/>
      <c r="OD39" s="111"/>
      <c r="OE39" s="111"/>
      <c r="OF39" s="111"/>
      <c r="OG39" s="111"/>
      <c r="OH39" s="111"/>
      <c r="OI39" s="111"/>
      <c r="OJ39" s="111"/>
      <c r="OK39" s="111"/>
      <c r="OL39" s="111"/>
      <c r="OM39" s="111"/>
      <c r="ON39" s="111"/>
      <c r="OO39" s="111"/>
      <c r="OP39" s="111"/>
      <c r="OQ39" s="111"/>
      <c r="OR39" s="111"/>
      <c r="OS39" s="111"/>
      <c r="OT39" s="111"/>
      <c r="OU39" s="111"/>
      <c r="OV39" s="111"/>
      <c r="OW39" s="111"/>
      <c r="OX39" s="111"/>
      <c r="OY39" s="111"/>
      <c r="OZ39" s="111"/>
      <c r="PA39" s="111"/>
      <c r="PB39" s="111"/>
      <c r="PC39" s="111"/>
      <c r="PD39" s="111"/>
      <c r="PE39" s="111"/>
      <c r="PF39" s="111"/>
      <c r="PG39" s="111"/>
      <c r="PH39" s="111"/>
      <c r="PI39" s="111"/>
      <c r="PJ39" s="111"/>
      <c r="PK39" s="111"/>
      <c r="PL39" s="111"/>
      <c r="PM39" s="111"/>
      <c r="PN39" s="111"/>
      <c r="PO39" s="111"/>
      <c r="PP39" s="111"/>
      <c r="PQ39" s="111"/>
      <c r="PR39" s="111"/>
      <c r="PS39" s="111"/>
      <c r="PT39" s="111"/>
      <c r="PU39" s="111"/>
      <c r="PV39" s="111"/>
      <c r="PW39" s="111"/>
      <c r="PX39" s="111"/>
      <c r="PY39" s="111"/>
      <c r="PZ39" s="111"/>
      <c r="QA39" s="111"/>
      <c r="QB39" s="111"/>
      <c r="QC39" s="111"/>
      <c r="QD39" s="111"/>
      <c r="QE39" s="111"/>
      <c r="QF39" s="111"/>
      <c r="QG39" s="111"/>
      <c r="QH39" s="111"/>
      <c r="QI39" s="111"/>
      <c r="QJ39" s="111"/>
      <c r="QK39" s="111"/>
      <c r="QL39" s="111"/>
      <c r="QM39" s="111"/>
      <c r="QN39" s="111"/>
      <c r="QO39" s="111"/>
      <c r="QP39" s="111"/>
      <c r="QQ39" s="111"/>
      <c r="QR39" s="111"/>
      <c r="QS39" s="111"/>
      <c r="QT39" s="111"/>
      <c r="QU39" s="111"/>
      <c r="QV39" s="111"/>
      <c r="QW39" s="111"/>
      <c r="QX39" s="111"/>
      <c r="QY39" s="111"/>
      <c r="QZ39" s="111"/>
      <c r="RA39" s="111"/>
      <c r="RB39" s="111"/>
      <c r="RC39" s="111"/>
      <c r="RD39" s="111"/>
      <c r="RE39" s="111"/>
      <c r="RF39" s="111"/>
      <c r="RG39" s="111"/>
      <c r="RH39" s="111"/>
      <c r="RI39" s="111"/>
      <c r="RJ39" s="111"/>
      <c r="RK39" s="111"/>
      <c r="RL39" s="111"/>
      <c r="RM39" s="111"/>
      <c r="RN39" s="111"/>
      <c r="RO39" s="111"/>
      <c r="RP39" s="111"/>
      <c r="RQ39" s="111"/>
      <c r="RR39" s="111"/>
      <c r="RS39" s="111"/>
      <c r="RT39" s="111"/>
      <c r="RU39" s="111"/>
      <c r="RV39" s="111"/>
      <c r="RW39" s="111"/>
      <c r="RX39" s="111"/>
      <c r="RY39" s="111"/>
      <c r="RZ39" s="111"/>
      <c r="SA39" s="111"/>
      <c r="SB39" s="111"/>
      <c r="SC39" s="111"/>
      <c r="SD39" s="111"/>
      <c r="SE39" s="111"/>
      <c r="SF39" s="111"/>
      <c r="SG39" s="111"/>
      <c r="SH39" s="111"/>
      <c r="SI39" s="111"/>
      <c r="SJ39" s="111"/>
      <c r="SK39" s="111"/>
      <c r="SL39" s="111"/>
      <c r="SM39" s="111"/>
      <c r="SN39" s="111"/>
      <c r="SO39" s="111"/>
      <c r="SP39" s="111"/>
      <c r="SQ39" s="111"/>
      <c r="SR39" s="111"/>
      <c r="SS39" s="111"/>
      <c r="ST39" s="111"/>
      <c r="SU39" s="111"/>
      <c r="SV39" s="111"/>
      <c r="SW39" s="111"/>
      <c r="SX39" s="111"/>
      <c r="SY39" s="111"/>
      <c r="SZ39" s="111"/>
      <c r="TA39" s="111"/>
      <c r="TB39" s="111"/>
      <c r="TC39" s="111"/>
      <c r="TD39" s="111"/>
      <c r="TE39" s="111"/>
      <c r="TF39" s="111"/>
      <c r="TG39" s="111"/>
      <c r="TH39" s="111"/>
      <c r="TI39" s="111"/>
      <c r="TJ39" s="111"/>
      <c r="TK39" s="111"/>
      <c r="TL39" s="111"/>
      <c r="TM39" s="111"/>
      <c r="TN39" s="111"/>
      <c r="TO39" s="111"/>
      <c r="TP39" s="111"/>
      <c r="TQ39" s="111"/>
      <c r="TR39" s="111"/>
      <c r="TS39" s="111"/>
      <c r="TT39" s="111"/>
      <c r="TU39" s="111"/>
      <c r="TV39" s="111"/>
      <c r="TW39" s="111"/>
      <c r="TX39" s="111"/>
      <c r="TY39" s="111"/>
      <c r="TZ39" s="111"/>
      <c r="UA39" s="111"/>
      <c r="UB39" s="111"/>
      <c r="UC39" s="111"/>
      <c r="UD39" s="111"/>
      <c r="UE39" s="111"/>
      <c r="UF39" s="111"/>
      <c r="UG39" s="111"/>
      <c r="UH39" s="111"/>
      <c r="UI39" s="111"/>
      <c r="UJ39" s="111"/>
      <c r="UK39" s="111"/>
      <c r="UL39" s="111"/>
      <c r="UM39" s="111"/>
      <c r="UN39" s="111"/>
      <c r="UO39" s="111"/>
      <c r="UP39" s="111"/>
      <c r="UQ39" s="111"/>
      <c r="UR39" s="111"/>
      <c r="US39" s="111"/>
      <c r="UT39" s="111"/>
      <c r="UU39" s="111"/>
      <c r="UV39" s="111"/>
      <c r="UW39" s="111"/>
      <c r="UX39" s="111"/>
      <c r="UY39" s="111"/>
      <c r="UZ39" s="111"/>
      <c r="VA39" s="111"/>
      <c r="VB39" s="111"/>
      <c r="VC39" s="111"/>
      <c r="VD39" s="111"/>
      <c r="VE39" s="111"/>
      <c r="VF39" s="111"/>
      <c r="VG39" s="111"/>
      <c r="VH39" s="111"/>
      <c r="VI39" s="111"/>
      <c r="VJ39" s="111"/>
      <c r="VK39" s="111"/>
      <c r="VL39" s="111"/>
      <c r="VM39" s="111"/>
      <c r="VN39" s="111"/>
      <c r="VO39" s="111"/>
      <c r="VP39" s="111"/>
      <c r="VQ39" s="111"/>
      <c r="VR39" s="111"/>
      <c r="VS39" s="111"/>
      <c r="VT39" s="111"/>
      <c r="VU39" s="111"/>
      <c r="VV39" s="111"/>
      <c r="VW39" s="111"/>
      <c r="VX39" s="111"/>
      <c r="VY39" s="111"/>
      <c r="VZ39" s="111"/>
      <c r="WA39" s="111"/>
      <c r="WB39" s="111"/>
      <c r="WC39" s="111"/>
      <c r="WD39" s="111"/>
      <c r="WE39" s="111"/>
      <c r="WF39" s="111"/>
      <c r="WG39" s="111"/>
      <c r="WH39" s="111"/>
      <c r="WI39" s="111"/>
      <c r="WJ39" s="111"/>
      <c r="WK39" s="111"/>
      <c r="WL39" s="111"/>
      <c r="WM39" s="111"/>
      <c r="WN39" s="111"/>
      <c r="WO39" s="111"/>
      <c r="WP39" s="111"/>
      <c r="WQ39" s="111"/>
      <c r="WR39" s="111"/>
      <c r="WS39" s="111"/>
      <c r="WT39" s="111"/>
      <c r="WU39" s="111"/>
      <c r="WV39" s="111"/>
      <c r="WW39" s="111"/>
      <c r="WX39" s="111"/>
      <c r="WY39" s="111"/>
      <c r="WZ39" s="111"/>
      <c r="XA39" s="111"/>
      <c r="XB39" s="111"/>
      <c r="XC39" s="111"/>
      <c r="XD39" s="111"/>
      <c r="XE39" s="111"/>
      <c r="XF39" s="111"/>
      <c r="XG39" s="111"/>
      <c r="XH39" s="111"/>
      <c r="XI39" s="111"/>
      <c r="XJ39" s="111"/>
      <c r="XK39" s="111"/>
      <c r="XL39" s="111"/>
      <c r="XM39" s="111"/>
      <c r="XN39" s="111"/>
      <c r="XO39" s="111"/>
      <c r="XP39" s="111"/>
      <c r="XQ39" s="111"/>
      <c r="XR39" s="111"/>
      <c r="XS39" s="111"/>
      <c r="XT39" s="111"/>
      <c r="XU39" s="111"/>
      <c r="XV39" s="111"/>
      <c r="XW39" s="111"/>
      <c r="XX39" s="111"/>
      <c r="XY39" s="111"/>
      <c r="XZ39" s="111"/>
      <c r="YA39" s="111"/>
      <c r="YB39" s="111"/>
      <c r="YC39" s="111"/>
      <c r="YD39" s="111"/>
      <c r="YE39" s="111"/>
      <c r="YF39" s="111"/>
      <c r="YG39" s="111"/>
      <c r="YH39" s="111"/>
      <c r="YI39" s="111"/>
      <c r="YJ39" s="111"/>
      <c r="YK39" s="111"/>
      <c r="YL39" s="111"/>
      <c r="YM39" s="111"/>
      <c r="YN39" s="111"/>
      <c r="YO39" s="111"/>
      <c r="YP39" s="111"/>
      <c r="YQ39" s="111"/>
      <c r="YR39" s="111"/>
      <c r="YS39" s="111"/>
      <c r="YT39" s="111"/>
      <c r="YU39" s="111"/>
      <c r="YV39" s="111"/>
      <c r="YW39" s="111"/>
      <c r="YX39" s="111"/>
      <c r="YY39" s="111"/>
      <c r="YZ39" s="111"/>
      <c r="ZA39" s="111"/>
      <c r="ZB39" s="111"/>
      <c r="ZC39" s="111"/>
      <c r="ZD39" s="111"/>
      <c r="ZE39" s="111"/>
      <c r="ZF39" s="111"/>
      <c r="ZG39" s="111"/>
      <c r="ZH39" s="111"/>
      <c r="ZI39" s="111"/>
      <c r="ZJ39" s="111"/>
      <c r="ZK39" s="111"/>
      <c r="ZL39" s="111"/>
      <c r="ZM39" s="111"/>
      <c r="ZN39" s="111"/>
      <c r="ZO39" s="111"/>
      <c r="ZP39" s="111"/>
      <c r="ZQ39" s="111"/>
      <c r="ZR39" s="111"/>
      <c r="ZS39" s="111"/>
      <c r="ZT39" s="111"/>
      <c r="ZU39" s="111"/>
      <c r="ZV39" s="111"/>
      <c r="ZW39" s="111"/>
      <c r="ZX39" s="111"/>
      <c r="ZY39" s="111"/>
      <c r="ZZ39" s="111"/>
      <c r="AAA39" s="111"/>
      <c r="AAB39" s="111"/>
      <c r="AAC39" s="111"/>
      <c r="AAD39" s="111"/>
      <c r="AAE39" s="111"/>
      <c r="AAF39" s="111"/>
      <c r="AAG39" s="111"/>
      <c r="AAH39" s="111"/>
      <c r="AAI39" s="111"/>
      <c r="AAJ39" s="111"/>
      <c r="AAK39" s="111"/>
      <c r="AAL39" s="111"/>
      <c r="AAM39" s="111"/>
      <c r="AAN39" s="111"/>
      <c r="AAO39" s="111"/>
      <c r="AAP39" s="111"/>
      <c r="AAQ39" s="111"/>
      <c r="AAR39" s="111"/>
      <c r="AAS39" s="111"/>
      <c r="AAT39" s="111"/>
      <c r="AAU39" s="111"/>
      <c r="AAV39" s="111"/>
      <c r="AAW39" s="111"/>
      <c r="AAX39" s="111"/>
      <c r="AAY39" s="111"/>
      <c r="AAZ39" s="111"/>
      <c r="ABA39" s="111"/>
      <c r="ABB39" s="111"/>
      <c r="ABC39" s="111"/>
      <c r="ABD39" s="111"/>
      <c r="ABE39" s="111"/>
      <c r="ABF39" s="111"/>
      <c r="ABG39" s="111"/>
      <c r="ABH39" s="111"/>
      <c r="ABI39" s="111"/>
      <c r="ABJ39" s="111"/>
      <c r="ABK39" s="111"/>
      <c r="ABL39" s="111"/>
      <c r="ABM39" s="111"/>
      <c r="ABN39" s="111"/>
      <c r="ABO39" s="111"/>
      <c r="ABP39" s="111"/>
      <c r="ABQ39" s="111"/>
      <c r="ABR39" s="111"/>
      <c r="ABS39" s="111"/>
      <c r="ABT39" s="111"/>
      <c r="ABU39" s="111"/>
      <c r="ABV39" s="111"/>
      <c r="ABW39" s="111"/>
      <c r="ABX39" s="111"/>
      <c r="ABY39" s="111"/>
      <c r="ABZ39" s="111"/>
      <c r="ACA39" s="111"/>
      <c r="ACB39" s="111"/>
      <c r="ACC39" s="111"/>
      <c r="ACD39" s="111"/>
      <c r="ACE39" s="111"/>
      <c r="ACF39" s="111"/>
      <c r="ACG39" s="111"/>
      <c r="ACH39" s="111"/>
      <c r="ACI39" s="111"/>
      <c r="ACJ39" s="111"/>
      <c r="ACK39" s="111"/>
      <c r="ACL39" s="111"/>
      <c r="ACM39" s="111"/>
      <c r="ACN39" s="111"/>
      <c r="ACO39" s="111"/>
      <c r="ACP39" s="111"/>
      <c r="ACQ39" s="111"/>
      <c r="ACR39" s="111"/>
      <c r="ACS39" s="111"/>
      <c r="ACT39" s="111"/>
      <c r="ACU39" s="111"/>
      <c r="ACV39" s="111"/>
      <c r="ACW39" s="111"/>
      <c r="ACX39" s="111"/>
      <c r="ACY39" s="111"/>
      <c r="ACZ39" s="111"/>
      <c r="ADA39" s="111"/>
      <c r="ADB39" s="111"/>
      <c r="ADC39" s="111"/>
      <c r="ADD39" s="111"/>
      <c r="ADE39" s="111"/>
      <c r="ADF39" s="111"/>
      <c r="ADG39" s="111"/>
      <c r="ADH39" s="111"/>
      <c r="ADI39" s="111"/>
      <c r="ADJ39" s="111"/>
      <c r="ADK39" s="111"/>
      <c r="ADL39" s="111"/>
      <c r="ADM39" s="111"/>
      <c r="ADN39" s="111"/>
      <c r="ADO39" s="111"/>
      <c r="ADP39" s="111"/>
      <c r="ADQ39" s="111"/>
      <c r="ADR39" s="111"/>
      <c r="ADS39" s="111"/>
      <c r="ADT39" s="111"/>
      <c r="ADU39" s="111"/>
      <c r="ADV39" s="111"/>
      <c r="ADW39" s="111"/>
      <c r="ADX39" s="111"/>
      <c r="ADY39" s="111"/>
      <c r="ADZ39" s="111"/>
      <c r="AEA39" s="111"/>
      <c r="AEB39" s="111"/>
      <c r="AEC39" s="111"/>
      <c r="AED39" s="111"/>
      <c r="AEE39" s="111"/>
      <c r="AEF39" s="111"/>
      <c r="AEG39" s="111"/>
      <c r="AEH39" s="111"/>
      <c r="AEI39" s="111"/>
      <c r="AEJ39" s="111"/>
      <c r="AEK39" s="111"/>
      <c r="AEL39" s="111"/>
      <c r="AEM39" s="111"/>
      <c r="AEN39" s="111"/>
      <c r="AEO39" s="111"/>
      <c r="AEP39" s="111"/>
      <c r="AEQ39" s="111"/>
      <c r="AER39" s="111"/>
      <c r="AES39" s="111"/>
      <c r="AET39" s="111"/>
      <c r="AEU39" s="111"/>
      <c r="AEV39" s="111"/>
      <c r="AEW39" s="111"/>
      <c r="AEX39" s="111"/>
      <c r="AEY39" s="111"/>
      <c r="AEZ39" s="111"/>
      <c r="AFA39" s="111"/>
      <c r="AFB39" s="111"/>
      <c r="AFC39" s="111"/>
      <c r="AFD39" s="111"/>
      <c r="AFE39" s="111"/>
      <c r="AFF39" s="111"/>
      <c r="AFG39" s="111"/>
      <c r="AFH39" s="111"/>
      <c r="AFI39" s="111"/>
      <c r="AFJ39" s="111"/>
      <c r="AFK39" s="111"/>
      <c r="AFL39" s="111"/>
      <c r="AFM39" s="111"/>
      <c r="AFN39" s="111"/>
      <c r="AFO39" s="111"/>
      <c r="AFP39" s="111"/>
      <c r="AFQ39" s="111"/>
      <c r="AFR39" s="111"/>
      <c r="AFS39" s="111"/>
      <c r="AFT39" s="111"/>
      <c r="AFU39" s="111"/>
      <c r="AFV39" s="111"/>
      <c r="AFW39" s="111"/>
      <c r="AFX39" s="111"/>
      <c r="AFY39" s="111"/>
      <c r="AFZ39" s="111"/>
      <c r="AGA39" s="111"/>
      <c r="AGB39" s="111"/>
      <c r="AGC39" s="111"/>
      <c r="AGD39" s="111"/>
      <c r="AGE39" s="111"/>
      <c r="AGF39" s="111"/>
      <c r="AGG39" s="111"/>
      <c r="AGH39" s="111"/>
      <c r="AGI39" s="111"/>
      <c r="AGJ39" s="111"/>
      <c r="AGK39" s="111"/>
      <c r="AGL39" s="111"/>
      <c r="AGM39" s="111"/>
      <c r="AGN39" s="111"/>
      <c r="AGO39" s="111"/>
      <c r="AGP39" s="111"/>
      <c r="AGQ39" s="111"/>
      <c r="AGR39" s="111"/>
      <c r="AGS39" s="111"/>
      <c r="AGT39" s="111"/>
      <c r="AGU39" s="111"/>
      <c r="AGV39" s="111"/>
      <c r="AGW39" s="111"/>
      <c r="AGX39" s="111"/>
      <c r="AGY39" s="111"/>
      <c r="AGZ39" s="111"/>
      <c r="AHA39" s="111"/>
      <c r="AHB39" s="111"/>
      <c r="AHC39" s="111"/>
      <c r="AHD39" s="111"/>
      <c r="AHE39" s="111"/>
      <c r="AHF39" s="111"/>
      <c r="AHG39" s="111"/>
      <c r="AHH39" s="111"/>
      <c r="AHI39" s="111"/>
      <c r="AHJ39" s="111"/>
      <c r="AHK39" s="111"/>
      <c r="AHL39" s="111"/>
      <c r="AHM39" s="111"/>
      <c r="AHN39" s="111"/>
      <c r="AHO39" s="111"/>
      <c r="AHP39" s="111"/>
      <c r="AHQ39" s="111"/>
      <c r="AHR39" s="111"/>
      <c r="AHS39" s="111"/>
      <c r="AHT39" s="111"/>
      <c r="AHU39" s="111"/>
      <c r="AHV39" s="111"/>
      <c r="AHW39" s="111"/>
      <c r="AHX39" s="111"/>
      <c r="AHY39" s="111"/>
      <c r="AHZ39" s="111"/>
      <c r="AIA39" s="111"/>
      <c r="AIB39" s="111"/>
      <c r="AIC39" s="111"/>
      <c r="AID39" s="111"/>
      <c r="AIE39" s="111"/>
      <c r="AIF39" s="111"/>
      <c r="AIG39" s="111"/>
      <c r="AIH39" s="111"/>
      <c r="AII39" s="111"/>
      <c r="AIJ39" s="111"/>
      <c r="AIK39" s="111"/>
      <c r="AIL39" s="111"/>
      <c r="AIM39" s="111"/>
      <c r="AIN39" s="111"/>
      <c r="AIO39" s="111"/>
      <c r="AIP39" s="111"/>
      <c r="AIQ39" s="111"/>
      <c r="AIR39" s="111"/>
      <c r="AIS39" s="111"/>
      <c r="AIT39" s="111"/>
      <c r="AIU39" s="111"/>
      <c r="AIV39" s="111"/>
      <c r="AIW39" s="111"/>
      <c r="AIX39" s="111"/>
      <c r="AIY39" s="111"/>
      <c r="AIZ39" s="111"/>
      <c r="AJA39" s="111"/>
      <c r="AJB39" s="111"/>
      <c r="AJC39" s="111"/>
      <c r="AJD39" s="111"/>
      <c r="AJE39" s="111"/>
      <c r="AJF39" s="111"/>
      <c r="AJG39" s="111"/>
      <c r="AJH39" s="111"/>
      <c r="AJI39" s="111"/>
      <c r="AJJ39" s="111"/>
      <c r="AJK39" s="111"/>
      <c r="AJL39" s="111"/>
      <c r="AJM39" s="111"/>
      <c r="AJN39" s="111"/>
      <c r="AJO39" s="111"/>
      <c r="AJP39" s="111"/>
      <c r="AJQ39" s="111"/>
      <c r="AJR39" s="111"/>
      <c r="AJS39" s="111"/>
      <c r="AJT39" s="111"/>
      <c r="AJU39" s="111"/>
      <c r="AJV39" s="111"/>
      <c r="AJW39" s="111"/>
      <c r="AJX39" s="111"/>
      <c r="AJY39" s="111"/>
      <c r="AJZ39" s="111"/>
      <c r="AKA39" s="111"/>
      <c r="AKB39" s="111"/>
      <c r="AKC39" s="111"/>
      <c r="AKD39" s="111"/>
      <c r="AKE39" s="111"/>
      <c r="AKF39" s="111"/>
      <c r="AKG39" s="111"/>
      <c r="AKH39" s="111"/>
      <c r="AKI39" s="111"/>
      <c r="AKJ39" s="111"/>
      <c r="AKK39" s="111"/>
      <c r="AKL39" s="111"/>
      <c r="AKM39" s="111"/>
      <c r="AKN39" s="111"/>
      <c r="AKO39" s="111"/>
      <c r="AKP39" s="111"/>
      <c r="AKQ39" s="111"/>
      <c r="AKR39" s="111"/>
      <c r="AKS39" s="111"/>
      <c r="AKT39" s="111"/>
      <c r="AKU39" s="111"/>
      <c r="AKV39" s="111"/>
      <c r="AKW39" s="111"/>
      <c r="AKX39" s="111"/>
      <c r="AKY39" s="111"/>
      <c r="AKZ39" s="111"/>
      <c r="ALA39" s="111"/>
      <c r="ALB39" s="111"/>
      <c r="ALC39" s="111"/>
      <c r="ALD39" s="111"/>
      <c r="ALE39" s="111"/>
      <c r="ALF39" s="111"/>
      <c r="ALG39" s="111"/>
      <c r="ALH39" s="111"/>
      <c r="ALI39" s="111"/>
      <c r="ALJ39" s="111"/>
      <c r="ALK39" s="111"/>
      <c r="ALL39" s="111"/>
      <c r="ALM39" s="111"/>
      <c r="ALN39" s="111"/>
      <c r="ALO39" s="111"/>
      <c r="ALP39" s="111"/>
      <c r="ALQ39" s="111"/>
      <c r="ALR39" s="111"/>
      <c r="ALS39" s="111"/>
      <c r="ALT39" s="111"/>
      <c r="ALU39" s="111"/>
      <c r="ALV39" s="111"/>
      <c r="ALW39" s="111"/>
      <c r="ALX39" s="111"/>
      <c r="ALY39" s="111"/>
      <c r="ALZ39" s="111"/>
      <c r="AMA39" s="111"/>
      <c r="AMB39" s="111"/>
      <c r="AMC39" s="111"/>
      <c r="AMD39" s="111"/>
      <c r="AME39" s="111"/>
      <c r="AMF39" s="111"/>
      <c r="AMG39" s="111"/>
      <c r="AMH39" s="111"/>
      <c r="AMI39" s="111"/>
      <c r="AMJ39" s="111"/>
    </row>
    <row r="40" spans="1:1025" ht="15">
      <c r="A40" s="719"/>
      <c r="B40" s="710"/>
      <c r="C40" s="711"/>
      <c r="D40" s="720"/>
      <c r="E40" s="422"/>
      <c r="F40" s="422"/>
      <c r="G40" s="422"/>
      <c r="H40" s="422"/>
      <c r="I40" s="111"/>
      <c r="J40" s="111"/>
      <c r="K40" s="111"/>
      <c r="L40" s="111"/>
      <c r="M40" s="111"/>
      <c r="N40" s="111"/>
      <c r="O40" s="111"/>
      <c r="P40" s="111"/>
      <c r="Q40" s="111"/>
      <c r="R40" s="111"/>
      <c r="S40" s="111"/>
      <c r="T40" s="111"/>
      <c r="U40" s="111"/>
      <c r="V40" s="111"/>
      <c r="W40" s="111"/>
      <c r="X40" s="111"/>
      <c r="Y40" s="111"/>
      <c r="Z40" s="111"/>
      <c r="AA40" s="111"/>
      <c r="AB40" s="111"/>
      <c r="AC40" s="111"/>
      <c r="AD40" s="111"/>
      <c r="AE40" s="111"/>
      <c r="AF40" s="111"/>
      <c r="AG40" s="111"/>
      <c r="AH40" s="111"/>
      <c r="AI40" s="111"/>
      <c r="AJ40" s="111"/>
      <c r="AK40" s="111"/>
      <c r="AL40" s="111"/>
      <c r="AM40" s="111"/>
      <c r="AN40" s="111"/>
      <c r="AO40" s="111"/>
      <c r="AP40" s="111"/>
      <c r="AQ40" s="111"/>
      <c r="AR40" s="111"/>
      <c r="AS40" s="111"/>
      <c r="AT40" s="111"/>
      <c r="AU40" s="111"/>
      <c r="AV40" s="111"/>
      <c r="AW40" s="111"/>
      <c r="AX40" s="111"/>
      <c r="AY40" s="111"/>
      <c r="AZ40" s="111"/>
      <c r="BA40" s="111"/>
      <c r="BB40" s="111"/>
      <c r="BC40" s="111"/>
      <c r="BD40" s="111"/>
      <c r="BE40" s="111"/>
      <c r="BF40" s="111"/>
      <c r="BG40" s="111"/>
      <c r="BH40" s="111"/>
      <c r="BI40" s="111"/>
      <c r="BJ40" s="111"/>
      <c r="BK40" s="111"/>
      <c r="BL40" s="111"/>
      <c r="BM40" s="111"/>
      <c r="BN40" s="111"/>
      <c r="BO40" s="111"/>
      <c r="BP40" s="111"/>
      <c r="BQ40" s="111"/>
      <c r="BR40" s="111"/>
      <c r="BS40" s="111"/>
      <c r="BT40" s="111"/>
      <c r="BU40" s="111"/>
      <c r="BV40" s="111"/>
      <c r="BW40" s="111"/>
      <c r="BX40" s="111"/>
      <c r="BY40" s="111"/>
      <c r="BZ40" s="111"/>
      <c r="CA40" s="111"/>
      <c r="CB40" s="111"/>
      <c r="CC40" s="111"/>
      <c r="CD40" s="111"/>
      <c r="CE40" s="111"/>
      <c r="CF40" s="111"/>
      <c r="CG40" s="111"/>
      <c r="CH40" s="111"/>
      <c r="CI40" s="111"/>
      <c r="CJ40" s="111"/>
      <c r="CK40" s="111"/>
      <c r="CL40" s="111"/>
      <c r="CM40" s="111"/>
      <c r="CN40" s="111"/>
      <c r="CO40" s="111"/>
      <c r="CP40" s="111"/>
      <c r="CQ40" s="111"/>
      <c r="CR40" s="111"/>
      <c r="CS40" s="111"/>
      <c r="CT40" s="111"/>
      <c r="CU40" s="111"/>
      <c r="CV40" s="111"/>
      <c r="CW40" s="111"/>
      <c r="CX40" s="111"/>
      <c r="CY40" s="111"/>
      <c r="CZ40" s="111"/>
      <c r="DA40" s="111"/>
      <c r="DB40" s="111"/>
      <c r="DC40" s="111"/>
      <c r="DD40" s="111"/>
      <c r="DE40" s="111"/>
      <c r="DF40" s="111"/>
      <c r="DG40" s="111"/>
      <c r="DH40" s="111"/>
      <c r="DI40" s="111"/>
      <c r="DJ40" s="111"/>
      <c r="DK40" s="111"/>
      <c r="DL40" s="111"/>
      <c r="DM40" s="111"/>
      <c r="DN40" s="111"/>
      <c r="DO40" s="111"/>
      <c r="DP40" s="111"/>
      <c r="DQ40" s="111"/>
      <c r="DR40" s="111"/>
      <c r="DS40" s="111"/>
      <c r="DT40" s="111"/>
      <c r="DU40" s="111"/>
      <c r="DV40" s="111"/>
      <c r="DW40" s="111"/>
      <c r="DX40" s="111"/>
      <c r="DY40" s="111"/>
      <c r="DZ40" s="111"/>
      <c r="EA40" s="111"/>
      <c r="EB40" s="111"/>
      <c r="EC40" s="111"/>
      <c r="ED40" s="111"/>
      <c r="EE40" s="111"/>
      <c r="EF40" s="111"/>
      <c r="EG40" s="111"/>
      <c r="EH40" s="111"/>
      <c r="EI40" s="111"/>
      <c r="EJ40" s="111"/>
      <c r="EK40" s="111"/>
      <c r="EL40" s="111"/>
      <c r="EM40" s="111"/>
      <c r="EN40" s="111"/>
      <c r="EO40" s="111"/>
      <c r="EP40" s="111"/>
      <c r="EQ40" s="111"/>
      <c r="ER40" s="111"/>
      <c r="ES40" s="111"/>
      <c r="ET40" s="111"/>
      <c r="EU40" s="111"/>
      <c r="EV40" s="111"/>
      <c r="EW40" s="111"/>
      <c r="EX40" s="111"/>
      <c r="EY40" s="111"/>
      <c r="EZ40" s="111"/>
      <c r="FA40" s="111"/>
      <c r="FB40" s="111"/>
      <c r="FC40" s="111"/>
      <c r="FD40" s="111"/>
      <c r="FE40" s="111"/>
      <c r="FF40" s="111"/>
      <c r="FG40" s="111"/>
      <c r="FH40" s="111"/>
      <c r="FI40" s="111"/>
      <c r="FJ40" s="111"/>
      <c r="FK40" s="111"/>
      <c r="FL40" s="111"/>
      <c r="FM40" s="111"/>
      <c r="FN40" s="111"/>
      <c r="FO40" s="111"/>
      <c r="FP40" s="111"/>
      <c r="FQ40" s="111"/>
      <c r="FR40" s="111"/>
      <c r="FS40" s="111"/>
      <c r="FT40" s="111"/>
      <c r="FU40" s="111"/>
      <c r="FV40" s="111"/>
      <c r="FW40" s="111"/>
      <c r="FX40" s="111"/>
      <c r="FY40" s="111"/>
      <c r="FZ40" s="111"/>
      <c r="GA40" s="111"/>
      <c r="GB40" s="111"/>
      <c r="GC40" s="111"/>
      <c r="GD40" s="111"/>
      <c r="GE40" s="111"/>
      <c r="GF40" s="111"/>
      <c r="GG40" s="111"/>
      <c r="GH40" s="111"/>
      <c r="GI40" s="111"/>
      <c r="GJ40" s="111"/>
      <c r="GK40" s="111"/>
      <c r="GL40" s="111"/>
      <c r="GM40" s="111"/>
      <c r="GN40" s="111"/>
      <c r="GO40" s="111"/>
      <c r="GP40" s="111"/>
      <c r="GQ40" s="111"/>
      <c r="GR40" s="111"/>
      <c r="GS40" s="111"/>
      <c r="GT40" s="111"/>
      <c r="GU40" s="111"/>
      <c r="GV40" s="111"/>
      <c r="GW40" s="111"/>
      <c r="GX40" s="111"/>
      <c r="GY40" s="111"/>
      <c r="GZ40" s="111"/>
      <c r="HA40" s="111"/>
      <c r="HB40" s="111"/>
      <c r="HC40" s="111"/>
      <c r="HD40" s="111"/>
      <c r="HE40" s="111"/>
      <c r="HF40" s="111"/>
      <c r="HG40" s="111"/>
      <c r="HH40" s="111"/>
      <c r="HI40" s="111"/>
      <c r="HJ40" s="111"/>
      <c r="HK40" s="111"/>
      <c r="HL40" s="111"/>
      <c r="HM40" s="111"/>
      <c r="HN40" s="111"/>
      <c r="HO40" s="111"/>
      <c r="HP40" s="111"/>
      <c r="HQ40" s="111"/>
      <c r="HR40" s="111"/>
      <c r="HS40" s="111"/>
      <c r="HT40" s="111"/>
      <c r="HU40" s="111"/>
      <c r="HV40" s="111"/>
      <c r="HW40" s="111"/>
      <c r="HX40" s="111"/>
      <c r="HY40" s="111"/>
      <c r="HZ40" s="111"/>
      <c r="IA40" s="111"/>
      <c r="IB40" s="111"/>
      <c r="IC40" s="111"/>
      <c r="ID40" s="111"/>
      <c r="IE40" s="111"/>
      <c r="IF40" s="111"/>
      <c r="IG40" s="111"/>
      <c r="IH40" s="111"/>
      <c r="II40" s="111"/>
      <c r="IJ40" s="111"/>
      <c r="IK40" s="111"/>
      <c r="IL40" s="111"/>
      <c r="IM40" s="111"/>
      <c r="IN40" s="111"/>
      <c r="IO40" s="111"/>
      <c r="IP40" s="111"/>
      <c r="IQ40" s="111"/>
      <c r="IR40" s="111"/>
      <c r="IS40" s="111"/>
      <c r="IT40" s="111"/>
      <c r="IU40" s="111"/>
      <c r="IV40" s="111"/>
      <c r="IW40" s="111"/>
      <c r="IX40" s="111"/>
      <c r="IY40" s="111"/>
      <c r="IZ40" s="111"/>
      <c r="JA40" s="111"/>
      <c r="JB40" s="111"/>
      <c r="JC40" s="111"/>
      <c r="JD40" s="111"/>
      <c r="JE40" s="111"/>
      <c r="JF40" s="111"/>
      <c r="JG40" s="111"/>
      <c r="JH40" s="111"/>
      <c r="JI40" s="111"/>
      <c r="JJ40" s="111"/>
      <c r="JK40" s="111"/>
      <c r="JL40" s="111"/>
      <c r="JM40" s="111"/>
      <c r="JN40" s="111"/>
      <c r="JO40" s="111"/>
      <c r="JP40" s="111"/>
      <c r="JQ40" s="111"/>
      <c r="JR40" s="111"/>
      <c r="JS40" s="111"/>
      <c r="JT40" s="111"/>
      <c r="JU40" s="111"/>
      <c r="JV40" s="111"/>
      <c r="JW40" s="111"/>
      <c r="JX40" s="111"/>
      <c r="JY40" s="111"/>
      <c r="JZ40" s="111"/>
      <c r="KA40" s="111"/>
      <c r="KB40" s="111"/>
      <c r="KC40" s="111"/>
      <c r="KD40" s="111"/>
      <c r="KE40" s="111"/>
      <c r="KF40" s="111"/>
      <c r="KG40" s="111"/>
      <c r="KH40" s="111"/>
      <c r="KI40" s="111"/>
      <c r="KJ40" s="111"/>
      <c r="KK40" s="111"/>
      <c r="KL40" s="111"/>
      <c r="KM40" s="111"/>
      <c r="KN40" s="111"/>
      <c r="KO40" s="111"/>
      <c r="KP40" s="111"/>
      <c r="KQ40" s="111"/>
      <c r="KR40" s="111"/>
      <c r="KS40" s="111"/>
      <c r="KT40" s="111"/>
      <c r="KU40" s="111"/>
      <c r="KV40" s="111"/>
      <c r="KW40" s="111"/>
      <c r="KX40" s="111"/>
      <c r="KY40" s="111"/>
      <c r="KZ40" s="111"/>
      <c r="LA40" s="111"/>
      <c r="LB40" s="111"/>
      <c r="LC40" s="111"/>
      <c r="LD40" s="111"/>
      <c r="LE40" s="111"/>
      <c r="LF40" s="111"/>
      <c r="LG40" s="111"/>
      <c r="LH40" s="111"/>
      <c r="LI40" s="111"/>
      <c r="LJ40" s="111"/>
      <c r="LK40" s="111"/>
      <c r="LL40" s="111"/>
      <c r="LM40" s="111"/>
      <c r="LN40" s="111"/>
      <c r="LO40" s="111"/>
      <c r="LP40" s="111"/>
      <c r="LQ40" s="111"/>
      <c r="LR40" s="111"/>
      <c r="LS40" s="111"/>
      <c r="LT40" s="111"/>
      <c r="LU40" s="111"/>
      <c r="LV40" s="111"/>
      <c r="LW40" s="111"/>
      <c r="LX40" s="111"/>
      <c r="LY40" s="111"/>
      <c r="LZ40" s="111"/>
      <c r="MA40" s="111"/>
      <c r="MB40" s="111"/>
      <c r="MC40" s="111"/>
      <c r="MD40" s="111"/>
      <c r="ME40" s="111"/>
      <c r="MF40" s="111"/>
      <c r="MG40" s="111"/>
      <c r="MH40" s="111"/>
      <c r="MI40" s="111"/>
      <c r="MJ40" s="111"/>
      <c r="MK40" s="111"/>
      <c r="ML40" s="111"/>
      <c r="MM40" s="111"/>
      <c r="MN40" s="111"/>
      <c r="MO40" s="111"/>
      <c r="MP40" s="111"/>
      <c r="MQ40" s="111"/>
      <c r="MR40" s="111"/>
      <c r="MS40" s="111"/>
      <c r="MT40" s="111"/>
      <c r="MU40" s="111"/>
      <c r="MV40" s="111"/>
      <c r="MW40" s="111"/>
      <c r="MX40" s="111"/>
      <c r="MY40" s="111"/>
      <c r="MZ40" s="111"/>
      <c r="NA40" s="111"/>
      <c r="NB40" s="111"/>
      <c r="NC40" s="111"/>
      <c r="ND40" s="111"/>
      <c r="NE40" s="111"/>
      <c r="NF40" s="111"/>
      <c r="NG40" s="111"/>
      <c r="NH40" s="111"/>
      <c r="NI40" s="111"/>
      <c r="NJ40" s="111"/>
      <c r="NK40" s="111"/>
      <c r="NL40" s="111"/>
      <c r="NM40" s="111"/>
      <c r="NN40" s="111"/>
      <c r="NO40" s="111"/>
      <c r="NP40" s="111"/>
      <c r="NQ40" s="111"/>
      <c r="NR40" s="111"/>
      <c r="NS40" s="111"/>
      <c r="NT40" s="111"/>
      <c r="NU40" s="111"/>
      <c r="NV40" s="111"/>
      <c r="NW40" s="111"/>
      <c r="NX40" s="111"/>
      <c r="NY40" s="111"/>
      <c r="NZ40" s="111"/>
      <c r="OA40" s="111"/>
      <c r="OB40" s="111"/>
      <c r="OC40" s="111"/>
      <c r="OD40" s="111"/>
      <c r="OE40" s="111"/>
      <c r="OF40" s="111"/>
      <c r="OG40" s="111"/>
      <c r="OH40" s="111"/>
      <c r="OI40" s="111"/>
      <c r="OJ40" s="111"/>
      <c r="OK40" s="111"/>
      <c r="OL40" s="111"/>
      <c r="OM40" s="111"/>
      <c r="ON40" s="111"/>
      <c r="OO40" s="111"/>
      <c r="OP40" s="111"/>
      <c r="OQ40" s="111"/>
      <c r="OR40" s="111"/>
      <c r="OS40" s="111"/>
      <c r="OT40" s="111"/>
      <c r="OU40" s="111"/>
      <c r="OV40" s="111"/>
      <c r="OW40" s="111"/>
      <c r="OX40" s="111"/>
      <c r="OY40" s="111"/>
      <c r="OZ40" s="111"/>
      <c r="PA40" s="111"/>
      <c r="PB40" s="111"/>
      <c r="PC40" s="111"/>
      <c r="PD40" s="111"/>
      <c r="PE40" s="111"/>
      <c r="PF40" s="111"/>
      <c r="PG40" s="111"/>
      <c r="PH40" s="111"/>
      <c r="PI40" s="111"/>
      <c r="PJ40" s="111"/>
      <c r="PK40" s="111"/>
      <c r="PL40" s="111"/>
      <c r="PM40" s="111"/>
      <c r="PN40" s="111"/>
      <c r="PO40" s="111"/>
      <c r="PP40" s="111"/>
      <c r="PQ40" s="111"/>
      <c r="PR40" s="111"/>
      <c r="PS40" s="111"/>
      <c r="PT40" s="111"/>
      <c r="PU40" s="111"/>
      <c r="PV40" s="111"/>
      <c r="PW40" s="111"/>
      <c r="PX40" s="111"/>
      <c r="PY40" s="111"/>
      <c r="PZ40" s="111"/>
      <c r="QA40" s="111"/>
      <c r="QB40" s="111"/>
      <c r="QC40" s="111"/>
      <c r="QD40" s="111"/>
      <c r="QE40" s="111"/>
      <c r="QF40" s="111"/>
      <c r="QG40" s="111"/>
      <c r="QH40" s="111"/>
      <c r="QI40" s="111"/>
      <c r="QJ40" s="111"/>
      <c r="QK40" s="111"/>
      <c r="QL40" s="111"/>
      <c r="QM40" s="111"/>
      <c r="QN40" s="111"/>
      <c r="QO40" s="111"/>
      <c r="QP40" s="111"/>
      <c r="QQ40" s="111"/>
      <c r="QR40" s="111"/>
      <c r="QS40" s="111"/>
      <c r="QT40" s="111"/>
      <c r="QU40" s="111"/>
      <c r="QV40" s="111"/>
      <c r="QW40" s="111"/>
      <c r="QX40" s="111"/>
      <c r="QY40" s="111"/>
      <c r="QZ40" s="111"/>
      <c r="RA40" s="111"/>
      <c r="RB40" s="111"/>
      <c r="RC40" s="111"/>
      <c r="RD40" s="111"/>
      <c r="RE40" s="111"/>
      <c r="RF40" s="111"/>
      <c r="RG40" s="111"/>
      <c r="RH40" s="111"/>
      <c r="RI40" s="111"/>
      <c r="RJ40" s="111"/>
      <c r="RK40" s="111"/>
      <c r="RL40" s="111"/>
      <c r="RM40" s="111"/>
      <c r="RN40" s="111"/>
      <c r="RO40" s="111"/>
      <c r="RP40" s="111"/>
      <c r="RQ40" s="111"/>
      <c r="RR40" s="111"/>
      <c r="RS40" s="111"/>
      <c r="RT40" s="111"/>
      <c r="RU40" s="111"/>
      <c r="RV40" s="111"/>
      <c r="RW40" s="111"/>
      <c r="RX40" s="111"/>
      <c r="RY40" s="111"/>
      <c r="RZ40" s="111"/>
      <c r="SA40" s="111"/>
      <c r="SB40" s="111"/>
      <c r="SC40" s="111"/>
      <c r="SD40" s="111"/>
      <c r="SE40" s="111"/>
      <c r="SF40" s="111"/>
      <c r="SG40" s="111"/>
      <c r="SH40" s="111"/>
      <c r="SI40" s="111"/>
      <c r="SJ40" s="111"/>
      <c r="SK40" s="111"/>
      <c r="SL40" s="111"/>
      <c r="SM40" s="111"/>
      <c r="SN40" s="111"/>
      <c r="SO40" s="111"/>
      <c r="SP40" s="111"/>
      <c r="SQ40" s="111"/>
      <c r="SR40" s="111"/>
      <c r="SS40" s="111"/>
      <c r="ST40" s="111"/>
      <c r="SU40" s="111"/>
      <c r="SV40" s="111"/>
      <c r="SW40" s="111"/>
      <c r="SX40" s="111"/>
      <c r="SY40" s="111"/>
      <c r="SZ40" s="111"/>
      <c r="TA40" s="111"/>
      <c r="TB40" s="111"/>
      <c r="TC40" s="111"/>
      <c r="TD40" s="111"/>
      <c r="TE40" s="111"/>
      <c r="TF40" s="111"/>
      <c r="TG40" s="111"/>
      <c r="TH40" s="111"/>
      <c r="TI40" s="111"/>
      <c r="TJ40" s="111"/>
      <c r="TK40" s="111"/>
      <c r="TL40" s="111"/>
      <c r="TM40" s="111"/>
      <c r="TN40" s="111"/>
      <c r="TO40" s="111"/>
      <c r="TP40" s="111"/>
      <c r="TQ40" s="111"/>
      <c r="TR40" s="111"/>
      <c r="TS40" s="111"/>
      <c r="TT40" s="111"/>
      <c r="TU40" s="111"/>
      <c r="TV40" s="111"/>
      <c r="TW40" s="111"/>
      <c r="TX40" s="111"/>
      <c r="TY40" s="111"/>
      <c r="TZ40" s="111"/>
      <c r="UA40" s="111"/>
      <c r="UB40" s="111"/>
      <c r="UC40" s="111"/>
      <c r="UD40" s="111"/>
      <c r="UE40" s="111"/>
      <c r="UF40" s="111"/>
      <c r="UG40" s="111"/>
      <c r="UH40" s="111"/>
      <c r="UI40" s="111"/>
      <c r="UJ40" s="111"/>
      <c r="UK40" s="111"/>
      <c r="UL40" s="111"/>
      <c r="UM40" s="111"/>
      <c r="UN40" s="111"/>
      <c r="UO40" s="111"/>
      <c r="UP40" s="111"/>
      <c r="UQ40" s="111"/>
      <c r="UR40" s="111"/>
      <c r="US40" s="111"/>
      <c r="UT40" s="111"/>
      <c r="UU40" s="111"/>
      <c r="UV40" s="111"/>
      <c r="UW40" s="111"/>
      <c r="UX40" s="111"/>
      <c r="UY40" s="111"/>
      <c r="UZ40" s="111"/>
      <c r="VA40" s="111"/>
      <c r="VB40" s="111"/>
      <c r="VC40" s="111"/>
      <c r="VD40" s="111"/>
      <c r="VE40" s="111"/>
      <c r="VF40" s="111"/>
      <c r="VG40" s="111"/>
      <c r="VH40" s="111"/>
      <c r="VI40" s="111"/>
      <c r="VJ40" s="111"/>
      <c r="VK40" s="111"/>
      <c r="VL40" s="111"/>
      <c r="VM40" s="111"/>
      <c r="VN40" s="111"/>
      <c r="VO40" s="111"/>
      <c r="VP40" s="111"/>
      <c r="VQ40" s="111"/>
      <c r="VR40" s="111"/>
      <c r="VS40" s="111"/>
      <c r="VT40" s="111"/>
      <c r="VU40" s="111"/>
      <c r="VV40" s="111"/>
      <c r="VW40" s="111"/>
      <c r="VX40" s="111"/>
      <c r="VY40" s="111"/>
      <c r="VZ40" s="111"/>
      <c r="WA40" s="111"/>
      <c r="WB40" s="111"/>
      <c r="WC40" s="111"/>
      <c r="WD40" s="111"/>
      <c r="WE40" s="111"/>
      <c r="WF40" s="111"/>
      <c r="WG40" s="111"/>
      <c r="WH40" s="111"/>
      <c r="WI40" s="111"/>
      <c r="WJ40" s="111"/>
      <c r="WK40" s="111"/>
      <c r="WL40" s="111"/>
      <c r="WM40" s="111"/>
      <c r="WN40" s="111"/>
      <c r="WO40" s="111"/>
      <c r="WP40" s="111"/>
      <c r="WQ40" s="111"/>
      <c r="WR40" s="111"/>
      <c r="WS40" s="111"/>
      <c r="WT40" s="111"/>
      <c r="WU40" s="111"/>
      <c r="WV40" s="111"/>
      <c r="WW40" s="111"/>
      <c r="WX40" s="111"/>
      <c r="WY40" s="111"/>
      <c r="WZ40" s="111"/>
      <c r="XA40" s="111"/>
      <c r="XB40" s="111"/>
      <c r="XC40" s="111"/>
      <c r="XD40" s="111"/>
      <c r="XE40" s="111"/>
      <c r="XF40" s="111"/>
      <c r="XG40" s="111"/>
      <c r="XH40" s="111"/>
      <c r="XI40" s="111"/>
      <c r="XJ40" s="111"/>
      <c r="XK40" s="111"/>
      <c r="XL40" s="111"/>
      <c r="XM40" s="111"/>
      <c r="XN40" s="111"/>
      <c r="XO40" s="111"/>
      <c r="XP40" s="111"/>
      <c r="XQ40" s="111"/>
      <c r="XR40" s="111"/>
      <c r="XS40" s="111"/>
      <c r="XT40" s="111"/>
      <c r="XU40" s="111"/>
      <c r="XV40" s="111"/>
      <c r="XW40" s="111"/>
      <c r="XX40" s="111"/>
      <c r="XY40" s="111"/>
      <c r="XZ40" s="111"/>
      <c r="YA40" s="111"/>
      <c r="YB40" s="111"/>
      <c r="YC40" s="111"/>
      <c r="YD40" s="111"/>
      <c r="YE40" s="111"/>
      <c r="YF40" s="111"/>
      <c r="YG40" s="111"/>
      <c r="YH40" s="111"/>
      <c r="YI40" s="111"/>
      <c r="YJ40" s="111"/>
      <c r="YK40" s="111"/>
      <c r="YL40" s="111"/>
      <c r="YM40" s="111"/>
      <c r="YN40" s="111"/>
      <c r="YO40" s="111"/>
      <c r="YP40" s="111"/>
      <c r="YQ40" s="111"/>
      <c r="YR40" s="111"/>
      <c r="YS40" s="111"/>
      <c r="YT40" s="111"/>
      <c r="YU40" s="111"/>
      <c r="YV40" s="111"/>
      <c r="YW40" s="111"/>
      <c r="YX40" s="111"/>
      <c r="YY40" s="111"/>
      <c r="YZ40" s="111"/>
      <c r="ZA40" s="111"/>
      <c r="ZB40" s="111"/>
      <c r="ZC40" s="111"/>
      <c r="ZD40" s="111"/>
      <c r="ZE40" s="111"/>
      <c r="ZF40" s="111"/>
      <c r="ZG40" s="111"/>
      <c r="ZH40" s="111"/>
      <c r="ZI40" s="111"/>
      <c r="ZJ40" s="111"/>
      <c r="ZK40" s="111"/>
      <c r="ZL40" s="111"/>
      <c r="ZM40" s="111"/>
      <c r="ZN40" s="111"/>
      <c r="ZO40" s="111"/>
      <c r="ZP40" s="111"/>
      <c r="ZQ40" s="111"/>
      <c r="ZR40" s="111"/>
      <c r="ZS40" s="111"/>
      <c r="ZT40" s="111"/>
      <c r="ZU40" s="111"/>
      <c r="ZV40" s="111"/>
      <c r="ZW40" s="111"/>
      <c r="ZX40" s="111"/>
      <c r="ZY40" s="111"/>
      <c r="ZZ40" s="111"/>
      <c r="AAA40" s="111"/>
      <c r="AAB40" s="111"/>
      <c r="AAC40" s="111"/>
      <c r="AAD40" s="111"/>
      <c r="AAE40" s="111"/>
      <c r="AAF40" s="111"/>
      <c r="AAG40" s="111"/>
      <c r="AAH40" s="111"/>
      <c r="AAI40" s="111"/>
      <c r="AAJ40" s="111"/>
      <c r="AAK40" s="111"/>
      <c r="AAL40" s="111"/>
      <c r="AAM40" s="111"/>
      <c r="AAN40" s="111"/>
      <c r="AAO40" s="111"/>
      <c r="AAP40" s="111"/>
      <c r="AAQ40" s="111"/>
      <c r="AAR40" s="111"/>
      <c r="AAS40" s="111"/>
      <c r="AAT40" s="111"/>
      <c r="AAU40" s="111"/>
      <c r="AAV40" s="111"/>
      <c r="AAW40" s="111"/>
      <c r="AAX40" s="111"/>
      <c r="AAY40" s="111"/>
      <c r="AAZ40" s="111"/>
      <c r="ABA40" s="111"/>
      <c r="ABB40" s="111"/>
      <c r="ABC40" s="111"/>
      <c r="ABD40" s="111"/>
      <c r="ABE40" s="111"/>
      <c r="ABF40" s="111"/>
      <c r="ABG40" s="111"/>
      <c r="ABH40" s="111"/>
      <c r="ABI40" s="111"/>
      <c r="ABJ40" s="111"/>
      <c r="ABK40" s="111"/>
      <c r="ABL40" s="111"/>
      <c r="ABM40" s="111"/>
      <c r="ABN40" s="111"/>
      <c r="ABO40" s="111"/>
      <c r="ABP40" s="111"/>
      <c r="ABQ40" s="111"/>
      <c r="ABR40" s="111"/>
      <c r="ABS40" s="111"/>
      <c r="ABT40" s="111"/>
      <c r="ABU40" s="111"/>
      <c r="ABV40" s="111"/>
      <c r="ABW40" s="111"/>
      <c r="ABX40" s="111"/>
      <c r="ABY40" s="111"/>
      <c r="ABZ40" s="111"/>
      <c r="ACA40" s="111"/>
      <c r="ACB40" s="111"/>
      <c r="ACC40" s="111"/>
      <c r="ACD40" s="111"/>
      <c r="ACE40" s="111"/>
      <c r="ACF40" s="111"/>
      <c r="ACG40" s="111"/>
      <c r="ACH40" s="111"/>
      <c r="ACI40" s="111"/>
      <c r="ACJ40" s="111"/>
      <c r="ACK40" s="111"/>
      <c r="ACL40" s="111"/>
      <c r="ACM40" s="111"/>
      <c r="ACN40" s="111"/>
      <c r="ACO40" s="111"/>
      <c r="ACP40" s="111"/>
      <c r="ACQ40" s="111"/>
      <c r="ACR40" s="111"/>
      <c r="ACS40" s="111"/>
      <c r="ACT40" s="111"/>
      <c r="ACU40" s="111"/>
      <c r="ACV40" s="111"/>
      <c r="ACW40" s="111"/>
      <c r="ACX40" s="111"/>
      <c r="ACY40" s="111"/>
      <c r="ACZ40" s="111"/>
      <c r="ADA40" s="111"/>
      <c r="ADB40" s="111"/>
      <c r="ADC40" s="111"/>
      <c r="ADD40" s="111"/>
      <c r="ADE40" s="111"/>
      <c r="ADF40" s="111"/>
      <c r="ADG40" s="111"/>
      <c r="ADH40" s="111"/>
      <c r="ADI40" s="111"/>
      <c r="ADJ40" s="111"/>
      <c r="ADK40" s="111"/>
      <c r="ADL40" s="111"/>
      <c r="ADM40" s="111"/>
      <c r="ADN40" s="111"/>
      <c r="ADO40" s="111"/>
      <c r="ADP40" s="111"/>
      <c r="ADQ40" s="111"/>
      <c r="ADR40" s="111"/>
      <c r="ADS40" s="111"/>
      <c r="ADT40" s="111"/>
      <c r="ADU40" s="111"/>
      <c r="ADV40" s="111"/>
      <c r="ADW40" s="111"/>
      <c r="ADX40" s="111"/>
      <c r="ADY40" s="111"/>
      <c r="ADZ40" s="111"/>
      <c r="AEA40" s="111"/>
      <c r="AEB40" s="111"/>
      <c r="AEC40" s="111"/>
      <c r="AED40" s="111"/>
      <c r="AEE40" s="111"/>
      <c r="AEF40" s="111"/>
      <c r="AEG40" s="111"/>
      <c r="AEH40" s="111"/>
      <c r="AEI40" s="111"/>
      <c r="AEJ40" s="111"/>
      <c r="AEK40" s="111"/>
      <c r="AEL40" s="111"/>
      <c r="AEM40" s="111"/>
      <c r="AEN40" s="111"/>
      <c r="AEO40" s="111"/>
      <c r="AEP40" s="111"/>
      <c r="AEQ40" s="111"/>
      <c r="AER40" s="111"/>
      <c r="AES40" s="111"/>
      <c r="AET40" s="111"/>
      <c r="AEU40" s="111"/>
      <c r="AEV40" s="111"/>
      <c r="AEW40" s="111"/>
      <c r="AEX40" s="111"/>
      <c r="AEY40" s="111"/>
      <c r="AEZ40" s="111"/>
      <c r="AFA40" s="111"/>
      <c r="AFB40" s="111"/>
      <c r="AFC40" s="111"/>
      <c r="AFD40" s="111"/>
      <c r="AFE40" s="111"/>
      <c r="AFF40" s="111"/>
      <c r="AFG40" s="111"/>
      <c r="AFH40" s="111"/>
      <c r="AFI40" s="111"/>
      <c r="AFJ40" s="111"/>
      <c r="AFK40" s="111"/>
      <c r="AFL40" s="111"/>
      <c r="AFM40" s="111"/>
      <c r="AFN40" s="111"/>
      <c r="AFO40" s="111"/>
      <c r="AFP40" s="111"/>
      <c r="AFQ40" s="111"/>
      <c r="AFR40" s="111"/>
      <c r="AFS40" s="111"/>
      <c r="AFT40" s="111"/>
      <c r="AFU40" s="111"/>
      <c r="AFV40" s="111"/>
      <c r="AFW40" s="111"/>
      <c r="AFX40" s="111"/>
      <c r="AFY40" s="111"/>
      <c r="AFZ40" s="111"/>
      <c r="AGA40" s="111"/>
      <c r="AGB40" s="111"/>
      <c r="AGC40" s="111"/>
      <c r="AGD40" s="111"/>
      <c r="AGE40" s="111"/>
      <c r="AGF40" s="111"/>
      <c r="AGG40" s="111"/>
      <c r="AGH40" s="111"/>
      <c r="AGI40" s="111"/>
      <c r="AGJ40" s="111"/>
      <c r="AGK40" s="111"/>
      <c r="AGL40" s="111"/>
      <c r="AGM40" s="111"/>
      <c r="AGN40" s="111"/>
      <c r="AGO40" s="111"/>
      <c r="AGP40" s="111"/>
      <c r="AGQ40" s="111"/>
      <c r="AGR40" s="111"/>
      <c r="AGS40" s="111"/>
      <c r="AGT40" s="111"/>
      <c r="AGU40" s="111"/>
      <c r="AGV40" s="111"/>
      <c r="AGW40" s="111"/>
      <c r="AGX40" s="111"/>
      <c r="AGY40" s="111"/>
      <c r="AGZ40" s="111"/>
      <c r="AHA40" s="111"/>
      <c r="AHB40" s="111"/>
      <c r="AHC40" s="111"/>
      <c r="AHD40" s="111"/>
      <c r="AHE40" s="111"/>
      <c r="AHF40" s="111"/>
      <c r="AHG40" s="111"/>
      <c r="AHH40" s="111"/>
      <c r="AHI40" s="111"/>
      <c r="AHJ40" s="111"/>
      <c r="AHK40" s="111"/>
      <c r="AHL40" s="111"/>
      <c r="AHM40" s="111"/>
      <c r="AHN40" s="111"/>
      <c r="AHO40" s="111"/>
      <c r="AHP40" s="111"/>
      <c r="AHQ40" s="111"/>
      <c r="AHR40" s="111"/>
      <c r="AHS40" s="111"/>
      <c r="AHT40" s="111"/>
      <c r="AHU40" s="111"/>
      <c r="AHV40" s="111"/>
      <c r="AHW40" s="111"/>
      <c r="AHX40" s="111"/>
      <c r="AHY40" s="111"/>
      <c r="AHZ40" s="111"/>
      <c r="AIA40" s="111"/>
      <c r="AIB40" s="111"/>
      <c r="AIC40" s="111"/>
      <c r="AID40" s="111"/>
      <c r="AIE40" s="111"/>
      <c r="AIF40" s="111"/>
      <c r="AIG40" s="111"/>
      <c r="AIH40" s="111"/>
      <c r="AII40" s="111"/>
      <c r="AIJ40" s="111"/>
      <c r="AIK40" s="111"/>
      <c r="AIL40" s="111"/>
      <c r="AIM40" s="111"/>
      <c r="AIN40" s="111"/>
      <c r="AIO40" s="111"/>
      <c r="AIP40" s="111"/>
      <c r="AIQ40" s="111"/>
      <c r="AIR40" s="111"/>
      <c r="AIS40" s="111"/>
      <c r="AIT40" s="111"/>
      <c r="AIU40" s="111"/>
      <c r="AIV40" s="111"/>
      <c r="AIW40" s="111"/>
      <c r="AIX40" s="111"/>
      <c r="AIY40" s="111"/>
      <c r="AIZ40" s="111"/>
      <c r="AJA40" s="111"/>
      <c r="AJB40" s="111"/>
      <c r="AJC40" s="111"/>
      <c r="AJD40" s="111"/>
      <c r="AJE40" s="111"/>
      <c r="AJF40" s="111"/>
      <c r="AJG40" s="111"/>
      <c r="AJH40" s="111"/>
      <c r="AJI40" s="111"/>
      <c r="AJJ40" s="111"/>
      <c r="AJK40" s="111"/>
      <c r="AJL40" s="111"/>
      <c r="AJM40" s="111"/>
      <c r="AJN40" s="111"/>
      <c r="AJO40" s="111"/>
      <c r="AJP40" s="111"/>
      <c r="AJQ40" s="111"/>
      <c r="AJR40" s="111"/>
      <c r="AJS40" s="111"/>
      <c r="AJT40" s="111"/>
      <c r="AJU40" s="111"/>
      <c r="AJV40" s="111"/>
      <c r="AJW40" s="111"/>
      <c r="AJX40" s="111"/>
      <c r="AJY40" s="111"/>
      <c r="AJZ40" s="111"/>
      <c r="AKA40" s="111"/>
      <c r="AKB40" s="111"/>
      <c r="AKC40" s="111"/>
      <c r="AKD40" s="111"/>
      <c r="AKE40" s="111"/>
      <c r="AKF40" s="111"/>
      <c r="AKG40" s="111"/>
      <c r="AKH40" s="111"/>
      <c r="AKI40" s="111"/>
      <c r="AKJ40" s="111"/>
      <c r="AKK40" s="111"/>
      <c r="AKL40" s="111"/>
      <c r="AKM40" s="111"/>
      <c r="AKN40" s="111"/>
      <c r="AKO40" s="111"/>
      <c r="AKP40" s="111"/>
      <c r="AKQ40" s="111"/>
      <c r="AKR40" s="111"/>
      <c r="AKS40" s="111"/>
      <c r="AKT40" s="111"/>
      <c r="AKU40" s="111"/>
      <c r="AKV40" s="111"/>
      <c r="AKW40" s="111"/>
      <c r="AKX40" s="111"/>
      <c r="AKY40" s="111"/>
      <c r="AKZ40" s="111"/>
      <c r="ALA40" s="111"/>
      <c r="ALB40" s="111"/>
      <c r="ALC40" s="111"/>
      <c r="ALD40" s="111"/>
      <c r="ALE40" s="111"/>
      <c r="ALF40" s="111"/>
      <c r="ALG40" s="111"/>
      <c r="ALH40" s="111"/>
      <c r="ALI40" s="111"/>
      <c r="ALJ40" s="111"/>
      <c r="ALK40" s="111"/>
      <c r="ALL40" s="111"/>
      <c r="ALM40" s="111"/>
      <c r="ALN40" s="111"/>
      <c r="ALO40" s="111"/>
      <c r="ALP40" s="111"/>
      <c r="ALQ40" s="111"/>
      <c r="ALR40" s="111"/>
      <c r="ALS40" s="111"/>
      <c r="ALT40" s="111"/>
      <c r="ALU40" s="111"/>
      <c r="ALV40" s="111"/>
      <c r="ALW40" s="111"/>
      <c r="ALX40" s="111"/>
      <c r="ALY40" s="111"/>
      <c r="ALZ40" s="111"/>
      <c r="AMA40" s="111"/>
      <c r="AMB40" s="111"/>
      <c r="AMC40" s="111"/>
      <c r="AMD40" s="111"/>
      <c r="AME40" s="111"/>
      <c r="AMF40" s="111"/>
      <c r="AMG40" s="111"/>
      <c r="AMH40" s="111"/>
      <c r="AMI40" s="111"/>
      <c r="AMJ40" s="111"/>
    </row>
    <row r="41" spans="1:1025" ht="15.75" customHeight="1">
      <c r="A41" s="1187" t="s">
        <v>128</v>
      </c>
      <c r="B41" s="1187"/>
      <c r="C41" s="1187"/>
      <c r="D41" s="720"/>
      <c r="E41" s="422"/>
      <c r="F41" s="422"/>
      <c r="G41" s="422"/>
      <c r="H41" s="422"/>
      <c r="I41" s="111"/>
      <c r="J41" s="111"/>
      <c r="K41" s="111"/>
      <c r="L41" s="111"/>
      <c r="M41" s="111"/>
      <c r="N41" s="111"/>
      <c r="O41" s="111"/>
      <c r="P41" s="111"/>
      <c r="Q41" s="111"/>
      <c r="R41" s="111"/>
      <c r="S41" s="111"/>
      <c r="T41" s="111"/>
      <c r="U41" s="111"/>
      <c r="V41" s="111"/>
      <c r="W41" s="111"/>
      <c r="X41" s="111"/>
      <c r="Y41" s="111"/>
      <c r="Z41" s="111"/>
      <c r="AA41" s="111"/>
      <c r="AB41" s="111"/>
      <c r="AC41" s="111"/>
      <c r="AD41" s="111"/>
      <c r="AE41" s="111"/>
      <c r="AF41" s="111"/>
      <c r="AG41" s="111"/>
      <c r="AH41" s="111"/>
      <c r="AI41" s="111"/>
      <c r="AJ41" s="111"/>
      <c r="AK41" s="111"/>
      <c r="AL41" s="111"/>
      <c r="AM41" s="111"/>
      <c r="AN41" s="111"/>
      <c r="AO41" s="111"/>
      <c r="AP41" s="111"/>
      <c r="AQ41" s="111"/>
      <c r="AR41" s="111"/>
      <c r="AS41" s="111"/>
      <c r="AT41" s="111"/>
      <c r="AU41" s="111"/>
      <c r="AV41" s="111"/>
      <c r="AW41" s="111"/>
      <c r="AX41" s="111"/>
      <c r="AY41" s="111"/>
      <c r="AZ41" s="111"/>
      <c r="BA41" s="111"/>
      <c r="BB41" s="111"/>
      <c r="BC41" s="111"/>
      <c r="BD41" s="111"/>
      <c r="BE41" s="111"/>
      <c r="BF41" s="111"/>
      <c r="BG41" s="111"/>
      <c r="BH41" s="111"/>
      <c r="BI41" s="111"/>
      <c r="BJ41" s="111"/>
      <c r="BK41" s="111"/>
      <c r="BL41" s="111"/>
      <c r="BM41" s="111"/>
      <c r="BN41" s="111"/>
      <c r="BO41" s="111"/>
      <c r="BP41" s="111"/>
      <c r="BQ41" s="111"/>
      <c r="BR41" s="111"/>
      <c r="BS41" s="111"/>
      <c r="BT41" s="111"/>
      <c r="BU41" s="111"/>
      <c r="BV41" s="111"/>
      <c r="BW41" s="111"/>
      <c r="BX41" s="111"/>
      <c r="BY41" s="111"/>
      <c r="BZ41" s="111"/>
      <c r="CA41" s="111"/>
      <c r="CB41" s="111"/>
      <c r="CC41" s="111"/>
      <c r="CD41" s="111"/>
      <c r="CE41" s="111"/>
      <c r="CF41" s="111"/>
      <c r="CG41" s="111"/>
      <c r="CH41" s="111"/>
      <c r="CI41" s="111"/>
      <c r="CJ41" s="111"/>
      <c r="CK41" s="111"/>
      <c r="CL41" s="111"/>
      <c r="CM41" s="111"/>
      <c r="CN41" s="111"/>
      <c r="CO41" s="111"/>
      <c r="CP41" s="111"/>
      <c r="CQ41" s="111"/>
      <c r="CR41" s="111"/>
      <c r="CS41" s="111"/>
      <c r="CT41" s="111"/>
      <c r="CU41" s="111"/>
      <c r="CV41" s="111"/>
      <c r="CW41" s="111"/>
      <c r="CX41" s="111"/>
      <c r="CY41" s="111"/>
      <c r="CZ41" s="111"/>
      <c r="DA41" s="111"/>
      <c r="DB41" s="111"/>
      <c r="DC41" s="111"/>
      <c r="DD41" s="111"/>
      <c r="DE41" s="111"/>
      <c r="DF41" s="111"/>
      <c r="DG41" s="111"/>
      <c r="DH41" s="111"/>
      <c r="DI41" s="111"/>
      <c r="DJ41" s="111"/>
      <c r="DK41" s="111"/>
      <c r="DL41" s="111"/>
      <c r="DM41" s="111"/>
      <c r="DN41" s="111"/>
      <c r="DO41" s="111"/>
      <c r="DP41" s="111"/>
      <c r="DQ41" s="111"/>
      <c r="DR41" s="111"/>
      <c r="DS41" s="111"/>
      <c r="DT41" s="111"/>
      <c r="DU41" s="111"/>
      <c r="DV41" s="111"/>
      <c r="DW41" s="111"/>
      <c r="DX41" s="111"/>
      <c r="DY41" s="111"/>
      <c r="DZ41" s="111"/>
      <c r="EA41" s="111"/>
      <c r="EB41" s="111"/>
      <c r="EC41" s="111"/>
      <c r="ED41" s="111"/>
      <c r="EE41" s="111"/>
      <c r="EF41" s="111"/>
      <c r="EG41" s="111"/>
      <c r="EH41" s="111"/>
      <c r="EI41" s="111"/>
      <c r="EJ41" s="111"/>
      <c r="EK41" s="111"/>
      <c r="EL41" s="111"/>
      <c r="EM41" s="111"/>
      <c r="EN41" s="111"/>
      <c r="EO41" s="111"/>
      <c r="EP41" s="111"/>
      <c r="EQ41" s="111"/>
      <c r="ER41" s="111"/>
      <c r="ES41" s="111"/>
      <c r="ET41" s="111"/>
      <c r="EU41" s="111"/>
      <c r="EV41" s="111"/>
      <c r="EW41" s="111"/>
      <c r="EX41" s="111"/>
      <c r="EY41" s="111"/>
      <c r="EZ41" s="111"/>
      <c r="FA41" s="111"/>
      <c r="FB41" s="111"/>
      <c r="FC41" s="111"/>
      <c r="FD41" s="111"/>
      <c r="FE41" s="111"/>
      <c r="FF41" s="111"/>
      <c r="FG41" s="111"/>
      <c r="FH41" s="111"/>
      <c r="FI41" s="111"/>
      <c r="FJ41" s="111"/>
      <c r="FK41" s="111"/>
      <c r="FL41" s="111"/>
      <c r="FM41" s="111"/>
      <c r="FN41" s="111"/>
      <c r="FO41" s="111"/>
      <c r="FP41" s="111"/>
      <c r="FQ41" s="111"/>
      <c r="FR41" s="111"/>
      <c r="FS41" s="111"/>
      <c r="FT41" s="111"/>
      <c r="FU41" s="111"/>
      <c r="FV41" s="111"/>
      <c r="FW41" s="111"/>
      <c r="FX41" s="111"/>
      <c r="FY41" s="111"/>
      <c r="FZ41" s="111"/>
      <c r="GA41" s="111"/>
      <c r="GB41" s="111"/>
      <c r="GC41" s="111"/>
      <c r="GD41" s="111"/>
      <c r="GE41" s="111"/>
      <c r="GF41" s="111"/>
      <c r="GG41" s="111"/>
      <c r="GH41" s="111"/>
      <c r="GI41" s="111"/>
      <c r="GJ41" s="111"/>
      <c r="GK41" s="111"/>
      <c r="GL41" s="111"/>
      <c r="GM41" s="111"/>
      <c r="GN41" s="111"/>
      <c r="GO41" s="111"/>
      <c r="GP41" s="111"/>
      <c r="GQ41" s="111"/>
      <c r="GR41" s="111"/>
      <c r="GS41" s="111"/>
      <c r="GT41" s="111"/>
      <c r="GU41" s="111"/>
      <c r="GV41" s="111"/>
      <c r="GW41" s="111"/>
      <c r="GX41" s="111"/>
      <c r="GY41" s="111"/>
      <c r="GZ41" s="111"/>
      <c r="HA41" s="111"/>
      <c r="HB41" s="111"/>
      <c r="HC41" s="111"/>
      <c r="HD41" s="111"/>
      <c r="HE41" s="111"/>
      <c r="HF41" s="111"/>
      <c r="HG41" s="111"/>
      <c r="HH41" s="111"/>
      <c r="HI41" s="111"/>
      <c r="HJ41" s="111"/>
      <c r="HK41" s="111"/>
      <c r="HL41" s="111"/>
      <c r="HM41" s="111"/>
      <c r="HN41" s="111"/>
      <c r="HO41" s="111"/>
      <c r="HP41" s="111"/>
      <c r="HQ41" s="111"/>
      <c r="HR41" s="111"/>
      <c r="HS41" s="111"/>
      <c r="HT41" s="111"/>
      <c r="HU41" s="111"/>
      <c r="HV41" s="111"/>
      <c r="HW41" s="111"/>
      <c r="HX41" s="111"/>
      <c r="HY41" s="111"/>
      <c r="HZ41" s="111"/>
      <c r="IA41" s="111"/>
      <c r="IB41" s="111"/>
      <c r="IC41" s="111"/>
      <c r="ID41" s="111"/>
      <c r="IE41" s="111"/>
      <c r="IF41" s="111"/>
      <c r="IG41" s="111"/>
      <c r="IH41" s="111"/>
      <c r="II41" s="111"/>
      <c r="IJ41" s="111"/>
      <c r="IK41" s="111"/>
      <c r="IL41" s="111"/>
      <c r="IM41" s="111"/>
      <c r="IN41" s="111"/>
      <c r="IO41" s="111"/>
      <c r="IP41" s="111"/>
      <c r="IQ41" s="111"/>
      <c r="IR41" s="111"/>
      <c r="IS41" s="111"/>
      <c r="IT41" s="111"/>
      <c r="IU41" s="111"/>
      <c r="IV41" s="111"/>
      <c r="IW41" s="111"/>
      <c r="IX41" s="111"/>
      <c r="IY41" s="111"/>
      <c r="IZ41" s="111"/>
      <c r="JA41" s="111"/>
      <c r="JB41" s="111"/>
      <c r="JC41" s="111"/>
      <c r="JD41" s="111"/>
      <c r="JE41" s="111"/>
      <c r="JF41" s="111"/>
      <c r="JG41" s="111"/>
      <c r="JH41" s="111"/>
      <c r="JI41" s="111"/>
      <c r="JJ41" s="111"/>
      <c r="JK41" s="111"/>
      <c r="JL41" s="111"/>
      <c r="JM41" s="111"/>
      <c r="JN41" s="111"/>
      <c r="JO41" s="111"/>
      <c r="JP41" s="111"/>
      <c r="JQ41" s="111"/>
      <c r="JR41" s="111"/>
      <c r="JS41" s="111"/>
      <c r="JT41" s="111"/>
      <c r="JU41" s="111"/>
      <c r="JV41" s="111"/>
      <c r="JW41" s="111"/>
      <c r="JX41" s="111"/>
      <c r="JY41" s="111"/>
      <c r="JZ41" s="111"/>
      <c r="KA41" s="111"/>
      <c r="KB41" s="111"/>
      <c r="KC41" s="111"/>
      <c r="KD41" s="111"/>
      <c r="KE41" s="111"/>
      <c r="KF41" s="111"/>
      <c r="KG41" s="111"/>
      <c r="KH41" s="111"/>
      <c r="KI41" s="111"/>
      <c r="KJ41" s="111"/>
      <c r="KK41" s="111"/>
      <c r="KL41" s="111"/>
      <c r="KM41" s="111"/>
      <c r="KN41" s="111"/>
      <c r="KO41" s="111"/>
      <c r="KP41" s="111"/>
      <c r="KQ41" s="111"/>
      <c r="KR41" s="111"/>
      <c r="KS41" s="111"/>
      <c r="KT41" s="111"/>
      <c r="KU41" s="111"/>
      <c r="KV41" s="111"/>
      <c r="KW41" s="111"/>
      <c r="KX41" s="111"/>
      <c r="KY41" s="111"/>
      <c r="KZ41" s="111"/>
      <c r="LA41" s="111"/>
      <c r="LB41" s="111"/>
      <c r="LC41" s="111"/>
      <c r="LD41" s="111"/>
      <c r="LE41" s="111"/>
      <c r="LF41" s="111"/>
      <c r="LG41" s="111"/>
      <c r="LH41" s="111"/>
      <c r="LI41" s="111"/>
      <c r="LJ41" s="111"/>
      <c r="LK41" s="111"/>
      <c r="LL41" s="111"/>
      <c r="LM41" s="111"/>
      <c r="LN41" s="111"/>
      <c r="LO41" s="111"/>
      <c r="LP41" s="111"/>
      <c r="LQ41" s="111"/>
      <c r="LR41" s="111"/>
      <c r="LS41" s="111"/>
      <c r="LT41" s="111"/>
      <c r="LU41" s="111"/>
      <c r="LV41" s="111"/>
      <c r="LW41" s="111"/>
      <c r="LX41" s="111"/>
      <c r="LY41" s="111"/>
      <c r="LZ41" s="111"/>
      <c r="MA41" s="111"/>
      <c r="MB41" s="111"/>
      <c r="MC41" s="111"/>
      <c r="MD41" s="111"/>
      <c r="ME41" s="111"/>
      <c r="MF41" s="111"/>
      <c r="MG41" s="111"/>
      <c r="MH41" s="111"/>
      <c r="MI41" s="111"/>
      <c r="MJ41" s="111"/>
      <c r="MK41" s="111"/>
      <c r="ML41" s="111"/>
      <c r="MM41" s="111"/>
      <c r="MN41" s="111"/>
      <c r="MO41" s="111"/>
      <c r="MP41" s="111"/>
      <c r="MQ41" s="111"/>
      <c r="MR41" s="111"/>
      <c r="MS41" s="111"/>
      <c r="MT41" s="111"/>
      <c r="MU41" s="111"/>
      <c r="MV41" s="111"/>
      <c r="MW41" s="111"/>
      <c r="MX41" s="111"/>
      <c r="MY41" s="111"/>
      <c r="MZ41" s="111"/>
      <c r="NA41" s="111"/>
      <c r="NB41" s="111"/>
      <c r="NC41" s="111"/>
      <c r="ND41" s="111"/>
      <c r="NE41" s="111"/>
      <c r="NF41" s="111"/>
      <c r="NG41" s="111"/>
      <c r="NH41" s="111"/>
      <c r="NI41" s="111"/>
      <c r="NJ41" s="111"/>
      <c r="NK41" s="111"/>
      <c r="NL41" s="111"/>
      <c r="NM41" s="111"/>
      <c r="NN41" s="111"/>
      <c r="NO41" s="111"/>
      <c r="NP41" s="111"/>
      <c r="NQ41" s="111"/>
      <c r="NR41" s="111"/>
      <c r="NS41" s="111"/>
      <c r="NT41" s="111"/>
      <c r="NU41" s="111"/>
      <c r="NV41" s="111"/>
      <c r="NW41" s="111"/>
      <c r="NX41" s="111"/>
      <c r="NY41" s="111"/>
      <c r="NZ41" s="111"/>
      <c r="OA41" s="111"/>
      <c r="OB41" s="111"/>
      <c r="OC41" s="111"/>
      <c r="OD41" s="111"/>
      <c r="OE41" s="111"/>
      <c r="OF41" s="111"/>
      <c r="OG41" s="111"/>
      <c r="OH41" s="111"/>
      <c r="OI41" s="111"/>
      <c r="OJ41" s="111"/>
      <c r="OK41" s="111"/>
      <c r="OL41" s="111"/>
      <c r="OM41" s="111"/>
      <c r="ON41" s="111"/>
      <c r="OO41" s="111"/>
      <c r="OP41" s="111"/>
      <c r="OQ41" s="111"/>
      <c r="OR41" s="111"/>
      <c r="OS41" s="111"/>
      <c r="OT41" s="111"/>
      <c r="OU41" s="111"/>
      <c r="OV41" s="111"/>
      <c r="OW41" s="111"/>
      <c r="OX41" s="111"/>
      <c r="OY41" s="111"/>
      <c r="OZ41" s="111"/>
      <c r="PA41" s="111"/>
      <c r="PB41" s="111"/>
      <c r="PC41" s="111"/>
      <c r="PD41" s="111"/>
      <c r="PE41" s="111"/>
      <c r="PF41" s="111"/>
      <c r="PG41" s="111"/>
      <c r="PH41" s="111"/>
      <c r="PI41" s="111"/>
      <c r="PJ41" s="111"/>
      <c r="PK41" s="111"/>
      <c r="PL41" s="111"/>
      <c r="PM41" s="111"/>
      <c r="PN41" s="111"/>
      <c r="PO41" s="111"/>
      <c r="PP41" s="111"/>
      <c r="PQ41" s="111"/>
      <c r="PR41" s="111"/>
      <c r="PS41" s="111"/>
      <c r="PT41" s="111"/>
      <c r="PU41" s="111"/>
      <c r="PV41" s="111"/>
      <c r="PW41" s="111"/>
      <c r="PX41" s="111"/>
      <c r="PY41" s="111"/>
      <c r="PZ41" s="111"/>
      <c r="QA41" s="111"/>
      <c r="QB41" s="111"/>
      <c r="QC41" s="111"/>
      <c r="QD41" s="111"/>
      <c r="QE41" s="111"/>
      <c r="QF41" s="111"/>
      <c r="QG41" s="111"/>
      <c r="QH41" s="111"/>
      <c r="QI41" s="111"/>
      <c r="QJ41" s="111"/>
      <c r="QK41" s="111"/>
      <c r="QL41" s="111"/>
      <c r="QM41" s="111"/>
      <c r="QN41" s="111"/>
      <c r="QO41" s="111"/>
      <c r="QP41" s="111"/>
      <c r="QQ41" s="111"/>
      <c r="QR41" s="111"/>
      <c r="QS41" s="111"/>
      <c r="QT41" s="111"/>
      <c r="QU41" s="111"/>
      <c r="QV41" s="111"/>
      <c r="QW41" s="111"/>
      <c r="QX41" s="111"/>
      <c r="QY41" s="111"/>
      <c r="QZ41" s="111"/>
      <c r="RA41" s="111"/>
      <c r="RB41" s="111"/>
      <c r="RC41" s="111"/>
      <c r="RD41" s="111"/>
      <c r="RE41" s="111"/>
      <c r="RF41" s="111"/>
      <c r="RG41" s="111"/>
      <c r="RH41" s="111"/>
      <c r="RI41" s="111"/>
      <c r="RJ41" s="111"/>
      <c r="RK41" s="111"/>
      <c r="RL41" s="111"/>
      <c r="RM41" s="111"/>
      <c r="RN41" s="111"/>
      <c r="RO41" s="111"/>
      <c r="RP41" s="111"/>
      <c r="RQ41" s="111"/>
      <c r="RR41" s="111"/>
      <c r="RS41" s="111"/>
      <c r="RT41" s="111"/>
      <c r="RU41" s="111"/>
      <c r="RV41" s="111"/>
      <c r="RW41" s="111"/>
      <c r="RX41" s="111"/>
      <c r="RY41" s="111"/>
      <c r="RZ41" s="111"/>
      <c r="SA41" s="111"/>
      <c r="SB41" s="111"/>
      <c r="SC41" s="111"/>
      <c r="SD41" s="111"/>
      <c r="SE41" s="111"/>
      <c r="SF41" s="111"/>
      <c r="SG41" s="111"/>
      <c r="SH41" s="111"/>
      <c r="SI41" s="111"/>
      <c r="SJ41" s="111"/>
      <c r="SK41" s="111"/>
      <c r="SL41" s="111"/>
      <c r="SM41" s="111"/>
      <c r="SN41" s="111"/>
      <c r="SO41" s="111"/>
      <c r="SP41" s="111"/>
      <c r="SQ41" s="111"/>
      <c r="SR41" s="111"/>
      <c r="SS41" s="111"/>
      <c r="ST41" s="111"/>
      <c r="SU41" s="111"/>
      <c r="SV41" s="111"/>
      <c r="SW41" s="111"/>
      <c r="SX41" s="111"/>
      <c r="SY41" s="111"/>
      <c r="SZ41" s="111"/>
      <c r="TA41" s="111"/>
      <c r="TB41" s="111"/>
      <c r="TC41" s="111"/>
      <c r="TD41" s="111"/>
      <c r="TE41" s="111"/>
      <c r="TF41" s="111"/>
      <c r="TG41" s="111"/>
      <c r="TH41" s="111"/>
      <c r="TI41" s="111"/>
      <c r="TJ41" s="111"/>
      <c r="TK41" s="111"/>
      <c r="TL41" s="111"/>
      <c r="TM41" s="111"/>
      <c r="TN41" s="111"/>
      <c r="TO41" s="111"/>
      <c r="TP41" s="111"/>
      <c r="TQ41" s="111"/>
      <c r="TR41" s="111"/>
      <c r="TS41" s="111"/>
      <c r="TT41" s="111"/>
      <c r="TU41" s="111"/>
      <c r="TV41" s="111"/>
      <c r="TW41" s="111"/>
      <c r="TX41" s="111"/>
      <c r="TY41" s="111"/>
      <c r="TZ41" s="111"/>
      <c r="UA41" s="111"/>
      <c r="UB41" s="111"/>
      <c r="UC41" s="111"/>
      <c r="UD41" s="111"/>
      <c r="UE41" s="111"/>
      <c r="UF41" s="111"/>
      <c r="UG41" s="111"/>
      <c r="UH41" s="111"/>
      <c r="UI41" s="111"/>
      <c r="UJ41" s="111"/>
      <c r="UK41" s="111"/>
      <c r="UL41" s="111"/>
      <c r="UM41" s="111"/>
      <c r="UN41" s="111"/>
      <c r="UO41" s="111"/>
      <c r="UP41" s="111"/>
      <c r="UQ41" s="111"/>
      <c r="UR41" s="111"/>
      <c r="US41" s="111"/>
      <c r="UT41" s="111"/>
      <c r="UU41" s="111"/>
      <c r="UV41" s="111"/>
      <c r="UW41" s="111"/>
      <c r="UX41" s="111"/>
      <c r="UY41" s="111"/>
      <c r="UZ41" s="111"/>
      <c r="VA41" s="111"/>
      <c r="VB41" s="111"/>
      <c r="VC41" s="111"/>
      <c r="VD41" s="111"/>
      <c r="VE41" s="111"/>
      <c r="VF41" s="111"/>
      <c r="VG41" s="111"/>
      <c r="VH41" s="111"/>
      <c r="VI41" s="111"/>
      <c r="VJ41" s="111"/>
      <c r="VK41" s="111"/>
      <c r="VL41" s="111"/>
      <c r="VM41" s="111"/>
      <c r="VN41" s="111"/>
      <c r="VO41" s="111"/>
      <c r="VP41" s="111"/>
      <c r="VQ41" s="111"/>
      <c r="VR41" s="111"/>
      <c r="VS41" s="111"/>
      <c r="VT41" s="111"/>
      <c r="VU41" s="111"/>
      <c r="VV41" s="111"/>
      <c r="VW41" s="111"/>
      <c r="VX41" s="111"/>
      <c r="VY41" s="111"/>
      <c r="VZ41" s="111"/>
      <c r="WA41" s="111"/>
      <c r="WB41" s="111"/>
      <c r="WC41" s="111"/>
      <c r="WD41" s="111"/>
      <c r="WE41" s="111"/>
      <c r="WF41" s="111"/>
      <c r="WG41" s="111"/>
      <c r="WH41" s="111"/>
      <c r="WI41" s="111"/>
      <c r="WJ41" s="111"/>
      <c r="WK41" s="111"/>
      <c r="WL41" s="111"/>
      <c r="WM41" s="111"/>
      <c r="WN41" s="111"/>
      <c r="WO41" s="111"/>
      <c r="WP41" s="111"/>
      <c r="WQ41" s="111"/>
      <c r="WR41" s="111"/>
      <c r="WS41" s="111"/>
      <c r="WT41" s="111"/>
      <c r="WU41" s="111"/>
      <c r="WV41" s="111"/>
      <c r="WW41" s="111"/>
      <c r="WX41" s="111"/>
      <c r="WY41" s="111"/>
      <c r="WZ41" s="111"/>
      <c r="XA41" s="111"/>
      <c r="XB41" s="111"/>
      <c r="XC41" s="111"/>
      <c r="XD41" s="111"/>
      <c r="XE41" s="111"/>
      <c r="XF41" s="111"/>
      <c r="XG41" s="111"/>
      <c r="XH41" s="111"/>
      <c r="XI41" s="111"/>
      <c r="XJ41" s="111"/>
      <c r="XK41" s="111"/>
      <c r="XL41" s="111"/>
      <c r="XM41" s="111"/>
      <c r="XN41" s="111"/>
      <c r="XO41" s="111"/>
      <c r="XP41" s="111"/>
      <c r="XQ41" s="111"/>
      <c r="XR41" s="111"/>
      <c r="XS41" s="111"/>
      <c r="XT41" s="111"/>
      <c r="XU41" s="111"/>
      <c r="XV41" s="111"/>
      <c r="XW41" s="111"/>
      <c r="XX41" s="111"/>
      <c r="XY41" s="111"/>
      <c r="XZ41" s="111"/>
      <c r="YA41" s="111"/>
      <c r="YB41" s="111"/>
      <c r="YC41" s="111"/>
      <c r="YD41" s="111"/>
      <c r="YE41" s="111"/>
      <c r="YF41" s="111"/>
      <c r="YG41" s="111"/>
      <c r="YH41" s="111"/>
      <c r="YI41" s="111"/>
      <c r="YJ41" s="111"/>
      <c r="YK41" s="111"/>
      <c r="YL41" s="111"/>
      <c r="YM41" s="111"/>
      <c r="YN41" s="111"/>
      <c r="YO41" s="111"/>
      <c r="YP41" s="111"/>
      <c r="YQ41" s="111"/>
      <c r="YR41" s="111"/>
      <c r="YS41" s="111"/>
      <c r="YT41" s="111"/>
      <c r="YU41" s="111"/>
      <c r="YV41" s="111"/>
      <c r="YW41" s="111"/>
      <c r="YX41" s="111"/>
      <c r="YY41" s="111"/>
      <c r="YZ41" s="111"/>
      <c r="ZA41" s="111"/>
      <c r="ZB41" s="111"/>
      <c r="ZC41" s="111"/>
      <c r="ZD41" s="111"/>
      <c r="ZE41" s="111"/>
      <c r="ZF41" s="111"/>
      <c r="ZG41" s="111"/>
      <c r="ZH41" s="111"/>
      <c r="ZI41" s="111"/>
      <c r="ZJ41" s="111"/>
      <c r="ZK41" s="111"/>
      <c r="ZL41" s="111"/>
      <c r="ZM41" s="111"/>
      <c r="ZN41" s="111"/>
      <c r="ZO41" s="111"/>
      <c r="ZP41" s="111"/>
      <c r="ZQ41" s="111"/>
      <c r="ZR41" s="111"/>
      <c r="ZS41" s="111"/>
      <c r="ZT41" s="111"/>
      <c r="ZU41" s="111"/>
      <c r="ZV41" s="111"/>
      <c r="ZW41" s="111"/>
      <c r="ZX41" s="111"/>
      <c r="ZY41" s="111"/>
      <c r="ZZ41" s="111"/>
      <c r="AAA41" s="111"/>
      <c r="AAB41" s="111"/>
      <c r="AAC41" s="111"/>
      <c r="AAD41" s="111"/>
      <c r="AAE41" s="111"/>
      <c r="AAF41" s="111"/>
      <c r="AAG41" s="111"/>
      <c r="AAH41" s="111"/>
      <c r="AAI41" s="111"/>
      <c r="AAJ41" s="111"/>
      <c r="AAK41" s="111"/>
      <c r="AAL41" s="111"/>
      <c r="AAM41" s="111"/>
      <c r="AAN41" s="111"/>
      <c r="AAO41" s="111"/>
      <c r="AAP41" s="111"/>
      <c r="AAQ41" s="111"/>
      <c r="AAR41" s="111"/>
      <c r="AAS41" s="111"/>
      <c r="AAT41" s="111"/>
      <c r="AAU41" s="111"/>
      <c r="AAV41" s="111"/>
      <c r="AAW41" s="111"/>
      <c r="AAX41" s="111"/>
      <c r="AAY41" s="111"/>
      <c r="AAZ41" s="111"/>
      <c r="ABA41" s="111"/>
      <c r="ABB41" s="111"/>
      <c r="ABC41" s="111"/>
      <c r="ABD41" s="111"/>
      <c r="ABE41" s="111"/>
      <c r="ABF41" s="111"/>
      <c r="ABG41" s="111"/>
      <c r="ABH41" s="111"/>
      <c r="ABI41" s="111"/>
      <c r="ABJ41" s="111"/>
      <c r="ABK41" s="111"/>
      <c r="ABL41" s="111"/>
      <c r="ABM41" s="111"/>
      <c r="ABN41" s="111"/>
      <c r="ABO41" s="111"/>
      <c r="ABP41" s="111"/>
      <c r="ABQ41" s="111"/>
      <c r="ABR41" s="111"/>
      <c r="ABS41" s="111"/>
      <c r="ABT41" s="111"/>
      <c r="ABU41" s="111"/>
      <c r="ABV41" s="111"/>
      <c r="ABW41" s="111"/>
      <c r="ABX41" s="111"/>
      <c r="ABY41" s="111"/>
      <c r="ABZ41" s="111"/>
      <c r="ACA41" s="111"/>
      <c r="ACB41" s="111"/>
      <c r="ACC41" s="111"/>
      <c r="ACD41" s="111"/>
      <c r="ACE41" s="111"/>
      <c r="ACF41" s="111"/>
      <c r="ACG41" s="111"/>
      <c r="ACH41" s="111"/>
      <c r="ACI41" s="111"/>
      <c r="ACJ41" s="111"/>
      <c r="ACK41" s="111"/>
      <c r="ACL41" s="111"/>
      <c r="ACM41" s="111"/>
      <c r="ACN41" s="111"/>
      <c r="ACO41" s="111"/>
      <c r="ACP41" s="111"/>
      <c r="ACQ41" s="111"/>
      <c r="ACR41" s="111"/>
      <c r="ACS41" s="111"/>
      <c r="ACT41" s="111"/>
      <c r="ACU41" s="111"/>
      <c r="ACV41" s="111"/>
      <c r="ACW41" s="111"/>
      <c r="ACX41" s="111"/>
      <c r="ACY41" s="111"/>
      <c r="ACZ41" s="111"/>
      <c r="ADA41" s="111"/>
      <c r="ADB41" s="111"/>
      <c r="ADC41" s="111"/>
      <c r="ADD41" s="111"/>
      <c r="ADE41" s="111"/>
      <c r="ADF41" s="111"/>
      <c r="ADG41" s="111"/>
      <c r="ADH41" s="111"/>
      <c r="ADI41" s="111"/>
      <c r="ADJ41" s="111"/>
      <c r="ADK41" s="111"/>
      <c r="ADL41" s="111"/>
      <c r="ADM41" s="111"/>
      <c r="ADN41" s="111"/>
      <c r="ADO41" s="111"/>
      <c r="ADP41" s="111"/>
      <c r="ADQ41" s="111"/>
      <c r="ADR41" s="111"/>
      <c r="ADS41" s="111"/>
      <c r="ADT41" s="111"/>
      <c r="ADU41" s="111"/>
      <c r="ADV41" s="111"/>
      <c r="ADW41" s="111"/>
      <c r="ADX41" s="111"/>
      <c r="ADY41" s="111"/>
      <c r="ADZ41" s="111"/>
      <c r="AEA41" s="111"/>
      <c r="AEB41" s="111"/>
      <c r="AEC41" s="111"/>
      <c r="AED41" s="111"/>
      <c r="AEE41" s="111"/>
      <c r="AEF41" s="111"/>
      <c r="AEG41" s="111"/>
      <c r="AEH41" s="111"/>
      <c r="AEI41" s="111"/>
      <c r="AEJ41" s="111"/>
      <c r="AEK41" s="111"/>
      <c r="AEL41" s="111"/>
      <c r="AEM41" s="111"/>
      <c r="AEN41" s="111"/>
      <c r="AEO41" s="111"/>
      <c r="AEP41" s="111"/>
      <c r="AEQ41" s="111"/>
      <c r="AER41" s="111"/>
      <c r="AES41" s="111"/>
      <c r="AET41" s="111"/>
      <c r="AEU41" s="111"/>
      <c r="AEV41" s="111"/>
      <c r="AEW41" s="111"/>
      <c r="AEX41" s="111"/>
      <c r="AEY41" s="111"/>
      <c r="AEZ41" s="111"/>
      <c r="AFA41" s="111"/>
      <c r="AFB41" s="111"/>
      <c r="AFC41" s="111"/>
      <c r="AFD41" s="111"/>
      <c r="AFE41" s="111"/>
      <c r="AFF41" s="111"/>
      <c r="AFG41" s="111"/>
      <c r="AFH41" s="111"/>
      <c r="AFI41" s="111"/>
      <c r="AFJ41" s="111"/>
      <c r="AFK41" s="111"/>
      <c r="AFL41" s="111"/>
      <c r="AFM41" s="111"/>
      <c r="AFN41" s="111"/>
      <c r="AFO41" s="111"/>
      <c r="AFP41" s="111"/>
      <c r="AFQ41" s="111"/>
      <c r="AFR41" s="111"/>
      <c r="AFS41" s="111"/>
      <c r="AFT41" s="111"/>
      <c r="AFU41" s="111"/>
      <c r="AFV41" s="111"/>
      <c r="AFW41" s="111"/>
      <c r="AFX41" s="111"/>
      <c r="AFY41" s="111"/>
      <c r="AFZ41" s="111"/>
      <c r="AGA41" s="111"/>
      <c r="AGB41" s="111"/>
      <c r="AGC41" s="111"/>
      <c r="AGD41" s="111"/>
      <c r="AGE41" s="111"/>
      <c r="AGF41" s="111"/>
      <c r="AGG41" s="111"/>
      <c r="AGH41" s="111"/>
      <c r="AGI41" s="111"/>
      <c r="AGJ41" s="111"/>
      <c r="AGK41" s="111"/>
      <c r="AGL41" s="111"/>
      <c r="AGM41" s="111"/>
      <c r="AGN41" s="111"/>
      <c r="AGO41" s="111"/>
      <c r="AGP41" s="111"/>
      <c r="AGQ41" s="111"/>
      <c r="AGR41" s="111"/>
      <c r="AGS41" s="111"/>
      <c r="AGT41" s="111"/>
      <c r="AGU41" s="111"/>
      <c r="AGV41" s="111"/>
      <c r="AGW41" s="111"/>
      <c r="AGX41" s="111"/>
      <c r="AGY41" s="111"/>
      <c r="AGZ41" s="111"/>
      <c r="AHA41" s="111"/>
      <c r="AHB41" s="111"/>
      <c r="AHC41" s="111"/>
      <c r="AHD41" s="111"/>
      <c r="AHE41" s="111"/>
      <c r="AHF41" s="111"/>
      <c r="AHG41" s="111"/>
      <c r="AHH41" s="111"/>
      <c r="AHI41" s="111"/>
      <c r="AHJ41" s="111"/>
      <c r="AHK41" s="111"/>
      <c r="AHL41" s="111"/>
      <c r="AHM41" s="111"/>
      <c r="AHN41" s="111"/>
      <c r="AHO41" s="111"/>
      <c r="AHP41" s="111"/>
      <c r="AHQ41" s="111"/>
      <c r="AHR41" s="111"/>
      <c r="AHS41" s="111"/>
      <c r="AHT41" s="111"/>
      <c r="AHU41" s="111"/>
      <c r="AHV41" s="111"/>
      <c r="AHW41" s="111"/>
      <c r="AHX41" s="111"/>
      <c r="AHY41" s="111"/>
      <c r="AHZ41" s="111"/>
      <c r="AIA41" s="111"/>
      <c r="AIB41" s="111"/>
      <c r="AIC41" s="111"/>
      <c r="AID41" s="111"/>
      <c r="AIE41" s="111"/>
      <c r="AIF41" s="111"/>
      <c r="AIG41" s="111"/>
      <c r="AIH41" s="111"/>
      <c r="AII41" s="111"/>
      <c r="AIJ41" s="111"/>
      <c r="AIK41" s="111"/>
      <c r="AIL41" s="111"/>
      <c r="AIM41" s="111"/>
      <c r="AIN41" s="111"/>
      <c r="AIO41" s="111"/>
      <c r="AIP41" s="111"/>
      <c r="AIQ41" s="111"/>
      <c r="AIR41" s="111"/>
      <c r="AIS41" s="111"/>
      <c r="AIT41" s="111"/>
      <c r="AIU41" s="111"/>
      <c r="AIV41" s="111"/>
      <c r="AIW41" s="111"/>
      <c r="AIX41" s="111"/>
      <c r="AIY41" s="111"/>
      <c r="AIZ41" s="111"/>
      <c r="AJA41" s="111"/>
      <c r="AJB41" s="111"/>
      <c r="AJC41" s="111"/>
      <c r="AJD41" s="111"/>
      <c r="AJE41" s="111"/>
      <c r="AJF41" s="111"/>
      <c r="AJG41" s="111"/>
      <c r="AJH41" s="111"/>
      <c r="AJI41" s="111"/>
      <c r="AJJ41" s="111"/>
      <c r="AJK41" s="111"/>
      <c r="AJL41" s="111"/>
      <c r="AJM41" s="111"/>
      <c r="AJN41" s="111"/>
      <c r="AJO41" s="111"/>
      <c r="AJP41" s="111"/>
      <c r="AJQ41" s="111"/>
      <c r="AJR41" s="111"/>
      <c r="AJS41" s="111"/>
      <c r="AJT41" s="111"/>
      <c r="AJU41" s="111"/>
      <c r="AJV41" s="111"/>
      <c r="AJW41" s="111"/>
      <c r="AJX41" s="111"/>
      <c r="AJY41" s="111"/>
      <c r="AJZ41" s="111"/>
      <c r="AKA41" s="111"/>
      <c r="AKB41" s="111"/>
      <c r="AKC41" s="111"/>
      <c r="AKD41" s="111"/>
      <c r="AKE41" s="111"/>
      <c r="AKF41" s="111"/>
      <c r="AKG41" s="111"/>
      <c r="AKH41" s="111"/>
      <c r="AKI41" s="111"/>
      <c r="AKJ41" s="111"/>
      <c r="AKK41" s="111"/>
      <c r="AKL41" s="111"/>
      <c r="AKM41" s="111"/>
      <c r="AKN41" s="111"/>
      <c r="AKO41" s="111"/>
      <c r="AKP41" s="111"/>
      <c r="AKQ41" s="111"/>
      <c r="AKR41" s="111"/>
      <c r="AKS41" s="111"/>
      <c r="AKT41" s="111"/>
      <c r="AKU41" s="111"/>
      <c r="AKV41" s="111"/>
      <c r="AKW41" s="111"/>
      <c r="AKX41" s="111"/>
      <c r="AKY41" s="111"/>
      <c r="AKZ41" s="111"/>
      <c r="ALA41" s="111"/>
      <c r="ALB41" s="111"/>
      <c r="ALC41" s="111"/>
      <c r="ALD41" s="111"/>
      <c r="ALE41" s="111"/>
      <c r="ALF41" s="111"/>
      <c r="ALG41" s="111"/>
      <c r="ALH41" s="111"/>
      <c r="ALI41" s="111"/>
      <c r="ALJ41" s="111"/>
      <c r="ALK41" s="111"/>
      <c r="ALL41" s="111"/>
      <c r="ALM41" s="111"/>
      <c r="ALN41" s="111"/>
      <c r="ALO41" s="111"/>
      <c r="ALP41" s="111"/>
      <c r="ALQ41" s="111"/>
      <c r="ALR41" s="111"/>
      <c r="ALS41" s="111"/>
      <c r="ALT41" s="111"/>
      <c r="ALU41" s="111"/>
      <c r="ALV41" s="111"/>
      <c r="ALW41" s="111"/>
      <c r="ALX41" s="111"/>
      <c r="ALY41" s="111"/>
      <c r="ALZ41" s="111"/>
      <c r="AMA41" s="111"/>
      <c r="AMB41" s="111"/>
      <c r="AMC41" s="111"/>
      <c r="AMD41" s="111"/>
      <c r="AME41" s="111"/>
      <c r="AMF41" s="111"/>
      <c r="AMG41" s="111"/>
      <c r="AMH41" s="111"/>
      <c r="AMI41" s="111"/>
      <c r="AMJ41" s="111"/>
    </row>
    <row r="42" spans="1:1025" s="62" customFormat="1" ht="15">
      <c r="A42" s="721" t="s">
        <v>129</v>
      </c>
      <c r="B42" s="509">
        <v>4.4999999999999998E-2</v>
      </c>
      <c r="C42" s="722"/>
      <c r="D42" s="210"/>
      <c r="E42" s="510">
        <v>4.5</v>
      </c>
      <c r="F42" s="510">
        <v>4.5</v>
      </c>
      <c r="G42" s="510">
        <v>4.5</v>
      </c>
      <c r="H42" s="510">
        <v>4.5</v>
      </c>
      <c r="AMK42" s="167"/>
    </row>
    <row r="43" spans="1:1025" ht="15">
      <c r="A43" s="723" t="s">
        <v>130</v>
      </c>
      <c r="B43" s="514">
        <v>0.03</v>
      </c>
      <c r="C43" s="711"/>
      <c r="D43" s="411"/>
      <c r="E43" s="510">
        <v>3</v>
      </c>
      <c r="F43" s="510">
        <v>3</v>
      </c>
      <c r="G43" s="510">
        <v>3</v>
      </c>
      <c r="H43" s="511">
        <v>3</v>
      </c>
      <c r="I43" s="111"/>
      <c r="J43" s="111"/>
      <c r="K43" s="111"/>
      <c r="L43" s="111"/>
      <c r="M43" s="111"/>
      <c r="N43" s="111"/>
      <c r="O43" s="111"/>
      <c r="P43" s="111"/>
      <c r="Q43" s="111"/>
      <c r="R43" s="111"/>
      <c r="S43" s="111"/>
      <c r="T43" s="111"/>
      <c r="U43" s="111"/>
      <c r="V43" s="111"/>
      <c r="W43" s="111"/>
      <c r="X43" s="111"/>
      <c r="Y43" s="111"/>
      <c r="Z43" s="111"/>
      <c r="AA43" s="111"/>
      <c r="AB43" s="111"/>
      <c r="AC43" s="111"/>
      <c r="AD43" s="111"/>
      <c r="AE43" s="111"/>
      <c r="AF43" s="111"/>
      <c r="AG43" s="111"/>
      <c r="AH43" s="111"/>
      <c r="AI43" s="111"/>
      <c r="AJ43" s="111"/>
      <c r="AK43" s="111"/>
      <c r="AL43" s="111"/>
      <c r="AM43" s="111"/>
      <c r="AN43" s="111"/>
      <c r="AO43" s="111"/>
      <c r="AP43" s="111"/>
      <c r="AQ43" s="111"/>
      <c r="AR43" s="111"/>
      <c r="AS43" s="111"/>
      <c r="AT43" s="111"/>
      <c r="AU43" s="111"/>
      <c r="AV43" s="111"/>
      <c r="AW43" s="111"/>
      <c r="AX43" s="111"/>
      <c r="AY43" s="111"/>
      <c r="AZ43" s="111"/>
      <c r="BA43" s="111"/>
      <c r="BB43" s="111"/>
      <c r="BC43" s="111"/>
      <c r="BD43" s="111"/>
      <c r="BE43" s="111"/>
      <c r="BF43" s="111"/>
      <c r="BG43" s="111"/>
      <c r="BH43" s="111"/>
      <c r="BI43" s="111"/>
      <c r="BJ43" s="111"/>
      <c r="BK43" s="111"/>
      <c r="BL43" s="111"/>
      <c r="BM43" s="111"/>
      <c r="BN43" s="111"/>
      <c r="BO43" s="111"/>
      <c r="BP43" s="111"/>
      <c r="BQ43" s="111"/>
      <c r="BR43" s="111"/>
      <c r="BS43" s="111"/>
      <c r="BT43" s="111"/>
      <c r="BU43" s="111"/>
      <c r="BV43" s="111"/>
      <c r="BW43" s="111"/>
      <c r="BX43" s="111"/>
      <c r="BY43" s="111"/>
      <c r="BZ43" s="111"/>
      <c r="CA43" s="111"/>
      <c r="CB43" s="111"/>
      <c r="CC43" s="111"/>
      <c r="CD43" s="111"/>
      <c r="CE43" s="111"/>
      <c r="CF43" s="111"/>
      <c r="CG43" s="111"/>
      <c r="CH43" s="111"/>
      <c r="CI43" s="111"/>
      <c r="CJ43" s="111"/>
      <c r="CK43" s="111"/>
      <c r="CL43" s="111"/>
      <c r="CM43" s="111"/>
      <c r="CN43" s="111"/>
      <c r="CO43" s="111"/>
      <c r="CP43" s="111"/>
      <c r="CQ43" s="111"/>
      <c r="CR43" s="111"/>
      <c r="CS43" s="111"/>
      <c r="CT43" s="111"/>
      <c r="CU43" s="111"/>
      <c r="CV43" s="111"/>
      <c r="CW43" s="111"/>
      <c r="CX43" s="111"/>
      <c r="CY43" s="111"/>
      <c r="CZ43" s="111"/>
      <c r="DA43" s="111"/>
      <c r="DB43" s="111"/>
      <c r="DC43" s="111"/>
      <c r="DD43" s="111"/>
      <c r="DE43" s="111"/>
      <c r="DF43" s="111"/>
      <c r="DG43" s="111"/>
      <c r="DH43" s="111"/>
      <c r="DI43" s="111"/>
      <c r="DJ43" s="111"/>
      <c r="DK43" s="111"/>
      <c r="DL43" s="111"/>
      <c r="DM43" s="111"/>
      <c r="DN43" s="111"/>
      <c r="DO43" s="111"/>
      <c r="DP43" s="111"/>
      <c r="DQ43" s="111"/>
      <c r="DR43" s="111"/>
      <c r="DS43" s="111"/>
      <c r="DT43" s="111"/>
      <c r="DU43" s="111"/>
      <c r="DV43" s="111"/>
      <c r="DW43" s="111"/>
      <c r="DX43" s="111"/>
      <c r="DY43" s="111"/>
      <c r="DZ43" s="111"/>
      <c r="EA43" s="111"/>
      <c r="EB43" s="111"/>
      <c r="EC43" s="111"/>
      <c r="ED43" s="111"/>
      <c r="EE43" s="111"/>
      <c r="EF43" s="111"/>
      <c r="EG43" s="111"/>
      <c r="EH43" s="111"/>
      <c r="EI43" s="111"/>
      <c r="EJ43" s="111"/>
      <c r="EK43" s="111"/>
      <c r="EL43" s="111"/>
      <c r="EM43" s="111"/>
      <c r="EN43" s="111"/>
      <c r="EO43" s="111"/>
      <c r="EP43" s="111"/>
      <c r="EQ43" s="111"/>
      <c r="ER43" s="111"/>
      <c r="ES43" s="111"/>
      <c r="ET43" s="111"/>
      <c r="EU43" s="111"/>
      <c r="EV43" s="111"/>
      <c r="EW43" s="111"/>
      <c r="EX43" s="111"/>
      <c r="EY43" s="111"/>
      <c r="EZ43" s="111"/>
      <c r="FA43" s="111"/>
      <c r="FB43" s="111"/>
      <c r="FC43" s="111"/>
      <c r="FD43" s="111"/>
      <c r="FE43" s="111"/>
      <c r="FF43" s="111"/>
      <c r="FG43" s="111"/>
      <c r="FH43" s="111"/>
      <c r="FI43" s="111"/>
      <c r="FJ43" s="111"/>
      <c r="FK43" s="111"/>
      <c r="FL43" s="111"/>
      <c r="FM43" s="111"/>
      <c r="FN43" s="111"/>
      <c r="FO43" s="111"/>
      <c r="FP43" s="111"/>
      <c r="FQ43" s="111"/>
      <c r="FR43" s="111"/>
      <c r="FS43" s="111"/>
      <c r="FT43" s="111"/>
      <c r="FU43" s="111"/>
      <c r="FV43" s="111"/>
      <c r="FW43" s="111"/>
      <c r="FX43" s="111"/>
      <c r="FY43" s="111"/>
      <c r="FZ43" s="111"/>
      <c r="GA43" s="111"/>
      <c r="GB43" s="111"/>
      <c r="GC43" s="111"/>
      <c r="GD43" s="111"/>
      <c r="GE43" s="111"/>
      <c r="GF43" s="111"/>
      <c r="GG43" s="111"/>
      <c r="GH43" s="111"/>
      <c r="GI43" s="111"/>
      <c r="GJ43" s="111"/>
      <c r="GK43" s="111"/>
      <c r="GL43" s="111"/>
      <c r="GM43" s="111"/>
      <c r="GN43" s="111"/>
      <c r="GO43" s="111"/>
      <c r="GP43" s="111"/>
      <c r="GQ43" s="111"/>
      <c r="GR43" s="111"/>
      <c r="GS43" s="111"/>
      <c r="GT43" s="111"/>
      <c r="GU43" s="111"/>
      <c r="GV43" s="111"/>
      <c r="GW43" s="111"/>
      <c r="GX43" s="111"/>
      <c r="GY43" s="111"/>
      <c r="GZ43" s="111"/>
      <c r="HA43" s="111"/>
      <c r="HB43" s="111"/>
      <c r="HC43" s="111"/>
      <c r="HD43" s="111"/>
      <c r="HE43" s="111"/>
      <c r="HF43" s="111"/>
      <c r="HG43" s="111"/>
      <c r="HH43" s="111"/>
      <c r="HI43" s="111"/>
      <c r="HJ43" s="111"/>
      <c r="HK43" s="111"/>
      <c r="HL43" s="111"/>
      <c r="HM43" s="111"/>
      <c r="HN43" s="111"/>
      <c r="HO43" s="111"/>
      <c r="HP43" s="111"/>
      <c r="HQ43" s="111"/>
      <c r="HR43" s="111"/>
      <c r="HS43" s="111"/>
      <c r="HT43" s="111"/>
      <c r="HU43" s="111"/>
      <c r="HV43" s="111"/>
      <c r="HW43" s="111"/>
      <c r="HX43" s="111"/>
      <c r="HY43" s="111"/>
      <c r="HZ43" s="111"/>
      <c r="IA43" s="111"/>
      <c r="IB43" s="111"/>
      <c r="IC43" s="111"/>
      <c r="ID43" s="111"/>
      <c r="IE43" s="111"/>
      <c r="IF43" s="111"/>
      <c r="IG43" s="111"/>
      <c r="IH43" s="111"/>
      <c r="II43" s="111"/>
      <c r="IJ43" s="111"/>
      <c r="IK43" s="111"/>
      <c r="IL43" s="111"/>
      <c r="IM43" s="111"/>
      <c r="IN43" s="111"/>
      <c r="IO43" s="111"/>
      <c r="IP43" s="111"/>
      <c r="IQ43" s="111"/>
      <c r="IR43" s="111"/>
      <c r="IS43" s="111"/>
      <c r="IT43" s="111"/>
      <c r="IU43" s="111"/>
      <c r="IV43" s="111"/>
      <c r="IW43" s="111"/>
      <c r="IX43" s="111"/>
      <c r="IY43" s="111"/>
      <c r="IZ43" s="111"/>
      <c r="JA43" s="111"/>
      <c r="JB43" s="111"/>
      <c r="JC43" s="111"/>
      <c r="JD43" s="111"/>
      <c r="JE43" s="111"/>
      <c r="JF43" s="111"/>
      <c r="JG43" s="111"/>
      <c r="JH43" s="111"/>
      <c r="JI43" s="111"/>
      <c r="JJ43" s="111"/>
      <c r="JK43" s="111"/>
      <c r="JL43" s="111"/>
      <c r="JM43" s="111"/>
      <c r="JN43" s="111"/>
      <c r="JO43" s="111"/>
      <c r="JP43" s="111"/>
      <c r="JQ43" s="111"/>
      <c r="JR43" s="111"/>
      <c r="JS43" s="111"/>
      <c r="JT43" s="111"/>
      <c r="JU43" s="111"/>
      <c r="JV43" s="111"/>
      <c r="JW43" s="111"/>
      <c r="JX43" s="111"/>
      <c r="JY43" s="111"/>
      <c r="JZ43" s="111"/>
      <c r="KA43" s="111"/>
      <c r="KB43" s="111"/>
      <c r="KC43" s="111"/>
      <c r="KD43" s="111"/>
      <c r="KE43" s="111"/>
      <c r="KF43" s="111"/>
      <c r="KG43" s="111"/>
      <c r="KH43" s="111"/>
      <c r="KI43" s="111"/>
      <c r="KJ43" s="111"/>
      <c r="KK43" s="111"/>
      <c r="KL43" s="111"/>
      <c r="KM43" s="111"/>
      <c r="KN43" s="111"/>
      <c r="KO43" s="111"/>
      <c r="KP43" s="111"/>
      <c r="KQ43" s="111"/>
      <c r="KR43" s="111"/>
      <c r="KS43" s="111"/>
      <c r="KT43" s="111"/>
      <c r="KU43" s="111"/>
      <c r="KV43" s="111"/>
      <c r="KW43" s="111"/>
      <c r="KX43" s="111"/>
      <c r="KY43" s="111"/>
      <c r="KZ43" s="111"/>
      <c r="LA43" s="111"/>
      <c r="LB43" s="111"/>
      <c r="LC43" s="111"/>
      <c r="LD43" s="111"/>
      <c r="LE43" s="111"/>
      <c r="LF43" s="111"/>
      <c r="LG43" s="111"/>
      <c r="LH43" s="111"/>
      <c r="LI43" s="111"/>
      <c r="LJ43" s="111"/>
      <c r="LK43" s="111"/>
      <c r="LL43" s="111"/>
      <c r="LM43" s="111"/>
      <c r="LN43" s="111"/>
      <c r="LO43" s="111"/>
      <c r="LP43" s="111"/>
      <c r="LQ43" s="111"/>
      <c r="LR43" s="111"/>
      <c r="LS43" s="111"/>
      <c r="LT43" s="111"/>
      <c r="LU43" s="111"/>
      <c r="LV43" s="111"/>
      <c r="LW43" s="111"/>
      <c r="LX43" s="111"/>
      <c r="LY43" s="111"/>
      <c r="LZ43" s="111"/>
      <c r="MA43" s="111"/>
      <c r="MB43" s="111"/>
      <c r="MC43" s="111"/>
      <c r="MD43" s="111"/>
      <c r="ME43" s="111"/>
      <c r="MF43" s="111"/>
      <c r="MG43" s="111"/>
      <c r="MH43" s="111"/>
      <c r="MI43" s="111"/>
      <c r="MJ43" s="111"/>
      <c r="MK43" s="111"/>
      <c r="ML43" s="111"/>
      <c r="MM43" s="111"/>
      <c r="MN43" s="111"/>
      <c r="MO43" s="111"/>
      <c r="MP43" s="111"/>
      <c r="MQ43" s="111"/>
      <c r="MR43" s="111"/>
      <c r="MS43" s="111"/>
      <c r="MT43" s="111"/>
      <c r="MU43" s="111"/>
      <c r="MV43" s="111"/>
      <c r="MW43" s="111"/>
      <c r="MX43" s="111"/>
      <c r="MY43" s="111"/>
      <c r="MZ43" s="111"/>
      <c r="NA43" s="111"/>
      <c r="NB43" s="111"/>
      <c r="NC43" s="111"/>
      <c r="ND43" s="111"/>
      <c r="NE43" s="111"/>
      <c r="NF43" s="111"/>
      <c r="NG43" s="111"/>
      <c r="NH43" s="111"/>
      <c r="NI43" s="111"/>
      <c r="NJ43" s="111"/>
      <c r="NK43" s="111"/>
      <c r="NL43" s="111"/>
      <c r="NM43" s="111"/>
      <c r="NN43" s="111"/>
      <c r="NO43" s="111"/>
      <c r="NP43" s="111"/>
      <c r="NQ43" s="111"/>
      <c r="NR43" s="111"/>
      <c r="NS43" s="111"/>
      <c r="NT43" s="111"/>
      <c r="NU43" s="111"/>
      <c r="NV43" s="111"/>
      <c r="NW43" s="111"/>
      <c r="NX43" s="111"/>
      <c r="NY43" s="111"/>
      <c r="NZ43" s="111"/>
      <c r="OA43" s="111"/>
      <c r="OB43" s="111"/>
      <c r="OC43" s="111"/>
      <c r="OD43" s="111"/>
      <c r="OE43" s="111"/>
      <c r="OF43" s="111"/>
      <c r="OG43" s="111"/>
      <c r="OH43" s="111"/>
      <c r="OI43" s="111"/>
      <c r="OJ43" s="111"/>
      <c r="OK43" s="111"/>
      <c r="OL43" s="111"/>
      <c r="OM43" s="111"/>
      <c r="ON43" s="111"/>
      <c r="OO43" s="111"/>
      <c r="OP43" s="111"/>
      <c r="OQ43" s="111"/>
      <c r="OR43" s="111"/>
      <c r="OS43" s="111"/>
      <c r="OT43" s="111"/>
      <c r="OU43" s="111"/>
      <c r="OV43" s="111"/>
      <c r="OW43" s="111"/>
      <c r="OX43" s="111"/>
      <c r="OY43" s="111"/>
      <c r="OZ43" s="111"/>
      <c r="PA43" s="111"/>
      <c r="PB43" s="111"/>
      <c r="PC43" s="111"/>
      <c r="PD43" s="111"/>
      <c r="PE43" s="111"/>
      <c r="PF43" s="111"/>
      <c r="PG43" s="111"/>
      <c r="PH43" s="111"/>
      <c r="PI43" s="111"/>
      <c r="PJ43" s="111"/>
      <c r="PK43" s="111"/>
      <c r="PL43" s="111"/>
      <c r="PM43" s="111"/>
      <c r="PN43" s="111"/>
      <c r="PO43" s="111"/>
      <c r="PP43" s="111"/>
      <c r="PQ43" s="111"/>
      <c r="PR43" s="111"/>
      <c r="PS43" s="111"/>
      <c r="PT43" s="111"/>
      <c r="PU43" s="111"/>
      <c r="PV43" s="111"/>
      <c r="PW43" s="111"/>
      <c r="PX43" s="111"/>
      <c r="PY43" s="111"/>
      <c r="PZ43" s="111"/>
      <c r="QA43" s="111"/>
      <c r="QB43" s="111"/>
      <c r="QC43" s="111"/>
      <c r="QD43" s="111"/>
      <c r="QE43" s="111"/>
      <c r="QF43" s="111"/>
      <c r="QG43" s="111"/>
      <c r="QH43" s="111"/>
      <c r="QI43" s="111"/>
      <c r="QJ43" s="111"/>
      <c r="QK43" s="111"/>
      <c r="QL43" s="111"/>
      <c r="QM43" s="111"/>
      <c r="QN43" s="111"/>
      <c r="QO43" s="111"/>
      <c r="QP43" s="111"/>
      <c r="QQ43" s="111"/>
      <c r="QR43" s="111"/>
      <c r="QS43" s="111"/>
      <c r="QT43" s="111"/>
      <c r="QU43" s="111"/>
      <c r="QV43" s="111"/>
      <c r="QW43" s="111"/>
      <c r="QX43" s="111"/>
      <c r="QY43" s="111"/>
      <c r="QZ43" s="111"/>
      <c r="RA43" s="111"/>
      <c r="RB43" s="111"/>
      <c r="RC43" s="111"/>
      <c r="RD43" s="111"/>
      <c r="RE43" s="111"/>
      <c r="RF43" s="111"/>
      <c r="RG43" s="111"/>
      <c r="RH43" s="111"/>
      <c r="RI43" s="111"/>
      <c r="RJ43" s="111"/>
      <c r="RK43" s="111"/>
      <c r="RL43" s="111"/>
      <c r="RM43" s="111"/>
      <c r="RN43" s="111"/>
      <c r="RO43" s="111"/>
      <c r="RP43" s="111"/>
      <c r="RQ43" s="111"/>
      <c r="RR43" s="111"/>
      <c r="RS43" s="111"/>
      <c r="RT43" s="111"/>
      <c r="RU43" s="111"/>
      <c r="RV43" s="111"/>
      <c r="RW43" s="111"/>
      <c r="RX43" s="111"/>
      <c r="RY43" s="111"/>
      <c r="RZ43" s="111"/>
      <c r="SA43" s="111"/>
      <c r="SB43" s="111"/>
      <c r="SC43" s="111"/>
      <c r="SD43" s="111"/>
      <c r="SE43" s="111"/>
      <c r="SF43" s="111"/>
      <c r="SG43" s="111"/>
      <c r="SH43" s="111"/>
      <c r="SI43" s="111"/>
      <c r="SJ43" s="111"/>
      <c r="SK43" s="111"/>
      <c r="SL43" s="111"/>
      <c r="SM43" s="111"/>
      <c r="SN43" s="111"/>
      <c r="SO43" s="111"/>
      <c r="SP43" s="111"/>
      <c r="SQ43" s="111"/>
      <c r="SR43" s="111"/>
      <c r="SS43" s="111"/>
      <c r="ST43" s="111"/>
      <c r="SU43" s="111"/>
      <c r="SV43" s="111"/>
      <c r="SW43" s="111"/>
      <c r="SX43" s="111"/>
      <c r="SY43" s="111"/>
      <c r="SZ43" s="111"/>
      <c r="TA43" s="111"/>
      <c r="TB43" s="111"/>
      <c r="TC43" s="111"/>
      <c r="TD43" s="111"/>
      <c r="TE43" s="111"/>
      <c r="TF43" s="111"/>
      <c r="TG43" s="111"/>
      <c r="TH43" s="111"/>
      <c r="TI43" s="111"/>
      <c r="TJ43" s="111"/>
      <c r="TK43" s="111"/>
      <c r="TL43" s="111"/>
      <c r="TM43" s="111"/>
      <c r="TN43" s="111"/>
      <c r="TO43" s="111"/>
      <c r="TP43" s="111"/>
      <c r="TQ43" s="111"/>
      <c r="TR43" s="111"/>
      <c r="TS43" s="111"/>
      <c r="TT43" s="111"/>
      <c r="TU43" s="111"/>
      <c r="TV43" s="111"/>
      <c r="TW43" s="111"/>
      <c r="TX43" s="111"/>
      <c r="TY43" s="111"/>
      <c r="TZ43" s="111"/>
      <c r="UA43" s="111"/>
      <c r="UB43" s="111"/>
      <c r="UC43" s="111"/>
      <c r="UD43" s="111"/>
      <c r="UE43" s="111"/>
      <c r="UF43" s="111"/>
      <c r="UG43" s="111"/>
      <c r="UH43" s="111"/>
      <c r="UI43" s="111"/>
      <c r="UJ43" s="111"/>
      <c r="UK43" s="111"/>
      <c r="UL43" s="111"/>
      <c r="UM43" s="111"/>
      <c r="UN43" s="111"/>
      <c r="UO43" s="111"/>
      <c r="UP43" s="111"/>
      <c r="UQ43" s="111"/>
      <c r="UR43" s="111"/>
      <c r="US43" s="111"/>
      <c r="UT43" s="111"/>
      <c r="UU43" s="111"/>
      <c r="UV43" s="111"/>
      <c r="UW43" s="111"/>
      <c r="UX43" s="111"/>
      <c r="UY43" s="111"/>
      <c r="UZ43" s="111"/>
      <c r="VA43" s="111"/>
      <c r="VB43" s="111"/>
      <c r="VC43" s="111"/>
      <c r="VD43" s="111"/>
      <c r="VE43" s="111"/>
      <c r="VF43" s="111"/>
      <c r="VG43" s="111"/>
      <c r="VH43" s="111"/>
      <c r="VI43" s="111"/>
      <c r="VJ43" s="111"/>
      <c r="VK43" s="111"/>
      <c r="VL43" s="111"/>
      <c r="VM43" s="111"/>
      <c r="VN43" s="111"/>
      <c r="VO43" s="111"/>
      <c r="VP43" s="111"/>
      <c r="VQ43" s="111"/>
      <c r="VR43" s="111"/>
      <c r="VS43" s="111"/>
      <c r="VT43" s="111"/>
      <c r="VU43" s="111"/>
      <c r="VV43" s="111"/>
      <c r="VW43" s="111"/>
      <c r="VX43" s="111"/>
      <c r="VY43" s="111"/>
      <c r="VZ43" s="111"/>
      <c r="WA43" s="111"/>
      <c r="WB43" s="111"/>
      <c r="WC43" s="111"/>
      <c r="WD43" s="111"/>
      <c r="WE43" s="111"/>
      <c r="WF43" s="111"/>
      <c r="WG43" s="111"/>
      <c r="WH43" s="111"/>
      <c r="WI43" s="111"/>
      <c r="WJ43" s="111"/>
      <c r="WK43" s="111"/>
      <c r="WL43" s="111"/>
      <c r="WM43" s="111"/>
      <c r="WN43" s="111"/>
      <c r="WO43" s="111"/>
      <c r="WP43" s="111"/>
      <c r="WQ43" s="111"/>
      <c r="WR43" s="111"/>
      <c r="WS43" s="111"/>
      <c r="WT43" s="111"/>
      <c r="WU43" s="111"/>
      <c r="WV43" s="111"/>
      <c r="WW43" s="111"/>
      <c r="WX43" s="111"/>
      <c r="WY43" s="111"/>
      <c r="WZ43" s="111"/>
      <c r="XA43" s="111"/>
      <c r="XB43" s="111"/>
      <c r="XC43" s="111"/>
      <c r="XD43" s="111"/>
      <c r="XE43" s="111"/>
      <c r="XF43" s="111"/>
      <c r="XG43" s="111"/>
      <c r="XH43" s="111"/>
      <c r="XI43" s="111"/>
      <c r="XJ43" s="111"/>
      <c r="XK43" s="111"/>
      <c r="XL43" s="111"/>
      <c r="XM43" s="111"/>
      <c r="XN43" s="111"/>
      <c r="XO43" s="111"/>
      <c r="XP43" s="111"/>
      <c r="XQ43" s="111"/>
      <c r="XR43" s="111"/>
      <c r="XS43" s="111"/>
      <c r="XT43" s="111"/>
      <c r="XU43" s="111"/>
      <c r="XV43" s="111"/>
      <c r="XW43" s="111"/>
      <c r="XX43" s="111"/>
      <c r="XY43" s="111"/>
      <c r="XZ43" s="111"/>
      <c r="YA43" s="111"/>
      <c r="YB43" s="111"/>
      <c r="YC43" s="111"/>
      <c r="YD43" s="111"/>
      <c r="YE43" s="111"/>
      <c r="YF43" s="111"/>
      <c r="YG43" s="111"/>
      <c r="YH43" s="111"/>
      <c r="YI43" s="111"/>
      <c r="YJ43" s="111"/>
      <c r="YK43" s="111"/>
      <c r="YL43" s="111"/>
      <c r="YM43" s="111"/>
      <c r="YN43" s="111"/>
      <c r="YO43" s="111"/>
      <c r="YP43" s="111"/>
      <c r="YQ43" s="111"/>
      <c r="YR43" s="111"/>
      <c r="YS43" s="111"/>
      <c r="YT43" s="111"/>
      <c r="YU43" s="111"/>
      <c r="YV43" s="111"/>
      <c r="YW43" s="111"/>
      <c r="YX43" s="111"/>
      <c r="YY43" s="111"/>
      <c r="YZ43" s="111"/>
      <c r="ZA43" s="111"/>
      <c r="ZB43" s="111"/>
      <c r="ZC43" s="111"/>
      <c r="ZD43" s="111"/>
      <c r="ZE43" s="111"/>
      <c r="ZF43" s="111"/>
      <c r="ZG43" s="111"/>
      <c r="ZH43" s="111"/>
      <c r="ZI43" s="111"/>
      <c r="ZJ43" s="111"/>
      <c r="ZK43" s="111"/>
      <c r="ZL43" s="111"/>
      <c r="ZM43" s="111"/>
      <c r="ZN43" s="111"/>
      <c r="ZO43" s="111"/>
      <c r="ZP43" s="111"/>
      <c r="ZQ43" s="111"/>
      <c r="ZR43" s="111"/>
      <c r="ZS43" s="111"/>
      <c r="ZT43" s="111"/>
      <c r="ZU43" s="111"/>
      <c r="ZV43" s="111"/>
      <c r="ZW43" s="111"/>
      <c r="ZX43" s="111"/>
      <c r="ZY43" s="111"/>
      <c r="ZZ43" s="111"/>
      <c r="AAA43" s="111"/>
      <c r="AAB43" s="111"/>
      <c r="AAC43" s="111"/>
      <c r="AAD43" s="111"/>
      <c r="AAE43" s="111"/>
      <c r="AAF43" s="111"/>
      <c r="AAG43" s="111"/>
      <c r="AAH43" s="111"/>
      <c r="AAI43" s="111"/>
      <c r="AAJ43" s="111"/>
      <c r="AAK43" s="111"/>
      <c r="AAL43" s="111"/>
      <c r="AAM43" s="111"/>
      <c r="AAN43" s="111"/>
      <c r="AAO43" s="111"/>
      <c r="AAP43" s="111"/>
      <c r="AAQ43" s="111"/>
      <c r="AAR43" s="111"/>
      <c r="AAS43" s="111"/>
      <c r="AAT43" s="111"/>
      <c r="AAU43" s="111"/>
      <c r="AAV43" s="111"/>
      <c r="AAW43" s="111"/>
      <c r="AAX43" s="111"/>
      <c r="AAY43" s="111"/>
      <c r="AAZ43" s="111"/>
      <c r="ABA43" s="111"/>
      <c r="ABB43" s="111"/>
      <c r="ABC43" s="111"/>
      <c r="ABD43" s="111"/>
      <c r="ABE43" s="111"/>
      <c r="ABF43" s="111"/>
      <c r="ABG43" s="111"/>
      <c r="ABH43" s="111"/>
      <c r="ABI43" s="111"/>
      <c r="ABJ43" s="111"/>
      <c r="ABK43" s="111"/>
      <c r="ABL43" s="111"/>
      <c r="ABM43" s="111"/>
      <c r="ABN43" s="111"/>
      <c r="ABO43" s="111"/>
      <c r="ABP43" s="111"/>
      <c r="ABQ43" s="111"/>
      <c r="ABR43" s="111"/>
      <c r="ABS43" s="111"/>
      <c r="ABT43" s="111"/>
      <c r="ABU43" s="111"/>
      <c r="ABV43" s="111"/>
      <c r="ABW43" s="111"/>
      <c r="ABX43" s="111"/>
      <c r="ABY43" s="111"/>
      <c r="ABZ43" s="111"/>
      <c r="ACA43" s="111"/>
      <c r="ACB43" s="111"/>
      <c r="ACC43" s="111"/>
      <c r="ACD43" s="111"/>
      <c r="ACE43" s="111"/>
      <c r="ACF43" s="111"/>
      <c r="ACG43" s="111"/>
      <c r="ACH43" s="111"/>
      <c r="ACI43" s="111"/>
      <c r="ACJ43" s="111"/>
      <c r="ACK43" s="111"/>
      <c r="ACL43" s="111"/>
      <c r="ACM43" s="111"/>
      <c r="ACN43" s="111"/>
      <c r="ACO43" s="111"/>
      <c r="ACP43" s="111"/>
      <c r="ACQ43" s="111"/>
      <c r="ACR43" s="111"/>
      <c r="ACS43" s="111"/>
      <c r="ACT43" s="111"/>
      <c r="ACU43" s="111"/>
      <c r="ACV43" s="111"/>
      <c r="ACW43" s="111"/>
      <c r="ACX43" s="111"/>
      <c r="ACY43" s="111"/>
      <c r="ACZ43" s="111"/>
      <c r="ADA43" s="111"/>
      <c r="ADB43" s="111"/>
      <c r="ADC43" s="111"/>
      <c r="ADD43" s="111"/>
      <c r="ADE43" s="111"/>
      <c r="ADF43" s="111"/>
      <c r="ADG43" s="111"/>
      <c r="ADH43" s="111"/>
      <c r="ADI43" s="111"/>
      <c r="ADJ43" s="111"/>
      <c r="ADK43" s="111"/>
      <c r="ADL43" s="111"/>
      <c r="ADM43" s="111"/>
      <c r="ADN43" s="111"/>
      <c r="ADO43" s="111"/>
      <c r="ADP43" s="111"/>
      <c r="ADQ43" s="111"/>
      <c r="ADR43" s="111"/>
      <c r="ADS43" s="111"/>
      <c r="ADT43" s="111"/>
      <c r="ADU43" s="111"/>
      <c r="ADV43" s="111"/>
      <c r="ADW43" s="111"/>
      <c r="ADX43" s="111"/>
      <c r="ADY43" s="111"/>
      <c r="ADZ43" s="111"/>
      <c r="AEA43" s="111"/>
      <c r="AEB43" s="111"/>
      <c r="AEC43" s="111"/>
      <c r="AED43" s="111"/>
      <c r="AEE43" s="111"/>
      <c r="AEF43" s="111"/>
      <c r="AEG43" s="111"/>
      <c r="AEH43" s="111"/>
      <c r="AEI43" s="111"/>
      <c r="AEJ43" s="111"/>
      <c r="AEK43" s="111"/>
      <c r="AEL43" s="111"/>
      <c r="AEM43" s="111"/>
      <c r="AEN43" s="111"/>
      <c r="AEO43" s="111"/>
      <c r="AEP43" s="111"/>
      <c r="AEQ43" s="111"/>
      <c r="AER43" s="111"/>
      <c r="AES43" s="111"/>
      <c r="AET43" s="111"/>
      <c r="AEU43" s="111"/>
      <c r="AEV43" s="111"/>
      <c r="AEW43" s="111"/>
      <c r="AEX43" s="111"/>
      <c r="AEY43" s="111"/>
      <c r="AEZ43" s="111"/>
      <c r="AFA43" s="111"/>
      <c r="AFB43" s="111"/>
      <c r="AFC43" s="111"/>
      <c r="AFD43" s="111"/>
      <c r="AFE43" s="111"/>
      <c r="AFF43" s="111"/>
      <c r="AFG43" s="111"/>
      <c r="AFH43" s="111"/>
      <c r="AFI43" s="111"/>
      <c r="AFJ43" s="111"/>
      <c r="AFK43" s="111"/>
      <c r="AFL43" s="111"/>
      <c r="AFM43" s="111"/>
      <c r="AFN43" s="111"/>
      <c r="AFO43" s="111"/>
      <c r="AFP43" s="111"/>
      <c r="AFQ43" s="111"/>
      <c r="AFR43" s="111"/>
      <c r="AFS43" s="111"/>
      <c r="AFT43" s="111"/>
      <c r="AFU43" s="111"/>
      <c r="AFV43" s="111"/>
      <c r="AFW43" s="111"/>
      <c r="AFX43" s="111"/>
      <c r="AFY43" s="111"/>
      <c r="AFZ43" s="111"/>
      <c r="AGA43" s="111"/>
      <c r="AGB43" s="111"/>
      <c r="AGC43" s="111"/>
      <c r="AGD43" s="111"/>
      <c r="AGE43" s="111"/>
      <c r="AGF43" s="111"/>
      <c r="AGG43" s="111"/>
      <c r="AGH43" s="111"/>
      <c r="AGI43" s="111"/>
      <c r="AGJ43" s="111"/>
      <c r="AGK43" s="111"/>
      <c r="AGL43" s="111"/>
      <c r="AGM43" s="111"/>
      <c r="AGN43" s="111"/>
      <c r="AGO43" s="111"/>
      <c r="AGP43" s="111"/>
      <c r="AGQ43" s="111"/>
      <c r="AGR43" s="111"/>
      <c r="AGS43" s="111"/>
      <c r="AGT43" s="111"/>
      <c r="AGU43" s="111"/>
      <c r="AGV43" s="111"/>
      <c r="AGW43" s="111"/>
      <c r="AGX43" s="111"/>
      <c r="AGY43" s="111"/>
      <c r="AGZ43" s="111"/>
      <c r="AHA43" s="111"/>
      <c r="AHB43" s="111"/>
      <c r="AHC43" s="111"/>
      <c r="AHD43" s="111"/>
      <c r="AHE43" s="111"/>
      <c r="AHF43" s="111"/>
      <c r="AHG43" s="111"/>
      <c r="AHH43" s="111"/>
      <c r="AHI43" s="111"/>
      <c r="AHJ43" s="111"/>
      <c r="AHK43" s="111"/>
      <c r="AHL43" s="111"/>
      <c r="AHM43" s="111"/>
      <c r="AHN43" s="111"/>
      <c r="AHO43" s="111"/>
      <c r="AHP43" s="111"/>
      <c r="AHQ43" s="111"/>
      <c r="AHR43" s="111"/>
      <c r="AHS43" s="111"/>
      <c r="AHT43" s="111"/>
      <c r="AHU43" s="111"/>
      <c r="AHV43" s="111"/>
      <c r="AHW43" s="111"/>
      <c r="AHX43" s="111"/>
      <c r="AHY43" s="111"/>
      <c r="AHZ43" s="111"/>
      <c r="AIA43" s="111"/>
      <c r="AIB43" s="111"/>
      <c r="AIC43" s="111"/>
      <c r="AID43" s="111"/>
      <c r="AIE43" s="111"/>
      <c r="AIF43" s="111"/>
      <c r="AIG43" s="111"/>
      <c r="AIH43" s="111"/>
      <c r="AII43" s="111"/>
      <c r="AIJ43" s="111"/>
      <c r="AIK43" s="111"/>
      <c r="AIL43" s="111"/>
      <c r="AIM43" s="111"/>
      <c r="AIN43" s="111"/>
      <c r="AIO43" s="111"/>
      <c r="AIP43" s="111"/>
      <c r="AIQ43" s="111"/>
      <c r="AIR43" s="111"/>
      <c r="AIS43" s="111"/>
      <c r="AIT43" s="111"/>
      <c r="AIU43" s="111"/>
      <c r="AIV43" s="111"/>
      <c r="AIW43" s="111"/>
      <c r="AIX43" s="111"/>
      <c r="AIY43" s="111"/>
      <c r="AIZ43" s="111"/>
      <c r="AJA43" s="111"/>
      <c r="AJB43" s="111"/>
      <c r="AJC43" s="111"/>
      <c r="AJD43" s="111"/>
      <c r="AJE43" s="111"/>
      <c r="AJF43" s="111"/>
      <c r="AJG43" s="111"/>
      <c r="AJH43" s="111"/>
      <c r="AJI43" s="111"/>
      <c r="AJJ43" s="111"/>
      <c r="AJK43" s="111"/>
      <c r="AJL43" s="111"/>
      <c r="AJM43" s="111"/>
      <c r="AJN43" s="111"/>
      <c r="AJO43" s="111"/>
      <c r="AJP43" s="111"/>
      <c r="AJQ43" s="111"/>
      <c r="AJR43" s="111"/>
      <c r="AJS43" s="111"/>
      <c r="AJT43" s="111"/>
      <c r="AJU43" s="111"/>
      <c r="AJV43" s="111"/>
      <c r="AJW43" s="111"/>
      <c r="AJX43" s="111"/>
      <c r="AJY43" s="111"/>
      <c r="AJZ43" s="111"/>
      <c r="AKA43" s="111"/>
      <c r="AKB43" s="111"/>
      <c r="AKC43" s="111"/>
      <c r="AKD43" s="111"/>
      <c r="AKE43" s="111"/>
      <c r="AKF43" s="111"/>
      <c r="AKG43" s="111"/>
      <c r="AKH43" s="111"/>
      <c r="AKI43" s="111"/>
      <c r="AKJ43" s="111"/>
      <c r="AKK43" s="111"/>
      <c r="AKL43" s="111"/>
      <c r="AKM43" s="111"/>
      <c r="AKN43" s="111"/>
      <c r="AKO43" s="111"/>
      <c r="AKP43" s="111"/>
      <c r="AKQ43" s="111"/>
      <c r="AKR43" s="111"/>
      <c r="AKS43" s="111"/>
      <c r="AKT43" s="111"/>
      <c r="AKU43" s="111"/>
      <c r="AKV43" s="111"/>
      <c r="AKW43" s="111"/>
      <c r="AKX43" s="111"/>
      <c r="AKY43" s="111"/>
      <c r="AKZ43" s="111"/>
      <c r="ALA43" s="111"/>
      <c r="ALB43" s="111"/>
      <c r="ALC43" s="111"/>
      <c r="ALD43" s="111"/>
      <c r="ALE43" s="111"/>
      <c r="ALF43" s="111"/>
      <c r="ALG43" s="111"/>
      <c r="ALH43" s="111"/>
      <c r="ALI43" s="111"/>
      <c r="ALJ43" s="111"/>
      <c r="ALK43" s="111"/>
      <c r="ALL43" s="111"/>
      <c r="ALM43" s="111"/>
      <c r="ALN43" s="111"/>
      <c r="ALO43" s="111"/>
      <c r="ALP43" s="111"/>
      <c r="ALQ43" s="111"/>
      <c r="ALR43" s="111"/>
      <c r="ALS43" s="111"/>
      <c r="ALT43" s="111"/>
      <c r="ALU43" s="111"/>
      <c r="ALV43" s="111"/>
      <c r="ALW43" s="111"/>
      <c r="ALX43" s="111"/>
      <c r="ALY43" s="111"/>
      <c r="ALZ43" s="111"/>
      <c r="AMA43" s="111"/>
      <c r="AMB43" s="111"/>
      <c r="AMC43" s="111"/>
      <c r="AMD43" s="111"/>
      <c r="AME43" s="111"/>
      <c r="AMF43" s="111"/>
      <c r="AMG43" s="111"/>
      <c r="AMH43" s="111"/>
      <c r="AMI43" s="111"/>
      <c r="AMJ43" s="111"/>
    </row>
    <row r="44" spans="1:1025" ht="15">
      <c r="A44" s="723" t="s">
        <v>131</v>
      </c>
      <c r="B44" s="514">
        <v>6.4999999999999997E-3</v>
      </c>
      <c r="C44" s="711"/>
      <c r="D44" s="411"/>
      <c r="E44" s="510">
        <v>0.65</v>
      </c>
      <c r="F44" s="510">
        <v>0.65</v>
      </c>
      <c r="G44" s="510">
        <v>0.65</v>
      </c>
      <c r="H44" s="511">
        <v>0.65</v>
      </c>
      <c r="I44" s="111"/>
      <c r="J44" s="111"/>
      <c r="K44" s="111"/>
      <c r="L44" s="111"/>
      <c r="M44" s="111"/>
      <c r="N44" s="111"/>
      <c r="O44" s="111"/>
      <c r="P44" s="111"/>
      <c r="Q44" s="111"/>
      <c r="R44" s="111"/>
      <c r="S44" s="111"/>
      <c r="T44" s="111"/>
      <c r="U44" s="111"/>
      <c r="V44" s="111"/>
      <c r="W44" s="111"/>
      <c r="X44" s="111"/>
      <c r="Y44" s="111"/>
      <c r="Z44" s="111"/>
      <c r="AA44" s="111"/>
      <c r="AB44" s="111"/>
      <c r="AC44" s="111"/>
      <c r="AD44" s="111"/>
      <c r="AE44" s="111"/>
      <c r="AF44" s="111"/>
      <c r="AG44" s="111"/>
      <c r="AH44" s="111"/>
      <c r="AI44" s="111"/>
      <c r="AJ44" s="111"/>
      <c r="AK44" s="111"/>
      <c r="AL44" s="111"/>
      <c r="AM44" s="111"/>
      <c r="AN44" s="111"/>
      <c r="AO44" s="111"/>
      <c r="AP44" s="111"/>
      <c r="AQ44" s="111"/>
      <c r="AR44" s="111"/>
      <c r="AS44" s="111"/>
      <c r="AT44" s="111"/>
      <c r="AU44" s="111"/>
      <c r="AV44" s="111"/>
      <c r="AW44" s="111"/>
      <c r="AX44" s="111"/>
      <c r="AY44" s="111"/>
      <c r="AZ44" s="111"/>
      <c r="BA44" s="111"/>
      <c r="BB44" s="111"/>
      <c r="BC44" s="111"/>
      <c r="BD44" s="111"/>
      <c r="BE44" s="111"/>
      <c r="BF44" s="111"/>
      <c r="BG44" s="111"/>
      <c r="BH44" s="111"/>
      <c r="BI44" s="111"/>
      <c r="BJ44" s="111"/>
      <c r="BK44" s="111"/>
      <c r="BL44" s="111"/>
      <c r="BM44" s="111"/>
      <c r="BN44" s="111"/>
      <c r="BO44" s="111"/>
      <c r="BP44" s="111"/>
      <c r="BQ44" s="111"/>
      <c r="BR44" s="111"/>
      <c r="BS44" s="111"/>
      <c r="BT44" s="111"/>
      <c r="BU44" s="111"/>
      <c r="BV44" s="111"/>
      <c r="BW44" s="111"/>
      <c r="BX44" s="111"/>
      <c r="BY44" s="111"/>
      <c r="BZ44" s="111"/>
      <c r="CA44" s="111"/>
      <c r="CB44" s="111"/>
      <c r="CC44" s="111"/>
      <c r="CD44" s="111"/>
      <c r="CE44" s="111"/>
      <c r="CF44" s="111"/>
      <c r="CG44" s="111"/>
      <c r="CH44" s="111"/>
      <c r="CI44" s="111"/>
      <c r="CJ44" s="111"/>
      <c r="CK44" s="111"/>
      <c r="CL44" s="111"/>
      <c r="CM44" s="111"/>
      <c r="CN44" s="111"/>
      <c r="CO44" s="111"/>
      <c r="CP44" s="111"/>
      <c r="CQ44" s="111"/>
      <c r="CR44" s="111"/>
      <c r="CS44" s="111"/>
      <c r="CT44" s="111"/>
      <c r="CU44" s="111"/>
      <c r="CV44" s="111"/>
      <c r="CW44" s="111"/>
      <c r="CX44" s="111"/>
      <c r="CY44" s="111"/>
      <c r="CZ44" s="111"/>
      <c r="DA44" s="111"/>
      <c r="DB44" s="111"/>
      <c r="DC44" s="111"/>
      <c r="DD44" s="111"/>
      <c r="DE44" s="111"/>
      <c r="DF44" s="111"/>
      <c r="DG44" s="111"/>
      <c r="DH44" s="111"/>
      <c r="DI44" s="111"/>
      <c r="DJ44" s="111"/>
      <c r="DK44" s="111"/>
      <c r="DL44" s="111"/>
      <c r="DM44" s="111"/>
      <c r="DN44" s="111"/>
      <c r="DO44" s="111"/>
      <c r="DP44" s="111"/>
      <c r="DQ44" s="111"/>
      <c r="DR44" s="111"/>
      <c r="DS44" s="111"/>
      <c r="DT44" s="111"/>
      <c r="DU44" s="111"/>
      <c r="DV44" s="111"/>
      <c r="DW44" s="111"/>
      <c r="DX44" s="111"/>
      <c r="DY44" s="111"/>
      <c r="DZ44" s="111"/>
      <c r="EA44" s="111"/>
      <c r="EB44" s="111"/>
      <c r="EC44" s="111"/>
      <c r="ED44" s="111"/>
      <c r="EE44" s="111"/>
      <c r="EF44" s="111"/>
      <c r="EG44" s="111"/>
      <c r="EH44" s="111"/>
      <c r="EI44" s="111"/>
      <c r="EJ44" s="111"/>
      <c r="EK44" s="111"/>
      <c r="EL44" s="111"/>
      <c r="EM44" s="111"/>
      <c r="EN44" s="111"/>
      <c r="EO44" s="111"/>
      <c r="EP44" s="111"/>
      <c r="EQ44" s="111"/>
      <c r="ER44" s="111"/>
      <c r="ES44" s="111"/>
      <c r="ET44" s="111"/>
      <c r="EU44" s="111"/>
      <c r="EV44" s="111"/>
      <c r="EW44" s="111"/>
      <c r="EX44" s="111"/>
      <c r="EY44" s="111"/>
      <c r="EZ44" s="111"/>
      <c r="FA44" s="111"/>
      <c r="FB44" s="111"/>
      <c r="FC44" s="111"/>
      <c r="FD44" s="111"/>
      <c r="FE44" s="111"/>
      <c r="FF44" s="111"/>
      <c r="FG44" s="111"/>
      <c r="FH44" s="111"/>
      <c r="FI44" s="111"/>
      <c r="FJ44" s="111"/>
      <c r="FK44" s="111"/>
      <c r="FL44" s="111"/>
      <c r="FM44" s="111"/>
      <c r="FN44" s="111"/>
      <c r="FO44" s="111"/>
      <c r="FP44" s="111"/>
      <c r="FQ44" s="111"/>
      <c r="FR44" s="111"/>
      <c r="FS44" s="111"/>
      <c r="FT44" s="111"/>
      <c r="FU44" s="111"/>
      <c r="FV44" s="111"/>
      <c r="FW44" s="111"/>
      <c r="FX44" s="111"/>
      <c r="FY44" s="111"/>
      <c r="FZ44" s="111"/>
      <c r="GA44" s="111"/>
      <c r="GB44" s="111"/>
      <c r="GC44" s="111"/>
      <c r="GD44" s="111"/>
      <c r="GE44" s="111"/>
      <c r="GF44" s="111"/>
      <c r="GG44" s="111"/>
      <c r="GH44" s="111"/>
      <c r="GI44" s="111"/>
      <c r="GJ44" s="111"/>
      <c r="GK44" s="111"/>
      <c r="GL44" s="111"/>
      <c r="GM44" s="111"/>
      <c r="GN44" s="111"/>
      <c r="GO44" s="111"/>
      <c r="GP44" s="111"/>
      <c r="GQ44" s="111"/>
      <c r="GR44" s="111"/>
      <c r="GS44" s="111"/>
      <c r="GT44" s="111"/>
      <c r="GU44" s="111"/>
      <c r="GV44" s="111"/>
      <c r="GW44" s="111"/>
      <c r="GX44" s="111"/>
      <c r="GY44" s="111"/>
      <c r="GZ44" s="111"/>
      <c r="HA44" s="111"/>
      <c r="HB44" s="111"/>
      <c r="HC44" s="111"/>
      <c r="HD44" s="111"/>
      <c r="HE44" s="111"/>
      <c r="HF44" s="111"/>
      <c r="HG44" s="111"/>
      <c r="HH44" s="111"/>
      <c r="HI44" s="111"/>
      <c r="HJ44" s="111"/>
      <c r="HK44" s="111"/>
      <c r="HL44" s="111"/>
      <c r="HM44" s="111"/>
      <c r="HN44" s="111"/>
      <c r="HO44" s="111"/>
      <c r="HP44" s="111"/>
      <c r="HQ44" s="111"/>
      <c r="HR44" s="111"/>
      <c r="HS44" s="111"/>
      <c r="HT44" s="111"/>
      <c r="HU44" s="111"/>
      <c r="HV44" s="111"/>
      <c r="HW44" s="111"/>
      <c r="HX44" s="111"/>
      <c r="HY44" s="111"/>
      <c r="HZ44" s="111"/>
      <c r="IA44" s="111"/>
      <c r="IB44" s="111"/>
      <c r="IC44" s="111"/>
      <c r="ID44" s="111"/>
      <c r="IE44" s="111"/>
      <c r="IF44" s="111"/>
      <c r="IG44" s="111"/>
      <c r="IH44" s="111"/>
      <c r="II44" s="111"/>
      <c r="IJ44" s="111"/>
      <c r="IK44" s="111"/>
      <c r="IL44" s="111"/>
      <c r="IM44" s="111"/>
      <c r="IN44" s="111"/>
      <c r="IO44" s="111"/>
      <c r="IP44" s="111"/>
      <c r="IQ44" s="111"/>
      <c r="IR44" s="111"/>
      <c r="IS44" s="111"/>
      <c r="IT44" s="111"/>
      <c r="IU44" s="111"/>
      <c r="IV44" s="111"/>
      <c r="IW44" s="111"/>
      <c r="IX44" s="111"/>
      <c r="IY44" s="111"/>
      <c r="IZ44" s="111"/>
      <c r="JA44" s="111"/>
      <c r="JB44" s="111"/>
      <c r="JC44" s="111"/>
      <c r="JD44" s="111"/>
      <c r="JE44" s="111"/>
      <c r="JF44" s="111"/>
      <c r="JG44" s="111"/>
      <c r="JH44" s="111"/>
      <c r="JI44" s="111"/>
      <c r="JJ44" s="111"/>
      <c r="JK44" s="111"/>
      <c r="JL44" s="111"/>
      <c r="JM44" s="111"/>
      <c r="JN44" s="111"/>
      <c r="JO44" s="111"/>
      <c r="JP44" s="111"/>
      <c r="JQ44" s="111"/>
      <c r="JR44" s="111"/>
      <c r="JS44" s="111"/>
      <c r="JT44" s="111"/>
      <c r="JU44" s="111"/>
      <c r="JV44" s="111"/>
      <c r="JW44" s="111"/>
      <c r="JX44" s="111"/>
      <c r="JY44" s="111"/>
      <c r="JZ44" s="111"/>
      <c r="KA44" s="111"/>
      <c r="KB44" s="111"/>
      <c r="KC44" s="111"/>
      <c r="KD44" s="111"/>
      <c r="KE44" s="111"/>
      <c r="KF44" s="111"/>
      <c r="KG44" s="111"/>
      <c r="KH44" s="111"/>
      <c r="KI44" s="111"/>
      <c r="KJ44" s="111"/>
      <c r="KK44" s="111"/>
      <c r="KL44" s="111"/>
      <c r="KM44" s="111"/>
      <c r="KN44" s="111"/>
      <c r="KO44" s="111"/>
      <c r="KP44" s="111"/>
      <c r="KQ44" s="111"/>
      <c r="KR44" s="111"/>
      <c r="KS44" s="111"/>
      <c r="KT44" s="111"/>
      <c r="KU44" s="111"/>
      <c r="KV44" s="111"/>
      <c r="KW44" s="111"/>
      <c r="KX44" s="111"/>
      <c r="KY44" s="111"/>
      <c r="KZ44" s="111"/>
      <c r="LA44" s="111"/>
      <c r="LB44" s="111"/>
      <c r="LC44" s="111"/>
      <c r="LD44" s="111"/>
      <c r="LE44" s="111"/>
      <c r="LF44" s="111"/>
      <c r="LG44" s="111"/>
      <c r="LH44" s="111"/>
      <c r="LI44" s="111"/>
      <c r="LJ44" s="111"/>
      <c r="LK44" s="111"/>
      <c r="LL44" s="111"/>
      <c r="LM44" s="111"/>
      <c r="LN44" s="111"/>
      <c r="LO44" s="111"/>
      <c r="LP44" s="111"/>
      <c r="LQ44" s="111"/>
      <c r="LR44" s="111"/>
      <c r="LS44" s="111"/>
      <c r="LT44" s="111"/>
      <c r="LU44" s="111"/>
      <c r="LV44" s="111"/>
      <c r="LW44" s="111"/>
      <c r="LX44" s="111"/>
      <c r="LY44" s="111"/>
      <c r="LZ44" s="111"/>
      <c r="MA44" s="111"/>
      <c r="MB44" s="111"/>
      <c r="MC44" s="111"/>
      <c r="MD44" s="111"/>
      <c r="ME44" s="111"/>
      <c r="MF44" s="111"/>
      <c r="MG44" s="111"/>
      <c r="MH44" s="111"/>
      <c r="MI44" s="111"/>
      <c r="MJ44" s="111"/>
      <c r="MK44" s="111"/>
      <c r="ML44" s="111"/>
      <c r="MM44" s="111"/>
      <c r="MN44" s="111"/>
      <c r="MO44" s="111"/>
      <c r="MP44" s="111"/>
      <c r="MQ44" s="111"/>
      <c r="MR44" s="111"/>
      <c r="MS44" s="111"/>
      <c r="MT44" s="111"/>
      <c r="MU44" s="111"/>
      <c r="MV44" s="111"/>
      <c r="MW44" s="111"/>
      <c r="MX44" s="111"/>
      <c r="MY44" s="111"/>
      <c r="MZ44" s="111"/>
      <c r="NA44" s="111"/>
      <c r="NB44" s="111"/>
      <c r="NC44" s="111"/>
      <c r="ND44" s="111"/>
      <c r="NE44" s="111"/>
      <c r="NF44" s="111"/>
      <c r="NG44" s="111"/>
      <c r="NH44" s="111"/>
      <c r="NI44" s="111"/>
      <c r="NJ44" s="111"/>
      <c r="NK44" s="111"/>
      <c r="NL44" s="111"/>
      <c r="NM44" s="111"/>
      <c r="NN44" s="111"/>
      <c r="NO44" s="111"/>
      <c r="NP44" s="111"/>
      <c r="NQ44" s="111"/>
      <c r="NR44" s="111"/>
      <c r="NS44" s="111"/>
      <c r="NT44" s="111"/>
      <c r="NU44" s="111"/>
      <c r="NV44" s="111"/>
      <c r="NW44" s="111"/>
      <c r="NX44" s="111"/>
      <c r="NY44" s="111"/>
      <c r="NZ44" s="111"/>
      <c r="OA44" s="111"/>
      <c r="OB44" s="111"/>
      <c r="OC44" s="111"/>
      <c r="OD44" s="111"/>
      <c r="OE44" s="111"/>
      <c r="OF44" s="111"/>
      <c r="OG44" s="111"/>
      <c r="OH44" s="111"/>
      <c r="OI44" s="111"/>
      <c r="OJ44" s="111"/>
      <c r="OK44" s="111"/>
      <c r="OL44" s="111"/>
      <c r="OM44" s="111"/>
      <c r="ON44" s="111"/>
      <c r="OO44" s="111"/>
      <c r="OP44" s="111"/>
      <c r="OQ44" s="111"/>
      <c r="OR44" s="111"/>
      <c r="OS44" s="111"/>
      <c r="OT44" s="111"/>
      <c r="OU44" s="111"/>
      <c r="OV44" s="111"/>
      <c r="OW44" s="111"/>
      <c r="OX44" s="111"/>
      <c r="OY44" s="111"/>
      <c r="OZ44" s="111"/>
      <c r="PA44" s="111"/>
      <c r="PB44" s="111"/>
      <c r="PC44" s="111"/>
      <c r="PD44" s="111"/>
      <c r="PE44" s="111"/>
      <c r="PF44" s="111"/>
      <c r="PG44" s="111"/>
      <c r="PH44" s="111"/>
      <c r="PI44" s="111"/>
      <c r="PJ44" s="111"/>
      <c r="PK44" s="111"/>
      <c r="PL44" s="111"/>
      <c r="PM44" s="111"/>
      <c r="PN44" s="111"/>
      <c r="PO44" s="111"/>
      <c r="PP44" s="111"/>
      <c r="PQ44" s="111"/>
      <c r="PR44" s="111"/>
      <c r="PS44" s="111"/>
      <c r="PT44" s="111"/>
      <c r="PU44" s="111"/>
      <c r="PV44" s="111"/>
      <c r="PW44" s="111"/>
      <c r="PX44" s="111"/>
      <c r="PY44" s="111"/>
      <c r="PZ44" s="111"/>
      <c r="QA44" s="111"/>
      <c r="QB44" s="111"/>
      <c r="QC44" s="111"/>
      <c r="QD44" s="111"/>
      <c r="QE44" s="111"/>
      <c r="QF44" s="111"/>
      <c r="QG44" s="111"/>
      <c r="QH44" s="111"/>
      <c r="QI44" s="111"/>
      <c r="QJ44" s="111"/>
      <c r="QK44" s="111"/>
      <c r="QL44" s="111"/>
      <c r="QM44" s="111"/>
      <c r="QN44" s="111"/>
      <c r="QO44" s="111"/>
      <c r="QP44" s="111"/>
      <c r="QQ44" s="111"/>
      <c r="QR44" s="111"/>
      <c r="QS44" s="111"/>
      <c r="QT44" s="111"/>
      <c r="QU44" s="111"/>
      <c r="QV44" s="111"/>
      <c r="QW44" s="111"/>
      <c r="QX44" s="111"/>
      <c r="QY44" s="111"/>
      <c r="QZ44" s="111"/>
      <c r="RA44" s="111"/>
      <c r="RB44" s="111"/>
      <c r="RC44" s="111"/>
      <c r="RD44" s="111"/>
      <c r="RE44" s="111"/>
      <c r="RF44" s="111"/>
      <c r="RG44" s="111"/>
      <c r="RH44" s="111"/>
      <c r="RI44" s="111"/>
      <c r="RJ44" s="111"/>
      <c r="RK44" s="111"/>
      <c r="RL44" s="111"/>
      <c r="RM44" s="111"/>
      <c r="RN44" s="111"/>
      <c r="RO44" s="111"/>
      <c r="RP44" s="111"/>
      <c r="RQ44" s="111"/>
      <c r="RR44" s="111"/>
      <c r="RS44" s="111"/>
      <c r="RT44" s="111"/>
      <c r="RU44" s="111"/>
      <c r="RV44" s="111"/>
      <c r="RW44" s="111"/>
      <c r="RX44" s="111"/>
      <c r="RY44" s="111"/>
      <c r="RZ44" s="111"/>
      <c r="SA44" s="111"/>
      <c r="SB44" s="111"/>
      <c r="SC44" s="111"/>
      <c r="SD44" s="111"/>
      <c r="SE44" s="111"/>
      <c r="SF44" s="111"/>
      <c r="SG44" s="111"/>
      <c r="SH44" s="111"/>
      <c r="SI44" s="111"/>
      <c r="SJ44" s="111"/>
      <c r="SK44" s="111"/>
      <c r="SL44" s="111"/>
      <c r="SM44" s="111"/>
      <c r="SN44" s="111"/>
      <c r="SO44" s="111"/>
      <c r="SP44" s="111"/>
      <c r="SQ44" s="111"/>
      <c r="SR44" s="111"/>
      <c r="SS44" s="111"/>
      <c r="ST44" s="111"/>
      <c r="SU44" s="111"/>
      <c r="SV44" s="111"/>
      <c r="SW44" s="111"/>
      <c r="SX44" s="111"/>
      <c r="SY44" s="111"/>
      <c r="SZ44" s="111"/>
      <c r="TA44" s="111"/>
      <c r="TB44" s="111"/>
      <c r="TC44" s="111"/>
      <c r="TD44" s="111"/>
      <c r="TE44" s="111"/>
      <c r="TF44" s="111"/>
      <c r="TG44" s="111"/>
      <c r="TH44" s="111"/>
      <c r="TI44" s="111"/>
      <c r="TJ44" s="111"/>
      <c r="TK44" s="111"/>
      <c r="TL44" s="111"/>
      <c r="TM44" s="111"/>
      <c r="TN44" s="111"/>
      <c r="TO44" s="111"/>
      <c r="TP44" s="111"/>
      <c r="TQ44" s="111"/>
      <c r="TR44" s="111"/>
      <c r="TS44" s="111"/>
      <c r="TT44" s="111"/>
      <c r="TU44" s="111"/>
      <c r="TV44" s="111"/>
      <c r="TW44" s="111"/>
      <c r="TX44" s="111"/>
      <c r="TY44" s="111"/>
      <c r="TZ44" s="111"/>
      <c r="UA44" s="111"/>
      <c r="UB44" s="111"/>
      <c r="UC44" s="111"/>
      <c r="UD44" s="111"/>
      <c r="UE44" s="111"/>
      <c r="UF44" s="111"/>
      <c r="UG44" s="111"/>
      <c r="UH44" s="111"/>
      <c r="UI44" s="111"/>
      <c r="UJ44" s="111"/>
      <c r="UK44" s="111"/>
      <c r="UL44" s="111"/>
      <c r="UM44" s="111"/>
      <c r="UN44" s="111"/>
      <c r="UO44" s="111"/>
      <c r="UP44" s="111"/>
      <c r="UQ44" s="111"/>
      <c r="UR44" s="111"/>
      <c r="US44" s="111"/>
      <c r="UT44" s="111"/>
      <c r="UU44" s="111"/>
      <c r="UV44" s="111"/>
      <c r="UW44" s="111"/>
      <c r="UX44" s="111"/>
      <c r="UY44" s="111"/>
      <c r="UZ44" s="111"/>
      <c r="VA44" s="111"/>
      <c r="VB44" s="111"/>
      <c r="VC44" s="111"/>
      <c r="VD44" s="111"/>
      <c r="VE44" s="111"/>
      <c r="VF44" s="111"/>
      <c r="VG44" s="111"/>
      <c r="VH44" s="111"/>
      <c r="VI44" s="111"/>
      <c r="VJ44" s="111"/>
      <c r="VK44" s="111"/>
      <c r="VL44" s="111"/>
      <c r="VM44" s="111"/>
      <c r="VN44" s="111"/>
      <c r="VO44" s="111"/>
      <c r="VP44" s="111"/>
      <c r="VQ44" s="111"/>
      <c r="VR44" s="111"/>
      <c r="VS44" s="111"/>
      <c r="VT44" s="111"/>
      <c r="VU44" s="111"/>
      <c r="VV44" s="111"/>
      <c r="VW44" s="111"/>
      <c r="VX44" s="111"/>
      <c r="VY44" s="111"/>
      <c r="VZ44" s="111"/>
      <c r="WA44" s="111"/>
      <c r="WB44" s="111"/>
      <c r="WC44" s="111"/>
      <c r="WD44" s="111"/>
      <c r="WE44" s="111"/>
      <c r="WF44" s="111"/>
      <c r="WG44" s="111"/>
      <c r="WH44" s="111"/>
      <c r="WI44" s="111"/>
      <c r="WJ44" s="111"/>
      <c r="WK44" s="111"/>
      <c r="WL44" s="111"/>
      <c r="WM44" s="111"/>
      <c r="WN44" s="111"/>
      <c r="WO44" s="111"/>
      <c r="WP44" s="111"/>
      <c r="WQ44" s="111"/>
      <c r="WR44" s="111"/>
      <c r="WS44" s="111"/>
      <c r="WT44" s="111"/>
      <c r="WU44" s="111"/>
      <c r="WV44" s="111"/>
      <c r="WW44" s="111"/>
      <c r="WX44" s="111"/>
      <c r="WY44" s="111"/>
      <c r="WZ44" s="111"/>
      <c r="XA44" s="111"/>
      <c r="XB44" s="111"/>
      <c r="XC44" s="111"/>
      <c r="XD44" s="111"/>
      <c r="XE44" s="111"/>
      <c r="XF44" s="111"/>
      <c r="XG44" s="111"/>
      <c r="XH44" s="111"/>
      <c r="XI44" s="111"/>
      <c r="XJ44" s="111"/>
      <c r="XK44" s="111"/>
      <c r="XL44" s="111"/>
      <c r="XM44" s="111"/>
      <c r="XN44" s="111"/>
      <c r="XO44" s="111"/>
      <c r="XP44" s="111"/>
      <c r="XQ44" s="111"/>
      <c r="XR44" s="111"/>
      <c r="XS44" s="111"/>
      <c r="XT44" s="111"/>
      <c r="XU44" s="111"/>
      <c r="XV44" s="111"/>
      <c r="XW44" s="111"/>
      <c r="XX44" s="111"/>
      <c r="XY44" s="111"/>
      <c r="XZ44" s="111"/>
      <c r="YA44" s="111"/>
      <c r="YB44" s="111"/>
      <c r="YC44" s="111"/>
      <c r="YD44" s="111"/>
      <c r="YE44" s="111"/>
      <c r="YF44" s="111"/>
      <c r="YG44" s="111"/>
      <c r="YH44" s="111"/>
      <c r="YI44" s="111"/>
      <c r="YJ44" s="111"/>
      <c r="YK44" s="111"/>
      <c r="YL44" s="111"/>
      <c r="YM44" s="111"/>
      <c r="YN44" s="111"/>
      <c r="YO44" s="111"/>
      <c r="YP44" s="111"/>
      <c r="YQ44" s="111"/>
      <c r="YR44" s="111"/>
      <c r="YS44" s="111"/>
      <c r="YT44" s="111"/>
      <c r="YU44" s="111"/>
      <c r="YV44" s="111"/>
      <c r="YW44" s="111"/>
      <c r="YX44" s="111"/>
      <c r="YY44" s="111"/>
      <c r="YZ44" s="111"/>
      <c r="ZA44" s="111"/>
      <c r="ZB44" s="111"/>
      <c r="ZC44" s="111"/>
      <c r="ZD44" s="111"/>
      <c r="ZE44" s="111"/>
      <c r="ZF44" s="111"/>
      <c r="ZG44" s="111"/>
      <c r="ZH44" s="111"/>
      <c r="ZI44" s="111"/>
      <c r="ZJ44" s="111"/>
      <c r="ZK44" s="111"/>
      <c r="ZL44" s="111"/>
      <c r="ZM44" s="111"/>
      <c r="ZN44" s="111"/>
      <c r="ZO44" s="111"/>
      <c r="ZP44" s="111"/>
      <c r="ZQ44" s="111"/>
      <c r="ZR44" s="111"/>
      <c r="ZS44" s="111"/>
      <c r="ZT44" s="111"/>
      <c r="ZU44" s="111"/>
      <c r="ZV44" s="111"/>
      <c r="ZW44" s="111"/>
      <c r="ZX44" s="111"/>
      <c r="ZY44" s="111"/>
      <c r="ZZ44" s="111"/>
      <c r="AAA44" s="111"/>
      <c r="AAB44" s="111"/>
      <c r="AAC44" s="111"/>
      <c r="AAD44" s="111"/>
      <c r="AAE44" s="111"/>
      <c r="AAF44" s="111"/>
      <c r="AAG44" s="111"/>
      <c r="AAH44" s="111"/>
      <c r="AAI44" s="111"/>
      <c r="AAJ44" s="111"/>
      <c r="AAK44" s="111"/>
      <c r="AAL44" s="111"/>
      <c r="AAM44" s="111"/>
      <c r="AAN44" s="111"/>
      <c r="AAO44" s="111"/>
      <c r="AAP44" s="111"/>
      <c r="AAQ44" s="111"/>
      <c r="AAR44" s="111"/>
      <c r="AAS44" s="111"/>
      <c r="AAT44" s="111"/>
      <c r="AAU44" s="111"/>
      <c r="AAV44" s="111"/>
      <c r="AAW44" s="111"/>
      <c r="AAX44" s="111"/>
      <c r="AAY44" s="111"/>
      <c r="AAZ44" s="111"/>
      <c r="ABA44" s="111"/>
      <c r="ABB44" s="111"/>
      <c r="ABC44" s="111"/>
      <c r="ABD44" s="111"/>
      <c r="ABE44" s="111"/>
      <c r="ABF44" s="111"/>
      <c r="ABG44" s="111"/>
      <c r="ABH44" s="111"/>
      <c r="ABI44" s="111"/>
      <c r="ABJ44" s="111"/>
      <c r="ABK44" s="111"/>
      <c r="ABL44" s="111"/>
      <c r="ABM44" s="111"/>
      <c r="ABN44" s="111"/>
      <c r="ABO44" s="111"/>
      <c r="ABP44" s="111"/>
      <c r="ABQ44" s="111"/>
      <c r="ABR44" s="111"/>
      <c r="ABS44" s="111"/>
      <c r="ABT44" s="111"/>
      <c r="ABU44" s="111"/>
      <c r="ABV44" s="111"/>
      <c r="ABW44" s="111"/>
      <c r="ABX44" s="111"/>
      <c r="ABY44" s="111"/>
      <c r="ABZ44" s="111"/>
      <c r="ACA44" s="111"/>
      <c r="ACB44" s="111"/>
      <c r="ACC44" s="111"/>
      <c r="ACD44" s="111"/>
      <c r="ACE44" s="111"/>
      <c r="ACF44" s="111"/>
      <c r="ACG44" s="111"/>
      <c r="ACH44" s="111"/>
      <c r="ACI44" s="111"/>
      <c r="ACJ44" s="111"/>
      <c r="ACK44" s="111"/>
      <c r="ACL44" s="111"/>
      <c r="ACM44" s="111"/>
      <c r="ACN44" s="111"/>
      <c r="ACO44" s="111"/>
      <c r="ACP44" s="111"/>
      <c r="ACQ44" s="111"/>
      <c r="ACR44" s="111"/>
      <c r="ACS44" s="111"/>
      <c r="ACT44" s="111"/>
      <c r="ACU44" s="111"/>
      <c r="ACV44" s="111"/>
      <c r="ACW44" s="111"/>
      <c r="ACX44" s="111"/>
      <c r="ACY44" s="111"/>
      <c r="ACZ44" s="111"/>
      <c r="ADA44" s="111"/>
      <c r="ADB44" s="111"/>
      <c r="ADC44" s="111"/>
      <c r="ADD44" s="111"/>
      <c r="ADE44" s="111"/>
      <c r="ADF44" s="111"/>
      <c r="ADG44" s="111"/>
      <c r="ADH44" s="111"/>
      <c r="ADI44" s="111"/>
      <c r="ADJ44" s="111"/>
      <c r="ADK44" s="111"/>
      <c r="ADL44" s="111"/>
      <c r="ADM44" s="111"/>
      <c r="ADN44" s="111"/>
      <c r="ADO44" s="111"/>
      <c r="ADP44" s="111"/>
      <c r="ADQ44" s="111"/>
      <c r="ADR44" s="111"/>
      <c r="ADS44" s="111"/>
      <c r="ADT44" s="111"/>
      <c r="ADU44" s="111"/>
      <c r="ADV44" s="111"/>
      <c r="ADW44" s="111"/>
      <c r="ADX44" s="111"/>
      <c r="ADY44" s="111"/>
      <c r="ADZ44" s="111"/>
      <c r="AEA44" s="111"/>
      <c r="AEB44" s="111"/>
      <c r="AEC44" s="111"/>
      <c r="AED44" s="111"/>
      <c r="AEE44" s="111"/>
      <c r="AEF44" s="111"/>
      <c r="AEG44" s="111"/>
      <c r="AEH44" s="111"/>
      <c r="AEI44" s="111"/>
      <c r="AEJ44" s="111"/>
      <c r="AEK44" s="111"/>
      <c r="AEL44" s="111"/>
      <c r="AEM44" s="111"/>
      <c r="AEN44" s="111"/>
      <c r="AEO44" s="111"/>
      <c r="AEP44" s="111"/>
      <c r="AEQ44" s="111"/>
      <c r="AER44" s="111"/>
      <c r="AES44" s="111"/>
      <c r="AET44" s="111"/>
      <c r="AEU44" s="111"/>
      <c r="AEV44" s="111"/>
      <c r="AEW44" s="111"/>
      <c r="AEX44" s="111"/>
      <c r="AEY44" s="111"/>
      <c r="AEZ44" s="111"/>
      <c r="AFA44" s="111"/>
      <c r="AFB44" s="111"/>
      <c r="AFC44" s="111"/>
      <c r="AFD44" s="111"/>
      <c r="AFE44" s="111"/>
      <c r="AFF44" s="111"/>
      <c r="AFG44" s="111"/>
      <c r="AFH44" s="111"/>
      <c r="AFI44" s="111"/>
      <c r="AFJ44" s="111"/>
      <c r="AFK44" s="111"/>
      <c r="AFL44" s="111"/>
      <c r="AFM44" s="111"/>
      <c r="AFN44" s="111"/>
      <c r="AFO44" s="111"/>
      <c r="AFP44" s="111"/>
      <c r="AFQ44" s="111"/>
      <c r="AFR44" s="111"/>
      <c r="AFS44" s="111"/>
      <c r="AFT44" s="111"/>
      <c r="AFU44" s="111"/>
      <c r="AFV44" s="111"/>
      <c r="AFW44" s="111"/>
      <c r="AFX44" s="111"/>
      <c r="AFY44" s="111"/>
      <c r="AFZ44" s="111"/>
      <c r="AGA44" s="111"/>
      <c r="AGB44" s="111"/>
      <c r="AGC44" s="111"/>
      <c r="AGD44" s="111"/>
      <c r="AGE44" s="111"/>
      <c r="AGF44" s="111"/>
      <c r="AGG44" s="111"/>
      <c r="AGH44" s="111"/>
      <c r="AGI44" s="111"/>
      <c r="AGJ44" s="111"/>
      <c r="AGK44" s="111"/>
      <c r="AGL44" s="111"/>
      <c r="AGM44" s="111"/>
      <c r="AGN44" s="111"/>
      <c r="AGO44" s="111"/>
      <c r="AGP44" s="111"/>
      <c r="AGQ44" s="111"/>
      <c r="AGR44" s="111"/>
      <c r="AGS44" s="111"/>
      <c r="AGT44" s="111"/>
      <c r="AGU44" s="111"/>
      <c r="AGV44" s="111"/>
      <c r="AGW44" s="111"/>
      <c r="AGX44" s="111"/>
      <c r="AGY44" s="111"/>
      <c r="AGZ44" s="111"/>
      <c r="AHA44" s="111"/>
      <c r="AHB44" s="111"/>
      <c r="AHC44" s="111"/>
      <c r="AHD44" s="111"/>
      <c r="AHE44" s="111"/>
      <c r="AHF44" s="111"/>
      <c r="AHG44" s="111"/>
      <c r="AHH44" s="111"/>
      <c r="AHI44" s="111"/>
      <c r="AHJ44" s="111"/>
      <c r="AHK44" s="111"/>
      <c r="AHL44" s="111"/>
      <c r="AHM44" s="111"/>
      <c r="AHN44" s="111"/>
      <c r="AHO44" s="111"/>
      <c r="AHP44" s="111"/>
      <c r="AHQ44" s="111"/>
      <c r="AHR44" s="111"/>
      <c r="AHS44" s="111"/>
      <c r="AHT44" s="111"/>
      <c r="AHU44" s="111"/>
      <c r="AHV44" s="111"/>
      <c r="AHW44" s="111"/>
      <c r="AHX44" s="111"/>
      <c r="AHY44" s="111"/>
      <c r="AHZ44" s="111"/>
      <c r="AIA44" s="111"/>
      <c r="AIB44" s="111"/>
      <c r="AIC44" s="111"/>
      <c r="AID44" s="111"/>
      <c r="AIE44" s="111"/>
      <c r="AIF44" s="111"/>
      <c r="AIG44" s="111"/>
      <c r="AIH44" s="111"/>
      <c r="AII44" s="111"/>
      <c r="AIJ44" s="111"/>
      <c r="AIK44" s="111"/>
      <c r="AIL44" s="111"/>
      <c r="AIM44" s="111"/>
      <c r="AIN44" s="111"/>
      <c r="AIO44" s="111"/>
      <c r="AIP44" s="111"/>
      <c r="AIQ44" s="111"/>
      <c r="AIR44" s="111"/>
      <c r="AIS44" s="111"/>
      <c r="AIT44" s="111"/>
      <c r="AIU44" s="111"/>
      <c r="AIV44" s="111"/>
      <c r="AIW44" s="111"/>
      <c r="AIX44" s="111"/>
      <c r="AIY44" s="111"/>
      <c r="AIZ44" s="111"/>
      <c r="AJA44" s="111"/>
      <c r="AJB44" s="111"/>
      <c r="AJC44" s="111"/>
      <c r="AJD44" s="111"/>
      <c r="AJE44" s="111"/>
      <c r="AJF44" s="111"/>
      <c r="AJG44" s="111"/>
      <c r="AJH44" s="111"/>
      <c r="AJI44" s="111"/>
      <c r="AJJ44" s="111"/>
      <c r="AJK44" s="111"/>
      <c r="AJL44" s="111"/>
      <c r="AJM44" s="111"/>
      <c r="AJN44" s="111"/>
      <c r="AJO44" s="111"/>
      <c r="AJP44" s="111"/>
      <c r="AJQ44" s="111"/>
      <c r="AJR44" s="111"/>
      <c r="AJS44" s="111"/>
      <c r="AJT44" s="111"/>
      <c r="AJU44" s="111"/>
      <c r="AJV44" s="111"/>
      <c r="AJW44" s="111"/>
      <c r="AJX44" s="111"/>
      <c r="AJY44" s="111"/>
      <c r="AJZ44" s="111"/>
      <c r="AKA44" s="111"/>
      <c r="AKB44" s="111"/>
      <c r="AKC44" s="111"/>
      <c r="AKD44" s="111"/>
      <c r="AKE44" s="111"/>
      <c r="AKF44" s="111"/>
      <c r="AKG44" s="111"/>
      <c r="AKH44" s="111"/>
      <c r="AKI44" s="111"/>
      <c r="AKJ44" s="111"/>
      <c r="AKK44" s="111"/>
      <c r="AKL44" s="111"/>
      <c r="AKM44" s="111"/>
      <c r="AKN44" s="111"/>
      <c r="AKO44" s="111"/>
      <c r="AKP44" s="111"/>
      <c r="AKQ44" s="111"/>
      <c r="AKR44" s="111"/>
      <c r="AKS44" s="111"/>
      <c r="AKT44" s="111"/>
      <c r="AKU44" s="111"/>
      <c r="AKV44" s="111"/>
      <c r="AKW44" s="111"/>
      <c r="AKX44" s="111"/>
      <c r="AKY44" s="111"/>
      <c r="AKZ44" s="111"/>
      <c r="ALA44" s="111"/>
      <c r="ALB44" s="111"/>
      <c r="ALC44" s="111"/>
      <c r="ALD44" s="111"/>
      <c r="ALE44" s="111"/>
      <c r="ALF44" s="111"/>
      <c r="ALG44" s="111"/>
      <c r="ALH44" s="111"/>
      <c r="ALI44" s="111"/>
      <c r="ALJ44" s="111"/>
      <c r="ALK44" s="111"/>
      <c r="ALL44" s="111"/>
      <c r="ALM44" s="111"/>
      <c r="ALN44" s="111"/>
      <c r="ALO44" s="111"/>
      <c r="ALP44" s="111"/>
      <c r="ALQ44" s="111"/>
      <c r="ALR44" s="111"/>
      <c r="ALS44" s="111"/>
      <c r="ALT44" s="111"/>
      <c r="ALU44" s="111"/>
      <c r="ALV44" s="111"/>
      <c r="ALW44" s="111"/>
      <c r="ALX44" s="111"/>
      <c r="ALY44" s="111"/>
      <c r="ALZ44" s="111"/>
      <c r="AMA44" s="111"/>
      <c r="AMB44" s="111"/>
      <c r="AMC44" s="111"/>
      <c r="AMD44" s="111"/>
      <c r="AME44" s="111"/>
      <c r="AMF44" s="111"/>
      <c r="AMG44" s="111"/>
      <c r="AMH44" s="111"/>
      <c r="AMI44" s="111"/>
      <c r="AMJ44" s="111"/>
    </row>
    <row r="45" spans="1:1025" s="102" customFormat="1" ht="30">
      <c r="A45" s="1070" t="s">
        <v>12641</v>
      </c>
      <c r="B45" s="1071">
        <v>0.02</v>
      </c>
      <c r="C45" s="722"/>
      <c r="D45" s="504"/>
      <c r="E45" s="510">
        <v>1.5</v>
      </c>
      <c r="F45" s="510">
        <v>3</v>
      </c>
      <c r="G45" s="510">
        <v>5</v>
      </c>
      <c r="H45" s="511">
        <v>1.2</v>
      </c>
    </row>
    <row r="46" spans="1:1025" s="102" customFormat="1" ht="15.6">
      <c r="A46" s="724" t="s">
        <v>133</v>
      </c>
      <c r="B46" s="725">
        <f>SUM(B42:B45)</f>
        <v>0.10150000000000001</v>
      </c>
      <c r="C46" s="711"/>
      <c r="D46" s="504"/>
      <c r="E46" s="512">
        <f>SUM(E42:E45)</f>
        <v>9.65</v>
      </c>
      <c r="F46" s="512">
        <f t="shared" ref="F46:H46" si="0">SUM(F42:F45)</f>
        <v>11.15</v>
      </c>
      <c r="G46" s="512">
        <f t="shared" si="0"/>
        <v>13.15</v>
      </c>
      <c r="H46" s="512">
        <f t="shared" si="0"/>
        <v>9.35</v>
      </c>
    </row>
    <row r="47" spans="1:1025" ht="15">
      <c r="A47" s="712"/>
      <c r="B47" s="710"/>
      <c r="C47" s="711"/>
      <c r="D47" s="411"/>
      <c r="E47" s="411"/>
      <c r="F47" s="411"/>
      <c r="G47" s="411"/>
      <c r="H47" s="515"/>
      <c r="I47" s="111"/>
      <c r="J47" s="111"/>
      <c r="K47" s="111"/>
      <c r="L47" s="111"/>
      <c r="M47" s="111"/>
      <c r="N47" s="111"/>
      <c r="O47" s="111"/>
      <c r="P47" s="111"/>
      <c r="Q47" s="111"/>
      <c r="R47" s="111"/>
      <c r="S47" s="111"/>
      <c r="T47" s="111"/>
      <c r="U47" s="111"/>
      <c r="V47" s="111"/>
      <c r="W47" s="111"/>
      <c r="X47" s="111"/>
      <c r="Y47" s="111"/>
      <c r="Z47" s="111"/>
      <c r="AA47" s="111"/>
      <c r="AB47" s="111"/>
      <c r="AC47" s="111"/>
      <c r="AD47" s="111"/>
      <c r="AE47" s="111"/>
      <c r="AF47" s="111"/>
      <c r="AG47" s="111"/>
      <c r="AH47" s="111"/>
      <c r="AI47" s="111"/>
      <c r="AJ47" s="111"/>
      <c r="AK47" s="111"/>
      <c r="AL47" s="111"/>
      <c r="AM47" s="111"/>
      <c r="AN47" s="111"/>
      <c r="AO47" s="111"/>
      <c r="AP47" s="111"/>
      <c r="AQ47" s="111"/>
      <c r="AR47" s="111"/>
      <c r="AS47" s="111"/>
      <c r="AT47" s="111"/>
      <c r="AU47" s="111"/>
      <c r="AV47" s="111"/>
      <c r="AW47" s="111"/>
      <c r="AX47" s="111"/>
      <c r="AY47" s="111"/>
      <c r="AZ47" s="111"/>
      <c r="BA47" s="111"/>
      <c r="BB47" s="111"/>
      <c r="BC47" s="111"/>
      <c r="BD47" s="111"/>
      <c r="BE47" s="111"/>
      <c r="BF47" s="111"/>
      <c r="BG47" s="111"/>
      <c r="BH47" s="111"/>
      <c r="BI47" s="111"/>
      <c r="BJ47" s="111"/>
      <c r="BK47" s="111"/>
      <c r="BL47" s="111"/>
      <c r="BM47" s="111"/>
      <c r="BN47" s="111"/>
      <c r="BO47" s="111"/>
      <c r="BP47" s="111"/>
      <c r="BQ47" s="111"/>
      <c r="BR47" s="111"/>
      <c r="BS47" s="111"/>
      <c r="BT47" s="111"/>
      <c r="BU47" s="111"/>
      <c r="BV47" s="111"/>
      <c r="BW47" s="111"/>
      <c r="BX47" s="111"/>
      <c r="BY47" s="111"/>
      <c r="BZ47" s="111"/>
      <c r="CA47" s="111"/>
      <c r="CB47" s="111"/>
      <c r="CC47" s="111"/>
      <c r="CD47" s="111"/>
      <c r="CE47" s="111"/>
      <c r="CF47" s="111"/>
      <c r="CG47" s="111"/>
      <c r="CH47" s="111"/>
      <c r="CI47" s="111"/>
      <c r="CJ47" s="111"/>
      <c r="CK47" s="111"/>
      <c r="CL47" s="111"/>
      <c r="CM47" s="111"/>
      <c r="CN47" s="111"/>
      <c r="CO47" s="111"/>
      <c r="CP47" s="111"/>
      <c r="CQ47" s="111"/>
      <c r="CR47" s="111"/>
      <c r="CS47" s="111"/>
      <c r="CT47" s="111"/>
      <c r="CU47" s="111"/>
      <c r="CV47" s="111"/>
      <c r="CW47" s="111"/>
      <c r="CX47" s="111"/>
      <c r="CY47" s="111"/>
      <c r="CZ47" s="111"/>
      <c r="DA47" s="111"/>
      <c r="DB47" s="111"/>
      <c r="DC47" s="111"/>
      <c r="DD47" s="111"/>
      <c r="DE47" s="111"/>
      <c r="DF47" s="111"/>
      <c r="DG47" s="111"/>
      <c r="DH47" s="111"/>
      <c r="DI47" s="111"/>
      <c r="DJ47" s="111"/>
      <c r="DK47" s="111"/>
      <c r="DL47" s="111"/>
      <c r="DM47" s="111"/>
      <c r="DN47" s="111"/>
      <c r="DO47" s="111"/>
      <c r="DP47" s="111"/>
      <c r="DQ47" s="111"/>
      <c r="DR47" s="111"/>
      <c r="DS47" s="111"/>
      <c r="DT47" s="111"/>
      <c r="DU47" s="111"/>
      <c r="DV47" s="111"/>
      <c r="DW47" s="111"/>
      <c r="DX47" s="111"/>
      <c r="DY47" s="111"/>
      <c r="DZ47" s="111"/>
      <c r="EA47" s="111"/>
      <c r="EB47" s="111"/>
      <c r="EC47" s="111"/>
      <c r="ED47" s="111"/>
      <c r="EE47" s="111"/>
      <c r="EF47" s="111"/>
      <c r="EG47" s="111"/>
      <c r="EH47" s="111"/>
      <c r="EI47" s="111"/>
      <c r="EJ47" s="111"/>
      <c r="EK47" s="111"/>
      <c r="EL47" s="111"/>
      <c r="EM47" s="111"/>
      <c r="EN47" s="111"/>
      <c r="EO47" s="111"/>
      <c r="EP47" s="111"/>
      <c r="EQ47" s="111"/>
      <c r="ER47" s="111"/>
      <c r="ES47" s="111"/>
      <c r="ET47" s="111"/>
      <c r="EU47" s="111"/>
      <c r="EV47" s="111"/>
      <c r="EW47" s="111"/>
      <c r="EX47" s="111"/>
      <c r="EY47" s="111"/>
      <c r="EZ47" s="111"/>
      <c r="FA47" s="111"/>
      <c r="FB47" s="111"/>
      <c r="FC47" s="111"/>
      <c r="FD47" s="111"/>
      <c r="FE47" s="111"/>
      <c r="FF47" s="111"/>
      <c r="FG47" s="111"/>
      <c r="FH47" s="111"/>
      <c r="FI47" s="111"/>
      <c r="FJ47" s="111"/>
      <c r="FK47" s="111"/>
      <c r="FL47" s="111"/>
      <c r="FM47" s="111"/>
      <c r="FN47" s="111"/>
      <c r="FO47" s="111"/>
      <c r="FP47" s="111"/>
      <c r="FQ47" s="111"/>
      <c r="FR47" s="111"/>
      <c r="FS47" s="111"/>
      <c r="FT47" s="111"/>
      <c r="FU47" s="111"/>
      <c r="FV47" s="111"/>
      <c r="FW47" s="111"/>
      <c r="FX47" s="111"/>
      <c r="FY47" s="111"/>
      <c r="FZ47" s="111"/>
      <c r="GA47" s="111"/>
      <c r="GB47" s="111"/>
      <c r="GC47" s="111"/>
      <c r="GD47" s="111"/>
      <c r="GE47" s="111"/>
      <c r="GF47" s="111"/>
      <c r="GG47" s="111"/>
      <c r="GH47" s="111"/>
      <c r="GI47" s="111"/>
      <c r="GJ47" s="111"/>
      <c r="GK47" s="111"/>
      <c r="GL47" s="111"/>
      <c r="GM47" s="111"/>
      <c r="GN47" s="111"/>
      <c r="GO47" s="111"/>
      <c r="GP47" s="111"/>
      <c r="GQ47" s="111"/>
      <c r="GR47" s="111"/>
      <c r="GS47" s="111"/>
      <c r="GT47" s="111"/>
      <c r="GU47" s="111"/>
      <c r="GV47" s="111"/>
      <c r="GW47" s="111"/>
      <c r="GX47" s="111"/>
      <c r="GY47" s="111"/>
      <c r="GZ47" s="111"/>
      <c r="HA47" s="111"/>
      <c r="HB47" s="111"/>
      <c r="HC47" s="111"/>
      <c r="HD47" s="111"/>
      <c r="HE47" s="111"/>
      <c r="HF47" s="111"/>
      <c r="HG47" s="111"/>
      <c r="HH47" s="111"/>
      <c r="HI47" s="111"/>
      <c r="HJ47" s="111"/>
      <c r="HK47" s="111"/>
      <c r="HL47" s="111"/>
      <c r="HM47" s="111"/>
      <c r="HN47" s="111"/>
      <c r="HO47" s="111"/>
      <c r="HP47" s="111"/>
      <c r="HQ47" s="111"/>
      <c r="HR47" s="111"/>
      <c r="HS47" s="111"/>
      <c r="HT47" s="111"/>
      <c r="HU47" s="111"/>
      <c r="HV47" s="111"/>
      <c r="HW47" s="111"/>
      <c r="HX47" s="111"/>
      <c r="HY47" s="111"/>
      <c r="HZ47" s="111"/>
      <c r="IA47" s="111"/>
      <c r="IB47" s="111"/>
      <c r="IC47" s="111"/>
      <c r="ID47" s="111"/>
      <c r="IE47" s="111"/>
      <c r="IF47" s="111"/>
      <c r="IG47" s="111"/>
      <c r="IH47" s="111"/>
      <c r="II47" s="111"/>
      <c r="IJ47" s="111"/>
      <c r="IK47" s="111"/>
      <c r="IL47" s="111"/>
      <c r="IM47" s="111"/>
      <c r="IN47" s="111"/>
      <c r="IO47" s="111"/>
      <c r="IP47" s="111"/>
      <c r="IQ47" s="111"/>
      <c r="IR47" s="111"/>
      <c r="IS47" s="111"/>
      <c r="IT47" s="111"/>
      <c r="IU47" s="111"/>
      <c r="IV47" s="111"/>
      <c r="IW47" s="111"/>
      <c r="IX47" s="111"/>
      <c r="IY47" s="111"/>
      <c r="IZ47" s="111"/>
      <c r="JA47" s="111"/>
      <c r="JB47" s="111"/>
      <c r="JC47" s="111"/>
      <c r="JD47" s="111"/>
      <c r="JE47" s="111"/>
      <c r="JF47" s="111"/>
      <c r="JG47" s="111"/>
      <c r="JH47" s="111"/>
      <c r="JI47" s="111"/>
      <c r="JJ47" s="111"/>
      <c r="JK47" s="111"/>
      <c r="JL47" s="111"/>
      <c r="JM47" s="111"/>
      <c r="JN47" s="111"/>
      <c r="JO47" s="111"/>
      <c r="JP47" s="111"/>
      <c r="JQ47" s="111"/>
      <c r="JR47" s="111"/>
      <c r="JS47" s="111"/>
      <c r="JT47" s="111"/>
      <c r="JU47" s="111"/>
      <c r="JV47" s="111"/>
      <c r="JW47" s="111"/>
      <c r="JX47" s="111"/>
      <c r="JY47" s="111"/>
      <c r="JZ47" s="111"/>
      <c r="KA47" s="111"/>
      <c r="KB47" s="111"/>
      <c r="KC47" s="111"/>
      <c r="KD47" s="111"/>
      <c r="KE47" s="111"/>
      <c r="KF47" s="111"/>
      <c r="KG47" s="111"/>
      <c r="KH47" s="111"/>
      <c r="KI47" s="111"/>
      <c r="KJ47" s="111"/>
      <c r="KK47" s="111"/>
      <c r="KL47" s="111"/>
      <c r="KM47" s="111"/>
      <c r="KN47" s="111"/>
      <c r="KO47" s="111"/>
      <c r="KP47" s="111"/>
      <c r="KQ47" s="111"/>
      <c r="KR47" s="111"/>
      <c r="KS47" s="111"/>
      <c r="KT47" s="111"/>
      <c r="KU47" s="111"/>
      <c r="KV47" s="111"/>
      <c r="KW47" s="111"/>
      <c r="KX47" s="111"/>
      <c r="KY47" s="111"/>
      <c r="KZ47" s="111"/>
      <c r="LA47" s="111"/>
      <c r="LB47" s="111"/>
      <c r="LC47" s="111"/>
      <c r="LD47" s="111"/>
      <c r="LE47" s="111"/>
      <c r="LF47" s="111"/>
      <c r="LG47" s="111"/>
      <c r="LH47" s="111"/>
      <c r="LI47" s="111"/>
      <c r="LJ47" s="111"/>
      <c r="LK47" s="111"/>
      <c r="LL47" s="111"/>
      <c r="LM47" s="111"/>
      <c r="LN47" s="111"/>
      <c r="LO47" s="111"/>
      <c r="LP47" s="111"/>
      <c r="LQ47" s="111"/>
      <c r="LR47" s="111"/>
      <c r="LS47" s="111"/>
      <c r="LT47" s="111"/>
      <c r="LU47" s="111"/>
      <c r="LV47" s="111"/>
      <c r="LW47" s="111"/>
      <c r="LX47" s="111"/>
      <c r="LY47" s="111"/>
      <c r="LZ47" s="111"/>
      <c r="MA47" s="111"/>
      <c r="MB47" s="111"/>
      <c r="MC47" s="111"/>
      <c r="MD47" s="111"/>
      <c r="ME47" s="111"/>
      <c r="MF47" s="111"/>
      <c r="MG47" s="111"/>
      <c r="MH47" s="111"/>
      <c r="MI47" s="111"/>
      <c r="MJ47" s="111"/>
      <c r="MK47" s="111"/>
      <c r="ML47" s="111"/>
      <c r="MM47" s="111"/>
      <c r="MN47" s="111"/>
      <c r="MO47" s="111"/>
      <c r="MP47" s="111"/>
      <c r="MQ47" s="111"/>
      <c r="MR47" s="111"/>
      <c r="MS47" s="111"/>
      <c r="MT47" s="111"/>
      <c r="MU47" s="111"/>
      <c r="MV47" s="111"/>
      <c r="MW47" s="111"/>
      <c r="MX47" s="111"/>
      <c r="MY47" s="111"/>
      <c r="MZ47" s="111"/>
      <c r="NA47" s="111"/>
      <c r="NB47" s="111"/>
      <c r="NC47" s="111"/>
      <c r="ND47" s="111"/>
      <c r="NE47" s="111"/>
      <c r="NF47" s="111"/>
      <c r="NG47" s="111"/>
      <c r="NH47" s="111"/>
      <c r="NI47" s="111"/>
      <c r="NJ47" s="111"/>
      <c r="NK47" s="111"/>
      <c r="NL47" s="111"/>
      <c r="NM47" s="111"/>
      <c r="NN47" s="111"/>
      <c r="NO47" s="111"/>
      <c r="NP47" s="111"/>
      <c r="NQ47" s="111"/>
      <c r="NR47" s="111"/>
      <c r="NS47" s="111"/>
      <c r="NT47" s="111"/>
      <c r="NU47" s="111"/>
      <c r="NV47" s="111"/>
      <c r="NW47" s="111"/>
      <c r="NX47" s="111"/>
      <c r="NY47" s="111"/>
      <c r="NZ47" s="111"/>
      <c r="OA47" s="111"/>
      <c r="OB47" s="111"/>
      <c r="OC47" s="111"/>
      <c r="OD47" s="111"/>
      <c r="OE47" s="111"/>
      <c r="OF47" s="111"/>
      <c r="OG47" s="111"/>
      <c r="OH47" s="111"/>
      <c r="OI47" s="111"/>
      <c r="OJ47" s="111"/>
      <c r="OK47" s="111"/>
      <c r="OL47" s="111"/>
      <c r="OM47" s="111"/>
      <c r="ON47" s="111"/>
      <c r="OO47" s="111"/>
      <c r="OP47" s="111"/>
      <c r="OQ47" s="111"/>
      <c r="OR47" s="111"/>
      <c r="OS47" s="111"/>
      <c r="OT47" s="111"/>
      <c r="OU47" s="111"/>
      <c r="OV47" s="111"/>
      <c r="OW47" s="111"/>
      <c r="OX47" s="111"/>
      <c r="OY47" s="111"/>
      <c r="OZ47" s="111"/>
      <c r="PA47" s="111"/>
      <c r="PB47" s="111"/>
      <c r="PC47" s="111"/>
      <c r="PD47" s="111"/>
      <c r="PE47" s="111"/>
      <c r="PF47" s="111"/>
      <c r="PG47" s="111"/>
      <c r="PH47" s="111"/>
      <c r="PI47" s="111"/>
      <c r="PJ47" s="111"/>
      <c r="PK47" s="111"/>
      <c r="PL47" s="111"/>
      <c r="PM47" s="111"/>
      <c r="PN47" s="111"/>
      <c r="PO47" s="111"/>
      <c r="PP47" s="111"/>
      <c r="PQ47" s="111"/>
      <c r="PR47" s="111"/>
      <c r="PS47" s="111"/>
      <c r="PT47" s="111"/>
      <c r="PU47" s="111"/>
      <c r="PV47" s="111"/>
      <c r="PW47" s="111"/>
      <c r="PX47" s="111"/>
      <c r="PY47" s="111"/>
      <c r="PZ47" s="111"/>
      <c r="QA47" s="111"/>
      <c r="QB47" s="111"/>
      <c r="QC47" s="111"/>
      <c r="QD47" s="111"/>
      <c r="QE47" s="111"/>
      <c r="QF47" s="111"/>
      <c r="QG47" s="111"/>
      <c r="QH47" s="111"/>
      <c r="QI47" s="111"/>
      <c r="QJ47" s="111"/>
      <c r="QK47" s="111"/>
      <c r="QL47" s="111"/>
      <c r="QM47" s="111"/>
      <c r="QN47" s="111"/>
      <c r="QO47" s="111"/>
      <c r="QP47" s="111"/>
      <c r="QQ47" s="111"/>
      <c r="QR47" s="111"/>
      <c r="QS47" s="111"/>
      <c r="QT47" s="111"/>
      <c r="QU47" s="111"/>
      <c r="QV47" s="111"/>
      <c r="QW47" s="111"/>
      <c r="QX47" s="111"/>
      <c r="QY47" s="111"/>
      <c r="QZ47" s="111"/>
      <c r="RA47" s="111"/>
      <c r="RB47" s="111"/>
      <c r="RC47" s="111"/>
      <c r="RD47" s="111"/>
      <c r="RE47" s="111"/>
      <c r="RF47" s="111"/>
      <c r="RG47" s="111"/>
      <c r="RH47" s="111"/>
      <c r="RI47" s="111"/>
      <c r="RJ47" s="111"/>
      <c r="RK47" s="111"/>
      <c r="RL47" s="111"/>
      <c r="RM47" s="111"/>
      <c r="RN47" s="111"/>
      <c r="RO47" s="111"/>
      <c r="RP47" s="111"/>
      <c r="RQ47" s="111"/>
      <c r="RR47" s="111"/>
      <c r="RS47" s="111"/>
      <c r="RT47" s="111"/>
      <c r="RU47" s="111"/>
      <c r="RV47" s="111"/>
      <c r="RW47" s="111"/>
      <c r="RX47" s="111"/>
      <c r="RY47" s="111"/>
      <c r="RZ47" s="111"/>
      <c r="SA47" s="111"/>
      <c r="SB47" s="111"/>
      <c r="SC47" s="111"/>
      <c r="SD47" s="111"/>
      <c r="SE47" s="111"/>
      <c r="SF47" s="111"/>
      <c r="SG47" s="111"/>
      <c r="SH47" s="111"/>
      <c r="SI47" s="111"/>
      <c r="SJ47" s="111"/>
      <c r="SK47" s="111"/>
      <c r="SL47" s="111"/>
      <c r="SM47" s="111"/>
      <c r="SN47" s="111"/>
      <c r="SO47" s="111"/>
      <c r="SP47" s="111"/>
      <c r="SQ47" s="111"/>
      <c r="SR47" s="111"/>
      <c r="SS47" s="111"/>
      <c r="ST47" s="111"/>
      <c r="SU47" s="111"/>
      <c r="SV47" s="111"/>
      <c r="SW47" s="111"/>
      <c r="SX47" s="111"/>
      <c r="SY47" s="111"/>
      <c r="SZ47" s="111"/>
      <c r="TA47" s="111"/>
      <c r="TB47" s="111"/>
      <c r="TC47" s="111"/>
      <c r="TD47" s="111"/>
      <c r="TE47" s="111"/>
      <c r="TF47" s="111"/>
      <c r="TG47" s="111"/>
      <c r="TH47" s="111"/>
      <c r="TI47" s="111"/>
      <c r="TJ47" s="111"/>
      <c r="TK47" s="111"/>
      <c r="TL47" s="111"/>
      <c r="TM47" s="111"/>
      <c r="TN47" s="111"/>
      <c r="TO47" s="111"/>
      <c r="TP47" s="111"/>
      <c r="TQ47" s="111"/>
      <c r="TR47" s="111"/>
      <c r="TS47" s="111"/>
      <c r="TT47" s="111"/>
      <c r="TU47" s="111"/>
      <c r="TV47" s="111"/>
      <c r="TW47" s="111"/>
      <c r="TX47" s="111"/>
      <c r="TY47" s="111"/>
      <c r="TZ47" s="111"/>
      <c r="UA47" s="111"/>
      <c r="UB47" s="111"/>
      <c r="UC47" s="111"/>
      <c r="UD47" s="111"/>
      <c r="UE47" s="111"/>
      <c r="UF47" s="111"/>
      <c r="UG47" s="111"/>
      <c r="UH47" s="111"/>
      <c r="UI47" s="111"/>
      <c r="UJ47" s="111"/>
      <c r="UK47" s="111"/>
      <c r="UL47" s="111"/>
      <c r="UM47" s="111"/>
      <c r="UN47" s="111"/>
      <c r="UO47" s="111"/>
      <c r="UP47" s="111"/>
      <c r="UQ47" s="111"/>
      <c r="UR47" s="111"/>
      <c r="US47" s="111"/>
      <c r="UT47" s="111"/>
      <c r="UU47" s="111"/>
      <c r="UV47" s="111"/>
      <c r="UW47" s="111"/>
      <c r="UX47" s="111"/>
      <c r="UY47" s="111"/>
      <c r="UZ47" s="111"/>
      <c r="VA47" s="111"/>
      <c r="VB47" s="111"/>
      <c r="VC47" s="111"/>
      <c r="VD47" s="111"/>
      <c r="VE47" s="111"/>
      <c r="VF47" s="111"/>
      <c r="VG47" s="111"/>
      <c r="VH47" s="111"/>
      <c r="VI47" s="111"/>
      <c r="VJ47" s="111"/>
      <c r="VK47" s="111"/>
      <c r="VL47" s="111"/>
      <c r="VM47" s="111"/>
      <c r="VN47" s="111"/>
      <c r="VO47" s="111"/>
      <c r="VP47" s="111"/>
      <c r="VQ47" s="111"/>
      <c r="VR47" s="111"/>
      <c r="VS47" s="111"/>
      <c r="VT47" s="111"/>
      <c r="VU47" s="111"/>
      <c r="VV47" s="111"/>
      <c r="VW47" s="111"/>
      <c r="VX47" s="111"/>
      <c r="VY47" s="111"/>
      <c r="VZ47" s="111"/>
      <c r="WA47" s="111"/>
      <c r="WB47" s="111"/>
      <c r="WC47" s="111"/>
      <c r="WD47" s="111"/>
      <c r="WE47" s="111"/>
      <c r="WF47" s="111"/>
      <c r="WG47" s="111"/>
      <c r="WH47" s="111"/>
      <c r="WI47" s="111"/>
      <c r="WJ47" s="111"/>
      <c r="WK47" s="111"/>
      <c r="WL47" s="111"/>
      <c r="WM47" s="111"/>
      <c r="WN47" s="111"/>
      <c r="WO47" s="111"/>
      <c r="WP47" s="111"/>
      <c r="WQ47" s="111"/>
      <c r="WR47" s="111"/>
      <c r="WS47" s="111"/>
      <c r="WT47" s="111"/>
      <c r="WU47" s="111"/>
      <c r="WV47" s="111"/>
      <c r="WW47" s="111"/>
      <c r="WX47" s="111"/>
      <c r="WY47" s="111"/>
      <c r="WZ47" s="111"/>
      <c r="XA47" s="111"/>
      <c r="XB47" s="111"/>
      <c r="XC47" s="111"/>
      <c r="XD47" s="111"/>
      <c r="XE47" s="111"/>
      <c r="XF47" s="111"/>
      <c r="XG47" s="111"/>
      <c r="XH47" s="111"/>
      <c r="XI47" s="111"/>
      <c r="XJ47" s="111"/>
      <c r="XK47" s="111"/>
      <c r="XL47" s="111"/>
      <c r="XM47" s="111"/>
      <c r="XN47" s="111"/>
      <c r="XO47" s="111"/>
      <c r="XP47" s="111"/>
      <c r="XQ47" s="111"/>
      <c r="XR47" s="111"/>
      <c r="XS47" s="111"/>
      <c r="XT47" s="111"/>
      <c r="XU47" s="111"/>
      <c r="XV47" s="111"/>
      <c r="XW47" s="111"/>
      <c r="XX47" s="111"/>
      <c r="XY47" s="111"/>
      <c r="XZ47" s="111"/>
      <c r="YA47" s="111"/>
      <c r="YB47" s="111"/>
      <c r="YC47" s="111"/>
      <c r="YD47" s="111"/>
      <c r="YE47" s="111"/>
      <c r="YF47" s="111"/>
      <c r="YG47" s="111"/>
      <c r="YH47" s="111"/>
      <c r="YI47" s="111"/>
      <c r="YJ47" s="111"/>
      <c r="YK47" s="111"/>
      <c r="YL47" s="111"/>
      <c r="YM47" s="111"/>
      <c r="YN47" s="111"/>
      <c r="YO47" s="111"/>
      <c r="YP47" s="111"/>
      <c r="YQ47" s="111"/>
      <c r="YR47" s="111"/>
      <c r="YS47" s="111"/>
      <c r="YT47" s="111"/>
      <c r="YU47" s="111"/>
      <c r="YV47" s="111"/>
      <c r="YW47" s="111"/>
      <c r="YX47" s="111"/>
      <c r="YY47" s="111"/>
      <c r="YZ47" s="111"/>
      <c r="ZA47" s="111"/>
      <c r="ZB47" s="111"/>
      <c r="ZC47" s="111"/>
      <c r="ZD47" s="111"/>
      <c r="ZE47" s="111"/>
      <c r="ZF47" s="111"/>
      <c r="ZG47" s="111"/>
      <c r="ZH47" s="111"/>
      <c r="ZI47" s="111"/>
      <c r="ZJ47" s="111"/>
      <c r="ZK47" s="111"/>
      <c r="ZL47" s="111"/>
      <c r="ZM47" s="111"/>
      <c r="ZN47" s="111"/>
      <c r="ZO47" s="111"/>
      <c r="ZP47" s="111"/>
      <c r="ZQ47" s="111"/>
      <c r="ZR47" s="111"/>
      <c r="ZS47" s="111"/>
      <c r="ZT47" s="111"/>
      <c r="ZU47" s="111"/>
      <c r="ZV47" s="111"/>
      <c r="ZW47" s="111"/>
      <c r="ZX47" s="111"/>
      <c r="ZY47" s="111"/>
      <c r="ZZ47" s="111"/>
      <c r="AAA47" s="111"/>
      <c r="AAB47" s="111"/>
      <c r="AAC47" s="111"/>
      <c r="AAD47" s="111"/>
      <c r="AAE47" s="111"/>
      <c r="AAF47" s="111"/>
      <c r="AAG47" s="111"/>
      <c r="AAH47" s="111"/>
      <c r="AAI47" s="111"/>
      <c r="AAJ47" s="111"/>
      <c r="AAK47" s="111"/>
      <c r="AAL47" s="111"/>
      <c r="AAM47" s="111"/>
      <c r="AAN47" s="111"/>
      <c r="AAO47" s="111"/>
      <c r="AAP47" s="111"/>
      <c r="AAQ47" s="111"/>
      <c r="AAR47" s="111"/>
      <c r="AAS47" s="111"/>
      <c r="AAT47" s="111"/>
      <c r="AAU47" s="111"/>
      <c r="AAV47" s="111"/>
      <c r="AAW47" s="111"/>
      <c r="AAX47" s="111"/>
      <c r="AAY47" s="111"/>
      <c r="AAZ47" s="111"/>
      <c r="ABA47" s="111"/>
      <c r="ABB47" s="111"/>
      <c r="ABC47" s="111"/>
      <c r="ABD47" s="111"/>
      <c r="ABE47" s="111"/>
      <c r="ABF47" s="111"/>
      <c r="ABG47" s="111"/>
      <c r="ABH47" s="111"/>
      <c r="ABI47" s="111"/>
      <c r="ABJ47" s="111"/>
      <c r="ABK47" s="111"/>
      <c r="ABL47" s="111"/>
      <c r="ABM47" s="111"/>
      <c r="ABN47" s="111"/>
      <c r="ABO47" s="111"/>
      <c r="ABP47" s="111"/>
      <c r="ABQ47" s="111"/>
      <c r="ABR47" s="111"/>
      <c r="ABS47" s="111"/>
      <c r="ABT47" s="111"/>
      <c r="ABU47" s="111"/>
      <c r="ABV47" s="111"/>
      <c r="ABW47" s="111"/>
      <c r="ABX47" s="111"/>
      <c r="ABY47" s="111"/>
      <c r="ABZ47" s="111"/>
      <c r="ACA47" s="111"/>
      <c r="ACB47" s="111"/>
      <c r="ACC47" s="111"/>
      <c r="ACD47" s="111"/>
      <c r="ACE47" s="111"/>
      <c r="ACF47" s="111"/>
      <c r="ACG47" s="111"/>
      <c r="ACH47" s="111"/>
      <c r="ACI47" s="111"/>
      <c r="ACJ47" s="111"/>
      <c r="ACK47" s="111"/>
      <c r="ACL47" s="111"/>
      <c r="ACM47" s="111"/>
      <c r="ACN47" s="111"/>
      <c r="ACO47" s="111"/>
      <c r="ACP47" s="111"/>
      <c r="ACQ47" s="111"/>
      <c r="ACR47" s="111"/>
      <c r="ACS47" s="111"/>
      <c r="ACT47" s="111"/>
      <c r="ACU47" s="111"/>
      <c r="ACV47" s="111"/>
      <c r="ACW47" s="111"/>
      <c r="ACX47" s="111"/>
      <c r="ACY47" s="111"/>
      <c r="ACZ47" s="111"/>
      <c r="ADA47" s="111"/>
      <c r="ADB47" s="111"/>
      <c r="ADC47" s="111"/>
      <c r="ADD47" s="111"/>
      <c r="ADE47" s="111"/>
      <c r="ADF47" s="111"/>
      <c r="ADG47" s="111"/>
      <c r="ADH47" s="111"/>
      <c r="ADI47" s="111"/>
      <c r="ADJ47" s="111"/>
      <c r="ADK47" s="111"/>
      <c r="ADL47" s="111"/>
      <c r="ADM47" s="111"/>
      <c r="ADN47" s="111"/>
      <c r="ADO47" s="111"/>
      <c r="ADP47" s="111"/>
      <c r="ADQ47" s="111"/>
      <c r="ADR47" s="111"/>
      <c r="ADS47" s="111"/>
      <c r="ADT47" s="111"/>
      <c r="ADU47" s="111"/>
      <c r="ADV47" s="111"/>
      <c r="ADW47" s="111"/>
      <c r="ADX47" s="111"/>
      <c r="ADY47" s="111"/>
      <c r="ADZ47" s="111"/>
      <c r="AEA47" s="111"/>
      <c r="AEB47" s="111"/>
      <c r="AEC47" s="111"/>
      <c r="AED47" s="111"/>
      <c r="AEE47" s="111"/>
      <c r="AEF47" s="111"/>
      <c r="AEG47" s="111"/>
      <c r="AEH47" s="111"/>
      <c r="AEI47" s="111"/>
      <c r="AEJ47" s="111"/>
      <c r="AEK47" s="111"/>
      <c r="AEL47" s="111"/>
      <c r="AEM47" s="111"/>
      <c r="AEN47" s="111"/>
      <c r="AEO47" s="111"/>
      <c r="AEP47" s="111"/>
      <c r="AEQ47" s="111"/>
      <c r="AER47" s="111"/>
      <c r="AES47" s="111"/>
      <c r="AET47" s="111"/>
      <c r="AEU47" s="111"/>
      <c r="AEV47" s="111"/>
      <c r="AEW47" s="111"/>
      <c r="AEX47" s="111"/>
      <c r="AEY47" s="111"/>
      <c r="AEZ47" s="111"/>
      <c r="AFA47" s="111"/>
      <c r="AFB47" s="111"/>
      <c r="AFC47" s="111"/>
      <c r="AFD47" s="111"/>
      <c r="AFE47" s="111"/>
      <c r="AFF47" s="111"/>
      <c r="AFG47" s="111"/>
      <c r="AFH47" s="111"/>
      <c r="AFI47" s="111"/>
      <c r="AFJ47" s="111"/>
      <c r="AFK47" s="111"/>
      <c r="AFL47" s="111"/>
      <c r="AFM47" s="111"/>
      <c r="AFN47" s="111"/>
      <c r="AFO47" s="111"/>
      <c r="AFP47" s="111"/>
      <c r="AFQ47" s="111"/>
      <c r="AFR47" s="111"/>
      <c r="AFS47" s="111"/>
      <c r="AFT47" s="111"/>
      <c r="AFU47" s="111"/>
      <c r="AFV47" s="111"/>
      <c r="AFW47" s="111"/>
      <c r="AFX47" s="111"/>
      <c r="AFY47" s="111"/>
      <c r="AFZ47" s="111"/>
      <c r="AGA47" s="111"/>
      <c r="AGB47" s="111"/>
      <c r="AGC47" s="111"/>
      <c r="AGD47" s="111"/>
      <c r="AGE47" s="111"/>
      <c r="AGF47" s="111"/>
      <c r="AGG47" s="111"/>
      <c r="AGH47" s="111"/>
      <c r="AGI47" s="111"/>
      <c r="AGJ47" s="111"/>
      <c r="AGK47" s="111"/>
      <c r="AGL47" s="111"/>
      <c r="AGM47" s="111"/>
      <c r="AGN47" s="111"/>
      <c r="AGO47" s="111"/>
      <c r="AGP47" s="111"/>
      <c r="AGQ47" s="111"/>
      <c r="AGR47" s="111"/>
      <c r="AGS47" s="111"/>
      <c r="AGT47" s="111"/>
      <c r="AGU47" s="111"/>
      <c r="AGV47" s="111"/>
      <c r="AGW47" s="111"/>
      <c r="AGX47" s="111"/>
      <c r="AGY47" s="111"/>
      <c r="AGZ47" s="111"/>
      <c r="AHA47" s="111"/>
      <c r="AHB47" s="111"/>
      <c r="AHC47" s="111"/>
      <c r="AHD47" s="111"/>
      <c r="AHE47" s="111"/>
      <c r="AHF47" s="111"/>
      <c r="AHG47" s="111"/>
      <c r="AHH47" s="111"/>
      <c r="AHI47" s="111"/>
      <c r="AHJ47" s="111"/>
      <c r="AHK47" s="111"/>
      <c r="AHL47" s="111"/>
      <c r="AHM47" s="111"/>
      <c r="AHN47" s="111"/>
      <c r="AHO47" s="111"/>
      <c r="AHP47" s="111"/>
      <c r="AHQ47" s="111"/>
      <c r="AHR47" s="111"/>
      <c r="AHS47" s="111"/>
      <c r="AHT47" s="111"/>
      <c r="AHU47" s="111"/>
      <c r="AHV47" s="111"/>
      <c r="AHW47" s="111"/>
      <c r="AHX47" s="111"/>
      <c r="AHY47" s="111"/>
      <c r="AHZ47" s="111"/>
      <c r="AIA47" s="111"/>
      <c r="AIB47" s="111"/>
      <c r="AIC47" s="111"/>
      <c r="AID47" s="111"/>
      <c r="AIE47" s="111"/>
      <c r="AIF47" s="111"/>
      <c r="AIG47" s="111"/>
      <c r="AIH47" s="111"/>
      <c r="AII47" s="111"/>
      <c r="AIJ47" s="111"/>
      <c r="AIK47" s="111"/>
      <c r="AIL47" s="111"/>
      <c r="AIM47" s="111"/>
      <c r="AIN47" s="111"/>
      <c r="AIO47" s="111"/>
      <c r="AIP47" s="111"/>
      <c r="AIQ47" s="111"/>
      <c r="AIR47" s="111"/>
      <c r="AIS47" s="111"/>
      <c r="AIT47" s="111"/>
      <c r="AIU47" s="111"/>
      <c r="AIV47" s="111"/>
      <c r="AIW47" s="111"/>
      <c r="AIX47" s="111"/>
      <c r="AIY47" s="111"/>
      <c r="AIZ47" s="111"/>
      <c r="AJA47" s="111"/>
      <c r="AJB47" s="111"/>
      <c r="AJC47" s="111"/>
      <c r="AJD47" s="111"/>
      <c r="AJE47" s="111"/>
      <c r="AJF47" s="111"/>
      <c r="AJG47" s="111"/>
      <c r="AJH47" s="111"/>
      <c r="AJI47" s="111"/>
      <c r="AJJ47" s="111"/>
      <c r="AJK47" s="111"/>
      <c r="AJL47" s="111"/>
      <c r="AJM47" s="111"/>
      <c r="AJN47" s="111"/>
      <c r="AJO47" s="111"/>
      <c r="AJP47" s="111"/>
      <c r="AJQ47" s="111"/>
      <c r="AJR47" s="111"/>
      <c r="AJS47" s="111"/>
      <c r="AJT47" s="111"/>
      <c r="AJU47" s="111"/>
      <c r="AJV47" s="111"/>
      <c r="AJW47" s="111"/>
      <c r="AJX47" s="111"/>
      <c r="AJY47" s="111"/>
      <c r="AJZ47" s="111"/>
      <c r="AKA47" s="111"/>
      <c r="AKB47" s="111"/>
      <c r="AKC47" s="111"/>
      <c r="AKD47" s="111"/>
      <c r="AKE47" s="111"/>
      <c r="AKF47" s="111"/>
      <c r="AKG47" s="111"/>
      <c r="AKH47" s="111"/>
      <c r="AKI47" s="111"/>
      <c r="AKJ47" s="111"/>
      <c r="AKK47" s="111"/>
      <c r="AKL47" s="111"/>
      <c r="AKM47" s="111"/>
      <c r="AKN47" s="111"/>
      <c r="AKO47" s="111"/>
      <c r="AKP47" s="111"/>
      <c r="AKQ47" s="111"/>
      <c r="AKR47" s="111"/>
      <c r="AKS47" s="111"/>
      <c r="AKT47" s="111"/>
      <c r="AKU47" s="111"/>
      <c r="AKV47" s="111"/>
      <c r="AKW47" s="111"/>
      <c r="AKX47" s="111"/>
      <c r="AKY47" s="111"/>
      <c r="AKZ47" s="111"/>
      <c r="ALA47" s="111"/>
      <c r="ALB47" s="111"/>
      <c r="ALC47" s="111"/>
      <c r="ALD47" s="111"/>
      <c r="ALE47" s="111"/>
      <c r="ALF47" s="111"/>
      <c r="ALG47" s="111"/>
      <c r="ALH47" s="111"/>
      <c r="ALI47" s="111"/>
      <c r="ALJ47" s="111"/>
      <c r="ALK47" s="111"/>
      <c r="ALL47" s="111"/>
      <c r="ALM47" s="111"/>
      <c r="ALN47" s="111"/>
      <c r="ALO47" s="111"/>
      <c r="ALP47" s="111"/>
      <c r="ALQ47" s="111"/>
      <c r="ALR47" s="111"/>
      <c r="ALS47" s="111"/>
      <c r="ALT47" s="111"/>
      <c r="ALU47" s="111"/>
      <c r="ALV47" s="111"/>
      <c r="ALW47" s="111"/>
      <c r="ALX47" s="111"/>
      <c r="ALY47" s="111"/>
      <c r="ALZ47" s="111"/>
      <c r="AMA47" s="111"/>
      <c r="AMB47" s="111"/>
      <c r="AMC47" s="111"/>
      <c r="AMD47" s="111"/>
      <c r="AME47" s="111"/>
      <c r="AMF47" s="111"/>
      <c r="AMG47" s="111"/>
      <c r="AMH47" s="111"/>
      <c r="AMI47" s="111"/>
      <c r="AMJ47" s="111"/>
    </row>
    <row r="48" spans="1:1025" ht="15.6">
      <c r="A48" s="726" t="s">
        <v>1512</v>
      </c>
      <c r="B48" s="727"/>
      <c r="C48" s="728"/>
      <c r="D48" s="411"/>
      <c r="E48" s="411"/>
      <c r="F48" s="411"/>
      <c r="G48" s="411"/>
      <c r="H48" s="515"/>
      <c r="I48" s="111"/>
      <c r="J48" s="111"/>
      <c r="K48" s="111"/>
      <c r="L48" s="111"/>
      <c r="M48" s="111"/>
      <c r="N48" s="111"/>
      <c r="O48" s="111"/>
      <c r="P48" s="111"/>
      <c r="Q48" s="111"/>
      <c r="R48" s="111"/>
      <c r="S48" s="111"/>
      <c r="T48" s="111"/>
      <c r="U48" s="111"/>
      <c r="V48" s="111"/>
      <c r="W48" s="111"/>
      <c r="X48" s="111"/>
      <c r="Y48" s="111"/>
      <c r="Z48" s="111"/>
      <c r="AA48" s="111"/>
      <c r="AB48" s="111"/>
      <c r="AC48" s="111"/>
      <c r="AD48" s="111"/>
      <c r="AE48" s="111"/>
      <c r="AF48" s="111"/>
      <c r="AG48" s="111"/>
      <c r="AH48" s="111"/>
      <c r="AI48" s="111"/>
      <c r="AJ48" s="111"/>
      <c r="AK48" s="111"/>
      <c r="AL48" s="111"/>
      <c r="AM48" s="111"/>
      <c r="AN48" s="111"/>
      <c r="AO48" s="111"/>
      <c r="AP48" s="111"/>
      <c r="AQ48" s="111"/>
      <c r="AR48" s="111"/>
      <c r="AS48" s="111"/>
      <c r="AT48" s="111"/>
      <c r="AU48" s="111"/>
      <c r="AV48" s="111"/>
      <c r="AW48" s="111"/>
      <c r="AX48" s="111"/>
      <c r="AY48" s="111"/>
      <c r="AZ48" s="111"/>
      <c r="BA48" s="111"/>
      <c r="BB48" s="111"/>
      <c r="BC48" s="111"/>
      <c r="BD48" s="111"/>
      <c r="BE48" s="111"/>
      <c r="BF48" s="111"/>
      <c r="BG48" s="111"/>
      <c r="BH48" s="111"/>
      <c r="BI48" s="111"/>
      <c r="BJ48" s="111"/>
      <c r="BK48" s="111"/>
      <c r="BL48" s="111"/>
      <c r="BM48" s="111"/>
      <c r="BN48" s="111"/>
      <c r="BO48" s="111"/>
      <c r="BP48" s="111"/>
      <c r="BQ48" s="111"/>
      <c r="BR48" s="111"/>
      <c r="BS48" s="111"/>
      <c r="BT48" s="111"/>
      <c r="BU48" s="111"/>
      <c r="BV48" s="111"/>
      <c r="BW48" s="111"/>
      <c r="BX48" s="111"/>
      <c r="BY48" s="111"/>
      <c r="BZ48" s="111"/>
      <c r="CA48" s="111"/>
      <c r="CB48" s="111"/>
      <c r="CC48" s="111"/>
      <c r="CD48" s="111"/>
      <c r="CE48" s="111"/>
      <c r="CF48" s="111"/>
      <c r="CG48" s="111"/>
      <c r="CH48" s="111"/>
      <c r="CI48" s="111"/>
      <c r="CJ48" s="111"/>
      <c r="CK48" s="111"/>
      <c r="CL48" s="111"/>
      <c r="CM48" s="111"/>
      <c r="CN48" s="111"/>
      <c r="CO48" s="111"/>
      <c r="CP48" s="111"/>
      <c r="CQ48" s="111"/>
      <c r="CR48" s="111"/>
      <c r="CS48" s="111"/>
      <c r="CT48" s="111"/>
      <c r="CU48" s="111"/>
      <c r="CV48" s="111"/>
      <c r="CW48" s="111"/>
      <c r="CX48" s="111"/>
      <c r="CY48" s="111"/>
      <c r="CZ48" s="111"/>
      <c r="DA48" s="111"/>
      <c r="DB48" s="111"/>
      <c r="DC48" s="111"/>
      <c r="DD48" s="111"/>
      <c r="DE48" s="111"/>
      <c r="DF48" s="111"/>
      <c r="DG48" s="111"/>
      <c r="DH48" s="111"/>
      <c r="DI48" s="111"/>
      <c r="DJ48" s="111"/>
      <c r="DK48" s="111"/>
      <c r="DL48" s="111"/>
      <c r="DM48" s="111"/>
      <c r="DN48" s="111"/>
      <c r="DO48" s="111"/>
      <c r="DP48" s="111"/>
      <c r="DQ48" s="111"/>
      <c r="DR48" s="111"/>
      <c r="DS48" s="111"/>
      <c r="DT48" s="111"/>
      <c r="DU48" s="111"/>
      <c r="DV48" s="111"/>
      <c r="DW48" s="111"/>
      <c r="DX48" s="111"/>
      <c r="DY48" s="111"/>
      <c r="DZ48" s="111"/>
      <c r="EA48" s="111"/>
      <c r="EB48" s="111"/>
      <c r="EC48" s="111"/>
      <c r="ED48" s="111"/>
      <c r="EE48" s="111"/>
      <c r="EF48" s="111"/>
      <c r="EG48" s="111"/>
      <c r="EH48" s="111"/>
      <c r="EI48" s="111"/>
      <c r="EJ48" s="111"/>
      <c r="EK48" s="111"/>
      <c r="EL48" s="111"/>
      <c r="EM48" s="111"/>
      <c r="EN48" s="111"/>
      <c r="EO48" s="111"/>
      <c r="EP48" s="111"/>
      <c r="EQ48" s="111"/>
      <c r="ER48" s="111"/>
      <c r="ES48" s="111"/>
      <c r="ET48" s="111"/>
      <c r="EU48" s="111"/>
      <c r="EV48" s="111"/>
      <c r="EW48" s="111"/>
      <c r="EX48" s="111"/>
      <c r="EY48" s="111"/>
      <c r="EZ48" s="111"/>
      <c r="FA48" s="111"/>
      <c r="FB48" s="111"/>
      <c r="FC48" s="111"/>
      <c r="FD48" s="111"/>
      <c r="FE48" s="111"/>
      <c r="FF48" s="111"/>
      <c r="FG48" s="111"/>
      <c r="FH48" s="111"/>
      <c r="FI48" s="111"/>
      <c r="FJ48" s="111"/>
      <c r="FK48" s="111"/>
      <c r="FL48" s="111"/>
      <c r="FM48" s="111"/>
      <c r="FN48" s="111"/>
      <c r="FO48" s="111"/>
      <c r="FP48" s="111"/>
      <c r="FQ48" s="111"/>
      <c r="FR48" s="111"/>
      <c r="FS48" s="111"/>
      <c r="FT48" s="111"/>
      <c r="FU48" s="111"/>
      <c r="FV48" s="111"/>
      <c r="FW48" s="111"/>
      <c r="FX48" s="111"/>
      <c r="FY48" s="111"/>
      <c r="FZ48" s="111"/>
      <c r="GA48" s="111"/>
      <c r="GB48" s="111"/>
      <c r="GC48" s="111"/>
      <c r="GD48" s="111"/>
      <c r="GE48" s="111"/>
      <c r="GF48" s="111"/>
      <c r="GG48" s="111"/>
      <c r="GH48" s="111"/>
      <c r="GI48" s="111"/>
      <c r="GJ48" s="111"/>
      <c r="GK48" s="111"/>
      <c r="GL48" s="111"/>
      <c r="GM48" s="111"/>
      <c r="GN48" s="111"/>
      <c r="GO48" s="111"/>
      <c r="GP48" s="111"/>
      <c r="GQ48" s="111"/>
      <c r="GR48" s="111"/>
      <c r="GS48" s="111"/>
      <c r="GT48" s="111"/>
      <c r="GU48" s="111"/>
      <c r="GV48" s="111"/>
      <c r="GW48" s="111"/>
      <c r="GX48" s="111"/>
      <c r="GY48" s="111"/>
      <c r="GZ48" s="111"/>
      <c r="HA48" s="111"/>
      <c r="HB48" s="111"/>
      <c r="HC48" s="111"/>
      <c r="HD48" s="111"/>
      <c r="HE48" s="111"/>
      <c r="HF48" s="111"/>
      <c r="HG48" s="111"/>
      <c r="HH48" s="111"/>
      <c r="HI48" s="111"/>
      <c r="HJ48" s="111"/>
      <c r="HK48" s="111"/>
      <c r="HL48" s="111"/>
      <c r="HM48" s="111"/>
      <c r="HN48" s="111"/>
      <c r="HO48" s="111"/>
      <c r="HP48" s="111"/>
      <c r="HQ48" s="111"/>
      <c r="HR48" s="111"/>
      <c r="HS48" s="111"/>
      <c r="HT48" s="111"/>
      <c r="HU48" s="111"/>
      <c r="HV48" s="111"/>
      <c r="HW48" s="111"/>
      <c r="HX48" s="111"/>
      <c r="HY48" s="111"/>
      <c r="HZ48" s="111"/>
      <c r="IA48" s="111"/>
      <c r="IB48" s="111"/>
      <c r="IC48" s="111"/>
      <c r="ID48" s="111"/>
      <c r="IE48" s="111"/>
      <c r="IF48" s="111"/>
      <c r="IG48" s="111"/>
      <c r="IH48" s="111"/>
      <c r="II48" s="111"/>
      <c r="IJ48" s="111"/>
      <c r="IK48" s="111"/>
      <c r="IL48" s="111"/>
      <c r="IM48" s="111"/>
      <c r="IN48" s="111"/>
      <c r="IO48" s="111"/>
      <c r="IP48" s="111"/>
      <c r="IQ48" s="111"/>
      <c r="IR48" s="111"/>
      <c r="IS48" s="111"/>
      <c r="IT48" s="111"/>
      <c r="IU48" s="111"/>
      <c r="IV48" s="111"/>
      <c r="IW48" s="111"/>
      <c r="IX48" s="111"/>
      <c r="IY48" s="111"/>
      <c r="IZ48" s="111"/>
      <c r="JA48" s="111"/>
      <c r="JB48" s="111"/>
      <c r="JC48" s="111"/>
      <c r="JD48" s="111"/>
      <c r="JE48" s="111"/>
      <c r="JF48" s="111"/>
      <c r="JG48" s="111"/>
      <c r="JH48" s="111"/>
      <c r="JI48" s="111"/>
      <c r="JJ48" s="111"/>
      <c r="JK48" s="111"/>
      <c r="JL48" s="111"/>
      <c r="JM48" s="111"/>
      <c r="JN48" s="111"/>
      <c r="JO48" s="111"/>
      <c r="JP48" s="111"/>
      <c r="JQ48" s="111"/>
      <c r="JR48" s="111"/>
      <c r="JS48" s="111"/>
      <c r="JT48" s="111"/>
      <c r="JU48" s="111"/>
      <c r="JV48" s="111"/>
      <c r="JW48" s="111"/>
      <c r="JX48" s="111"/>
      <c r="JY48" s="111"/>
      <c r="JZ48" s="111"/>
      <c r="KA48" s="111"/>
      <c r="KB48" s="111"/>
      <c r="KC48" s="111"/>
      <c r="KD48" s="111"/>
      <c r="KE48" s="111"/>
      <c r="KF48" s="111"/>
      <c r="KG48" s="111"/>
      <c r="KH48" s="111"/>
      <c r="KI48" s="111"/>
      <c r="KJ48" s="111"/>
      <c r="KK48" s="111"/>
      <c r="KL48" s="111"/>
      <c r="KM48" s="111"/>
      <c r="KN48" s="111"/>
      <c r="KO48" s="111"/>
      <c r="KP48" s="111"/>
      <c r="KQ48" s="111"/>
      <c r="KR48" s="111"/>
      <c r="KS48" s="111"/>
      <c r="KT48" s="111"/>
      <c r="KU48" s="111"/>
      <c r="KV48" s="111"/>
      <c r="KW48" s="111"/>
      <c r="KX48" s="111"/>
      <c r="KY48" s="111"/>
      <c r="KZ48" s="111"/>
      <c r="LA48" s="111"/>
      <c r="LB48" s="111"/>
      <c r="LC48" s="111"/>
      <c r="LD48" s="111"/>
      <c r="LE48" s="111"/>
      <c r="LF48" s="111"/>
      <c r="LG48" s="111"/>
      <c r="LH48" s="111"/>
      <c r="LI48" s="111"/>
      <c r="LJ48" s="111"/>
      <c r="LK48" s="111"/>
      <c r="LL48" s="111"/>
      <c r="LM48" s="111"/>
      <c r="LN48" s="111"/>
      <c r="LO48" s="111"/>
      <c r="LP48" s="111"/>
      <c r="LQ48" s="111"/>
      <c r="LR48" s="111"/>
      <c r="LS48" s="111"/>
      <c r="LT48" s="111"/>
      <c r="LU48" s="111"/>
      <c r="LV48" s="111"/>
      <c r="LW48" s="111"/>
      <c r="LX48" s="111"/>
      <c r="LY48" s="111"/>
      <c r="LZ48" s="111"/>
      <c r="MA48" s="111"/>
      <c r="MB48" s="111"/>
      <c r="MC48" s="111"/>
      <c r="MD48" s="111"/>
      <c r="ME48" s="111"/>
      <c r="MF48" s="111"/>
      <c r="MG48" s="111"/>
      <c r="MH48" s="111"/>
      <c r="MI48" s="111"/>
      <c r="MJ48" s="111"/>
      <c r="MK48" s="111"/>
      <c r="ML48" s="111"/>
      <c r="MM48" s="111"/>
      <c r="MN48" s="111"/>
      <c r="MO48" s="111"/>
      <c r="MP48" s="111"/>
      <c r="MQ48" s="111"/>
      <c r="MR48" s="111"/>
      <c r="MS48" s="111"/>
      <c r="MT48" s="111"/>
      <c r="MU48" s="111"/>
      <c r="MV48" s="111"/>
      <c r="MW48" s="111"/>
      <c r="MX48" s="111"/>
      <c r="MY48" s="111"/>
      <c r="MZ48" s="111"/>
      <c r="NA48" s="111"/>
      <c r="NB48" s="111"/>
      <c r="NC48" s="111"/>
      <c r="ND48" s="111"/>
      <c r="NE48" s="111"/>
      <c r="NF48" s="111"/>
      <c r="NG48" s="111"/>
      <c r="NH48" s="111"/>
      <c r="NI48" s="111"/>
      <c r="NJ48" s="111"/>
      <c r="NK48" s="111"/>
      <c r="NL48" s="111"/>
      <c r="NM48" s="111"/>
      <c r="NN48" s="111"/>
      <c r="NO48" s="111"/>
      <c r="NP48" s="111"/>
      <c r="NQ48" s="111"/>
      <c r="NR48" s="111"/>
      <c r="NS48" s="111"/>
      <c r="NT48" s="111"/>
      <c r="NU48" s="111"/>
      <c r="NV48" s="111"/>
      <c r="NW48" s="111"/>
      <c r="NX48" s="111"/>
      <c r="NY48" s="111"/>
      <c r="NZ48" s="111"/>
      <c r="OA48" s="111"/>
      <c r="OB48" s="111"/>
      <c r="OC48" s="111"/>
      <c r="OD48" s="111"/>
      <c r="OE48" s="111"/>
      <c r="OF48" s="111"/>
      <c r="OG48" s="111"/>
      <c r="OH48" s="111"/>
      <c r="OI48" s="111"/>
      <c r="OJ48" s="111"/>
      <c r="OK48" s="111"/>
      <c r="OL48" s="111"/>
      <c r="OM48" s="111"/>
      <c r="ON48" s="111"/>
      <c r="OO48" s="111"/>
      <c r="OP48" s="111"/>
      <c r="OQ48" s="111"/>
      <c r="OR48" s="111"/>
      <c r="OS48" s="111"/>
      <c r="OT48" s="111"/>
      <c r="OU48" s="111"/>
      <c r="OV48" s="111"/>
      <c r="OW48" s="111"/>
      <c r="OX48" s="111"/>
      <c r="OY48" s="111"/>
      <c r="OZ48" s="111"/>
      <c r="PA48" s="111"/>
      <c r="PB48" s="111"/>
      <c r="PC48" s="111"/>
      <c r="PD48" s="111"/>
      <c r="PE48" s="111"/>
      <c r="PF48" s="111"/>
      <c r="PG48" s="111"/>
      <c r="PH48" s="111"/>
      <c r="PI48" s="111"/>
      <c r="PJ48" s="111"/>
      <c r="PK48" s="111"/>
      <c r="PL48" s="111"/>
      <c r="PM48" s="111"/>
      <c r="PN48" s="111"/>
      <c r="PO48" s="111"/>
      <c r="PP48" s="111"/>
      <c r="PQ48" s="111"/>
      <c r="PR48" s="111"/>
      <c r="PS48" s="111"/>
      <c r="PT48" s="111"/>
      <c r="PU48" s="111"/>
      <c r="PV48" s="111"/>
      <c r="PW48" s="111"/>
      <c r="PX48" s="111"/>
      <c r="PY48" s="111"/>
      <c r="PZ48" s="111"/>
      <c r="QA48" s="111"/>
      <c r="QB48" s="111"/>
      <c r="QC48" s="111"/>
      <c r="QD48" s="111"/>
      <c r="QE48" s="111"/>
      <c r="QF48" s="111"/>
      <c r="QG48" s="111"/>
      <c r="QH48" s="111"/>
      <c r="QI48" s="111"/>
      <c r="QJ48" s="111"/>
      <c r="QK48" s="111"/>
      <c r="QL48" s="111"/>
      <c r="QM48" s="111"/>
      <c r="QN48" s="111"/>
      <c r="QO48" s="111"/>
      <c r="QP48" s="111"/>
      <c r="QQ48" s="111"/>
      <c r="QR48" s="111"/>
      <c r="QS48" s="111"/>
      <c r="QT48" s="111"/>
      <c r="QU48" s="111"/>
      <c r="QV48" s="111"/>
      <c r="QW48" s="111"/>
      <c r="QX48" s="111"/>
      <c r="QY48" s="111"/>
      <c r="QZ48" s="111"/>
      <c r="RA48" s="111"/>
      <c r="RB48" s="111"/>
      <c r="RC48" s="111"/>
      <c r="RD48" s="111"/>
      <c r="RE48" s="111"/>
      <c r="RF48" s="111"/>
      <c r="RG48" s="111"/>
      <c r="RH48" s="111"/>
      <c r="RI48" s="111"/>
      <c r="RJ48" s="111"/>
      <c r="RK48" s="111"/>
      <c r="RL48" s="111"/>
      <c r="RM48" s="111"/>
      <c r="RN48" s="111"/>
      <c r="RO48" s="111"/>
      <c r="RP48" s="111"/>
      <c r="RQ48" s="111"/>
      <c r="RR48" s="111"/>
      <c r="RS48" s="111"/>
      <c r="RT48" s="111"/>
      <c r="RU48" s="111"/>
      <c r="RV48" s="111"/>
      <c r="RW48" s="111"/>
      <c r="RX48" s="111"/>
      <c r="RY48" s="111"/>
      <c r="RZ48" s="111"/>
      <c r="SA48" s="111"/>
      <c r="SB48" s="111"/>
      <c r="SC48" s="111"/>
      <c r="SD48" s="111"/>
      <c r="SE48" s="111"/>
      <c r="SF48" s="111"/>
      <c r="SG48" s="111"/>
      <c r="SH48" s="111"/>
      <c r="SI48" s="111"/>
      <c r="SJ48" s="111"/>
      <c r="SK48" s="111"/>
      <c r="SL48" s="111"/>
      <c r="SM48" s="111"/>
      <c r="SN48" s="111"/>
      <c r="SO48" s="111"/>
      <c r="SP48" s="111"/>
      <c r="SQ48" s="111"/>
      <c r="SR48" s="111"/>
      <c r="SS48" s="111"/>
      <c r="ST48" s="111"/>
      <c r="SU48" s="111"/>
      <c r="SV48" s="111"/>
      <c r="SW48" s="111"/>
      <c r="SX48" s="111"/>
      <c r="SY48" s="111"/>
      <c r="SZ48" s="111"/>
      <c r="TA48" s="111"/>
      <c r="TB48" s="111"/>
      <c r="TC48" s="111"/>
      <c r="TD48" s="111"/>
      <c r="TE48" s="111"/>
      <c r="TF48" s="111"/>
      <c r="TG48" s="111"/>
      <c r="TH48" s="111"/>
      <c r="TI48" s="111"/>
      <c r="TJ48" s="111"/>
      <c r="TK48" s="111"/>
      <c r="TL48" s="111"/>
      <c r="TM48" s="111"/>
      <c r="TN48" s="111"/>
      <c r="TO48" s="111"/>
      <c r="TP48" s="111"/>
      <c r="TQ48" s="111"/>
      <c r="TR48" s="111"/>
      <c r="TS48" s="111"/>
      <c r="TT48" s="111"/>
      <c r="TU48" s="111"/>
      <c r="TV48" s="111"/>
      <c r="TW48" s="111"/>
      <c r="TX48" s="111"/>
      <c r="TY48" s="111"/>
      <c r="TZ48" s="111"/>
      <c r="UA48" s="111"/>
      <c r="UB48" s="111"/>
      <c r="UC48" s="111"/>
      <c r="UD48" s="111"/>
      <c r="UE48" s="111"/>
      <c r="UF48" s="111"/>
      <c r="UG48" s="111"/>
      <c r="UH48" s="111"/>
      <c r="UI48" s="111"/>
      <c r="UJ48" s="111"/>
      <c r="UK48" s="111"/>
      <c r="UL48" s="111"/>
      <c r="UM48" s="111"/>
      <c r="UN48" s="111"/>
      <c r="UO48" s="111"/>
      <c r="UP48" s="111"/>
      <c r="UQ48" s="111"/>
      <c r="UR48" s="111"/>
      <c r="US48" s="111"/>
      <c r="UT48" s="111"/>
      <c r="UU48" s="111"/>
      <c r="UV48" s="111"/>
      <c r="UW48" s="111"/>
      <c r="UX48" s="111"/>
      <c r="UY48" s="111"/>
      <c r="UZ48" s="111"/>
      <c r="VA48" s="111"/>
      <c r="VB48" s="111"/>
      <c r="VC48" s="111"/>
      <c r="VD48" s="111"/>
      <c r="VE48" s="111"/>
      <c r="VF48" s="111"/>
      <c r="VG48" s="111"/>
      <c r="VH48" s="111"/>
      <c r="VI48" s="111"/>
      <c r="VJ48" s="111"/>
      <c r="VK48" s="111"/>
      <c r="VL48" s="111"/>
      <c r="VM48" s="111"/>
      <c r="VN48" s="111"/>
      <c r="VO48" s="111"/>
      <c r="VP48" s="111"/>
      <c r="VQ48" s="111"/>
      <c r="VR48" s="111"/>
      <c r="VS48" s="111"/>
      <c r="VT48" s="111"/>
      <c r="VU48" s="111"/>
      <c r="VV48" s="111"/>
      <c r="VW48" s="111"/>
      <c r="VX48" s="111"/>
      <c r="VY48" s="111"/>
      <c r="VZ48" s="111"/>
      <c r="WA48" s="111"/>
      <c r="WB48" s="111"/>
      <c r="WC48" s="111"/>
      <c r="WD48" s="111"/>
      <c r="WE48" s="111"/>
      <c r="WF48" s="111"/>
      <c r="WG48" s="111"/>
      <c r="WH48" s="111"/>
      <c r="WI48" s="111"/>
      <c r="WJ48" s="111"/>
      <c r="WK48" s="111"/>
      <c r="WL48" s="111"/>
      <c r="WM48" s="111"/>
      <c r="WN48" s="111"/>
      <c r="WO48" s="111"/>
      <c r="WP48" s="111"/>
      <c r="WQ48" s="111"/>
      <c r="WR48" s="111"/>
      <c r="WS48" s="111"/>
      <c r="WT48" s="111"/>
      <c r="WU48" s="111"/>
      <c r="WV48" s="111"/>
      <c r="WW48" s="111"/>
      <c r="WX48" s="111"/>
      <c r="WY48" s="111"/>
      <c r="WZ48" s="111"/>
      <c r="XA48" s="111"/>
      <c r="XB48" s="111"/>
      <c r="XC48" s="111"/>
      <c r="XD48" s="111"/>
      <c r="XE48" s="111"/>
      <c r="XF48" s="111"/>
      <c r="XG48" s="111"/>
      <c r="XH48" s="111"/>
      <c r="XI48" s="111"/>
      <c r="XJ48" s="111"/>
      <c r="XK48" s="111"/>
      <c r="XL48" s="111"/>
      <c r="XM48" s="111"/>
      <c r="XN48" s="111"/>
      <c r="XO48" s="111"/>
      <c r="XP48" s="111"/>
      <c r="XQ48" s="111"/>
      <c r="XR48" s="111"/>
      <c r="XS48" s="111"/>
      <c r="XT48" s="111"/>
      <c r="XU48" s="111"/>
      <c r="XV48" s="111"/>
      <c r="XW48" s="111"/>
      <c r="XX48" s="111"/>
      <c r="XY48" s="111"/>
      <c r="XZ48" s="111"/>
      <c r="YA48" s="111"/>
      <c r="YB48" s="111"/>
      <c r="YC48" s="111"/>
      <c r="YD48" s="111"/>
      <c r="YE48" s="111"/>
      <c r="YF48" s="111"/>
      <c r="YG48" s="111"/>
      <c r="YH48" s="111"/>
      <c r="YI48" s="111"/>
      <c r="YJ48" s="111"/>
      <c r="YK48" s="111"/>
      <c r="YL48" s="111"/>
      <c r="YM48" s="111"/>
      <c r="YN48" s="111"/>
      <c r="YO48" s="111"/>
      <c r="YP48" s="111"/>
      <c r="YQ48" s="111"/>
      <c r="YR48" s="111"/>
      <c r="YS48" s="111"/>
      <c r="YT48" s="111"/>
      <c r="YU48" s="111"/>
      <c r="YV48" s="111"/>
      <c r="YW48" s="111"/>
      <c r="YX48" s="111"/>
      <c r="YY48" s="111"/>
      <c r="YZ48" s="111"/>
      <c r="ZA48" s="111"/>
      <c r="ZB48" s="111"/>
      <c r="ZC48" s="111"/>
      <c r="ZD48" s="111"/>
      <c r="ZE48" s="111"/>
      <c r="ZF48" s="111"/>
      <c r="ZG48" s="111"/>
      <c r="ZH48" s="111"/>
      <c r="ZI48" s="111"/>
      <c r="ZJ48" s="111"/>
      <c r="ZK48" s="111"/>
      <c r="ZL48" s="111"/>
      <c r="ZM48" s="111"/>
      <c r="ZN48" s="111"/>
      <c r="ZO48" s="111"/>
      <c r="ZP48" s="111"/>
      <c r="ZQ48" s="111"/>
      <c r="ZR48" s="111"/>
      <c r="ZS48" s="111"/>
      <c r="ZT48" s="111"/>
      <c r="ZU48" s="111"/>
      <c r="ZV48" s="111"/>
      <c r="ZW48" s="111"/>
      <c r="ZX48" s="111"/>
      <c r="ZY48" s="111"/>
      <c r="ZZ48" s="111"/>
      <c r="AAA48" s="111"/>
      <c r="AAB48" s="111"/>
      <c r="AAC48" s="111"/>
      <c r="AAD48" s="111"/>
      <c r="AAE48" s="111"/>
      <c r="AAF48" s="111"/>
      <c r="AAG48" s="111"/>
      <c r="AAH48" s="111"/>
      <c r="AAI48" s="111"/>
      <c r="AAJ48" s="111"/>
      <c r="AAK48" s="111"/>
      <c r="AAL48" s="111"/>
      <c r="AAM48" s="111"/>
      <c r="AAN48" s="111"/>
      <c r="AAO48" s="111"/>
      <c r="AAP48" s="111"/>
      <c r="AAQ48" s="111"/>
      <c r="AAR48" s="111"/>
      <c r="AAS48" s="111"/>
      <c r="AAT48" s="111"/>
      <c r="AAU48" s="111"/>
      <c r="AAV48" s="111"/>
      <c r="AAW48" s="111"/>
      <c r="AAX48" s="111"/>
      <c r="AAY48" s="111"/>
      <c r="AAZ48" s="111"/>
      <c r="ABA48" s="111"/>
      <c r="ABB48" s="111"/>
      <c r="ABC48" s="111"/>
      <c r="ABD48" s="111"/>
      <c r="ABE48" s="111"/>
      <c r="ABF48" s="111"/>
      <c r="ABG48" s="111"/>
      <c r="ABH48" s="111"/>
      <c r="ABI48" s="111"/>
      <c r="ABJ48" s="111"/>
      <c r="ABK48" s="111"/>
      <c r="ABL48" s="111"/>
      <c r="ABM48" s="111"/>
      <c r="ABN48" s="111"/>
      <c r="ABO48" s="111"/>
      <c r="ABP48" s="111"/>
      <c r="ABQ48" s="111"/>
      <c r="ABR48" s="111"/>
      <c r="ABS48" s="111"/>
      <c r="ABT48" s="111"/>
      <c r="ABU48" s="111"/>
      <c r="ABV48" s="111"/>
      <c r="ABW48" s="111"/>
      <c r="ABX48" s="111"/>
      <c r="ABY48" s="111"/>
      <c r="ABZ48" s="111"/>
      <c r="ACA48" s="111"/>
      <c r="ACB48" s="111"/>
      <c r="ACC48" s="111"/>
      <c r="ACD48" s="111"/>
      <c r="ACE48" s="111"/>
      <c r="ACF48" s="111"/>
      <c r="ACG48" s="111"/>
      <c r="ACH48" s="111"/>
      <c r="ACI48" s="111"/>
      <c r="ACJ48" s="111"/>
      <c r="ACK48" s="111"/>
      <c r="ACL48" s="111"/>
      <c r="ACM48" s="111"/>
      <c r="ACN48" s="111"/>
      <c r="ACO48" s="111"/>
      <c r="ACP48" s="111"/>
      <c r="ACQ48" s="111"/>
      <c r="ACR48" s="111"/>
      <c r="ACS48" s="111"/>
      <c r="ACT48" s="111"/>
      <c r="ACU48" s="111"/>
      <c r="ACV48" s="111"/>
      <c r="ACW48" s="111"/>
      <c r="ACX48" s="111"/>
      <c r="ACY48" s="111"/>
      <c r="ACZ48" s="111"/>
      <c r="ADA48" s="111"/>
      <c r="ADB48" s="111"/>
      <c r="ADC48" s="111"/>
      <c r="ADD48" s="111"/>
      <c r="ADE48" s="111"/>
      <c r="ADF48" s="111"/>
      <c r="ADG48" s="111"/>
      <c r="ADH48" s="111"/>
      <c r="ADI48" s="111"/>
      <c r="ADJ48" s="111"/>
      <c r="ADK48" s="111"/>
      <c r="ADL48" s="111"/>
      <c r="ADM48" s="111"/>
      <c r="ADN48" s="111"/>
      <c r="ADO48" s="111"/>
      <c r="ADP48" s="111"/>
      <c r="ADQ48" s="111"/>
      <c r="ADR48" s="111"/>
      <c r="ADS48" s="111"/>
      <c r="ADT48" s="111"/>
      <c r="ADU48" s="111"/>
      <c r="ADV48" s="111"/>
      <c r="ADW48" s="111"/>
      <c r="ADX48" s="111"/>
      <c r="ADY48" s="111"/>
      <c r="ADZ48" s="111"/>
      <c r="AEA48" s="111"/>
      <c r="AEB48" s="111"/>
      <c r="AEC48" s="111"/>
      <c r="AED48" s="111"/>
      <c r="AEE48" s="111"/>
      <c r="AEF48" s="111"/>
      <c r="AEG48" s="111"/>
      <c r="AEH48" s="111"/>
      <c r="AEI48" s="111"/>
      <c r="AEJ48" s="111"/>
      <c r="AEK48" s="111"/>
      <c r="AEL48" s="111"/>
      <c r="AEM48" s="111"/>
      <c r="AEN48" s="111"/>
      <c r="AEO48" s="111"/>
      <c r="AEP48" s="111"/>
      <c r="AEQ48" s="111"/>
      <c r="AER48" s="111"/>
      <c r="AES48" s="111"/>
      <c r="AET48" s="111"/>
      <c r="AEU48" s="111"/>
      <c r="AEV48" s="111"/>
      <c r="AEW48" s="111"/>
      <c r="AEX48" s="111"/>
      <c r="AEY48" s="111"/>
      <c r="AEZ48" s="111"/>
      <c r="AFA48" s="111"/>
      <c r="AFB48" s="111"/>
      <c r="AFC48" s="111"/>
      <c r="AFD48" s="111"/>
      <c r="AFE48" s="111"/>
      <c r="AFF48" s="111"/>
      <c r="AFG48" s="111"/>
      <c r="AFH48" s="111"/>
      <c r="AFI48" s="111"/>
      <c r="AFJ48" s="111"/>
      <c r="AFK48" s="111"/>
      <c r="AFL48" s="111"/>
      <c r="AFM48" s="111"/>
      <c r="AFN48" s="111"/>
      <c r="AFO48" s="111"/>
      <c r="AFP48" s="111"/>
      <c r="AFQ48" s="111"/>
      <c r="AFR48" s="111"/>
      <c r="AFS48" s="111"/>
      <c r="AFT48" s="111"/>
      <c r="AFU48" s="111"/>
      <c r="AFV48" s="111"/>
      <c r="AFW48" s="111"/>
      <c r="AFX48" s="111"/>
      <c r="AFY48" s="111"/>
      <c r="AFZ48" s="111"/>
      <c r="AGA48" s="111"/>
      <c r="AGB48" s="111"/>
      <c r="AGC48" s="111"/>
      <c r="AGD48" s="111"/>
      <c r="AGE48" s="111"/>
      <c r="AGF48" s="111"/>
      <c r="AGG48" s="111"/>
      <c r="AGH48" s="111"/>
      <c r="AGI48" s="111"/>
      <c r="AGJ48" s="111"/>
      <c r="AGK48" s="111"/>
      <c r="AGL48" s="111"/>
      <c r="AGM48" s="111"/>
      <c r="AGN48" s="111"/>
      <c r="AGO48" s="111"/>
      <c r="AGP48" s="111"/>
      <c r="AGQ48" s="111"/>
      <c r="AGR48" s="111"/>
      <c r="AGS48" s="111"/>
      <c r="AGT48" s="111"/>
      <c r="AGU48" s="111"/>
      <c r="AGV48" s="111"/>
      <c r="AGW48" s="111"/>
      <c r="AGX48" s="111"/>
      <c r="AGY48" s="111"/>
      <c r="AGZ48" s="111"/>
      <c r="AHA48" s="111"/>
      <c r="AHB48" s="111"/>
      <c r="AHC48" s="111"/>
      <c r="AHD48" s="111"/>
      <c r="AHE48" s="111"/>
      <c r="AHF48" s="111"/>
      <c r="AHG48" s="111"/>
      <c r="AHH48" s="111"/>
      <c r="AHI48" s="111"/>
      <c r="AHJ48" s="111"/>
      <c r="AHK48" s="111"/>
      <c r="AHL48" s="111"/>
      <c r="AHM48" s="111"/>
      <c r="AHN48" s="111"/>
      <c r="AHO48" s="111"/>
      <c r="AHP48" s="111"/>
      <c r="AHQ48" s="111"/>
      <c r="AHR48" s="111"/>
      <c r="AHS48" s="111"/>
      <c r="AHT48" s="111"/>
      <c r="AHU48" s="111"/>
      <c r="AHV48" s="111"/>
      <c r="AHW48" s="111"/>
      <c r="AHX48" s="111"/>
      <c r="AHY48" s="111"/>
      <c r="AHZ48" s="111"/>
      <c r="AIA48" s="111"/>
      <c r="AIB48" s="111"/>
      <c r="AIC48" s="111"/>
      <c r="AID48" s="111"/>
      <c r="AIE48" s="111"/>
      <c r="AIF48" s="111"/>
      <c r="AIG48" s="111"/>
      <c r="AIH48" s="111"/>
      <c r="AII48" s="111"/>
      <c r="AIJ48" s="111"/>
      <c r="AIK48" s="111"/>
      <c r="AIL48" s="111"/>
      <c r="AIM48" s="111"/>
      <c r="AIN48" s="111"/>
      <c r="AIO48" s="111"/>
      <c r="AIP48" s="111"/>
      <c r="AIQ48" s="111"/>
      <c r="AIR48" s="111"/>
      <c r="AIS48" s="111"/>
      <c r="AIT48" s="111"/>
      <c r="AIU48" s="111"/>
      <c r="AIV48" s="111"/>
      <c r="AIW48" s="111"/>
      <c r="AIX48" s="111"/>
      <c r="AIY48" s="111"/>
      <c r="AIZ48" s="111"/>
      <c r="AJA48" s="111"/>
      <c r="AJB48" s="111"/>
      <c r="AJC48" s="111"/>
      <c r="AJD48" s="111"/>
      <c r="AJE48" s="111"/>
      <c r="AJF48" s="111"/>
      <c r="AJG48" s="111"/>
      <c r="AJH48" s="111"/>
      <c r="AJI48" s="111"/>
      <c r="AJJ48" s="111"/>
      <c r="AJK48" s="111"/>
      <c r="AJL48" s="111"/>
      <c r="AJM48" s="111"/>
      <c r="AJN48" s="111"/>
      <c r="AJO48" s="111"/>
      <c r="AJP48" s="111"/>
      <c r="AJQ48" s="111"/>
      <c r="AJR48" s="111"/>
      <c r="AJS48" s="111"/>
      <c r="AJT48" s="111"/>
      <c r="AJU48" s="111"/>
      <c r="AJV48" s="111"/>
      <c r="AJW48" s="111"/>
      <c r="AJX48" s="111"/>
      <c r="AJY48" s="111"/>
      <c r="AJZ48" s="111"/>
      <c r="AKA48" s="111"/>
      <c r="AKB48" s="111"/>
      <c r="AKC48" s="111"/>
      <c r="AKD48" s="111"/>
      <c r="AKE48" s="111"/>
      <c r="AKF48" s="111"/>
      <c r="AKG48" s="111"/>
      <c r="AKH48" s="111"/>
      <c r="AKI48" s="111"/>
      <c r="AKJ48" s="111"/>
      <c r="AKK48" s="111"/>
      <c r="AKL48" s="111"/>
      <c r="AKM48" s="111"/>
      <c r="AKN48" s="111"/>
      <c r="AKO48" s="111"/>
      <c r="AKP48" s="111"/>
      <c r="AKQ48" s="111"/>
      <c r="AKR48" s="111"/>
      <c r="AKS48" s="111"/>
      <c r="AKT48" s="111"/>
      <c r="AKU48" s="111"/>
      <c r="AKV48" s="111"/>
      <c r="AKW48" s="111"/>
      <c r="AKX48" s="111"/>
      <c r="AKY48" s="111"/>
      <c r="AKZ48" s="111"/>
      <c r="ALA48" s="111"/>
      <c r="ALB48" s="111"/>
      <c r="ALC48" s="111"/>
      <c r="ALD48" s="111"/>
      <c r="ALE48" s="111"/>
      <c r="ALF48" s="111"/>
      <c r="ALG48" s="111"/>
      <c r="ALH48" s="111"/>
      <c r="ALI48" s="111"/>
      <c r="ALJ48" s="111"/>
      <c r="ALK48" s="111"/>
      <c r="ALL48" s="111"/>
      <c r="ALM48" s="111"/>
      <c r="ALN48" s="111"/>
      <c r="ALO48" s="111"/>
      <c r="ALP48" s="111"/>
      <c r="ALQ48" s="111"/>
      <c r="ALR48" s="111"/>
      <c r="ALS48" s="111"/>
      <c r="ALT48" s="111"/>
      <c r="ALU48" s="111"/>
      <c r="ALV48" s="111"/>
      <c r="ALW48" s="111"/>
      <c r="ALX48" s="111"/>
      <c r="ALY48" s="111"/>
      <c r="ALZ48" s="111"/>
      <c r="AMA48" s="111"/>
      <c r="AMB48" s="111"/>
      <c r="AMC48" s="111"/>
      <c r="AMD48" s="111"/>
      <c r="AME48" s="111"/>
      <c r="AMF48" s="111"/>
      <c r="AMG48" s="111"/>
      <c r="AMH48" s="111"/>
      <c r="AMI48" s="111"/>
      <c r="AMJ48" s="111"/>
    </row>
    <row r="49" spans="1:1025" ht="15">
      <c r="A49" s="729" t="s">
        <v>135</v>
      </c>
      <c r="B49" s="730" t="s">
        <v>136</v>
      </c>
      <c r="C49" s="731">
        <f>(((1+B33+B34+B35+B36)*(1+B37)*(1+B38))/(1-B39))-1</f>
        <v>0.27137646871452459</v>
      </c>
      <c r="D49" s="411"/>
      <c r="E49" s="411"/>
      <c r="F49" s="411"/>
      <c r="G49" s="411"/>
      <c r="H49" s="411"/>
      <c r="I49" s="111"/>
      <c r="J49" s="111"/>
      <c r="K49" s="111"/>
      <c r="L49" s="111"/>
      <c r="M49" s="111"/>
      <c r="N49" s="111"/>
      <c r="O49" s="111"/>
      <c r="P49" s="111"/>
      <c r="Q49" s="111"/>
      <c r="R49" s="111"/>
      <c r="S49" s="111"/>
      <c r="T49" s="111"/>
      <c r="U49" s="111"/>
      <c r="V49" s="111"/>
      <c r="W49" s="111"/>
      <c r="X49" s="111"/>
      <c r="Y49" s="111"/>
      <c r="Z49" s="111"/>
      <c r="AA49" s="111"/>
      <c r="AB49" s="111"/>
      <c r="AC49" s="111"/>
      <c r="AD49" s="111"/>
      <c r="AE49" s="111"/>
      <c r="AF49" s="111"/>
      <c r="AG49" s="111"/>
      <c r="AH49" s="111"/>
      <c r="AI49" s="111"/>
      <c r="AJ49" s="111"/>
      <c r="AK49" s="111"/>
      <c r="AL49" s="111"/>
      <c r="AM49" s="111"/>
      <c r="AN49" s="111"/>
      <c r="AO49" s="111"/>
      <c r="AP49" s="111"/>
      <c r="AQ49" s="111"/>
      <c r="AR49" s="111"/>
      <c r="AS49" s="111"/>
      <c r="AT49" s="111"/>
      <c r="AU49" s="111"/>
      <c r="AV49" s="111"/>
      <c r="AW49" s="111"/>
      <c r="AX49" s="111"/>
      <c r="AY49" s="111"/>
      <c r="AZ49" s="111"/>
      <c r="BA49" s="111"/>
      <c r="BB49" s="111"/>
      <c r="BC49" s="111"/>
      <c r="BD49" s="111"/>
      <c r="BE49" s="111"/>
      <c r="BF49" s="111"/>
      <c r="BG49" s="111"/>
      <c r="BH49" s="111"/>
      <c r="BI49" s="111"/>
      <c r="BJ49" s="111"/>
      <c r="BK49" s="111"/>
      <c r="BL49" s="111"/>
      <c r="BM49" s="111"/>
      <c r="BN49" s="111"/>
      <c r="BO49" s="111"/>
      <c r="BP49" s="111"/>
      <c r="BQ49" s="111"/>
      <c r="BR49" s="111"/>
      <c r="BS49" s="111"/>
      <c r="BT49" s="111"/>
      <c r="BU49" s="111"/>
      <c r="BV49" s="111"/>
      <c r="BW49" s="111"/>
      <c r="BX49" s="111"/>
      <c r="BY49" s="111"/>
      <c r="BZ49" s="111"/>
      <c r="CA49" s="111"/>
      <c r="CB49" s="111"/>
      <c r="CC49" s="111"/>
      <c r="CD49" s="111"/>
      <c r="CE49" s="111"/>
      <c r="CF49" s="111"/>
      <c r="CG49" s="111"/>
      <c r="CH49" s="111"/>
      <c r="CI49" s="111"/>
      <c r="CJ49" s="111"/>
      <c r="CK49" s="111"/>
      <c r="CL49" s="111"/>
      <c r="CM49" s="111"/>
      <c r="CN49" s="111"/>
      <c r="CO49" s="111"/>
      <c r="CP49" s="111"/>
      <c r="CQ49" s="111"/>
      <c r="CR49" s="111"/>
      <c r="CS49" s="111"/>
      <c r="CT49" s="111"/>
      <c r="CU49" s="111"/>
      <c r="CV49" s="111"/>
      <c r="CW49" s="111"/>
      <c r="CX49" s="111"/>
      <c r="CY49" s="111"/>
      <c r="CZ49" s="111"/>
      <c r="DA49" s="111"/>
      <c r="DB49" s="111"/>
      <c r="DC49" s="111"/>
      <c r="DD49" s="111"/>
      <c r="DE49" s="111"/>
      <c r="DF49" s="111"/>
      <c r="DG49" s="111"/>
      <c r="DH49" s="111"/>
      <c r="DI49" s="111"/>
      <c r="DJ49" s="111"/>
      <c r="DK49" s="111"/>
      <c r="DL49" s="111"/>
      <c r="DM49" s="111"/>
      <c r="DN49" s="111"/>
      <c r="DO49" s="111"/>
      <c r="DP49" s="111"/>
      <c r="DQ49" s="111"/>
      <c r="DR49" s="111"/>
      <c r="DS49" s="111"/>
      <c r="DT49" s="111"/>
      <c r="DU49" s="111"/>
      <c r="DV49" s="111"/>
      <c r="DW49" s="111"/>
      <c r="DX49" s="111"/>
      <c r="DY49" s="111"/>
      <c r="DZ49" s="111"/>
      <c r="EA49" s="111"/>
      <c r="EB49" s="111"/>
      <c r="EC49" s="111"/>
      <c r="ED49" s="111"/>
      <c r="EE49" s="111"/>
      <c r="EF49" s="111"/>
      <c r="EG49" s="111"/>
      <c r="EH49" s="111"/>
      <c r="EI49" s="111"/>
      <c r="EJ49" s="111"/>
      <c r="EK49" s="111"/>
      <c r="EL49" s="111"/>
      <c r="EM49" s="111"/>
      <c r="EN49" s="111"/>
      <c r="EO49" s="111"/>
      <c r="EP49" s="111"/>
      <c r="EQ49" s="111"/>
      <c r="ER49" s="111"/>
      <c r="ES49" s="111"/>
      <c r="ET49" s="111"/>
      <c r="EU49" s="111"/>
      <c r="EV49" s="111"/>
      <c r="EW49" s="111"/>
      <c r="EX49" s="111"/>
      <c r="EY49" s="111"/>
      <c r="EZ49" s="111"/>
      <c r="FA49" s="111"/>
      <c r="FB49" s="111"/>
      <c r="FC49" s="111"/>
      <c r="FD49" s="111"/>
      <c r="FE49" s="111"/>
      <c r="FF49" s="111"/>
      <c r="FG49" s="111"/>
      <c r="FH49" s="111"/>
      <c r="FI49" s="111"/>
      <c r="FJ49" s="111"/>
      <c r="FK49" s="111"/>
      <c r="FL49" s="111"/>
      <c r="FM49" s="111"/>
      <c r="FN49" s="111"/>
      <c r="FO49" s="111"/>
      <c r="FP49" s="111"/>
      <c r="FQ49" s="111"/>
      <c r="FR49" s="111"/>
      <c r="FS49" s="111"/>
      <c r="FT49" s="111"/>
      <c r="FU49" s="111"/>
      <c r="FV49" s="111"/>
      <c r="FW49" s="111"/>
      <c r="FX49" s="111"/>
      <c r="FY49" s="111"/>
      <c r="FZ49" s="111"/>
      <c r="GA49" s="111"/>
      <c r="GB49" s="111"/>
      <c r="GC49" s="111"/>
      <c r="GD49" s="111"/>
      <c r="GE49" s="111"/>
      <c r="GF49" s="111"/>
      <c r="GG49" s="111"/>
      <c r="GH49" s="111"/>
      <c r="GI49" s="111"/>
      <c r="GJ49" s="111"/>
      <c r="GK49" s="111"/>
      <c r="GL49" s="111"/>
      <c r="GM49" s="111"/>
      <c r="GN49" s="111"/>
      <c r="GO49" s="111"/>
      <c r="GP49" s="111"/>
      <c r="GQ49" s="111"/>
      <c r="GR49" s="111"/>
      <c r="GS49" s="111"/>
      <c r="GT49" s="111"/>
      <c r="GU49" s="111"/>
      <c r="GV49" s="111"/>
      <c r="GW49" s="111"/>
      <c r="GX49" s="111"/>
      <c r="GY49" s="111"/>
      <c r="GZ49" s="111"/>
      <c r="HA49" s="111"/>
      <c r="HB49" s="111"/>
      <c r="HC49" s="111"/>
      <c r="HD49" s="111"/>
      <c r="HE49" s="111"/>
      <c r="HF49" s="111"/>
      <c r="HG49" s="111"/>
      <c r="HH49" s="111"/>
      <c r="HI49" s="111"/>
      <c r="HJ49" s="111"/>
      <c r="HK49" s="111"/>
      <c r="HL49" s="111"/>
      <c r="HM49" s="111"/>
      <c r="HN49" s="111"/>
      <c r="HO49" s="111"/>
      <c r="HP49" s="111"/>
      <c r="HQ49" s="111"/>
      <c r="HR49" s="111"/>
      <c r="HS49" s="111"/>
      <c r="HT49" s="111"/>
      <c r="HU49" s="111"/>
      <c r="HV49" s="111"/>
      <c r="HW49" s="111"/>
      <c r="HX49" s="111"/>
      <c r="HY49" s="111"/>
      <c r="HZ49" s="111"/>
      <c r="IA49" s="111"/>
      <c r="IB49" s="111"/>
      <c r="IC49" s="111"/>
      <c r="ID49" s="111"/>
      <c r="IE49" s="111"/>
      <c r="IF49" s="111"/>
      <c r="IG49" s="111"/>
      <c r="IH49" s="111"/>
      <c r="II49" s="111"/>
      <c r="IJ49" s="111"/>
      <c r="IK49" s="111"/>
      <c r="IL49" s="111"/>
      <c r="IM49" s="111"/>
      <c r="IN49" s="111"/>
      <c r="IO49" s="111"/>
      <c r="IP49" s="111"/>
      <c r="IQ49" s="111"/>
      <c r="IR49" s="111"/>
      <c r="IS49" s="111"/>
      <c r="IT49" s="111"/>
      <c r="IU49" s="111"/>
      <c r="IV49" s="111"/>
      <c r="IW49" s="111"/>
      <c r="IX49" s="111"/>
      <c r="IY49" s="111"/>
      <c r="IZ49" s="111"/>
      <c r="JA49" s="111"/>
      <c r="JB49" s="111"/>
      <c r="JC49" s="111"/>
      <c r="JD49" s="111"/>
      <c r="JE49" s="111"/>
      <c r="JF49" s="111"/>
      <c r="JG49" s="111"/>
      <c r="JH49" s="111"/>
      <c r="JI49" s="111"/>
      <c r="JJ49" s="111"/>
      <c r="JK49" s="111"/>
      <c r="JL49" s="111"/>
      <c r="JM49" s="111"/>
      <c r="JN49" s="111"/>
      <c r="JO49" s="111"/>
      <c r="JP49" s="111"/>
      <c r="JQ49" s="111"/>
      <c r="JR49" s="111"/>
      <c r="JS49" s="111"/>
      <c r="JT49" s="111"/>
      <c r="JU49" s="111"/>
      <c r="JV49" s="111"/>
      <c r="JW49" s="111"/>
      <c r="JX49" s="111"/>
      <c r="JY49" s="111"/>
      <c r="JZ49" s="111"/>
      <c r="KA49" s="111"/>
      <c r="KB49" s="111"/>
      <c r="KC49" s="111"/>
      <c r="KD49" s="111"/>
      <c r="KE49" s="111"/>
      <c r="KF49" s="111"/>
      <c r="KG49" s="111"/>
      <c r="KH49" s="111"/>
      <c r="KI49" s="111"/>
      <c r="KJ49" s="111"/>
      <c r="KK49" s="111"/>
      <c r="KL49" s="111"/>
      <c r="KM49" s="111"/>
      <c r="KN49" s="111"/>
      <c r="KO49" s="111"/>
      <c r="KP49" s="111"/>
      <c r="KQ49" s="111"/>
      <c r="KR49" s="111"/>
      <c r="KS49" s="111"/>
      <c r="KT49" s="111"/>
      <c r="KU49" s="111"/>
      <c r="KV49" s="111"/>
      <c r="KW49" s="111"/>
      <c r="KX49" s="111"/>
      <c r="KY49" s="111"/>
      <c r="KZ49" s="111"/>
      <c r="LA49" s="111"/>
      <c r="LB49" s="111"/>
      <c r="LC49" s="111"/>
      <c r="LD49" s="111"/>
      <c r="LE49" s="111"/>
      <c r="LF49" s="111"/>
      <c r="LG49" s="111"/>
      <c r="LH49" s="111"/>
      <c r="LI49" s="111"/>
      <c r="LJ49" s="111"/>
      <c r="LK49" s="111"/>
      <c r="LL49" s="111"/>
      <c r="LM49" s="111"/>
      <c r="LN49" s="111"/>
      <c r="LO49" s="111"/>
      <c r="LP49" s="111"/>
      <c r="LQ49" s="111"/>
      <c r="LR49" s="111"/>
      <c r="LS49" s="111"/>
      <c r="LT49" s="111"/>
      <c r="LU49" s="111"/>
      <c r="LV49" s="111"/>
      <c r="LW49" s="111"/>
      <c r="LX49" s="111"/>
      <c r="LY49" s="111"/>
      <c r="LZ49" s="111"/>
      <c r="MA49" s="111"/>
      <c r="MB49" s="111"/>
      <c r="MC49" s="111"/>
      <c r="MD49" s="111"/>
      <c r="ME49" s="111"/>
      <c r="MF49" s="111"/>
      <c r="MG49" s="111"/>
      <c r="MH49" s="111"/>
      <c r="MI49" s="111"/>
      <c r="MJ49" s="111"/>
      <c r="MK49" s="111"/>
      <c r="ML49" s="111"/>
      <c r="MM49" s="111"/>
      <c r="MN49" s="111"/>
      <c r="MO49" s="111"/>
      <c r="MP49" s="111"/>
      <c r="MQ49" s="111"/>
      <c r="MR49" s="111"/>
      <c r="MS49" s="111"/>
      <c r="MT49" s="111"/>
      <c r="MU49" s="111"/>
      <c r="MV49" s="111"/>
      <c r="MW49" s="111"/>
      <c r="MX49" s="111"/>
      <c r="MY49" s="111"/>
      <c r="MZ49" s="111"/>
      <c r="NA49" s="111"/>
      <c r="NB49" s="111"/>
      <c r="NC49" s="111"/>
      <c r="ND49" s="111"/>
      <c r="NE49" s="111"/>
      <c r="NF49" s="111"/>
      <c r="NG49" s="111"/>
      <c r="NH49" s="111"/>
      <c r="NI49" s="111"/>
      <c r="NJ49" s="111"/>
      <c r="NK49" s="111"/>
      <c r="NL49" s="111"/>
      <c r="NM49" s="111"/>
      <c r="NN49" s="111"/>
      <c r="NO49" s="111"/>
      <c r="NP49" s="111"/>
      <c r="NQ49" s="111"/>
      <c r="NR49" s="111"/>
      <c r="NS49" s="111"/>
      <c r="NT49" s="111"/>
      <c r="NU49" s="111"/>
      <c r="NV49" s="111"/>
      <c r="NW49" s="111"/>
      <c r="NX49" s="111"/>
      <c r="NY49" s="111"/>
      <c r="NZ49" s="111"/>
      <c r="OA49" s="111"/>
      <c r="OB49" s="111"/>
      <c r="OC49" s="111"/>
      <c r="OD49" s="111"/>
      <c r="OE49" s="111"/>
      <c r="OF49" s="111"/>
      <c r="OG49" s="111"/>
      <c r="OH49" s="111"/>
      <c r="OI49" s="111"/>
      <c r="OJ49" s="111"/>
      <c r="OK49" s="111"/>
      <c r="OL49" s="111"/>
      <c r="OM49" s="111"/>
      <c r="ON49" s="111"/>
      <c r="OO49" s="111"/>
      <c r="OP49" s="111"/>
      <c r="OQ49" s="111"/>
      <c r="OR49" s="111"/>
      <c r="OS49" s="111"/>
      <c r="OT49" s="111"/>
      <c r="OU49" s="111"/>
      <c r="OV49" s="111"/>
      <c r="OW49" s="111"/>
      <c r="OX49" s="111"/>
      <c r="OY49" s="111"/>
      <c r="OZ49" s="111"/>
      <c r="PA49" s="111"/>
      <c r="PB49" s="111"/>
      <c r="PC49" s="111"/>
      <c r="PD49" s="111"/>
      <c r="PE49" s="111"/>
      <c r="PF49" s="111"/>
      <c r="PG49" s="111"/>
      <c r="PH49" s="111"/>
      <c r="PI49" s="111"/>
      <c r="PJ49" s="111"/>
      <c r="PK49" s="111"/>
      <c r="PL49" s="111"/>
      <c r="PM49" s="111"/>
      <c r="PN49" s="111"/>
      <c r="PO49" s="111"/>
      <c r="PP49" s="111"/>
      <c r="PQ49" s="111"/>
      <c r="PR49" s="111"/>
      <c r="PS49" s="111"/>
      <c r="PT49" s="111"/>
      <c r="PU49" s="111"/>
      <c r="PV49" s="111"/>
      <c r="PW49" s="111"/>
      <c r="PX49" s="111"/>
      <c r="PY49" s="111"/>
      <c r="PZ49" s="111"/>
      <c r="QA49" s="111"/>
      <c r="QB49" s="111"/>
      <c r="QC49" s="111"/>
      <c r="QD49" s="111"/>
      <c r="QE49" s="111"/>
      <c r="QF49" s="111"/>
      <c r="QG49" s="111"/>
      <c r="QH49" s="111"/>
      <c r="QI49" s="111"/>
      <c r="QJ49" s="111"/>
      <c r="QK49" s="111"/>
      <c r="QL49" s="111"/>
      <c r="QM49" s="111"/>
      <c r="QN49" s="111"/>
      <c r="QO49" s="111"/>
      <c r="QP49" s="111"/>
      <c r="QQ49" s="111"/>
      <c r="QR49" s="111"/>
      <c r="QS49" s="111"/>
      <c r="QT49" s="111"/>
      <c r="QU49" s="111"/>
      <c r="QV49" s="111"/>
      <c r="QW49" s="111"/>
      <c r="QX49" s="111"/>
      <c r="QY49" s="111"/>
      <c r="QZ49" s="111"/>
      <c r="RA49" s="111"/>
      <c r="RB49" s="111"/>
      <c r="RC49" s="111"/>
      <c r="RD49" s="111"/>
      <c r="RE49" s="111"/>
      <c r="RF49" s="111"/>
      <c r="RG49" s="111"/>
      <c r="RH49" s="111"/>
      <c r="RI49" s="111"/>
      <c r="RJ49" s="111"/>
      <c r="RK49" s="111"/>
      <c r="RL49" s="111"/>
      <c r="RM49" s="111"/>
      <c r="RN49" s="111"/>
      <c r="RO49" s="111"/>
      <c r="RP49" s="111"/>
      <c r="RQ49" s="111"/>
      <c r="RR49" s="111"/>
      <c r="RS49" s="111"/>
      <c r="RT49" s="111"/>
      <c r="RU49" s="111"/>
      <c r="RV49" s="111"/>
      <c r="RW49" s="111"/>
      <c r="RX49" s="111"/>
      <c r="RY49" s="111"/>
      <c r="RZ49" s="111"/>
      <c r="SA49" s="111"/>
      <c r="SB49" s="111"/>
      <c r="SC49" s="111"/>
      <c r="SD49" s="111"/>
      <c r="SE49" s="111"/>
      <c r="SF49" s="111"/>
      <c r="SG49" s="111"/>
      <c r="SH49" s="111"/>
      <c r="SI49" s="111"/>
      <c r="SJ49" s="111"/>
      <c r="SK49" s="111"/>
      <c r="SL49" s="111"/>
      <c r="SM49" s="111"/>
      <c r="SN49" s="111"/>
      <c r="SO49" s="111"/>
      <c r="SP49" s="111"/>
      <c r="SQ49" s="111"/>
      <c r="SR49" s="111"/>
      <c r="SS49" s="111"/>
      <c r="ST49" s="111"/>
      <c r="SU49" s="111"/>
      <c r="SV49" s="111"/>
      <c r="SW49" s="111"/>
      <c r="SX49" s="111"/>
      <c r="SY49" s="111"/>
      <c r="SZ49" s="111"/>
      <c r="TA49" s="111"/>
      <c r="TB49" s="111"/>
      <c r="TC49" s="111"/>
      <c r="TD49" s="111"/>
      <c r="TE49" s="111"/>
      <c r="TF49" s="111"/>
      <c r="TG49" s="111"/>
      <c r="TH49" s="111"/>
      <c r="TI49" s="111"/>
      <c r="TJ49" s="111"/>
      <c r="TK49" s="111"/>
      <c r="TL49" s="111"/>
      <c r="TM49" s="111"/>
      <c r="TN49" s="111"/>
      <c r="TO49" s="111"/>
      <c r="TP49" s="111"/>
      <c r="TQ49" s="111"/>
      <c r="TR49" s="111"/>
      <c r="TS49" s="111"/>
      <c r="TT49" s="111"/>
      <c r="TU49" s="111"/>
      <c r="TV49" s="111"/>
      <c r="TW49" s="111"/>
      <c r="TX49" s="111"/>
      <c r="TY49" s="111"/>
      <c r="TZ49" s="111"/>
      <c r="UA49" s="111"/>
      <c r="UB49" s="111"/>
      <c r="UC49" s="111"/>
      <c r="UD49" s="111"/>
      <c r="UE49" s="111"/>
      <c r="UF49" s="111"/>
      <c r="UG49" s="111"/>
      <c r="UH49" s="111"/>
      <c r="UI49" s="111"/>
      <c r="UJ49" s="111"/>
      <c r="UK49" s="111"/>
      <c r="UL49" s="111"/>
      <c r="UM49" s="111"/>
      <c r="UN49" s="111"/>
      <c r="UO49" s="111"/>
      <c r="UP49" s="111"/>
      <c r="UQ49" s="111"/>
      <c r="UR49" s="111"/>
      <c r="US49" s="111"/>
      <c r="UT49" s="111"/>
      <c r="UU49" s="111"/>
      <c r="UV49" s="111"/>
      <c r="UW49" s="111"/>
      <c r="UX49" s="111"/>
      <c r="UY49" s="111"/>
      <c r="UZ49" s="111"/>
      <c r="VA49" s="111"/>
      <c r="VB49" s="111"/>
      <c r="VC49" s="111"/>
      <c r="VD49" s="111"/>
      <c r="VE49" s="111"/>
      <c r="VF49" s="111"/>
      <c r="VG49" s="111"/>
      <c r="VH49" s="111"/>
      <c r="VI49" s="111"/>
      <c r="VJ49" s="111"/>
      <c r="VK49" s="111"/>
      <c r="VL49" s="111"/>
      <c r="VM49" s="111"/>
      <c r="VN49" s="111"/>
      <c r="VO49" s="111"/>
      <c r="VP49" s="111"/>
      <c r="VQ49" s="111"/>
      <c r="VR49" s="111"/>
      <c r="VS49" s="111"/>
      <c r="VT49" s="111"/>
      <c r="VU49" s="111"/>
      <c r="VV49" s="111"/>
      <c r="VW49" s="111"/>
      <c r="VX49" s="111"/>
      <c r="VY49" s="111"/>
      <c r="VZ49" s="111"/>
      <c r="WA49" s="111"/>
      <c r="WB49" s="111"/>
      <c r="WC49" s="111"/>
      <c r="WD49" s="111"/>
      <c r="WE49" s="111"/>
      <c r="WF49" s="111"/>
      <c r="WG49" s="111"/>
      <c r="WH49" s="111"/>
      <c r="WI49" s="111"/>
      <c r="WJ49" s="111"/>
      <c r="WK49" s="111"/>
      <c r="WL49" s="111"/>
      <c r="WM49" s="111"/>
      <c r="WN49" s="111"/>
      <c r="WO49" s="111"/>
      <c r="WP49" s="111"/>
      <c r="WQ49" s="111"/>
      <c r="WR49" s="111"/>
      <c r="WS49" s="111"/>
      <c r="WT49" s="111"/>
      <c r="WU49" s="111"/>
      <c r="WV49" s="111"/>
      <c r="WW49" s="111"/>
      <c r="WX49" s="111"/>
      <c r="WY49" s="111"/>
      <c r="WZ49" s="111"/>
      <c r="XA49" s="111"/>
      <c r="XB49" s="111"/>
      <c r="XC49" s="111"/>
      <c r="XD49" s="111"/>
      <c r="XE49" s="111"/>
      <c r="XF49" s="111"/>
      <c r="XG49" s="111"/>
      <c r="XH49" s="111"/>
      <c r="XI49" s="111"/>
      <c r="XJ49" s="111"/>
      <c r="XK49" s="111"/>
      <c r="XL49" s="111"/>
      <c r="XM49" s="111"/>
      <c r="XN49" s="111"/>
      <c r="XO49" s="111"/>
      <c r="XP49" s="111"/>
      <c r="XQ49" s="111"/>
      <c r="XR49" s="111"/>
      <c r="XS49" s="111"/>
      <c r="XT49" s="111"/>
      <c r="XU49" s="111"/>
      <c r="XV49" s="111"/>
      <c r="XW49" s="111"/>
      <c r="XX49" s="111"/>
      <c r="XY49" s="111"/>
      <c r="XZ49" s="111"/>
      <c r="YA49" s="111"/>
      <c r="YB49" s="111"/>
      <c r="YC49" s="111"/>
      <c r="YD49" s="111"/>
      <c r="YE49" s="111"/>
      <c r="YF49" s="111"/>
      <c r="YG49" s="111"/>
      <c r="YH49" s="111"/>
      <c r="YI49" s="111"/>
      <c r="YJ49" s="111"/>
      <c r="YK49" s="111"/>
      <c r="YL49" s="111"/>
      <c r="YM49" s="111"/>
      <c r="YN49" s="111"/>
      <c r="YO49" s="111"/>
      <c r="YP49" s="111"/>
      <c r="YQ49" s="111"/>
      <c r="YR49" s="111"/>
      <c r="YS49" s="111"/>
      <c r="YT49" s="111"/>
      <c r="YU49" s="111"/>
      <c r="YV49" s="111"/>
      <c r="YW49" s="111"/>
      <c r="YX49" s="111"/>
      <c r="YY49" s="111"/>
      <c r="YZ49" s="111"/>
      <c r="ZA49" s="111"/>
      <c r="ZB49" s="111"/>
      <c r="ZC49" s="111"/>
      <c r="ZD49" s="111"/>
      <c r="ZE49" s="111"/>
      <c r="ZF49" s="111"/>
      <c r="ZG49" s="111"/>
      <c r="ZH49" s="111"/>
      <c r="ZI49" s="111"/>
      <c r="ZJ49" s="111"/>
      <c r="ZK49" s="111"/>
      <c r="ZL49" s="111"/>
      <c r="ZM49" s="111"/>
      <c r="ZN49" s="111"/>
      <c r="ZO49" s="111"/>
      <c r="ZP49" s="111"/>
      <c r="ZQ49" s="111"/>
      <c r="ZR49" s="111"/>
      <c r="ZS49" s="111"/>
      <c r="ZT49" s="111"/>
      <c r="ZU49" s="111"/>
      <c r="ZV49" s="111"/>
      <c r="ZW49" s="111"/>
      <c r="ZX49" s="111"/>
      <c r="ZY49" s="111"/>
      <c r="ZZ49" s="111"/>
      <c r="AAA49" s="111"/>
      <c r="AAB49" s="111"/>
      <c r="AAC49" s="111"/>
      <c r="AAD49" s="111"/>
      <c r="AAE49" s="111"/>
      <c r="AAF49" s="111"/>
      <c r="AAG49" s="111"/>
      <c r="AAH49" s="111"/>
      <c r="AAI49" s="111"/>
      <c r="AAJ49" s="111"/>
      <c r="AAK49" s="111"/>
      <c r="AAL49" s="111"/>
      <c r="AAM49" s="111"/>
      <c r="AAN49" s="111"/>
      <c r="AAO49" s="111"/>
      <c r="AAP49" s="111"/>
      <c r="AAQ49" s="111"/>
      <c r="AAR49" s="111"/>
      <c r="AAS49" s="111"/>
      <c r="AAT49" s="111"/>
      <c r="AAU49" s="111"/>
      <c r="AAV49" s="111"/>
      <c r="AAW49" s="111"/>
      <c r="AAX49" s="111"/>
      <c r="AAY49" s="111"/>
      <c r="AAZ49" s="111"/>
      <c r="ABA49" s="111"/>
      <c r="ABB49" s="111"/>
      <c r="ABC49" s="111"/>
      <c r="ABD49" s="111"/>
      <c r="ABE49" s="111"/>
      <c r="ABF49" s="111"/>
      <c r="ABG49" s="111"/>
      <c r="ABH49" s="111"/>
      <c r="ABI49" s="111"/>
      <c r="ABJ49" s="111"/>
      <c r="ABK49" s="111"/>
      <c r="ABL49" s="111"/>
      <c r="ABM49" s="111"/>
      <c r="ABN49" s="111"/>
      <c r="ABO49" s="111"/>
      <c r="ABP49" s="111"/>
      <c r="ABQ49" s="111"/>
      <c r="ABR49" s="111"/>
      <c r="ABS49" s="111"/>
      <c r="ABT49" s="111"/>
      <c r="ABU49" s="111"/>
      <c r="ABV49" s="111"/>
      <c r="ABW49" s="111"/>
      <c r="ABX49" s="111"/>
      <c r="ABY49" s="111"/>
      <c r="ABZ49" s="111"/>
      <c r="ACA49" s="111"/>
      <c r="ACB49" s="111"/>
      <c r="ACC49" s="111"/>
      <c r="ACD49" s="111"/>
      <c r="ACE49" s="111"/>
      <c r="ACF49" s="111"/>
      <c r="ACG49" s="111"/>
      <c r="ACH49" s="111"/>
      <c r="ACI49" s="111"/>
      <c r="ACJ49" s="111"/>
      <c r="ACK49" s="111"/>
      <c r="ACL49" s="111"/>
      <c r="ACM49" s="111"/>
      <c r="ACN49" s="111"/>
      <c r="ACO49" s="111"/>
      <c r="ACP49" s="111"/>
      <c r="ACQ49" s="111"/>
      <c r="ACR49" s="111"/>
      <c r="ACS49" s="111"/>
      <c r="ACT49" s="111"/>
      <c r="ACU49" s="111"/>
      <c r="ACV49" s="111"/>
      <c r="ACW49" s="111"/>
      <c r="ACX49" s="111"/>
      <c r="ACY49" s="111"/>
      <c r="ACZ49" s="111"/>
      <c r="ADA49" s="111"/>
      <c r="ADB49" s="111"/>
      <c r="ADC49" s="111"/>
      <c r="ADD49" s="111"/>
      <c r="ADE49" s="111"/>
      <c r="ADF49" s="111"/>
      <c r="ADG49" s="111"/>
      <c r="ADH49" s="111"/>
      <c r="ADI49" s="111"/>
      <c r="ADJ49" s="111"/>
      <c r="ADK49" s="111"/>
      <c r="ADL49" s="111"/>
      <c r="ADM49" s="111"/>
      <c r="ADN49" s="111"/>
      <c r="ADO49" s="111"/>
      <c r="ADP49" s="111"/>
      <c r="ADQ49" s="111"/>
      <c r="ADR49" s="111"/>
      <c r="ADS49" s="111"/>
      <c r="ADT49" s="111"/>
      <c r="ADU49" s="111"/>
      <c r="ADV49" s="111"/>
      <c r="ADW49" s="111"/>
      <c r="ADX49" s="111"/>
      <c r="ADY49" s="111"/>
      <c r="ADZ49" s="111"/>
      <c r="AEA49" s="111"/>
      <c r="AEB49" s="111"/>
      <c r="AEC49" s="111"/>
      <c r="AED49" s="111"/>
      <c r="AEE49" s="111"/>
      <c r="AEF49" s="111"/>
      <c r="AEG49" s="111"/>
      <c r="AEH49" s="111"/>
      <c r="AEI49" s="111"/>
      <c r="AEJ49" s="111"/>
      <c r="AEK49" s="111"/>
      <c r="AEL49" s="111"/>
      <c r="AEM49" s="111"/>
      <c r="AEN49" s="111"/>
      <c r="AEO49" s="111"/>
      <c r="AEP49" s="111"/>
      <c r="AEQ49" s="111"/>
      <c r="AER49" s="111"/>
      <c r="AES49" s="111"/>
      <c r="AET49" s="111"/>
      <c r="AEU49" s="111"/>
      <c r="AEV49" s="111"/>
      <c r="AEW49" s="111"/>
      <c r="AEX49" s="111"/>
      <c r="AEY49" s="111"/>
      <c r="AEZ49" s="111"/>
      <c r="AFA49" s="111"/>
      <c r="AFB49" s="111"/>
      <c r="AFC49" s="111"/>
      <c r="AFD49" s="111"/>
      <c r="AFE49" s="111"/>
      <c r="AFF49" s="111"/>
      <c r="AFG49" s="111"/>
      <c r="AFH49" s="111"/>
      <c r="AFI49" s="111"/>
      <c r="AFJ49" s="111"/>
      <c r="AFK49" s="111"/>
      <c r="AFL49" s="111"/>
      <c r="AFM49" s="111"/>
      <c r="AFN49" s="111"/>
      <c r="AFO49" s="111"/>
      <c r="AFP49" s="111"/>
      <c r="AFQ49" s="111"/>
      <c r="AFR49" s="111"/>
      <c r="AFS49" s="111"/>
      <c r="AFT49" s="111"/>
      <c r="AFU49" s="111"/>
      <c r="AFV49" s="111"/>
      <c r="AFW49" s="111"/>
      <c r="AFX49" s="111"/>
      <c r="AFY49" s="111"/>
      <c r="AFZ49" s="111"/>
      <c r="AGA49" s="111"/>
      <c r="AGB49" s="111"/>
      <c r="AGC49" s="111"/>
      <c r="AGD49" s="111"/>
      <c r="AGE49" s="111"/>
      <c r="AGF49" s="111"/>
      <c r="AGG49" s="111"/>
      <c r="AGH49" s="111"/>
      <c r="AGI49" s="111"/>
      <c r="AGJ49" s="111"/>
      <c r="AGK49" s="111"/>
      <c r="AGL49" s="111"/>
      <c r="AGM49" s="111"/>
      <c r="AGN49" s="111"/>
      <c r="AGO49" s="111"/>
      <c r="AGP49" s="111"/>
      <c r="AGQ49" s="111"/>
      <c r="AGR49" s="111"/>
      <c r="AGS49" s="111"/>
      <c r="AGT49" s="111"/>
      <c r="AGU49" s="111"/>
      <c r="AGV49" s="111"/>
      <c r="AGW49" s="111"/>
      <c r="AGX49" s="111"/>
      <c r="AGY49" s="111"/>
      <c r="AGZ49" s="111"/>
      <c r="AHA49" s="111"/>
      <c r="AHB49" s="111"/>
      <c r="AHC49" s="111"/>
      <c r="AHD49" s="111"/>
      <c r="AHE49" s="111"/>
      <c r="AHF49" s="111"/>
      <c r="AHG49" s="111"/>
      <c r="AHH49" s="111"/>
      <c r="AHI49" s="111"/>
      <c r="AHJ49" s="111"/>
      <c r="AHK49" s="111"/>
      <c r="AHL49" s="111"/>
      <c r="AHM49" s="111"/>
      <c r="AHN49" s="111"/>
      <c r="AHO49" s="111"/>
      <c r="AHP49" s="111"/>
      <c r="AHQ49" s="111"/>
      <c r="AHR49" s="111"/>
      <c r="AHS49" s="111"/>
      <c r="AHT49" s="111"/>
      <c r="AHU49" s="111"/>
      <c r="AHV49" s="111"/>
      <c r="AHW49" s="111"/>
      <c r="AHX49" s="111"/>
      <c r="AHY49" s="111"/>
      <c r="AHZ49" s="111"/>
      <c r="AIA49" s="111"/>
      <c r="AIB49" s="111"/>
      <c r="AIC49" s="111"/>
      <c r="AID49" s="111"/>
      <c r="AIE49" s="111"/>
      <c r="AIF49" s="111"/>
      <c r="AIG49" s="111"/>
      <c r="AIH49" s="111"/>
      <c r="AII49" s="111"/>
      <c r="AIJ49" s="111"/>
      <c r="AIK49" s="111"/>
      <c r="AIL49" s="111"/>
      <c r="AIM49" s="111"/>
      <c r="AIN49" s="111"/>
      <c r="AIO49" s="111"/>
      <c r="AIP49" s="111"/>
      <c r="AIQ49" s="111"/>
      <c r="AIR49" s="111"/>
      <c r="AIS49" s="111"/>
      <c r="AIT49" s="111"/>
      <c r="AIU49" s="111"/>
      <c r="AIV49" s="111"/>
      <c r="AIW49" s="111"/>
      <c r="AIX49" s="111"/>
      <c r="AIY49" s="111"/>
      <c r="AIZ49" s="111"/>
      <c r="AJA49" s="111"/>
      <c r="AJB49" s="111"/>
      <c r="AJC49" s="111"/>
      <c r="AJD49" s="111"/>
      <c r="AJE49" s="111"/>
      <c r="AJF49" s="111"/>
      <c r="AJG49" s="111"/>
      <c r="AJH49" s="111"/>
      <c r="AJI49" s="111"/>
      <c r="AJJ49" s="111"/>
      <c r="AJK49" s="111"/>
      <c r="AJL49" s="111"/>
      <c r="AJM49" s="111"/>
      <c r="AJN49" s="111"/>
      <c r="AJO49" s="111"/>
      <c r="AJP49" s="111"/>
      <c r="AJQ49" s="111"/>
      <c r="AJR49" s="111"/>
      <c r="AJS49" s="111"/>
      <c r="AJT49" s="111"/>
      <c r="AJU49" s="111"/>
      <c r="AJV49" s="111"/>
      <c r="AJW49" s="111"/>
      <c r="AJX49" s="111"/>
      <c r="AJY49" s="111"/>
      <c r="AJZ49" s="111"/>
      <c r="AKA49" s="111"/>
      <c r="AKB49" s="111"/>
      <c r="AKC49" s="111"/>
      <c r="AKD49" s="111"/>
      <c r="AKE49" s="111"/>
      <c r="AKF49" s="111"/>
      <c r="AKG49" s="111"/>
      <c r="AKH49" s="111"/>
      <c r="AKI49" s="111"/>
      <c r="AKJ49" s="111"/>
      <c r="AKK49" s="111"/>
      <c r="AKL49" s="111"/>
      <c r="AKM49" s="111"/>
      <c r="AKN49" s="111"/>
      <c r="AKO49" s="111"/>
      <c r="AKP49" s="111"/>
      <c r="AKQ49" s="111"/>
      <c r="AKR49" s="111"/>
      <c r="AKS49" s="111"/>
      <c r="AKT49" s="111"/>
      <c r="AKU49" s="111"/>
      <c r="AKV49" s="111"/>
      <c r="AKW49" s="111"/>
      <c r="AKX49" s="111"/>
      <c r="AKY49" s="111"/>
      <c r="AKZ49" s="111"/>
      <c r="ALA49" s="111"/>
      <c r="ALB49" s="111"/>
      <c r="ALC49" s="111"/>
      <c r="ALD49" s="111"/>
      <c r="ALE49" s="111"/>
      <c r="ALF49" s="111"/>
      <c r="ALG49" s="111"/>
      <c r="ALH49" s="111"/>
      <c r="ALI49" s="111"/>
      <c r="ALJ49" s="111"/>
      <c r="ALK49" s="111"/>
      <c r="ALL49" s="111"/>
      <c r="ALM49" s="111"/>
      <c r="ALN49" s="111"/>
      <c r="ALO49" s="111"/>
      <c r="ALP49" s="111"/>
      <c r="ALQ49" s="111"/>
      <c r="ALR49" s="111"/>
      <c r="ALS49" s="111"/>
      <c r="ALT49" s="111"/>
      <c r="ALU49" s="111"/>
      <c r="ALV49" s="111"/>
      <c r="ALW49" s="111"/>
      <c r="ALX49" s="111"/>
      <c r="ALY49" s="111"/>
      <c r="ALZ49" s="111"/>
      <c r="AMA49" s="111"/>
      <c r="AMB49" s="111"/>
      <c r="AMC49" s="111"/>
      <c r="AMD49" s="111"/>
      <c r="AME49" s="111"/>
      <c r="AMF49" s="111"/>
      <c r="AMG49" s="111"/>
      <c r="AMH49" s="111"/>
      <c r="AMI49" s="111"/>
      <c r="AMJ49" s="111"/>
    </row>
    <row r="50" spans="1:1025" s="168" customFormat="1" ht="15.6">
      <c r="A50" s="732" t="s">
        <v>137</v>
      </c>
      <c r="B50" s="733" t="s">
        <v>136</v>
      </c>
      <c r="C50" s="734">
        <f>TRUNC(C49,4)</f>
        <v>0.27129999999999999</v>
      </c>
      <c r="D50" s="516"/>
      <c r="E50" s="516"/>
      <c r="F50" s="516"/>
      <c r="G50" s="516"/>
      <c r="H50" s="516"/>
    </row>
    <row r="51" spans="1:1025" s="102" customFormat="1" ht="15">
      <c r="A51" s="712"/>
      <c r="B51" s="710"/>
      <c r="C51" s="711"/>
      <c r="D51" s="504"/>
      <c r="E51" s="504"/>
      <c r="F51" s="504"/>
      <c r="G51" s="504"/>
      <c r="H51" s="504"/>
    </row>
    <row r="52" spans="1:1025" s="102" customFormat="1" ht="15">
      <c r="A52" s="712"/>
      <c r="B52" s="710"/>
      <c r="C52" s="711"/>
      <c r="D52" s="504"/>
      <c r="E52" s="504"/>
      <c r="F52" s="504"/>
      <c r="G52" s="504"/>
      <c r="H52" s="504"/>
    </row>
    <row r="53" spans="1:1025" ht="15.6">
      <c r="A53" s="709" t="s">
        <v>138</v>
      </c>
      <c r="B53" s="710"/>
      <c r="C53" s="711"/>
    </row>
    <row r="54" spans="1:1025" s="627" customFormat="1" ht="37.5" customHeight="1">
      <c r="A54" s="1194" t="s">
        <v>1702</v>
      </c>
      <c r="B54" s="1194"/>
      <c r="C54" s="1194"/>
      <c r="D54" s="167"/>
      <c r="E54" s="517"/>
      <c r="F54" s="517"/>
      <c r="G54" s="517"/>
      <c r="H54" s="51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c r="BI54" s="167"/>
      <c r="BJ54" s="167"/>
      <c r="BK54" s="167"/>
      <c r="BL54" s="167"/>
      <c r="BM54" s="167"/>
      <c r="BN54" s="167"/>
      <c r="BO54" s="167"/>
      <c r="BP54" s="167"/>
      <c r="BQ54" s="167"/>
      <c r="BR54" s="167"/>
      <c r="BS54" s="167"/>
      <c r="BT54" s="167"/>
      <c r="BU54" s="167"/>
      <c r="BV54" s="167"/>
      <c r="BW54" s="167"/>
      <c r="BX54" s="167"/>
      <c r="BY54" s="167"/>
      <c r="BZ54" s="167"/>
      <c r="CA54" s="167"/>
      <c r="CB54" s="167"/>
      <c r="CC54" s="167"/>
      <c r="CD54" s="167"/>
      <c r="CE54" s="167"/>
      <c r="CF54" s="167"/>
      <c r="CG54" s="167"/>
      <c r="CH54" s="167"/>
      <c r="CI54" s="167"/>
      <c r="CJ54" s="167"/>
      <c r="CK54" s="167"/>
      <c r="CL54" s="167"/>
      <c r="CM54" s="167"/>
      <c r="CN54" s="167"/>
      <c r="CO54" s="167"/>
      <c r="CP54" s="167"/>
      <c r="CQ54" s="167"/>
      <c r="CR54" s="167"/>
      <c r="CS54" s="167"/>
      <c r="CT54" s="167"/>
      <c r="CU54" s="167"/>
      <c r="CV54" s="167"/>
      <c r="CW54" s="167"/>
      <c r="CX54" s="167"/>
      <c r="CY54" s="167"/>
      <c r="CZ54" s="167"/>
      <c r="DA54" s="167"/>
      <c r="DB54" s="167"/>
      <c r="DC54" s="167"/>
      <c r="DD54" s="167"/>
      <c r="DE54" s="167"/>
      <c r="DF54" s="167"/>
      <c r="DG54" s="167"/>
      <c r="DH54" s="167"/>
      <c r="DI54" s="167"/>
      <c r="DJ54" s="167"/>
      <c r="DK54" s="167"/>
      <c r="DL54" s="167"/>
      <c r="DM54" s="167"/>
      <c r="DN54" s="167"/>
      <c r="DO54" s="167"/>
      <c r="DP54" s="167"/>
      <c r="DQ54" s="167"/>
      <c r="DR54" s="167"/>
      <c r="DS54" s="167"/>
      <c r="DT54" s="167"/>
      <c r="DU54" s="167"/>
      <c r="DV54" s="167"/>
      <c r="DW54" s="167"/>
      <c r="DX54" s="167"/>
      <c r="DY54" s="167"/>
      <c r="DZ54" s="167"/>
      <c r="EA54" s="167"/>
      <c r="EB54" s="167"/>
      <c r="EC54" s="167"/>
      <c r="ED54" s="167"/>
      <c r="EE54" s="167"/>
      <c r="EF54" s="167"/>
      <c r="EG54" s="167"/>
      <c r="EH54" s="167"/>
      <c r="EI54" s="167"/>
      <c r="EJ54" s="167"/>
      <c r="EK54" s="167"/>
      <c r="EL54" s="167"/>
      <c r="EM54" s="167"/>
      <c r="EN54" s="167"/>
      <c r="EO54" s="167"/>
      <c r="EP54" s="167"/>
      <c r="EQ54" s="167"/>
      <c r="ER54" s="167"/>
      <c r="ES54" s="167"/>
      <c r="ET54" s="167"/>
      <c r="EU54" s="167"/>
      <c r="EV54" s="167"/>
      <c r="EW54" s="167"/>
      <c r="EX54" s="167"/>
      <c r="EY54" s="167"/>
      <c r="EZ54" s="167"/>
      <c r="FA54" s="167"/>
      <c r="FB54" s="167"/>
      <c r="FC54" s="167"/>
      <c r="FD54" s="167"/>
      <c r="FE54" s="167"/>
      <c r="FF54" s="167"/>
      <c r="FG54" s="167"/>
      <c r="FH54" s="167"/>
      <c r="FI54" s="167"/>
      <c r="FJ54" s="167"/>
      <c r="FK54" s="167"/>
      <c r="FL54" s="167"/>
      <c r="FM54" s="167"/>
      <c r="FN54" s="167"/>
      <c r="FO54" s="167"/>
      <c r="FP54" s="167"/>
      <c r="FQ54" s="167"/>
      <c r="FR54" s="167"/>
      <c r="FS54" s="167"/>
      <c r="FT54" s="167"/>
      <c r="FU54" s="167"/>
      <c r="FV54" s="167"/>
      <c r="FW54" s="167"/>
      <c r="FX54" s="167"/>
      <c r="FY54" s="167"/>
      <c r="FZ54" s="167"/>
      <c r="GA54" s="167"/>
      <c r="GB54" s="167"/>
      <c r="GC54" s="167"/>
      <c r="GD54" s="167"/>
      <c r="GE54" s="167"/>
      <c r="GF54" s="167"/>
      <c r="GG54" s="167"/>
      <c r="GH54" s="167"/>
      <c r="GI54" s="167"/>
      <c r="GJ54" s="167"/>
      <c r="GK54" s="167"/>
      <c r="GL54" s="167"/>
      <c r="GM54" s="167"/>
      <c r="GN54" s="167"/>
      <c r="GO54" s="167"/>
      <c r="GP54" s="167"/>
      <c r="GQ54" s="167"/>
      <c r="GR54" s="167"/>
      <c r="GS54" s="167"/>
      <c r="GT54" s="167"/>
      <c r="GU54" s="167"/>
      <c r="GV54" s="167"/>
      <c r="GW54" s="167"/>
      <c r="GX54" s="167"/>
      <c r="GY54" s="167"/>
      <c r="GZ54" s="167"/>
      <c r="HA54" s="167"/>
      <c r="HB54" s="167"/>
      <c r="HC54" s="167"/>
      <c r="HD54" s="167"/>
      <c r="HE54" s="167"/>
      <c r="HF54" s="167"/>
      <c r="HG54" s="167"/>
      <c r="HH54" s="167"/>
      <c r="HI54" s="167"/>
      <c r="HJ54" s="167"/>
      <c r="HK54" s="167"/>
      <c r="HL54" s="167"/>
      <c r="HM54" s="167"/>
      <c r="HN54" s="167"/>
      <c r="HO54" s="167"/>
      <c r="HP54" s="167"/>
      <c r="HQ54" s="167"/>
      <c r="HR54" s="167"/>
      <c r="HS54" s="167"/>
      <c r="HT54" s="167"/>
      <c r="HU54" s="167"/>
      <c r="HV54" s="167"/>
      <c r="HW54" s="167"/>
      <c r="HX54" s="167"/>
      <c r="HY54" s="167"/>
      <c r="HZ54" s="167"/>
      <c r="IA54" s="167"/>
      <c r="IB54" s="167"/>
      <c r="IC54" s="167"/>
      <c r="ID54" s="167"/>
      <c r="IE54" s="167"/>
      <c r="IF54" s="167"/>
      <c r="IG54" s="167"/>
      <c r="IH54" s="167"/>
      <c r="II54" s="167"/>
      <c r="IJ54" s="167"/>
      <c r="IK54" s="167"/>
      <c r="IL54" s="167"/>
      <c r="IM54" s="167"/>
      <c r="IN54" s="167"/>
      <c r="IO54" s="167"/>
      <c r="IP54" s="167"/>
      <c r="IQ54" s="167"/>
      <c r="IR54" s="167"/>
      <c r="IS54" s="167"/>
      <c r="IT54" s="167"/>
      <c r="IU54" s="167"/>
      <c r="IV54" s="167"/>
      <c r="IW54" s="167"/>
      <c r="IX54" s="167"/>
      <c r="IY54" s="167"/>
      <c r="IZ54" s="167"/>
      <c r="JA54" s="167"/>
      <c r="JB54" s="167"/>
      <c r="JC54" s="167"/>
      <c r="JD54" s="167"/>
      <c r="JE54" s="167"/>
      <c r="JF54" s="167"/>
      <c r="JG54" s="167"/>
      <c r="JH54" s="167"/>
      <c r="JI54" s="167"/>
      <c r="JJ54" s="167"/>
      <c r="JK54" s="167"/>
      <c r="JL54" s="167"/>
      <c r="JM54" s="167"/>
      <c r="JN54" s="167"/>
      <c r="JO54" s="167"/>
      <c r="JP54" s="167"/>
      <c r="JQ54" s="167"/>
      <c r="JR54" s="167"/>
      <c r="JS54" s="167"/>
      <c r="JT54" s="167"/>
      <c r="JU54" s="167"/>
      <c r="JV54" s="167"/>
      <c r="JW54" s="167"/>
      <c r="JX54" s="167"/>
      <c r="JY54" s="167"/>
      <c r="JZ54" s="167"/>
      <c r="KA54" s="167"/>
      <c r="KB54" s="167"/>
      <c r="KC54" s="167"/>
      <c r="KD54" s="167"/>
      <c r="KE54" s="167"/>
      <c r="KF54" s="167"/>
      <c r="KG54" s="167"/>
      <c r="KH54" s="167"/>
      <c r="KI54" s="167"/>
      <c r="KJ54" s="167"/>
      <c r="KK54" s="167"/>
      <c r="KL54" s="167"/>
      <c r="KM54" s="167"/>
      <c r="KN54" s="167"/>
      <c r="KO54" s="167"/>
      <c r="KP54" s="167"/>
      <c r="KQ54" s="167"/>
      <c r="KR54" s="167"/>
      <c r="KS54" s="167"/>
      <c r="KT54" s="167"/>
      <c r="KU54" s="167"/>
      <c r="KV54" s="167"/>
      <c r="KW54" s="167"/>
      <c r="KX54" s="167"/>
      <c r="KY54" s="167"/>
      <c r="KZ54" s="167"/>
      <c r="LA54" s="167"/>
      <c r="LB54" s="167"/>
      <c r="LC54" s="167"/>
      <c r="LD54" s="167"/>
      <c r="LE54" s="167"/>
      <c r="LF54" s="167"/>
      <c r="LG54" s="167"/>
      <c r="LH54" s="167"/>
      <c r="LI54" s="167"/>
      <c r="LJ54" s="167"/>
      <c r="LK54" s="167"/>
      <c r="LL54" s="167"/>
      <c r="LM54" s="167"/>
      <c r="LN54" s="167"/>
      <c r="LO54" s="167"/>
      <c r="LP54" s="167"/>
      <c r="LQ54" s="167"/>
      <c r="LR54" s="167"/>
      <c r="LS54" s="167"/>
      <c r="LT54" s="167"/>
      <c r="LU54" s="167"/>
      <c r="LV54" s="167"/>
      <c r="LW54" s="167"/>
      <c r="LX54" s="167"/>
      <c r="LY54" s="167"/>
      <c r="LZ54" s="167"/>
      <c r="MA54" s="167"/>
      <c r="MB54" s="167"/>
      <c r="MC54" s="167"/>
      <c r="MD54" s="167"/>
      <c r="ME54" s="167"/>
      <c r="MF54" s="167"/>
      <c r="MG54" s="167"/>
      <c r="MH54" s="167"/>
      <c r="MI54" s="167"/>
      <c r="MJ54" s="167"/>
      <c r="MK54" s="167"/>
      <c r="ML54" s="167"/>
      <c r="MM54" s="167"/>
      <c r="MN54" s="167"/>
      <c r="MO54" s="167"/>
      <c r="MP54" s="167"/>
      <c r="MQ54" s="167"/>
      <c r="MR54" s="167"/>
      <c r="MS54" s="167"/>
      <c r="MT54" s="167"/>
      <c r="MU54" s="167"/>
      <c r="MV54" s="167"/>
      <c r="MW54" s="167"/>
      <c r="MX54" s="167"/>
      <c r="MY54" s="167"/>
      <c r="MZ54" s="167"/>
      <c r="NA54" s="167"/>
      <c r="NB54" s="167"/>
      <c r="NC54" s="167"/>
      <c r="ND54" s="167"/>
      <c r="NE54" s="167"/>
      <c r="NF54" s="167"/>
      <c r="NG54" s="167"/>
      <c r="NH54" s="167"/>
      <c r="NI54" s="167"/>
      <c r="NJ54" s="167"/>
      <c r="NK54" s="167"/>
      <c r="NL54" s="167"/>
      <c r="NM54" s="167"/>
      <c r="NN54" s="167"/>
      <c r="NO54" s="167"/>
      <c r="NP54" s="167"/>
      <c r="NQ54" s="167"/>
      <c r="NR54" s="167"/>
      <c r="NS54" s="167"/>
      <c r="NT54" s="167"/>
      <c r="NU54" s="167"/>
      <c r="NV54" s="167"/>
      <c r="NW54" s="167"/>
      <c r="NX54" s="167"/>
      <c r="NY54" s="167"/>
      <c r="NZ54" s="167"/>
      <c r="OA54" s="167"/>
      <c r="OB54" s="167"/>
      <c r="OC54" s="167"/>
      <c r="OD54" s="167"/>
      <c r="OE54" s="167"/>
      <c r="OF54" s="167"/>
      <c r="OG54" s="167"/>
      <c r="OH54" s="167"/>
      <c r="OI54" s="167"/>
      <c r="OJ54" s="167"/>
      <c r="OK54" s="167"/>
      <c r="OL54" s="167"/>
      <c r="OM54" s="167"/>
      <c r="ON54" s="167"/>
      <c r="OO54" s="167"/>
      <c r="OP54" s="167"/>
      <c r="OQ54" s="167"/>
      <c r="OR54" s="167"/>
      <c r="OS54" s="167"/>
      <c r="OT54" s="167"/>
      <c r="OU54" s="167"/>
      <c r="OV54" s="167"/>
      <c r="OW54" s="167"/>
      <c r="OX54" s="167"/>
      <c r="OY54" s="167"/>
      <c r="OZ54" s="167"/>
      <c r="PA54" s="167"/>
      <c r="PB54" s="167"/>
      <c r="PC54" s="167"/>
      <c r="PD54" s="167"/>
      <c r="PE54" s="167"/>
      <c r="PF54" s="167"/>
      <c r="PG54" s="167"/>
      <c r="PH54" s="167"/>
      <c r="PI54" s="167"/>
      <c r="PJ54" s="167"/>
      <c r="PK54" s="167"/>
      <c r="PL54" s="167"/>
      <c r="PM54" s="167"/>
      <c r="PN54" s="167"/>
      <c r="PO54" s="167"/>
      <c r="PP54" s="167"/>
      <c r="PQ54" s="167"/>
      <c r="PR54" s="167"/>
      <c r="PS54" s="167"/>
      <c r="PT54" s="167"/>
      <c r="PU54" s="167"/>
      <c r="PV54" s="167"/>
      <c r="PW54" s="167"/>
      <c r="PX54" s="167"/>
      <c r="PY54" s="167"/>
      <c r="PZ54" s="167"/>
      <c r="QA54" s="167"/>
      <c r="QB54" s="167"/>
      <c r="QC54" s="167"/>
      <c r="QD54" s="167"/>
      <c r="QE54" s="167"/>
      <c r="QF54" s="167"/>
      <c r="QG54" s="167"/>
      <c r="QH54" s="167"/>
      <c r="QI54" s="167"/>
      <c r="QJ54" s="167"/>
      <c r="QK54" s="167"/>
      <c r="QL54" s="167"/>
      <c r="QM54" s="167"/>
      <c r="QN54" s="167"/>
      <c r="QO54" s="167"/>
      <c r="QP54" s="167"/>
      <c r="QQ54" s="167"/>
      <c r="QR54" s="167"/>
      <c r="QS54" s="167"/>
      <c r="QT54" s="167"/>
      <c r="QU54" s="167"/>
      <c r="QV54" s="167"/>
      <c r="QW54" s="167"/>
      <c r="QX54" s="167"/>
      <c r="QY54" s="167"/>
      <c r="QZ54" s="167"/>
      <c r="RA54" s="167"/>
      <c r="RB54" s="167"/>
      <c r="RC54" s="167"/>
      <c r="RD54" s="167"/>
      <c r="RE54" s="167"/>
      <c r="RF54" s="167"/>
      <c r="RG54" s="167"/>
      <c r="RH54" s="167"/>
      <c r="RI54" s="167"/>
      <c r="RJ54" s="167"/>
      <c r="RK54" s="167"/>
      <c r="RL54" s="167"/>
      <c r="RM54" s="167"/>
      <c r="RN54" s="167"/>
      <c r="RO54" s="167"/>
      <c r="RP54" s="167"/>
      <c r="RQ54" s="167"/>
      <c r="RR54" s="167"/>
      <c r="RS54" s="167"/>
      <c r="RT54" s="167"/>
      <c r="RU54" s="167"/>
      <c r="RV54" s="167"/>
      <c r="RW54" s="167"/>
      <c r="RX54" s="167"/>
      <c r="RY54" s="167"/>
      <c r="RZ54" s="167"/>
      <c r="SA54" s="167"/>
      <c r="SB54" s="167"/>
      <c r="SC54" s="167"/>
      <c r="SD54" s="167"/>
      <c r="SE54" s="167"/>
      <c r="SF54" s="167"/>
      <c r="SG54" s="167"/>
      <c r="SH54" s="167"/>
      <c r="SI54" s="167"/>
      <c r="SJ54" s="167"/>
      <c r="SK54" s="167"/>
      <c r="SL54" s="167"/>
      <c r="SM54" s="167"/>
      <c r="SN54" s="167"/>
      <c r="SO54" s="167"/>
      <c r="SP54" s="167"/>
      <c r="SQ54" s="167"/>
      <c r="SR54" s="167"/>
      <c r="SS54" s="167"/>
      <c r="ST54" s="167"/>
      <c r="SU54" s="167"/>
      <c r="SV54" s="167"/>
      <c r="SW54" s="167"/>
      <c r="SX54" s="167"/>
      <c r="SY54" s="167"/>
      <c r="SZ54" s="167"/>
      <c r="TA54" s="167"/>
      <c r="TB54" s="167"/>
      <c r="TC54" s="167"/>
      <c r="TD54" s="167"/>
      <c r="TE54" s="167"/>
      <c r="TF54" s="167"/>
      <c r="TG54" s="167"/>
      <c r="TH54" s="167"/>
      <c r="TI54" s="167"/>
      <c r="TJ54" s="167"/>
      <c r="TK54" s="167"/>
      <c r="TL54" s="167"/>
      <c r="TM54" s="167"/>
      <c r="TN54" s="167"/>
      <c r="TO54" s="167"/>
      <c r="TP54" s="167"/>
      <c r="TQ54" s="167"/>
      <c r="TR54" s="167"/>
      <c r="TS54" s="167"/>
      <c r="TT54" s="167"/>
      <c r="TU54" s="167"/>
      <c r="TV54" s="167"/>
      <c r="TW54" s="167"/>
      <c r="TX54" s="167"/>
      <c r="TY54" s="167"/>
      <c r="TZ54" s="167"/>
      <c r="UA54" s="167"/>
      <c r="UB54" s="167"/>
      <c r="UC54" s="167"/>
      <c r="UD54" s="167"/>
      <c r="UE54" s="167"/>
      <c r="UF54" s="167"/>
      <c r="UG54" s="167"/>
      <c r="UH54" s="167"/>
      <c r="UI54" s="167"/>
      <c r="UJ54" s="167"/>
      <c r="UK54" s="167"/>
      <c r="UL54" s="167"/>
      <c r="UM54" s="167"/>
      <c r="UN54" s="167"/>
      <c r="UO54" s="167"/>
      <c r="UP54" s="167"/>
      <c r="UQ54" s="167"/>
      <c r="UR54" s="167"/>
      <c r="US54" s="167"/>
      <c r="UT54" s="167"/>
      <c r="UU54" s="167"/>
      <c r="UV54" s="167"/>
      <c r="UW54" s="167"/>
      <c r="UX54" s="167"/>
      <c r="UY54" s="167"/>
      <c r="UZ54" s="167"/>
      <c r="VA54" s="167"/>
      <c r="VB54" s="167"/>
      <c r="VC54" s="167"/>
      <c r="VD54" s="167"/>
      <c r="VE54" s="167"/>
      <c r="VF54" s="167"/>
      <c r="VG54" s="167"/>
      <c r="VH54" s="167"/>
      <c r="VI54" s="167"/>
      <c r="VJ54" s="167"/>
      <c r="VK54" s="167"/>
      <c r="VL54" s="167"/>
      <c r="VM54" s="167"/>
      <c r="VN54" s="167"/>
      <c r="VO54" s="167"/>
      <c r="VP54" s="167"/>
      <c r="VQ54" s="167"/>
      <c r="VR54" s="167"/>
      <c r="VS54" s="167"/>
      <c r="VT54" s="167"/>
      <c r="VU54" s="167"/>
      <c r="VV54" s="167"/>
      <c r="VW54" s="167"/>
      <c r="VX54" s="167"/>
      <c r="VY54" s="167"/>
      <c r="VZ54" s="167"/>
      <c r="WA54" s="167"/>
      <c r="WB54" s="167"/>
      <c r="WC54" s="167"/>
      <c r="WD54" s="167"/>
      <c r="WE54" s="167"/>
      <c r="WF54" s="167"/>
      <c r="WG54" s="167"/>
      <c r="WH54" s="167"/>
      <c r="WI54" s="167"/>
      <c r="WJ54" s="167"/>
      <c r="WK54" s="167"/>
      <c r="WL54" s="167"/>
      <c r="WM54" s="167"/>
      <c r="WN54" s="167"/>
      <c r="WO54" s="167"/>
      <c r="WP54" s="167"/>
      <c r="WQ54" s="167"/>
      <c r="WR54" s="167"/>
      <c r="WS54" s="167"/>
      <c r="WT54" s="167"/>
      <c r="WU54" s="167"/>
      <c r="WV54" s="167"/>
      <c r="WW54" s="167"/>
      <c r="WX54" s="167"/>
      <c r="WY54" s="167"/>
      <c r="WZ54" s="167"/>
      <c r="XA54" s="167"/>
      <c r="XB54" s="167"/>
      <c r="XC54" s="167"/>
      <c r="XD54" s="167"/>
      <c r="XE54" s="167"/>
      <c r="XF54" s="167"/>
      <c r="XG54" s="167"/>
      <c r="XH54" s="167"/>
      <c r="XI54" s="167"/>
      <c r="XJ54" s="167"/>
      <c r="XK54" s="167"/>
      <c r="XL54" s="167"/>
      <c r="XM54" s="167"/>
      <c r="XN54" s="167"/>
      <c r="XO54" s="167"/>
      <c r="XP54" s="167"/>
      <c r="XQ54" s="167"/>
      <c r="XR54" s="167"/>
      <c r="XS54" s="167"/>
      <c r="XT54" s="167"/>
      <c r="XU54" s="167"/>
      <c r="XV54" s="167"/>
      <c r="XW54" s="167"/>
      <c r="XX54" s="167"/>
      <c r="XY54" s="167"/>
      <c r="XZ54" s="167"/>
      <c r="YA54" s="167"/>
      <c r="YB54" s="167"/>
      <c r="YC54" s="167"/>
      <c r="YD54" s="167"/>
      <c r="YE54" s="167"/>
      <c r="YF54" s="167"/>
      <c r="YG54" s="167"/>
      <c r="YH54" s="167"/>
      <c r="YI54" s="167"/>
      <c r="YJ54" s="167"/>
      <c r="YK54" s="167"/>
      <c r="YL54" s="167"/>
      <c r="YM54" s="167"/>
      <c r="YN54" s="167"/>
      <c r="YO54" s="167"/>
      <c r="YP54" s="167"/>
      <c r="YQ54" s="167"/>
      <c r="YR54" s="167"/>
      <c r="YS54" s="167"/>
      <c r="YT54" s="167"/>
      <c r="YU54" s="167"/>
      <c r="YV54" s="167"/>
      <c r="YW54" s="167"/>
      <c r="YX54" s="167"/>
      <c r="YY54" s="167"/>
      <c r="YZ54" s="167"/>
      <c r="ZA54" s="167"/>
      <c r="ZB54" s="167"/>
      <c r="ZC54" s="167"/>
      <c r="ZD54" s="167"/>
      <c r="ZE54" s="167"/>
      <c r="ZF54" s="167"/>
      <c r="ZG54" s="167"/>
      <c r="ZH54" s="167"/>
      <c r="ZI54" s="167"/>
      <c r="ZJ54" s="167"/>
      <c r="ZK54" s="167"/>
      <c r="ZL54" s="167"/>
      <c r="ZM54" s="167"/>
      <c r="ZN54" s="167"/>
      <c r="ZO54" s="167"/>
      <c r="ZP54" s="167"/>
      <c r="ZQ54" s="167"/>
      <c r="ZR54" s="167"/>
      <c r="ZS54" s="167"/>
      <c r="ZT54" s="167"/>
      <c r="ZU54" s="167"/>
      <c r="ZV54" s="167"/>
      <c r="ZW54" s="167"/>
      <c r="ZX54" s="167"/>
      <c r="ZY54" s="167"/>
      <c r="ZZ54" s="167"/>
      <c r="AAA54" s="167"/>
      <c r="AAB54" s="167"/>
      <c r="AAC54" s="167"/>
      <c r="AAD54" s="167"/>
      <c r="AAE54" s="167"/>
      <c r="AAF54" s="167"/>
      <c r="AAG54" s="167"/>
      <c r="AAH54" s="167"/>
      <c r="AAI54" s="167"/>
      <c r="AAJ54" s="167"/>
      <c r="AAK54" s="167"/>
      <c r="AAL54" s="167"/>
      <c r="AAM54" s="167"/>
      <c r="AAN54" s="167"/>
      <c r="AAO54" s="167"/>
      <c r="AAP54" s="167"/>
      <c r="AAQ54" s="167"/>
      <c r="AAR54" s="167"/>
      <c r="AAS54" s="167"/>
      <c r="AAT54" s="167"/>
      <c r="AAU54" s="167"/>
      <c r="AAV54" s="167"/>
      <c r="AAW54" s="167"/>
      <c r="AAX54" s="167"/>
      <c r="AAY54" s="167"/>
      <c r="AAZ54" s="167"/>
      <c r="ABA54" s="167"/>
      <c r="ABB54" s="167"/>
      <c r="ABC54" s="167"/>
      <c r="ABD54" s="167"/>
      <c r="ABE54" s="167"/>
      <c r="ABF54" s="167"/>
      <c r="ABG54" s="167"/>
      <c r="ABH54" s="167"/>
      <c r="ABI54" s="167"/>
      <c r="ABJ54" s="167"/>
      <c r="ABK54" s="167"/>
      <c r="ABL54" s="167"/>
      <c r="ABM54" s="167"/>
      <c r="ABN54" s="167"/>
      <c r="ABO54" s="167"/>
      <c r="ABP54" s="167"/>
      <c r="ABQ54" s="167"/>
      <c r="ABR54" s="167"/>
      <c r="ABS54" s="167"/>
      <c r="ABT54" s="167"/>
      <c r="ABU54" s="167"/>
      <c r="ABV54" s="167"/>
      <c r="ABW54" s="167"/>
      <c r="ABX54" s="167"/>
      <c r="ABY54" s="167"/>
      <c r="ABZ54" s="167"/>
      <c r="ACA54" s="167"/>
      <c r="ACB54" s="167"/>
      <c r="ACC54" s="167"/>
      <c r="ACD54" s="167"/>
      <c r="ACE54" s="167"/>
      <c r="ACF54" s="167"/>
      <c r="ACG54" s="167"/>
      <c r="ACH54" s="167"/>
      <c r="ACI54" s="167"/>
      <c r="ACJ54" s="167"/>
      <c r="ACK54" s="167"/>
      <c r="ACL54" s="167"/>
      <c r="ACM54" s="167"/>
      <c r="ACN54" s="167"/>
      <c r="ACO54" s="167"/>
      <c r="ACP54" s="167"/>
      <c r="ACQ54" s="167"/>
      <c r="ACR54" s="167"/>
      <c r="ACS54" s="167"/>
      <c r="ACT54" s="167"/>
      <c r="ACU54" s="167"/>
      <c r="ACV54" s="167"/>
      <c r="ACW54" s="167"/>
      <c r="ACX54" s="167"/>
      <c r="ACY54" s="167"/>
      <c r="ACZ54" s="167"/>
      <c r="ADA54" s="167"/>
      <c r="ADB54" s="167"/>
      <c r="ADC54" s="167"/>
      <c r="ADD54" s="167"/>
      <c r="ADE54" s="167"/>
      <c r="ADF54" s="167"/>
      <c r="ADG54" s="167"/>
      <c r="ADH54" s="167"/>
      <c r="ADI54" s="167"/>
      <c r="ADJ54" s="167"/>
      <c r="ADK54" s="167"/>
      <c r="ADL54" s="167"/>
      <c r="ADM54" s="167"/>
      <c r="ADN54" s="167"/>
      <c r="ADO54" s="167"/>
      <c r="ADP54" s="167"/>
      <c r="ADQ54" s="167"/>
      <c r="ADR54" s="167"/>
      <c r="ADS54" s="167"/>
      <c r="ADT54" s="167"/>
      <c r="ADU54" s="167"/>
      <c r="ADV54" s="167"/>
      <c r="ADW54" s="167"/>
      <c r="ADX54" s="167"/>
      <c r="ADY54" s="167"/>
      <c r="ADZ54" s="167"/>
      <c r="AEA54" s="167"/>
      <c r="AEB54" s="167"/>
      <c r="AEC54" s="167"/>
      <c r="AED54" s="167"/>
      <c r="AEE54" s="167"/>
      <c r="AEF54" s="167"/>
      <c r="AEG54" s="167"/>
      <c r="AEH54" s="167"/>
      <c r="AEI54" s="167"/>
      <c r="AEJ54" s="167"/>
      <c r="AEK54" s="167"/>
      <c r="AEL54" s="167"/>
      <c r="AEM54" s="167"/>
      <c r="AEN54" s="167"/>
      <c r="AEO54" s="167"/>
      <c r="AEP54" s="167"/>
      <c r="AEQ54" s="167"/>
      <c r="AER54" s="167"/>
      <c r="AES54" s="167"/>
      <c r="AET54" s="167"/>
      <c r="AEU54" s="167"/>
      <c r="AEV54" s="167"/>
      <c r="AEW54" s="167"/>
      <c r="AEX54" s="167"/>
      <c r="AEY54" s="167"/>
      <c r="AEZ54" s="167"/>
      <c r="AFA54" s="167"/>
      <c r="AFB54" s="167"/>
      <c r="AFC54" s="167"/>
      <c r="AFD54" s="167"/>
      <c r="AFE54" s="167"/>
      <c r="AFF54" s="167"/>
      <c r="AFG54" s="167"/>
      <c r="AFH54" s="167"/>
      <c r="AFI54" s="167"/>
      <c r="AFJ54" s="167"/>
      <c r="AFK54" s="167"/>
      <c r="AFL54" s="167"/>
      <c r="AFM54" s="167"/>
      <c r="AFN54" s="167"/>
      <c r="AFO54" s="167"/>
      <c r="AFP54" s="167"/>
      <c r="AFQ54" s="167"/>
      <c r="AFR54" s="167"/>
      <c r="AFS54" s="167"/>
      <c r="AFT54" s="167"/>
      <c r="AFU54" s="167"/>
      <c r="AFV54" s="167"/>
      <c r="AFW54" s="167"/>
      <c r="AFX54" s="167"/>
      <c r="AFY54" s="167"/>
      <c r="AFZ54" s="167"/>
      <c r="AGA54" s="167"/>
      <c r="AGB54" s="167"/>
      <c r="AGC54" s="167"/>
      <c r="AGD54" s="167"/>
      <c r="AGE54" s="167"/>
      <c r="AGF54" s="167"/>
      <c r="AGG54" s="167"/>
      <c r="AGH54" s="167"/>
      <c r="AGI54" s="167"/>
      <c r="AGJ54" s="167"/>
      <c r="AGK54" s="167"/>
      <c r="AGL54" s="167"/>
      <c r="AGM54" s="167"/>
      <c r="AGN54" s="167"/>
      <c r="AGO54" s="167"/>
      <c r="AGP54" s="167"/>
      <c r="AGQ54" s="167"/>
      <c r="AGR54" s="167"/>
      <c r="AGS54" s="167"/>
      <c r="AGT54" s="167"/>
      <c r="AGU54" s="167"/>
      <c r="AGV54" s="167"/>
      <c r="AGW54" s="167"/>
      <c r="AGX54" s="167"/>
      <c r="AGY54" s="167"/>
      <c r="AGZ54" s="167"/>
      <c r="AHA54" s="167"/>
      <c r="AHB54" s="167"/>
      <c r="AHC54" s="167"/>
      <c r="AHD54" s="167"/>
      <c r="AHE54" s="167"/>
      <c r="AHF54" s="167"/>
      <c r="AHG54" s="167"/>
      <c r="AHH54" s="167"/>
      <c r="AHI54" s="167"/>
      <c r="AHJ54" s="167"/>
      <c r="AHK54" s="167"/>
      <c r="AHL54" s="167"/>
      <c r="AHM54" s="167"/>
      <c r="AHN54" s="167"/>
      <c r="AHO54" s="167"/>
      <c r="AHP54" s="167"/>
      <c r="AHQ54" s="167"/>
      <c r="AHR54" s="167"/>
      <c r="AHS54" s="167"/>
      <c r="AHT54" s="167"/>
      <c r="AHU54" s="167"/>
      <c r="AHV54" s="167"/>
      <c r="AHW54" s="167"/>
      <c r="AHX54" s="167"/>
      <c r="AHY54" s="167"/>
      <c r="AHZ54" s="167"/>
      <c r="AIA54" s="167"/>
      <c r="AIB54" s="167"/>
      <c r="AIC54" s="167"/>
      <c r="AID54" s="167"/>
      <c r="AIE54" s="167"/>
      <c r="AIF54" s="167"/>
      <c r="AIG54" s="167"/>
      <c r="AIH54" s="167"/>
      <c r="AII54" s="167"/>
      <c r="AIJ54" s="167"/>
      <c r="AIK54" s="167"/>
      <c r="AIL54" s="167"/>
      <c r="AIM54" s="167"/>
      <c r="AIN54" s="167"/>
      <c r="AIO54" s="167"/>
      <c r="AIP54" s="167"/>
      <c r="AIQ54" s="167"/>
      <c r="AIR54" s="167"/>
      <c r="AIS54" s="167"/>
      <c r="AIT54" s="167"/>
      <c r="AIU54" s="167"/>
      <c r="AIV54" s="167"/>
      <c r="AIW54" s="167"/>
      <c r="AIX54" s="167"/>
      <c r="AIY54" s="167"/>
      <c r="AIZ54" s="167"/>
      <c r="AJA54" s="167"/>
      <c r="AJB54" s="167"/>
      <c r="AJC54" s="167"/>
      <c r="AJD54" s="167"/>
      <c r="AJE54" s="167"/>
      <c r="AJF54" s="167"/>
      <c r="AJG54" s="167"/>
      <c r="AJH54" s="167"/>
      <c r="AJI54" s="167"/>
      <c r="AJJ54" s="167"/>
      <c r="AJK54" s="167"/>
      <c r="AJL54" s="167"/>
      <c r="AJM54" s="167"/>
      <c r="AJN54" s="167"/>
      <c r="AJO54" s="167"/>
      <c r="AJP54" s="167"/>
      <c r="AJQ54" s="167"/>
      <c r="AJR54" s="167"/>
      <c r="AJS54" s="167"/>
      <c r="AJT54" s="167"/>
      <c r="AJU54" s="167"/>
      <c r="AJV54" s="167"/>
      <c r="AJW54" s="167"/>
      <c r="AJX54" s="167"/>
      <c r="AJY54" s="167"/>
      <c r="AJZ54" s="167"/>
      <c r="AKA54" s="167"/>
      <c r="AKB54" s="167"/>
      <c r="AKC54" s="167"/>
      <c r="AKD54" s="167"/>
      <c r="AKE54" s="167"/>
      <c r="AKF54" s="167"/>
      <c r="AKG54" s="167"/>
      <c r="AKH54" s="167"/>
      <c r="AKI54" s="167"/>
      <c r="AKJ54" s="167"/>
      <c r="AKK54" s="167"/>
      <c r="AKL54" s="167"/>
      <c r="AKM54" s="167"/>
      <c r="AKN54" s="167"/>
      <c r="AKO54" s="167"/>
      <c r="AKP54" s="167"/>
      <c r="AKQ54" s="167"/>
      <c r="AKR54" s="167"/>
      <c r="AKS54" s="167"/>
      <c r="AKT54" s="167"/>
      <c r="AKU54" s="167"/>
      <c r="AKV54" s="167"/>
      <c r="AKW54" s="167"/>
      <c r="AKX54" s="167"/>
      <c r="AKY54" s="167"/>
      <c r="AKZ54" s="167"/>
      <c r="ALA54" s="167"/>
      <c r="ALB54" s="167"/>
      <c r="ALC54" s="167"/>
      <c r="ALD54" s="167"/>
      <c r="ALE54" s="167"/>
      <c r="ALF54" s="167"/>
      <c r="ALG54" s="167"/>
      <c r="ALH54" s="167"/>
      <c r="ALI54" s="167"/>
      <c r="ALJ54" s="167"/>
      <c r="ALK54" s="167"/>
      <c r="ALL54" s="167"/>
      <c r="ALM54" s="167"/>
      <c r="ALN54" s="167"/>
      <c r="ALO54" s="167"/>
      <c r="ALP54" s="167"/>
      <c r="ALQ54" s="167"/>
      <c r="ALR54" s="167"/>
      <c r="ALS54" s="167"/>
      <c r="ALT54" s="167"/>
      <c r="ALU54" s="167"/>
      <c r="ALV54" s="167"/>
      <c r="ALW54" s="167"/>
      <c r="ALX54" s="167"/>
      <c r="ALY54" s="167"/>
      <c r="ALZ54" s="167"/>
      <c r="AMA54" s="167"/>
      <c r="AMB54" s="167"/>
      <c r="AMC54" s="167"/>
      <c r="AMD54" s="167"/>
      <c r="AME54" s="167"/>
      <c r="AMF54" s="167"/>
      <c r="AMG54" s="167"/>
      <c r="AMH54" s="167"/>
      <c r="AMI54" s="167"/>
      <c r="AMJ54" s="167"/>
      <c r="AMK54" s="167"/>
    </row>
    <row r="55" spans="1:1025" s="411" customFormat="1" ht="18" customHeight="1">
      <c r="A55" s="1193" t="s">
        <v>1703</v>
      </c>
      <c r="B55" s="1193"/>
      <c r="D55" s="517"/>
      <c r="E55" s="517"/>
      <c r="F55" s="517"/>
      <c r="G55" s="517"/>
      <c r="H55" s="517"/>
      <c r="I55" s="517"/>
      <c r="J55" s="517"/>
      <c r="K55" s="517"/>
      <c r="L55" s="517"/>
      <c r="M55" s="517"/>
      <c r="N55" s="517"/>
      <c r="O55" s="517"/>
      <c r="P55" s="517"/>
      <c r="Q55" s="517"/>
      <c r="R55" s="517"/>
      <c r="S55" s="517"/>
      <c r="T55" s="517"/>
      <c r="U55" s="517"/>
      <c r="V55" s="517"/>
      <c r="W55" s="517"/>
      <c r="X55" s="517"/>
      <c r="Y55" s="517"/>
      <c r="Z55" s="517"/>
      <c r="AA55" s="517"/>
      <c r="AB55" s="517"/>
      <c r="AC55" s="517"/>
      <c r="AD55" s="517"/>
      <c r="AE55" s="517"/>
      <c r="AF55" s="517"/>
      <c r="AG55" s="517"/>
      <c r="AH55" s="517"/>
      <c r="AI55" s="517"/>
      <c r="AJ55" s="517"/>
      <c r="AK55" s="517"/>
      <c r="AL55" s="517"/>
      <c r="AM55" s="517"/>
      <c r="AN55" s="517"/>
      <c r="AO55" s="517"/>
      <c r="AP55" s="517"/>
      <c r="AQ55" s="517"/>
      <c r="AR55" s="517"/>
      <c r="AS55" s="517"/>
      <c r="AT55" s="517"/>
      <c r="AU55" s="517"/>
      <c r="AV55" s="517"/>
      <c r="AW55" s="517"/>
      <c r="AX55" s="517"/>
      <c r="AY55" s="517"/>
      <c r="AZ55" s="517"/>
      <c r="BA55" s="517"/>
      <c r="BB55" s="517"/>
      <c r="BC55" s="517"/>
      <c r="BD55" s="517"/>
      <c r="BE55" s="517"/>
      <c r="BF55" s="517"/>
      <c r="BG55" s="517"/>
      <c r="BH55" s="517"/>
      <c r="BI55" s="517"/>
      <c r="BJ55" s="517"/>
      <c r="BK55" s="517"/>
      <c r="BL55" s="517"/>
      <c r="BM55" s="517"/>
      <c r="BN55" s="517"/>
      <c r="BO55" s="517"/>
      <c r="BP55" s="517"/>
      <c r="BQ55" s="517"/>
      <c r="BR55" s="517"/>
      <c r="BS55" s="517"/>
      <c r="BT55" s="517"/>
      <c r="BU55" s="517"/>
      <c r="BV55" s="517"/>
      <c r="BW55" s="517"/>
      <c r="BX55" s="517"/>
      <c r="BY55" s="517"/>
      <c r="BZ55" s="517"/>
      <c r="CA55" s="517"/>
      <c r="CB55" s="517"/>
      <c r="CC55" s="517"/>
      <c r="CD55" s="517"/>
      <c r="CE55" s="517"/>
      <c r="CF55" s="517"/>
      <c r="CG55" s="517"/>
      <c r="CH55" s="517"/>
      <c r="CI55" s="517"/>
      <c r="CJ55" s="517"/>
      <c r="CK55" s="517"/>
      <c r="CL55" s="517"/>
      <c r="CM55" s="517"/>
      <c r="CN55" s="517"/>
      <c r="CO55" s="517"/>
      <c r="CP55" s="517"/>
      <c r="CQ55" s="517"/>
      <c r="CR55" s="517"/>
      <c r="CS55" s="517"/>
      <c r="CT55" s="517"/>
      <c r="CU55" s="517"/>
      <c r="CV55" s="517"/>
      <c r="CW55" s="517"/>
      <c r="CX55" s="517"/>
      <c r="CY55" s="517"/>
      <c r="CZ55" s="517"/>
      <c r="DA55" s="517"/>
      <c r="DB55" s="517"/>
      <c r="DC55" s="517"/>
      <c r="DD55" s="517"/>
      <c r="DE55" s="517"/>
      <c r="DF55" s="517"/>
      <c r="DG55" s="517"/>
      <c r="DH55" s="517"/>
      <c r="DI55" s="517"/>
      <c r="DJ55" s="517"/>
      <c r="DK55" s="517"/>
      <c r="DL55" s="517"/>
      <c r="DM55" s="517"/>
      <c r="DN55" s="517"/>
      <c r="DO55" s="517"/>
      <c r="DP55" s="517"/>
      <c r="DQ55" s="517"/>
      <c r="DR55" s="517"/>
      <c r="DS55" s="517"/>
      <c r="DT55" s="517"/>
      <c r="DU55" s="517"/>
      <c r="DV55" s="517"/>
      <c r="DW55" s="517"/>
      <c r="DX55" s="517"/>
      <c r="DY55" s="517"/>
      <c r="DZ55" s="517"/>
      <c r="EA55" s="517"/>
      <c r="EB55" s="517"/>
      <c r="EC55" s="517"/>
      <c r="ED55" s="517"/>
      <c r="EE55" s="517"/>
      <c r="EF55" s="517"/>
      <c r="EG55" s="517"/>
      <c r="EH55" s="517"/>
      <c r="EI55" s="517"/>
      <c r="EJ55" s="517"/>
      <c r="EK55" s="517"/>
      <c r="EL55" s="517"/>
      <c r="EM55" s="517"/>
      <c r="EN55" s="517"/>
      <c r="EO55" s="517"/>
      <c r="EP55" s="517"/>
      <c r="EQ55" s="517"/>
      <c r="ER55" s="517"/>
      <c r="ES55" s="517"/>
      <c r="ET55" s="517"/>
      <c r="EU55" s="517"/>
      <c r="EV55" s="517"/>
      <c r="EW55" s="517"/>
      <c r="EX55" s="517"/>
      <c r="EY55" s="517"/>
      <c r="EZ55" s="517"/>
      <c r="FA55" s="517"/>
      <c r="FB55" s="517"/>
      <c r="FC55" s="517"/>
      <c r="FD55" s="517"/>
      <c r="FE55" s="517"/>
      <c r="FF55" s="517"/>
      <c r="FG55" s="517"/>
      <c r="FH55" s="517"/>
      <c r="FI55" s="517"/>
      <c r="FJ55" s="517"/>
      <c r="FK55" s="517"/>
      <c r="FL55" s="517"/>
      <c r="FM55" s="517"/>
      <c r="FN55" s="517"/>
      <c r="FO55" s="517"/>
      <c r="FP55" s="517"/>
      <c r="FQ55" s="517"/>
      <c r="FR55" s="517"/>
      <c r="FS55" s="517"/>
      <c r="FT55" s="517"/>
      <c r="FU55" s="517"/>
      <c r="FV55" s="517"/>
      <c r="FW55" s="517"/>
      <c r="FX55" s="517"/>
      <c r="FY55" s="517"/>
      <c r="FZ55" s="517"/>
      <c r="GA55" s="517"/>
      <c r="GB55" s="517"/>
      <c r="GC55" s="517"/>
      <c r="GD55" s="517"/>
      <c r="GE55" s="517"/>
      <c r="GF55" s="517"/>
      <c r="GG55" s="517"/>
      <c r="GH55" s="517"/>
      <c r="GI55" s="517"/>
      <c r="GJ55" s="517"/>
      <c r="GK55" s="517"/>
      <c r="GL55" s="517"/>
      <c r="GM55" s="517"/>
      <c r="GN55" s="517"/>
      <c r="GO55" s="517"/>
      <c r="GP55" s="517"/>
      <c r="GQ55" s="517"/>
      <c r="GR55" s="517"/>
      <c r="GS55" s="517"/>
      <c r="GT55" s="517"/>
      <c r="GU55" s="517"/>
      <c r="GV55" s="517"/>
      <c r="GW55" s="517"/>
      <c r="GX55" s="517"/>
      <c r="GY55" s="517"/>
      <c r="GZ55" s="517"/>
      <c r="HA55" s="517"/>
      <c r="HB55" s="517"/>
      <c r="HC55" s="517"/>
      <c r="HD55" s="517"/>
      <c r="HE55" s="517"/>
      <c r="HF55" s="517"/>
      <c r="HG55" s="517"/>
      <c r="HH55" s="517"/>
      <c r="HI55" s="517"/>
      <c r="HJ55" s="517"/>
      <c r="HK55" s="517"/>
      <c r="HL55" s="517"/>
      <c r="HM55" s="517"/>
      <c r="HN55" s="517"/>
      <c r="HO55" s="517"/>
      <c r="HP55" s="517"/>
      <c r="HQ55" s="517"/>
      <c r="HR55" s="517"/>
      <c r="HS55" s="517"/>
      <c r="HT55" s="517"/>
      <c r="HU55" s="517"/>
      <c r="HV55" s="517"/>
      <c r="HW55" s="517"/>
      <c r="HX55" s="517"/>
      <c r="HY55" s="517"/>
      <c r="HZ55" s="517"/>
      <c r="IA55" s="517"/>
      <c r="IB55" s="517"/>
      <c r="IC55" s="517"/>
      <c r="ID55" s="517"/>
      <c r="IE55" s="517"/>
      <c r="IF55" s="517"/>
      <c r="IG55" s="517"/>
      <c r="IH55" s="517"/>
      <c r="II55" s="517"/>
      <c r="IJ55" s="517"/>
      <c r="IK55" s="517"/>
      <c r="IL55" s="517"/>
      <c r="IM55" s="517"/>
      <c r="IN55" s="517"/>
      <c r="IO55" s="517"/>
      <c r="IP55" s="517"/>
      <c r="IQ55" s="517"/>
      <c r="IR55" s="517"/>
      <c r="IS55" s="517"/>
      <c r="IT55" s="517"/>
      <c r="IU55" s="517"/>
      <c r="IV55" s="517"/>
      <c r="IW55" s="517"/>
      <c r="IX55" s="517"/>
      <c r="IY55" s="517"/>
      <c r="IZ55" s="517"/>
      <c r="JA55" s="517"/>
      <c r="JB55" s="517"/>
      <c r="JC55" s="517"/>
      <c r="JD55" s="517"/>
      <c r="JE55" s="517"/>
      <c r="JF55" s="517"/>
      <c r="JG55" s="517"/>
      <c r="JH55" s="517"/>
      <c r="JI55" s="517"/>
      <c r="JJ55" s="517"/>
      <c r="JK55" s="517"/>
      <c r="JL55" s="517"/>
      <c r="JM55" s="517"/>
      <c r="JN55" s="517"/>
      <c r="JO55" s="517"/>
      <c r="JP55" s="517"/>
      <c r="JQ55" s="517"/>
      <c r="JR55" s="517"/>
      <c r="JS55" s="517"/>
      <c r="JT55" s="517"/>
      <c r="JU55" s="517"/>
      <c r="JV55" s="517"/>
      <c r="JW55" s="517"/>
      <c r="JX55" s="517"/>
      <c r="JY55" s="517"/>
      <c r="JZ55" s="517"/>
      <c r="KA55" s="517"/>
      <c r="KB55" s="517"/>
      <c r="KC55" s="517"/>
      <c r="KD55" s="517"/>
      <c r="KE55" s="517"/>
      <c r="KF55" s="517"/>
      <c r="KG55" s="517"/>
      <c r="KH55" s="517"/>
      <c r="KI55" s="517"/>
      <c r="KJ55" s="517"/>
      <c r="KK55" s="517"/>
      <c r="KL55" s="517"/>
      <c r="KM55" s="517"/>
      <c r="KN55" s="517"/>
      <c r="KO55" s="517"/>
      <c r="KP55" s="517"/>
      <c r="KQ55" s="517"/>
      <c r="KR55" s="517"/>
      <c r="KS55" s="517"/>
      <c r="KT55" s="517"/>
      <c r="KU55" s="517"/>
      <c r="KV55" s="517"/>
      <c r="KW55" s="517"/>
      <c r="KX55" s="517"/>
      <c r="KY55" s="517"/>
      <c r="KZ55" s="517"/>
      <c r="LA55" s="517"/>
      <c r="LB55" s="517"/>
      <c r="LC55" s="517"/>
      <c r="LD55" s="517"/>
      <c r="LE55" s="517"/>
      <c r="LF55" s="517"/>
      <c r="LG55" s="517"/>
      <c r="LH55" s="517"/>
      <c r="LI55" s="517"/>
      <c r="LJ55" s="517"/>
      <c r="LK55" s="517"/>
      <c r="LL55" s="517"/>
      <c r="LM55" s="517"/>
      <c r="LN55" s="517"/>
      <c r="LO55" s="517"/>
      <c r="LP55" s="517"/>
      <c r="LQ55" s="517"/>
      <c r="LR55" s="517"/>
      <c r="LS55" s="517"/>
      <c r="LT55" s="517"/>
      <c r="LU55" s="517"/>
      <c r="LV55" s="517"/>
      <c r="LW55" s="517"/>
      <c r="LX55" s="517"/>
      <c r="LY55" s="517"/>
      <c r="LZ55" s="517"/>
      <c r="MA55" s="517"/>
      <c r="MB55" s="517"/>
      <c r="MC55" s="517"/>
      <c r="MD55" s="517"/>
      <c r="ME55" s="517"/>
      <c r="MF55" s="517"/>
      <c r="MG55" s="517"/>
      <c r="MH55" s="517"/>
      <c r="MI55" s="517"/>
      <c r="MJ55" s="517"/>
      <c r="MK55" s="517"/>
      <c r="ML55" s="517"/>
      <c r="MM55" s="517"/>
      <c r="MN55" s="517"/>
      <c r="MO55" s="517"/>
      <c r="MP55" s="517"/>
      <c r="MQ55" s="517"/>
      <c r="MR55" s="517"/>
      <c r="MS55" s="517"/>
      <c r="MT55" s="517"/>
      <c r="MU55" s="517"/>
      <c r="MV55" s="517"/>
      <c r="MW55" s="517"/>
      <c r="MX55" s="517"/>
      <c r="MY55" s="517"/>
      <c r="MZ55" s="517"/>
      <c r="NA55" s="517"/>
      <c r="NB55" s="517"/>
      <c r="NC55" s="517"/>
      <c r="ND55" s="517"/>
      <c r="NE55" s="517"/>
      <c r="NF55" s="517"/>
      <c r="NG55" s="517"/>
      <c r="NH55" s="517"/>
      <c r="NI55" s="517"/>
      <c r="NJ55" s="517"/>
      <c r="NK55" s="517"/>
      <c r="NL55" s="517"/>
      <c r="NM55" s="517"/>
      <c r="NN55" s="517"/>
      <c r="NO55" s="517"/>
      <c r="NP55" s="517"/>
      <c r="NQ55" s="517"/>
      <c r="NR55" s="517"/>
      <c r="NS55" s="517"/>
      <c r="NT55" s="517"/>
      <c r="NU55" s="517"/>
      <c r="NV55" s="517"/>
      <c r="NW55" s="517"/>
      <c r="NX55" s="517"/>
      <c r="NY55" s="517"/>
      <c r="NZ55" s="517"/>
      <c r="OA55" s="517"/>
      <c r="OB55" s="517"/>
      <c r="OC55" s="517"/>
      <c r="OD55" s="517"/>
      <c r="OE55" s="517"/>
      <c r="OF55" s="517"/>
      <c r="OG55" s="517"/>
      <c r="OH55" s="517"/>
      <c r="OI55" s="517"/>
      <c r="OJ55" s="517"/>
      <c r="OK55" s="517"/>
      <c r="OL55" s="517"/>
      <c r="OM55" s="517"/>
      <c r="ON55" s="517"/>
      <c r="OO55" s="517"/>
      <c r="OP55" s="517"/>
      <c r="OQ55" s="517"/>
      <c r="OR55" s="517"/>
      <c r="OS55" s="517"/>
      <c r="OT55" s="517"/>
      <c r="OU55" s="517"/>
      <c r="OV55" s="517"/>
      <c r="OW55" s="517"/>
      <c r="OX55" s="517"/>
      <c r="OY55" s="517"/>
      <c r="OZ55" s="517"/>
      <c r="PA55" s="517"/>
      <c r="PB55" s="517"/>
      <c r="PC55" s="517"/>
      <c r="PD55" s="517"/>
      <c r="PE55" s="517"/>
      <c r="PF55" s="517"/>
      <c r="PG55" s="517"/>
      <c r="PH55" s="517"/>
      <c r="PI55" s="517"/>
      <c r="PJ55" s="517"/>
      <c r="PK55" s="517"/>
      <c r="PL55" s="517"/>
      <c r="PM55" s="517"/>
      <c r="PN55" s="517"/>
      <c r="PO55" s="517"/>
      <c r="PP55" s="517"/>
      <c r="PQ55" s="517"/>
      <c r="PR55" s="517"/>
      <c r="PS55" s="517"/>
      <c r="PT55" s="517"/>
      <c r="PU55" s="517"/>
      <c r="PV55" s="517"/>
      <c r="PW55" s="517"/>
      <c r="PX55" s="517"/>
      <c r="PY55" s="517"/>
      <c r="PZ55" s="517"/>
      <c r="QA55" s="517"/>
      <c r="QB55" s="517"/>
      <c r="QC55" s="517"/>
      <c r="QD55" s="517"/>
      <c r="QE55" s="517"/>
      <c r="QF55" s="517"/>
      <c r="QG55" s="517"/>
      <c r="QH55" s="517"/>
      <c r="QI55" s="517"/>
      <c r="QJ55" s="517"/>
      <c r="QK55" s="517"/>
      <c r="QL55" s="517"/>
      <c r="QM55" s="517"/>
      <c r="QN55" s="517"/>
      <c r="QO55" s="517"/>
      <c r="QP55" s="517"/>
      <c r="QQ55" s="517"/>
      <c r="QR55" s="517"/>
      <c r="QS55" s="517"/>
      <c r="QT55" s="517"/>
      <c r="QU55" s="517"/>
      <c r="QV55" s="517"/>
      <c r="QW55" s="517"/>
      <c r="QX55" s="517"/>
      <c r="QY55" s="517"/>
      <c r="QZ55" s="517"/>
      <c r="RA55" s="517"/>
      <c r="RB55" s="517"/>
      <c r="RC55" s="517"/>
      <c r="RD55" s="517"/>
      <c r="RE55" s="517"/>
      <c r="RF55" s="517"/>
      <c r="RG55" s="517"/>
      <c r="RH55" s="517"/>
      <c r="RI55" s="517"/>
      <c r="RJ55" s="517"/>
      <c r="RK55" s="517"/>
      <c r="RL55" s="517"/>
      <c r="RM55" s="517"/>
      <c r="RN55" s="517"/>
      <c r="RO55" s="517"/>
      <c r="RP55" s="517"/>
      <c r="RQ55" s="517"/>
      <c r="RR55" s="517"/>
      <c r="RS55" s="517"/>
      <c r="RT55" s="517"/>
      <c r="RU55" s="517"/>
      <c r="RV55" s="517"/>
      <c r="RW55" s="517"/>
      <c r="RX55" s="517"/>
      <c r="RY55" s="517"/>
      <c r="RZ55" s="517"/>
      <c r="SA55" s="517"/>
      <c r="SB55" s="517"/>
      <c r="SC55" s="517"/>
      <c r="SD55" s="517"/>
      <c r="SE55" s="517"/>
      <c r="SF55" s="517"/>
      <c r="SG55" s="517"/>
      <c r="SH55" s="517"/>
      <c r="SI55" s="517"/>
      <c r="SJ55" s="517"/>
      <c r="SK55" s="517"/>
      <c r="SL55" s="517"/>
      <c r="SM55" s="517"/>
      <c r="SN55" s="517"/>
      <c r="SO55" s="517"/>
      <c r="SP55" s="517"/>
      <c r="SQ55" s="517"/>
      <c r="SR55" s="517"/>
      <c r="SS55" s="517"/>
      <c r="ST55" s="517"/>
      <c r="SU55" s="517"/>
      <c r="SV55" s="517"/>
      <c r="SW55" s="517"/>
      <c r="SX55" s="517"/>
      <c r="SY55" s="517"/>
      <c r="SZ55" s="517"/>
      <c r="TA55" s="517"/>
      <c r="TB55" s="517"/>
      <c r="TC55" s="517"/>
      <c r="TD55" s="517"/>
      <c r="TE55" s="517"/>
      <c r="TF55" s="517"/>
      <c r="TG55" s="517"/>
      <c r="TH55" s="517"/>
      <c r="TI55" s="517"/>
      <c r="TJ55" s="517"/>
      <c r="TK55" s="517"/>
      <c r="TL55" s="517"/>
      <c r="TM55" s="517"/>
      <c r="TN55" s="517"/>
      <c r="TO55" s="517"/>
      <c r="TP55" s="517"/>
      <c r="TQ55" s="517"/>
      <c r="TR55" s="517"/>
      <c r="TS55" s="517"/>
      <c r="TT55" s="517"/>
      <c r="TU55" s="517"/>
      <c r="TV55" s="517"/>
      <c r="TW55" s="517"/>
      <c r="TX55" s="517"/>
      <c r="TY55" s="517"/>
      <c r="TZ55" s="517"/>
      <c r="UA55" s="517"/>
      <c r="UB55" s="517"/>
      <c r="UC55" s="517"/>
      <c r="UD55" s="517"/>
      <c r="UE55" s="517"/>
      <c r="UF55" s="517"/>
      <c r="UG55" s="517"/>
      <c r="UH55" s="517"/>
      <c r="UI55" s="517"/>
      <c r="UJ55" s="517"/>
      <c r="UK55" s="517"/>
      <c r="UL55" s="517"/>
      <c r="UM55" s="517"/>
      <c r="UN55" s="517"/>
      <c r="UO55" s="517"/>
      <c r="UP55" s="517"/>
      <c r="UQ55" s="517"/>
      <c r="UR55" s="517"/>
      <c r="US55" s="517"/>
      <c r="UT55" s="517"/>
      <c r="UU55" s="517"/>
      <c r="UV55" s="517"/>
      <c r="UW55" s="517"/>
      <c r="UX55" s="517"/>
      <c r="UY55" s="517"/>
      <c r="UZ55" s="517"/>
      <c r="VA55" s="517"/>
      <c r="VB55" s="517"/>
      <c r="VC55" s="517"/>
      <c r="VD55" s="517"/>
      <c r="VE55" s="517"/>
      <c r="VF55" s="517"/>
      <c r="VG55" s="517"/>
      <c r="VH55" s="517"/>
      <c r="VI55" s="517"/>
      <c r="VJ55" s="517"/>
      <c r="VK55" s="517"/>
      <c r="VL55" s="517"/>
      <c r="VM55" s="517"/>
      <c r="VN55" s="517"/>
      <c r="VO55" s="517"/>
      <c r="VP55" s="517"/>
      <c r="VQ55" s="517"/>
      <c r="VR55" s="517"/>
      <c r="VS55" s="517"/>
      <c r="VT55" s="517"/>
      <c r="VU55" s="517"/>
      <c r="VV55" s="517"/>
      <c r="VW55" s="517"/>
      <c r="VX55" s="517"/>
      <c r="VY55" s="517"/>
      <c r="VZ55" s="517"/>
      <c r="WA55" s="517"/>
      <c r="WB55" s="517"/>
      <c r="WC55" s="517"/>
      <c r="WD55" s="517"/>
      <c r="WE55" s="517"/>
      <c r="WF55" s="517"/>
      <c r="WG55" s="517"/>
      <c r="WH55" s="517"/>
      <c r="WI55" s="517"/>
      <c r="WJ55" s="517"/>
      <c r="WK55" s="517"/>
      <c r="WL55" s="517"/>
      <c r="WM55" s="517"/>
      <c r="WN55" s="517"/>
      <c r="WO55" s="517"/>
      <c r="WP55" s="517"/>
      <c r="WQ55" s="517"/>
      <c r="WR55" s="517"/>
      <c r="WS55" s="517"/>
      <c r="WT55" s="517"/>
      <c r="WU55" s="517"/>
      <c r="WV55" s="517"/>
      <c r="WW55" s="517"/>
      <c r="WX55" s="517"/>
      <c r="WY55" s="517"/>
      <c r="WZ55" s="517"/>
      <c r="XA55" s="517"/>
      <c r="XB55" s="517"/>
      <c r="XC55" s="517"/>
      <c r="XD55" s="517"/>
      <c r="XE55" s="517"/>
      <c r="XF55" s="517"/>
      <c r="XG55" s="517"/>
      <c r="XH55" s="517"/>
      <c r="XI55" s="517"/>
      <c r="XJ55" s="517"/>
      <c r="XK55" s="517"/>
      <c r="XL55" s="517"/>
      <c r="XM55" s="517"/>
      <c r="XN55" s="517"/>
      <c r="XO55" s="517"/>
      <c r="XP55" s="517"/>
      <c r="XQ55" s="517"/>
      <c r="XR55" s="517"/>
      <c r="XS55" s="517"/>
      <c r="XT55" s="517"/>
      <c r="XU55" s="517"/>
      <c r="XV55" s="517"/>
      <c r="XW55" s="517"/>
      <c r="XX55" s="517"/>
      <c r="XY55" s="517"/>
      <c r="XZ55" s="517"/>
      <c r="YA55" s="517"/>
      <c r="YB55" s="517"/>
      <c r="YC55" s="517"/>
      <c r="YD55" s="517"/>
      <c r="YE55" s="517"/>
      <c r="YF55" s="517"/>
      <c r="YG55" s="517"/>
      <c r="YH55" s="517"/>
      <c r="YI55" s="517"/>
      <c r="YJ55" s="517"/>
      <c r="YK55" s="517"/>
      <c r="YL55" s="517"/>
      <c r="YM55" s="517"/>
      <c r="YN55" s="517"/>
      <c r="YO55" s="517"/>
      <c r="YP55" s="517"/>
      <c r="YQ55" s="517"/>
      <c r="YR55" s="517"/>
      <c r="YS55" s="517"/>
      <c r="YT55" s="517"/>
      <c r="YU55" s="517"/>
      <c r="YV55" s="517"/>
      <c r="YW55" s="517"/>
      <c r="YX55" s="517"/>
      <c r="YY55" s="517"/>
      <c r="YZ55" s="517"/>
      <c r="ZA55" s="517"/>
      <c r="ZB55" s="517"/>
      <c r="ZC55" s="517"/>
      <c r="ZD55" s="517"/>
      <c r="ZE55" s="517"/>
      <c r="ZF55" s="517"/>
      <c r="ZG55" s="517"/>
      <c r="ZH55" s="517"/>
      <c r="ZI55" s="517"/>
      <c r="ZJ55" s="517"/>
      <c r="ZK55" s="517"/>
      <c r="ZL55" s="517"/>
      <c r="ZM55" s="517"/>
      <c r="ZN55" s="517"/>
      <c r="ZO55" s="517"/>
      <c r="ZP55" s="517"/>
      <c r="ZQ55" s="517"/>
      <c r="ZR55" s="517"/>
      <c r="ZS55" s="517"/>
      <c r="ZT55" s="517"/>
      <c r="ZU55" s="517"/>
      <c r="ZV55" s="517"/>
      <c r="ZW55" s="517"/>
      <c r="ZX55" s="517"/>
      <c r="ZY55" s="517"/>
      <c r="ZZ55" s="517"/>
      <c r="AAA55" s="517"/>
      <c r="AAB55" s="517"/>
      <c r="AAC55" s="517"/>
      <c r="AAD55" s="517"/>
      <c r="AAE55" s="517"/>
      <c r="AAF55" s="517"/>
      <c r="AAG55" s="517"/>
      <c r="AAH55" s="517"/>
      <c r="AAI55" s="517"/>
      <c r="AAJ55" s="517"/>
      <c r="AAK55" s="517"/>
      <c r="AAL55" s="517"/>
      <c r="AAM55" s="517"/>
      <c r="AAN55" s="517"/>
      <c r="AAO55" s="517"/>
      <c r="AAP55" s="517"/>
      <c r="AAQ55" s="517"/>
      <c r="AAR55" s="517"/>
      <c r="AAS55" s="517"/>
      <c r="AAT55" s="517"/>
      <c r="AAU55" s="517"/>
      <c r="AAV55" s="517"/>
      <c r="AAW55" s="517"/>
      <c r="AAX55" s="517"/>
      <c r="AAY55" s="517"/>
      <c r="AAZ55" s="517"/>
      <c r="ABA55" s="517"/>
      <c r="ABB55" s="517"/>
      <c r="ABC55" s="517"/>
      <c r="ABD55" s="517"/>
      <c r="ABE55" s="517"/>
      <c r="ABF55" s="517"/>
      <c r="ABG55" s="517"/>
      <c r="ABH55" s="517"/>
      <c r="ABI55" s="517"/>
      <c r="ABJ55" s="517"/>
      <c r="ABK55" s="517"/>
      <c r="ABL55" s="517"/>
      <c r="ABM55" s="517"/>
      <c r="ABN55" s="517"/>
      <c r="ABO55" s="517"/>
      <c r="ABP55" s="517"/>
      <c r="ABQ55" s="517"/>
      <c r="ABR55" s="517"/>
      <c r="ABS55" s="517"/>
      <c r="ABT55" s="517"/>
      <c r="ABU55" s="517"/>
      <c r="ABV55" s="517"/>
      <c r="ABW55" s="517"/>
      <c r="ABX55" s="517"/>
      <c r="ABY55" s="517"/>
      <c r="ABZ55" s="517"/>
      <c r="ACA55" s="517"/>
      <c r="ACB55" s="517"/>
      <c r="ACC55" s="517"/>
      <c r="ACD55" s="517"/>
      <c r="ACE55" s="517"/>
      <c r="ACF55" s="517"/>
      <c r="ACG55" s="517"/>
      <c r="ACH55" s="517"/>
      <c r="ACI55" s="517"/>
      <c r="ACJ55" s="517"/>
      <c r="ACK55" s="517"/>
      <c r="ACL55" s="517"/>
      <c r="ACM55" s="517"/>
      <c r="ACN55" s="517"/>
      <c r="ACO55" s="517"/>
      <c r="ACP55" s="517"/>
      <c r="ACQ55" s="517"/>
      <c r="ACR55" s="517"/>
      <c r="ACS55" s="517"/>
      <c r="ACT55" s="517"/>
      <c r="ACU55" s="517"/>
      <c r="ACV55" s="517"/>
      <c r="ACW55" s="517"/>
      <c r="ACX55" s="517"/>
      <c r="ACY55" s="517"/>
      <c r="ACZ55" s="517"/>
      <c r="ADA55" s="517"/>
      <c r="ADB55" s="517"/>
      <c r="ADC55" s="517"/>
      <c r="ADD55" s="517"/>
      <c r="ADE55" s="517"/>
      <c r="ADF55" s="517"/>
      <c r="ADG55" s="517"/>
      <c r="ADH55" s="517"/>
      <c r="ADI55" s="517"/>
      <c r="ADJ55" s="517"/>
      <c r="ADK55" s="517"/>
      <c r="ADL55" s="517"/>
      <c r="ADM55" s="517"/>
      <c r="ADN55" s="517"/>
      <c r="ADO55" s="517"/>
      <c r="ADP55" s="517"/>
      <c r="ADQ55" s="517"/>
      <c r="ADR55" s="517"/>
      <c r="ADS55" s="517"/>
      <c r="ADT55" s="517"/>
      <c r="ADU55" s="517"/>
      <c r="ADV55" s="517"/>
      <c r="ADW55" s="517"/>
      <c r="ADX55" s="517"/>
      <c r="ADY55" s="517"/>
      <c r="ADZ55" s="517"/>
      <c r="AEA55" s="517"/>
      <c r="AEB55" s="517"/>
      <c r="AEC55" s="517"/>
      <c r="AED55" s="517"/>
      <c r="AEE55" s="517"/>
      <c r="AEF55" s="517"/>
      <c r="AEG55" s="517"/>
      <c r="AEH55" s="517"/>
      <c r="AEI55" s="517"/>
      <c r="AEJ55" s="517"/>
      <c r="AEK55" s="517"/>
      <c r="AEL55" s="517"/>
      <c r="AEM55" s="517"/>
      <c r="AEN55" s="517"/>
      <c r="AEO55" s="517"/>
      <c r="AEP55" s="517"/>
      <c r="AEQ55" s="517"/>
      <c r="AER55" s="517"/>
      <c r="AES55" s="517"/>
      <c r="AET55" s="517"/>
      <c r="AEU55" s="517"/>
      <c r="AEV55" s="517"/>
      <c r="AEW55" s="517"/>
      <c r="AEX55" s="517"/>
      <c r="AEY55" s="517"/>
      <c r="AEZ55" s="517"/>
      <c r="AFA55" s="517"/>
      <c r="AFB55" s="517"/>
      <c r="AFC55" s="517"/>
      <c r="AFD55" s="517"/>
      <c r="AFE55" s="517"/>
      <c r="AFF55" s="517"/>
      <c r="AFG55" s="517"/>
      <c r="AFH55" s="517"/>
      <c r="AFI55" s="517"/>
      <c r="AFJ55" s="517"/>
      <c r="AFK55" s="517"/>
      <c r="AFL55" s="517"/>
      <c r="AFM55" s="517"/>
      <c r="AFN55" s="517"/>
      <c r="AFO55" s="517"/>
      <c r="AFP55" s="517"/>
      <c r="AFQ55" s="517"/>
      <c r="AFR55" s="517"/>
      <c r="AFS55" s="517"/>
      <c r="AFT55" s="517"/>
      <c r="AFU55" s="517"/>
      <c r="AFV55" s="517"/>
      <c r="AFW55" s="517"/>
      <c r="AFX55" s="517"/>
      <c r="AFY55" s="517"/>
      <c r="AFZ55" s="517"/>
      <c r="AGA55" s="517"/>
      <c r="AGB55" s="517"/>
      <c r="AGC55" s="517"/>
      <c r="AGD55" s="517"/>
      <c r="AGE55" s="517"/>
      <c r="AGF55" s="517"/>
      <c r="AGG55" s="517"/>
      <c r="AGH55" s="517"/>
      <c r="AGI55" s="517"/>
      <c r="AGJ55" s="517"/>
      <c r="AGK55" s="517"/>
      <c r="AGL55" s="517"/>
      <c r="AGM55" s="517"/>
      <c r="AGN55" s="517"/>
      <c r="AGO55" s="517"/>
      <c r="AGP55" s="517"/>
      <c r="AGQ55" s="517"/>
      <c r="AGR55" s="517"/>
      <c r="AGS55" s="517"/>
      <c r="AGT55" s="517"/>
      <c r="AGU55" s="517"/>
      <c r="AGV55" s="517"/>
      <c r="AGW55" s="517"/>
      <c r="AGX55" s="517"/>
      <c r="AGY55" s="517"/>
      <c r="AGZ55" s="517"/>
      <c r="AHA55" s="517"/>
      <c r="AHB55" s="517"/>
      <c r="AHC55" s="517"/>
      <c r="AHD55" s="517"/>
      <c r="AHE55" s="517"/>
      <c r="AHF55" s="517"/>
      <c r="AHG55" s="517"/>
      <c r="AHH55" s="517"/>
      <c r="AHI55" s="517"/>
      <c r="AHJ55" s="517"/>
      <c r="AHK55" s="517"/>
      <c r="AHL55" s="517"/>
      <c r="AHM55" s="517"/>
      <c r="AHN55" s="517"/>
      <c r="AHO55" s="517"/>
      <c r="AHP55" s="517"/>
      <c r="AHQ55" s="517"/>
      <c r="AHR55" s="517"/>
      <c r="AHS55" s="517"/>
      <c r="AHT55" s="517"/>
      <c r="AHU55" s="517"/>
      <c r="AHV55" s="517"/>
      <c r="AHW55" s="517"/>
      <c r="AHX55" s="517"/>
      <c r="AHY55" s="517"/>
      <c r="AHZ55" s="517"/>
      <c r="AIA55" s="517"/>
      <c r="AIB55" s="517"/>
      <c r="AIC55" s="517"/>
      <c r="AID55" s="517"/>
      <c r="AIE55" s="517"/>
      <c r="AIF55" s="517"/>
      <c r="AIG55" s="517"/>
      <c r="AIH55" s="517"/>
      <c r="AII55" s="517"/>
      <c r="AIJ55" s="517"/>
      <c r="AIK55" s="517"/>
      <c r="AIL55" s="517"/>
      <c r="AIM55" s="517"/>
      <c r="AIN55" s="517"/>
      <c r="AIO55" s="517"/>
      <c r="AIP55" s="517"/>
      <c r="AIQ55" s="517"/>
      <c r="AIR55" s="517"/>
      <c r="AIS55" s="517"/>
      <c r="AIT55" s="517"/>
      <c r="AIU55" s="517"/>
      <c r="AIV55" s="517"/>
      <c r="AIW55" s="517"/>
      <c r="AIX55" s="517"/>
      <c r="AIY55" s="517"/>
      <c r="AIZ55" s="517"/>
      <c r="AJA55" s="517"/>
      <c r="AJB55" s="517"/>
      <c r="AJC55" s="517"/>
      <c r="AJD55" s="517"/>
      <c r="AJE55" s="517"/>
      <c r="AJF55" s="517"/>
      <c r="AJG55" s="517"/>
      <c r="AJH55" s="517"/>
      <c r="AJI55" s="517"/>
      <c r="AJJ55" s="517"/>
      <c r="AJK55" s="517"/>
      <c r="AJL55" s="517"/>
      <c r="AJM55" s="517"/>
      <c r="AJN55" s="517"/>
      <c r="AJO55" s="517"/>
      <c r="AJP55" s="517"/>
      <c r="AJQ55" s="517"/>
      <c r="AJR55" s="517"/>
      <c r="AJS55" s="517"/>
      <c r="AJT55" s="517"/>
      <c r="AJU55" s="517"/>
      <c r="AJV55" s="517"/>
      <c r="AJW55" s="517"/>
      <c r="AJX55" s="517"/>
      <c r="AJY55" s="517"/>
      <c r="AJZ55" s="517"/>
      <c r="AKA55" s="517"/>
      <c r="AKB55" s="517"/>
      <c r="AKC55" s="517"/>
      <c r="AKD55" s="517"/>
      <c r="AKE55" s="517"/>
      <c r="AKF55" s="517"/>
      <c r="AKG55" s="517"/>
      <c r="AKH55" s="517"/>
      <c r="AKI55" s="517"/>
      <c r="AKJ55" s="517"/>
      <c r="AKK55" s="517"/>
      <c r="AKL55" s="517"/>
      <c r="AKM55" s="517"/>
      <c r="AKN55" s="517"/>
      <c r="AKO55" s="517"/>
      <c r="AKP55" s="517"/>
      <c r="AKQ55" s="517"/>
      <c r="AKR55" s="517"/>
      <c r="AKS55" s="517"/>
      <c r="AKT55" s="517"/>
      <c r="AKU55" s="517"/>
      <c r="AKV55" s="517"/>
      <c r="AKW55" s="517"/>
      <c r="AKX55" s="517"/>
      <c r="AKY55" s="517"/>
      <c r="AKZ55" s="517"/>
      <c r="ALA55" s="517"/>
      <c r="ALB55" s="517"/>
      <c r="ALC55" s="517"/>
      <c r="ALD55" s="517"/>
      <c r="ALE55" s="517"/>
      <c r="ALF55" s="517"/>
      <c r="ALG55" s="517"/>
      <c r="ALH55" s="517"/>
      <c r="ALI55" s="517"/>
      <c r="ALJ55" s="517"/>
      <c r="ALK55" s="517"/>
      <c r="ALL55" s="517"/>
      <c r="ALM55" s="517"/>
      <c r="ALN55" s="517"/>
      <c r="ALO55" s="517"/>
      <c r="ALP55" s="517"/>
      <c r="ALQ55" s="517"/>
      <c r="ALR55" s="517"/>
      <c r="ALS55" s="517"/>
      <c r="ALT55" s="517"/>
      <c r="ALU55" s="517"/>
      <c r="ALV55" s="517"/>
      <c r="ALW55" s="517"/>
      <c r="ALX55" s="517"/>
      <c r="ALY55" s="517"/>
      <c r="ALZ55" s="517"/>
      <c r="AMA55" s="517"/>
      <c r="AMB55" s="517"/>
      <c r="AMC55" s="517"/>
      <c r="AMD55" s="517"/>
      <c r="AME55" s="517"/>
      <c r="AMF55" s="517"/>
      <c r="AMG55" s="517"/>
      <c r="AMH55" s="517"/>
      <c r="AMI55" s="517"/>
      <c r="AMJ55" s="517"/>
      <c r="AMK55" s="517"/>
    </row>
    <row r="56" spans="1:1025" s="411" customFormat="1" ht="18" customHeight="1">
      <c r="A56" s="1193" t="s">
        <v>1704</v>
      </c>
      <c r="B56" s="1193"/>
      <c r="D56" s="517"/>
      <c r="E56" s="517"/>
      <c r="F56" s="517"/>
      <c r="G56" s="517"/>
      <c r="H56" s="517"/>
      <c r="I56" s="517"/>
      <c r="J56" s="517"/>
      <c r="K56" s="517"/>
      <c r="L56" s="517"/>
      <c r="M56" s="517"/>
      <c r="N56" s="517"/>
      <c r="O56" s="517"/>
      <c r="P56" s="517"/>
      <c r="Q56" s="517"/>
      <c r="R56" s="517"/>
      <c r="S56" s="517"/>
      <c r="T56" s="517"/>
      <c r="U56" s="517"/>
      <c r="V56" s="517"/>
      <c r="W56" s="517"/>
      <c r="X56" s="517"/>
      <c r="Y56" s="517"/>
      <c r="Z56" s="517"/>
      <c r="AA56" s="517"/>
      <c r="AB56" s="517"/>
      <c r="AC56" s="517"/>
      <c r="AD56" s="517"/>
      <c r="AE56" s="517"/>
      <c r="AF56" s="517"/>
      <c r="AG56" s="517"/>
      <c r="AH56" s="517"/>
      <c r="AI56" s="517"/>
      <c r="AJ56" s="517"/>
      <c r="AK56" s="517"/>
      <c r="AL56" s="517"/>
      <c r="AM56" s="517"/>
      <c r="AN56" s="517"/>
      <c r="AO56" s="517"/>
      <c r="AP56" s="517"/>
      <c r="AQ56" s="517"/>
      <c r="AR56" s="517"/>
      <c r="AS56" s="517"/>
      <c r="AT56" s="517"/>
      <c r="AU56" s="517"/>
      <c r="AV56" s="517"/>
      <c r="AW56" s="517"/>
      <c r="AX56" s="517"/>
      <c r="AY56" s="517"/>
      <c r="AZ56" s="517"/>
      <c r="BA56" s="517"/>
      <c r="BB56" s="517"/>
      <c r="BC56" s="517"/>
      <c r="BD56" s="517"/>
      <c r="BE56" s="517"/>
      <c r="BF56" s="517"/>
      <c r="BG56" s="517"/>
      <c r="BH56" s="517"/>
      <c r="BI56" s="517"/>
      <c r="BJ56" s="517"/>
      <c r="BK56" s="517"/>
      <c r="BL56" s="517"/>
      <c r="BM56" s="517"/>
      <c r="BN56" s="517"/>
      <c r="BO56" s="517"/>
      <c r="BP56" s="517"/>
      <c r="BQ56" s="517"/>
      <c r="BR56" s="517"/>
      <c r="BS56" s="517"/>
      <c r="BT56" s="517"/>
      <c r="BU56" s="517"/>
      <c r="BV56" s="517"/>
      <c r="BW56" s="517"/>
      <c r="BX56" s="517"/>
      <c r="BY56" s="517"/>
      <c r="BZ56" s="517"/>
      <c r="CA56" s="517"/>
      <c r="CB56" s="517"/>
      <c r="CC56" s="517"/>
      <c r="CD56" s="517"/>
      <c r="CE56" s="517"/>
      <c r="CF56" s="517"/>
      <c r="CG56" s="517"/>
      <c r="CH56" s="517"/>
      <c r="CI56" s="517"/>
      <c r="CJ56" s="517"/>
      <c r="CK56" s="517"/>
      <c r="CL56" s="517"/>
      <c r="CM56" s="517"/>
      <c r="CN56" s="517"/>
      <c r="CO56" s="517"/>
      <c r="CP56" s="517"/>
      <c r="CQ56" s="517"/>
      <c r="CR56" s="517"/>
      <c r="CS56" s="517"/>
      <c r="CT56" s="517"/>
      <c r="CU56" s="517"/>
      <c r="CV56" s="517"/>
      <c r="CW56" s="517"/>
      <c r="CX56" s="517"/>
      <c r="CY56" s="517"/>
      <c r="CZ56" s="517"/>
      <c r="DA56" s="517"/>
      <c r="DB56" s="517"/>
      <c r="DC56" s="517"/>
      <c r="DD56" s="517"/>
      <c r="DE56" s="517"/>
      <c r="DF56" s="517"/>
      <c r="DG56" s="517"/>
      <c r="DH56" s="517"/>
      <c r="DI56" s="517"/>
      <c r="DJ56" s="517"/>
      <c r="DK56" s="517"/>
      <c r="DL56" s="517"/>
      <c r="DM56" s="517"/>
      <c r="DN56" s="517"/>
      <c r="DO56" s="517"/>
      <c r="DP56" s="517"/>
      <c r="DQ56" s="517"/>
      <c r="DR56" s="517"/>
      <c r="DS56" s="517"/>
      <c r="DT56" s="517"/>
      <c r="DU56" s="517"/>
      <c r="DV56" s="517"/>
      <c r="DW56" s="517"/>
      <c r="DX56" s="517"/>
      <c r="DY56" s="517"/>
      <c r="DZ56" s="517"/>
      <c r="EA56" s="517"/>
      <c r="EB56" s="517"/>
      <c r="EC56" s="517"/>
      <c r="ED56" s="517"/>
      <c r="EE56" s="517"/>
      <c r="EF56" s="517"/>
      <c r="EG56" s="517"/>
      <c r="EH56" s="517"/>
      <c r="EI56" s="517"/>
      <c r="EJ56" s="517"/>
      <c r="EK56" s="517"/>
      <c r="EL56" s="517"/>
      <c r="EM56" s="517"/>
      <c r="EN56" s="517"/>
      <c r="EO56" s="517"/>
      <c r="EP56" s="517"/>
      <c r="EQ56" s="517"/>
      <c r="ER56" s="517"/>
      <c r="ES56" s="517"/>
      <c r="ET56" s="517"/>
      <c r="EU56" s="517"/>
      <c r="EV56" s="517"/>
      <c r="EW56" s="517"/>
      <c r="EX56" s="517"/>
      <c r="EY56" s="517"/>
      <c r="EZ56" s="517"/>
      <c r="FA56" s="517"/>
      <c r="FB56" s="517"/>
      <c r="FC56" s="517"/>
      <c r="FD56" s="517"/>
      <c r="FE56" s="517"/>
      <c r="FF56" s="517"/>
      <c r="FG56" s="517"/>
      <c r="FH56" s="517"/>
      <c r="FI56" s="517"/>
      <c r="FJ56" s="517"/>
      <c r="FK56" s="517"/>
      <c r="FL56" s="517"/>
      <c r="FM56" s="517"/>
      <c r="FN56" s="517"/>
      <c r="FO56" s="517"/>
      <c r="FP56" s="517"/>
      <c r="FQ56" s="517"/>
      <c r="FR56" s="517"/>
      <c r="FS56" s="517"/>
      <c r="FT56" s="517"/>
      <c r="FU56" s="517"/>
      <c r="FV56" s="517"/>
      <c r="FW56" s="517"/>
      <c r="FX56" s="517"/>
      <c r="FY56" s="517"/>
      <c r="FZ56" s="517"/>
      <c r="GA56" s="517"/>
      <c r="GB56" s="517"/>
      <c r="GC56" s="517"/>
      <c r="GD56" s="517"/>
      <c r="GE56" s="517"/>
      <c r="GF56" s="517"/>
      <c r="GG56" s="517"/>
      <c r="GH56" s="517"/>
      <c r="GI56" s="517"/>
      <c r="GJ56" s="517"/>
      <c r="GK56" s="517"/>
      <c r="GL56" s="517"/>
      <c r="GM56" s="517"/>
      <c r="GN56" s="517"/>
      <c r="GO56" s="517"/>
      <c r="GP56" s="517"/>
      <c r="GQ56" s="517"/>
      <c r="GR56" s="517"/>
      <c r="GS56" s="517"/>
      <c r="GT56" s="517"/>
      <c r="GU56" s="517"/>
      <c r="GV56" s="517"/>
      <c r="GW56" s="517"/>
      <c r="GX56" s="517"/>
      <c r="GY56" s="517"/>
      <c r="GZ56" s="517"/>
      <c r="HA56" s="517"/>
      <c r="HB56" s="517"/>
      <c r="HC56" s="517"/>
      <c r="HD56" s="517"/>
      <c r="HE56" s="517"/>
      <c r="HF56" s="517"/>
      <c r="HG56" s="517"/>
      <c r="HH56" s="517"/>
      <c r="HI56" s="517"/>
      <c r="HJ56" s="517"/>
      <c r="HK56" s="517"/>
      <c r="HL56" s="517"/>
      <c r="HM56" s="517"/>
      <c r="HN56" s="517"/>
      <c r="HO56" s="517"/>
      <c r="HP56" s="517"/>
      <c r="HQ56" s="517"/>
      <c r="HR56" s="517"/>
      <c r="HS56" s="517"/>
      <c r="HT56" s="517"/>
      <c r="HU56" s="517"/>
      <c r="HV56" s="517"/>
      <c r="HW56" s="517"/>
      <c r="HX56" s="517"/>
      <c r="HY56" s="517"/>
      <c r="HZ56" s="517"/>
      <c r="IA56" s="517"/>
      <c r="IB56" s="517"/>
      <c r="IC56" s="517"/>
      <c r="ID56" s="517"/>
      <c r="IE56" s="517"/>
      <c r="IF56" s="517"/>
      <c r="IG56" s="517"/>
      <c r="IH56" s="517"/>
      <c r="II56" s="517"/>
      <c r="IJ56" s="517"/>
      <c r="IK56" s="517"/>
      <c r="IL56" s="517"/>
      <c r="IM56" s="517"/>
      <c r="IN56" s="517"/>
      <c r="IO56" s="517"/>
      <c r="IP56" s="517"/>
      <c r="IQ56" s="517"/>
      <c r="IR56" s="517"/>
      <c r="IS56" s="517"/>
      <c r="IT56" s="517"/>
      <c r="IU56" s="517"/>
      <c r="IV56" s="517"/>
      <c r="IW56" s="517"/>
      <c r="IX56" s="517"/>
      <c r="IY56" s="517"/>
      <c r="IZ56" s="517"/>
      <c r="JA56" s="517"/>
      <c r="JB56" s="517"/>
      <c r="JC56" s="517"/>
      <c r="JD56" s="517"/>
      <c r="JE56" s="517"/>
      <c r="JF56" s="517"/>
      <c r="JG56" s="517"/>
      <c r="JH56" s="517"/>
      <c r="JI56" s="517"/>
      <c r="JJ56" s="517"/>
      <c r="JK56" s="517"/>
      <c r="JL56" s="517"/>
      <c r="JM56" s="517"/>
      <c r="JN56" s="517"/>
      <c r="JO56" s="517"/>
      <c r="JP56" s="517"/>
      <c r="JQ56" s="517"/>
      <c r="JR56" s="517"/>
      <c r="JS56" s="517"/>
      <c r="JT56" s="517"/>
      <c r="JU56" s="517"/>
      <c r="JV56" s="517"/>
      <c r="JW56" s="517"/>
      <c r="JX56" s="517"/>
      <c r="JY56" s="517"/>
      <c r="JZ56" s="517"/>
      <c r="KA56" s="517"/>
      <c r="KB56" s="517"/>
      <c r="KC56" s="517"/>
      <c r="KD56" s="517"/>
      <c r="KE56" s="517"/>
      <c r="KF56" s="517"/>
      <c r="KG56" s="517"/>
      <c r="KH56" s="517"/>
      <c r="KI56" s="517"/>
      <c r="KJ56" s="517"/>
      <c r="KK56" s="517"/>
      <c r="KL56" s="517"/>
      <c r="KM56" s="517"/>
      <c r="KN56" s="517"/>
      <c r="KO56" s="517"/>
      <c r="KP56" s="517"/>
      <c r="KQ56" s="517"/>
      <c r="KR56" s="517"/>
      <c r="KS56" s="517"/>
      <c r="KT56" s="517"/>
      <c r="KU56" s="517"/>
      <c r="KV56" s="517"/>
      <c r="KW56" s="517"/>
      <c r="KX56" s="517"/>
      <c r="KY56" s="517"/>
      <c r="KZ56" s="517"/>
      <c r="LA56" s="517"/>
      <c r="LB56" s="517"/>
      <c r="LC56" s="517"/>
      <c r="LD56" s="517"/>
      <c r="LE56" s="517"/>
      <c r="LF56" s="517"/>
      <c r="LG56" s="517"/>
      <c r="LH56" s="517"/>
      <c r="LI56" s="517"/>
      <c r="LJ56" s="517"/>
      <c r="LK56" s="517"/>
      <c r="LL56" s="517"/>
      <c r="LM56" s="517"/>
      <c r="LN56" s="517"/>
      <c r="LO56" s="517"/>
      <c r="LP56" s="517"/>
      <c r="LQ56" s="517"/>
      <c r="LR56" s="517"/>
      <c r="LS56" s="517"/>
      <c r="LT56" s="517"/>
      <c r="LU56" s="517"/>
      <c r="LV56" s="517"/>
      <c r="LW56" s="517"/>
      <c r="LX56" s="517"/>
      <c r="LY56" s="517"/>
      <c r="LZ56" s="517"/>
      <c r="MA56" s="517"/>
      <c r="MB56" s="517"/>
      <c r="MC56" s="517"/>
      <c r="MD56" s="517"/>
      <c r="ME56" s="517"/>
      <c r="MF56" s="517"/>
      <c r="MG56" s="517"/>
      <c r="MH56" s="517"/>
      <c r="MI56" s="517"/>
      <c r="MJ56" s="517"/>
      <c r="MK56" s="517"/>
      <c r="ML56" s="517"/>
      <c r="MM56" s="517"/>
      <c r="MN56" s="517"/>
      <c r="MO56" s="517"/>
      <c r="MP56" s="517"/>
      <c r="MQ56" s="517"/>
      <c r="MR56" s="517"/>
      <c r="MS56" s="517"/>
      <c r="MT56" s="517"/>
      <c r="MU56" s="517"/>
      <c r="MV56" s="517"/>
      <c r="MW56" s="517"/>
      <c r="MX56" s="517"/>
      <c r="MY56" s="517"/>
      <c r="MZ56" s="517"/>
      <c r="NA56" s="517"/>
      <c r="NB56" s="517"/>
      <c r="NC56" s="517"/>
      <c r="ND56" s="517"/>
      <c r="NE56" s="517"/>
      <c r="NF56" s="517"/>
      <c r="NG56" s="517"/>
      <c r="NH56" s="517"/>
      <c r="NI56" s="517"/>
      <c r="NJ56" s="517"/>
      <c r="NK56" s="517"/>
      <c r="NL56" s="517"/>
      <c r="NM56" s="517"/>
      <c r="NN56" s="517"/>
      <c r="NO56" s="517"/>
      <c r="NP56" s="517"/>
      <c r="NQ56" s="517"/>
      <c r="NR56" s="517"/>
      <c r="NS56" s="517"/>
      <c r="NT56" s="517"/>
      <c r="NU56" s="517"/>
      <c r="NV56" s="517"/>
      <c r="NW56" s="517"/>
      <c r="NX56" s="517"/>
      <c r="NY56" s="517"/>
      <c r="NZ56" s="517"/>
      <c r="OA56" s="517"/>
      <c r="OB56" s="517"/>
      <c r="OC56" s="517"/>
      <c r="OD56" s="517"/>
      <c r="OE56" s="517"/>
      <c r="OF56" s="517"/>
      <c r="OG56" s="517"/>
      <c r="OH56" s="517"/>
      <c r="OI56" s="517"/>
      <c r="OJ56" s="517"/>
      <c r="OK56" s="517"/>
      <c r="OL56" s="517"/>
      <c r="OM56" s="517"/>
      <c r="ON56" s="517"/>
      <c r="OO56" s="517"/>
      <c r="OP56" s="517"/>
      <c r="OQ56" s="517"/>
      <c r="OR56" s="517"/>
      <c r="OS56" s="517"/>
      <c r="OT56" s="517"/>
      <c r="OU56" s="517"/>
      <c r="OV56" s="517"/>
      <c r="OW56" s="517"/>
      <c r="OX56" s="517"/>
      <c r="OY56" s="517"/>
      <c r="OZ56" s="517"/>
      <c r="PA56" s="517"/>
      <c r="PB56" s="517"/>
      <c r="PC56" s="517"/>
      <c r="PD56" s="517"/>
      <c r="PE56" s="517"/>
      <c r="PF56" s="517"/>
      <c r="PG56" s="517"/>
      <c r="PH56" s="517"/>
      <c r="PI56" s="517"/>
      <c r="PJ56" s="517"/>
      <c r="PK56" s="517"/>
      <c r="PL56" s="517"/>
      <c r="PM56" s="517"/>
      <c r="PN56" s="517"/>
      <c r="PO56" s="517"/>
      <c r="PP56" s="517"/>
      <c r="PQ56" s="517"/>
      <c r="PR56" s="517"/>
      <c r="PS56" s="517"/>
      <c r="PT56" s="517"/>
      <c r="PU56" s="517"/>
      <c r="PV56" s="517"/>
      <c r="PW56" s="517"/>
      <c r="PX56" s="517"/>
      <c r="PY56" s="517"/>
      <c r="PZ56" s="517"/>
      <c r="QA56" s="517"/>
      <c r="QB56" s="517"/>
      <c r="QC56" s="517"/>
      <c r="QD56" s="517"/>
      <c r="QE56" s="517"/>
      <c r="QF56" s="517"/>
      <c r="QG56" s="517"/>
      <c r="QH56" s="517"/>
      <c r="QI56" s="517"/>
      <c r="QJ56" s="517"/>
      <c r="QK56" s="517"/>
      <c r="QL56" s="517"/>
      <c r="QM56" s="517"/>
      <c r="QN56" s="517"/>
      <c r="QO56" s="517"/>
      <c r="QP56" s="517"/>
      <c r="QQ56" s="517"/>
      <c r="QR56" s="517"/>
      <c r="QS56" s="517"/>
      <c r="QT56" s="517"/>
      <c r="QU56" s="517"/>
      <c r="QV56" s="517"/>
      <c r="QW56" s="517"/>
      <c r="QX56" s="517"/>
      <c r="QY56" s="517"/>
      <c r="QZ56" s="517"/>
      <c r="RA56" s="517"/>
      <c r="RB56" s="517"/>
      <c r="RC56" s="517"/>
      <c r="RD56" s="517"/>
      <c r="RE56" s="517"/>
      <c r="RF56" s="517"/>
      <c r="RG56" s="517"/>
      <c r="RH56" s="517"/>
      <c r="RI56" s="517"/>
      <c r="RJ56" s="517"/>
      <c r="RK56" s="517"/>
      <c r="RL56" s="517"/>
      <c r="RM56" s="517"/>
      <c r="RN56" s="517"/>
      <c r="RO56" s="517"/>
      <c r="RP56" s="517"/>
      <c r="RQ56" s="517"/>
      <c r="RR56" s="517"/>
      <c r="RS56" s="517"/>
      <c r="RT56" s="517"/>
      <c r="RU56" s="517"/>
      <c r="RV56" s="517"/>
      <c r="RW56" s="517"/>
      <c r="RX56" s="517"/>
      <c r="RY56" s="517"/>
      <c r="RZ56" s="517"/>
      <c r="SA56" s="517"/>
      <c r="SB56" s="517"/>
      <c r="SC56" s="517"/>
      <c r="SD56" s="517"/>
      <c r="SE56" s="517"/>
      <c r="SF56" s="517"/>
      <c r="SG56" s="517"/>
      <c r="SH56" s="517"/>
      <c r="SI56" s="517"/>
      <c r="SJ56" s="517"/>
      <c r="SK56" s="517"/>
      <c r="SL56" s="517"/>
      <c r="SM56" s="517"/>
      <c r="SN56" s="517"/>
      <c r="SO56" s="517"/>
      <c r="SP56" s="517"/>
      <c r="SQ56" s="517"/>
      <c r="SR56" s="517"/>
      <c r="SS56" s="517"/>
      <c r="ST56" s="517"/>
      <c r="SU56" s="517"/>
      <c r="SV56" s="517"/>
      <c r="SW56" s="517"/>
      <c r="SX56" s="517"/>
      <c r="SY56" s="517"/>
      <c r="SZ56" s="517"/>
      <c r="TA56" s="517"/>
      <c r="TB56" s="517"/>
      <c r="TC56" s="517"/>
      <c r="TD56" s="517"/>
      <c r="TE56" s="517"/>
      <c r="TF56" s="517"/>
      <c r="TG56" s="517"/>
      <c r="TH56" s="517"/>
      <c r="TI56" s="517"/>
      <c r="TJ56" s="517"/>
      <c r="TK56" s="517"/>
      <c r="TL56" s="517"/>
      <c r="TM56" s="517"/>
      <c r="TN56" s="517"/>
      <c r="TO56" s="517"/>
      <c r="TP56" s="517"/>
      <c r="TQ56" s="517"/>
      <c r="TR56" s="517"/>
      <c r="TS56" s="517"/>
      <c r="TT56" s="517"/>
      <c r="TU56" s="517"/>
      <c r="TV56" s="517"/>
      <c r="TW56" s="517"/>
      <c r="TX56" s="517"/>
      <c r="TY56" s="517"/>
      <c r="TZ56" s="517"/>
      <c r="UA56" s="517"/>
      <c r="UB56" s="517"/>
      <c r="UC56" s="517"/>
      <c r="UD56" s="517"/>
      <c r="UE56" s="517"/>
      <c r="UF56" s="517"/>
      <c r="UG56" s="517"/>
      <c r="UH56" s="517"/>
      <c r="UI56" s="517"/>
      <c r="UJ56" s="517"/>
      <c r="UK56" s="517"/>
      <c r="UL56" s="517"/>
      <c r="UM56" s="517"/>
      <c r="UN56" s="517"/>
      <c r="UO56" s="517"/>
      <c r="UP56" s="517"/>
      <c r="UQ56" s="517"/>
      <c r="UR56" s="517"/>
      <c r="US56" s="517"/>
      <c r="UT56" s="517"/>
      <c r="UU56" s="517"/>
      <c r="UV56" s="517"/>
      <c r="UW56" s="517"/>
      <c r="UX56" s="517"/>
      <c r="UY56" s="517"/>
      <c r="UZ56" s="517"/>
      <c r="VA56" s="517"/>
      <c r="VB56" s="517"/>
      <c r="VC56" s="517"/>
      <c r="VD56" s="517"/>
      <c r="VE56" s="517"/>
      <c r="VF56" s="517"/>
      <c r="VG56" s="517"/>
      <c r="VH56" s="517"/>
      <c r="VI56" s="517"/>
      <c r="VJ56" s="517"/>
      <c r="VK56" s="517"/>
      <c r="VL56" s="517"/>
      <c r="VM56" s="517"/>
      <c r="VN56" s="517"/>
      <c r="VO56" s="517"/>
      <c r="VP56" s="517"/>
      <c r="VQ56" s="517"/>
      <c r="VR56" s="517"/>
      <c r="VS56" s="517"/>
      <c r="VT56" s="517"/>
      <c r="VU56" s="517"/>
      <c r="VV56" s="517"/>
      <c r="VW56" s="517"/>
      <c r="VX56" s="517"/>
      <c r="VY56" s="517"/>
      <c r="VZ56" s="517"/>
      <c r="WA56" s="517"/>
      <c r="WB56" s="517"/>
      <c r="WC56" s="517"/>
      <c r="WD56" s="517"/>
      <c r="WE56" s="517"/>
      <c r="WF56" s="517"/>
      <c r="WG56" s="517"/>
      <c r="WH56" s="517"/>
      <c r="WI56" s="517"/>
      <c r="WJ56" s="517"/>
      <c r="WK56" s="517"/>
      <c r="WL56" s="517"/>
      <c r="WM56" s="517"/>
      <c r="WN56" s="517"/>
      <c r="WO56" s="517"/>
      <c r="WP56" s="517"/>
      <c r="WQ56" s="517"/>
      <c r="WR56" s="517"/>
      <c r="WS56" s="517"/>
      <c r="WT56" s="517"/>
      <c r="WU56" s="517"/>
      <c r="WV56" s="517"/>
      <c r="WW56" s="517"/>
      <c r="WX56" s="517"/>
      <c r="WY56" s="517"/>
      <c r="WZ56" s="517"/>
      <c r="XA56" s="517"/>
      <c r="XB56" s="517"/>
      <c r="XC56" s="517"/>
      <c r="XD56" s="517"/>
      <c r="XE56" s="517"/>
      <c r="XF56" s="517"/>
      <c r="XG56" s="517"/>
      <c r="XH56" s="517"/>
      <c r="XI56" s="517"/>
      <c r="XJ56" s="517"/>
      <c r="XK56" s="517"/>
      <c r="XL56" s="517"/>
      <c r="XM56" s="517"/>
      <c r="XN56" s="517"/>
      <c r="XO56" s="517"/>
      <c r="XP56" s="517"/>
      <c r="XQ56" s="517"/>
      <c r="XR56" s="517"/>
      <c r="XS56" s="517"/>
      <c r="XT56" s="517"/>
      <c r="XU56" s="517"/>
      <c r="XV56" s="517"/>
      <c r="XW56" s="517"/>
      <c r="XX56" s="517"/>
      <c r="XY56" s="517"/>
      <c r="XZ56" s="517"/>
      <c r="YA56" s="517"/>
      <c r="YB56" s="517"/>
      <c r="YC56" s="517"/>
      <c r="YD56" s="517"/>
      <c r="YE56" s="517"/>
      <c r="YF56" s="517"/>
      <c r="YG56" s="517"/>
      <c r="YH56" s="517"/>
      <c r="YI56" s="517"/>
      <c r="YJ56" s="517"/>
      <c r="YK56" s="517"/>
      <c r="YL56" s="517"/>
      <c r="YM56" s="517"/>
      <c r="YN56" s="517"/>
      <c r="YO56" s="517"/>
      <c r="YP56" s="517"/>
      <c r="YQ56" s="517"/>
      <c r="YR56" s="517"/>
      <c r="YS56" s="517"/>
      <c r="YT56" s="517"/>
      <c r="YU56" s="517"/>
      <c r="YV56" s="517"/>
      <c r="YW56" s="517"/>
      <c r="YX56" s="517"/>
      <c r="YY56" s="517"/>
      <c r="YZ56" s="517"/>
      <c r="ZA56" s="517"/>
      <c r="ZB56" s="517"/>
      <c r="ZC56" s="517"/>
      <c r="ZD56" s="517"/>
      <c r="ZE56" s="517"/>
      <c r="ZF56" s="517"/>
      <c r="ZG56" s="517"/>
      <c r="ZH56" s="517"/>
      <c r="ZI56" s="517"/>
      <c r="ZJ56" s="517"/>
      <c r="ZK56" s="517"/>
      <c r="ZL56" s="517"/>
      <c r="ZM56" s="517"/>
      <c r="ZN56" s="517"/>
      <c r="ZO56" s="517"/>
      <c r="ZP56" s="517"/>
      <c r="ZQ56" s="517"/>
      <c r="ZR56" s="517"/>
      <c r="ZS56" s="517"/>
      <c r="ZT56" s="517"/>
      <c r="ZU56" s="517"/>
      <c r="ZV56" s="517"/>
      <c r="ZW56" s="517"/>
      <c r="ZX56" s="517"/>
      <c r="ZY56" s="517"/>
      <c r="ZZ56" s="517"/>
      <c r="AAA56" s="517"/>
      <c r="AAB56" s="517"/>
      <c r="AAC56" s="517"/>
      <c r="AAD56" s="517"/>
      <c r="AAE56" s="517"/>
      <c r="AAF56" s="517"/>
      <c r="AAG56" s="517"/>
      <c r="AAH56" s="517"/>
      <c r="AAI56" s="517"/>
      <c r="AAJ56" s="517"/>
      <c r="AAK56" s="517"/>
      <c r="AAL56" s="517"/>
      <c r="AAM56" s="517"/>
      <c r="AAN56" s="517"/>
      <c r="AAO56" s="517"/>
      <c r="AAP56" s="517"/>
      <c r="AAQ56" s="517"/>
      <c r="AAR56" s="517"/>
      <c r="AAS56" s="517"/>
      <c r="AAT56" s="517"/>
      <c r="AAU56" s="517"/>
      <c r="AAV56" s="517"/>
      <c r="AAW56" s="517"/>
      <c r="AAX56" s="517"/>
      <c r="AAY56" s="517"/>
      <c r="AAZ56" s="517"/>
      <c r="ABA56" s="517"/>
      <c r="ABB56" s="517"/>
      <c r="ABC56" s="517"/>
      <c r="ABD56" s="517"/>
      <c r="ABE56" s="517"/>
      <c r="ABF56" s="517"/>
      <c r="ABG56" s="517"/>
      <c r="ABH56" s="517"/>
      <c r="ABI56" s="517"/>
      <c r="ABJ56" s="517"/>
      <c r="ABK56" s="517"/>
      <c r="ABL56" s="517"/>
      <c r="ABM56" s="517"/>
      <c r="ABN56" s="517"/>
      <c r="ABO56" s="517"/>
      <c r="ABP56" s="517"/>
      <c r="ABQ56" s="517"/>
      <c r="ABR56" s="517"/>
      <c r="ABS56" s="517"/>
      <c r="ABT56" s="517"/>
      <c r="ABU56" s="517"/>
      <c r="ABV56" s="517"/>
      <c r="ABW56" s="517"/>
      <c r="ABX56" s="517"/>
      <c r="ABY56" s="517"/>
      <c r="ABZ56" s="517"/>
      <c r="ACA56" s="517"/>
      <c r="ACB56" s="517"/>
      <c r="ACC56" s="517"/>
      <c r="ACD56" s="517"/>
      <c r="ACE56" s="517"/>
      <c r="ACF56" s="517"/>
      <c r="ACG56" s="517"/>
      <c r="ACH56" s="517"/>
      <c r="ACI56" s="517"/>
      <c r="ACJ56" s="517"/>
      <c r="ACK56" s="517"/>
      <c r="ACL56" s="517"/>
      <c r="ACM56" s="517"/>
      <c r="ACN56" s="517"/>
      <c r="ACO56" s="517"/>
      <c r="ACP56" s="517"/>
      <c r="ACQ56" s="517"/>
      <c r="ACR56" s="517"/>
      <c r="ACS56" s="517"/>
      <c r="ACT56" s="517"/>
      <c r="ACU56" s="517"/>
      <c r="ACV56" s="517"/>
      <c r="ACW56" s="517"/>
      <c r="ACX56" s="517"/>
      <c r="ACY56" s="517"/>
      <c r="ACZ56" s="517"/>
      <c r="ADA56" s="517"/>
      <c r="ADB56" s="517"/>
      <c r="ADC56" s="517"/>
      <c r="ADD56" s="517"/>
      <c r="ADE56" s="517"/>
      <c r="ADF56" s="517"/>
      <c r="ADG56" s="517"/>
      <c r="ADH56" s="517"/>
      <c r="ADI56" s="517"/>
      <c r="ADJ56" s="517"/>
      <c r="ADK56" s="517"/>
      <c r="ADL56" s="517"/>
      <c r="ADM56" s="517"/>
      <c r="ADN56" s="517"/>
      <c r="ADO56" s="517"/>
      <c r="ADP56" s="517"/>
      <c r="ADQ56" s="517"/>
      <c r="ADR56" s="517"/>
      <c r="ADS56" s="517"/>
      <c r="ADT56" s="517"/>
      <c r="ADU56" s="517"/>
      <c r="ADV56" s="517"/>
      <c r="ADW56" s="517"/>
      <c r="ADX56" s="517"/>
      <c r="ADY56" s="517"/>
      <c r="ADZ56" s="517"/>
      <c r="AEA56" s="517"/>
      <c r="AEB56" s="517"/>
      <c r="AEC56" s="517"/>
      <c r="AED56" s="517"/>
      <c r="AEE56" s="517"/>
      <c r="AEF56" s="517"/>
      <c r="AEG56" s="517"/>
      <c r="AEH56" s="517"/>
      <c r="AEI56" s="517"/>
      <c r="AEJ56" s="517"/>
      <c r="AEK56" s="517"/>
      <c r="AEL56" s="517"/>
      <c r="AEM56" s="517"/>
      <c r="AEN56" s="517"/>
      <c r="AEO56" s="517"/>
      <c r="AEP56" s="517"/>
      <c r="AEQ56" s="517"/>
      <c r="AER56" s="517"/>
      <c r="AES56" s="517"/>
      <c r="AET56" s="517"/>
      <c r="AEU56" s="517"/>
      <c r="AEV56" s="517"/>
      <c r="AEW56" s="517"/>
      <c r="AEX56" s="517"/>
      <c r="AEY56" s="517"/>
      <c r="AEZ56" s="517"/>
      <c r="AFA56" s="517"/>
      <c r="AFB56" s="517"/>
      <c r="AFC56" s="517"/>
      <c r="AFD56" s="517"/>
      <c r="AFE56" s="517"/>
      <c r="AFF56" s="517"/>
      <c r="AFG56" s="517"/>
      <c r="AFH56" s="517"/>
      <c r="AFI56" s="517"/>
      <c r="AFJ56" s="517"/>
      <c r="AFK56" s="517"/>
      <c r="AFL56" s="517"/>
      <c r="AFM56" s="517"/>
      <c r="AFN56" s="517"/>
      <c r="AFO56" s="517"/>
      <c r="AFP56" s="517"/>
      <c r="AFQ56" s="517"/>
      <c r="AFR56" s="517"/>
      <c r="AFS56" s="517"/>
      <c r="AFT56" s="517"/>
      <c r="AFU56" s="517"/>
      <c r="AFV56" s="517"/>
      <c r="AFW56" s="517"/>
      <c r="AFX56" s="517"/>
      <c r="AFY56" s="517"/>
      <c r="AFZ56" s="517"/>
      <c r="AGA56" s="517"/>
      <c r="AGB56" s="517"/>
      <c r="AGC56" s="517"/>
      <c r="AGD56" s="517"/>
      <c r="AGE56" s="517"/>
      <c r="AGF56" s="517"/>
      <c r="AGG56" s="517"/>
      <c r="AGH56" s="517"/>
      <c r="AGI56" s="517"/>
      <c r="AGJ56" s="517"/>
      <c r="AGK56" s="517"/>
      <c r="AGL56" s="517"/>
      <c r="AGM56" s="517"/>
      <c r="AGN56" s="517"/>
      <c r="AGO56" s="517"/>
      <c r="AGP56" s="517"/>
      <c r="AGQ56" s="517"/>
      <c r="AGR56" s="517"/>
      <c r="AGS56" s="517"/>
      <c r="AGT56" s="517"/>
      <c r="AGU56" s="517"/>
      <c r="AGV56" s="517"/>
      <c r="AGW56" s="517"/>
      <c r="AGX56" s="517"/>
      <c r="AGY56" s="517"/>
      <c r="AGZ56" s="517"/>
      <c r="AHA56" s="517"/>
      <c r="AHB56" s="517"/>
      <c r="AHC56" s="517"/>
      <c r="AHD56" s="517"/>
      <c r="AHE56" s="517"/>
      <c r="AHF56" s="517"/>
      <c r="AHG56" s="517"/>
      <c r="AHH56" s="517"/>
      <c r="AHI56" s="517"/>
      <c r="AHJ56" s="517"/>
      <c r="AHK56" s="517"/>
      <c r="AHL56" s="517"/>
      <c r="AHM56" s="517"/>
      <c r="AHN56" s="517"/>
      <c r="AHO56" s="517"/>
      <c r="AHP56" s="517"/>
      <c r="AHQ56" s="517"/>
      <c r="AHR56" s="517"/>
      <c r="AHS56" s="517"/>
      <c r="AHT56" s="517"/>
      <c r="AHU56" s="517"/>
      <c r="AHV56" s="517"/>
      <c r="AHW56" s="517"/>
      <c r="AHX56" s="517"/>
      <c r="AHY56" s="517"/>
      <c r="AHZ56" s="517"/>
      <c r="AIA56" s="517"/>
      <c r="AIB56" s="517"/>
      <c r="AIC56" s="517"/>
      <c r="AID56" s="517"/>
      <c r="AIE56" s="517"/>
      <c r="AIF56" s="517"/>
      <c r="AIG56" s="517"/>
      <c r="AIH56" s="517"/>
      <c r="AII56" s="517"/>
      <c r="AIJ56" s="517"/>
      <c r="AIK56" s="517"/>
      <c r="AIL56" s="517"/>
      <c r="AIM56" s="517"/>
      <c r="AIN56" s="517"/>
      <c r="AIO56" s="517"/>
      <c r="AIP56" s="517"/>
      <c r="AIQ56" s="517"/>
      <c r="AIR56" s="517"/>
      <c r="AIS56" s="517"/>
      <c r="AIT56" s="517"/>
      <c r="AIU56" s="517"/>
      <c r="AIV56" s="517"/>
      <c r="AIW56" s="517"/>
      <c r="AIX56" s="517"/>
      <c r="AIY56" s="517"/>
      <c r="AIZ56" s="517"/>
      <c r="AJA56" s="517"/>
      <c r="AJB56" s="517"/>
      <c r="AJC56" s="517"/>
      <c r="AJD56" s="517"/>
      <c r="AJE56" s="517"/>
      <c r="AJF56" s="517"/>
      <c r="AJG56" s="517"/>
      <c r="AJH56" s="517"/>
      <c r="AJI56" s="517"/>
      <c r="AJJ56" s="517"/>
      <c r="AJK56" s="517"/>
      <c r="AJL56" s="517"/>
      <c r="AJM56" s="517"/>
      <c r="AJN56" s="517"/>
      <c r="AJO56" s="517"/>
      <c r="AJP56" s="517"/>
      <c r="AJQ56" s="517"/>
      <c r="AJR56" s="517"/>
      <c r="AJS56" s="517"/>
      <c r="AJT56" s="517"/>
      <c r="AJU56" s="517"/>
      <c r="AJV56" s="517"/>
      <c r="AJW56" s="517"/>
      <c r="AJX56" s="517"/>
      <c r="AJY56" s="517"/>
      <c r="AJZ56" s="517"/>
      <c r="AKA56" s="517"/>
      <c r="AKB56" s="517"/>
      <c r="AKC56" s="517"/>
      <c r="AKD56" s="517"/>
      <c r="AKE56" s="517"/>
      <c r="AKF56" s="517"/>
      <c r="AKG56" s="517"/>
      <c r="AKH56" s="517"/>
      <c r="AKI56" s="517"/>
      <c r="AKJ56" s="517"/>
      <c r="AKK56" s="517"/>
      <c r="AKL56" s="517"/>
      <c r="AKM56" s="517"/>
      <c r="AKN56" s="517"/>
      <c r="AKO56" s="517"/>
      <c r="AKP56" s="517"/>
      <c r="AKQ56" s="517"/>
      <c r="AKR56" s="517"/>
      <c r="AKS56" s="517"/>
      <c r="AKT56" s="517"/>
      <c r="AKU56" s="517"/>
      <c r="AKV56" s="517"/>
      <c r="AKW56" s="517"/>
      <c r="AKX56" s="517"/>
      <c r="AKY56" s="517"/>
      <c r="AKZ56" s="517"/>
      <c r="ALA56" s="517"/>
      <c r="ALB56" s="517"/>
      <c r="ALC56" s="517"/>
      <c r="ALD56" s="517"/>
      <c r="ALE56" s="517"/>
      <c r="ALF56" s="517"/>
      <c r="ALG56" s="517"/>
      <c r="ALH56" s="517"/>
      <c r="ALI56" s="517"/>
      <c r="ALJ56" s="517"/>
      <c r="ALK56" s="517"/>
      <c r="ALL56" s="517"/>
      <c r="ALM56" s="517"/>
      <c r="ALN56" s="517"/>
      <c r="ALO56" s="517"/>
      <c r="ALP56" s="517"/>
      <c r="ALQ56" s="517"/>
      <c r="ALR56" s="517"/>
      <c r="ALS56" s="517"/>
      <c r="ALT56" s="517"/>
      <c r="ALU56" s="517"/>
      <c r="ALV56" s="517"/>
      <c r="ALW56" s="517"/>
      <c r="ALX56" s="517"/>
      <c r="ALY56" s="517"/>
      <c r="ALZ56" s="517"/>
      <c r="AMA56" s="517"/>
      <c r="AMB56" s="517"/>
      <c r="AMC56" s="517"/>
      <c r="AMD56" s="517"/>
      <c r="AME56" s="517"/>
      <c r="AMF56" s="517"/>
      <c r="AMG56" s="517"/>
      <c r="AMH56" s="517"/>
      <c r="AMI56" s="517"/>
      <c r="AMJ56" s="517"/>
      <c r="AMK56" s="517"/>
    </row>
    <row r="57" spans="1:1025" s="411" customFormat="1" ht="18" customHeight="1">
      <c r="A57" s="1193" t="s">
        <v>12320</v>
      </c>
      <c r="B57" s="1193"/>
      <c r="D57" s="517"/>
      <c r="E57" s="517"/>
      <c r="F57" s="517"/>
      <c r="G57" s="517"/>
      <c r="H57" s="517"/>
      <c r="I57" s="517"/>
      <c r="J57" s="517"/>
      <c r="K57" s="517"/>
      <c r="L57" s="517"/>
      <c r="M57" s="517"/>
      <c r="N57" s="517"/>
      <c r="O57" s="517"/>
      <c r="P57" s="517"/>
      <c r="Q57" s="517"/>
      <c r="R57" s="517"/>
      <c r="S57" s="517"/>
      <c r="T57" s="517"/>
      <c r="U57" s="517"/>
      <c r="V57" s="517"/>
      <c r="W57" s="517"/>
      <c r="X57" s="517"/>
      <c r="Y57" s="517"/>
      <c r="Z57" s="517"/>
      <c r="AA57" s="517"/>
      <c r="AB57" s="517"/>
      <c r="AC57" s="517"/>
      <c r="AD57" s="517"/>
      <c r="AE57" s="517"/>
      <c r="AF57" s="517"/>
      <c r="AG57" s="517"/>
      <c r="AH57" s="517"/>
      <c r="AI57" s="517"/>
      <c r="AJ57" s="517"/>
      <c r="AK57" s="517"/>
      <c r="AL57" s="517"/>
      <c r="AM57" s="517"/>
      <c r="AN57" s="517"/>
      <c r="AO57" s="517"/>
      <c r="AP57" s="517"/>
      <c r="AQ57" s="517"/>
      <c r="AR57" s="517"/>
      <c r="AS57" s="517"/>
      <c r="AT57" s="517"/>
      <c r="AU57" s="517"/>
      <c r="AV57" s="517"/>
      <c r="AW57" s="517"/>
      <c r="AX57" s="517"/>
      <c r="AY57" s="517"/>
      <c r="AZ57" s="517"/>
      <c r="BA57" s="517"/>
      <c r="BB57" s="517"/>
      <c r="BC57" s="517"/>
      <c r="BD57" s="517"/>
      <c r="BE57" s="517"/>
      <c r="BF57" s="517"/>
      <c r="BG57" s="517"/>
      <c r="BH57" s="517"/>
      <c r="BI57" s="517"/>
      <c r="BJ57" s="517"/>
      <c r="BK57" s="517"/>
      <c r="BL57" s="517"/>
      <c r="BM57" s="517"/>
      <c r="BN57" s="517"/>
      <c r="BO57" s="517"/>
      <c r="BP57" s="517"/>
      <c r="BQ57" s="517"/>
      <c r="BR57" s="517"/>
      <c r="BS57" s="517"/>
      <c r="BT57" s="517"/>
      <c r="BU57" s="517"/>
      <c r="BV57" s="517"/>
      <c r="BW57" s="517"/>
      <c r="BX57" s="517"/>
      <c r="BY57" s="517"/>
      <c r="BZ57" s="517"/>
      <c r="CA57" s="517"/>
      <c r="CB57" s="517"/>
      <c r="CC57" s="517"/>
      <c r="CD57" s="517"/>
      <c r="CE57" s="517"/>
      <c r="CF57" s="517"/>
      <c r="CG57" s="517"/>
      <c r="CH57" s="517"/>
      <c r="CI57" s="517"/>
      <c r="CJ57" s="517"/>
      <c r="CK57" s="517"/>
      <c r="CL57" s="517"/>
      <c r="CM57" s="517"/>
      <c r="CN57" s="517"/>
      <c r="CO57" s="517"/>
      <c r="CP57" s="517"/>
      <c r="CQ57" s="517"/>
      <c r="CR57" s="517"/>
      <c r="CS57" s="517"/>
      <c r="CT57" s="517"/>
      <c r="CU57" s="517"/>
      <c r="CV57" s="517"/>
      <c r="CW57" s="517"/>
      <c r="CX57" s="517"/>
      <c r="CY57" s="517"/>
      <c r="CZ57" s="517"/>
      <c r="DA57" s="517"/>
      <c r="DB57" s="517"/>
      <c r="DC57" s="517"/>
      <c r="DD57" s="517"/>
      <c r="DE57" s="517"/>
      <c r="DF57" s="517"/>
      <c r="DG57" s="517"/>
      <c r="DH57" s="517"/>
      <c r="DI57" s="517"/>
      <c r="DJ57" s="517"/>
      <c r="DK57" s="517"/>
      <c r="DL57" s="517"/>
      <c r="DM57" s="517"/>
      <c r="DN57" s="517"/>
      <c r="DO57" s="517"/>
      <c r="DP57" s="517"/>
      <c r="DQ57" s="517"/>
      <c r="DR57" s="517"/>
      <c r="DS57" s="517"/>
      <c r="DT57" s="517"/>
      <c r="DU57" s="517"/>
      <c r="DV57" s="517"/>
      <c r="DW57" s="517"/>
      <c r="DX57" s="517"/>
      <c r="DY57" s="517"/>
      <c r="DZ57" s="517"/>
      <c r="EA57" s="517"/>
      <c r="EB57" s="517"/>
      <c r="EC57" s="517"/>
      <c r="ED57" s="517"/>
      <c r="EE57" s="517"/>
      <c r="EF57" s="517"/>
      <c r="EG57" s="517"/>
      <c r="EH57" s="517"/>
      <c r="EI57" s="517"/>
      <c r="EJ57" s="517"/>
      <c r="EK57" s="517"/>
      <c r="EL57" s="517"/>
      <c r="EM57" s="517"/>
      <c r="EN57" s="517"/>
      <c r="EO57" s="517"/>
      <c r="EP57" s="517"/>
      <c r="EQ57" s="517"/>
      <c r="ER57" s="517"/>
      <c r="ES57" s="517"/>
      <c r="ET57" s="517"/>
      <c r="EU57" s="517"/>
      <c r="EV57" s="517"/>
      <c r="EW57" s="517"/>
      <c r="EX57" s="517"/>
      <c r="EY57" s="517"/>
      <c r="EZ57" s="517"/>
      <c r="FA57" s="517"/>
      <c r="FB57" s="517"/>
      <c r="FC57" s="517"/>
      <c r="FD57" s="517"/>
      <c r="FE57" s="517"/>
      <c r="FF57" s="517"/>
      <c r="FG57" s="517"/>
      <c r="FH57" s="517"/>
      <c r="FI57" s="517"/>
      <c r="FJ57" s="517"/>
      <c r="FK57" s="517"/>
      <c r="FL57" s="517"/>
      <c r="FM57" s="517"/>
      <c r="FN57" s="517"/>
      <c r="FO57" s="517"/>
      <c r="FP57" s="517"/>
      <c r="FQ57" s="517"/>
      <c r="FR57" s="517"/>
      <c r="FS57" s="517"/>
      <c r="FT57" s="517"/>
      <c r="FU57" s="517"/>
      <c r="FV57" s="517"/>
      <c r="FW57" s="517"/>
      <c r="FX57" s="517"/>
      <c r="FY57" s="517"/>
      <c r="FZ57" s="517"/>
      <c r="GA57" s="517"/>
      <c r="GB57" s="517"/>
      <c r="GC57" s="517"/>
      <c r="GD57" s="517"/>
      <c r="GE57" s="517"/>
      <c r="GF57" s="517"/>
      <c r="GG57" s="517"/>
      <c r="GH57" s="517"/>
      <c r="GI57" s="517"/>
      <c r="GJ57" s="517"/>
      <c r="GK57" s="517"/>
      <c r="GL57" s="517"/>
      <c r="GM57" s="517"/>
      <c r="GN57" s="517"/>
      <c r="GO57" s="517"/>
      <c r="GP57" s="517"/>
      <c r="GQ57" s="517"/>
      <c r="GR57" s="517"/>
      <c r="GS57" s="517"/>
      <c r="GT57" s="517"/>
      <c r="GU57" s="517"/>
      <c r="GV57" s="517"/>
      <c r="GW57" s="517"/>
      <c r="GX57" s="517"/>
      <c r="GY57" s="517"/>
      <c r="GZ57" s="517"/>
      <c r="HA57" s="517"/>
      <c r="HB57" s="517"/>
      <c r="HC57" s="517"/>
      <c r="HD57" s="517"/>
      <c r="HE57" s="517"/>
      <c r="HF57" s="517"/>
      <c r="HG57" s="517"/>
      <c r="HH57" s="517"/>
      <c r="HI57" s="517"/>
      <c r="HJ57" s="517"/>
      <c r="HK57" s="517"/>
      <c r="HL57" s="517"/>
      <c r="HM57" s="517"/>
      <c r="HN57" s="517"/>
      <c r="HO57" s="517"/>
      <c r="HP57" s="517"/>
      <c r="HQ57" s="517"/>
      <c r="HR57" s="517"/>
      <c r="HS57" s="517"/>
      <c r="HT57" s="517"/>
      <c r="HU57" s="517"/>
      <c r="HV57" s="517"/>
      <c r="HW57" s="517"/>
      <c r="HX57" s="517"/>
      <c r="HY57" s="517"/>
      <c r="HZ57" s="517"/>
      <c r="IA57" s="517"/>
      <c r="IB57" s="517"/>
      <c r="IC57" s="517"/>
      <c r="ID57" s="517"/>
      <c r="IE57" s="517"/>
      <c r="IF57" s="517"/>
      <c r="IG57" s="517"/>
      <c r="IH57" s="517"/>
      <c r="II57" s="517"/>
      <c r="IJ57" s="517"/>
      <c r="IK57" s="517"/>
      <c r="IL57" s="517"/>
      <c r="IM57" s="517"/>
      <c r="IN57" s="517"/>
      <c r="IO57" s="517"/>
      <c r="IP57" s="517"/>
      <c r="IQ57" s="517"/>
      <c r="IR57" s="517"/>
      <c r="IS57" s="517"/>
      <c r="IT57" s="517"/>
      <c r="IU57" s="517"/>
      <c r="IV57" s="517"/>
      <c r="IW57" s="517"/>
      <c r="IX57" s="517"/>
      <c r="IY57" s="517"/>
      <c r="IZ57" s="517"/>
      <c r="JA57" s="517"/>
      <c r="JB57" s="517"/>
      <c r="JC57" s="517"/>
      <c r="JD57" s="517"/>
      <c r="JE57" s="517"/>
      <c r="JF57" s="517"/>
      <c r="JG57" s="517"/>
      <c r="JH57" s="517"/>
      <c r="JI57" s="517"/>
      <c r="JJ57" s="517"/>
      <c r="JK57" s="517"/>
      <c r="JL57" s="517"/>
      <c r="JM57" s="517"/>
      <c r="JN57" s="517"/>
      <c r="JO57" s="517"/>
      <c r="JP57" s="517"/>
      <c r="JQ57" s="517"/>
      <c r="JR57" s="517"/>
      <c r="JS57" s="517"/>
      <c r="JT57" s="517"/>
      <c r="JU57" s="517"/>
      <c r="JV57" s="517"/>
      <c r="JW57" s="517"/>
      <c r="JX57" s="517"/>
      <c r="JY57" s="517"/>
      <c r="JZ57" s="517"/>
      <c r="KA57" s="517"/>
      <c r="KB57" s="517"/>
      <c r="KC57" s="517"/>
      <c r="KD57" s="517"/>
      <c r="KE57" s="517"/>
      <c r="KF57" s="517"/>
      <c r="KG57" s="517"/>
      <c r="KH57" s="517"/>
      <c r="KI57" s="517"/>
      <c r="KJ57" s="517"/>
      <c r="KK57" s="517"/>
      <c r="KL57" s="517"/>
      <c r="KM57" s="517"/>
      <c r="KN57" s="517"/>
      <c r="KO57" s="517"/>
      <c r="KP57" s="517"/>
      <c r="KQ57" s="517"/>
      <c r="KR57" s="517"/>
      <c r="KS57" s="517"/>
      <c r="KT57" s="517"/>
      <c r="KU57" s="517"/>
      <c r="KV57" s="517"/>
      <c r="KW57" s="517"/>
      <c r="KX57" s="517"/>
      <c r="KY57" s="517"/>
      <c r="KZ57" s="517"/>
      <c r="LA57" s="517"/>
      <c r="LB57" s="517"/>
      <c r="LC57" s="517"/>
      <c r="LD57" s="517"/>
      <c r="LE57" s="517"/>
      <c r="LF57" s="517"/>
      <c r="LG57" s="517"/>
      <c r="LH57" s="517"/>
      <c r="LI57" s="517"/>
      <c r="LJ57" s="517"/>
      <c r="LK57" s="517"/>
      <c r="LL57" s="517"/>
      <c r="LM57" s="517"/>
      <c r="LN57" s="517"/>
      <c r="LO57" s="517"/>
      <c r="LP57" s="517"/>
      <c r="LQ57" s="517"/>
      <c r="LR57" s="517"/>
      <c r="LS57" s="517"/>
      <c r="LT57" s="517"/>
      <c r="LU57" s="517"/>
      <c r="LV57" s="517"/>
      <c r="LW57" s="517"/>
      <c r="LX57" s="517"/>
      <c r="LY57" s="517"/>
      <c r="LZ57" s="517"/>
      <c r="MA57" s="517"/>
      <c r="MB57" s="517"/>
      <c r="MC57" s="517"/>
      <c r="MD57" s="517"/>
      <c r="ME57" s="517"/>
      <c r="MF57" s="517"/>
      <c r="MG57" s="517"/>
      <c r="MH57" s="517"/>
      <c r="MI57" s="517"/>
      <c r="MJ57" s="517"/>
      <c r="MK57" s="517"/>
      <c r="ML57" s="517"/>
      <c r="MM57" s="517"/>
      <c r="MN57" s="517"/>
      <c r="MO57" s="517"/>
      <c r="MP57" s="517"/>
      <c r="MQ57" s="517"/>
      <c r="MR57" s="517"/>
      <c r="MS57" s="517"/>
      <c r="MT57" s="517"/>
      <c r="MU57" s="517"/>
      <c r="MV57" s="517"/>
      <c r="MW57" s="517"/>
      <c r="MX57" s="517"/>
      <c r="MY57" s="517"/>
      <c r="MZ57" s="517"/>
      <c r="NA57" s="517"/>
      <c r="NB57" s="517"/>
      <c r="NC57" s="517"/>
      <c r="ND57" s="517"/>
      <c r="NE57" s="517"/>
      <c r="NF57" s="517"/>
      <c r="NG57" s="517"/>
      <c r="NH57" s="517"/>
      <c r="NI57" s="517"/>
      <c r="NJ57" s="517"/>
      <c r="NK57" s="517"/>
      <c r="NL57" s="517"/>
      <c r="NM57" s="517"/>
      <c r="NN57" s="517"/>
      <c r="NO57" s="517"/>
      <c r="NP57" s="517"/>
      <c r="NQ57" s="517"/>
      <c r="NR57" s="517"/>
      <c r="NS57" s="517"/>
      <c r="NT57" s="517"/>
      <c r="NU57" s="517"/>
      <c r="NV57" s="517"/>
      <c r="NW57" s="517"/>
      <c r="NX57" s="517"/>
      <c r="NY57" s="517"/>
      <c r="NZ57" s="517"/>
      <c r="OA57" s="517"/>
      <c r="OB57" s="517"/>
      <c r="OC57" s="517"/>
      <c r="OD57" s="517"/>
      <c r="OE57" s="517"/>
      <c r="OF57" s="517"/>
      <c r="OG57" s="517"/>
      <c r="OH57" s="517"/>
      <c r="OI57" s="517"/>
      <c r="OJ57" s="517"/>
      <c r="OK57" s="517"/>
      <c r="OL57" s="517"/>
      <c r="OM57" s="517"/>
      <c r="ON57" s="517"/>
      <c r="OO57" s="517"/>
      <c r="OP57" s="517"/>
      <c r="OQ57" s="517"/>
      <c r="OR57" s="517"/>
      <c r="OS57" s="517"/>
      <c r="OT57" s="517"/>
      <c r="OU57" s="517"/>
      <c r="OV57" s="517"/>
      <c r="OW57" s="517"/>
      <c r="OX57" s="517"/>
      <c r="OY57" s="517"/>
      <c r="OZ57" s="517"/>
      <c r="PA57" s="517"/>
      <c r="PB57" s="517"/>
      <c r="PC57" s="517"/>
      <c r="PD57" s="517"/>
      <c r="PE57" s="517"/>
      <c r="PF57" s="517"/>
      <c r="PG57" s="517"/>
      <c r="PH57" s="517"/>
      <c r="PI57" s="517"/>
      <c r="PJ57" s="517"/>
      <c r="PK57" s="517"/>
      <c r="PL57" s="517"/>
      <c r="PM57" s="517"/>
      <c r="PN57" s="517"/>
      <c r="PO57" s="517"/>
      <c r="PP57" s="517"/>
      <c r="PQ57" s="517"/>
      <c r="PR57" s="517"/>
      <c r="PS57" s="517"/>
      <c r="PT57" s="517"/>
      <c r="PU57" s="517"/>
      <c r="PV57" s="517"/>
      <c r="PW57" s="517"/>
      <c r="PX57" s="517"/>
      <c r="PY57" s="517"/>
      <c r="PZ57" s="517"/>
      <c r="QA57" s="517"/>
      <c r="QB57" s="517"/>
      <c r="QC57" s="517"/>
      <c r="QD57" s="517"/>
      <c r="QE57" s="517"/>
      <c r="QF57" s="517"/>
      <c r="QG57" s="517"/>
      <c r="QH57" s="517"/>
      <c r="QI57" s="517"/>
      <c r="QJ57" s="517"/>
      <c r="QK57" s="517"/>
      <c r="QL57" s="517"/>
      <c r="QM57" s="517"/>
      <c r="QN57" s="517"/>
      <c r="QO57" s="517"/>
      <c r="QP57" s="517"/>
      <c r="QQ57" s="517"/>
      <c r="QR57" s="517"/>
      <c r="QS57" s="517"/>
      <c r="QT57" s="517"/>
      <c r="QU57" s="517"/>
      <c r="QV57" s="517"/>
      <c r="QW57" s="517"/>
      <c r="QX57" s="517"/>
      <c r="QY57" s="517"/>
      <c r="QZ57" s="517"/>
      <c r="RA57" s="517"/>
      <c r="RB57" s="517"/>
      <c r="RC57" s="517"/>
      <c r="RD57" s="517"/>
      <c r="RE57" s="517"/>
      <c r="RF57" s="517"/>
      <c r="RG57" s="517"/>
      <c r="RH57" s="517"/>
      <c r="RI57" s="517"/>
      <c r="RJ57" s="517"/>
      <c r="RK57" s="517"/>
      <c r="RL57" s="517"/>
      <c r="RM57" s="517"/>
      <c r="RN57" s="517"/>
      <c r="RO57" s="517"/>
      <c r="RP57" s="517"/>
      <c r="RQ57" s="517"/>
      <c r="RR57" s="517"/>
      <c r="RS57" s="517"/>
      <c r="RT57" s="517"/>
      <c r="RU57" s="517"/>
      <c r="RV57" s="517"/>
      <c r="RW57" s="517"/>
      <c r="RX57" s="517"/>
      <c r="RY57" s="517"/>
      <c r="RZ57" s="517"/>
      <c r="SA57" s="517"/>
      <c r="SB57" s="517"/>
      <c r="SC57" s="517"/>
      <c r="SD57" s="517"/>
      <c r="SE57" s="517"/>
      <c r="SF57" s="517"/>
      <c r="SG57" s="517"/>
      <c r="SH57" s="517"/>
      <c r="SI57" s="517"/>
      <c r="SJ57" s="517"/>
      <c r="SK57" s="517"/>
      <c r="SL57" s="517"/>
      <c r="SM57" s="517"/>
      <c r="SN57" s="517"/>
      <c r="SO57" s="517"/>
      <c r="SP57" s="517"/>
      <c r="SQ57" s="517"/>
      <c r="SR57" s="517"/>
      <c r="SS57" s="517"/>
      <c r="ST57" s="517"/>
      <c r="SU57" s="517"/>
      <c r="SV57" s="517"/>
      <c r="SW57" s="517"/>
      <c r="SX57" s="517"/>
      <c r="SY57" s="517"/>
      <c r="SZ57" s="517"/>
      <c r="TA57" s="517"/>
      <c r="TB57" s="517"/>
      <c r="TC57" s="517"/>
      <c r="TD57" s="517"/>
      <c r="TE57" s="517"/>
      <c r="TF57" s="517"/>
      <c r="TG57" s="517"/>
      <c r="TH57" s="517"/>
      <c r="TI57" s="517"/>
      <c r="TJ57" s="517"/>
      <c r="TK57" s="517"/>
      <c r="TL57" s="517"/>
      <c r="TM57" s="517"/>
      <c r="TN57" s="517"/>
      <c r="TO57" s="517"/>
      <c r="TP57" s="517"/>
      <c r="TQ57" s="517"/>
      <c r="TR57" s="517"/>
      <c r="TS57" s="517"/>
      <c r="TT57" s="517"/>
      <c r="TU57" s="517"/>
      <c r="TV57" s="517"/>
      <c r="TW57" s="517"/>
      <c r="TX57" s="517"/>
      <c r="TY57" s="517"/>
      <c r="TZ57" s="517"/>
      <c r="UA57" s="517"/>
      <c r="UB57" s="517"/>
      <c r="UC57" s="517"/>
      <c r="UD57" s="517"/>
      <c r="UE57" s="517"/>
      <c r="UF57" s="517"/>
      <c r="UG57" s="517"/>
      <c r="UH57" s="517"/>
      <c r="UI57" s="517"/>
      <c r="UJ57" s="517"/>
      <c r="UK57" s="517"/>
      <c r="UL57" s="517"/>
      <c r="UM57" s="517"/>
      <c r="UN57" s="517"/>
      <c r="UO57" s="517"/>
      <c r="UP57" s="517"/>
      <c r="UQ57" s="517"/>
      <c r="UR57" s="517"/>
      <c r="US57" s="517"/>
      <c r="UT57" s="517"/>
      <c r="UU57" s="517"/>
      <c r="UV57" s="517"/>
      <c r="UW57" s="517"/>
      <c r="UX57" s="517"/>
      <c r="UY57" s="517"/>
      <c r="UZ57" s="517"/>
      <c r="VA57" s="517"/>
      <c r="VB57" s="517"/>
      <c r="VC57" s="517"/>
      <c r="VD57" s="517"/>
      <c r="VE57" s="517"/>
      <c r="VF57" s="517"/>
      <c r="VG57" s="517"/>
      <c r="VH57" s="517"/>
      <c r="VI57" s="517"/>
      <c r="VJ57" s="517"/>
      <c r="VK57" s="517"/>
      <c r="VL57" s="517"/>
      <c r="VM57" s="517"/>
      <c r="VN57" s="517"/>
      <c r="VO57" s="517"/>
      <c r="VP57" s="517"/>
      <c r="VQ57" s="517"/>
      <c r="VR57" s="517"/>
      <c r="VS57" s="517"/>
      <c r="VT57" s="517"/>
      <c r="VU57" s="517"/>
      <c r="VV57" s="517"/>
      <c r="VW57" s="517"/>
      <c r="VX57" s="517"/>
      <c r="VY57" s="517"/>
      <c r="VZ57" s="517"/>
      <c r="WA57" s="517"/>
      <c r="WB57" s="517"/>
      <c r="WC57" s="517"/>
      <c r="WD57" s="517"/>
      <c r="WE57" s="517"/>
      <c r="WF57" s="517"/>
      <c r="WG57" s="517"/>
      <c r="WH57" s="517"/>
      <c r="WI57" s="517"/>
      <c r="WJ57" s="517"/>
      <c r="WK57" s="517"/>
      <c r="WL57" s="517"/>
      <c r="WM57" s="517"/>
      <c r="WN57" s="517"/>
      <c r="WO57" s="517"/>
      <c r="WP57" s="517"/>
      <c r="WQ57" s="517"/>
      <c r="WR57" s="517"/>
      <c r="WS57" s="517"/>
      <c r="WT57" s="517"/>
      <c r="WU57" s="517"/>
      <c r="WV57" s="517"/>
      <c r="WW57" s="517"/>
      <c r="WX57" s="517"/>
      <c r="WY57" s="517"/>
      <c r="WZ57" s="517"/>
      <c r="XA57" s="517"/>
      <c r="XB57" s="517"/>
      <c r="XC57" s="517"/>
      <c r="XD57" s="517"/>
      <c r="XE57" s="517"/>
      <c r="XF57" s="517"/>
      <c r="XG57" s="517"/>
      <c r="XH57" s="517"/>
      <c r="XI57" s="517"/>
      <c r="XJ57" s="517"/>
      <c r="XK57" s="517"/>
      <c r="XL57" s="517"/>
      <c r="XM57" s="517"/>
      <c r="XN57" s="517"/>
      <c r="XO57" s="517"/>
      <c r="XP57" s="517"/>
      <c r="XQ57" s="517"/>
      <c r="XR57" s="517"/>
      <c r="XS57" s="517"/>
      <c r="XT57" s="517"/>
      <c r="XU57" s="517"/>
      <c r="XV57" s="517"/>
      <c r="XW57" s="517"/>
      <c r="XX57" s="517"/>
      <c r="XY57" s="517"/>
      <c r="XZ57" s="517"/>
      <c r="YA57" s="517"/>
      <c r="YB57" s="517"/>
      <c r="YC57" s="517"/>
      <c r="YD57" s="517"/>
      <c r="YE57" s="517"/>
      <c r="YF57" s="517"/>
      <c r="YG57" s="517"/>
      <c r="YH57" s="517"/>
      <c r="YI57" s="517"/>
      <c r="YJ57" s="517"/>
      <c r="YK57" s="517"/>
      <c r="YL57" s="517"/>
      <c r="YM57" s="517"/>
      <c r="YN57" s="517"/>
      <c r="YO57" s="517"/>
      <c r="YP57" s="517"/>
      <c r="YQ57" s="517"/>
      <c r="YR57" s="517"/>
      <c r="YS57" s="517"/>
      <c r="YT57" s="517"/>
      <c r="YU57" s="517"/>
      <c r="YV57" s="517"/>
      <c r="YW57" s="517"/>
      <c r="YX57" s="517"/>
      <c r="YY57" s="517"/>
      <c r="YZ57" s="517"/>
      <c r="ZA57" s="517"/>
      <c r="ZB57" s="517"/>
      <c r="ZC57" s="517"/>
      <c r="ZD57" s="517"/>
      <c r="ZE57" s="517"/>
      <c r="ZF57" s="517"/>
      <c r="ZG57" s="517"/>
      <c r="ZH57" s="517"/>
      <c r="ZI57" s="517"/>
      <c r="ZJ57" s="517"/>
      <c r="ZK57" s="517"/>
      <c r="ZL57" s="517"/>
      <c r="ZM57" s="517"/>
      <c r="ZN57" s="517"/>
      <c r="ZO57" s="517"/>
      <c r="ZP57" s="517"/>
      <c r="ZQ57" s="517"/>
      <c r="ZR57" s="517"/>
      <c r="ZS57" s="517"/>
      <c r="ZT57" s="517"/>
      <c r="ZU57" s="517"/>
      <c r="ZV57" s="517"/>
      <c r="ZW57" s="517"/>
      <c r="ZX57" s="517"/>
      <c r="ZY57" s="517"/>
      <c r="ZZ57" s="517"/>
      <c r="AAA57" s="517"/>
      <c r="AAB57" s="517"/>
      <c r="AAC57" s="517"/>
      <c r="AAD57" s="517"/>
      <c r="AAE57" s="517"/>
      <c r="AAF57" s="517"/>
      <c r="AAG57" s="517"/>
      <c r="AAH57" s="517"/>
      <c r="AAI57" s="517"/>
      <c r="AAJ57" s="517"/>
      <c r="AAK57" s="517"/>
      <c r="AAL57" s="517"/>
      <c r="AAM57" s="517"/>
      <c r="AAN57" s="517"/>
      <c r="AAO57" s="517"/>
      <c r="AAP57" s="517"/>
      <c r="AAQ57" s="517"/>
      <c r="AAR57" s="517"/>
      <c r="AAS57" s="517"/>
      <c r="AAT57" s="517"/>
      <c r="AAU57" s="517"/>
      <c r="AAV57" s="517"/>
      <c r="AAW57" s="517"/>
      <c r="AAX57" s="517"/>
      <c r="AAY57" s="517"/>
      <c r="AAZ57" s="517"/>
      <c r="ABA57" s="517"/>
      <c r="ABB57" s="517"/>
      <c r="ABC57" s="517"/>
      <c r="ABD57" s="517"/>
      <c r="ABE57" s="517"/>
      <c r="ABF57" s="517"/>
      <c r="ABG57" s="517"/>
      <c r="ABH57" s="517"/>
      <c r="ABI57" s="517"/>
      <c r="ABJ57" s="517"/>
      <c r="ABK57" s="517"/>
      <c r="ABL57" s="517"/>
      <c r="ABM57" s="517"/>
      <c r="ABN57" s="517"/>
      <c r="ABO57" s="517"/>
      <c r="ABP57" s="517"/>
      <c r="ABQ57" s="517"/>
      <c r="ABR57" s="517"/>
      <c r="ABS57" s="517"/>
      <c r="ABT57" s="517"/>
      <c r="ABU57" s="517"/>
      <c r="ABV57" s="517"/>
      <c r="ABW57" s="517"/>
      <c r="ABX57" s="517"/>
      <c r="ABY57" s="517"/>
      <c r="ABZ57" s="517"/>
      <c r="ACA57" s="517"/>
      <c r="ACB57" s="517"/>
      <c r="ACC57" s="517"/>
      <c r="ACD57" s="517"/>
      <c r="ACE57" s="517"/>
      <c r="ACF57" s="517"/>
      <c r="ACG57" s="517"/>
      <c r="ACH57" s="517"/>
      <c r="ACI57" s="517"/>
      <c r="ACJ57" s="517"/>
      <c r="ACK57" s="517"/>
      <c r="ACL57" s="517"/>
      <c r="ACM57" s="517"/>
      <c r="ACN57" s="517"/>
      <c r="ACO57" s="517"/>
      <c r="ACP57" s="517"/>
      <c r="ACQ57" s="517"/>
      <c r="ACR57" s="517"/>
      <c r="ACS57" s="517"/>
      <c r="ACT57" s="517"/>
      <c r="ACU57" s="517"/>
      <c r="ACV57" s="517"/>
      <c r="ACW57" s="517"/>
      <c r="ACX57" s="517"/>
      <c r="ACY57" s="517"/>
      <c r="ACZ57" s="517"/>
      <c r="ADA57" s="517"/>
      <c r="ADB57" s="517"/>
      <c r="ADC57" s="517"/>
      <c r="ADD57" s="517"/>
      <c r="ADE57" s="517"/>
      <c r="ADF57" s="517"/>
      <c r="ADG57" s="517"/>
      <c r="ADH57" s="517"/>
      <c r="ADI57" s="517"/>
      <c r="ADJ57" s="517"/>
      <c r="ADK57" s="517"/>
      <c r="ADL57" s="517"/>
      <c r="ADM57" s="517"/>
      <c r="ADN57" s="517"/>
      <c r="ADO57" s="517"/>
      <c r="ADP57" s="517"/>
      <c r="ADQ57" s="517"/>
      <c r="ADR57" s="517"/>
      <c r="ADS57" s="517"/>
      <c r="ADT57" s="517"/>
      <c r="ADU57" s="517"/>
      <c r="ADV57" s="517"/>
      <c r="ADW57" s="517"/>
      <c r="ADX57" s="517"/>
      <c r="ADY57" s="517"/>
      <c r="ADZ57" s="517"/>
      <c r="AEA57" s="517"/>
      <c r="AEB57" s="517"/>
      <c r="AEC57" s="517"/>
      <c r="AED57" s="517"/>
      <c r="AEE57" s="517"/>
      <c r="AEF57" s="517"/>
      <c r="AEG57" s="517"/>
      <c r="AEH57" s="517"/>
      <c r="AEI57" s="517"/>
      <c r="AEJ57" s="517"/>
      <c r="AEK57" s="517"/>
      <c r="AEL57" s="517"/>
      <c r="AEM57" s="517"/>
      <c r="AEN57" s="517"/>
      <c r="AEO57" s="517"/>
      <c r="AEP57" s="517"/>
      <c r="AEQ57" s="517"/>
      <c r="AER57" s="517"/>
      <c r="AES57" s="517"/>
      <c r="AET57" s="517"/>
      <c r="AEU57" s="517"/>
      <c r="AEV57" s="517"/>
      <c r="AEW57" s="517"/>
      <c r="AEX57" s="517"/>
      <c r="AEY57" s="517"/>
      <c r="AEZ57" s="517"/>
      <c r="AFA57" s="517"/>
      <c r="AFB57" s="517"/>
      <c r="AFC57" s="517"/>
      <c r="AFD57" s="517"/>
      <c r="AFE57" s="517"/>
      <c r="AFF57" s="517"/>
      <c r="AFG57" s="517"/>
      <c r="AFH57" s="517"/>
      <c r="AFI57" s="517"/>
      <c r="AFJ57" s="517"/>
      <c r="AFK57" s="517"/>
      <c r="AFL57" s="517"/>
      <c r="AFM57" s="517"/>
      <c r="AFN57" s="517"/>
      <c r="AFO57" s="517"/>
      <c r="AFP57" s="517"/>
      <c r="AFQ57" s="517"/>
      <c r="AFR57" s="517"/>
      <c r="AFS57" s="517"/>
      <c r="AFT57" s="517"/>
      <c r="AFU57" s="517"/>
      <c r="AFV57" s="517"/>
      <c r="AFW57" s="517"/>
      <c r="AFX57" s="517"/>
      <c r="AFY57" s="517"/>
      <c r="AFZ57" s="517"/>
      <c r="AGA57" s="517"/>
      <c r="AGB57" s="517"/>
      <c r="AGC57" s="517"/>
      <c r="AGD57" s="517"/>
      <c r="AGE57" s="517"/>
      <c r="AGF57" s="517"/>
      <c r="AGG57" s="517"/>
      <c r="AGH57" s="517"/>
      <c r="AGI57" s="517"/>
      <c r="AGJ57" s="517"/>
      <c r="AGK57" s="517"/>
      <c r="AGL57" s="517"/>
      <c r="AGM57" s="517"/>
      <c r="AGN57" s="517"/>
      <c r="AGO57" s="517"/>
      <c r="AGP57" s="517"/>
      <c r="AGQ57" s="517"/>
      <c r="AGR57" s="517"/>
      <c r="AGS57" s="517"/>
      <c r="AGT57" s="517"/>
      <c r="AGU57" s="517"/>
      <c r="AGV57" s="517"/>
      <c r="AGW57" s="517"/>
      <c r="AGX57" s="517"/>
      <c r="AGY57" s="517"/>
      <c r="AGZ57" s="517"/>
      <c r="AHA57" s="517"/>
      <c r="AHB57" s="517"/>
      <c r="AHC57" s="517"/>
      <c r="AHD57" s="517"/>
      <c r="AHE57" s="517"/>
      <c r="AHF57" s="517"/>
      <c r="AHG57" s="517"/>
      <c r="AHH57" s="517"/>
      <c r="AHI57" s="517"/>
      <c r="AHJ57" s="517"/>
      <c r="AHK57" s="517"/>
      <c r="AHL57" s="517"/>
      <c r="AHM57" s="517"/>
      <c r="AHN57" s="517"/>
      <c r="AHO57" s="517"/>
      <c r="AHP57" s="517"/>
      <c r="AHQ57" s="517"/>
      <c r="AHR57" s="517"/>
      <c r="AHS57" s="517"/>
      <c r="AHT57" s="517"/>
      <c r="AHU57" s="517"/>
      <c r="AHV57" s="517"/>
      <c r="AHW57" s="517"/>
      <c r="AHX57" s="517"/>
      <c r="AHY57" s="517"/>
      <c r="AHZ57" s="517"/>
      <c r="AIA57" s="517"/>
      <c r="AIB57" s="517"/>
      <c r="AIC57" s="517"/>
      <c r="AID57" s="517"/>
      <c r="AIE57" s="517"/>
      <c r="AIF57" s="517"/>
      <c r="AIG57" s="517"/>
      <c r="AIH57" s="517"/>
      <c r="AII57" s="517"/>
      <c r="AIJ57" s="517"/>
      <c r="AIK57" s="517"/>
      <c r="AIL57" s="517"/>
      <c r="AIM57" s="517"/>
      <c r="AIN57" s="517"/>
      <c r="AIO57" s="517"/>
      <c r="AIP57" s="517"/>
      <c r="AIQ57" s="517"/>
      <c r="AIR57" s="517"/>
      <c r="AIS57" s="517"/>
      <c r="AIT57" s="517"/>
      <c r="AIU57" s="517"/>
      <c r="AIV57" s="517"/>
      <c r="AIW57" s="517"/>
      <c r="AIX57" s="517"/>
      <c r="AIY57" s="517"/>
      <c r="AIZ57" s="517"/>
      <c r="AJA57" s="517"/>
      <c r="AJB57" s="517"/>
      <c r="AJC57" s="517"/>
      <c r="AJD57" s="517"/>
      <c r="AJE57" s="517"/>
      <c r="AJF57" s="517"/>
      <c r="AJG57" s="517"/>
      <c r="AJH57" s="517"/>
      <c r="AJI57" s="517"/>
      <c r="AJJ57" s="517"/>
      <c r="AJK57" s="517"/>
      <c r="AJL57" s="517"/>
      <c r="AJM57" s="517"/>
      <c r="AJN57" s="517"/>
      <c r="AJO57" s="517"/>
      <c r="AJP57" s="517"/>
      <c r="AJQ57" s="517"/>
      <c r="AJR57" s="517"/>
      <c r="AJS57" s="517"/>
      <c r="AJT57" s="517"/>
      <c r="AJU57" s="517"/>
      <c r="AJV57" s="517"/>
      <c r="AJW57" s="517"/>
      <c r="AJX57" s="517"/>
      <c r="AJY57" s="517"/>
      <c r="AJZ57" s="517"/>
      <c r="AKA57" s="517"/>
      <c r="AKB57" s="517"/>
      <c r="AKC57" s="517"/>
      <c r="AKD57" s="517"/>
      <c r="AKE57" s="517"/>
      <c r="AKF57" s="517"/>
      <c r="AKG57" s="517"/>
      <c r="AKH57" s="517"/>
      <c r="AKI57" s="517"/>
      <c r="AKJ57" s="517"/>
      <c r="AKK57" s="517"/>
      <c r="AKL57" s="517"/>
      <c r="AKM57" s="517"/>
      <c r="AKN57" s="517"/>
      <c r="AKO57" s="517"/>
      <c r="AKP57" s="517"/>
      <c r="AKQ57" s="517"/>
      <c r="AKR57" s="517"/>
      <c r="AKS57" s="517"/>
      <c r="AKT57" s="517"/>
      <c r="AKU57" s="517"/>
      <c r="AKV57" s="517"/>
      <c r="AKW57" s="517"/>
      <c r="AKX57" s="517"/>
      <c r="AKY57" s="517"/>
      <c r="AKZ57" s="517"/>
      <c r="ALA57" s="517"/>
      <c r="ALB57" s="517"/>
      <c r="ALC57" s="517"/>
      <c r="ALD57" s="517"/>
      <c r="ALE57" s="517"/>
      <c r="ALF57" s="517"/>
      <c r="ALG57" s="517"/>
      <c r="ALH57" s="517"/>
      <c r="ALI57" s="517"/>
      <c r="ALJ57" s="517"/>
      <c r="ALK57" s="517"/>
      <c r="ALL57" s="517"/>
      <c r="ALM57" s="517"/>
      <c r="ALN57" s="517"/>
      <c r="ALO57" s="517"/>
      <c r="ALP57" s="517"/>
      <c r="ALQ57" s="517"/>
      <c r="ALR57" s="517"/>
      <c r="ALS57" s="517"/>
      <c r="ALT57" s="517"/>
      <c r="ALU57" s="517"/>
      <c r="ALV57" s="517"/>
      <c r="ALW57" s="517"/>
      <c r="ALX57" s="517"/>
      <c r="ALY57" s="517"/>
      <c r="ALZ57" s="517"/>
      <c r="AMA57" s="517"/>
      <c r="AMB57" s="517"/>
      <c r="AMC57" s="517"/>
      <c r="AMD57" s="517"/>
      <c r="AME57" s="517"/>
      <c r="AMF57" s="517"/>
      <c r="AMG57" s="517"/>
      <c r="AMH57" s="517"/>
      <c r="AMI57" s="517"/>
      <c r="AMJ57" s="517"/>
      <c r="AMK57" s="517"/>
    </row>
    <row r="58" spans="1:1025" s="411" customFormat="1" ht="18" customHeight="1">
      <c r="A58" s="1193" t="s">
        <v>12599</v>
      </c>
      <c r="B58" s="1193"/>
      <c r="D58" s="517"/>
      <c r="E58" s="517"/>
      <c r="F58" s="517"/>
      <c r="G58" s="517"/>
      <c r="H58" s="517"/>
      <c r="I58" s="517"/>
      <c r="J58" s="517"/>
      <c r="K58" s="517"/>
      <c r="L58" s="517"/>
      <c r="M58" s="517"/>
      <c r="N58" s="517"/>
      <c r="O58" s="517"/>
      <c r="P58" s="517"/>
      <c r="Q58" s="517"/>
      <c r="R58" s="517"/>
      <c r="S58" s="517"/>
      <c r="T58" s="517"/>
      <c r="U58" s="517"/>
      <c r="V58" s="517"/>
      <c r="W58" s="517"/>
      <c r="X58" s="517"/>
      <c r="Y58" s="517"/>
      <c r="Z58" s="517"/>
      <c r="AA58" s="517"/>
      <c r="AB58" s="517"/>
      <c r="AC58" s="517"/>
      <c r="AD58" s="517"/>
      <c r="AE58" s="517"/>
      <c r="AF58" s="517"/>
      <c r="AG58" s="517"/>
      <c r="AH58" s="517"/>
      <c r="AI58" s="517"/>
      <c r="AJ58" s="517"/>
      <c r="AK58" s="517"/>
      <c r="AL58" s="517"/>
      <c r="AM58" s="517"/>
      <c r="AN58" s="517"/>
      <c r="AO58" s="517"/>
      <c r="AP58" s="517"/>
      <c r="AQ58" s="517"/>
      <c r="AR58" s="517"/>
      <c r="AS58" s="517"/>
      <c r="AT58" s="517"/>
      <c r="AU58" s="517"/>
      <c r="AV58" s="517"/>
      <c r="AW58" s="517"/>
      <c r="AX58" s="517"/>
      <c r="AY58" s="517"/>
      <c r="AZ58" s="517"/>
      <c r="BA58" s="517"/>
      <c r="BB58" s="517"/>
      <c r="BC58" s="517"/>
      <c r="BD58" s="517"/>
      <c r="BE58" s="517"/>
      <c r="BF58" s="517"/>
      <c r="BG58" s="517"/>
      <c r="BH58" s="517"/>
      <c r="BI58" s="517"/>
      <c r="BJ58" s="517"/>
      <c r="BK58" s="517"/>
      <c r="BL58" s="517"/>
      <c r="BM58" s="517"/>
      <c r="BN58" s="517"/>
      <c r="BO58" s="517"/>
      <c r="BP58" s="517"/>
      <c r="BQ58" s="517"/>
      <c r="BR58" s="517"/>
      <c r="BS58" s="517"/>
      <c r="BT58" s="517"/>
      <c r="BU58" s="517"/>
      <c r="BV58" s="517"/>
      <c r="BW58" s="517"/>
      <c r="BX58" s="517"/>
      <c r="BY58" s="517"/>
      <c r="BZ58" s="517"/>
      <c r="CA58" s="517"/>
      <c r="CB58" s="517"/>
      <c r="CC58" s="517"/>
      <c r="CD58" s="517"/>
      <c r="CE58" s="517"/>
      <c r="CF58" s="517"/>
      <c r="CG58" s="517"/>
      <c r="CH58" s="517"/>
      <c r="CI58" s="517"/>
      <c r="CJ58" s="517"/>
      <c r="CK58" s="517"/>
      <c r="CL58" s="517"/>
      <c r="CM58" s="517"/>
      <c r="CN58" s="517"/>
      <c r="CO58" s="517"/>
      <c r="CP58" s="517"/>
      <c r="CQ58" s="517"/>
      <c r="CR58" s="517"/>
      <c r="CS58" s="517"/>
      <c r="CT58" s="517"/>
      <c r="CU58" s="517"/>
      <c r="CV58" s="517"/>
      <c r="CW58" s="517"/>
      <c r="CX58" s="517"/>
      <c r="CY58" s="517"/>
      <c r="CZ58" s="517"/>
      <c r="DA58" s="517"/>
      <c r="DB58" s="517"/>
      <c r="DC58" s="517"/>
      <c r="DD58" s="517"/>
      <c r="DE58" s="517"/>
      <c r="DF58" s="517"/>
      <c r="DG58" s="517"/>
      <c r="DH58" s="517"/>
      <c r="DI58" s="517"/>
      <c r="DJ58" s="517"/>
      <c r="DK58" s="517"/>
      <c r="DL58" s="517"/>
      <c r="DM58" s="517"/>
      <c r="DN58" s="517"/>
      <c r="DO58" s="517"/>
      <c r="DP58" s="517"/>
      <c r="DQ58" s="517"/>
      <c r="DR58" s="517"/>
      <c r="DS58" s="517"/>
      <c r="DT58" s="517"/>
      <c r="DU58" s="517"/>
      <c r="DV58" s="517"/>
      <c r="DW58" s="517"/>
      <c r="DX58" s="517"/>
      <c r="DY58" s="517"/>
      <c r="DZ58" s="517"/>
      <c r="EA58" s="517"/>
      <c r="EB58" s="517"/>
      <c r="EC58" s="517"/>
      <c r="ED58" s="517"/>
      <c r="EE58" s="517"/>
      <c r="EF58" s="517"/>
      <c r="EG58" s="517"/>
      <c r="EH58" s="517"/>
      <c r="EI58" s="517"/>
      <c r="EJ58" s="517"/>
      <c r="EK58" s="517"/>
      <c r="EL58" s="517"/>
      <c r="EM58" s="517"/>
      <c r="EN58" s="517"/>
      <c r="EO58" s="517"/>
      <c r="EP58" s="517"/>
      <c r="EQ58" s="517"/>
      <c r="ER58" s="517"/>
      <c r="ES58" s="517"/>
      <c r="ET58" s="517"/>
      <c r="EU58" s="517"/>
      <c r="EV58" s="517"/>
      <c r="EW58" s="517"/>
      <c r="EX58" s="517"/>
      <c r="EY58" s="517"/>
      <c r="EZ58" s="517"/>
      <c r="FA58" s="517"/>
      <c r="FB58" s="517"/>
      <c r="FC58" s="517"/>
      <c r="FD58" s="517"/>
      <c r="FE58" s="517"/>
      <c r="FF58" s="517"/>
      <c r="FG58" s="517"/>
      <c r="FH58" s="517"/>
      <c r="FI58" s="517"/>
      <c r="FJ58" s="517"/>
      <c r="FK58" s="517"/>
      <c r="FL58" s="517"/>
      <c r="FM58" s="517"/>
      <c r="FN58" s="517"/>
      <c r="FO58" s="517"/>
      <c r="FP58" s="517"/>
      <c r="FQ58" s="517"/>
      <c r="FR58" s="517"/>
      <c r="FS58" s="517"/>
      <c r="FT58" s="517"/>
      <c r="FU58" s="517"/>
      <c r="FV58" s="517"/>
      <c r="FW58" s="517"/>
      <c r="FX58" s="517"/>
      <c r="FY58" s="517"/>
      <c r="FZ58" s="517"/>
      <c r="GA58" s="517"/>
      <c r="GB58" s="517"/>
      <c r="GC58" s="517"/>
      <c r="GD58" s="517"/>
      <c r="GE58" s="517"/>
      <c r="GF58" s="517"/>
      <c r="GG58" s="517"/>
      <c r="GH58" s="517"/>
      <c r="GI58" s="517"/>
      <c r="GJ58" s="517"/>
      <c r="GK58" s="517"/>
      <c r="GL58" s="517"/>
      <c r="GM58" s="517"/>
      <c r="GN58" s="517"/>
      <c r="GO58" s="517"/>
      <c r="GP58" s="517"/>
      <c r="GQ58" s="517"/>
      <c r="GR58" s="517"/>
      <c r="GS58" s="517"/>
      <c r="GT58" s="517"/>
      <c r="GU58" s="517"/>
      <c r="GV58" s="517"/>
      <c r="GW58" s="517"/>
      <c r="GX58" s="517"/>
      <c r="GY58" s="517"/>
      <c r="GZ58" s="517"/>
      <c r="HA58" s="517"/>
      <c r="HB58" s="517"/>
      <c r="HC58" s="517"/>
      <c r="HD58" s="517"/>
      <c r="HE58" s="517"/>
      <c r="HF58" s="517"/>
      <c r="HG58" s="517"/>
      <c r="HH58" s="517"/>
      <c r="HI58" s="517"/>
      <c r="HJ58" s="517"/>
      <c r="HK58" s="517"/>
      <c r="HL58" s="517"/>
      <c r="HM58" s="517"/>
      <c r="HN58" s="517"/>
      <c r="HO58" s="517"/>
      <c r="HP58" s="517"/>
      <c r="HQ58" s="517"/>
      <c r="HR58" s="517"/>
      <c r="HS58" s="517"/>
      <c r="HT58" s="517"/>
      <c r="HU58" s="517"/>
      <c r="HV58" s="517"/>
      <c r="HW58" s="517"/>
      <c r="HX58" s="517"/>
      <c r="HY58" s="517"/>
      <c r="HZ58" s="517"/>
      <c r="IA58" s="517"/>
      <c r="IB58" s="517"/>
      <c r="IC58" s="517"/>
      <c r="ID58" s="517"/>
      <c r="IE58" s="517"/>
      <c r="IF58" s="517"/>
      <c r="IG58" s="517"/>
      <c r="IH58" s="517"/>
      <c r="II58" s="517"/>
      <c r="IJ58" s="517"/>
      <c r="IK58" s="517"/>
      <c r="IL58" s="517"/>
      <c r="IM58" s="517"/>
      <c r="IN58" s="517"/>
      <c r="IO58" s="517"/>
      <c r="IP58" s="517"/>
      <c r="IQ58" s="517"/>
      <c r="IR58" s="517"/>
      <c r="IS58" s="517"/>
      <c r="IT58" s="517"/>
      <c r="IU58" s="517"/>
      <c r="IV58" s="517"/>
      <c r="IW58" s="517"/>
      <c r="IX58" s="517"/>
      <c r="IY58" s="517"/>
      <c r="IZ58" s="517"/>
      <c r="JA58" s="517"/>
      <c r="JB58" s="517"/>
      <c r="JC58" s="517"/>
      <c r="JD58" s="517"/>
      <c r="JE58" s="517"/>
      <c r="JF58" s="517"/>
      <c r="JG58" s="517"/>
      <c r="JH58" s="517"/>
      <c r="JI58" s="517"/>
      <c r="JJ58" s="517"/>
      <c r="JK58" s="517"/>
      <c r="JL58" s="517"/>
      <c r="JM58" s="517"/>
      <c r="JN58" s="517"/>
      <c r="JO58" s="517"/>
      <c r="JP58" s="517"/>
      <c r="JQ58" s="517"/>
      <c r="JR58" s="517"/>
      <c r="JS58" s="517"/>
      <c r="JT58" s="517"/>
      <c r="JU58" s="517"/>
      <c r="JV58" s="517"/>
      <c r="JW58" s="517"/>
      <c r="JX58" s="517"/>
      <c r="JY58" s="517"/>
      <c r="JZ58" s="517"/>
      <c r="KA58" s="517"/>
      <c r="KB58" s="517"/>
      <c r="KC58" s="517"/>
      <c r="KD58" s="517"/>
      <c r="KE58" s="517"/>
      <c r="KF58" s="517"/>
      <c r="KG58" s="517"/>
      <c r="KH58" s="517"/>
      <c r="KI58" s="517"/>
      <c r="KJ58" s="517"/>
      <c r="KK58" s="517"/>
      <c r="KL58" s="517"/>
      <c r="KM58" s="517"/>
      <c r="KN58" s="517"/>
      <c r="KO58" s="517"/>
      <c r="KP58" s="517"/>
      <c r="KQ58" s="517"/>
      <c r="KR58" s="517"/>
      <c r="KS58" s="517"/>
      <c r="KT58" s="517"/>
      <c r="KU58" s="517"/>
      <c r="KV58" s="517"/>
      <c r="KW58" s="517"/>
      <c r="KX58" s="517"/>
      <c r="KY58" s="517"/>
      <c r="KZ58" s="517"/>
      <c r="LA58" s="517"/>
      <c r="LB58" s="517"/>
      <c r="LC58" s="517"/>
      <c r="LD58" s="517"/>
      <c r="LE58" s="517"/>
      <c r="LF58" s="517"/>
      <c r="LG58" s="517"/>
      <c r="LH58" s="517"/>
      <c r="LI58" s="517"/>
      <c r="LJ58" s="517"/>
      <c r="LK58" s="517"/>
      <c r="LL58" s="517"/>
      <c r="LM58" s="517"/>
      <c r="LN58" s="517"/>
      <c r="LO58" s="517"/>
      <c r="LP58" s="517"/>
      <c r="LQ58" s="517"/>
      <c r="LR58" s="517"/>
      <c r="LS58" s="517"/>
      <c r="LT58" s="517"/>
      <c r="LU58" s="517"/>
      <c r="LV58" s="517"/>
      <c r="LW58" s="517"/>
      <c r="LX58" s="517"/>
      <c r="LY58" s="517"/>
      <c r="LZ58" s="517"/>
      <c r="MA58" s="517"/>
      <c r="MB58" s="517"/>
      <c r="MC58" s="517"/>
      <c r="MD58" s="517"/>
      <c r="ME58" s="517"/>
      <c r="MF58" s="517"/>
      <c r="MG58" s="517"/>
      <c r="MH58" s="517"/>
      <c r="MI58" s="517"/>
      <c r="MJ58" s="517"/>
      <c r="MK58" s="517"/>
      <c r="ML58" s="517"/>
      <c r="MM58" s="517"/>
      <c r="MN58" s="517"/>
      <c r="MO58" s="517"/>
      <c r="MP58" s="517"/>
      <c r="MQ58" s="517"/>
      <c r="MR58" s="517"/>
      <c r="MS58" s="517"/>
      <c r="MT58" s="517"/>
      <c r="MU58" s="517"/>
      <c r="MV58" s="517"/>
      <c r="MW58" s="517"/>
      <c r="MX58" s="517"/>
      <c r="MY58" s="517"/>
      <c r="MZ58" s="517"/>
      <c r="NA58" s="517"/>
      <c r="NB58" s="517"/>
      <c r="NC58" s="517"/>
      <c r="ND58" s="517"/>
      <c r="NE58" s="517"/>
      <c r="NF58" s="517"/>
      <c r="NG58" s="517"/>
      <c r="NH58" s="517"/>
      <c r="NI58" s="517"/>
      <c r="NJ58" s="517"/>
      <c r="NK58" s="517"/>
      <c r="NL58" s="517"/>
      <c r="NM58" s="517"/>
      <c r="NN58" s="517"/>
      <c r="NO58" s="517"/>
      <c r="NP58" s="517"/>
      <c r="NQ58" s="517"/>
      <c r="NR58" s="517"/>
      <c r="NS58" s="517"/>
      <c r="NT58" s="517"/>
      <c r="NU58" s="517"/>
      <c r="NV58" s="517"/>
      <c r="NW58" s="517"/>
      <c r="NX58" s="517"/>
      <c r="NY58" s="517"/>
      <c r="NZ58" s="517"/>
      <c r="OA58" s="517"/>
      <c r="OB58" s="517"/>
      <c r="OC58" s="517"/>
      <c r="OD58" s="517"/>
      <c r="OE58" s="517"/>
      <c r="OF58" s="517"/>
      <c r="OG58" s="517"/>
      <c r="OH58" s="517"/>
      <c r="OI58" s="517"/>
      <c r="OJ58" s="517"/>
      <c r="OK58" s="517"/>
      <c r="OL58" s="517"/>
      <c r="OM58" s="517"/>
      <c r="ON58" s="517"/>
      <c r="OO58" s="517"/>
      <c r="OP58" s="517"/>
      <c r="OQ58" s="517"/>
      <c r="OR58" s="517"/>
      <c r="OS58" s="517"/>
      <c r="OT58" s="517"/>
      <c r="OU58" s="517"/>
      <c r="OV58" s="517"/>
      <c r="OW58" s="517"/>
      <c r="OX58" s="517"/>
      <c r="OY58" s="517"/>
      <c r="OZ58" s="517"/>
      <c r="PA58" s="517"/>
      <c r="PB58" s="517"/>
      <c r="PC58" s="517"/>
      <c r="PD58" s="517"/>
      <c r="PE58" s="517"/>
      <c r="PF58" s="517"/>
      <c r="PG58" s="517"/>
      <c r="PH58" s="517"/>
      <c r="PI58" s="517"/>
      <c r="PJ58" s="517"/>
      <c r="PK58" s="517"/>
      <c r="PL58" s="517"/>
      <c r="PM58" s="517"/>
      <c r="PN58" s="517"/>
      <c r="PO58" s="517"/>
      <c r="PP58" s="517"/>
      <c r="PQ58" s="517"/>
      <c r="PR58" s="517"/>
      <c r="PS58" s="517"/>
      <c r="PT58" s="517"/>
      <c r="PU58" s="517"/>
      <c r="PV58" s="517"/>
      <c r="PW58" s="517"/>
      <c r="PX58" s="517"/>
      <c r="PY58" s="517"/>
      <c r="PZ58" s="517"/>
      <c r="QA58" s="517"/>
      <c r="QB58" s="517"/>
      <c r="QC58" s="517"/>
      <c r="QD58" s="517"/>
      <c r="QE58" s="517"/>
      <c r="QF58" s="517"/>
      <c r="QG58" s="517"/>
      <c r="QH58" s="517"/>
      <c r="QI58" s="517"/>
      <c r="QJ58" s="517"/>
      <c r="QK58" s="517"/>
      <c r="QL58" s="517"/>
      <c r="QM58" s="517"/>
      <c r="QN58" s="517"/>
      <c r="QO58" s="517"/>
      <c r="QP58" s="517"/>
      <c r="QQ58" s="517"/>
      <c r="QR58" s="517"/>
      <c r="QS58" s="517"/>
      <c r="QT58" s="517"/>
      <c r="QU58" s="517"/>
      <c r="QV58" s="517"/>
      <c r="QW58" s="517"/>
      <c r="QX58" s="517"/>
      <c r="QY58" s="517"/>
      <c r="QZ58" s="517"/>
      <c r="RA58" s="517"/>
      <c r="RB58" s="517"/>
      <c r="RC58" s="517"/>
      <c r="RD58" s="517"/>
      <c r="RE58" s="517"/>
      <c r="RF58" s="517"/>
      <c r="RG58" s="517"/>
      <c r="RH58" s="517"/>
      <c r="RI58" s="517"/>
      <c r="RJ58" s="517"/>
      <c r="RK58" s="517"/>
      <c r="RL58" s="517"/>
      <c r="RM58" s="517"/>
      <c r="RN58" s="517"/>
      <c r="RO58" s="517"/>
      <c r="RP58" s="517"/>
      <c r="RQ58" s="517"/>
      <c r="RR58" s="517"/>
      <c r="RS58" s="517"/>
      <c r="RT58" s="517"/>
      <c r="RU58" s="517"/>
      <c r="RV58" s="517"/>
      <c r="RW58" s="517"/>
      <c r="RX58" s="517"/>
      <c r="RY58" s="517"/>
      <c r="RZ58" s="517"/>
      <c r="SA58" s="517"/>
      <c r="SB58" s="517"/>
      <c r="SC58" s="517"/>
      <c r="SD58" s="517"/>
      <c r="SE58" s="517"/>
      <c r="SF58" s="517"/>
      <c r="SG58" s="517"/>
      <c r="SH58" s="517"/>
      <c r="SI58" s="517"/>
      <c r="SJ58" s="517"/>
      <c r="SK58" s="517"/>
      <c r="SL58" s="517"/>
      <c r="SM58" s="517"/>
      <c r="SN58" s="517"/>
      <c r="SO58" s="517"/>
      <c r="SP58" s="517"/>
      <c r="SQ58" s="517"/>
      <c r="SR58" s="517"/>
      <c r="SS58" s="517"/>
      <c r="ST58" s="517"/>
      <c r="SU58" s="517"/>
      <c r="SV58" s="517"/>
      <c r="SW58" s="517"/>
      <c r="SX58" s="517"/>
      <c r="SY58" s="517"/>
      <c r="SZ58" s="517"/>
      <c r="TA58" s="517"/>
      <c r="TB58" s="517"/>
      <c r="TC58" s="517"/>
      <c r="TD58" s="517"/>
      <c r="TE58" s="517"/>
      <c r="TF58" s="517"/>
      <c r="TG58" s="517"/>
      <c r="TH58" s="517"/>
      <c r="TI58" s="517"/>
      <c r="TJ58" s="517"/>
      <c r="TK58" s="517"/>
      <c r="TL58" s="517"/>
      <c r="TM58" s="517"/>
      <c r="TN58" s="517"/>
      <c r="TO58" s="517"/>
      <c r="TP58" s="517"/>
      <c r="TQ58" s="517"/>
      <c r="TR58" s="517"/>
      <c r="TS58" s="517"/>
      <c r="TT58" s="517"/>
      <c r="TU58" s="517"/>
      <c r="TV58" s="517"/>
      <c r="TW58" s="517"/>
      <c r="TX58" s="517"/>
      <c r="TY58" s="517"/>
      <c r="TZ58" s="517"/>
      <c r="UA58" s="517"/>
      <c r="UB58" s="517"/>
      <c r="UC58" s="517"/>
      <c r="UD58" s="517"/>
      <c r="UE58" s="517"/>
      <c r="UF58" s="517"/>
      <c r="UG58" s="517"/>
      <c r="UH58" s="517"/>
      <c r="UI58" s="517"/>
      <c r="UJ58" s="517"/>
      <c r="UK58" s="517"/>
      <c r="UL58" s="517"/>
      <c r="UM58" s="517"/>
      <c r="UN58" s="517"/>
      <c r="UO58" s="517"/>
      <c r="UP58" s="517"/>
      <c r="UQ58" s="517"/>
      <c r="UR58" s="517"/>
      <c r="US58" s="517"/>
      <c r="UT58" s="517"/>
      <c r="UU58" s="517"/>
      <c r="UV58" s="517"/>
      <c r="UW58" s="517"/>
      <c r="UX58" s="517"/>
      <c r="UY58" s="517"/>
      <c r="UZ58" s="517"/>
      <c r="VA58" s="517"/>
      <c r="VB58" s="517"/>
      <c r="VC58" s="517"/>
      <c r="VD58" s="517"/>
      <c r="VE58" s="517"/>
      <c r="VF58" s="517"/>
      <c r="VG58" s="517"/>
      <c r="VH58" s="517"/>
      <c r="VI58" s="517"/>
      <c r="VJ58" s="517"/>
      <c r="VK58" s="517"/>
      <c r="VL58" s="517"/>
      <c r="VM58" s="517"/>
      <c r="VN58" s="517"/>
      <c r="VO58" s="517"/>
      <c r="VP58" s="517"/>
      <c r="VQ58" s="517"/>
      <c r="VR58" s="517"/>
      <c r="VS58" s="517"/>
      <c r="VT58" s="517"/>
      <c r="VU58" s="517"/>
      <c r="VV58" s="517"/>
      <c r="VW58" s="517"/>
      <c r="VX58" s="517"/>
      <c r="VY58" s="517"/>
      <c r="VZ58" s="517"/>
      <c r="WA58" s="517"/>
      <c r="WB58" s="517"/>
      <c r="WC58" s="517"/>
      <c r="WD58" s="517"/>
      <c r="WE58" s="517"/>
      <c r="WF58" s="517"/>
      <c r="WG58" s="517"/>
      <c r="WH58" s="517"/>
      <c r="WI58" s="517"/>
      <c r="WJ58" s="517"/>
      <c r="WK58" s="517"/>
      <c r="WL58" s="517"/>
      <c r="WM58" s="517"/>
      <c r="WN58" s="517"/>
      <c r="WO58" s="517"/>
      <c r="WP58" s="517"/>
      <c r="WQ58" s="517"/>
      <c r="WR58" s="517"/>
      <c r="WS58" s="517"/>
      <c r="WT58" s="517"/>
      <c r="WU58" s="517"/>
      <c r="WV58" s="517"/>
      <c r="WW58" s="517"/>
      <c r="WX58" s="517"/>
      <c r="WY58" s="517"/>
      <c r="WZ58" s="517"/>
      <c r="XA58" s="517"/>
      <c r="XB58" s="517"/>
      <c r="XC58" s="517"/>
      <c r="XD58" s="517"/>
      <c r="XE58" s="517"/>
      <c r="XF58" s="517"/>
      <c r="XG58" s="517"/>
      <c r="XH58" s="517"/>
      <c r="XI58" s="517"/>
      <c r="XJ58" s="517"/>
      <c r="XK58" s="517"/>
      <c r="XL58" s="517"/>
      <c r="XM58" s="517"/>
      <c r="XN58" s="517"/>
      <c r="XO58" s="517"/>
      <c r="XP58" s="517"/>
      <c r="XQ58" s="517"/>
      <c r="XR58" s="517"/>
      <c r="XS58" s="517"/>
      <c r="XT58" s="517"/>
      <c r="XU58" s="517"/>
      <c r="XV58" s="517"/>
      <c r="XW58" s="517"/>
      <c r="XX58" s="517"/>
      <c r="XY58" s="517"/>
      <c r="XZ58" s="517"/>
      <c r="YA58" s="517"/>
      <c r="YB58" s="517"/>
      <c r="YC58" s="517"/>
      <c r="YD58" s="517"/>
      <c r="YE58" s="517"/>
      <c r="YF58" s="517"/>
      <c r="YG58" s="517"/>
      <c r="YH58" s="517"/>
      <c r="YI58" s="517"/>
      <c r="YJ58" s="517"/>
      <c r="YK58" s="517"/>
      <c r="YL58" s="517"/>
      <c r="YM58" s="517"/>
      <c r="YN58" s="517"/>
      <c r="YO58" s="517"/>
      <c r="YP58" s="517"/>
      <c r="YQ58" s="517"/>
      <c r="YR58" s="517"/>
      <c r="YS58" s="517"/>
      <c r="YT58" s="517"/>
      <c r="YU58" s="517"/>
      <c r="YV58" s="517"/>
      <c r="YW58" s="517"/>
      <c r="YX58" s="517"/>
      <c r="YY58" s="517"/>
      <c r="YZ58" s="517"/>
      <c r="ZA58" s="517"/>
      <c r="ZB58" s="517"/>
      <c r="ZC58" s="517"/>
      <c r="ZD58" s="517"/>
      <c r="ZE58" s="517"/>
      <c r="ZF58" s="517"/>
      <c r="ZG58" s="517"/>
      <c r="ZH58" s="517"/>
      <c r="ZI58" s="517"/>
      <c r="ZJ58" s="517"/>
      <c r="ZK58" s="517"/>
      <c r="ZL58" s="517"/>
      <c r="ZM58" s="517"/>
      <c r="ZN58" s="517"/>
      <c r="ZO58" s="517"/>
      <c r="ZP58" s="517"/>
      <c r="ZQ58" s="517"/>
      <c r="ZR58" s="517"/>
      <c r="ZS58" s="517"/>
      <c r="ZT58" s="517"/>
      <c r="ZU58" s="517"/>
      <c r="ZV58" s="517"/>
      <c r="ZW58" s="517"/>
      <c r="ZX58" s="517"/>
      <c r="ZY58" s="517"/>
      <c r="ZZ58" s="517"/>
      <c r="AAA58" s="517"/>
      <c r="AAB58" s="517"/>
      <c r="AAC58" s="517"/>
      <c r="AAD58" s="517"/>
      <c r="AAE58" s="517"/>
      <c r="AAF58" s="517"/>
      <c r="AAG58" s="517"/>
      <c r="AAH58" s="517"/>
      <c r="AAI58" s="517"/>
      <c r="AAJ58" s="517"/>
      <c r="AAK58" s="517"/>
      <c r="AAL58" s="517"/>
      <c r="AAM58" s="517"/>
      <c r="AAN58" s="517"/>
      <c r="AAO58" s="517"/>
      <c r="AAP58" s="517"/>
      <c r="AAQ58" s="517"/>
      <c r="AAR58" s="517"/>
      <c r="AAS58" s="517"/>
      <c r="AAT58" s="517"/>
      <c r="AAU58" s="517"/>
      <c r="AAV58" s="517"/>
      <c r="AAW58" s="517"/>
      <c r="AAX58" s="517"/>
      <c r="AAY58" s="517"/>
      <c r="AAZ58" s="517"/>
      <c r="ABA58" s="517"/>
      <c r="ABB58" s="517"/>
      <c r="ABC58" s="517"/>
      <c r="ABD58" s="517"/>
      <c r="ABE58" s="517"/>
      <c r="ABF58" s="517"/>
      <c r="ABG58" s="517"/>
      <c r="ABH58" s="517"/>
      <c r="ABI58" s="517"/>
      <c r="ABJ58" s="517"/>
      <c r="ABK58" s="517"/>
      <c r="ABL58" s="517"/>
      <c r="ABM58" s="517"/>
      <c r="ABN58" s="517"/>
      <c r="ABO58" s="517"/>
      <c r="ABP58" s="517"/>
      <c r="ABQ58" s="517"/>
      <c r="ABR58" s="517"/>
      <c r="ABS58" s="517"/>
      <c r="ABT58" s="517"/>
      <c r="ABU58" s="517"/>
      <c r="ABV58" s="517"/>
      <c r="ABW58" s="517"/>
      <c r="ABX58" s="517"/>
      <c r="ABY58" s="517"/>
      <c r="ABZ58" s="517"/>
      <c r="ACA58" s="517"/>
      <c r="ACB58" s="517"/>
      <c r="ACC58" s="517"/>
      <c r="ACD58" s="517"/>
      <c r="ACE58" s="517"/>
      <c r="ACF58" s="517"/>
      <c r="ACG58" s="517"/>
      <c r="ACH58" s="517"/>
      <c r="ACI58" s="517"/>
      <c r="ACJ58" s="517"/>
      <c r="ACK58" s="517"/>
      <c r="ACL58" s="517"/>
      <c r="ACM58" s="517"/>
      <c r="ACN58" s="517"/>
      <c r="ACO58" s="517"/>
      <c r="ACP58" s="517"/>
      <c r="ACQ58" s="517"/>
      <c r="ACR58" s="517"/>
      <c r="ACS58" s="517"/>
      <c r="ACT58" s="517"/>
      <c r="ACU58" s="517"/>
      <c r="ACV58" s="517"/>
      <c r="ACW58" s="517"/>
      <c r="ACX58" s="517"/>
      <c r="ACY58" s="517"/>
      <c r="ACZ58" s="517"/>
      <c r="ADA58" s="517"/>
      <c r="ADB58" s="517"/>
      <c r="ADC58" s="517"/>
      <c r="ADD58" s="517"/>
      <c r="ADE58" s="517"/>
      <c r="ADF58" s="517"/>
      <c r="ADG58" s="517"/>
      <c r="ADH58" s="517"/>
      <c r="ADI58" s="517"/>
      <c r="ADJ58" s="517"/>
      <c r="ADK58" s="517"/>
      <c r="ADL58" s="517"/>
      <c r="ADM58" s="517"/>
      <c r="ADN58" s="517"/>
      <c r="ADO58" s="517"/>
      <c r="ADP58" s="517"/>
      <c r="ADQ58" s="517"/>
      <c r="ADR58" s="517"/>
      <c r="ADS58" s="517"/>
      <c r="ADT58" s="517"/>
      <c r="ADU58" s="517"/>
      <c r="ADV58" s="517"/>
      <c r="ADW58" s="517"/>
      <c r="ADX58" s="517"/>
      <c r="ADY58" s="517"/>
      <c r="ADZ58" s="517"/>
      <c r="AEA58" s="517"/>
      <c r="AEB58" s="517"/>
      <c r="AEC58" s="517"/>
      <c r="AED58" s="517"/>
      <c r="AEE58" s="517"/>
      <c r="AEF58" s="517"/>
      <c r="AEG58" s="517"/>
      <c r="AEH58" s="517"/>
      <c r="AEI58" s="517"/>
      <c r="AEJ58" s="517"/>
      <c r="AEK58" s="517"/>
      <c r="AEL58" s="517"/>
      <c r="AEM58" s="517"/>
      <c r="AEN58" s="517"/>
      <c r="AEO58" s="517"/>
      <c r="AEP58" s="517"/>
      <c r="AEQ58" s="517"/>
      <c r="AER58" s="517"/>
      <c r="AES58" s="517"/>
      <c r="AET58" s="517"/>
      <c r="AEU58" s="517"/>
      <c r="AEV58" s="517"/>
      <c r="AEW58" s="517"/>
      <c r="AEX58" s="517"/>
      <c r="AEY58" s="517"/>
      <c r="AEZ58" s="517"/>
      <c r="AFA58" s="517"/>
      <c r="AFB58" s="517"/>
      <c r="AFC58" s="517"/>
      <c r="AFD58" s="517"/>
      <c r="AFE58" s="517"/>
      <c r="AFF58" s="517"/>
      <c r="AFG58" s="517"/>
      <c r="AFH58" s="517"/>
      <c r="AFI58" s="517"/>
      <c r="AFJ58" s="517"/>
      <c r="AFK58" s="517"/>
      <c r="AFL58" s="517"/>
      <c r="AFM58" s="517"/>
      <c r="AFN58" s="517"/>
      <c r="AFO58" s="517"/>
      <c r="AFP58" s="517"/>
      <c r="AFQ58" s="517"/>
      <c r="AFR58" s="517"/>
      <c r="AFS58" s="517"/>
      <c r="AFT58" s="517"/>
      <c r="AFU58" s="517"/>
      <c r="AFV58" s="517"/>
      <c r="AFW58" s="517"/>
      <c r="AFX58" s="517"/>
      <c r="AFY58" s="517"/>
      <c r="AFZ58" s="517"/>
      <c r="AGA58" s="517"/>
      <c r="AGB58" s="517"/>
      <c r="AGC58" s="517"/>
      <c r="AGD58" s="517"/>
      <c r="AGE58" s="517"/>
      <c r="AGF58" s="517"/>
      <c r="AGG58" s="517"/>
      <c r="AGH58" s="517"/>
      <c r="AGI58" s="517"/>
      <c r="AGJ58" s="517"/>
      <c r="AGK58" s="517"/>
      <c r="AGL58" s="517"/>
      <c r="AGM58" s="517"/>
      <c r="AGN58" s="517"/>
      <c r="AGO58" s="517"/>
      <c r="AGP58" s="517"/>
      <c r="AGQ58" s="517"/>
      <c r="AGR58" s="517"/>
      <c r="AGS58" s="517"/>
      <c r="AGT58" s="517"/>
      <c r="AGU58" s="517"/>
      <c r="AGV58" s="517"/>
      <c r="AGW58" s="517"/>
      <c r="AGX58" s="517"/>
      <c r="AGY58" s="517"/>
      <c r="AGZ58" s="517"/>
      <c r="AHA58" s="517"/>
      <c r="AHB58" s="517"/>
      <c r="AHC58" s="517"/>
      <c r="AHD58" s="517"/>
      <c r="AHE58" s="517"/>
      <c r="AHF58" s="517"/>
      <c r="AHG58" s="517"/>
      <c r="AHH58" s="517"/>
      <c r="AHI58" s="517"/>
      <c r="AHJ58" s="517"/>
      <c r="AHK58" s="517"/>
      <c r="AHL58" s="517"/>
      <c r="AHM58" s="517"/>
      <c r="AHN58" s="517"/>
      <c r="AHO58" s="517"/>
      <c r="AHP58" s="517"/>
      <c r="AHQ58" s="517"/>
      <c r="AHR58" s="517"/>
      <c r="AHS58" s="517"/>
      <c r="AHT58" s="517"/>
      <c r="AHU58" s="517"/>
      <c r="AHV58" s="517"/>
      <c r="AHW58" s="517"/>
      <c r="AHX58" s="517"/>
      <c r="AHY58" s="517"/>
      <c r="AHZ58" s="517"/>
      <c r="AIA58" s="517"/>
      <c r="AIB58" s="517"/>
      <c r="AIC58" s="517"/>
      <c r="AID58" s="517"/>
      <c r="AIE58" s="517"/>
      <c r="AIF58" s="517"/>
      <c r="AIG58" s="517"/>
      <c r="AIH58" s="517"/>
      <c r="AII58" s="517"/>
      <c r="AIJ58" s="517"/>
      <c r="AIK58" s="517"/>
      <c r="AIL58" s="517"/>
      <c r="AIM58" s="517"/>
      <c r="AIN58" s="517"/>
      <c r="AIO58" s="517"/>
      <c r="AIP58" s="517"/>
      <c r="AIQ58" s="517"/>
      <c r="AIR58" s="517"/>
      <c r="AIS58" s="517"/>
      <c r="AIT58" s="517"/>
      <c r="AIU58" s="517"/>
      <c r="AIV58" s="517"/>
      <c r="AIW58" s="517"/>
      <c r="AIX58" s="517"/>
      <c r="AIY58" s="517"/>
      <c r="AIZ58" s="517"/>
      <c r="AJA58" s="517"/>
      <c r="AJB58" s="517"/>
      <c r="AJC58" s="517"/>
      <c r="AJD58" s="517"/>
      <c r="AJE58" s="517"/>
      <c r="AJF58" s="517"/>
      <c r="AJG58" s="517"/>
      <c r="AJH58" s="517"/>
      <c r="AJI58" s="517"/>
      <c r="AJJ58" s="517"/>
      <c r="AJK58" s="517"/>
      <c r="AJL58" s="517"/>
      <c r="AJM58" s="517"/>
      <c r="AJN58" s="517"/>
      <c r="AJO58" s="517"/>
      <c r="AJP58" s="517"/>
      <c r="AJQ58" s="517"/>
      <c r="AJR58" s="517"/>
      <c r="AJS58" s="517"/>
      <c r="AJT58" s="517"/>
      <c r="AJU58" s="517"/>
      <c r="AJV58" s="517"/>
      <c r="AJW58" s="517"/>
      <c r="AJX58" s="517"/>
      <c r="AJY58" s="517"/>
      <c r="AJZ58" s="517"/>
      <c r="AKA58" s="517"/>
      <c r="AKB58" s="517"/>
      <c r="AKC58" s="517"/>
      <c r="AKD58" s="517"/>
      <c r="AKE58" s="517"/>
      <c r="AKF58" s="517"/>
      <c r="AKG58" s="517"/>
      <c r="AKH58" s="517"/>
      <c r="AKI58" s="517"/>
      <c r="AKJ58" s="517"/>
      <c r="AKK58" s="517"/>
      <c r="AKL58" s="517"/>
      <c r="AKM58" s="517"/>
      <c r="AKN58" s="517"/>
      <c r="AKO58" s="517"/>
      <c r="AKP58" s="517"/>
      <c r="AKQ58" s="517"/>
      <c r="AKR58" s="517"/>
      <c r="AKS58" s="517"/>
      <c r="AKT58" s="517"/>
      <c r="AKU58" s="517"/>
      <c r="AKV58" s="517"/>
      <c r="AKW58" s="517"/>
      <c r="AKX58" s="517"/>
      <c r="AKY58" s="517"/>
      <c r="AKZ58" s="517"/>
      <c r="ALA58" s="517"/>
      <c r="ALB58" s="517"/>
      <c r="ALC58" s="517"/>
      <c r="ALD58" s="517"/>
      <c r="ALE58" s="517"/>
      <c r="ALF58" s="517"/>
      <c r="ALG58" s="517"/>
      <c r="ALH58" s="517"/>
      <c r="ALI58" s="517"/>
      <c r="ALJ58" s="517"/>
      <c r="ALK58" s="517"/>
      <c r="ALL58" s="517"/>
      <c r="ALM58" s="517"/>
      <c r="ALN58" s="517"/>
      <c r="ALO58" s="517"/>
      <c r="ALP58" s="517"/>
      <c r="ALQ58" s="517"/>
      <c r="ALR58" s="517"/>
      <c r="ALS58" s="517"/>
      <c r="ALT58" s="517"/>
      <c r="ALU58" s="517"/>
      <c r="ALV58" s="517"/>
      <c r="ALW58" s="517"/>
      <c r="ALX58" s="517"/>
      <c r="ALY58" s="517"/>
      <c r="ALZ58" s="517"/>
      <c r="AMA58" s="517"/>
      <c r="AMB58" s="517"/>
      <c r="AMC58" s="517"/>
      <c r="AMD58" s="517"/>
      <c r="AME58" s="517"/>
      <c r="AMF58" s="517"/>
      <c r="AMG58" s="517"/>
      <c r="AMH58" s="517"/>
      <c r="AMI58" s="517"/>
      <c r="AMJ58" s="517"/>
      <c r="AMK58" s="517"/>
    </row>
    <row r="59" spans="1:1025" s="411" customFormat="1" ht="18" customHeight="1">
      <c r="A59" s="1193" t="s">
        <v>1705</v>
      </c>
      <c r="B59" s="1193"/>
      <c r="D59" s="517"/>
      <c r="E59" s="517"/>
      <c r="F59" s="517"/>
      <c r="G59" s="517"/>
      <c r="H59" s="517"/>
      <c r="I59" s="517"/>
      <c r="J59" s="517"/>
      <c r="K59" s="517"/>
      <c r="L59" s="517"/>
      <c r="M59" s="517"/>
      <c r="N59" s="517"/>
      <c r="O59" s="517"/>
      <c r="P59" s="517"/>
      <c r="Q59" s="517"/>
      <c r="R59" s="517"/>
      <c r="S59" s="517"/>
      <c r="T59" s="517"/>
      <c r="U59" s="517"/>
      <c r="V59" s="517"/>
      <c r="W59" s="517"/>
      <c r="X59" s="517"/>
      <c r="Y59" s="517"/>
      <c r="Z59" s="517"/>
      <c r="AA59" s="517"/>
      <c r="AB59" s="517"/>
      <c r="AC59" s="517"/>
      <c r="AD59" s="517"/>
      <c r="AE59" s="517"/>
      <c r="AF59" s="517"/>
      <c r="AG59" s="517"/>
      <c r="AH59" s="517"/>
      <c r="AI59" s="517"/>
      <c r="AJ59" s="517"/>
      <c r="AK59" s="517"/>
      <c r="AL59" s="517"/>
      <c r="AM59" s="517"/>
      <c r="AN59" s="517"/>
      <c r="AO59" s="517"/>
      <c r="AP59" s="517"/>
      <c r="AQ59" s="517"/>
      <c r="AR59" s="517"/>
      <c r="AS59" s="517"/>
      <c r="AT59" s="517"/>
      <c r="AU59" s="517"/>
      <c r="AV59" s="517"/>
      <c r="AW59" s="517"/>
      <c r="AX59" s="517"/>
      <c r="AY59" s="517"/>
      <c r="AZ59" s="517"/>
      <c r="BA59" s="517"/>
      <c r="BB59" s="517"/>
      <c r="BC59" s="517"/>
      <c r="BD59" s="517"/>
      <c r="BE59" s="517"/>
      <c r="BF59" s="517"/>
      <c r="BG59" s="517"/>
      <c r="BH59" s="517"/>
      <c r="BI59" s="517"/>
      <c r="BJ59" s="517"/>
      <c r="BK59" s="517"/>
      <c r="BL59" s="517"/>
      <c r="BM59" s="517"/>
      <c r="BN59" s="517"/>
      <c r="BO59" s="517"/>
      <c r="BP59" s="517"/>
      <c r="BQ59" s="517"/>
      <c r="BR59" s="517"/>
      <c r="BS59" s="517"/>
      <c r="BT59" s="517"/>
      <c r="BU59" s="517"/>
      <c r="BV59" s="517"/>
      <c r="BW59" s="517"/>
      <c r="BX59" s="517"/>
      <c r="BY59" s="517"/>
      <c r="BZ59" s="517"/>
      <c r="CA59" s="517"/>
      <c r="CB59" s="517"/>
      <c r="CC59" s="517"/>
      <c r="CD59" s="517"/>
      <c r="CE59" s="517"/>
      <c r="CF59" s="517"/>
      <c r="CG59" s="517"/>
      <c r="CH59" s="517"/>
      <c r="CI59" s="517"/>
      <c r="CJ59" s="517"/>
      <c r="CK59" s="517"/>
      <c r="CL59" s="517"/>
      <c r="CM59" s="517"/>
      <c r="CN59" s="517"/>
      <c r="CO59" s="517"/>
      <c r="CP59" s="517"/>
      <c r="CQ59" s="517"/>
      <c r="CR59" s="517"/>
      <c r="CS59" s="517"/>
      <c r="CT59" s="517"/>
      <c r="CU59" s="517"/>
      <c r="CV59" s="517"/>
      <c r="CW59" s="517"/>
      <c r="CX59" s="517"/>
      <c r="CY59" s="517"/>
      <c r="CZ59" s="517"/>
      <c r="DA59" s="517"/>
      <c r="DB59" s="517"/>
      <c r="DC59" s="517"/>
      <c r="DD59" s="517"/>
      <c r="DE59" s="517"/>
      <c r="DF59" s="517"/>
      <c r="DG59" s="517"/>
      <c r="DH59" s="517"/>
      <c r="DI59" s="517"/>
      <c r="DJ59" s="517"/>
      <c r="DK59" s="517"/>
      <c r="DL59" s="517"/>
      <c r="DM59" s="517"/>
      <c r="DN59" s="517"/>
      <c r="DO59" s="517"/>
      <c r="DP59" s="517"/>
      <c r="DQ59" s="517"/>
      <c r="DR59" s="517"/>
      <c r="DS59" s="517"/>
      <c r="DT59" s="517"/>
      <c r="DU59" s="517"/>
      <c r="DV59" s="517"/>
      <c r="DW59" s="517"/>
      <c r="DX59" s="517"/>
      <c r="DY59" s="517"/>
      <c r="DZ59" s="517"/>
      <c r="EA59" s="517"/>
      <c r="EB59" s="517"/>
      <c r="EC59" s="517"/>
      <c r="ED59" s="517"/>
      <c r="EE59" s="517"/>
      <c r="EF59" s="517"/>
      <c r="EG59" s="517"/>
      <c r="EH59" s="517"/>
      <c r="EI59" s="517"/>
      <c r="EJ59" s="517"/>
      <c r="EK59" s="517"/>
      <c r="EL59" s="517"/>
      <c r="EM59" s="517"/>
      <c r="EN59" s="517"/>
      <c r="EO59" s="517"/>
      <c r="EP59" s="517"/>
      <c r="EQ59" s="517"/>
      <c r="ER59" s="517"/>
      <c r="ES59" s="517"/>
      <c r="ET59" s="517"/>
      <c r="EU59" s="517"/>
      <c r="EV59" s="517"/>
      <c r="EW59" s="517"/>
      <c r="EX59" s="517"/>
      <c r="EY59" s="517"/>
      <c r="EZ59" s="517"/>
      <c r="FA59" s="517"/>
      <c r="FB59" s="517"/>
      <c r="FC59" s="517"/>
      <c r="FD59" s="517"/>
      <c r="FE59" s="517"/>
      <c r="FF59" s="517"/>
      <c r="FG59" s="517"/>
      <c r="FH59" s="517"/>
      <c r="FI59" s="517"/>
      <c r="FJ59" s="517"/>
      <c r="FK59" s="517"/>
      <c r="FL59" s="517"/>
      <c r="FM59" s="517"/>
      <c r="FN59" s="517"/>
      <c r="FO59" s="517"/>
      <c r="FP59" s="517"/>
      <c r="FQ59" s="517"/>
      <c r="FR59" s="517"/>
      <c r="FS59" s="517"/>
      <c r="FT59" s="517"/>
      <c r="FU59" s="517"/>
      <c r="FV59" s="517"/>
      <c r="FW59" s="517"/>
      <c r="FX59" s="517"/>
      <c r="FY59" s="517"/>
      <c r="FZ59" s="517"/>
      <c r="GA59" s="517"/>
      <c r="GB59" s="517"/>
      <c r="GC59" s="517"/>
      <c r="GD59" s="517"/>
      <c r="GE59" s="517"/>
      <c r="GF59" s="517"/>
      <c r="GG59" s="517"/>
      <c r="GH59" s="517"/>
      <c r="GI59" s="517"/>
      <c r="GJ59" s="517"/>
      <c r="GK59" s="517"/>
      <c r="GL59" s="517"/>
      <c r="GM59" s="517"/>
      <c r="GN59" s="517"/>
      <c r="GO59" s="517"/>
      <c r="GP59" s="517"/>
      <c r="GQ59" s="517"/>
      <c r="GR59" s="517"/>
      <c r="GS59" s="517"/>
      <c r="GT59" s="517"/>
      <c r="GU59" s="517"/>
      <c r="GV59" s="517"/>
      <c r="GW59" s="517"/>
      <c r="GX59" s="517"/>
      <c r="GY59" s="517"/>
      <c r="GZ59" s="517"/>
      <c r="HA59" s="517"/>
      <c r="HB59" s="517"/>
      <c r="HC59" s="517"/>
      <c r="HD59" s="517"/>
      <c r="HE59" s="517"/>
      <c r="HF59" s="517"/>
      <c r="HG59" s="517"/>
      <c r="HH59" s="517"/>
      <c r="HI59" s="517"/>
      <c r="HJ59" s="517"/>
      <c r="HK59" s="517"/>
      <c r="HL59" s="517"/>
      <c r="HM59" s="517"/>
      <c r="HN59" s="517"/>
      <c r="HO59" s="517"/>
      <c r="HP59" s="517"/>
      <c r="HQ59" s="517"/>
      <c r="HR59" s="517"/>
      <c r="HS59" s="517"/>
      <c r="HT59" s="517"/>
      <c r="HU59" s="517"/>
      <c r="HV59" s="517"/>
      <c r="HW59" s="517"/>
      <c r="HX59" s="517"/>
      <c r="HY59" s="517"/>
      <c r="HZ59" s="517"/>
      <c r="IA59" s="517"/>
      <c r="IB59" s="517"/>
      <c r="IC59" s="517"/>
      <c r="ID59" s="517"/>
      <c r="IE59" s="517"/>
      <c r="IF59" s="517"/>
      <c r="IG59" s="517"/>
      <c r="IH59" s="517"/>
      <c r="II59" s="517"/>
      <c r="IJ59" s="517"/>
      <c r="IK59" s="517"/>
      <c r="IL59" s="517"/>
      <c r="IM59" s="517"/>
      <c r="IN59" s="517"/>
      <c r="IO59" s="517"/>
      <c r="IP59" s="517"/>
      <c r="IQ59" s="517"/>
      <c r="IR59" s="517"/>
      <c r="IS59" s="517"/>
      <c r="IT59" s="517"/>
      <c r="IU59" s="517"/>
      <c r="IV59" s="517"/>
      <c r="IW59" s="517"/>
      <c r="IX59" s="517"/>
      <c r="IY59" s="517"/>
      <c r="IZ59" s="517"/>
      <c r="JA59" s="517"/>
      <c r="JB59" s="517"/>
      <c r="JC59" s="517"/>
      <c r="JD59" s="517"/>
      <c r="JE59" s="517"/>
      <c r="JF59" s="517"/>
      <c r="JG59" s="517"/>
      <c r="JH59" s="517"/>
      <c r="JI59" s="517"/>
      <c r="JJ59" s="517"/>
      <c r="JK59" s="517"/>
      <c r="JL59" s="517"/>
      <c r="JM59" s="517"/>
      <c r="JN59" s="517"/>
      <c r="JO59" s="517"/>
      <c r="JP59" s="517"/>
      <c r="JQ59" s="517"/>
      <c r="JR59" s="517"/>
      <c r="JS59" s="517"/>
      <c r="JT59" s="517"/>
      <c r="JU59" s="517"/>
      <c r="JV59" s="517"/>
      <c r="JW59" s="517"/>
      <c r="JX59" s="517"/>
      <c r="JY59" s="517"/>
      <c r="JZ59" s="517"/>
      <c r="KA59" s="517"/>
      <c r="KB59" s="517"/>
      <c r="KC59" s="517"/>
      <c r="KD59" s="517"/>
      <c r="KE59" s="517"/>
      <c r="KF59" s="517"/>
      <c r="KG59" s="517"/>
      <c r="KH59" s="517"/>
      <c r="KI59" s="517"/>
      <c r="KJ59" s="517"/>
      <c r="KK59" s="517"/>
      <c r="KL59" s="517"/>
      <c r="KM59" s="517"/>
      <c r="KN59" s="517"/>
      <c r="KO59" s="517"/>
      <c r="KP59" s="517"/>
      <c r="KQ59" s="517"/>
      <c r="KR59" s="517"/>
      <c r="KS59" s="517"/>
      <c r="KT59" s="517"/>
      <c r="KU59" s="517"/>
      <c r="KV59" s="517"/>
      <c r="KW59" s="517"/>
      <c r="KX59" s="517"/>
      <c r="KY59" s="517"/>
      <c r="KZ59" s="517"/>
      <c r="LA59" s="517"/>
      <c r="LB59" s="517"/>
      <c r="LC59" s="517"/>
      <c r="LD59" s="517"/>
      <c r="LE59" s="517"/>
      <c r="LF59" s="517"/>
      <c r="LG59" s="517"/>
      <c r="LH59" s="517"/>
      <c r="LI59" s="517"/>
      <c r="LJ59" s="517"/>
      <c r="LK59" s="517"/>
      <c r="LL59" s="517"/>
      <c r="LM59" s="517"/>
      <c r="LN59" s="517"/>
      <c r="LO59" s="517"/>
      <c r="LP59" s="517"/>
      <c r="LQ59" s="517"/>
      <c r="LR59" s="517"/>
      <c r="LS59" s="517"/>
      <c r="LT59" s="517"/>
      <c r="LU59" s="517"/>
      <c r="LV59" s="517"/>
      <c r="LW59" s="517"/>
      <c r="LX59" s="517"/>
      <c r="LY59" s="517"/>
      <c r="LZ59" s="517"/>
      <c r="MA59" s="517"/>
      <c r="MB59" s="517"/>
      <c r="MC59" s="517"/>
      <c r="MD59" s="517"/>
      <c r="ME59" s="517"/>
      <c r="MF59" s="517"/>
      <c r="MG59" s="517"/>
      <c r="MH59" s="517"/>
      <c r="MI59" s="517"/>
      <c r="MJ59" s="517"/>
      <c r="MK59" s="517"/>
      <c r="ML59" s="517"/>
      <c r="MM59" s="517"/>
      <c r="MN59" s="517"/>
      <c r="MO59" s="517"/>
      <c r="MP59" s="517"/>
      <c r="MQ59" s="517"/>
      <c r="MR59" s="517"/>
      <c r="MS59" s="517"/>
      <c r="MT59" s="517"/>
      <c r="MU59" s="517"/>
      <c r="MV59" s="517"/>
      <c r="MW59" s="517"/>
      <c r="MX59" s="517"/>
      <c r="MY59" s="517"/>
      <c r="MZ59" s="517"/>
      <c r="NA59" s="517"/>
      <c r="NB59" s="517"/>
      <c r="NC59" s="517"/>
      <c r="ND59" s="517"/>
      <c r="NE59" s="517"/>
      <c r="NF59" s="517"/>
      <c r="NG59" s="517"/>
      <c r="NH59" s="517"/>
      <c r="NI59" s="517"/>
      <c r="NJ59" s="517"/>
      <c r="NK59" s="517"/>
      <c r="NL59" s="517"/>
      <c r="NM59" s="517"/>
      <c r="NN59" s="517"/>
      <c r="NO59" s="517"/>
      <c r="NP59" s="517"/>
      <c r="NQ59" s="517"/>
      <c r="NR59" s="517"/>
      <c r="NS59" s="517"/>
      <c r="NT59" s="517"/>
      <c r="NU59" s="517"/>
      <c r="NV59" s="517"/>
      <c r="NW59" s="517"/>
      <c r="NX59" s="517"/>
      <c r="NY59" s="517"/>
      <c r="NZ59" s="517"/>
      <c r="OA59" s="517"/>
      <c r="OB59" s="517"/>
      <c r="OC59" s="517"/>
      <c r="OD59" s="517"/>
      <c r="OE59" s="517"/>
      <c r="OF59" s="517"/>
      <c r="OG59" s="517"/>
      <c r="OH59" s="517"/>
      <c r="OI59" s="517"/>
      <c r="OJ59" s="517"/>
      <c r="OK59" s="517"/>
      <c r="OL59" s="517"/>
      <c r="OM59" s="517"/>
      <c r="ON59" s="517"/>
      <c r="OO59" s="517"/>
      <c r="OP59" s="517"/>
      <c r="OQ59" s="517"/>
      <c r="OR59" s="517"/>
      <c r="OS59" s="517"/>
      <c r="OT59" s="517"/>
      <c r="OU59" s="517"/>
      <c r="OV59" s="517"/>
      <c r="OW59" s="517"/>
      <c r="OX59" s="517"/>
      <c r="OY59" s="517"/>
      <c r="OZ59" s="517"/>
      <c r="PA59" s="517"/>
      <c r="PB59" s="517"/>
      <c r="PC59" s="517"/>
      <c r="PD59" s="517"/>
      <c r="PE59" s="517"/>
      <c r="PF59" s="517"/>
      <c r="PG59" s="517"/>
      <c r="PH59" s="517"/>
      <c r="PI59" s="517"/>
      <c r="PJ59" s="517"/>
      <c r="PK59" s="517"/>
      <c r="PL59" s="517"/>
      <c r="PM59" s="517"/>
      <c r="PN59" s="517"/>
      <c r="PO59" s="517"/>
      <c r="PP59" s="517"/>
      <c r="PQ59" s="517"/>
      <c r="PR59" s="517"/>
      <c r="PS59" s="517"/>
      <c r="PT59" s="517"/>
      <c r="PU59" s="517"/>
      <c r="PV59" s="517"/>
      <c r="PW59" s="517"/>
      <c r="PX59" s="517"/>
      <c r="PY59" s="517"/>
      <c r="PZ59" s="517"/>
      <c r="QA59" s="517"/>
      <c r="QB59" s="517"/>
      <c r="QC59" s="517"/>
      <c r="QD59" s="517"/>
      <c r="QE59" s="517"/>
      <c r="QF59" s="517"/>
      <c r="QG59" s="517"/>
      <c r="QH59" s="517"/>
      <c r="QI59" s="517"/>
      <c r="QJ59" s="517"/>
      <c r="QK59" s="517"/>
      <c r="QL59" s="517"/>
      <c r="QM59" s="517"/>
      <c r="QN59" s="517"/>
      <c r="QO59" s="517"/>
      <c r="QP59" s="517"/>
      <c r="QQ59" s="517"/>
      <c r="QR59" s="517"/>
      <c r="QS59" s="517"/>
      <c r="QT59" s="517"/>
      <c r="QU59" s="517"/>
      <c r="QV59" s="517"/>
      <c r="QW59" s="517"/>
      <c r="QX59" s="517"/>
      <c r="QY59" s="517"/>
      <c r="QZ59" s="517"/>
      <c r="RA59" s="517"/>
      <c r="RB59" s="517"/>
      <c r="RC59" s="517"/>
      <c r="RD59" s="517"/>
      <c r="RE59" s="517"/>
      <c r="RF59" s="517"/>
      <c r="RG59" s="517"/>
      <c r="RH59" s="517"/>
      <c r="RI59" s="517"/>
      <c r="RJ59" s="517"/>
      <c r="RK59" s="517"/>
      <c r="RL59" s="517"/>
      <c r="RM59" s="517"/>
      <c r="RN59" s="517"/>
      <c r="RO59" s="517"/>
      <c r="RP59" s="517"/>
      <c r="RQ59" s="517"/>
      <c r="RR59" s="517"/>
      <c r="RS59" s="517"/>
      <c r="RT59" s="517"/>
      <c r="RU59" s="517"/>
      <c r="RV59" s="517"/>
      <c r="RW59" s="517"/>
      <c r="RX59" s="517"/>
      <c r="RY59" s="517"/>
      <c r="RZ59" s="517"/>
      <c r="SA59" s="517"/>
      <c r="SB59" s="517"/>
      <c r="SC59" s="517"/>
      <c r="SD59" s="517"/>
      <c r="SE59" s="517"/>
      <c r="SF59" s="517"/>
      <c r="SG59" s="517"/>
      <c r="SH59" s="517"/>
      <c r="SI59" s="517"/>
      <c r="SJ59" s="517"/>
      <c r="SK59" s="517"/>
      <c r="SL59" s="517"/>
      <c r="SM59" s="517"/>
      <c r="SN59" s="517"/>
      <c r="SO59" s="517"/>
      <c r="SP59" s="517"/>
      <c r="SQ59" s="517"/>
      <c r="SR59" s="517"/>
      <c r="SS59" s="517"/>
      <c r="ST59" s="517"/>
      <c r="SU59" s="517"/>
      <c r="SV59" s="517"/>
      <c r="SW59" s="517"/>
      <c r="SX59" s="517"/>
      <c r="SY59" s="517"/>
      <c r="SZ59" s="517"/>
      <c r="TA59" s="517"/>
      <c r="TB59" s="517"/>
      <c r="TC59" s="517"/>
      <c r="TD59" s="517"/>
      <c r="TE59" s="517"/>
      <c r="TF59" s="517"/>
      <c r="TG59" s="517"/>
      <c r="TH59" s="517"/>
      <c r="TI59" s="517"/>
      <c r="TJ59" s="517"/>
      <c r="TK59" s="517"/>
      <c r="TL59" s="517"/>
      <c r="TM59" s="517"/>
      <c r="TN59" s="517"/>
      <c r="TO59" s="517"/>
      <c r="TP59" s="517"/>
      <c r="TQ59" s="517"/>
      <c r="TR59" s="517"/>
      <c r="TS59" s="517"/>
      <c r="TT59" s="517"/>
      <c r="TU59" s="517"/>
      <c r="TV59" s="517"/>
      <c r="TW59" s="517"/>
      <c r="TX59" s="517"/>
      <c r="TY59" s="517"/>
      <c r="TZ59" s="517"/>
      <c r="UA59" s="517"/>
      <c r="UB59" s="517"/>
      <c r="UC59" s="517"/>
      <c r="UD59" s="517"/>
      <c r="UE59" s="517"/>
      <c r="UF59" s="517"/>
      <c r="UG59" s="517"/>
      <c r="UH59" s="517"/>
      <c r="UI59" s="517"/>
      <c r="UJ59" s="517"/>
      <c r="UK59" s="517"/>
      <c r="UL59" s="517"/>
      <c r="UM59" s="517"/>
      <c r="UN59" s="517"/>
      <c r="UO59" s="517"/>
      <c r="UP59" s="517"/>
      <c r="UQ59" s="517"/>
      <c r="UR59" s="517"/>
      <c r="US59" s="517"/>
      <c r="UT59" s="517"/>
      <c r="UU59" s="517"/>
      <c r="UV59" s="517"/>
      <c r="UW59" s="517"/>
      <c r="UX59" s="517"/>
      <c r="UY59" s="517"/>
      <c r="UZ59" s="517"/>
      <c r="VA59" s="517"/>
      <c r="VB59" s="517"/>
      <c r="VC59" s="517"/>
      <c r="VD59" s="517"/>
      <c r="VE59" s="517"/>
      <c r="VF59" s="517"/>
      <c r="VG59" s="517"/>
      <c r="VH59" s="517"/>
      <c r="VI59" s="517"/>
      <c r="VJ59" s="517"/>
      <c r="VK59" s="517"/>
      <c r="VL59" s="517"/>
      <c r="VM59" s="517"/>
      <c r="VN59" s="517"/>
      <c r="VO59" s="517"/>
      <c r="VP59" s="517"/>
      <c r="VQ59" s="517"/>
      <c r="VR59" s="517"/>
      <c r="VS59" s="517"/>
      <c r="VT59" s="517"/>
      <c r="VU59" s="517"/>
      <c r="VV59" s="517"/>
      <c r="VW59" s="517"/>
      <c r="VX59" s="517"/>
      <c r="VY59" s="517"/>
      <c r="VZ59" s="517"/>
      <c r="WA59" s="517"/>
      <c r="WB59" s="517"/>
      <c r="WC59" s="517"/>
      <c r="WD59" s="517"/>
      <c r="WE59" s="517"/>
      <c r="WF59" s="517"/>
      <c r="WG59" s="517"/>
      <c r="WH59" s="517"/>
      <c r="WI59" s="517"/>
      <c r="WJ59" s="517"/>
      <c r="WK59" s="517"/>
      <c r="WL59" s="517"/>
      <c r="WM59" s="517"/>
      <c r="WN59" s="517"/>
      <c r="WO59" s="517"/>
      <c r="WP59" s="517"/>
      <c r="WQ59" s="517"/>
      <c r="WR59" s="517"/>
      <c r="WS59" s="517"/>
      <c r="WT59" s="517"/>
      <c r="WU59" s="517"/>
      <c r="WV59" s="517"/>
      <c r="WW59" s="517"/>
      <c r="WX59" s="517"/>
      <c r="WY59" s="517"/>
      <c r="WZ59" s="517"/>
      <c r="XA59" s="517"/>
      <c r="XB59" s="517"/>
      <c r="XC59" s="517"/>
      <c r="XD59" s="517"/>
      <c r="XE59" s="517"/>
      <c r="XF59" s="517"/>
      <c r="XG59" s="517"/>
      <c r="XH59" s="517"/>
      <c r="XI59" s="517"/>
      <c r="XJ59" s="517"/>
      <c r="XK59" s="517"/>
      <c r="XL59" s="517"/>
      <c r="XM59" s="517"/>
      <c r="XN59" s="517"/>
      <c r="XO59" s="517"/>
      <c r="XP59" s="517"/>
      <c r="XQ59" s="517"/>
      <c r="XR59" s="517"/>
      <c r="XS59" s="517"/>
      <c r="XT59" s="517"/>
      <c r="XU59" s="517"/>
      <c r="XV59" s="517"/>
      <c r="XW59" s="517"/>
      <c r="XX59" s="517"/>
      <c r="XY59" s="517"/>
      <c r="XZ59" s="517"/>
      <c r="YA59" s="517"/>
      <c r="YB59" s="517"/>
      <c r="YC59" s="517"/>
      <c r="YD59" s="517"/>
      <c r="YE59" s="517"/>
      <c r="YF59" s="517"/>
      <c r="YG59" s="517"/>
      <c r="YH59" s="517"/>
      <c r="YI59" s="517"/>
      <c r="YJ59" s="517"/>
      <c r="YK59" s="517"/>
      <c r="YL59" s="517"/>
      <c r="YM59" s="517"/>
      <c r="YN59" s="517"/>
      <c r="YO59" s="517"/>
      <c r="YP59" s="517"/>
      <c r="YQ59" s="517"/>
      <c r="YR59" s="517"/>
      <c r="YS59" s="517"/>
      <c r="YT59" s="517"/>
      <c r="YU59" s="517"/>
      <c r="YV59" s="517"/>
      <c r="YW59" s="517"/>
      <c r="YX59" s="517"/>
      <c r="YY59" s="517"/>
      <c r="YZ59" s="517"/>
      <c r="ZA59" s="517"/>
      <c r="ZB59" s="517"/>
      <c r="ZC59" s="517"/>
      <c r="ZD59" s="517"/>
      <c r="ZE59" s="517"/>
      <c r="ZF59" s="517"/>
      <c r="ZG59" s="517"/>
      <c r="ZH59" s="517"/>
      <c r="ZI59" s="517"/>
      <c r="ZJ59" s="517"/>
      <c r="ZK59" s="517"/>
      <c r="ZL59" s="517"/>
      <c r="ZM59" s="517"/>
      <c r="ZN59" s="517"/>
      <c r="ZO59" s="517"/>
      <c r="ZP59" s="517"/>
      <c r="ZQ59" s="517"/>
      <c r="ZR59" s="517"/>
      <c r="ZS59" s="517"/>
      <c r="ZT59" s="517"/>
      <c r="ZU59" s="517"/>
      <c r="ZV59" s="517"/>
      <c r="ZW59" s="517"/>
      <c r="ZX59" s="517"/>
      <c r="ZY59" s="517"/>
      <c r="ZZ59" s="517"/>
      <c r="AAA59" s="517"/>
      <c r="AAB59" s="517"/>
      <c r="AAC59" s="517"/>
      <c r="AAD59" s="517"/>
      <c r="AAE59" s="517"/>
      <c r="AAF59" s="517"/>
      <c r="AAG59" s="517"/>
      <c r="AAH59" s="517"/>
      <c r="AAI59" s="517"/>
      <c r="AAJ59" s="517"/>
      <c r="AAK59" s="517"/>
      <c r="AAL59" s="517"/>
      <c r="AAM59" s="517"/>
      <c r="AAN59" s="517"/>
      <c r="AAO59" s="517"/>
      <c r="AAP59" s="517"/>
      <c r="AAQ59" s="517"/>
      <c r="AAR59" s="517"/>
      <c r="AAS59" s="517"/>
      <c r="AAT59" s="517"/>
      <c r="AAU59" s="517"/>
      <c r="AAV59" s="517"/>
      <c r="AAW59" s="517"/>
      <c r="AAX59" s="517"/>
      <c r="AAY59" s="517"/>
      <c r="AAZ59" s="517"/>
      <c r="ABA59" s="517"/>
      <c r="ABB59" s="517"/>
      <c r="ABC59" s="517"/>
      <c r="ABD59" s="517"/>
      <c r="ABE59" s="517"/>
      <c r="ABF59" s="517"/>
      <c r="ABG59" s="517"/>
      <c r="ABH59" s="517"/>
      <c r="ABI59" s="517"/>
      <c r="ABJ59" s="517"/>
      <c r="ABK59" s="517"/>
      <c r="ABL59" s="517"/>
      <c r="ABM59" s="517"/>
      <c r="ABN59" s="517"/>
      <c r="ABO59" s="517"/>
      <c r="ABP59" s="517"/>
      <c r="ABQ59" s="517"/>
      <c r="ABR59" s="517"/>
      <c r="ABS59" s="517"/>
      <c r="ABT59" s="517"/>
      <c r="ABU59" s="517"/>
      <c r="ABV59" s="517"/>
      <c r="ABW59" s="517"/>
      <c r="ABX59" s="517"/>
      <c r="ABY59" s="517"/>
      <c r="ABZ59" s="517"/>
      <c r="ACA59" s="517"/>
      <c r="ACB59" s="517"/>
      <c r="ACC59" s="517"/>
      <c r="ACD59" s="517"/>
      <c r="ACE59" s="517"/>
      <c r="ACF59" s="517"/>
      <c r="ACG59" s="517"/>
      <c r="ACH59" s="517"/>
      <c r="ACI59" s="517"/>
      <c r="ACJ59" s="517"/>
      <c r="ACK59" s="517"/>
      <c r="ACL59" s="517"/>
      <c r="ACM59" s="517"/>
      <c r="ACN59" s="517"/>
      <c r="ACO59" s="517"/>
      <c r="ACP59" s="517"/>
      <c r="ACQ59" s="517"/>
      <c r="ACR59" s="517"/>
      <c r="ACS59" s="517"/>
      <c r="ACT59" s="517"/>
      <c r="ACU59" s="517"/>
      <c r="ACV59" s="517"/>
      <c r="ACW59" s="517"/>
      <c r="ACX59" s="517"/>
      <c r="ACY59" s="517"/>
      <c r="ACZ59" s="517"/>
      <c r="ADA59" s="517"/>
      <c r="ADB59" s="517"/>
      <c r="ADC59" s="517"/>
      <c r="ADD59" s="517"/>
      <c r="ADE59" s="517"/>
      <c r="ADF59" s="517"/>
      <c r="ADG59" s="517"/>
      <c r="ADH59" s="517"/>
      <c r="ADI59" s="517"/>
      <c r="ADJ59" s="517"/>
      <c r="ADK59" s="517"/>
      <c r="ADL59" s="517"/>
      <c r="ADM59" s="517"/>
      <c r="ADN59" s="517"/>
      <c r="ADO59" s="517"/>
      <c r="ADP59" s="517"/>
      <c r="ADQ59" s="517"/>
      <c r="ADR59" s="517"/>
      <c r="ADS59" s="517"/>
      <c r="ADT59" s="517"/>
      <c r="ADU59" s="517"/>
      <c r="ADV59" s="517"/>
      <c r="ADW59" s="517"/>
      <c r="ADX59" s="517"/>
      <c r="ADY59" s="517"/>
      <c r="ADZ59" s="517"/>
      <c r="AEA59" s="517"/>
      <c r="AEB59" s="517"/>
      <c r="AEC59" s="517"/>
      <c r="AED59" s="517"/>
      <c r="AEE59" s="517"/>
      <c r="AEF59" s="517"/>
      <c r="AEG59" s="517"/>
      <c r="AEH59" s="517"/>
      <c r="AEI59" s="517"/>
      <c r="AEJ59" s="517"/>
      <c r="AEK59" s="517"/>
      <c r="AEL59" s="517"/>
      <c r="AEM59" s="517"/>
      <c r="AEN59" s="517"/>
      <c r="AEO59" s="517"/>
      <c r="AEP59" s="517"/>
      <c r="AEQ59" s="517"/>
      <c r="AER59" s="517"/>
      <c r="AES59" s="517"/>
      <c r="AET59" s="517"/>
      <c r="AEU59" s="517"/>
      <c r="AEV59" s="517"/>
      <c r="AEW59" s="517"/>
      <c r="AEX59" s="517"/>
      <c r="AEY59" s="517"/>
      <c r="AEZ59" s="517"/>
      <c r="AFA59" s="517"/>
      <c r="AFB59" s="517"/>
      <c r="AFC59" s="517"/>
      <c r="AFD59" s="517"/>
      <c r="AFE59" s="517"/>
      <c r="AFF59" s="517"/>
      <c r="AFG59" s="517"/>
      <c r="AFH59" s="517"/>
      <c r="AFI59" s="517"/>
      <c r="AFJ59" s="517"/>
      <c r="AFK59" s="517"/>
      <c r="AFL59" s="517"/>
      <c r="AFM59" s="517"/>
      <c r="AFN59" s="517"/>
      <c r="AFO59" s="517"/>
      <c r="AFP59" s="517"/>
      <c r="AFQ59" s="517"/>
      <c r="AFR59" s="517"/>
      <c r="AFS59" s="517"/>
      <c r="AFT59" s="517"/>
      <c r="AFU59" s="517"/>
      <c r="AFV59" s="517"/>
      <c r="AFW59" s="517"/>
      <c r="AFX59" s="517"/>
      <c r="AFY59" s="517"/>
      <c r="AFZ59" s="517"/>
      <c r="AGA59" s="517"/>
      <c r="AGB59" s="517"/>
      <c r="AGC59" s="517"/>
      <c r="AGD59" s="517"/>
      <c r="AGE59" s="517"/>
      <c r="AGF59" s="517"/>
      <c r="AGG59" s="517"/>
      <c r="AGH59" s="517"/>
      <c r="AGI59" s="517"/>
      <c r="AGJ59" s="517"/>
      <c r="AGK59" s="517"/>
      <c r="AGL59" s="517"/>
      <c r="AGM59" s="517"/>
      <c r="AGN59" s="517"/>
      <c r="AGO59" s="517"/>
      <c r="AGP59" s="517"/>
      <c r="AGQ59" s="517"/>
      <c r="AGR59" s="517"/>
      <c r="AGS59" s="517"/>
      <c r="AGT59" s="517"/>
      <c r="AGU59" s="517"/>
      <c r="AGV59" s="517"/>
      <c r="AGW59" s="517"/>
      <c r="AGX59" s="517"/>
      <c r="AGY59" s="517"/>
      <c r="AGZ59" s="517"/>
      <c r="AHA59" s="517"/>
      <c r="AHB59" s="517"/>
      <c r="AHC59" s="517"/>
      <c r="AHD59" s="517"/>
      <c r="AHE59" s="517"/>
      <c r="AHF59" s="517"/>
      <c r="AHG59" s="517"/>
      <c r="AHH59" s="517"/>
      <c r="AHI59" s="517"/>
      <c r="AHJ59" s="517"/>
      <c r="AHK59" s="517"/>
      <c r="AHL59" s="517"/>
      <c r="AHM59" s="517"/>
      <c r="AHN59" s="517"/>
      <c r="AHO59" s="517"/>
      <c r="AHP59" s="517"/>
      <c r="AHQ59" s="517"/>
      <c r="AHR59" s="517"/>
      <c r="AHS59" s="517"/>
      <c r="AHT59" s="517"/>
      <c r="AHU59" s="517"/>
      <c r="AHV59" s="517"/>
      <c r="AHW59" s="517"/>
      <c r="AHX59" s="517"/>
      <c r="AHY59" s="517"/>
      <c r="AHZ59" s="517"/>
      <c r="AIA59" s="517"/>
      <c r="AIB59" s="517"/>
      <c r="AIC59" s="517"/>
      <c r="AID59" s="517"/>
      <c r="AIE59" s="517"/>
      <c r="AIF59" s="517"/>
      <c r="AIG59" s="517"/>
      <c r="AIH59" s="517"/>
      <c r="AII59" s="517"/>
      <c r="AIJ59" s="517"/>
      <c r="AIK59" s="517"/>
      <c r="AIL59" s="517"/>
      <c r="AIM59" s="517"/>
      <c r="AIN59" s="517"/>
      <c r="AIO59" s="517"/>
      <c r="AIP59" s="517"/>
      <c r="AIQ59" s="517"/>
      <c r="AIR59" s="517"/>
      <c r="AIS59" s="517"/>
      <c r="AIT59" s="517"/>
      <c r="AIU59" s="517"/>
      <c r="AIV59" s="517"/>
      <c r="AIW59" s="517"/>
      <c r="AIX59" s="517"/>
      <c r="AIY59" s="517"/>
      <c r="AIZ59" s="517"/>
      <c r="AJA59" s="517"/>
      <c r="AJB59" s="517"/>
      <c r="AJC59" s="517"/>
      <c r="AJD59" s="517"/>
      <c r="AJE59" s="517"/>
      <c r="AJF59" s="517"/>
      <c r="AJG59" s="517"/>
      <c r="AJH59" s="517"/>
      <c r="AJI59" s="517"/>
      <c r="AJJ59" s="517"/>
      <c r="AJK59" s="517"/>
      <c r="AJL59" s="517"/>
      <c r="AJM59" s="517"/>
      <c r="AJN59" s="517"/>
      <c r="AJO59" s="517"/>
      <c r="AJP59" s="517"/>
      <c r="AJQ59" s="517"/>
      <c r="AJR59" s="517"/>
      <c r="AJS59" s="517"/>
      <c r="AJT59" s="517"/>
      <c r="AJU59" s="517"/>
      <c r="AJV59" s="517"/>
      <c r="AJW59" s="517"/>
      <c r="AJX59" s="517"/>
      <c r="AJY59" s="517"/>
      <c r="AJZ59" s="517"/>
      <c r="AKA59" s="517"/>
      <c r="AKB59" s="517"/>
      <c r="AKC59" s="517"/>
      <c r="AKD59" s="517"/>
      <c r="AKE59" s="517"/>
      <c r="AKF59" s="517"/>
      <c r="AKG59" s="517"/>
      <c r="AKH59" s="517"/>
      <c r="AKI59" s="517"/>
      <c r="AKJ59" s="517"/>
      <c r="AKK59" s="517"/>
      <c r="AKL59" s="517"/>
      <c r="AKM59" s="517"/>
      <c r="AKN59" s="517"/>
      <c r="AKO59" s="517"/>
      <c r="AKP59" s="517"/>
      <c r="AKQ59" s="517"/>
      <c r="AKR59" s="517"/>
      <c r="AKS59" s="517"/>
      <c r="AKT59" s="517"/>
      <c r="AKU59" s="517"/>
      <c r="AKV59" s="517"/>
      <c r="AKW59" s="517"/>
      <c r="AKX59" s="517"/>
      <c r="AKY59" s="517"/>
      <c r="AKZ59" s="517"/>
      <c r="ALA59" s="517"/>
      <c r="ALB59" s="517"/>
      <c r="ALC59" s="517"/>
      <c r="ALD59" s="517"/>
      <c r="ALE59" s="517"/>
      <c r="ALF59" s="517"/>
      <c r="ALG59" s="517"/>
      <c r="ALH59" s="517"/>
      <c r="ALI59" s="517"/>
      <c r="ALJ59" s="517"/>
      <c r="ALK59" s="517"/>
      <c r="ALL59" s="517"/>
      <c r="ALM59" s="517"/>
      <c r="ALN59" s="517"/>
      <c r="ALO59" s="517"/>
      <c r="ALP59" s="517"/>
      <c r="ALQ59" s="517"/>
      <c r="ALR59" s="517"/>
      <c r="ALS59" s="517"/>
      <c r="ALT59" s="517"/>
      <c r="ALU59" s="517"/>
      <c r="ALV59" s="517"/>
      <c r="ALW59" s="517"/>
      <c r="ALX59" s="517"/>
      <c r="ALY59" s="517"/>
      <c r="ALZ59" s="517"/>
      <c r="AMA59" s="517"/>
      <c r="AMB59" s="517"/>
      <c r="AMC59" s="517"/>
      <c r="AMD59" s="517"/>
      <c r="AME59" s="517"/>
      <c r="AMF59" s="517"/>
      <c r="AMG59" s="517"/>
      <c r="AMH59" s="517"/>
      <c r="AMI59" s="517"/>
      <c r="AMJ59" s="517"/>
      <c r="AMK59" s="517"/>
    </row>
    <row r="60" spans="1:1025" s="411" customFormat="1" ht="18" customHeight="1">
      <c r="A60" s="1193" t="s">
        <v>1706</v>
      </c>
      <c r="B60" s="1193"/>
      <c r="D60" s="517"/>
      <c r="E60" s="517"/>
      <c r="F60" s="517"/>
      <c r="G60" s="517"/>
      <c r="H60" s="517"/>
      <c r="I60" s="517"/>
      <c r="J60" s="517"/>
      <c r="K60" s="517"/>
      <c r="L60" s="517"/>
      <c r="M60" s="517"/>
      <c r="N60" s="517"/>
      <c r="O60" s="517"/>
      <c r="P60" s="517"/>
      <c r="Q60" s="517"/>
      <c r="R60" s="517"/>
      <c r="S60" s="517"/>
      <c r="T60" s="517"/>
      <c r="U60" s="517"/>
      <c r="V60" s="517"/>
      <c r="W60" s="517"/>
      <c r="X60" s="517"/>
      <c r="Y60" s="517"/>
      <c r="Z60" s="517"/>
      <c r="AA60" s="517"/>
      <c r="AB60" s="517"/>
      <c r="AC60" s="517"/>
      <c r="AD60" s="517"/>
      <c r="AE60" s="517"/>
      <c r="AF60" s="517"/>
      <c r="AG60" s="517"/>
      <c r="AH60" s="517"/>
      <c r="AI60" s="517"/>
      <c r="AJ60" s="517"/>
      <c r="AK60" s="517"/>
      <c r="AL60" s="517"/>
      <c r="AM60" s="517"/>
      <c r="AN60" s="517"/>
      <c r="AO60" s="517"/>
      <c r="AP60" s="517"/>
      <c r="AQ60" s="517"/>
      <c r="AR60" s="517"/>
      <c r="AS60" s="517"/>
      <c r="AT60" s="517"/>
      <c r="AU60" s="517"/>
      <c r="AV60" s="517"/>
      <c r="AW60" s="517"/>
      <c r="AX60" s="517"/>
      <c r="AY60" s="517"/>
      <c r="AZ60" s="517"/>
      <c r="BA60" s="517"/>
      <c r="BB60" s="517"/>
      <c r="BC60" s="517"/>
      <c r="BD60" s="517"/>
      <c r="BE60" s="517"/>
      <c r="BF60" s="517"/>
      <c r="BG60" s="517"/>
      <c r="BH60" s="517"/>
      <c r="BI60" s="517"/>
      <c r="BJ60" s="517"/>
      <c r="BK60" s="517"/>
      <c r="BL60" s="517"/>
      <c r="BM60" s="517"/>
      <c r="BN60" s="517"/>
      <c r="BO60" s="517"/>
      <c r="BP60" s="517"/>
      <c r="BQ60" s="517"/>
      <c r="BR60" s="517"/>
      <c r="BS60" s="517"/>
      <c r="BT60" s="517"/>
      <c r="BU60" s="517"/>
      <c r="BV60" s="517"/>
      <c r="BW60" s="517"/>
      <c r="BX60" s="517"/>
      <c r="BY60" s="517"/>
      <c r="BZ60" s="517"/>
      <c r="CA60" s="517"/>
      <c r="CB60" s="517"/>
      <c r="CC60" s="517"/>
      <c r="CD60" s="517"/>
      <c r="CE60" s="517"/>
      <c r="CF60" s="517"/>
      <c r="CG60" s="517"/>
      <c r="CH60" s="517"/>
      <c r="CI60" s="517"/>
      <c r="CJ60" s="517"/>
      <c r="CK60" s="517"/>
      <c r="CL60" s="517"/>
      <c r="CM60" s="517"/>
      <c r="CN60" s="517"/>
      <c r="CO60" s="517"/>
      <c r="CP60" s="517"/>
      <c r="CQ60" s="517"/>
      <c r="CR60" s="517"/>
      <c r="CS60" s="517"/>
      <c r="CT60" s="517"/>
      <c r="CU60" s="517"/>
      <c r="CV60" s="517"/>
      <c r="CW60" s="517"/>
      <c r="CX60" s="517"/>
      <c r="CY60" s="517"/>
      <c r="CZ60" s="517"/>
      <c r="DA60" s="517"/>
      <c r="DB60" s="517"/>
      <c r="DC60" s="517"/>
      <c r="DD60" s="517"/>
      <c r="DE60" s="517"/>
      <c r="DF60" s="517"/>
      <c r="DG60" s="517"/>
      <c r="DH60" s="517"/>
      <c r="DI60" s="517"/>
      <c r="DJ60" s="517"/>
      <c r="DK60" s="517"/>
      <c r="DL60" s="517"/>
      <c r="DM60" s="517"/>
      <c r="DN60" s="517"/>
      <c r="DO60" s="517"/>
      <c r="DP60" s="517"/>
      <c r="DQ60" s="517"/>
      <c r="DR60" s="517"/>
      <c r="DS60" s="517"/>
      <c r="DT60" s="517"/>
      <c r="DU60" s="517"/>
      <c r="DV60" s="517"/>
      <c r="DW60" s="517"/>
      <c r="DX60" s="517"/>
      <c r="DY60" s="517"/>
      <c r="DZ60" s="517"/>
      <c r="EA60" s="517"/>
      <c r="EB60" s="517"/>
      <c r="EC60" s="517"/>
      <c r="ED60" s="517"/>
      <c r="EE60" s="517"/>
      <c r="EF60" s="517"/>
      <c r="EG60" s="517"/>
      <c r="EH60" s="517"/>
      <c r="EI60" s="517"/>
      <c r="EJ60" s="517"/>
      <c r="EK60" s="517"/>
      <c r="EL60" s="517"/>
      <c r="EM60" s="517"/>
      <c r="EN60" s="517"/>
      <c r="EO60" s="517"/>
      <c r="EP60" s="517"/>
      <c r="EQ60" s="517"/>
      <c r="ER60" s="517"/>
      <c r="ES60" s="517"/>
      <c r="ET60" s="517"/>
      <c r="EU60" s="517"/>
      <c r="EV60" s="517"/>
      <c r="EW60" s="517"/>
      <c r="EX60" s="517"/>
      <c r="EY60" s="517"/>
      <c r="EZ60" s="517"/>
      <c r="FA60" s="517"/>
      <c r="FB60" s="517"/>
      <c r="FC60" s="517"/>
      <c r="FD60" s="517"/>
      <c r="FE60" s="517"/>
      <c r="FF60" s="517"/>
      <c r="FG60" s="517"/>
      <c r="FH60" s="517"/>
      <c r="FI60" s="517"/>
      <c r="FJ60" s="517"/>
      <c r="FK60" s="517"/>
      <c r="FL60" s="517"/>
      <c r="FM60" s="517"/>
      <c r="FN60" s="517"/>
      <c r="FO60" s="517"/>
      <c r="FP60" s="517"/>
      <c r="FQ60" s="517"/>
      <c r="FR60" s="517"/>
      <c r="FS60" s="517"/>
      <c r="FT60" s="517"/>
      <c r="FU60" s="517"/>
      <c r="FV60" s="517"/>
      <c r="FW60" s="517"/>
      <c r="FX60" s="517"/>
      <c r="FY60" s="517"/>
      <c r="FZ60" s="517"/>
      <c r="GA60" s="517"/>
      <c r="GB60" s="517"/>
      <c r="GC60" s="517"/>
      <c r="GD60" s="517"/>
      <c r="GE60" s="517"/>
      <c r="GF60" s="517"/>
      <c r="GG60" s="517"/>
      <c r="GH60" s="517"/>
      <c r="GI60" s="517"/>
      <c r="GJ60" s="517"/>
      <c r="GK60" s="517"/>
      <c r="GL60" s="517"/>
      <c r="GM60" s="517"/>
      <c r="GN60" s="517"/>
      <c r="GO60" s="517"/>
      <c r="GP60" s="517"/>
      <c r="GQ60" s="517"/>
      <c r="GR60" s="517"/>
      <c r="GS60" s="517"/>
      <c r="GT60" s="517"/>
      <c r="GU60" s="517"/>
      <c r="GV60" s="517"/>
      <c r="GW60" s="517"/>
      <c r="GX60" s="517"/>
      <c r="GY60" s="517"/>
      <c r="GZ60" s="517"/>
      <c r="HA60" s="517"/>
      <c r="HB60" s="517"/>
      <c r="HC60" s="517"/>
      <c r="HD60" s="517"/>
      <c r="HE60" s="517"/>
      <c r="HF60" s="517"/>
      <c r="HG60" s="517"/>
      <c r="HH60" s="517"/>
      <c r="HI60" s="517"/>
      <c r="HJ60" s="517"/>
      <c r="HK60" s="517"/>
      <c r="HL60" s="517"/>
      <c r="HM60" s="517"/>
      <c r="HN60" s="517"/>
      <c r="HO60" s="517"/>
      <c r="HP60" s="517"/>
      <c r="HQ60" s="517"/>
      <c r="HR60" s="517"/>
      <c r="HS60" s="517"/>
      <c r="HT60" s="517"/>
      <c r="HU60" s="517"/>
      <c r="HV60" s="517"/>
      <c r="HW60" s="517"/>
      <c r="HX60" s="517"/>
      <c r="HY60" s="517"/>
      <c r="HZ60" s="517"/>
      <c r="IA60" s="517"/>
      <c r="IB60" s="517"/>
      <c r="IC60" s="517"/>
      <c r="ID60" s="517"/>
      <c r="IE60" s="517"/>
      <c r="IF60" s="517"/>
      <c r="IG60" s="517"/>
      <c r="IH60" s="517"/>
      <c r="II60" s="517"/>
      <c r="IJ60" s="517"/>
      <c r="IK60" s="517"/>
      <c r="IL60" s="517"/>
      <c r="IM60" s="517"/>
      <c r="IN60" s="517"/>
      <c r="IO60" s="517"/>
      <c r="IP60" s="517"/>
      <c r="IQ60" s="517"/>
      <c r="IR60" s="517"/>
      <c r="IS60" s="517"/>
      <c r="IT60" s="517"/>
      <c r="IU60" s="517"/>
      <c r="IV60" s="517"/>
      <c r="IW60" s="517"/>
      <c r="IX60" s="517"/>
      <c r="IY60" s="517"/>
      <c r="IZ60" s="517"/>
      <c r="JA60" s="517"/>
      <c r="JB60" s="517"/>
      <c r="JC60" s="517"/>
      <c r="JD60" s="517"/>
      <c r="JE60" s="517"/>
      <c r="JF60" s="517"/>
      <c r="JG60" s="517"/>
      <c r="JH60" s="517"/>
      <c r="JI60" s="517"/>
      <c r="JJ60" s="517"/>
      <c r="JK60" s="517"/>
      <c r="JL60" s="517"/>
      <c r="JM60" s="517"/>
      <c r="JN60" s="517"/>
      <c r="JO60" s="517"/>
      <c r="JP60" s="517"/>
      <c r="JQ60" s="517"/>
      <c r="JR60" s="517"/>
      <c r="JS60" s="517"/>
      <c r="JT60" s="517"/>
      <c r="JU60" s="517"/>
      <c r="JV60" s="517"/>
      <c r="JW60" s="517"/>
      <c r="JX60" s="517"/>
      <c r="JY60" s="517"/>
      <c r="JZ60" s="517"/>
      <c r="KA60" s="517"/>
      <c r="KB60" s="517"/>
      <c r="KC60" s="517"/>
      <c r="KD60" s="517"/>
      <c r="KE60" s="517"/>
      <c r="KF60" s="517"/>
      <c r="KG60" s="517"/>
      <c r="KH60" s="517"/>
      <c r="KI60" s="517"/>
      <c r="KJ60" s="517"/>
      <c r="KK60" s="517"/>
      <c r="KL60" s="517"/>
      <c r="KM60" s="517"/>
      <c r="KN60" s="517"/>
      <c r="KO60" s="517"/>
      <c r="KP60" s="517"/>
      <c r="KQ60" s="517"/>
      <c r="KR60" s="517"/>
      <c r="KS60" s="517"/>
      <c r="KT60" s="517"/>
      <c r="KU60" s="517"/>
      <c r="KV60" s="517"/>
      <c r="KW60" s="517"/>
      <c r="KX60" s="517"/>
      <c r="KY60" s="517"/>
      <c r="KZ60" s="517"/>
      <c r="LA60" s="517"/>
      <c r="LB60" s="517"/>
      <c r="LC60" s="517"/>
      <c r="LD60" s="517"/>
      <c r="LE60" s="517"/>
      <c r="LF60" s="517"/>
      <c r="LG60" s="517"/>
      <c r="LH60" s="517"/>
      <c r="LI60" s="517"/>
      <c r="LJ60" s="517"/>
      <c r="LK60" s="517"/>
      <c r="LL60" s="517"/>
      <c r="LM60" s="517"/>
      <c r="LN60" s="517"/>
      <c r="LO60" s="517"/>
      <c r="LP60" s="517"/>
      <c r="LQ60" s="517"/>
      <c r="LR60" s="517"/>
      <c r="LS60" s="517"/>
      <c r="LT60" s="517"/>
      <c r="LU60" s="517"/>
      <c r="LV60" s="517"/>
      <c r="LW60" s="517"/>
      <c r="LX60" s="517"/>
      <c r="LY60" s="517"/>
      <c r="LZ60" s="517"/>
      <c r="MA60" s="517"/>
      <c r="MB60" s="517"/>
      <c r="MC60" s="517"/>
      <c r="MD60" s="517"/>
      <c r="ME60" s="517"/>
      <c r="MF60" s="517"/>
      <c r="MG60" s="517"/>
      <c r="MH60" s="517"/>
      <c r="MI60" s="517"/>
      <c r="MJ60" s="517"/>
      <c r="MK60" s="517"/>
      <c r="ML60" s="517"/>
      <c r="MM60" s="517"/>
      <c r="MN60" s="517"/>
      <c r="MO60" s="517"/>
      <c r="MP60" s="517"/>
      <c r="MQ60" s="517"/>
      <c r="MR60" s="517"/>
      <c r="MS60" s="517"/>
      <c r="MT60" s="517"/>
      <c r="MU60" s="517"/>
      <c r="MV60" s="517"/>
      <c r="MW60" s="517"/>
      <c r="MX60" s="517"/>
      <c r="MY60" s="517"/>
      <c r="MZ60" s="517"/>
      <c r="NA60" s="517"/>
      <c r="NB60" s="517"/>
      <c r="NC60" s="517"/>
      <c r="ND60" s="517"/>
      <c r="NE60" s="517"/>
      <c r="NF60" s="517"/>
      <c r="NG60" s="517"/>
      <c r="NH60" s="517"/>
      <c r="NI60" s="517"/>
      <c r="NJ60" s="517"/>
      <c r="NK60" s="517"/>
      <c r="NL60" s="517"/>
      <c r="NM60" s="517"/>
      <c r="NN60" s="517"/>
      <c r="NO60" s="517"/>
      <c r="NP60" s="517"/>
      <c r="NQ60" s="517"/>
      <c r="NR60" s="517"/>
      <c r="NS60" s="517"/>
      <c r="NT60" s="517"/>
      <c r="NU60" s="517"/>
      <c r="NV60" s="517"/>
      <c r="NW60" s="517"/>
      <c r="NX60" s="517"/>
      <c r="NY60" s="517"/>
      <c r="NZ60" s="517"/>
      <c r="OA60" s="517"/>
      <c r="OB60" s="517"/>
      <c r="OC60" s="517"/>
      <c r="OD60" s="517"/>
      <c r="OE60" s="517"/>
      <c r="OF60" s="517"/>
      <c r="OG60" s="517"/>
      <c r="OH60" s="517"/>
      <c r="OI60" s="517"/>
      <c r="OJ60" s="517"/>
      <c r="OK60" s="517"/>
      <c r="OL60" s="517"/>
      <c r="OM60" s="517"/>
      <c r="ON60" s="517"/>
      <c r="OO60" s="517"/>
      <c r="OP60" s="517"/>
      <c r="OQ60" s="517"/>
      <c r="OR60" s="517"/>
      <c r="OS60" s="517"/>
      <c r="OT60" s="517"/>
      <c r="OU60" s="517"/>
      <c r="OV60" s="517"/>
      <c r="OW60" s="517"/>
      <c r="OX60" s="517"/>
      <c r="OY60" s="517"/>
      <c r="OZ60" s="517"/>
      <c r="PA60" s="517"/>
      <c r="PB60" s="517"/>
      <c r="PC60" s="517"/>
      <c r="PD60" s="517"/>
      <c r="PE60" s="517"/>
      <c r="PF60" s="517"/>
      <c r="PG60" s="517"/>
      <c r="PH60" s="517"/>
      <c r="PI60" s="517"/>
      <c r="PJ60" s="517"/>
      <c r="PK60" s="517"/>
      <c r="PL60" s="517"/>
      <c r="PM60" s="517"/>
      <c r="PN60" s="517"/>
      <c r="PO60" s="517"/>
      <c r="PP60" s="517"/>
      <c r="PQ60" s="517"/>
      <c r="PR60" s="517"/>
      <c r="PS60" s="517"/>
      <c r="PT60" s="517"/>
      <c r="PU60" s="517"/>
      <c r="PV60" s="517"/>
      <c r="PW60" s="517"/>
      <c r="PX60" s="517"/>
      <c r="PY60" s="517"/>
      <c r="PZ60" s="517"/>
      <c r="QA60" s="517"/>
      <c r="QB60" s="517"/>
      <c r="QC60" s="517"/>
      <c r="QD60" s="517"/>
      <c r="QE60" s="517"/>
      <c r="QF60" s="517"/>
      <c r="QG60" s="517"/>
      <c r="QH60" s="517"/>
      <c r="QI60" s="517"/>
      <c r="QJ60" s="517"/>
      <c r="QK60" s="517"/>
      <c r="QL60" s="517"/>
      <c r="QM60" s="517"/>
      <c r="QN60" s="517"/>
      <c r="QO60" s="517"/>
      <c r="QP60" s="517"/>
      <c r="QQ60" s="517"/>
      <c r="QR60" s="517"/>
      <c r="QS60" s="517"/>
      <c r="QT60" s="517"/>
      <c r="QU60" s="517"/>
      <c r="QV60" s="517"/>
      <c r="QW60" s="517"/>
      <c r="QX60" s="517"/>
      <c r="QY60" s="517"/>
      <c r="QZ60" s="517"/>
      <c r="RA60" s="517"/>
      <c r="RB60" s="517"/>
      <c r="RC60" s="517"/>
      <c r="RD60" s="517"/>
      <c r="RE60" s="517"/>
      <c r="RF60" s="517"/>
      <c r="RG60" s="517"/>
      <c r="RH60" s="517"/>
      <c r="RI60" s="517"/>
      <c r="RJ60" s="517"/>
      <c r="RK60" s="517"/>
      <c r="RL60" s="517"/>
      <c r="RM60" s="517"/>
      <c r="RN60" s="517"/>
      <c r="RO60" s="517"/>
      <c r="RP60" s="517"/>
      <c r="RQ60" s="517"/>
      <c r="RR60" s="517"/>
      <c r="RS60" s="517"/>
      <c r="RT60" s="517"/>
      <c r="RU60" s="517"/>
      <c r="RV60" s="517"/>
      <c r="RW60" s="517"/>
      <c r="RX60" s="517"/>
      <c r="RY60" s="517"/>
      <c r="RZ60" s="517"/>
      <c r="SA60" s="517"/>
      <c r="SB60" s="517"/>
      <c r="SC60" s="517"/>
      <c r="SD60" s="517"/>
      <c r="SE60" s="517"/>
      <c r="SF60" s="517"/>
      <c r="SG60" s="517"/>
      <c r="SH60" s="517"/>
      <c r="SI60" s="517"/>
      <c r="SJ60" s="517"/>
      <c r="SK60" s="517"/>
      <c r="SL60" s="517"/>
      <c r="SM60" s="517"/>
      <c r="SN60" s="517"/>
      <c r="SO60" s="517"/>
      <c r="SP60" s="517"/>
      <c r="SQ60" s="517"/>
      <c r="SR60" s="517"/>
      <c r="SS60" s="517"/>
      <c r="ST60" s="517"/>
      <c r="SU60" s="517"/>
      <c r="SV60" s="517"/>
      <c r="SW60" s="517"/>
      <c r="SX60" s="517"/>
      <c r="SY60" s="517"/>
      <c r="SZ60" s="517"/>
      <c r="TA60" s="517"/>
      <c r="TB60" s="517"/>
      <c r="TC60" s="517"/>
      <c r="TD60" s="517"/>
      <c r="TE60" s="517"/>
      <c r="TF60" s="517"/>
      <c r="TG60" s="517"/>
      <c r="TH60" s="517"/>
      <c r="TI60" s="517"/>
      <c r="TJ60" s="517"/>
      <c r="TK60" s="517"/>
      <c r="TL60" s="517"/>
      <c r="TM60" s="517"/>
      <c r="TN60" s="517"/>
      <c r="TO60" s="517"/>
      <c r="TP60" s="517"/>
      <c r="TQ60" s="517"/>
      <c r="TR60" s="517"/>
      <c r="TS60" s="517"/>
      <c r="TT60" s="517"/>
      <c r="TU60" s="517"/>
      <c r="TV60" s="517"/>
      <c r="TW60" s="517"/>
      <c r="TX60" s="517"/>
      <c r="TY60" s="517"/>
      <c r="TZ60" s="517"/>
      <c r="UA60" s="517"/>
      <c r="UB60" s="517"/>
      <c r="UC60" s="517"/>
      <c r="UD60" s="517"/>
      <c r="UE60" s="517"/>
      <c r="UF60" s="517"/>
      <c r="UG60" s="517"/>
      <c r="UH60" s="517"/>
      <c r="UI60" s="517"/>
      <c r="UJ60" s="517"/>
      <c r="UK60" s="517"/>
      <c r="UL60" s="517"/>
      <c r="UM60" s="517"/>
      <c r="UN60" s="517"/>
      <c r="UO60" s="517"/>
      <c r="UP60" s="517"/>
      <c r="UQ60" s="517"/>
      <c r="UR60" s="517"/>
      <c r="US60" s="517"/>
      <c r="UT60" s="517"/>
      <c r="UU60" s="517"/>
      <c r="UV60" s="517"/>
      <c r="UW60" s="517"/>
      <c r="UX60" s="517"/>
      <c r="UY60" s="517"/>
      <c r="UZ60" s="517"/>
      <c r="VA60" s="517"/>
      <c r="VB60" s="517"/>
      <c r="VC60" s="517"/>
      <c r="VD60" s="517"/>
      <c r="VE60" s="517"/>
      <c r="VF60" s="517"/>
      <c r="VG60" s="517"/>
      <c r="VH60" s="517"/>
      <c r="VI60" s="517"/>
      <c r="VJ60" s="517"/>
      <c r="VK60" s="517"/>
      <c r="VL60" s="517"/>
      <c r="VM60" s="517"/>
      <c r="VN60" s="517"/>
      <c r="VO60" s="517"/>
      <c r="VP60" s="517"/>
      <c r="VQ60" s="517"/>
      <c r="VR60" s="517"/>
      <c r="VS60" s="517"/>
      <c r="VT60" s="517"/>
      <c r="VU60" s="517"/>
      <c r="VV60" s="517"/>
      <c r="VW60" s="517"/>
      <c r="VX60" s="517"/>
      <c r="VY60" s="517"/>
      <c r="VZ60" s="517"/>
      <c r="WA60" s="517"/>
      <c r="WB60" s="517"/>
      <c r="WC60" s="517"/>
      <c r="WD60" s="517"/>
      <c r="WE60" s="517"/>
      <c r="WF60" s="517"/>
      <c r="WG60" s="517"/>
      <c r="WH60" s="517"/>
      <c r="WI60" s="517"/>
      <c r="WJ60" s="517"/>
      <c r="WK60" s="517"/>
      <c r="WL60" s="517"/>
      <c r="WM60" s="517"/>
      <c r="WN60" s="517"/>
      <c r="WO60" s="517"/>
      <c r="WP60" s="517"/>
      <c r="WQ60" s="517"/>
      <c r="WR60" s="517"/>
      <c r="WS60" s="517"/>
      <c r="WT60" s="517"/>
      <c r="WU60" s="517"/>
      <c r="WV60" s="517"/>
      <c r="WW60" s="517"/>
      <c r="WX60" s="517"/>
      <c r="WY60" s="517"/>
      <c r="WZ60" s="517"/>
      <c r="XA60" s="517"/>
      <c r="XB60" s="517"/>
      <c r="XC60" s="517"/>
      <c r="XD60" s="517"/>
      <c r="XE60" s="517"/>
      <c r="XF60" s="517"/>
      <c r="XG60" s="517"/>
      <c r="XH60" s="517"/>
      <c r="XI60" s="517"/>
      <c r="XJ60" s="517"/>
      <c r="XK60" s="517"/>
      <c r="XL60" s="517"/>
      <c r="XM60" s="517"/>
      <c r="XN60" s="517"/>
      <c r="XO60" s="517"/>
      <c r="XP60" s="517"/>
      <c r="XQ60" s="517"/>
      <c r="XR60" s="517"/>
      <c r="XS60" s="517"/>
      <c r="XT60" s="517"/>
      <c r="XU60" s="517"/>
      <c r="XV60" s="517"/>
      <c r="XW60" s="517"/>
      <c r="XX60" s="517"/>
      <c r="XY60" s="517"/>
      <c r="XZ60" s="517"/>
      <c r="YA60" s="517"/>
      <c r="YB60" s="517"/>
      <c r="YC60" s="517"/>
      <c r="YD60" s="517"/>
      <c r="YE60" s="517"/>
      <c r="YF60" s="517"/>
      <c r="YG60" s="517"/>
      <c r="YH60" s="517"/>
      <c r="YI60" s="517"/>
      <c r="YJ60" s="517"/>
      <c r="YK60" s="517"/>
      <c r="YL60" s="517"/>
      <c r="YM60" s="517"/>
      <c r="YN60" s="517"/>
      <c r="YO60" s="517"/>
      <c r="YP60" s="517"/>
      <c r="YQ60" s="517"/>
      <c r="YR60" s="517"/>
      <c r="YS60" s="517"/>
      <c r="YT60" s="517"/>
      <c r="YU60" s="517"/>
      <c r="YV60" s="517"/>
      <c r="YW60" s="517"/>
      <c r="YX60" s="517"/>
      <c r="YY60" s="517"/>
      <c r="YZ60" s="517"/>
      <c r="ZA60" s="517"/>
      <c r="ZB60" s="517"/>
      <c r="ZC60" s="517"/>
      <c r="ZD60" s="517"/>
      <c r="ZE60" s="517"/>
      <c r="ZF60" s="517"/>
      <c r="ZG60" s="517"/>
      <c r="ZH60" s="517"/>
      <c r="ZI60" s="517"/>
      <c r="ZJ60" s="517"/>
      <c r="ZK60" s="517"/>
      <c r="ZL60" s="517"/>
      <c r="ZM60" s="517"/>
      <c r="ZN60" s="517"/>
      <c r="ZO60" s="517"/>
      <c r="ZP60" s="517"/>
      <c r="ZQ60" s="517"/>
      <c r="ZR60" s="517"/>
      <c r="ZS60" s="517"/>
      <c r="ZT60" s="517"/>
      <c r="ZU60" s="517"/>
      <c r="ZV60" s="517"/>
      <c r="ZW60" s="517"/>
      <c r="ZX60" s="517"/>
      <c r="ZY60" s="517"/>
      <c r="ZZ60" s="517"/>
      <c r="AAA60" s="517"/>
      <c r="AAB60" s="517"/>
      <c r="AAC60" s="517"/>
      <c r="AAD60" s="517"/>
      <c r="AAE60" s="517"/>
      <c r="AAF60" s="517"/>
      <c r="AAG60" s="517"/>
      <c r="AAH60" s="517"/>
      <c r="AAI60" s="517"/>
      <c r="AAJ60" s="517"/>
      <c r="AAK60" s="517"/>
      <c r="AAL60" s="517"/>
      <c r="AAM60" s="517"/>
      <c r="AAN60" s="517"/>
      <c r="AAO60" s="517"/>
      <c r="AAP60" s="517"/>
      <c r="AAQ60" s="517"/>
      <c r="AAR60" s="517"/>
      <c r="AAS60" s="517"/>
      <c r="AAT60" s="517"/>
      <c r="AAU60" s="517"/>
      <c r="AAV60" s="517"/>
      <c r="AAW60" s="517"/>
      <c r="AAX60" s="517"/>
      <c r="AAY60" s="517"/>
      <c r="AAZ60" s="517"/>
      <c r="ABA60" s="517"/>
      <c r="ABB60" s="517"/>
      <c r="ABC60" s="517"/>
      <c r="ABD60" s="517"/>
      <c r="ABE60" s="517"/>
      <c r="ABF60" s="517"/>
      <c r="ABG60" s="517"/>
      <c r="ABH60" s="517"/>
      <c r="ABI60" s="517"/>
      <c r="ABJ60" s="517"/>
      <c r="ABK60" s="517"/>
      <c r="ABL60" s="517"/>
      <c r="ABM60" s="517"/>
      <c r="ABN60" s="517"/>
      <c r="ABO60" s="517"/>
      <c r="ABP60" s="517"/>
      <c r="ABQ60" s="517"/>
      <c r="ABR60" s="517"/>
      <c r="ABS60" s="517"/>
      <c r="ABT60" s="517"/>
      <c r="ABU60" s="517"/>
      <c r="ABV60" s="517"/>
      <c r="ABW60" s="517"/>
      <c r="ABX60" s="517"/>
      <c r="ABY60" s="517"/>
      <c r="ABZ60" s="517"/>
      <c r="ACA60" s="517"/>
      <c r="ACB60" s="517"/>
      <c r="ACC60" s="517"/>
      <c r="ACD60" s="517"/>
      <c r="ACE60" s="517"/>
      <c r="ACF60" s="517"/>
      <c r="ACG60" s="517"/>
      <c r="ACH60" s="517"/>
      <c r="ACI60" s="517"/>
      <c r="ACJ60" s="517"/>
      <c r="ACK60" s="517"/>
      <c r="ACL60" s="517"/>
      <c r="ACM60" s="517"/>
      <c r="ACN60" s="517"/>
      <c r="ACO60" s="517"/>
      <c r="ACP60" s="517"/>
      <c r="ACQ60" s="517"/>
      <c r="ACR60" s="517"/>
      <c r="ACS60" s="517"/>
      <c r="ACT60" s="517"/>
      <c r="ACU60" s="517"/>
      <c r="ACV60" s="517"/>
      <c r="ACW60" s="517"/>
      <c r="ACX60" s="517"/>
      <c r="ACY60" s="517"/>
      <c r="ACZ60" s="517"/>
      <c r="ADA60" s="517"/>
      <c r="ADB60" s="517"/>
      <c r="ADC60" s="517"/>
      <c r="ADD60" s="517"/>
      <c r="ADE60" s="517"/>
      <c r="ADF60" s="517"/>
      <c r="ADG60" s="517"/>
      <c r="ADH60" s="517"/>
      <c r="ADI60" s="517"/>
      <c r="ADJ60" s="517"/>
      <c r="ADK60" s="517"/>
      <c r="ADL60" s="517"/>
      <c r="ADM60" s="517"/>
      <c r="ADN60" s="517"/>
      <c r="ADO60" s="517"/>
      <c r="ADP60" s="517"/>
      <c r="ADQ60" s="517"/>
      <c r="ADR60" s="517"/>
      <c r="ADS60" s="517"/>
      <c r="ADT60" s="517"/>
      <c r="ADU60" s="517"/>
      <c r="ADV60" s="517"/>
      <c r="ADW60" s="517"/>
      <c r="ADX60" s="517"/>
      <c r="ADY60" s="517"/>
      <c r="ADZ60" s="517"/>
      <c r="AEA60" s="517"/>
      <c r="AEB60" s="517"/>
      <c r="AEC60" s="517"/>
      <c r="AED60" s="517"/>
      <c r="AEE60" s="517"/>
      <c r="AEF60" s="517"/>
      <c r="AEG60" s="517"/>
      <c r="AEH60" s="517"/>
      <c r="AEI60" s="517"/>
      <c r="AEJ60" s="517"/>
      <c r="AEK60" s="517"/>
      <c r="AEL60" s="517"/>
      <c r="AEM60" s="517"/>
      <c r="AEN60" s="517"/>
      <c r="AEO60" s="517"/>
      <c r="AEP60" s="517"/>
      <c r="AEQ60" s="517"/>
      <c r="AER60" s="517"/>
      <c r="AES60" s="517"/>
      <c r="AET60" s="517"/>
      <c r="AEU60" s="517"/>
      <c r="AEV60" s="517"/>
      <c r="AEW60" s="517"/>
      <c r="AEX60" s="517"/>
      <c r="AEY60" s="517"/>
      <c r="AEZ60" s="517"/>
      <c r="AFA60" s="517"/>
      <c r="AFB60" s="517"/>
      <c r="AFC60" s="517"/>
      <c r="AFD60" s="517"/>
      <c r="AFE60" s="517"/>
      <c r="AFF60" s="517"/>
      <c r="AFG60" s="517"/>
      <c r="AFH60" s="517"/>
      <c r="AFI60" s="517"/>
      <c r="AFJ60" s="517"/>
      <c r="AFK60" s="517"/>
      <c r="AFL60" s="517"/>
      <c r="AFM60" s="517"/>
      <c r="AFN60" s="517"/>
      <c r="AFO60" s="517"/>
      <c r="AFP60" s="517"/>
      <c r="AFQ60" s="517"/>
      <c r="AFR60" s="517"/>
      <c r="AFS60" s="517"/>
      <c r="AFT60" s="517"/>
      <c r="AFU60" s="517"/>
      <c r="AFV60" s="517"/>
      <c r="AFW60" s="517"/>
      <c r="AFX60" s="517"/>
      <c r="AFY60" s="517"/>
      <c r="AFZ60" s="517"/>
      <c r="AGA60" s="517"/>
      <c r="AGB60" s="517"/>
      <c r="AGC60" s="517"/>
      <c r="AGD60" s="517"/>
      <c r="AGE60" s="517"/>
      <c r="AGF60" s="517"/>
      <c r="AGG60" s="517"/>
      <c r="AGH60" s="517"/>
      <c r="AGI60" s="517"/>
      <c r="AGJ60" s="517"/>
      <c r="AGK60" s="517"/>
      <c r="AGL60" s="517"/>
      <c r="AGM60" s="517"/>
      <c r="AGN60" s="517"/>
      <c r="AGO60" s="517"/>
      <c r="AGP60" s="517"/>
      <c r="AGQ60" s="517"/>
      <c r="AGR60" s="517"/>
      <c r="AGS60" s="517"/>
      <c r="AGT60" s="517"/>
      <c r="AGU60" s="517"/>
      <c r="AGV60" s="517"/>
      <c r="AGW60" s="517"/>
      <c r="AGX60" s="517"/>
      <c r="AGY60" s="517"/>
      <c r="AGZ60" s="517"/>
      <c r="AHA60" s="517"/>
      <c r="AHB60" s="517"/>
      <c r="AHC60" s="517"/>
      <c r="AHD60" s="517"/>
      <c r="AHE60" s="517"/>
      <c r="AHF60" s="517"/>
      <c r="AHG60" s="517"/>
      <c r="AHH60" s="517"/>
      <c r="AHI60" s="517"/>
      <c r="AHJ60" s="517"/>
      <c r="AHK60" s="517"/>
      <c r="AHL60" s="517"/>
      <c r="AHM60" s="517"/>
      <c r="AHN60" s="517"/>
      <c r="AHO60" s="517"/>
      <c r="AHP60" s="517"/>
      <c r="AHQ60" s="517"/>
      <c r="AHR60" s="517"/>
      <c r="AHS60" s="517"/>
      <c r="AHT60" s="517"/>
      <c r="AHU60" s="517"/>
      <c r="AHV60" s="517"/>
      <c r="AHW60" s="517"/>
      <c r="AHX60" s="517"/>
      <c r="AHY60" s="517"/>
      <c r="AHZ60" s="517"/>
      <c r="AIA60" s="517"/>
      <c r="AIB60" s="517"/>
      <c r="AIC60" s="517"/>
      <c r="AID60" s="517"/>
      <c r="AIE60" s="517"/>
      <c r="AIF60" s="517"/>
      <c r="AIG60" s="517"/>
      <c r="AIH60" s="517"/>
      <c r="AII60" s="517"/>
      <c r="AIJ60" s="517"/>
      <c r="AIK60" s="517"/>
      <c r="AIL60" s="517"/>
      <c r="AIM60" s="517"/>
      <c r="AIN60" s="517"/>
      <c r="AIO60" s="517"/>
      <c r="AIP60" s="517"/>
      <c r="AIQ60" s="517"/>
      <c r="AIR60" s="517"/>
      <c r="AIS60" s="517"/>
      <c r="AIT60" s="517"/>
      <c r="AIU60" s="517"/>
      <c r="AIV60" s="517"/>
      <c r="AIW60" s="517"/>
      <c r="AIX60" s="517"/>
      <c r="AIY60" s="517"/>
      <c r="AIZ60" s="517"/>
      <c r="AJA60" s="517"/>
      <c r="AJB60" s="517"/>
      <c r="AJC60" s="517"/>
      <c r="AJD60" s="517"/>
      <c r="AJE60" s="517"/>
      <c r="AJF60" s="517"/>
      <c r="AJG60" s="517"/>
      <c r="AJH60" s="517"/>
      <c r="AJI60" s="517"/>
      <c r="AJJ60" s="517"/>
      <c r="AJK60" s="517"/>
      <c r="AJL60" s="517"/>
      <c r="AJM60" s="517"/>
      <c r="AJN60" s="517"/>
      <c r="AJO60" s="517"/>
      <c r="AJP60" s="517"/>
      <c r="AJQ60" s="517"/>
      <c r="AJR60" s="517"/>
      <c r="AJS60" s="517"/>
      <c r="AJT60" s="517"/>
      <c r="AJU60" s="517"/>
      <c r="AJV60" s="517"/>
      <c r="AJW60" s="517"/>
      <c r="AJX60" s="517"/>
      <c r="AJY60" s="517"/>
      <c r="AJZ60" s="517"/>
      <c r="AKA60" s="517"/>
      <c r="AKB60" s="517"/>
      <c r="AKC60" s="517"/>
      <c r="AKD60" s="517"/>
      <c r="AKE60" s="517"/>
      <c r="AKF60" s="517"/>
      <c r="AKG60" s="517"/>
      <c r="AKH60" s="517"/>
      <c r="AKI60" s="517"/>
      <c r="AKJ60" s="517"/>
      <c r="AKK60" s="517"/>
      <c r="AKL60" s="517"/>
      <c r="AKM60" s="517"/>
      <c r="AKN60" s="517"/>
      <c r="AKO60" s="517"/>
      <c r="AKP60" s="517"/>
      <c r="AKQ60" s="517"/>
      <c r="AKR60" s="517"/>
      <c r="AKS60" s="517"/>
      <c r="AKT60" s="517"/>
      <c r="AKU60" s="517"/>
      <c r="AKV60" s="517"/>
      <c r="AKW60" s="517"/>
      <c r="AKX60" s="517"/>
      <c r="AKY60" s="517"/>
      <c r="AKZ60" s="517"/>
      <c r="ALA60" s="517"/>
      <c r="ALB60" s="517"/>
      <c r="ALC60" s="517"/>
      <c r="ALD60" s="517"/>
      <c r="ALE60" s="517"/>
      <c r="ALF60" s="517"/>
      <c r="ALG60" s="517"/>
      <c r="ALH60" s="517"/>
      <c r="ALI60" s="517"/>
      <c r="ALJ60" s="517"/>
      <c r="ALK60" s="517"/>
      <c r="ALL60" s="517"/>
      <c r="ALM60" s="517"/>
      <c r="ALN60" s="517"/>
      <c r="ALO60" s="517"/>
      <c r="ALP60" s="517"/>
      <c r="ALQ60" s="517"/>
      <c r="ALR60" s="517"/>
      <c r="ALS60" s="517"/>
      <c r="ALT60" s="517"/>
      <c r="ALU60" s="517"/>
      <c r="ALV60" s="517"/>
      <c r="ALW60" s="517"/>
      <c r="ALX60" s="517"/>
      <c r="ALY60" s="517"/>
      <c r="ALZ60" s="517"/>
      <c r="AMA60" s="517"/>
      <c r="AMB60" s="517"/>
      <c r="AMC60" s="517"/>
      <c r="AMD60" s="517"/>
      <c r="AME60" s="517"/>
      <c r="AMF60" s="517"/>
      <c r="AMG60" s="517"/>
      <c r="AMH60" s="517"/>
      <c r="AMI60" s="517"/>
      <c r="AMJ60" s="517"/>
      <c r="AMK60" s="517"/>
    </row>
    <row r="61" spans="1:1025" s="411" customFormat="1" ht="18" customHeight="1">
      <c r="A61" s="1193" t="s">
        <v>12600</v>
      </c>
      <c r="B61" s="1193"/>
      <c r="D61" s="517"/>
      <c r="E61" s="517"/>
      <c r="F61" s="517"/>
      <c r="G61" s="517"/>
      <c r="H61" s="517"/>
      <c r="I61" s="517"/>
      <c r="J61" s="517"/>
      <c r="K61" s="517"/>
      <c r="L61" s="517"/>
      <c r="M61" s="517"/>
      <c r="N61" s="517"/>
      <c r="O61" s="517"/>
      <c r="P61" s="517"/>
      <c r="Q61" s="517"/>
      <c r="R61" s="517"/>
      <c r="S61" s="517"/>
      <c r="T61" s="517"/>
      <c r="U61" s="517"/>
      <c r="V61" s="517"/>
      <c r="W61" s="517"/>
      <c r="X61" s="517"/>
      <c r="Y61" s="517"/>
      <c r="Z61" s="517"/>
      <c r="AA61" s="517"/>
      <c r="AB61" s="517"/>
      <c r="AC61" s="517"/>
      <c r="AD61" s="517"/>
      <c r="AE61" s="517"/>
      <c r="AF61" s="517"/>
      <c r="AG61" s="517"/>
      <c r="AH61" s="517"/>
      <c r="AI61" s="517"/>
      <c r="AJ61" s="517"/>
      <c r="AK61" s="517"/>
      <c r="AL61" s="517"/>
      <c r="AM61" s="517"/>
      <c r="AN61" s="517"/>
      <c r="AO61" s="517"/>
      <c r="AP61" s="517"/>
      <c r="AQ61" s="517"/>
      <c r="AR61" s="517"/>
      <c r="AS61" s="517"/>
      <c r="AT61" s="517"/>
      <c r="AU61" s="517"/>
      <c r="AV61" s="517"/>
      <c r="AW61" s="517"/>
      <c r="AX61" s="517"/>
      <c r="AY61" s="517"/>
      <c r="AZ61" s="517"/>
      <c r="BA61" s="517"/>
      <c r="BB61" s="517"/>
      <c r="BC61" s="517"/>
      <c r="BD61" s="517"/>
      <c r="BE61" s="517"/>
      <c r="BF61" s="517"/>
      <c r="BG61" s="517"/>
      <c r="BH61" s="517"/>
      <c r="BI61" s="517"/>
      <c r="BJ61" s="517"/>
      <c r="BK61" s="517"/>
      <c r="BL61" s="517"/>
      <c r="BM61" s="517"/>
      <c r="BN61" s="517"/>
      <c r="BO61" s="517"/>
      <c r="BP61" s="517"/>
      <c r="BQ61" s="517"/>
      <c r="BR61" s="517"/>
      <c r="BS61" s="517"/>
      <c r="BT61" s="517"/>
      <c r="BU61" s="517"/>
      <c r="BV61" s="517"/>
      <c r="BW61" s="517"/>
      <c r="BX61" s="517"/>
      <c r="BY61" s="517"/>
      <c r="BZ61" s="517"/>
      <c r="CA61" s="517"/>
      <c r="CB61" s="517"/>
      <c r="CC61" s="517"/>
      <c r="CD61" s="517"/>
      <c r="CE61" s="517"/>
      <c r="CF61" s="517"/>
      <c r="CG61" s="517"/>
      <c r="CH61" s="517"/>
      <c r="CI61" s="517"/>
      <c r="CJ61" s="517"/>
      <c r="CK61" s="517"/>
      <c r="CL61" s="517"/>
      <c r="CM61" s="517"/>
      <c r="CN61" s="517"/>
      <c r="CO61" s="517"/>
      <c r="CP61" s="517"/>
      <c r="CQ61" s="517"/>
      <c r="CR61" s="517"/>
      <c r="CS61" s="517"/>
      <c r="CT61" s="517"/>
      <c r="CU61" s="517"/>
      <c r="CV61" s="517"/>
      <c r="CW61" s="517"/>
      <c r="CX61" s="517"/>
      <c r="CY61" s="517"/>
      <c r="CZ61" s="517"/>
      <c r="DA61" s="517"/>
      <c r="DB61" s="517"/>
      <c r="DC61" s="517"/>
      <c r="DD61" s="517"/>
      <c r="DE61" s="517"/>
      <c r="DF61" s="517"/>
      <c r="DG61" s="517"/>
      <c r="DH61" s="517"/>
      <c r="DI61" s="517"/>
      <c r="DJ61" s="517"/>
      <c r="DK61" s="517"/>
      <c r="DL61" s="517"/>
      <c r="DM61" s="517"/>
      <c r="DN61" s="517"/>
      <c r="DO61" s="517"/>
      <c r="DP61" s="517"/>
      <c r="DQ61" s="517"/>
      <c r="DR61" s="517"/>
      <c r="DS61" s="517"/>
      <c r="DT61" s="517"/>
      <c r="DU61" s="517"/>
      <c r="DV61" s="517"/>
      <c r="DW61" s="517"/>
      <c r="DX61" s="517"/>
      <c r="DY61" s="517"/>
      <c r="DZ61" s="517"/>
      <c r="EA61" s="517"/>
      <c r="EB61" s="517"/>
      <c r="EC61" s="517"/>
      <c r="ED61" s="517"/>
      <c r="EE61" s="517"/>
      <c r="EF61" s="517"/>
      <c r="EG61" s="517"/>
      <c r="EH61" s="517"/>
      <c r="EI61" s="517"/>
      <c r="EJ61" s="517"/>
      <c r="EK61" s="517"/>
      <c r="EL61" s="517"/>
      <c r="EM61" s="517"/>
      <c r="EN61" s="517"/>
      <c r="EO61" s="517"/>
      <c r="EP61" s="517"/>
      <c r="EQ61" s="517"/>
      <c r="ER61" s="517"/>
      <c r="ES61" s="517"/>
      <c r="ET61" s="517"/>
      <c r="EU61" s="517"/>
      <c r="EV61" s="517"/>
      <c r="EW61" s="517"/>
      <c r="EX61" s="517"/>
      <c r="EY61" s="517"/>
      <c r="EZ61" s="517"/>
      <c r="FA61" s="517"/>
      <c r="FB61" s="517"/>
      <c r="FC61" s="517"/>
      <c r="FD61" s="517"/>
      <c r="FE61" s="517"/>
      <c r="FF61" s="517"/>
      <c r="FG61" s="517"/>
      <c r="FH61" s="517"/>
      <c r="FI61" s="517"/>
      <c r="FJ61" s="517"/>
      <c r="FK61" s="517"/>
      <c r="FL61" s="517"/>
      <c r="FM61" s="517"/>
      <c r="FN61" s="517"/>
      <c r="FO61" s="517"/>
      <c r="FP61" s="517"/>
      <c r="FQ61" s="517"/>
      <c r="FR61" s="517"/>
      <c r="FS61" s="517"/>
      <c r="FT61" s="517"/>
      <c r="FU61" s="517"/>
      <c r="FV61" s="517"/>
      <c r="FW61" s="517"/>
      <c r="FX61" s="517"/>
      <c r="FY61" s="517"/>
      <c r="FZ61" s="517"/>
      <c r="GA61" s="517"/>
      <c r="GB61" s="517"/>
      <c r="GC61" s="517"/>
      <c r="GD61" s="517"/>
      <c r="GE61" s="517"/>
      <c r="GF61" s="517"/>
      <c r="GG61" s="517"/>
      <c r="GH61" s="517"/>
      <c r="GI61" s="517"/>
      <c r="GJ61" s="517"/>
      <c r="GK61" s="517"/>
      <c r="GL61" s="517"/>
      <c r="GM61" s="517"/>
      <c r="GN61" s="517"/>
      <c r="GO61" s="517"/>
      <c r="GP61" s="517"/>
      <c r="GQ61" s="517"/>
      <c r="GR61" s="517"/>
      <c r="GS61" s="517"/>
      <c r="GT61" s="517"/>
      <c r="GU61" s="517"/>
      <c r="GV61" s="517"/>
      <c r="GW61" s="517"/>
      <c r="GX61" s="517"/>
      <c r="GY61" s="517"/>
      <c r="GZ61" s="517"/>
      <c r="HA61" s="517"/>
      <c r="HB61" s="517"/>
      <c r="HC61" s="517"/>
      <c r="HD61" s="517"/>
      <c r="HE61" s="517"/>
      <c r="HF61" s="517"/>
      <c r="HG61" s="517"/>
      <c r="HH61" s="517"/>
      <c r="HI61" s="517"/>
      <c r="HJ61" s="517"/>
      <c r="HK61" s="517"/>
      <c r="HL61" s="517"/>
      <c r="HM61" s="517"/>
      <c r="HN61" s="517"/>
      <c r="HO61" s="517"/>
      <c r="HP61" s="517"/>
      <c r="HQ61" s="517"/>
      <c r="HR61" s="517"/>
      <c r="HS61" s="517"/>
      <c r="HT61" s="517"/>
      <c r="HU61" s="517"/>
      <c r="HV61" s="517"/>
      <c r="HW61" s="517"/>
      <c r="HX61" s="517"/>
      <c r="HY61" s="517"/>
      <c r="HZ61" s="517"/>
      <c r="IA61" s="517"/>
      <c r="IB61" s="517"/>
      <c r="IC61" s="517"/>
      <c r="ID61" s="517"/>
      <c r="IE61" s="517"/>
      <c r="IF61" s="517"/>
      <c r="IG61" s="517"/>
      <c r="IH61" s="517"/>
      <c r="II61" s="517"/>
      <c r="IJ61" s="517"/>
      <c r="IK61" s="517"/>
      <c r="IL61" s="517"/>
      <c r="IM61" s="517"/>
      <c r="IN61" s="517"/>
      <c r="IO61" s="517"/>
      <c r="IP61" s="517"/>
      <c r="IQ61" s="517"/>
      <c r="IR61" s="517"/>
      <c r="IS61" s="517"/>
      <c r="IT61" s="517"/>
      <c r="IU61" s="517"/>
      <c r="IV61" s="517"/>
      <c r="IW61" s="517"/>
      <c r="IX61" s="517"/>
      <c r="IY61" s="517"/>
      <c r="IZ61" s="517"/>
      <c r="JA61" s="517"/>
      <c r="JB61" s="517"/>
      <c r="JC61" s="517"/>
      <c r="JD61" s="517"/>
      <c r="JE61" s="517"/>
      <c r="JF61" s="517"/>
      <c r="JG61" s="517"/>
      <c r="JH61" s="517"/>
      <c r="JI61" s="517"/>
      <c r="JJ61" s="517"/>
      <c r="JK61" s="517"/>
      <c r="JL61" s="517"/>
      <c r="JM61" s="517"/>
      <c r="JN61" s="517"/>
      <c r="JO61" s="517"/>
      <c r="JP61" s="517"/>
      <c r="JQ61" s="517"/>
      <c r="JR61" s="517"/>
      <c r="JS61" s="517"/>
      <c r="JT61" s="517"/>
      <c r="JU61" s="517"/>
      <c r="JV61" s="517"/>
      <c r="JW61" s="517"/>
      <c r="JX61" s="517"/>
      <c r="JY61" s="517"/>
      <c r="JZ61" s="517"/>
      <c r="KA61" s="517"/>
      <c r="KB61" s="517"/>
      <c r="KC61" s="517"/>
      <c r="KD61" s="517"/>
      <c r="KE61" s="517"/>
      <c r="KF61" s="517"/>
      <c r="KG61" s="517"/>
      <c r="KH61" s="517"/>
      <c r="KI61" s="517"/>
      <c r="KJ61" s="517"/>
      <c r="KK61" s="517"/>
      <c r="KL61" s="517"/>
      <c r="KM61" s="517"/>
      <c r="KN61" s="517"/>
      <c r="KO61" s="517"/>
      <c r="KP61" s="517"/>
      <c r="KQ61" s="517"/>
      <c r="KR61" s="517"/>
      <c r="KS61" s="517"/>
      <c r="KT61" s="517"/>
      <c r="KU61" s="517"/>
      <c r="KV61" s="517"/>
      <c r="KW61" s="517"/>
      <c r="KX61" s="517"/>
      <c r="KY61" s="517"/>
      <c r="KZ61" s="517"/>
      <c r="LA61" s="517"/>
      <c r="LB61" s="517"/>
      <c r="LC61" s="517"/>
      <c r="LD61" s="517"/>
      <c r="LE61" s="517"/>
      <c r="LF61" s="517"/>
      <c r="LG61" s="517"/>
      <c r="LH61" s="517"/>
      <c r="LI61" s="517"/>
      <c r="LJ61" s="517"/>
      <c r="LK61" s="517"/>
      <c r="LL61" s="517"/>
      <c r="LM61" s="517"/>
      <c r="LN61" s="517"/>
      <c r="LO61" s="517"/>
      <c r="LP61" s="517"/>
      <c r="LQ61" s="517"/>
      <c r="LR61" s="517"/>
      <c r="LS61" s="517"/>
      <c r="LT61" s="517"/>
      <c r="LU61" s="517"/>
      <c r="LV61" s="517"/>
      <c r="LW61" s="517"/>
      <c r="LX61" s="517"/>
      <c r="LY61" s="517"/>
      <c r="LZ61" s="517"/>
      <c r="MA61" s="517"/>
      <c r="MB61" s="517"/>
      <c r="MC61" s="517"/>
      <c r="MD61" s="517"/>
      <c r="ME61" s="517"/>
      <c r="MF61" s="517"/>
      <c r="MG61" s="517"/>
      <c r="MH61" s="517"/>
      <c r="MI61" s="517"/>
      <c r="MJ61" s="517"/>
      <c r="MK61" s="517"/>
      <c r="ML61" s="517"/>
      <c r="MM61" s="517"/>
      <c r="MN61" s="517"/>
      <c r="MO61" s="517"/>
      <c r="MP61" s="517"/>
      <c r="MQ61" s="517"/>
      <c r="MR61" s="517"/>
      <c r="MS61" s="517"/>
      <c r="MT61" s="517"/>
      <c r="MU61" s="517"/>
      <c r="MV61" s="517"/>
      <c r="MW61" s="517"/>
      <c r="MX61" s="517"/>
      <c r="MY61" s="517"/>
      <c r="MZ61" s="517"/>
      <c r="NA61" s="517"/>
      <c r="NB61" s="517"/>
      <c r="NC61" s="517"/>
      <c r="ND61" s="517"/>
      <c r="NE61" s="517"/>
      <c r="NF61" s="517"/>
      <c r="NG61" s="517"/>
      <c r="NH61" s="517"/>
      <c r="NI61" s="517"/>
      <c r="NJ61" s="517"/>
      <c r="NK61" s="517"/>
      <c r="NL61" s="517"/>
      <c r="NM61" s="517"/>
      <c r="NN61" s="517"/>
      <c r="NO61" s="517"/>
      <c r="NP61" s="517"/>
      <c r="NQ61" s="517"/>
      <c r="NR61" s="517"/>
      <c r="NS61" s="517"/>
      <c r="NT61" s="517"/>
      <c r="NU61" s="517"/>
      <c r="NV61" s="517"/>
      <c r="NW61" s="517"/>
      <c r="NX61" s="517"/>
      <c r="NY61" s="517"/>
      <c r="NZ61" s="517"/>
      <c r="OA61" s="517"/>
      <c r="OB61" s="517"/>
      <c r="OC61" s="517"/>
      <c r="OD61" s="517"/>
      <c r="OE61" s="517"/>
      <c r="OF61" s="517"/>
      <c r="OG61" s="517"/>
      <c r="OH61" s="517"/>
      <c r="OI61" s="517"/>
      <c r="OJ61" s="517"/>
      <c r="OK61" s="517"/>
      <c r="OL61" s="517"/>
      <c r="OM61" s="517"/>
      <c r="ON61" s="517"/>
      <c r="OO61" s="517"/>
      <c r="OP61" s="517"/>
      <c r="OQ61" s="517"/>
      <c r="OR61" s="517"/>
      <c r="OS61" s="517"/>
      <c r="OT61" s="517"/>
      <c r="OU61" s="517"/>
      <c r="OV61" s="517"/>
      <c r="OW61" s="517"/>
      <c r="OX61" s="517"/>
      <c r="OY61" s="517"/>
      <c r="OZ61" s="517"/>
      <c r="PA61" s="517"/>
      <c r="PB61" s="517"/>
      <c r="PC61" s="517"/>
      <c r="PD61" s="517"/>
      <c r="PE61" s="517"/>
      <c r="PF61" s="517"/>
      <c r="PG61" s="517"/>
      <c r="PH61" s="517"/>
      <c r="PI61" s="517"/>
      <c r="PJ61" s="517"/>
      <c r="PK61" s="517"/>
      <c r="PL61" s="517"/>
      <c r="PM61" s="517"/>
      <c r="PN61" s="517"/>
      <c r="PO61" s="517"/>
      <c r="PP61" s="517"/>
      <c r="PQ61" s="517"/>
      <c r="PR61" s="517"/>
      <c r="PS61" s="517"/>
      <c r="PT61" s="517"/>
      <c r="PU61" s="517"/>
      <c r="PV61" s="517"/>
      <c r="PW61" s="517"/>
      <c r="PX61" s="517"/>
      <c r="PY61" s="517"/>
      <c r="PZ61" s="517"/>
      <c r="QA61" s="517"/>
      <c r="QB61" s="517"/>
      <c r="QC61" s="517"/>
      <c r="QD61" s="517"/>
      <c r="QE61" s="517"/>
      <c r="QF61" s="517"/>
      <c r="QG61" s="517"/>
      <c r="QH61" s="517"/>
      <c r="QI61" s="517"/>
      <c r="QJ61" s="517"/>
      <c r="QK61" s="517"/>
      <c r="QL61" s="517"/>
      <c r="QM61" s="517"/>
      <c r="QN61" s="517"/>
      <c r="QO61" s="517"/>
      <c r="QP61" s="517"/>
      <c r="QQ61" s="517"/>
      <c r="QR61" s="517"/>
      <c r="QS61" s="517"/>
      <c r="QT61" s="517"/>
      <c r="QU61" s="517"/>
      <c r="QV61" s="517"/>
      <c r="QW61" s="517"/>
      <c r="QX61" s="517"/>
      <c r="QY61" s="517"/>
      <c r="QZ61" s="517"/>
      <c r="RA61" s="517"/>
      <c r="RB61" s="517"/>
      <c r="RC61" s="517"/>
      <c r="RD61" s="517"/>
      <c r="RE61" s="517"/>
      <c r="RF61" s="517"/>
      <c r="RG61" s="517"/>
      <c r="RH61" s="517"/>
      <c r="RI61" s="517"/>
      <c r="RJ61" s="517"/>
      <c r="RK61" s="517"/>
      <c r="RL61" s="517"/>
      <c r="RM61" s="517"/>
      <c r="RN61" s="517"/>
      <c r="RO61" s="517"/>
      <c r="RP61" s="517"/>
      <c r="RQ61" s="517"/>
      <c r="RR61" s="517"/>
      <c r="RS61" s="517"/>
      <c r="RT61" s="517"/>
      <c r="RU61" s="517"/>
      <c r="RV61" s="517"/>
      <c r="RW61" s="517"/>
      <c r="RX61" s="517"/>
      <c r="RY61" s="517"/>
      <c r="RZ61" s="517"/>
      <c r="SA61" s="517"/>
      <c r="SB61" s="517"/>
      <c r="SC61" s="517"/>
      <c r="SD61" s="517"/>
      <c r="SE61" s="517"/>
      <c r="SF61" s="517"/>
      <c r="SG61" s="517"/>
      <c r="SH61" s="517"/>
      <c r="SI61" s="517"/>
      <c r="SJ61" s="517"/>
      <c r="SK61" s="517"/>
      <c r="SL61" s="517"/>
      <c r="SM61" s="517"/>
      <c r="SN61" s="517"/>
      <c r="SO61" s="517"/>
      <c r="SP61" s="517"/>
      <c r="SQ61" s="517"/>
      <c r="SR61" s="517"/>
      <c r="SS61" s="517"/>
      <c r="ST61" s="517"/>
      <c r="SU61" s="517"/>
      <c r="SV61" s="517"/>
      <c r="SW61" s="517"/>
      <c r="SX61" s="517"/>
      <c r="SY61" s="517"/>
      <c r="SZ61" s="517"/>
      <c r="TA61" s="517"/>
      <c r="TB61" s="517"/>
      <c r="TC61" s="517"/>
      <c r="TD61" s="517"/>
      <c r="TE61" s="517"/>
      <c r="TF61" s="517"/>
      <c r="TG61" s="517"/>
      <c r="TH61" s="517"/>
      <c r="TI61" s="517"/>
      <c r="TJ61" s="517"/>
      <c r="TK61" s="517"/>
      <c r="TL61" s="517"/>
      <c r="TM61" s="517"/>
      <c r="TN61" s="517"/>
      <c r="TO61" s="517"/>
      <c r="TP61" s="517"/>
      <c r="TQ61" s="517"/>
      <c r="TR61" s="517"/>
      <c r="TS61" s="517"/>
      <c r="TT61" s="517"/>
      <c r="TU61" s="517"/>
      <c r="TV61" s="517"/>
      <c r="TW61" s="517"/>
      <c r="TX61" s="517"/>
      <c r="TY61" s="517"/>
      <c r="TZ61" s="517"/>
      <c r="UA61" s="517"/>
      <c r="UB61" s="517"/>
      <c r="UC61" s="517"/>
      <c r="UD61" s="517"/>
      <c r="UE61" s="517"/>
      <c r="UF61" s="517"/>
      <c r="UG61" s="517"/>
      <c r="UH61" s="517"/>
      <c r="UI61" s="517"/>
      <c r="UJ61" s="517"/>
      <c r="UK61" s="517"/>
      <c r="UL61" s="517"/>
      <c r="UM61" s="517"/>
      <c r="UN61" s="517"/>
      <c r="UO61" s="517"/>
      <c r="UP61" s="517"/>
      <c r="UQ61" s="517"/>
      <c r="UR61" s="517"/>
      <c r="US61" s="517"/>
      <c r="UT61" s="517"/>
      <c r="UU61" s="517"/>
      <c r="UV61" s="517"/>
      <c r="UW61" s="517"/>
      <c r="UX61" s="517"/>
      <c r="UY61" s="517"/>
      <c r="UZ61" s="517"/>
      <c r="VA61" s="517"/>
      <c r="VB61" s="517"/>
      <c r="VC61" s="517"/>
      <c r="VD61" s="517"/>
      <c r="VE61" s="517"/>
      <c r="VF61" s="517"/>
      <c r="VG61" s="517"/>
      <c r="VH61" s="517"/>
      <c r="VI61" s="517"/>
      <c r="VJ61" s="517"/>
      <c r="VK61" s="517"/>
      <c r="VL61" s="517"/>
      <c r="VM61" s="517"/>
      <c r="VN61" s="517"/>
      <c r="VO61" s="517"/>
      <c r="VP61" s="517"/>
      <c r="VQ61" s="517"/>
      <c r="VR61" s="517"/>
      <c r="VS61" s="517"/>
      <c r="VT61" s="517"/>
      <c r="VU61" s="517"/>
      <c r="VV61" s="517"/>
      <c r="VW61" s="517"/>
      <c r="VX61" s="517"/>
      <c r="VY61" s="517"/>
      <c r="VZ61" s="517"/>
      <c r="WA61" s="517"/>
      <c r="WB61" s="517"/>
      <c r="WC61" s="517"/>
      <c r="WD61" s="517"/>
      <c r="WE61" s="517"/>
      <c r="WF61" s="517"/>
      <c r="WG61" s="517"/>
      <c r="WH61" s="517"/>
      <c r="WI61" s="517"/>
      <c r="WJ61" s="517"/>
      <c r="WK61" s="517"/>
      <c r="WL61" s="517"/>
      <c r="WM61" s="517"/>
      <c r="WN61" s="517"/>
      <c r="WO61" s="517"/>
      <c r="WP61" s="517"/>
      <c r="WQ61" s="517"/>
      <c r="WR61" s="517"/>
      <c r="WS61" s="517"/>
      <c r="WT61" s="517"/>
      <c r="WU61" s="517"/>
      <c r="WV61" s="517"/>
      <c r="WW61" s="517"/>
      <c r="WX61" s="517"/>
      <c r="WY61" s="517"/>
      <c r="WZ61" s="517"/>
      <c r="XA61" s="517"/>
      <c r="XB61" s="517"/>
      <c r="XC61" s="517"/>
      <c r="XD61" s="517"/>
      <c r="XE61" s="517"/>
      <c r="XF61" s="517"/>
      <c r="XG61" s="517"/>
      <c r="XH61" s="517"/>
      <c r="XI61" s="517"/>
      <c r="XJ61" s="517"/>
      <c r="XK61" s="517"/>
      <c r="XL61" s="517"/>
      <c r="XM61" s="517"/>
      <c r="XN61" s="517"/>
      <c r="XO61" s="517"/>
      <c r="XP61" s="517"/>
      <c r="XQ61" s="517"/>
      <c r="XR61" s="517"/>
      <c r="XS61" s="517"/>
      <c r="XT61" s="517"/>
      <c r="XU61" s="517"/>
      <c r="XV61" s="517"/>
      <c r="XW61" s="517"/>
      <c r="XX61" s="517"/>
      <c r="XY61" s="517"/>
      <c r="XZ61" s="517"/>
      <c r="YA61" s="517"/>
      <c r="YB61" s="517"/>
      <c r="YC61" s="517"/>
      <c r="YD61" s="517"/>
      <c r="YE61" s="517"/>
      <c r="YF61" s="517"/>
      <c r="YG61" s="517"/>
      <c r="YH61" s="517"/>
      <c r="YI61" s="517"/>
      <c r="YJ61" s="517"/>
      <c r="YK61" s="517"/>
      <c r="YL61" s="517"/>
      <c r="YM61" s="517"/>
      <c r="YN61" s="517"/>
      <c r="YO61" s="517"/>
      <c r="YP61" s="517"/>
      <c r="YQ61" s="517"/>
      <c r="YR61" s="517"/>
      <c r="YS61" s="517"/>
      <c r="YT61" s="517"/>
      <c r="YU61" s="517"/>
      <c r="YV61" s="517"/>
      <c r="YW61" s="517"/>
      <c r="YX61" s="517"/>
      <c r="YY61" s="517"/>
      <c r="YZ61" s="517"/>
      <c r="ZA61" s="517"/>
      <c r="ZB61" s="517"/>
      <c r="ZC61" s="517"/>
      <c r="ZD61" s="517"/>
      <c r="ZE61" s="517"/>
      <c r="ZF61" s="517"/>
      <c r="ZG61" s="517"/>
      <c r="ZH61" s="517"/>
      <c r="ZI61" s="517"/>
      <c r="ZJ61" s="517"/>
      <c r="ZK61" s="517"/>
      <c r="ZL61" s="517"/>
      <c r="ZM61" s="517"/>
      <c r="ZN61" s="517"/>
      <c r="ZO61" s="517"/>
      <c r="ZP61" s="517"/>
      <c r="ZQ61" s="517"/>
      <c r="ZR61" s="517"/>
      <c r="ZS61" s="517"/>
      <c r="ZT61" s="517"/>
      <c r="ZU61" s="517"/>
      <c r="ZV61" s="517"/>
      <c r="ZW61" s="517"/>
      <c r="ZX61" s="517"/>
      <c r="ZY61" s="517"/>
      <c r="ZZ61" s="517"/>
      <c r="AAA61" s="517"/>
      <c r="AAB61" s="517"/>
      <c r="AAC61" s="517"/>
      <c r="AAD61" s="517"/>
      <c r="AAE61" s="517"/>
      <c r="AAF61" s="517"/>
      <c r="AAG61" s="517"/>
      <c r="AAH61" s="517"/>
      <c r="AAI61" s="517"/>
      <c r="AAJ61" s="517"/>
      <c r="AAK61" s="517"/>
      <c r="AAL61" s="517"/>
      <c r="AAM61" s="517"/>
      <c r="AAN61" s="517"/>
      <c r="AAO61" s="517"/>
      <c r="AAP61" s="517"/>
      <c r="AAQ61" s="517"/>
      <c r="AAR61" s="517"/>
      <c r="AAS61" s="517"/>
      <c r="AAT61" s="517"/>
      <c r="AAU61" s="517"/>
      <c r="AAV61" s="517"/>
      <c r="AAW61" s="517"/>
      <c r="AAX61" s="517"/>
      <c r="AAY61" s="517"/>
      <c r="AAZ61" s="517"/>
      <c r="ABA61" s="517"/>
      <c r="ABB61" s="517"/>
      <c r="ABC61" s="517"/>
      <c r="ABD61" s="517"/>
      <c r="ABE61" s="517"/>
      <c r="ABF61" s="517"/>
      <c r="ABG61" s="517"/>
      <c r="ABH61" s="517"/>
      <c r="ABI61" s="517"/>
      <c r="ABJ61" s="517"/>
      <c r="ABK61" s="517"/>
      <c r="ABL61" s="517"/>
      <c r="ABM61" s="517"/>
      <c r="ABN61" s="517"/>
      <c r="ABO61" s="517"/>
      <c r="ABP61" s="517"/>
      <c r="ABQ61" s="517"/>
      <c r="ABR61" s="517"/>
      <c r="ABS61" s="517"/>
      <c r="ABT61" s="517"/>
      <c r="ABU61" s="517"/>
      <c r="ABV61" s="517"/>
      <c r="ABW61" s="517"/>
      <c r="ABX61" s="517"/>
      <c r="ABY61" s="517"/>
      <c r="ABZ61" s="517"/>
      <c r="ACA61" s="517"/>
      <c r="ACB61" s="517"/>
      <c r="ACC61" s="517"/>
      <c r="ACD61" s="517"/>
      <c r="ACE61" s="517"/>
      <c r="ACF61" s="517"/>
      <c r="ACG61" s="517"/>
      <c r="ACH61" s="517"/>
      <c r="ACI61" s="517"/>
      <c r="ACJ61" s="517"/>
      <c r="ACK61" s="517"/>
      <c r="ACL61" s="517"/>
      <c r="ACM61" s="517"/>
      <c r="ACN61" s="517"/>
      <c r="ACO61" s="517"/>
      <c r="ACP61" s="517"/>
      <c r="ACQ61" s="517"/>
      <c r="ACR61" s="517"/>
      <c r="ACS61" s="517"/>
      <c r="ACT61" s="517"/>
      <c r="ACU61" s="517"/>
      <c r="ACV61" s="517"/>
      <c r="ACW61" s="517"/>
      <c r="ACX61" s="517"/>
      <c r="ACY61" s="517"/>
      <c r="ACZ61" s="517"/>
      <c r="ADA61" s="517"/>
      <c r="ADB61" s="517"/>
      <c r="ADC61" s="517"/>
      <c r="ADD61" s="517"/>
      <c r="ADE61" s="517"/>
      <c r="ADF61" s="517"/>
      <c r="ADG61" s="517"/>
      <c r="ADH61" s="517"/>
      <c r="ADI61" s="517"/>
      <c r="ADJ61" s="517"/>
      <c r="ADK61" s="517"/>
      <c r="ADL61" s="517"/>
      <c r="ADM61" s="517"/>
      <c r="ADN61" s="517"/>
      <c r="ADO61" s="517"/>
      <c r="ADP61" s="517"/>
      <c r="ADQ61" s="517"/>
      <c r="ADR61" s="517"/>
      <c r="ADS61" s="517"/>
      <c r="ADT61" s="517"/>
      <c r="ADU61" s="517"/>
      <c r="ADV61" s="517"/>
      <c r="ADW61" s="517"/>
      <c r="ADX61" s="517"/>
      <c r="ADY61" s="517"/>
      <c r="ADZ61" s="517"/>
      <c r="AEA61" s="517"/>
      <c r="AEB61" s="517"/>
      <c r="AEC61" s="517"/>
      <c r="AED61" s="517"/>
      <c r="AEE61" s="517"/>
      <c r="AEF61" s="517"/>
      <c r="AEG61" s="517"/>
      <c r="AEH61" s="517"/>
      <c r="AEI61" s="517"/>
      <c r="AEJ61" s="517"/>
      <c r="AEK61" s="517"/>
      <c r="AEL61" s="517"/>
      <c r="AEM61" s="517"/>
      <c r="AEN61" s="517"/>
      <c r="AEO61" s="517"/>
      <c r="AEP61" s="517"/>
      <c r="AEQ61" s="517"/>
      <c r="AER61" s="517"/>
      <c r="AES61" s="517"/>
      <c r="AET61" s="517"/>
      <c r="AEU61" s="517"/>
      <c r="AEV61" s="517"/>
      <c r="AEW61" s="517"/>
      <c r="AEX61" s="517"/>
      <c r="AEY61" s="517"/>
      <c r="AEZ61" s="517"/>
      <c r="AFA61" s="517"/>
      <c r="AFB61" s="517"/>
      <c r="AFC61" s="517"/>
      <c r="AFD61" s="517"/>
      <c r="AFE61" s="517"/>
      <c r="AFF61" s="517"/>
      <c r="AFG61" s="517"/>
      <c r="AFH61" s="517"/>
      <c r="AFI61" s="517"/>
      <c r="AFJ61" s="517"/>
      <c r="AFK61" s="517"/>
      <c r="AFL61" s="517"/>
      <c r="AFM61" s="517"/>
      <c r="AFN61" s="517"/>
      <c r="AFO61" s="517"/>
      <c r="AFP61" s="517"/>
      <c r="AFQ61" s="517"/>
      <c r="AFR61" s="517"/>
      <c r="AFS61" s="517"/>
      <c r="AFT61" s="517"/>
      <c r="AFU61" s="517"/>
      <c r="AFV61" s="517"/>
      <c r="AFW61" s="517"/>
      <c r="AFX61" s="517"/>
      <c r="AFY61" s="517"/>
      <c r="AFZ61" s="517"/>
      <c r="AGA61" s="517"/>
      <c r="AGB61" s="517"/>
      <c r="AGC61" s="517"/>
      <c r="AGD61" s="517"/>
      <c r="AGE61" s="517"/>
      <c r="AGF61" s="517"/>
      <c r="AGG61" s="517"/>
      <c r="AGH61" s="517"/>
      <c r="AGI61" s="517"/>
      <c r="AGJ61" s="517"/>
      <c r="AGK61" s="517"/>
      <c r="AGL61" s="517"/>
      <c r="AGM61" s="517"/>
      <c r="AGN61" s="517"/>
      <c r="AGO61" s="517"/>
      <c r="AGP61" s="517"/>
      <c r="AGQ61" s="517"/>
      <c r="AGR61" s="517"/>
      <c r="AGS61" s="517"/>
      <c r="AGT61" s="517"/>
      <c r="AGU61" s="517"/>
      <c r="AGV61" s="517"/>
      <c r="AGW61" s="517"/>
      <c r="AGX61" s="517"/>
      <c r="AGY61" s="517"/>
      <c r="AGZ61" s="517"/>
      <c r="AHA61" s="517"/>
      <c r="AHB61" s="517"/>
      <c r="AHC61" s="517"/>
      <c r="AHD61" s="517"/>
      <c r="AHE61" s="517"/>
      <c r="AHF61" s="517"/>
      <c r="AHG61" s="517"/>
      <c r="AHH61" s="517"/>
      <c r="AHI61" s="517"/>
      <c r="AHJ61" s="517"/>
      <c r="AHK61" s="517"/>
      <c r="AHL61" s="517"/>
      <c r="AHM61" s="517"/>
      <c r="AHN61" s="517"/>
      <c r="AHO61" s="517"/>
      <c r="AHP61" s="517"/>
      <c r="AHQ61" s="517"/>
      <c r="AHR61" s="517"/>
      <c r="AHS61" s="517"/>
      <c r="AHT61" s="517"/>
      <c r="AHU61" s="517"/>
      <c r="AHV61" s="517"/>
      <c r="AHW61" s="517"/>
      <c r="AHX61" s="517"/>
      <c r="AHY61" s="517"/>
      <c r="AHZ61" s="517"/>
      <c r="AIA61" s="517"/>
      <c r="AIB61" s="517"/>
      <c r="AIC61" s="517"/>
      <c r="AID61" s="517"/>
      <c r="AIE61" s="517"/>
      <c r="AIF61" s="517"/>
      <c r="AIG61" s="517"/>
      <c r="AIH61" s="517"/>
      <c r="AII61" s="517"/>
      <c r="AIJ61" s="517"/>
      <c r="AIK61" s="517"/>
      <c r="AIL61" s="517"/>
      <c r="AIM61" s="517"/>
      <c r="AIN61" s="517"/>
      <c r="AIO61" s="517"/>
      <c r="AIP61" s="517"/>
      <c r="AIQ61" s="517"/>
      <c r="AIR61" s="517"/>
      <c r="AIS61" s="517"/>
      <c r="AIT61" s="517"/>
      <c r="AIU61" s="517"/>
      <c r="AIV61" s="517"/>
      <c r="AIW61" s="517"/>
      <c r="AIX61" s="517"/>
      <c r="AIY61" s="517"/>
      <c r="AIZ61" s="517"/>
      <c r="AJA61" s="517"/>
      <c r="AJB61" s="517"/>
      <c r="AJC61" s="517"/>
      <c r="AJD61" s="517"/>
      <c r="AJE61" s="517"/>
      <c r="AJF61" s="517"/>
      <c r="AJG61" s="517"/>
      <c r="AJH61" s="517"/>
      <c r="AJI61" s="517"/>
      <c r="AJJ61" s="517"/>
      <c r="AJK61" s="517"/>
      <c r="AJL61" s="517"/>
      <c r="AJM61" s="517"/>
      <c r="AJN61" s="517"/>
      <c r="AJO61" s="517"/>
      <c r="AJP61" s="517"/>
      <c r="AJQ61" s="517"/>
      <c r="AJR61" s="517"/>
      <c r="AJS61" s="517"/>
      <c r="AJT61" s="517"/>
      <c r="AJU61" s="517"/>
      <c r="AJV61" s="517"/>
      <c r="AJW61" s="517"/>
      <c r="AJX61" s="517"/>
      <c r="AJY61" s="517"/>
      <c r="AJZ61" s="517"/>
      <c r="AKA61" s="517"/>
      <c r="AKB61" s="517"/>
      <c r="AKC61" s="517"/>
      <c r="AKD61" s="517"/>
      <c r="AKE61" s="517"/>
      <c r="AKF61" s="517"/>
      <c r="AKG61" s="517"/>
      <c r="AKH61" s="517"/>
      <c r="AKI61" s="517"/>
      <c r="AKJ61" s="517"/>
      <c r="AKK61" s="517"/>
      <c r="AKL61" s="517"/>
      <c r="AKM61" s="517"/>
      <c r="AKN61" s="517"/>
      <c r="AKO61" s="517"/>
      <c r="AKP61" s="517"/>
      <c r="AKQ61" s="517"/>
      <c r="AKR61" s="517"/>
      <c r="AKS61" s="517"/>
      <c r="AKT61" s="517"/>
      <c r="AKU61" s="517"/>
      <c r="AKV61" s="517"/>
      <c r="AKW61" s="517"/>
      <c r="AKX61" s="517"/>
      <c r="AKY61" s="517"/>
      <c r="AKZ61" s="517"/>
      <c r="ALA61" s="517"/>
      <c r="ALB61" s="517"/>
      <c r="ALC61" s="517"/>
      <c r="ALD61" s="517"/>
      <c r="ALE61" s="517"/>
      <c r="ALF61" s="517"/>
      <c r="ALG61" s="517"/>
      <c r="ALH61" s="517"/>
      <c r="ALI61" s="517"/>
      <c r="ALJ61" s="517"/>
      <c r="ALK61" s="517"/>
      <c r="ALL61" s="517"/>
      <c r="ALM61" s="517"/>
      <c r="ALN61" s="517"/>
      <c r="ALO61" s="517"/>
      <c r="ALP61" s="517"/>
      <c r="ALQ61" s="517"/>
      <c r="ALR61" s="517"/>
      <c r="ALS61" s="517"/>
      <c r="ALT61" s="517"/>
      <c r="ALU61" s="517"/>
      <c r="ALV61" s="517"/>
      <c r="ALW61" s="517"/>
      <c r="ALX61" s="517"/>
      <c r="ALY61" s="517"/>
      <c r="ALZ61" s="517"/>
      <c r="AMA61" s="517"/>
      <c r="AMB61" s="517"/>
      <c r="AMC61" s="517"/>
      <c r="AMD61" s="517"/>
      <c r="AME61" s="517"/>
      <c r="AMF61" s="517"/>
      <c r="AMG61" s="517"/>
      <c r="AMH61" s="517"/>
      <c r="AMI61" s="517"/>
      <c r="AMJ61" s="517"/>
      <c r="AMK61" s="517"/>
    </row>
    <row r="62" spans="1:1025" s="411" customFormat="1" ht="18" customHeight="1">
      <c r="A62" s="1193"/>
      <c r="B62" s="1193"/>
      <c r="D62" s="517"/>
      <c r="E62" s="517"/>
      <c r="F62" s="517"/>
      <c r="G62" s="517"/>
      <c r="H62" s="517"/>
      <c r="I62" s="517"/>
      <c r="J62" s="517"/>
      <c r="K62" s="517"/>
      <c r="L62" s="517"/>
      <c r="M62" s="517"/>
      <c r="N62" s="517"/>
      <c r="O62" s="517"/>
      <c r="P62" s="517"/>
      <c r="Q62" s="517"/>
      <c r="R62" s="517"/>
      <c r="S62" s="517"/>
      <c r="T62" s="517"/>
      <c r="U62" s="517"/>
      <c r="V62" s="517"/>
      <c r="W62" s="517"/>
      <c r="X62" s="517"/>
      <c r="Y62" s="517"/>
      <c r="Z62" s="517"/>
      <c r="AA62" s="517"/>
      <c r="AB62" s="517"/>
      <c r="AC62" s="517"/>
      <c r="AD62" s="517"/>
      <c r="AE62" s="517"/>
      <c r="AF62" s="517"/>
      <c r="AG62" s="517"/>
      <c r="AH62" s="517"/>
      <c r="AI62" s="517"/>
      <c r="AJ62" s="517"/>
      <c r="AK62" s="517"/>
      <c r="AL62" s="517"/>
      <c r="AM62" s="517"/>
      <c r="AN62" s="517"/>
      <c r="AO62" s="517"/>
      <c r="AP62" s="517"/>
      <c r="AQ62" s="517"/>
      <c r="AR62" s="517"/>
      <c r="AS62" s="517"/>
      <c r="AT62" s="517"/>
      <c r="AU62" s="517"/>
      <c r="AV62" s="517"/>
      <c r="AW62" s="517"/>
      <c r="AX62" s="517"/>
      <c r="AY62" s="517"/>
      <c r="AZ62" s="517"/>
      <c r="BA62" s="517"/>
      <c r="BB62" s="517"/>
      <c r="BC62" s="517"/>
      <c r="BD62" s="517"/>
      <c r="BE62" s="517"/>
      <c r="BF62" s="517"/>
      <c r="BG62" s="517"/>
      <c r="BH62" s="517"/>
      <c r="BI62" s="517"/>
      <c r="BJ62" s="517"/>
      <c r="BK62" s="517"/>
      <c r="BL62" s="517"/>
      <c r="BM62" s="517"/>
      <c r="BN62" s="517"/>
      <c r="BO62" s="517"/>
      <c r="BP62" s="517"/>
      <c r="BQ62" s="517"/>
      <c r="BR62" s="517"/>
      <c r="BS62" s="517"/>
      <c r="BT62" s="517"/>
      <c r="BU62" s="517"/>
      <c r="BV62" s="517"/>
      <c r="BW62" s="517"/>
      <c r="BX62" s="517"/>
      <c r="BY62" s="517"/>
      <c r="BZ62" s="517"/>
      <c r="CA62" s="517"/>
      <c r="CB62" s="517"/>
      <c r="CC62" s="517"/>
      <c r="CD62" s="517"/>
      <c r="CE62" s="517"/>
      <c r="CF62" s="517"/>
      <c r="CG62" s="517"/>
      <c r="CH62" s="517"/>
      <c r="CI62" s="517"/>
      <c r="CJ62" s="517"/>
      <c r="CK62" s="517"/>
      <c r="CL62" s="517"/>
      <c r="CM62" s="517"/>
      <c r="CN62" s="517"/>
      <c r="CO62" s="517"/>
      <c r="CP62" s="517"/>
      <c r="CQ62" s="517"/>
      <c r="CR62" s="517"/>
      <c r="CS62" s="517"/>
      <c r="CT62" s="517"/>
      <c r="CU62" s="517"/>
      <c r="CV62" s="517"/>
      <c r="CW62" s="517"/>
      <c r="CX62" s="517"/>
      <c r="CY62" s="517"/>
      <c r="CZ62" s="517"/>
      <c r="DA62" s="517"/>
      <c r="DB62" s="517"/>
      <c r="DC62" s="517"/>
      <c r="DD62" s="517"/>
      <c r="DE62" s="517"/>
      <c r="DF62" s="517"/>
      <c r="DG62" s="517"/>
      <c r="DH62" s="517"/>
      <c r="DI62" s="517"/>
      <c r="DJ62" s="517"/>
      <c r="DK62" s="517"/>
      <c r="DL62" s="517"/>
      <c r="DM62" s="517"/>
      <c r="DN62" s="517"/>
      <c r="DO62" s="517"/>
      <c r="DP62" s="517"/>
      <c r="DQ62" s="517"/>
      <c r="DR62" s="517"/>
      <c r="DS62" s="517"/>
      <c r="DT62" s="517"/>
      <c r="DU62" s="517"/>
      <c r="DV62" s="517"/>
      <c r="DW62" s="517"/>
      <c r="DX62" s="517"/>
      <c r="DY62" s="517"/>
      <c r="DZ62" s="517"/>
      <c r="EA62" s="517"/>
      <c r="EB62" s="517"/>
      <c r="EC62" s="517"/>
      <c r="ED62" s="517"/>
      <c r="EE62" s="517"/>
      <c r="EF62" s="517"/>
      <c r="EG62" s="517"/>
      <c r="EH62" s="517"/>
      <c r="EI62" s="517"/>
      <c r="EJ62" s="517"/>
      <c r="EK62" s="517"/>
      <c r="EL62" s="517"/>
      <c r="EM62" s="517"/>
      <c r="EN62" s="517"/>
      <c r="EO62" s="517"/>
      <c r="EP62" s="517"/>
      <c r="EQ62" s="517"/>
      <c r="ER62" s="517"/>
      <c r="ES62" s="517"/>
      <c r="ET62" s="517"/>
      <c r="EU62" s="517"/>
      <c r="EV62" s="517"/>
      <c r="EW62" s="517"/>
      <c r="EX62" s="517"/>
      <c r="EY62" s="517"/>
      <c r="EZ62" s="517"/>
      <c r="FA62" s="517"/>
      <c r="FB62" s="517"/>
      <c r="FC62" s="517"/>
      <c r="FD62" s="517"/>
      <c r="FE62" s="517"/>
      <c r="FF62" s="517"/>
      <c r="FG62" s="517"/>
      <c r="FH62" s="517"/>
      <c r="FI62" s="517"/>
      <c r="FJ62" s="517"/>
      <c r="FK62" s="517"/>
      <c r="FL62" s="517"/>
      <c r="FM62" s="517"/>
      <c r="FN62" s="517"/>
      <c r="FO62" s="517"/>
      <c r="FP62" s="517"/>
      <c r="FQ62" s="517"/>
      <c r="FR62" s="517"/>
      <c r="FS62" s="517"/>
      <c r="FT62" s="517"/>
      <c r="FU62" s="517"/>
      <c r="FV62" s="517"/>
      <c r="FW62" s="517"/>
      <c r="FX62" s="517"/>
      <c r="FY62" s="517"/>
      <c r="FZ62" s="517"/>
      <c r="GA62" s="517"/>
      <c r="GB62" s="517"/>
      <c r="GC62" s="517"/>
      <c r="GD62" s="517"/>
      <c r="GE62" s="517"/>
      <c r="GF62" s="517"/>
      <c r="GG62" s="517"/>
      <c r="GH62" s="517"/>
      <c r="GI62" s="517"/>
      <c r="GJ62" s="517"/>
      <c r="GK62" s="517"/>
      <c r="GL62" s="517"/>
      <c r="GM62" s="517"/>
      <c r="GN62" s="517"/>
      <c r="GO62" s="517"/>
      <c r="GP62" s="517"/>
      <c r="GQ62" s="517"/>
      <c r="GR62" s="517"/>
      <c r="GS62" s="517"/>
      <c r="GT62" s="517"/>
      <c r="GU62" s="517"/>
      <c r="GV62" s="517"/>
      <c r="GW62" s="517"/>
      <c r="GX62" s="517"/>
      <c r="GY62" s="517"/>
      <c r="GZ62" s="517"/>
      <c r="HA62" s="517"/>
      <c r="HB62" s="517"/>
      <c r="HC62" s="517"/>
      <c r="HD62" s="517"/>
      <c r="HE62" s="517"/>
      <c r="HF62" s="517"/>
      <c r="HG62" s="517"/>
      <c r="HH62" s="517"/>
      <c r="HI62" s="517"/>
      <c r="HJ62" s="517"/>
      <c r="HK62" s="517"/>
      <c r="HL62" s="517"/>
      <c r="HM62" s="517"/>
      <c r="HN62" s="517"/>
      <c r="HO62" s="517"/>
      <c r="HP62" s="517"/>
      <c r="HQ62" s="517"/>
      <c r="HR62" s="517"/>
      <c r="HS62" s="517"/>
      <c r="HT62" s="517"/>
      <c r="HU62" s="517"/>
      <c r="HV62" s="517"/>
      <c r="HW62" s="517"/>
      <c r="HX62" s="517"/>
      <c r="HY62" s="517"/>
      <c r="HZ62" s="517"/>
      <c r="IA62" s="517"/>
      <c r="IB62" s="517"/>
      <c r="IC62" s="517"/>
      <c r="ID62" s="517"/>
      <c r="IE62" s="517"/>
      <c r="IF62" s="517"/>
      <c r="IG62" s="517"/>
      <c r="IH62" s="517"/>
      <c r="II62" s="517"/>
      <c r="IJ62" s="517"/>
      <c r="IK62" s="517"/>
      <c r="IL62" s="517"/>
      <c r="IM62" s="517"/>
      <c r="IN62" s="517"/>
      <c r="IO62" s="517"/>
      <c r="IP62" s="517"/>
      <c r="IQ62" s="517"/>
      <c r="IR62" s="517"/>
      <c r="IS62" s="517"/>
      <c r="IT62" s="517"/>
      <c r="IU62" s="517"/>
      <c r="IV62" s="517"/>
      <c r="IW62" s="517"/>
      <c r="IX62" s="517"/>
      <c r="IY62" s="517"/>
      <c r="IZ62" s="517"/>
      <c r="JA62" s="517"/>
      <c r="JB62" s="517"/>
      <c r="JC62" s="517"/>
      <c r="JD62" s="517"/>
      <c r="JE62" s="517"/>
      <c r="JF62" s="517"/>
      <c r="JG62" s="517"/>
      <c r="JH62" s="517"/>
      <c r="JI62" s="517"/>
      <c r="JJ62" s="517"/>
      <c r="JK62" s="517"/>
      <c r="JL62" s="517"/>
      <c r="JM62" s="517"/>
      <c r="JN62" s="517"/>
      <c r="JO62" s="517"/>
      <c r="JP62" s="517"/>
      <c r="JQ62" s="517"/>
      <c r="JR62" s="517"/>
      <c r="JS62" s="517"/>
      <c r="JT62" s="517"/>
      <c r="JU62" s="517"/>
      <c r="JV62" s="517"/>
      <c r="JW62" s="517"/>
      <c r="JX62" s="517"/>
      <c r="JY62" s="517"/>
      <c r="JZ62" s="517"/>
      <c r="KA62" s="517"/>
      <c r="KB62" s="517"/>
      <c r="KC62" s="517"/>
      <c r="KD62" s="517"/>
      <c r="KE62" s="517"/>
      <c r="KF62" s="517"/>
      <c r="KG62" s="517"/>
      <c r="KH62" s="517"/>
      <c r="KI62" s="517"/>
      <c r="KJ62" s="517"/>
      <c r="KK62" s="517"/>
      <c r="KL62" s="517"/>
      <c r="KM62" s="517"/>
      <c r="KN62" s="517"/>
      <c r="KO62" s="517"/>
      <c r="KP62" s="517"/>
      <c r="KQ62" s="517"/>
      <c r="KR62" s="517"/>
      <c r="KS62" s="517"/>
      <c r="KT62" s="517"/>
      <c r="KU62" s="517"/>
      <c r="KV62" s="517"/>
      <c r="KW62" s="517"/>
      <c r="KX62" s="517"/>
      <c r="KY62" s="517"/>
      <c r="KZ62" s="517"/>
      <c r="LA62" s="517"/>
      <c r="LB62" s="517"/>
      <c r="LC62" s="517"/>
      <c r="LD62" s="517"/>
      <c r="LE62" s="517"/>
      <c r="LF62" s="517"/>
      <c r="LG62" s="517"/>
      <c r="LH62" s="517"/>
      <c r="LI62" s="517"/>
      <c r="LJ62" s="517"/>
      <c r="LK62" s="517"/>
      <c r="LL62" s="517"/>
      <c r="LM62" s="517"/>
      <c r="LN62" s="517"/>
      <c r="LO62" s="517"/>
      <c r="LP62" s="517"/>
      <c r="LQ62" s="517"/>
      <c r="LR62" s="517"/>
      <c r="LS62" s="517"/>
      <c r="LT62" s="517"/>
      <c r="LU62" s="517"/>
      <c r="LV62" s="517"/>
      <c r="LW62" s="517"/>
      <c r="LX62" s="517"/>
      <c r="LY62" s="517"/>
      <c r="LZ62" s="517"/>
      <c r="MA62" s="517"/>
      <c r="MB62" s="517"/>
      <c r="MC62" s="517"/>
      <c r="MD62" s="517"/>
      <c r="ME62" s="517"/>
      <c r="MF62" s="517"/>
      <c r="MG62" s="517"/>
      <c r="MH62" s="517"/>
      <c r="MI62" s="517"/>
      <c r="MJ62" s="517"/>
      <c r="MK62" s="517"/>
      <c r="ML62" s="517"/>
      <c r="MM62" s="517"/>
      <c r="MN62" s="517"/>
      <c r="MO62" s="517"/>
      <c r="MP62" s="517"/>
      <c r="MQ62" s="517"/>
      <c r="MR62" s="517"/>
      <c r="MS62" s="517"/>
      <c r="MT62" s="517"/>
      <c r="MU62" s="517"/>
      <c r="MV62" s="517"/>
      <c r="MW62" s="517"/>
      <c r="MX62" s="517"/>
      <c r="MY62" s="517"/>
      <c r="MZ62" s="517"/>
      <c r="NA62" s="517"/>
      <c r="NB62" s="517"/>
      <c r="NC62" s="517"/>
      <c r="ND62" s="517"/>
      <c r="NE62" s="517"/>
      <c r="NF62" s="517"/>
      <c r="NG62" s="517"/>
      <c r="NH62" s="517"/>
      <c r="NI62" s="517"/>
      <c r="NJ62" s="517"/>
      <c r="NK62" s="517"/>
      <c r="NL62" s="517"/>
      <c r="NM62" s="517"/>
      <c r="NN62" s="517"/>
      <c r="NO62" s="517"/>
      <c r="NP62" s="517"/>
      <c r="NQ62" s="517"/>
      <c r="NR62" s="517"/>
      <c r="NS62" s="517"/>
      <c r="NT62" s="517"/>
      <c r="NU62" s="517"/>
      <c r="NV62" s="517"/>
      <c r="NW62" s="517"/>
      <c r="NX62" s="517"/>
      <c r="NY62" s="517"/>
      <c r="NZ62" s="517"/>
      <c r="OA62" s="517"/>
      <c r="OB62" s="517"/>
      <c r="OC62" s="517"/>
      <c r="OD62" s="517"/>
      <c r="OE62" s="517"/>
      <c r="OF62" s="517"/>
      <c r="OG62" s="517"/>
      <c r="OH62" s="517"/>
      <c r="OI62" s="517"/>
      <c r="OJ62" s="517"/>
      <c r="OK62" s="517"/>
      <c r="OL62" s="517"/>
      <c r="OM62" s="517"/>
      <c r="ON62" s="517"/>
      <c r="OO62" s="517"/>
      <c r="OP62" s="517"/>
      <c r="OQ62" s="517"/>
      <c r="OR62" s="517"/>
      <c r="OS62" s="517"/>
      <c r="OT62" s="517"/>
      <c r="OU62" s="517"/>
      <c r="OV62" s="517"/>
      <c r="OW62" s="517"/>
      <c r="OX62" s="517"/>
      <c r="OY62" s="517"/>
      <c r="OZ62" s="517"/>
      <c r="PA62" s="517"/>
      <c r="PB62" s="517"/>
      <c r="PC62" s="517"/>
      <c r="PD62" s="517"/>
      <c r="PE62" s="517"/>
      <c r="PF62" s="517"/>
      <c r="PG62" s="517"/>
      <c r="PH62" s="517"/>
      <c r="PI62" s="517"/>
      <c r="PJ62" s="517"/>
      <c r="PK62" s="517"/>
      <c r="PL62" s="517"/>
      <c r="PM62" s="517"/>
      <c r="PN62" s="517"/>
      <c r="PO62" s="517"/>
      <c r="PP62" s="517"/>
      <c r="PQ62" s="517"/>
      <c r="PR62" s="517"/>
      <c r="PS62" s="517"/>
      <c r="PT62" s="517"/>
      <c r="PU62" s="517"/>
      <c r="PV62" s="517"/>
      <c r="PW62" s="517"/>
      <c r="PX62" s="517"/>
      <c r="PY62" s="517"/>
      <c r="PZ62" s="517"/>
      <c r="QA62" s="517"/>
      <c r="QB62" s="517"/>
      <c r="QC62" s="517"/>
      <c r="QD62" s="517"/>
      <c r="QE62" s="517"/>
      <c r="QF62" s="517"/>
      <c r="QG62" s="517"/>
      <c r="QH62" s="517"/>
      <c r="QI62" s="517"/>
      <c r="QJ62" s="517"/>
      <c r="QK62" s="517"/>
      <c r="QL62" s="517"/>
      <c r="QM62" s="517"/>
      <c r="QN62" s="517"/>
      <c r="QO62" s="517"/>
      <c r="QP62" s="517"/>
      <c r="QQ62" s="517"/>
      <c r="QR62" s="517"/>
      <c r="QS62" s="517"/>
      <c r="QT62" s="517"/>
      <c r="QU62" s="517"/>
      <c r="QV62" s="517"/>
      <c r="QW62" s="517"/>
      <c r="QX62" s="517"/>
      <c r="QY62" s="517"/>
      <c r="QZ62" s="517"/>
      <c r="RA62" s="517"/>
      <c r="RB62" s="517"/>
      <c r="RC62" s="517"/>
      <c r="RD62" s="517"/>
      <c r="RE62" s="517"/>
      <c r="RF62" s="517"/>
      <c r="RG62" s="517"/>
      <c r="RH62" s="517"/>
      <c r="RI62" s="517"/>
      <c r="RJ62" s="517"/>
      <c r="RK62" s="517"/>
      <c r="RL62" s="517"/>
      <c r="RM62" s="517"/>
      <c r="RN62" s="517"/>
      <c r="RO62" s="517"/>
      <c r="RP62" s="517"/>
      <c r="RQ62" s="517"/>
      <c r="RR62" s="517"/>
      <c r="RS62" s="517"/>
      <c r="RT62" s="517"/>
      <c r="RU62" s="517"/>
      <c r="RV62" s="517"/>
      <c r="RW62" s="517"/>
      <c r="RX62" s="517"/>
      <c r="RY62" s="517"/>
      <c r="RZ62" s="517"/>
      <c r="SA62" s="517"/>
      <c r="SB62" s="517"/>
      <c r="SC62" s="517"/>
      <c r="SD62" s="517"/>
      <c r="SE62" s="517"/>
      <c r="SF62" s="517"/>
      <c r="SG62" s="517"/>
      <c r="SH62" s="517"/>
      <c r="SI62" s="517"/>
      <c r="SJ62" s="517"/>
      <c r="SK62" s="517"/>
      <c r="SL62" s="517"/>
      <c r="SM62" s="517"/>
      <c r="SN62" s="517"/>
      <c r="SO62" s="517"/>
      <c r="SP62" s="517"/>
      <c r="SQ62" s="517"/>
      <c r="SR62" s="517"/>
      <c r="SS62" s="517"/>
      <c r="ST62" s="517"/>
      <c r="SU62" s="517"/>
      <c r="SV62" s="517"/>
      <c r="SW62" s="517"/>
      <c r="SX62" s="517"/>
      <c r="SY62" s="517"/>
      <c r="SZ62" s="517"/>
      <c r="TA62" s="517"/>
      <c r="TB62" s="517"/>
      <c r="TC62" s="517"/>
      <c r="TD62" s="517"/>
      <c r="TE62" s="517"/>
      <c r="TF62" s="517"/>
      <c r="TG62" s="517"/>
      <c r="TH62" s="517"/>
      <c r="TI62" s="517"/>
      <c r="TJ62" s="517"/>
      <c r="TK62" s="517"/>
      <c r="TL62" s="517"/>
      <c r="TM62" s="517"/>
      <c r="TN62" s="517"/>
      <c r="TO62" s="517"/>
      <c r="TP62" s="517"/>
      <c r="TQ62" s="517"/>
      <c r="TR62" s="517"/>
      <c r="TS62" s="517"/>
      <c r="TT62" s="517"/>
      <c r="TU62" s="517"/>
      <c r="TV62" s="517"/>
      <c r="TW62" s="517"/>
      <c r="TX62" s="517"/>
      <c r="TY62" s="517"/>
      <c r="TZ62" s="517"/>
      <c r="UA62" s="517"/>
      <c r="UB62" s="517"/>
      <c r="UC62" s="517"/>
      <c r="UD62" s="517"/>
      <c r="UE62" s="517"/>
      <c r="UF62" s="517"/>
      <c r="UG62" s="517"/>
      <c r="UH62" s="517"/>
      <c r="UI62" s="517"/>
      <c r="UJ62" s="517"/>
      <c r="UK62" s="517"/>
      <c r="UL62" s="517"/>
      <c r="UM62" s="517"/>
      <c r="UN62" s="517"/>
      <c r="UO62" s="517"/>
      <c r="UP62" s="517"/>
      <c r="UQ62" s="517"/>
      <c r="UR62" s="517"/>
      <c r="US62" s="517"/>
      <c r="UT62" s="517"/>
      <c r="UU62" s="517"/>
      <c r="UV62" s="517"/>
      <c r="UW62" s="517"/>
      <c r="UX62" s="517"/>
      <c r="UY62" s="517"/>
      <c r="UZ62" s="517"/>
      <c r="VA62" s="517"/>
      <c r="VB62" s="517"/>
      <c r="VC62" s="517"/>
      <c r="VD62" s="517"/>
      <c r="VE62" s="517"/>
      <c r="VF62" s="517"/>
      <c r="VG62" s="517"/>
      <c r="VH62" s="517"/>
      <c r="VI62" s="517"/>
      <c r="VJ62" s="517"/>
      <c r="VK62" s="517"/>
      <c r="VL62" s="517"/>
      <c r="VM62" s="517"/>
      <c r="VN62" s="517"/>
      <c r="VO62" s="517"/>
      <c r="VP62" s="517"/>
      <c r="VQ62" s="517"/>
      <c r="VR62" s="517"/>
      <c r="VS62" s="517"/>
      <c r="VT62" s="517"/>
      <c r="VU62" s="517"/>
      <c r="VV62" s="517"/>
      <c r="VW62" s="517"/>
      <c r="VX62" s="517"/>
      <c r="VY62" s="517"/>
      <c r="VZ62" s="517"/>
      <c r="WA62" s="517"/>
      <c r="WB62" s="517"/>
      <c r="WC62" s="517"/>
      <c r="WD62" s="517"/>
      <c r="WE62" s="517"/>
      <c r="WF62" s="517"/>
      <c r="WG62" s="517"/>
      <c r="WH62" s="517"/>
      <c r="WI62" s="517"/>
      <c r="WJ62" s="517"/>
      <c r="WK62" s="517"/>
      <c r="WL62" s="517"/>
      <c r="WM62" s="517"/>
      <c r="WN62" s="517"/>
      <c r="WO62" s="517"/>
      <c r="WP62" s="517"/>
      <c r="WQ62" s="517"/>
      <c r="WR62" s="517"/>
      <c r="WS62" s="517"/>
      <c r="WT62" s="517"/>
      <c r="WU62" s="517"/>
      <c r="WV62" s="517"/>
      <c r="WW62" s="517"/>
      <c r="WX62" s="517"/>
      <c r="WY62" s="517"/>
      <c r="WZ62" s="517"/>
      <c r="XA62" s="517"/>
      <c r="XB62" s="517"/>
      <c r="XC62" s="517"/>
      <c r="XD62" s="517"/>
      <c r="XE62" s="517"/>
      <c r="XF62" s="517"/>
      <c r="XG62" s="517"/>
      <c r="XH62" s="517"/>
      <c r="XI62" s="517"/>
      <c r="XJ62" s="517"/>
      <c r="XK62" s="517"/>
      <c r="XL62" s="517"/>
      <c r="XM62" s="517"/>
      <c r="XN62" s="517"/>
      <c r="XO62" s="517"/>
      <c r="XP62" s="517"/>
      <c r="XQ62" s="517"/>
      <c r="XR62" s="517"/>
      <c r="XS62" s="517"/>
      <c r="XT62" s="517"/>
      <c r="XU62" s="517"/>
      <c r="XV62" s="517"/>
      <c r="XW62" s="517"/>
      <c r="XX62" s="517"/>
      <c r="XY62" s="517"/>
      <c r="XZ62" s="517"/>
      <c r="YA62" s="517"/>
      <c r="YB62" s="517"/>
      <c r="YC62" s="517"/>
      <c r="YD62" s="517"/>
      <c r="YE62" s="517"/>
      <c r="YF62" s="517"/>
      <c r="YG62" s="517"/>
      <c r="YH62" s="517"/>
      <c r="YI62" s="517"/>
      <c r="YJ62" s="517"/>
      <c r="YK62" s="517"/>
      <c r="YL62" s="517"/>
      <c r="YM62" s="517"/>
      <c r="YN62" s="517"/>
      <c r="YO62" s="517"/>
      <c r="YP62" s="517"/>
      <c r="YQ62" s="517"/>
      <c r="YR62" s="517"/>
      <c r="YS62" s="517"/>
      <c r="YT62" s="517"/>
      <c r="YU62" s="517"/>
      <c r="YV62" s="517"/>
      <c r="YW62" s="517"/>
      <c r="YX62" s="517"/>
      <c r="YY62" s="517"/>
      <c r="YZ62" s="517"/>
      <c r="ZA62" s="517"/>
      <c r="ZB62" s="517"/>
      <c r="ZC62" s="517"/>
      <c r="ZD62" s="517"/>
      <c r="ZE62" s="517"/>
      <c r="ZF62" s="517"/>
      <c r="ZG62" s="517"/>
      <c r="ZH62" s="517"/>
      <c r="ZI62" s="517"/>
      <c r="ZJ62" s="517"/>
      <c r="ZK62" s="517"/>
      <c r="ZL62" s="517"/>
      <c r="ZM62" s="517"/>
      <c r="ZN62" s="517"/>
      <c r="ZO62" s="517"/>
      <c r="ZP62" s="517"/>
      <c r="ZQ62" s="517"/>
      <c r="ZR62" s="517"/>
      <c r="ZS62" s="517"/>
      <c r="ZT62" s="517"/>
      <c r="ZU62" s="517"/>
      <c r="ZV62" s="517"/>
      <c r="ZW62" s="517"/>
      <c r="ZX62" s="517"/>
      <c r="ZY62" s="517"/>
      <c r="ZZ62" s="517"/>
      <c r="AAA62" s="517"/>
      <c r="AAB62" s="517"/>
      <c r="AAC62" s="517"/>
      <c r="AAD62" s="517"/>
      <c r="AAE62" s="517"/>
      <c r="AAF62" s="517"/>
      <c r="AAG62" s="517"/>
      <c r="AAH62" s="517"/>
      <c r="AAI62" s="517"/>
      <c r="AAJ62" s="517"/>
      <c r="AAK62" s="517"/>
      <c r="AAL62" s="517"/>
      <c r="AAM62" s="517"/>
      <c r="AAN62" s="517"/>
      <c r="AAO62" s="517"/>
      <c r="AAP62" s="517"/>
      <c r="AAQ62" s="517"/>
      <c r="AAR62" s="517"/>
      <c r="AAS62" s="517"/>
      <c r="AAT62" s="517"/>
      <c r="AAU62" s="517"/>
      <c r="AAV62" s="517"/>
      <c r="AAW62" s="517"/>
      <c r="AAX62" s="517"/>
      <c r="AAY62" s="517"/>
      <c r="AAZ62" s="517"/>
      <c r="ABA62" s="517"/>
      <c r="ABB62" s="517"/>
      <c r="ABC62" s="517"/>
      <c r="ABD62" s="517"/>
      <c r="ABE62" s="517"/>
      <c r="ABF62" s="517"/>
      <c r="ABG62" s="517"/>
      <c r="ABH62" s="517"/>
      <c r="ABI62" s="517"/>
      <c r="ABJ62" s="517"/>
      <c r="ABK62" s="517"/>
      <c r="ABL62" s="517"/>
      <c r="ABM62" s="517"/>
      <c r="ABN62" s="517"/>
      <c r="ABO62" s="517"/>
      <c r="ABP62" s="517"/>
      <c r="ABQ62" s="517"/>
      <c r="ABR62" s="517"/>
      <c r="ABS62" s="517"/>
      <c r="ABT62" s="517"/>
      <c r="ABU62" s="517"/>
      <c r="ABV62" s="517"/>
      <c r="ABW62" s="517"/>
      <c r="ABX62" s="517"/>
      <c r="ABY62" s="517"/>
      <c r="ABZ62" s="517"/>
      <c r="ACA62" s="517"/>
      <c r="ACB62" s="517"/>
      <c r="ACC62" s="517"/>
      <c r="ACD62" s="517"/>
      <c r="ACE62" s="517"/>
      <c r="ACF62" s="517"/>
      <c r="ACG62" s="517"/>
      <c r="ACH62" s="517"/>
      <c r="ACI62" s="517"/>
      <c r="ACJ62" s="517"/>
      <c r="ACK62" s="517"/>
      <c r="ACL62" s="517"/>
      <c r="ACM62" s="517"/>
      <c r="ACN62" s="517"/>
      <c r="ACO62" s="517"/>
      <c r="ACP62" s="517"/>
      <c r="ACQ62" s="517"/>
      <c r="ACR62" s="517"/>
      <c r="ACS62" s="517"/>
      <c r="ACT62" s="517"/>
      <c r="ACU62" s="517"/>
      <c r="ACV62" s="517"/>
      <c r="ACW62" s="517"/>
      <c r="ACX62" s="517"/>
      <c r="ACY62" s="517"/>
      <c r="ACZ62" s="517"/>
      <c r="ADA62" s="517"/>
      <c r="ADB62" s="517"/>
      <c r="ADC62" s="517"/>
      <c r="ADD62" s="517"/>
      <c r="ADE62" s="517"/>
      <c r="ADF62" s="517"/>
      <c r="ADG62" s="517"/>
      <c r="ADH62" s="517"/>
      <c r="ADI62" s="517"/>
      <c r="ADJ62" s="517"/>
      <c r="ADK62" s="517"/>
      <c r="ADL62" s="517"/>
      <c r="ADM62" s="517"/>
      <c r="ADN62" s="517"/>
      <c r="ADO62" s="517"/>
      <c r="ADP62" s="517"/>
      <c r="ADQ62" s="517"/>
      <c r="ADR62" s="517"/>
      <c r="ADS62" s="517"/>
      <c r="ADT62" s="517"/>
      <c r="ADU62" s="517"/>
      <c r="ADV62" s="517"/>
      <c r="ADW62" s="517"/>
      <c r="ADX62" s="517"/>
      <c r="ADY62" s="517"/>
      <c r="ADZ62" s="517"/>
      <c r="AEA62" s="517"/>
      <c r="AEB62" s="517"/>
      <c r="AEC62" s="517"/>
      <c r="AED62" s="517"/>
      <c r="AEE62" s="517"/>
      <c r="AEF62" s="517"/>
      <c r="AEG62" s="517"/>
      <c r="AEH62" s="517"/>
      <c r="AEI62" s="517"/>
      <c r="AEJ62" s="517"/>
      <c r="AEK62" s="517"/>
      <c r="AEL62" s="517"/>
      <c r="AEM62" s="517"/>
      <c r="AEN62" s="517"/>
      <c r="AEO62" s="517"/>
      <c r="AEP62" s="517"/>
      <c r="AEQ62" s="517"/>
      <c r="AER62" s="517"/>
      <c r="AES62" s="517"/>
      <c r="AET62" s="517"/>
      <c r="AEU62" s="517"/>
      <c r="AEV62" s="517"/>
      <c r="AEW62" s="517"/>
      <c r="AEX62" s="517"/>
      <c r="AEY62" s="517"/>
      <c r="AEZ62" s="517"/>
      <c r="AFA62" s="517"/>
      <c r="AFB62" s="517"/>
      <c r="AFC62" s="517"/>
      <c r="AFD62" s="517"/>
      <c r="AFE62" s="517"/>
      <c r="AFF62" s="517"/>
      <c r="AFG62" s="517"/>
      <c r="AFH62" s="517"/>
      <c r="AFI62" s="517"/>
      <c r="AFJ62" s="517"/>
      <c r="AFK62" s="517"/>
      <c r="AFL62" s="517"/>
      <c r="AFM62" s="517"/>
      <c r="AFN62" s="517"/>
      <c r="AFO62" s="517"/>
      <c r="AFP62" s="517"/>
      <c r="AFQ62" s="517"/>
      <c r="AFR62" s="517"/>
      <c r="AFS62" s="517"/>
      <c r="AFT62" s="517"/>
      <c r="AFU62" s="517"/>
      <c r="AFV62" s="517"/>
      <c r="AFW62" s="517"/>
      <c r="AFX62" s="517"/>
      <c r="AFY62" s="517"/>
      <c r="AFZ62" s="517"/>
      <c r="AGA62" s="517"/>
      <c r="AGB62" s="517"/>
      <c r="AGC62" s="517"/>
      <c r="AGD62" s="517"/>
      <c r="AGE62" s="517"/>
      <c r="AGF62" s="517"/>
      <c r="AGG62" s="517"/>
      <c r="AGH62" s="517"/>
      <c r="AGI62" s="517"/>
      <c r="AGJ62" s="517"/>
      <c r="AGK62" s="517"/>
      <c r="AGL62" s="517"/>
      <c r="AGM62" s="517"/>
      <c r="AGN62" s="517"/>
      <c r="AGO62" s="517"/>
      <c r="AGP62" s="517"/>
      <c r="AGQ62" s="517"/>
      <c r="AGR62" s="517"/>
      <c r="AGS62" s="517"/>
      <c r="AGT62" s="517"/>
      <c r="AGU62" s="517"/>
      <c r="AGV62" s="517"/>
      <c r="AGW62" s="517"/>
      <c r="AGX62" s="517"/>
      <c r="AGY62" s="517"/>
      <c r="AGZ62" s="517"/>
      <c r="AHA62" s="517"/>
      <c r="AHB62" s="517"/>
      <c r="AHC62" s="517"/>
      <c r="AHD62" s="517"/>
      <c r="AHE62" s="517"/>
      <c r="AHF62" s="517"/>
      <c r="AHG62" s="517"/>
      <c r="AHH62" s="517"/>
      <c r="AHI62" s="517"/>
      <c r="AHJ62" s="517"/>
      <c r="AHK62" s="517"/>
      <c r="AHL62" s="517"/>
      <c r="AHM62" s="517"/>
      <c r="AHN62" s="517"/>
      <c r="AHO62" s="517"/>
      <c r="AHP62" s="517"/>
      <c r="AHQ62" s="517"/>
      <c r="AHR62" s="517"/>
      <c r="AHS62" s="517"/>
      <c r="AHT62" s="517"/>
      <c r="AHU62" s="517"/>
      <c r="AHV62" s="517"/>
      <c r="AHW62" s="517"/>
      <c r="AHX62" s="517"/>
      <c r="AHY62" s="517"/>
      <c r="AHZ62" s="517"/>
      <c r="AIA62" s="517"/>
      <c r="AIB62" s="517"/>
      <c r="AIC62" s="517"/>
      <c r="AID62" s="517"/>
      <c r="AIE62" s="517"/>
      <c r="AIF62" s="517"/>
      <c r="AIG62" s="517"/>
      <c r="AIH62" s="517"/>
      <c r="AII62" s="517"/>
      <c r="AIJ62" s="517"/>
      <c r="AIK62" s="517"/>
      <c r="AIL62" s="517"/>
      <c r="AIM62" s="517"/>
      <c r="AIN62" s="517"/>
      <c r="AIO62" s="517"/>
      <c r="AIP62" s="517"/>
      <c r="AIQ62" s="517"/>
      <c r="AIR62" s="517"/>
      <c r="AIS62" s="517"/>
      <c r="AIT62" s="517"/>
      <c r="AIU62" s="517"/>
      <c r="AIV62" s="517"/>
      <c r="AIW62" s="517"/>
      <c r="AIX62" s="517"/>
      <c r="AIY62" s="517"/>
      <c r="AIZ62" s="517"/>
      <c r="AJA62" s="517"/>
      <c r="AJB62" s="517"/>
      <c r="AJC62" s="517"/>
      <c r="AJD62" s="517"/>
      <c r="AJE62" s="517"/>
      <c r="AJF62" s="517"/>
      <c r="AJG62" s="517"/>
      <c r="AJH62" s="517"/>
      <c r="AJI62" s="517"/>
      <c r="AJJ62" s="517"/>
      <c r="AJK62" s="517"/>
      <c r="AJL62" s="517"/>
      <c r="AJM62" s="517"/>
      <c r="AJN62" s="517"/>
      <c r="AJO62" s="517"/>
      <c r="AJP62" s="517"/>
      <c r="AJQ62" s="517"/>
      <c r="AJR62" s="517"/>
      <c r="AJS62" s="517"/>
      <c r="AJT62" s="517"/>
      <c r="AJU62" s="517"/>
      <c r="AJV62" s="517"/>
      <c r="AJW62" s="517"/>
      <c r="AJX62" s="517"/>
      <c r="AJY62" s="517"/>
      <c r="AJZ62" s="517"/>
      <c r="AKA62" s="517"/>
      <c r="AKB62" s="517"/>
      <c r="AKC62" s="517"/>
      <c r="AKD62" s="517"/>
      <c r="AKE62" s="517"/>
      <c r="AKF62" s="517"/>
      <c r="AKG62" s="517"/>
      <c r="AKH62" s="517"/>
      <c r="AKI62" s="517"/>
      <c r="AKJ62" s="517"/>
      <c r="AKK62" s="517"/>
      <c r="AKL62" s="517"/>
      <c r="AKM62" s="517"/>
      <c r="AKN62" s="517"/>
      <c r="AKO62" s="517"/>
      <c r="AKP62" s="517"/>
      <c r="AKQ62" s="517"/>
      <c r="AKR62" s="517"/>
      <c r="AKS62" s="517"/>
      <c r="AKT62" s="517"/>
      <c r="AKU62" s="517"/>
      <c r="AKV62" s="517"/>
      <c r="AKW62" s="517"/>
      <c r="AKX62" s="517"/>
      <c r="AKY62" s="517"/>
      <c r="AKZ62" s="517"/>
      <c r="ALA62" s="517"/>
      <c r="ALB62" s="517"/>
      <c r="ALC62" s="517"/>
      <c r="ALD62" s="517"/>
      <c r="ALE62" s="517"/>
      <c r="ALF62" s="517"/>
      <c r="ALG62" s="517"/>
      <c r="ALH62" s="517"/>
      <c r="ALI62" s="517"/>
      <c r="ALJ62" s="517"/>
      <c r="ALK62" s="517"/>
      <c r="ALL62" s="517"/>
      <c r="ALM62" s="517"/>
      <c r="ALN62" s="517"/>
      <c r="ALO62" s="517"/>
      <c r="ALP62" s="517"/>
      <c r="ALQ62" s="517"/>
      <c r="ALR62" s="517"/>
      <c r="ALS62" s="517"/>
      <c r="ALT62" s="517"/>
      <c r="ALU62" s="517"/>
      <c r="ALV62" s="517"/>
      <c r="ALW62" s="517"/>
      <c r="ALX62" s="517"/>
      <c r="ALY62" s="517"/>
      <c r="ALZ62" s="517"/>
      <c r="AMA62" s="517"/>
      <c r="AMB62" s="517"/>
      <c r="AMC62" s="517"/>
      <c r="AMD62" s="517"/>
      <c r="AME62" s="517"/>
      <c r="AMF62" s="517"/>
      <c r="AMG62" s="517"/>
      <c r="AMH62" s="517"/>
      <c r="AMI62" s="517"/>
      <c r="AMJ62" s="517"/>
      <c r="AMK62" s="517"/>
    </row>
    <row r="63" spans="1:1025">
      <c r="B63" s="735"/>
      <c r="C63" s="736"/>
    </row>
    <row r="65" spans="1:3">
      <c r="A65" s="735"/>
      <c r="B65" s="737"/>
    </row>
    <row r="67" spans="1:3">
      <c r="A67" s="735"/>
      <c r="C67" s="735"/>
    </row>
  </sheetData>
  <mergeCells count="15">
    <mergeCell ref="A62:B62"/>
    <mergeCell ref="A54:C54"/>
    <mergeCell ref="A58:B58"/>
    <mergeCell ref="A61:B61"/>
    <mergeCell ref="A55:B55"/>
    <mergeCell ref="A56:B56"/>
    <mergeCell ref="A57:B57"/>
    <mergeCell ref="A59:B59"/>
    <mergeCell ref="A60:B60"/>
    <mergeCell ref="A41:C41"/>
    <mergeCell ref="E31:G31"/>
    <mergeCell ref="A1:C1"/>
    <mergeCell ref="A10:C10"/>
    <mergeCell ref="A30:C30"/>
    <mergeCell ref="A32:C32"/>
  </mergeCells>
  <pageMargins left="0.511811024" right="0.511811024" top="0.78740157499999996" bottom="0.78740157499999996" header="0.31496062000000002" footer="0.31496062000000002"/>
  <pageSetup paperSize="9" scale="40" orientation="portrait" r:id="rId1"/>
  <drawing r:id="rId2"/>
</worksheet>
</file>

<file path=xl/worksheets/sheet14.xml><?xml version="1.0" encoding="utf-8"?>
<worksheet xmlns="http://schemas.openxmlformats.org/spreadsheetml/2006/main" xmlns:r="http://schemas.openxmlformats.org/officeDocument/2006/relationships">
  <sheetPr codeName="Plan27">
    <tabColor theme="0" tint="-0.249977111117893"/>
  </sheetPr>
  <dimension ref="A1:G60"/>
  <sheetViews>
    <sheetView view="pageBreakPreview" topLeftCell="A22" zoomScaleSheetLayoutView="100" workbookViewId="0">
      <selection activeCell="D61" sqref="D61"/>
    </sheetView>
  </sheetViews>
  <sheetFormatPr defaultColWidth="8.88671875" defaultRowHeight="14.4"/>
  <cols>
    <col min="1" max="1" width="120.88671875" style="410" customWidth="1"/>
    <col min="2" max="2" width="13.44140625" style="410" customWidth="1"/>
    <col min="3" max="3" width="17.5546875" style="410" customWidth="1"/>
    <col min="4" max="7" width="10.88671875" style="410" customWidth="1"/>
    <col min="8" max="16384" width="8.88671875" style="2"/>
  </cols>
  <sheetData>
    <row r="1" spans="1:3" ht="15.6">
      <c r="A1" s="1200" t="s">
        <v>1635</v>
      </c>
      <c r="B1" s="1200"/>
      <c r="C1" s="1200"/>
    </row>
    <row r="2" spans="1:3" ht="15.6">
      <c r="A2" s="97"/>
      <c r="B2" s="97"/>
      <c r="C2" s="98"/>
    </row>
    <row r="3" spans="1:3" ht="15.6">
      <c r="A3" s="99" t="s">
        <v>107</v>
      </c>
      <c r="B3" s="100"/>
      <c r="C3" s="101"/>
    </row>
    <row r="4" spans="1:3" ht="15.6">
      <c r="A4" s="102" t="s">
        <v>108</v>
      </c>
      <c r="B4" s="100"/>
      <c r="C4" s="101"/>
    </row>
    <row r="5" spans="1:3" ht="15.6">
      <c r="A5" s="102" t="s">
        <v>109</v>
      </c>
      <c r="B5" s="100"/>
      <c r="C5" s="101"/>
    </row>
    <row r="6" spans="1:3" ht="15.6">
      <c r="A6" s="102" t="s">
        <v>110</v>
      </c>
      <c r="B6" s="100"/>
      <c r="C6" s="101"/>
    </row>
    <row r="7" spans="1:3" ht="15.6">
      <c r="A7" s="102" t="s">
        <v>111</v>
      </c>
      <c r="B7" s="100"/>
      <c r="C7" s="101"/>
    </row>
    <row r="8" spans="1:3" ht="15.6">
      <c r="A8" s="103"/>
      <c r="B8" s="100"/>
      <c r="C8" s="101"/>
    </row>
    <row r="9" spans="1:3" ht="15.6">
      <c r="A9" s="103"/>
      <c r="B9" s="100"/>
      <c r="C9" s="101"/>
    </row>
    <row r="10" spans="1:3" ht="15.6" customHeight="1">
      <c r="A10" s="1195" t="s">
        <v>112</v>
      </c>
      <c r="B10" s="1195"/>
      <c r="C10" s="1195"/>
    </row>
    <row r="11" spans="1:3" ht="15.6">
      <c r="A11" s="104"/>
      <c r="B11" s="100"/>
      <c r="C11" s="101"/>
    </row>
    <row r="12" spans="1:3" ht="15.6">
      <c r="A12" s="104"/>
      <c r="B12" s="100"/>
      <c r="C12" s="101"/>
    </row>
    <row r="13" spans="1:3" ht="15.6">
      <c r="A13" s="105" t="s">
        <v>113</v>
      </c>
      <c r="B13" s="100"/>
      <c r="C13" s="101"/>
    </row>
    <row r="14" spans="1:3" ht="15.6">
      <c r="A14" s="105" t="s">
        <v>114</v>
      </c>
      <c r="B14" s="100"/>
      <c r="C14" s="101"/>
    </row>
    <row r="15" spans="1:3" ht="15.6">
      <c r="A15" s="105" t="s">
        <v>115</v>
      </c>
      <c r="B15" s="100"/>
      <c r="C15" s="101"/>
    </row>
    <row r="16" spans="1:3" ht="15.6">
      <c r="A16" s="105" t="s">
        <v>116</v>
      </c>
      <c r="B16" s="100"/>
      <c r="C16" s="101"/>
    </row>
    <row r="17" spans="1:7" ht="15.6">
      <c r="A17" s="103"/>
      <c r="B17" s="100"/>
      <c r="C17" s="101"/>
    </row>
    <row r="18" spans="1:7" ht="15.6">
      <c r="A18" s="103"/>
      <c r="B18" s="100"/>
      <c r="C18" s="101"/>
    </row>
    <row r="19" spans="1:7" ht="15.6">
      <c r="A19" s="103"/>
      <c r="B19" s="100"/>
      <c r="C19" s="101"/>
    </row>
    <row r="20" spans="1:7" ht="15.6">
      <c r="A20" s="103"/>
      <c r="B20" s="100"/>
      <c r="C20" s="101"/>
    </row>
    <row r="21" spans="1:7" ht="15.6">
      <c r="A21" s="105" t="s">
        <v>117</v>
      </c>
      <c r="B21" s="100"/>
      <c r="C21" s="101"/>
    </row>
    <row r="22" spans="1:7" ht="15.6">
      <c r="A22" s="105" t="s">
        <v>118</v>
      </c>
      <c r="B22" s="100"/>
      <c r="C22" s="101"/>
    </row>
    <row r="23" spans="1:7" ht="15.6">
      <c r="A23" s="105" t="s">
        <v>119</v>
      </c>
      <c r="B23" s="100"/>
      <c r="C23" s="101"/>
    </row>
    <row r="24" spans="1:7" ht="15.6">
      <c r="A24" s="105" t="s">
        <v>120</v>
      </c>
      <c r="B24" s="100"/>
      <c r="C24" s="101"/>
    </row>
    <row r="25" spans="1:7" ht="15.6">
      <c r="A25" s="105" t="s">
        <v>121</v>
      </c>
      <c r="B25" s="100"/>
      <c r="C25" s="101"/>
    </row>
    <row r="26" spans="1:7" ht="15.6">
      <c r="A26" s="105" t="s">
        <v>122</v>
      </c>
      <c r="B26" s="100"/>
      <c r="C26" s="101"/>
    </row>
    <row r="27" spans="1:7" ht="15.6">
      <c r="A27" s="105" t="s">
        <v>123</v>
      </c>
      <c r="B27" s="100"/>
      <c r="C27" s="101"/>
    </row>
    <row r="28" spans="1:7" ht="15.6">
      <c r="A28" s="105" t="s">
        <v>124</v>
      </c>
      <c r="B28" s="100"/>
      <c r="C28" s="101"/>
    </row>
    <row r="29" spans="1:7" ht="15.6">
      <c r="A29" s="106"/>
      <c r="B29" s="100"/>
      <c r="C29" s="101"/>
    </row>
    <row r="30" spans="1:7" ht="15.6" customHeight="1" thickBot="1">
      <c r="A30" s="1201" t="s">
        <v>125</v>
      </c>
      <c r="B30" s="1201"/>
      <c r="C30" s="1201"/>
    </row>
    <row r="31" spans="1:7" ht="42" thickBot="1">
      <c r="A31" s="105"/>
      <c r="B31" s="100"/>
      <c r="C31" s="101"/>
      <c r="D31" s="1197" t="s">
        <v>7509</v>
      </c>
      <c r="E31" s="1198"/>
      <c r="F31" s="1199"/>
      <c r="G31" s="471" t="s">
        <v>7510</v>
      </c>
    </row>
    <row r="32" spans="1:7" ht="15.6" customHeight="1" thickBot="1">
      <c r="A32" s="1202" t="s">
        <v>126</v>
      </c>
      <c r="B32" s="1202"/>
      <c r="C32" s="1202"/>
      <c r="D32" s="472" t="s">
        <v>7511</v>
      </c>
      <c r="E32" s="473" t="s">
        <v>7512</v>
      </c>
      <c r="F32" s="473" t="s">
        <v>7513</v>
      </c>
      <c r="G32" s="474"/>
    </row>
    <row r="33" spans="1:7" ht="15.6">
      <c r="A33" s="475" t="s">
        <v>7514</v>
      </c>
      <c r="B33" s="476">
        <v>3.4500000000000003E-2</v>
      </c>
      <c r="C33" s="107"/>
      <c r="D33" s="477">
        <v>1.5</v>
      </c>
      <c r="E33" s="478">
        <v>3.45</v>
      </c>
      <c r="F33" s="478">
        <v>4.49</v>
      </c>
      <c r="G33" s="479">
        <v>3.45</v>
      </c>
    </row>
    <row r="34" spans="1:7" ht="15.6">
      <c r="A34" s="475" t="s">
        <v>119</v>
      </c>
      <c r="B34" s="476">
        <v>2.3999999999999998E-3</v>
      </c>
      <c r="C34" s="101"/>
      <c r="D34" s="480">
        <f>0.3/2</f>
        <v>0.15</v>
      </c>
      <c r="E34" s="481">
        <f>0.48/2</f>
        <v>0.24</v>
      </c>
      <c r="F34" s="481">
        <f>0.82/2</f>
        <v>0.41</v>
      </c>
      <c r="G34" s="482">
        <v>0.24</v>
      </c>
    </row>
    <row r="35" spans="1:7" ht="30.6">
      <c r="A35" s="475" t="s">
        <v>127</v>
      </c>
      <c r="B35" s="476">
        <v>8.5000000000000006E-3</v>
      </c>
      <c r="C35" s="101"/>
      <c r="D35" s="480">
        <v>0.56000000000000005</v>
      </c>
      <c r="E35" s="481">
        <v>0.85</v>
      </c>
      <c r="F35" s="481">
        <v>0.89</v>
      </c>
      <c r="G35" s="482">
        <v>0.85</v>
      </c>
    </row>
    <row r="36" spans="1:7" ht="15.6">
      <c r="A36" s="475" t="s">
        <v>121</v>
      </c>
      <c r="B36" s="476">
        <v>2.3999999999999998E-3</v>
      </c>
      <c r="C36" s="101"/>
      <c r="D36" s="480">
        <f>0.3/2</f>
        <v>0.15</v>
      </c>
      <c r="E36" s="481">
        <f>0.48/2</f>
        <v>0.24</v>
      </c>
      <c r="F36" s="481">
        <f>0.82/2</f>
        <v>0.41</v>
      </c>
      <c r="G36" s="482">
        <v>0.24</v>
      </c>
    </row>
    <row r="37" spans="1:7" ht="15.6">
      <c r="A37" s="475" t="s">
        <v>122</v>
      </c>
      <c r="B37" s="476">
        <v>8.5000000000000006E-3</v>
      </c>
      <c r="C37" s="101"/>
      <c r="D37" s="480">
        <v>0.85</v>
      </c>
      <c r="E37" s="481">
        <v>0.85</v>
      </c>
      <c r="F37" s="481">
        <v>1.1100000000000001</v>
      </c>
      <c r="G37" s="482">
        <v>0.85</v>
      </c>
    </row>
    <row r="38" spans="1:7" ht="15.6">
      <c r="A38" s="475" t="s">
        <v>123</v>
      </c>
      <c r="B38" s="476">
        <v>5.11E-2</v>
      </c>
      <c r="C38" s="101"/>
      <c r="D38" s="480">
        <v>3.5</v>
      </c>
      <c r="E38" s="481">
        <v>5.1100000000000003</v>
      </c>
      <c r="F38" s="481">
        <v>6.22</v>
      </c>
      <c r="G38" s="482">
        <v>5.1100000000000003</v>
      </c>
    </row>
    <row r="39" spans="1:7" ht="15.6">
      <c r="A39" s="475" t="s">
        <v>124</v>
      </c>
      <c r="B39" s="476">
        <v>3.6499999999999998E-2</v>
      </c>
      <c r="C39" s="108"/>
      <c r="D39" s="483">
        <f>SUM(D42:D45)</f>
        <v>3.65</v>
      </c>
      <c r="E39" s="484">
        <f>SUM(E42:E45)</f>
        <v>3.65</v>
      </c>
      <c r="F39" s="484">
        <f>SUM(F42:F45)</f>
        <v>3.65</v>
      </c>
      <c r="G39" s="485">
        <f>SUM(G42:G45)</f>
        <v>3.65</v>
      </c>
    </row>
    <row r="40" spans="1:7" ht="15.6">
      <c r="A40" s="109"/>
      <c r="B40" s="100"/>
      <c r="C40" s="101"/>
    </row>
    <row r="41" spans="1:7" ht="15.6" customHeight="1">
      <c r="A41" s="1195" t="s">
        <v>128</v>
      </c>
      <c r="B41" s="1195"/>
      <c r="C41" s="1195"/>
    </row>
    <row r="42" spans="1:7" ht="15.6">
      <c r="A42" s="486" t="s">
        <v>129</v>
      </c>
      <c r="B42" s="476">
        <v>0</v>
      </c>
      <c r="C42" s="101"/>
      <c r="D42" s="487">
        <v>0</v>
      </c>
      <c r="E42" s="488">
        <v>0</v>
      </c>
      <c r="F42" s="488">
        <v>0</v>
      </c>
      <c r="G42" s="489">
        <v>0</v>
      </c>
    </row>
    <row r="43" spans="1:7" ht="15.6">
      <c r="A43" s="486" t="s">
        <v>130</v>
      </c>
      <c r="B43" s="490">
        <v>0.03</v>
      </c>
      <c r="C43" s="101"/>
      <c r="D43" s="480">
        <v>3</v>
      </c>
      <c r="E43" s="481">
        <v>3</v>
      </c>
      <c r="F43" s="481">
        <v>3</v>
      </c>
      <c r="G43" s="482">
        <v>3</v>
      </c>
    </row>
    <row r="44" spans="1:7" ht="15.6">
      <c r="A44" s="486" t="s">
        <v>131</v>
      </c>
      <c r="B44" s="490">
        <v>6.4999999999999997E-3</v>
      </c>
      <c r="C44" s="101"/>
      <c r="D44" s="480">
        <v>0.65</v>
      </c>
      <c r="E44" s="481">
        <v>0.65</v>
      </c>
      <c r="F44" s="481">
        <v>0.65</v>
      </c>
      <c r="G44" s="482">
        <v>0.65</v>
      </c>
    </row>
    <row r="45" spans="1:7" ht="15.6">
      <c r="A45" s="491" t="s">
        <v>132</v>
      </c>
      <c r="B45" s="490">
        <v>0</v>
      </c>
      <c r="C45" s="101"/>
      <c r="D45" s="480">
        <v>0</v>
      </c>
      <c r="E45" s="481">
        <v>0</v>
      </c>
      <c r="F45" s="481">
        <v>0</v>
      </c>
      <c r="G45" s="482">
        <v>0</v>
      </c>
    </row>
    <row r="46" spans="1:7" ht="15.6">
      <c r="A46" s="492" t="s">
        <v>133</v>
      </c>
      <c r="B46" s="493">
        <v>3.6499999999999998E-2</v>
      </c>
      <c r="C46" s="101"/>
      <c r="D46" s="483">
        <f>SUM(D42:D45)</f>
        <v>3.65</v>
      </c>
      <c r="E46" s="484">
        <f t="shared" ref="E46:G46" si="0">SUM(E42:E45)</f>
        <v>3.65</v>
      </c>
      <c r="F46" s="484">
        <f t="shared" si="0"/>
        <v>3.65</v>
      </c>
      <c r="G46" s="494">
        <f t="shared" si="0"/>
        <v>3.65</v>
      </c>
    </row>
    <row r="47" spans="1:7" ht="15.6">
      <c r="A47" s="103"/>
      <c r="B47" s="100"/>
      <c r="C47" s="101"/>
    </row>
    <row r="48" spans="1:7" ht="15.6">
      <c r="A48" s="495" t="s">
        <v>134</v>
      </c>
      <c r="B48" s="496"/>
      <c r="C48" s="497"/>
    </row>
    <row r="49" spans="1:3" ht="15.6">
      <c r="A49" s="498" t="s">
        <v>135</v>
      </c>
      <c r="B49" s="499" t="s">
        <v>136</v>
      </c>
      <c r="C49" s="500">
        <f>(((1+B33+B34+B35+B36)*(1+B37)*(1+B38))/(1-B39))-1</f>
        <v>0.15278047942916406</v>
      </c>
    </row>
    <row r="50" spans="1:3" ht="15.6">
      <c r="A50" s="501" t="s">
        <v>137</v>
      </c>
      <c r="B50" s="502" t="s">
        <v>136</v>
      </c>
      <c r="C50" s="503">
        <f>TRUNC(C49,4)</f>
        <v>0.1527</v>
      </c>
    </row>
    <row r="51" spans="1:3" ht="15.6">
      <c r="A51" s="102"/>
      <c r="B51" s="100"/>
      <c r="C51" s="101"/>
    </row>
    <row r="52" spans="1:3" ht="15.6">
      <c r="A52" s="102"/>
      <c r="B52" s="100"/>
      <c r="C52" s="101"/>
    </row>
    <row r="53" spans="1:3" ht="15.6">
      <c r="A53" s="99" t="s">
        <v>138</v>
      </c>
      <c r="B53" s="100"/>
      <c r="C53" s="101"/>
    </row>
    <row r="54" spans="1:3" s="627" customFormat="1" ht="15" customHeight="1">
      <c r="A54" s="1196" t="s">
        <v>139</v>
      </c>
      <c r="B54" s="1196"/>
      <c r="C54" s="1196"/>
    </row>
    <row r="55" spans="1:3" s="627" customFormat="1" ht="15.6">
      <c r="A55" s="110" t="s">
        <v>140</v>
      </c>
      <c r="B55" s="100"/>
      <c r="C55" s="101"/>
    </row>
    <row r="56" spans="1:3" s="627" customFormat="1" ht="15.6">
      <c r="A56" s="102" t="s">
        <v>141</v>
      </c>
      <c r="B56" s="100"/>
      <c r="C56" s="101"/>
    </row>
    <row r="57" spans="1:3" s="627" customFormat="1" ht="15.6">
      <c r="A57" s="102" t="s">
        <v>142</v>
      </c>
      <c r="B57" s="100"/>
      <c r="C57" s="101"/>
    </row>
    <row r="58" spans="1:3" s="627" customFormat="1" ht="15.6">
      <c r="A58" s="102" t="s">
        <v>12218</v>
      </c>
      <c r="B58" s="100"/>
      <c r="C58" s="101"/>
    </row>
    <row r="59" spans="1:3" s="627" customFormat="1" ht="15.6">
      <c r="A59" s="102" t="s">
        <v>143</v>
      </c>
      <c r="B59" s="100"/>
      <c r="C59" s="101"/>
    </row>
    <row r="60" spans="1:3" s="627" customFormat="1" ht="15.6">
      <c r="A60" s="102" t="s">
        <v>144</v>
      </c>
      <c r="B60" s="100"/>
      <c r="C60" s="101"/>
    </row>
  </sheetData>
  <mergeCells count="7">
    <mergeCell ref="A41:C41"/>
    <mergeCell ref="A54:C54"/>
    <mergeCell ref="D31:F31"/>
    <mergeCell ref="A1:C1"/>
    <mergeCell ref="A10:C10"/>
    <mergeCell ref="A30:C30"/>
    <mergeCell ref="A32:C32"/>
  </mergeCells>
  <pageMargins left="0.511811024" right="0.511811024" top="0.78740157499999996" bottom="0.78740157499999996" header="0.31496062000000002" footer="0.31496062000000002"/>
  <pageSetup paperSize="9" scale="47" orientation="portrait" r:id="rId1"/>
  <colBreaks count="1" manualBreakCount="1">
    <brk id="7" max="60" man="1"/>
  </colBreaks>
</worksheet>
</file>

<file path=xl/worksheets/sheet15.xml><?xml version="1.0" encoding="utf-8"?>
<worksheet xmlns="http://schemas.openxmlformats.org/spreadsheetml/2006/main" xmlns:r="http://schemas.openxmlformats.org/officeDocument/2006/relationships">
  <sheetPr codeName="Plan28"/>
  <dimension ref="A3:P76"/>
  <sheetViews>
    <sheetView view="pageBreakPreview" zoomScale="60" workbookViewId="0">
      <selection activeCell="A28" sqref="A28"/>
    </sheetView>
  </sheetViews>
  <sheetFormatPr defaultColWidth="9.44140625" defaultRowHeight="20.399999999999999"/>
  <cols>
    <col min="1" max="1" width="20.44140625" style="135" bestFit="1" customWidth="1"/>
    <col min="2" max="2" width="67" style="135" customWidth="1"/>
    <col min="3" max="11" width="9.44140625" style="135"/>
    <col min="12" max="12" width="10.88671875" style="135" customWidth="1"/>
    <col min="13" max="13" width="0.109375" style="135" customWidth="1"/>
    <col min="14" max="16" width="9.44140625" style="135"/>
    <col min="17" max="16384" width="9.44140625" style="136"/>
  </cols>
  <sheetData>
    <row r="3" spans="1:13" ht="21">
      <c r="E3" s="139"/>
      <c r="H3" s="139"/>
    </row>
    <row r="4" spans="1:13" ht="28.2">
      <c r="A4" s="1094" t="str">
        <f>'CAP6'!A4:M4</f>
        <v>INSTITUTO FEDERAL DE MATO GROSSO - IFMT</v>
      </c>
      <c r="B4" s="1094"/>
      <c r="C4" s="1094"/>
      <c r="D4" s="1094"/>
      <c r="E4" s="1094"/>
      <c r="F4" s="1094"/>
      <c r="G4" s="1094"/>
      <c r="H4" s="1094"/>
      <c r="I4" s="1094"/>
      <c r="J4" s="1094"/>
      <c r="K4" s="1094"/>
      <c r="L4" s="1094"/>
      <c r="M4" s="1094"/>
    </row>
    <row r="6" spans="1:13" ht="21">
      <c r="F6" s="139"/>
    </row>
    <row r="24" spans="1:13">
      <c r="A24" s="136"/>
      <c r="B24" s="140"/>
      <c r="C24" s="140"/>
      <c r="D24" s="140"/>
      <c r="E24" s="140"/>
      <c r="F24" s="140"/>
      <c r="G24" s="140"/>
      <c r="H24" s="140"/>
      <c r="I24" s="140"/>
      <c r="J24" s="140"/>
      <c r="K24" s="140"/>
      <c r="L24" s="136"/>
      <c r="M24" s="136"/>
    </row>
    <row r="25" spans="1:13" ht="21">
      <c r="A25" s="141"/>
      <c r="B25" s="1090"/>
      <c r="C25" s="1090"/>
      <c r="D25" s="1090"/>
      <c r="E25" s="1090"/>
      <c r="F25" s="1090"/>
      <c r="G25" s="1090"/>
      <c r="H25" s="1090"/>
      <c r="I25" s="1090"/>
      <c r="J25" s="1090"/>
      <c r="K25" s="142"/>
    </row>
    <row r="27" spans="1:13" ht="33.6" thickBot="1">
      <c r="A27" s="1095" t="s">
        <v>12336</v>
      </c>
      <c r="B27" s="1095"/>
      <c r="C27" s="1095"/>
      <c r="D27" s="1095"/>
      <c r="E27" s="1095"/>
      <c r="F27" s="1095"/>
      <c r="G27" s="1095"/>
      <c r="H27" s="1095"/>
      <c r="I27" s="1095"/>
      <c r="J27" s="1095"/>
      <c r="K27" s="1095"/>
      <c r="L27" s="1095"/>
      <c r="M27" s="1095"/>
    </row>
    <row r="28" spans="1:13" ht="21" thickTop="1">
      <c r="B28" s="1090"/>
      <c r="C28" s="1090"/>
      <c r="D28" s="1090"/>
      <c r="E28" s="1090"/>
      <c r="F28" s="1090"/>
      <c r="G28" s="1090"/>
      <c r="H28" s="1090"/>
      <c r="I28" s="1090"/>
      <c r="J28" s="1090"/>
      <c r="K28" s="1090"/>
    </row>
    <row r="29" spans="1:13" ht="21">
      <c r="A29" s="139"/>
      <c r="B29" s="139"/>
    </row>
    <row r="37" spans="1:13" ht="24.6">
      <c r="A37" s="143"/>
      <c r="B37" s="1091"/>
      <c r="C37" s="1091"/>
      <c r="D37" s="1091"/>
      <c r="E37" s="1091"/>
      <c r="F37" s="1091"/>
      <c r="G37" s="1091"/>
      <c r="H37" s="1091"/>
      <c r="I37" s="1091"/>
      <c r="J37" s="1091"/>
      <c r="K37" s="1091"/>
      <c r="L37" s="1091"/>
      <c r="M37" s="1091"/>
    </row>
    <row r="38" spans="1:13" ht="35.25" customHeight="1">
      <c r="A38" s="143"/>
      <c r="B38" s="1091"/>
      <c r="C38" s="1091"/>
      <c r="D38" s="1091"/>
      <c r="E38" s="1091"/>
      <c r="F38" s="1091"/>
      <c r="G38" s="1091"/>
      <c r="H38" s="1091"/>
      <c r="I38" s="1091"/>
      <c r="J38" s="1091"/>
      <c r="K38" s="1091"/>
      <c r="L38" s="1091"/>
      <c r="M38" s="1091"/>
    </row>
    <row r="39" spans="1:13" ht="24.6">
      <c r="A39" s="143"/>
      <c r="B39" s="1091"/>
      <c r="C39" s="1091"/>
      <c r="D39" s="1091"/>
      <c r="E39" s="1091"/>
      <c r="F39" s="1091"/>
      <c r="G39" s="1091"/>
      <c r="H39" s="1091"/>
      <c r="I39" s="1091"/>
      <c r="J39" s="1091"/>
      <c r="K39" s="1091"/>
      <c r="L39" s="1091"/>
      <c r="M39" s="1091"/>
    </row>
    <row r="41" spans="1:13" ht="24.6">
      <c r="A41" s="143"/>
      <c r="B41" s="1091"/>
      <c r="C41" s="1091"/>
      <c r="D41" s="1091"/>
      <c r="E41" s="1091"/>
      <c r="F41" s="1091"/>
      <c r="G41" s="1091"/>
      <c r="H41" s="1091"/>
      <c r="I41" s="1091"/>
      <c r="J41" s="1091"/>
      <c r="K41" s="1091"/>
      <c r="L41" s="1091"/>
      <c r="M41" s="1091"/>
    </row>
    <row r="42" spans="1:13" ht="24.6">
      <c r="A42" s="143"/>
      <c r="B42" s="1091"/>
      <c r="C42" s="1091"/>
      <c r="D42" s="1091"/>
      <c r="E42" s="1091"/>
      <c r="F42" s="1091"/>
      <c r="G42" s="1091"/>
      <c r="H42" s="1091"/>
      <c r="I42" s="1091"/>
      <c r="J42" s="1091"/>
      <c r="K42" s="1091"/>
      <c r="L42" s="1091"/>
      <c r="M42" s="1091"/>
    </row>
    <row r="43" spans="1:13" ht="33.75" customHeight="1">
      <c r="A43" s="143"/>
      <c r="B43" s="1091"/>
      <c r="C43" s="1091"/>
      <c r="D43" s="1091"/>
      <c r="E43" s="1091"/>
      <c r="F43" s="1091"/>
      <c r="G43" s="1091"/>
      <c r="H43" s="1091"/>
      <c r="I43" s="1091"/>
      <c r="J43" s="1091"/>
      <c r="K43" s="1091"/>
      <c r="L43" s="1091"/>
      <c r="M43" s="1091"/>
    </row>
    <row r="45" spans="1:13" ht="10.5" customHeight="1"/>
    <row r="46" spans="1:13" hidden="1"/>
    <row r="76" spans="1:13" ht="24.6">
      <c r="A76" s="1">
        <v>2019</v>
      </c>
      <c r="B76" s="1"/>
      <c r="C76" s="1"/>
      <c r="D76" s="1"/>
      <c r="E76" s="1"/>
      <c r="F76" s="1"/>
      <c r="G76" s="1"/>
      <c r="H76" s="1"/>
      <c r="I76" s="1"/>
      <c r="J76" s="1"/>
      <c r="K76" s="1"/>
      <c r="L76" s="1"/>
      <c r="M76" s="1"/>
    </row>
  </sheetData>
  <mergeCells count="11">
    <mergeCell ref="B39:M39"/>
    <mergeCell ref="B41:M41"/>
    <mergeCell ref="B42:M42"/>
    <mergeCell ref="B43:M43"/>
    <mergeCell ref="A76:M76"/>
    <mergeCell ref="B38:M38"/>
    <mergeCell ref="A4:M4"/>
    <mergeCell ref="B25:J25"/>
    <mergeCell ref="A27:M27"/>
    <mergeCell ref="B28:K28"/>
    <mergeCell ref="B37:M37"/>
  </mergeCells>
  <printOptions horizontalCentered="1" verticalCentered="1"/>
  <pageMargins left="0.51181102362204722" right="0.51181102362204722" top="0.78740157480314965" bottom="0.78740157480314965" header="0.31496062992125984" footer="0.31496062992125984"/>
  <pageSetup paperSize="9" scale="45" orientation="portrait" r:id="rId1"/>
</worksheet>
</file>

<file path=xl/worksheets/sheet16.xml><?xml version="1.0" encoding="utf-8"?>
<worksheet xmlns="http://schemas.openxmlformats.org/spreadsheetml/2006/main" xmlns:r="http://schemas.openxmlformats.org/officeDocument/2006/relationships">
  <sheetPr codeName="Plan29">
    <tabColor theme="0" tint="-0.249977111117893"/>
  </sheetPr>
  <dimension ref="A1:H89"/>
  <sheetViews>
    <sheetView tabSelected="1" view="pageBreakPreview" zoomScale="80" zoomScaleNormal="85" zoomScaleSheetLayoutView="80" workbookViewId="0">
      <selection activeCell="E16" sqref="E16"/>
    </sheetView>
  </sheetViews>
  <sheetFormatPr defaultColWidth="9.109375" defaultRowHeight="14.4"/>
  <cols>
    <col min="1" max="1" width="20.88671875" style="4" customWidth="1"/>
    <col min="2" max="2" width="72.44140625" style="4" customWidth="1"/>
    <col min="3" max="3" width="16.109375" style="4" bestFit="1" customWidth="1"/>
    <col min="4" max="4" width="16.44140625" style="4" bestFit="1" customWidth="1"/>
    <col min="5" max="5" width="25.44140625" style="4" customWidth="1"/>
    <col min="6" max="6" width="16.109375" style="4" bestFit="1" customWidth="1"/>
    <col min="7" max="7" width="16.33203125" style="4" customWidth="1"/>
    <col min="8" max="8" width="14.109375" style="4" bestFit="1" customWidth="1"/>
    <col min="9" max="16384" width="9.109375" style="4"/>
  </cols>
  <sheetData>
    <row r="1" spans="1:7" s="183" customFormat="1">
      <c r="A1" s="229"/>
      <c r="B1" s="1169"/>
      <c r="C1" s="1169"/>
      <c r="D1" s="1169"/>
      <c r="E1" s="1169"/>
      <c r="F1" s="251"/>
    </row>
    <row r="2" spans="1:7" s="183" customFormat="1" ht="19.5" customHeight="1">
      <c r="A2" s="252" t="s">
        <v>1063</v>
      </c>
      <c r="B2" s="252" t="s">
        <v>12590</v>
      </c>
      <c r="C2" s="252"/>
      <c r="D2" s="252"/>
      <c r="E2" s="252"/>
      <c r="F2" s="252"/>
    </row>
    <row r="3" spans="1:7" s="183" customFormat="1" ht="19.5" customHeight="1">
      <c r="A3" s="252" t="s">
        <v>1068</v>
      </c>
      <c r="B3" s="252" t="s">
        <v>5983</v>
      </c>
      <c r="C3" s="253"/>
      <c r="D3" s="253"/>
      <c r="E3" s="253"/>
      <c r="F3" s="253"/>
    </row>
    <row r="4" spans="1:7" s="183" customFormat="1" ht="19.5" customHeight="1">
      <c r="A4" s="252" t="s">
        <v>1069</v>
      </c>
      <c r="B4" s="1203" t="s">
        <v>12587</v>
      </c>
      <c r="C4" s="1203"/>
      <c r="D4" s="1203"/>
      <c r="E4" s="1203"/>
      <c r="F4" s="1203"/>
    </row>
    <row r="5" spans="1:7" s="183" customFormat="1" ht="30.75" customHeight="1">
      <c r="A5" s="252" t="s">
        <v>1070</v>
      </c>
      <c r="B5" s="1204" t="s">
        <v>12588</v>
      </c>
      <c r="C5" s="1204"/>
      <c r="D5" s="1204"/>
      <c r="E5" s="1204"/>
      <c r="F5" s="1204"/>
    </row>
    <row r="6" spans="1:7" s="183" customFormat="1">
      <c r="A6" s="255"/>
      <c r="B6" s="256"/>
      <c r="C6" s="254"/>
      <c r="D6" s="256"/>
      <c r="E6" s="254"/>
      <c r="F6" s="251"/>
    </row>
    <row r="7" spans="1:7" s="183" customFormat="1" ht="15" thickBot="1"/>
    <row r="8" spans="1:7" s="183" customFormat="1" ht="15" customHeight="1">
      <c r="C8" s="656" t="s">
        <v>16</v>
      </c>
      <c r="D8" s="657"/>
      <c r="E8" s="661">
        <f>'MAPA DE COTAÇÕES'!I7</f>
        <v>0.8639</v>
      </c>
      <c r="F8" s="664">
        <f>'MAPA DE COTAÇÕES'!I7</f>
        <v>0.8639</v>
      </c>
    </row>
    <row r="9" spans="1:7" s="183" customFormat="1" ht="15" customHeight="1">
      <c r="C9" s="658" t="s">
        <v>105</v>
      </c>
      <c r="D9" s="257"/>
      <c r="E9" s="662">
        <f>'MAPA DE COTAÇÕES'!I8</f>
        <v>0.27129999999999999</v>
      </c>
      <c r="F9" s="665"/>
    </row>
    <row r="10" spans="1:7" s="183" customFormat="1" ht="15" customHeight="1" thickBot="1">
      <c r="C10" s="659" t="s">
        <v>106</v>
      </c>
      <c r="D10" s="660"/>
      <c r="E10" s="663">
        <f>'MAPA DE COTAÇÕES'!I9</f>
        <v>0.1527</v>
      </c>
      <c r="F10" s="666"/>
    </row>
    <row r="11" spans="1:7" s="183" customFormat="1" ht="36.75" customHeight="1" thickBot="1">
      <c r="C11" s="1215" t="s">
        <v>12794</v>
      </c>
      <c r="D11" s="1216"/>
      <c r="E11" s="1216"/>
      <c r="F11" s="1216"/>
    </row>
    <row r="12" spans="1:7" s="183" customFormat="1">
      <c r="A12" s="255"/>
      <c r="B12" s="256"/>
      <c r="C12" s="254"/>
      <c r="D12" s="256"/>
      <c r="E12" s="254"/>
      <c r="F12" s="251"/>
    </row>
    <row r="13" spans="1:7" ht="27" customHeight="1">
      <c r="A13" s="1218" t="s">
        <v>1066</v>
      </c>
      <c r="B13" s="1218"/>
      <c r="C13" s="1218"/>
      <c r="D13" s="1218"/>
      <c r="E13" s="1218"/>
      <c r="F13" s="1218"/>
      <c r="G13" s="183"/>
    </row>
    <row r="14" spans="1:7" s="261" customFormat="1"/>
    <row r="15" spans="1:7">
      <c r="A15" s="5"/>
      <c r="B15" s="5"/>
      <c r="C15" s="5"/>
      <c r="D15" s="5"/>
      <c r="E15" s="5"/>
      <c r="F15" s="5"/>
      <c r="G15" s="183"/>
    </row>
    <row r="16" spans="1:7" ht="30" customHeight="1">
      <c r="A16" s="1213" t="s">
        <v>36</v>
      </c>
      <c r="B16" s="1208" t="s">
        <v>145</v>
      </c>
      <c r="C16" s="7" t="s">
        <v>146</v>
      </c>
      <c r="D16" s="404" t="s">
        <v>147</v>
      </c>
      <c r="E16" s="1034" t="s">
        <v>148</v>
      </c>
      <c r="F16" s="1217" t="s">
        <v>21</v>
      </c>
      <c r="G16" s="183"/>
    </row>
    <row r="17" spans="1:7" ht="27" customHeight="1" thickBot="1">
      <c r="A17" s="1214"/>
      <c r="B17" s="1208"/>
      <c r="C17" s="7" t="s">
        <v>149</v>
      </c>
      <c r="D17" s="7" t="s">
        <v>150</v>
      </c>
      <c r="E17" s="1073" t="s">
        <v>12212</v>
      </c>
      <c r="F17" s="1217"/>
      <c r="G17" s="183"/>
    </row>
    <row r="18" spans="1:7" ht="19.2" customHeight="1" thickBot="1">
      <c r="A18" s="308" t="s">
        <v>160</v>
      </c>
      <c r="B18" s="305" t="s">
        <v>39</v>
      </c>
      <c r="C18" s="306"/>
      <c r="D18" s="306"/>
      <c r="E18" s="523"/>
      <c r="F18" s="307"/>
      <c r="G18" s="183"/>
    </row>
    <row r="19" spans="1:7" ht="14.4" customHeight="1">
      <c r="A19" s="1219" t="s">
        <v>834</v>
      </c>
      <c r="B19" s="1220" t="s">
        <v>18</v>
      </c>
      <c r="C19" s="1209">
        <v>330</v>
      </c>
      <c r="D19" s="303">
        <f>C19</f>
        <v>330</v>
      </c>
      <c r="E19" s="1074">
        <f>$C19*E20</f>
        <v>330</v>
      </c>
      <c r="F19" s="304">
        <f t="shared" ref="F19:F32" si="0">SUM(E19:E19)</f>
        <v>330</v>
      </c>
      <c r="G19" s="183"/>
    </row>
    <row r="20" spans="1:7">
      <c r="A20" s="1206"/>
      <c r="B20" s="1208"/>
      <c r="C20" s="1210"/>
      <c r="D20" s="8">
        <f>(D19/$C$81)</f>
        <v>2.0522658121545924E-3</v>
      </c>
      <c r="E20" s="1075">
        <v>1</v>
      </c>
      <c r="F20" s="9">
        <f t="shared" si="0"/>
        <v>1</v>
      </c>
    </row>
    <row r="21" spans="1:7">
      <c r="A21" s="1205" t="s">
        <v>835</v>
      </c>
      <c r="B21" s="1207" t="s">
        <v>19</v>
      </c>
      <c r="C21" s="1209">
        <v>5611.2</v>
      </c>
      <c r="D21" s="294">
        <f>C21</f>
        <v>5611.2</v>
      </c>
      <c r="E21" s="1074">
        <f>$C21*E22</f>
        <v>5611.2</v>
      </c>
      <c r="F21" s="304">
        <f t="shared" si="0"/>
        <v>5611.2</v>
      </c>
      <c r="G21" s="297"/>
    </row>
    <row r="22" spans="1:7">
      <c r="A22" s="1206"/>
      <c r="B22" s="1208"/>
      <c r="C22" s="1210"/>
      <c r="D22" s="8">
        <f>(D21/$C$81)</f>
        <v>3.489598159139954E-2</v>
      </c>
      <c r="E22" s="1075">
        <v>1</v>
      </c>
      <c r="F22" s="9">
        <f t="shared" si="0"/>
        <v>1</v>
      </c>
    </row>
    <row r="23" spans="1:7">
      <c r="A23" s="1205" t="s">
        <v>836</v>
      </c>
      <c r="B23" s="1207" t="s">
        <v>5</v>
      </c>
      <c r="C23" s="1209">
        <v>261.08</v>
      </c>
      <c r="D23" s="294">
        <f>C23</f>
        <v>261.08</v>
      </c>
      <c r="E23" s="1074">
        <f>$C23*E24</f>
        <v>261.08</v>
      </c>
      <c r="F23" s="304">
        <f t="shared" si="0"/>
        <v>261.08</v>
      </c>
      <c r="G23" s="297"/>
    </row>
    <row r="24" spans="1:7">
      <c r="A24" s="1206"/>
      <c r="B24" s="1208"/>
      <c r="C24" s="1210"/>
      <c r="D24" s="8">
        <f>(D23/$C$81)</f>
        <v>1.6236532067797605E-3</v>
      </c>
      <c r="E24" s="1075">
        <v>1</v>
      </c>
      <c r="F24" s="9">
        <f t="shared" si="0"/>
        <v>1</v>
      </c>
    </row>
    <row r="25" spans="1:7">
      <c r="A25" s="1205" t="s">
        <v>837</v>
      </c>
      <c r="B25" s="1207" t="s">
        <v>25</v>
      </c>
      <c r="C25" s="1209">
        <v>0</v>
      </c>
      <c r="D25" s="294">
        <f>C25</f>
        <v>0</v>
      </c>
      <c r="E25" s="1074">
        <f>$C25*E26</f>
        <v>0</v>
      </c>
      <c r="F25" s="304">
        <f t="shared" si="0"/>
        <v>0</v>
      </c>
    </row>
    <row r="26" spans="1:7">
      <c r="A26" s="1206"/>
      <c r="B26" s="1208"/>
      <c r="C26" s="1210"/>
      <c r="D26" s="8">
        <f>(D25/$C$81)</f>
        <v>0</v>
      </c>
      <c r="E26" s="1075"/>
      <c r="F26" s="9">
        <f t="shared" si="0"/>
        <v>0</v>
      </c>
    </row>
    <row r="27" spans="1:7" ht="14.4" customHeight="1">
      <c r="A27" s="1205" t="s">
        <v>838</v>
      </c>
      <c r="B27" s="1207" t="s">
        <v>26</v>
      </c>
      <c r="C27" s="1209">
        <v>1262</v>
      </c>
      <c r="D27" s="294">
        <f>C27</f>
        <v>1262</v>
      </c>
      <c r="E27" s="1074">
        <f>$C27*E28</f>
        <v>1262</v>
      </c>
      <c r="F27" s="304">
        <f t="shared" si="0"/>
        <v>1262</v>
      </c>
      <c r="G27" s="297"/>
    </row>
    <row r="28" spans="1:7">
      <c r="A28" s="1206"/>
      <c r="B28" s="1208"/>
      <c r="C28" s="1210"/>
      <c r="D28" s="8">
        <f>(D27/$C$81)</f>
        <v>7.8483619846639267E-3</v>
      </c>
      <c r="E28" s="1075">
        <v>1</v>
      </c>
      <c r="F28" s="9">
        <f t="shared" si="0"/>
        <v>1</v>
      </c>
    </row>
    <row r="29" spans="1:7">
      <c r="A29" s="1205" t="s">
        <v>839</v>
      </c>
      <c r="B29" s="1207" t="s">
        <v>6</v>
      </c>
      <c r="C29" s="1209">
        <v>3819</v>
      </c>
      <c r="D29" s="294">
        <f>C29</f>
        <v>3819</v>
      </c>
      <c r="E29" s="1074">
        <f>$C29*E30</f>
        <v>3819</v>
      </c>
      <c r="F29" s="304">
        <f t="shared" si="0"/>
        <v>3819</v>
      </c>
      <c r="G29" s="297"/>
    </row>
    <row r="30" spans="1:7">
      <c r="A30" s="1206"/>
      <c r="B30" s="1208"/>
      <c r="C30" s="1210"/>
      <c r="D30" s="8">
        <f>(D29/$C$81)</f>
        <v>2.3750312535207239E-2</v>
      </c>
      <c r="E30" s="1075">
        <v>1</v>
      </c>
      <c r="F30" s="9">
        <f t="shared" si="0"/>
        <v>1</v>
      </c>
    </row>
    <row r="31" spans="1:7">
      <c r="A31" s="1205" t="s">
        <v>1508</v>
      </c>
      <c r="B31" s="1207" t="s">
        <v>1509</v>
      </c>
      <c r="C31" s="1209">
        <v>1737.798</v>
      </c>
      <c r="D31" s="294">
        <f>C31</f>
        <v>1737.798</v>
      </c>
      <c r="E31" s="1074">
        <f>$C31*E32</f>
        <v>1737.798</v>
      </c>
      <c r="F31" s="304">
        <f t="shared" si="0"/>
        <v>1737.798</v>
      </c>
      <c r="G31" s="297"/>
    </row>
    <row r="32" spans="1:7" ht="15" thickBot="1">
      <c r="A32" s="1206"/>
      <c r="B32" s="1208"/>
      <c r="C32" s="1210"/>
      <c r="D32" s="8">
        <f>(D31/$C$81)</f>
        <v>1.0807343708577657E-2</v>
      </c>
      <c r="E32" s="1075">
        <v>1</v>
      </c>
      <c r="F32" s="9">
        <f t="shared" si="0"/>
        <v>1</v>
      </c>
    </row>
    <row r="33" spans="1:7" ht="24.75" customHeight="1" thickBot="1">
      <c r="A33" s="308" t="s">
        <v>161</v>
      </c>
      <c r="B33" s="305" t="s">
        <v>46</v>
      </c>
      <c r="C33" s="306"/>
      <c r="D33" s="306"/>
      <c r="E33" s="306"/>
      <c r="F33" s="307"/>
    </row>
    <row r="34" spans="1:7">
      <c r="A34" s="1205" t="s">
        <v>840</v>
      </c>
      <c r="B34" s="1207" t="s">
        <v>28</v>
      </c>
      <c r="C34" s="1209">
        <v>9714.2200000000012</v>
      </c>
      <c r="D34" s="294">
        <f>C34</f>
        <v>9714.2200000000012</v>
      </c>
      <c r="E34" s="1074">
        <f>$C34*E35</f>
        <v>9714.2200000000012</v>
      </c>
      <c r="F34" s="304">
        <f t="shared" ref="F34:F79" si="1">SUM(E34:E34)</f>
        <v>9714.2200000000012</v>
      </c>
      <c r="G34" s="297"/>
    </row>
    <row r="35" spans="1:7">
      <c r="A35" s="1206"/>
      <c r="B35" s="1208"/>
      <c r="C35" s="1210"/>
      <c r="D35" s="8">
        <f>(D34/$C$81)</f>
        <v>6.0412610902267842E-2</v>
      </c>
      <c r="E35" s="1075">
        <v>1</v>
      </c>
      <c r="F35" s="9">
        <f t="shared" si="1"/>
        <v>1</v>
      </c>
    </row>
    <row r="36" spans="1:7">
      <c r="A36" s="1205" t="s">
        <v>841</v>
      </c>
      <c r="B36" s="1207" t="s">
        <v>48</v>
      </c>
      <c r="C36" s="1209">
        <v>8620.1219999999994</v>
      </c>
      <c r="D36" s="294">
        <f>C36</f>
        <v>8620.1219999999994</v>
      </c>
      <c r="E36" s="1074">
        <f>$C36*E37</f>
        <v>8620.1219999999994</v>
      </c>
      <c r="F36" s="304">
        <f t="shared" si="1"/>
        <v>8620.1219999999994</v>
      </c>
      <c r="G36" s="297"/>
    </row>
    <row r="37" spans="1:7">
      <c r="A37" s="1206"/>
      <c r="B37" s="1208"/>
      <c r="C37" s="1210"/>
      <c r="D37" s="8">
        <f>(D36/$C$81)</f>
        <v>5.3608429324853546E-2</v>
      </c>
      <c r="E37" s="1075">
        <v>1</v>
      </c>
      <c r="F37" s="9">
        <f t="shared" si="1"/>
        <v>1</v>
      </c>
    </row>
    <row r="38" spans="1:7">
      <c r="A38" s="1205" t="s">
        <v>842</v>
      </c>
      <c r="B38" s="1207" t="s">
        <v>49</v>
      </c>
      <c r="C38" s="1209">
        <v>640.17899999999997</v>
      </c>
      <c r="D38" s="294">
        <f>C38</f>
        <v>640.17899999999997</v>
      </c>
      <c r="E38" s="1074">
        <f>$C38*E39</f>
        <v>640.17899999999997</v>
      </c>
      <c r="F38" s="304">
        <f t="shared" si="1"/>
        <v>640.17899999999997</v>
      </c>
    </row>
    <row r="39" spans="1:7">
      <c r="A39" s="1206"/>
      <c r="B39" s="1208"/>
      <c r="C39" s="1210"/>
      <c r="D39" s="8">
        <f>(D38/$C$81)</f>
        <v>3.9812650768464089E-3</v>
      </c>
      <c r="E39" s="1075">
        <v>1</v>
      </c>
      <c r="F39" s="9">
        <f t="shared" si="1"/>
        <v>1</v>
      </c>
    </row>
    <row r="40" spans="1:7" ht="14.4" customHeight="1">
      <c r="A40" s="1205" t="s">
        <v>843</v>
      </c>
      <c r="B40" s="1207" t="s">
        <v>8</v>
      </c>
      <c r="C40" s="1209">
        <v>0</v>
      </c>
      <c r="D40" s="294">
        <f>C40</f>
        <v>0</v>
      </c>
      <c r="E40" s="1074">
        <f>$C40*E41</f>
        <v>0</v>
      </c>
      <c r="F40" s="304">
        <f t="shared" si="1"/>
        <v>0</v>
      </c>
      <c r="G40" s="297"/>
    </row>
    <row r="41" spans="1:7">
      <c r="A41" s="1206"/>
      <c r="B41" s="1208"/>
      <c r="C41" s="1210"/>
      <c r="D41" s="8">
        <f>(D40/$C$81)</f>
        <v>0</v>
      </c>
      <c r="E41" s="1075"/>
      <c r="F41" s="9">
        <f t="shared" si="1"/>
        <v>0</v>
      </c>
    </row>
    <row r="42" spans="1:7">
      <c r="A42" s="1205" t="s">
        <v>844</v>
      </c>
      <c r="B42" s="1207" t="s">
        <v>7655</v>
      </c>
      <c r="C42" s="1209">
        <v>84806.673999999999</v>
      </c>
      <c r="D42" s="294">
        <f>C42</f>
        <v>84806.673999999999</v>
      </c>
      <c r="E42" s="1074">
        <f>$C42*E43</f>
        <v>84806.673999999999</v>
      </c>
      <c r="F42" s="304">
        <f t="shared" si="1"/>
        <v>84806.673999999999</v>
      </c>
      <c r="G42" s="297"/>
    </row>
    <row r="43" spans="1:7">
      <c r="A43" s="1206"/>
      <c r="B43" s="1208"/>
      <c r="C43" s="1210"/>
      <c r="D43" s="8">
        <f>(D42/$C$81)</f>
        <v>0.52741162937193864</v>
      </c>
      <c r="E43" s="1075">
        <v>1</v>
      </c>
      <c r="F43" s="9">
        <f t="shared" si="1"/>
        <v>1</v>
      </c>
    </row>
    <row r="44" spans="1:7" ht="14.4" customHeight="1">
      <c r="A44" s="1205" t="s">
        <v>845</v>
      </c>
      <c r="B44" s="1207" t="s">
        <v>10</v>
      </c>
      <c r="C44" s="1209">
        <v>0</v>
      </c>
      <c r="D44" s="294">
        <f>C44</f>
        <v>0</v>
      </c>
      <c r="E44" s="1074">
        <f>$C44*E45</f>
        <v>0</v>
      </c>
      <c r="F44" s="304">
        <f t="shared" si="1"/>
        <v>0</v>
      </c>
      <c r="G44" s="297"/>
    </row>
    <row r="45" spans="1:7">
      <c r="A45" s="1206"/>
      <c r="B45" s="1208"/>
      <c r="C45" s="1210"/>
      <c r="D45" s="8">
        <f>(D44/$C$81)</f>
        <v>0</v>
      </c>
      <c r="E45" s="1075"/>
      <c r="F45" s="9">
        <f t="shared" si="1"/>
        <v>0</v>
      </c>
    </row>
    <row r="46" spans="1:7" ht="14.4" customHeight="1">
      <c r="A46" s="1205" t="s">
        <v>846</v>
      </c>
      <c r="B46" s="1207" t="s">
        <v>11</v>
      </c>
      <c r="C46" s="1209">
        <v>0</v>
      </c>
      <c r="D46" s="294">
        <f>C46</f>
        <v>0</v>
      </c>
      <c r="E46" s="1074">
        <f>$C46*E47</f>
        <v>0</v>
      </c>
      <c r="F46" s="304">
        <f t="shared" si="1"/>
        <v>0</v>
      </c>
      <c r="G46" s="297"/>
    </row>
    <row r="47" spans="1:7">
      <c r="A47" s="1206"/>
      <c r="B47" s="1208"/>
      <c r="C47" s="1210"/>
      <c r="D47" s="8">
        <f>(D46/$C$81)</f>
        <v>0</v>
      </c>
      <c r="E47" s="1075"/>
      <c r="F47" s="9">
        <f t="shared" si="1"/>
        <v>0</v>
      </c>
    </row>
    <row r="48" spans="1:7">
      <c r="A48" s="1205" t="s">
        <v>847</v>
      </c>
      <c r="B48" s="1207" t="s">
        <v>12</v>
      </c>
      <c r="C48" s="1209">
        <v>12182.235999999999</v>
      </c>
      <c r="D48" s="294">
        <f>C48</f>
        <v>12182.235999999999</v>
      </c>
      <c r="E48" s="1074">
        <f>$C48*E49</f>
        <v>12182.235999999999</v>
      </c>
      <c r="F48" s="304">
        <f t="shared" si="1"/>
        <v>12182.235999999999</v>
      </c>
      <c r="G48" s="297"/>
    </row>
    <row r="49" spans="1:7">
      <c r="A49" s="1206"/>
      <c r="B49" s="1208"/>
      <c r="C49" s="1210"/>
      <c r="D49" s="8">
        <f>(D48/$C$81)</f>
        <v>7.5761171086057316E-2</v>
      </c>
      <c r="E49" s="1075">
        <v>1</v>
      </c>
      <c r="F49" s="9">
        <f t="shared" si="1"/>
        <v>1</v>
      </c>
    </row>
    <row r="50" spans="1:7">
      <c r="A50" s="1205" t="s">
        <v>848</v>
      </c>
      <c r="B50" s="1207" t="s">
        <v>1683</v>
      </c>
      <c r="C50" s="1209">
        <v>0</v>
      </c>
      <c r="D50" s="294">
        <f>C50</f>
        <v>0</v>
      </c>
      <c r="E50" s="1074">
        <f>$C50*E51</f>
        <v>0</v>
      </c>
      <c r="F50" s="304">
        <f t="shared" si="1"/>
        <v>0</v>
      </c>
      <c r="G50" s="297"/>
    </row>
    <row r="51" spans="1:7">
      <c r="A51" s="1206"/>
      <c r="B51" s="1208"/>
      <c r="C51" s="1210"/>
      <c r="D51" s="8">
        <f>(D50/$C$81)</f>
        <v>0</v>
      </c>
      <c r="E51" s="1075"/>
      <c r="F51" s="9">
        <f t="shared" si="1"/>
        <v>0</v>
      </c>
    </row>
    <row r="52" spans="1:7">
      <c r="A52" s="1205" t="s">
        <v>849</v>
      </c>
      <c r="B52" s="1207" t="s">
        <v>13</v>
      </c>
      <c r="C52" s="1209">
        <v>0</v>
      </c>
      <c r="D52" s="294">
        <f>C52</f>
        <v>0</v>
      </c>
      <c r="E52" s="1074">
        <f>$C52*E53</f>
        <v>0</v>
      </c>
      <c r="F52" s="304">
        <f t="shared" si="1"/>
        <v>0</v>
      </c>
      <c r="G52" s="297"/>
    </row>
    <row r="53" spans="1:7">
      <c r="A53" s="1206"/>
      <c r="B53" s="1208"/>
      <c r="C53" s="1210"/>
      <c r="D53" s="8">
        <f>(D52/$C$81)</f>
        <v>0</v>
      </c>
      <c r="E53" s="1075"/>
      <c r="F53" s="9">
        <f t="shared" si="1"/>
        <v>0</v>
      </c>
    </row>
    <row r="54" spans="1:7">
      <c r="A54" s="1205" t="s">
        <v>850</v>
      </c>
      <c r="B54" s="1207" t="s">
        <v>52</v>
      </c>
      <c r="C54" s="1209">
        <v>7074.6469999999999</v>
      </c>
      <c r="D54" s="294">
        <f>C54</f>
        <v>7074.6469999999999</v>
      </c>
      <c r="E54" s="1074">
        <f>$C54*E55</f>
        <v>7074.6469999999999</v>
      </c>
      <c r="F54" s="304">
        <f t="shared" si="1"/>
        <v>7074.6469999999999</v>
      </c>
      <c r="G54" s="297"/>
    </row>
    <row r="55" spans="1:7">
      <c r="A55" s="1206"/>
      <c r="B55" s="1208"/>
      <c r="C55" s="1210"/>
      <c r="D55" s="8">
        <f>(D54/$C$81)</f>
        <v>4.3997139912612275E-2</v>
      </c>
      <c r="E55" s="1075">
        <v>1</v>
      </c>
      <c r="F55" s="9">
        <f t="shared" si="1"/>
        <v>1</v>
      </c>
    </row>
    <row r="56" spans="1:7">
      <c r="A56" s="1205" t="s">
        <v>851</v>
      </c>
      <c r="B56" s="1207" t="s">
        <v>6828</v>
      </c>
      <c r="C56" s="1209">
        <v>0</v>
      </c>
      <c r="D56" s="294">
        <f>C56</f>
        <v>0</v>
      </c>
      <c r="E56" s="1074">
        <f>$C56*E57</f>
        <v>0</v>
      </c>
      <c r="F56" s="304">
        <f t="shared" si="1"/>
        <v>0</v>
      </c>
      <c r="G56" s="297"/>
    </row>
    <row r="57" spans="1:7">
      <c r="A57" s="1206"/>
      <c r="B57" s="1208"/>
      <c r="C57" s="1210"/>
      <c r="D57" s="8">
        <f>(D56/$C$81)</f>
        <v>0</v>
      </c>
      <c r="E57" s="1075"/>
      <c r="F57" s="9">
        <f t="shared" si="1"/>
        <v>0</v>
      </c>
    </row>
    <row r="58" spans="1:7">
      <c r="A58" s="1205" t="s">
        <v>852</v>
      </c>
      <c r="B58" s="1207" t="s">
        <v>12214</v>
      </c>
      <c r="C58" s="1209">
        <v>0</v>
      </c>
      <c r="D58" s="294">
        <f>C58</f>
        <v>0</v>
      </c>
      <c r="E58" s="1074">
        <f>$C58*E59</f>
        <v>0</v>
      </c>
      <c r="F58" s="304">
        <f t="shared" si="1"/>
        <v>0</v>
      </c>
      <c r="G58" s="297"/>
    </row>
    <row r="59" spans="1:7">
      <c r="A59" s="1206"/>
      <c r="B59" s="1208"/>
      <c r="C59" s="1210"/>
      <c r="D59" s="8">
        <f>(D58/$C$81)</f>
        <v>0</v>
      </c>
      <c r="E59" s="1075"/>
      <c r="F59" s="9">
        <f t="shared" si="1"/>
        <v>0</v>
      </c>
    </row>
    <row r="60" spans="1:7" ht="15" customHeight="1">
      <c r="A60" s="1205" t="s">
        <v>853</v>
      </c>
      <c r="B60" s="1207" t="s">
        <v>58</v>
      </c>
      <c r="C60" s="1209">
        <v>0</v>
      </c>
      <c r="D60" s="294">
        <f>C60</f>
        <v>0</v>
      </c>
      <c r="E60" s="1074">
        <f>$C60*E61</f>
        <v>0</v>
      </c>
      <c r="F60" s="304">
        <f t="shared" si="1"/>
        <v>0</v>
      </c>
      <c r="G60" s="297"/>
    </row>
    <row r="61" spans="1:7">
      <c r="A61" s="1206"/>
      <c r="B61" s="1208"/>
      <c r="C61" s="1210"/>
      <c r="D61" s="8">
        <f>(D60/$C$81)</f>
        <v>0</v>
      </c>
      <c r="E61" s="1075"/>
      <c r="F61" s="9">
        <f t="shared" si="1"/>
        <v>0</v>
      </c>
    </row>
    <row r="62" spans="1:7">
      <c r="A62" s="1205" t="s">
        <v>854</v>
      </c>
      <c r="B62" s="1207" t="s">
        <v>35</v>
      </c>
      <c r="C62" s="1209">
        <v>14246.588000000003</v>
      </c>
      <c r="D62" s="294">
        <f>C62</f>
        <v>14246.588000000003</v>
      </c>
      <c r="E62" s="1074">
        <f>$C62*E63</f>
        <v>14246.588000000003</v>
      </c>
      <c r="F62" s="304">
        <f t="shared" si="1"/>
        <v>14246.588000000003</v>
      </c>
      <c r="G62" s="297"/>
    </row>
    <row r="63" spans="1:7">
      <c r="A63" s="1206"/>
      <c r="B63" s="1208"/>
      <c r="C63" s="1210"/>
      <c r="D63" s="8">
        <f>(D62/$C$81)</f>
        <v>8.8599349976520844E-2</v>
      </c>
      <c r="E63" s="1075">
        <v>1</v>
      </c>
      <c r="F63" s="9">
        <f t="shared" si="1"/>
        <v>1</v>
      </c>
    </row>
    <row r="64" spans="1:7" s="216" customFormat="1">
      <c r="A64" s="1205" t="s">
        <v>1619</v>
      </c>
      <c r="B64" s="1207" t="s">
        <v>1682</v>
      </c>
      <c r="C64" s="1209">
        <v>0</v>
      </c>
      <c r="D64" s="294">
        <f>C64</f>
        <v>0</v>
      </c>
      <c r="E64" s="1074">
        <f>$C64*E65</f>
        <v>0</v>
      </c>
      <c r="F64" s="304">
        <f t="shared" si="1"/>
        <v>0</v>
      </c>
    </row>
    <row r="65" spans="1:7" s="216" customFormat="1">
      <c r="A65" s="1206"/>
      <c r="B65" s="1208"/>
      <c r="C65" s="1210"/>
      <c r="D65" s="8">
        <f>(D64/$C$81)</f>
        <v>0</v>
      </c>
      <c r="E65" s="1075"/>
      <c r="F65" s="9">
        <f t="shared" si="1"/>
        <v>0</v>
      </c>
    </row>
    <row r="66" spans="1:7">
      <c r="A66" s="1205" t="s">
        <v>855</v>
      </c>
      <c r="B66" s="1207" t="s">
        <v>62</v>
      </c>
      <c r="C66" s="1209">
        <v>0</v>
      </c>
      <c r="D66" s="294">
        <f>C66</f>
        <v>0</v>
      </c>
      <c r="E66" s="1074">
        <f>$C66*E67</f>
        <v>0</v>
      </c>
      <c r="F66" s="304">
        <f t="shared" si="1"/>
        <v>0</v>
      </c>
      <c r="G66" s="297"/>
    </row>
    <row r="67" spans="1:7">
      <c r="A67" s="1206"/>
      <c r="B67" s="1208"/>
      <c r="C67" s="1210"/>
      <c r="D67" s="8">
        <f>(D66/$C$81)</f>
        <v>0</v>
      </c>
      <c r="E67" s="1075"/>
      <c r="F67" s="9">
        <f t="shared" si="1"/>
        <v>0</v>
      </c>
    </row>
    <row r="68" spans="1:7">
      <c r="A68" s="1205" t="s">
        <v>856</v>
      </c>
      <c r="B68" s="1207" t="s">
        <v>30</v>
      </c>
      <c r="C68" s="1209">
        <v>0</v>
      </c>
      <c r="D68" s="294">
        <f>C68</f>
        <v>0</v>
      </c>
      <c r="E68" s="1074">
        <f>$C68*E69</f>
        <v>0</v>
      </c>
      <c r="F68" s="304">
        <f t="shared" si="1"/>
        <v>0</v>
      </c>
      <c r="G68" s="297"/>
    </row>
    <row r="69" spans="1:7">
      <c r="A69" s="1206"/>
      <c r="B69" s="1208"/>
      <c r="C69" s="1210"/>
      <c r="D69" s="8">
        <f>(D68/$C$81)</f>
        <v>0</v>
      </c>
      <c r="E69" s="1075"/>
      <c r="F69" s="9">
        <f t="shared" si="1"/>
        <v>0</v>
      </c>
    </row>
    <row r="70" spans="1:7">
      <c r="A70" s="1205" t="s">
        <v>857</v>
      </c>
      <c r="B70" s="1207" t="s">
        <v>1632</v>
      </c>
      <c r="C70" s="1209">
        <v>0</v>
      </c>
      <c r="D70" s="294">
        <f>C70</f>
        <v>0</v>
      </c>
      <c r="E70" s="1074">
        <f>$C70*E71</f>
        <v>0</v>
      </c>
      <c r="F70" s="304">
        <f t="shared" si="1"/>
        <v>0</v>
      </c>
      <c r="G70" s="297"/>
    </row>
    <row r="71" spans="1:7">
      <c r="A71" s="1206"/>
      <c r="B71" s="1208"/>
      <c r="C71" s="1210"/>
      <c r="D71" s="8">
        <f>(D70/$C$81)</f>
        <v>0</v>
      </c>
      <c r="E71" s="1075"/>
      <c r="F71" s="9">
        <f t="shared" si="1"/>
        <v>0</v>
      </c>
    </row>
    <row r="72" spans="1:7">
      <c r="A72" s="1205" t="s">
        <v>859</v>
      </c>
      <c r="B72" s="1207" t="s">
        <v>1684</v>
      </c>
      <c r="C72" s="1209">
        <v>0</v>
      </c>
      <c r="D72" s="294">
        <f>C72</f>
        <v>0</v>
      </c>
      <c r="E72" s="1074">
        <f>$C72*E73</f>
        <v>0</v>
      </c>
      <c r="F72" s="304">
        <f t="shared" si="1"/>
        <v>0</v>
      </c>
      <c r="G72" s="297"/>
    </row>
    <row r="73" spans="1:7">
      <c r="A73" s="1206"/>
      <c r="B73" s="1208"/>
      <c r="C73" s="1210"/>
      <c r="D73" s="8">
        <f>(D72/$C$81)</f>
        <v>0</v>
      </c>
      <c r="E73" s="1075"/>
      <c r="F73" s="9">
        <f t="shared" si="1"/>
        <v>0</v>
      </c>
    </row>
    <row r="74" spans="1:7">
      <c r="A74" s="1205" t="s">
        <v>858</v>
      </c>
      <c r="B74" s="1207" t="s">
        <v>12339</v>
      </c>
      <c r="C74" s="1209">
        <v>0</v>
      </c>
      <c r="D74" s="294">
        <f>C74</f>
        <v>0</v>
      </c>
      <c r="E74" s="1074">
        <f>$C74*E75</f>
        <v>0</v>
      </c>
      <c r="F74" s="304">
        <f t="shared" si="1"/>
        <v>0</v>
      </c>
      <c r="G74" s="297"/>
    </row>
    <row r="75" spans="1:7">
      <c r="A75" s="1206"/>
      <c r="B75" s="1208"/>
      <c r="C75" s="1210"/>
      <c r="D75" s="8">
        <f>(D74/$C$81)</f>
        <v>0</v>
      </c>
      <c r="E75" s="1075"/>
      <c r="F75" s="9">
        <f t="shared" si="1"/>
        <v>0</v>
      </c>
    </row>
    <row r="76" spans="1:7" s="216" customFormat="1">
      <c r="A76" s="1205" t="s">
        <v>1059</v>
      </c>
      <c r="B76" s="1207" t="s">
        <v>12196</v>
      </c>
      <c r="C76" s="1209">
        <v>9916.14</v>
      </c>
      <c r="D76" s="420">
        <f>C76</f>
        <v>9916.14</v>
      </c>
      <c r="E76" s="1074">
        <f>$C76*E77</f>
        <v>9916.14</v>
      </c>
      <c r="F76" s="304">
        <f t="shared" si="1"/>
        <v>9916.14</v>
      </c>
      <c r="G76" s="297"/>
    </row>
    <row r="77" spans="1:7" s="216" customFormat="1">
      <c r="A77" s="1206"/>
      <c r="B77" s="1208"/>
      <c r="C77" s="1210"/>
      <c r="D77" s="8">
        <f>(D76/$C$81)</f>
        <v>6.1668348819814062E-2</v>
      </c>
      <c r="E77" s="1075">
        <v>1</v>
      </c>
      <c r="F77" s="9">
        <f t="shared" si="1"/>
        <v>1</v>
      </c>
    </row>
    <row r="78" spans="1:7">
      <c r="A78" s="1205" t="s">
        <v>1061</v>
      </c>
      <c r="B78" s="1207" t="s">
        <v>66</v>
      </c>
      <c r="C78" s="1209">
        <v>576</v>
      </c>
      <c r="D78" s="294">
        <f>C78</f>
        <v>576</v>
      </c>
      <c r="E78" s="1074">
        <f>$C78*E79</f>
        <v>576</v>
      </c>
      <c r="F78" s="304">
        <f t="shared" si="1"/>
        <v>576</v>
      </c>
      <c r="G78" s="297"/>
    </row>
    <row r="79" spans="1:7">
      <c r="A79" s="1206"/>
      <c r="B79" s="1208"/>
      <c r="C79" s="1210"/>
      <c r="D79" s="8">
        <f>(D78/$C$81)</f>
        <v>3.5821366903061977E-3</v>
      </c>
      <c r="E79" s="1075">
        <v>1</v>
      </c>
      <c r="F79" s="9">
        <f t="shared" si="1"/>
        <v>1</v>
      </c>
    </row>
    <row r="80" spans="1:7">
      <c r="A80" s="10"/>
      <c r="B80" s="11"/>
      <c r="C80" s="12"/>
      <c r="D80" s="13"/>
      <c r="E80" s="295"/>
      <c r="F80" s="14"/>
    </row>
    <row r="81" spans="1:8">
      <c r="A81" s="15"/>
      <c r="B81" s="11" t="s">
        <v>151</v>
      </c>
      <c r="C81" s="16">
        <v>160797.88400000002</v>
      </c>
      <c r="D81" s="701">
        <f>D19+D21+D23+D25+D27+D29+D34+D36+D38+D40+D42+D44+D46+D48+D50+D52+D54+D56+D58+D60+D62+D64+D66+D70+D72+D74+D78+D31+D68+D76</f>
        <v>160797.88400000002</v>
      </c>
      <c r="E81" s="1076">
        <f>E19+E21+E23+E25+E27+E29+E34+E36+E38+E40+E42+E44+E46+E48+E50+E52+E54+E56+E58+E60+E62+E64+E66+E70+E72+E74+E78+E31+E68+E76</f>
        <v>160797.88400000002</v>
      </c>
      <c r="F81" s="703">
        <f>F19+F21+F23+F25+F27+F29+F34+F36+F38+F40+F42+F44+F46+F48+F50+F52+F54+F56+F58+F60+F62+F64+F66+F70+F72+F74+F76+F78+F31+F68</f>
        <v>160797.88400000002</v>
      </c>
      <c r="G81" s="297"/>
      <c r="H81" s="161"/>
    </row>
    <row r="82" spans="1:8">
      <c r="A82" s="15"/>
      <c r="B82" s="11" t="s">
        <v>152</v>
      </c>
      <c r="C82" s="16"/>
      <c r="D82" s="702">
        <f>D79+D73+D71+D69+D67+D65+D63+D61+D59+D57+D55+D53+D51+D49+D47+D45+D43+D41+D39+D37+D35+D30+D28+D26+D24+D22+D20+D75+D32+D77</f>
        <v>0.99999999999999956</v>
      </c>
      <c r="E82" s="1077">
        <f>E81</f>
        <v>160797.88400000002</v>
      </c>
      <c r="F82" s="700">
        <f>F81/C81</f>
        <v>1</v>
      </c>
      <c r="G82" s="296"/>
    </row>
    <row r="84" spans="1:8" s="216" customFormat="1"/>
    <row r="86" spans="1:8">
      <c r="A86" s="1211" t="s">
        <v>14</v>
      </c>
      <c r="B86" s="1211"/>
      <c r="C86" s="1211"/>
      <c r="D86" s="1211"/>
      <c r="E86" s="1211"/>
    </row>
    <row r="87" spans="1:8">
      <c r="A87" s="1212" t="s">
        <v>15</v>
      </c>
      <c r="B87" s="1212"/>
      <c r="C87" s="1212"/>
      <c r="D87" s="125"/>
      <c r="E87" s="126"/>
      <c r="F87" s="127"/>
    </row>
    <row r="88" spans="1:8">
      <c r="A88" s="1212" t="s">
        <v>27</v>
      </c>
      <c r="B88" s="1212"/>
      <c r="C88" s="1212"/>
      <c r="D88" s="125"/>
      <c r="E88" s="126"/>
      <c r="F88" s="127"/>
    </row>
    <row r="89" spans="1:8">
      <c r="A89" s="32"/>
      <c r="B89" s="32"/>
      <c r="C89" s="33"/>
      <c r="D89" s="32"/>
      <c r="E89" s="128"/>
      <c r="F89" s="127"/>
    </row>
  </sheetData>
  <mergeCells count="101">
    <mergeCell ref="C11:F11"/>
    <mergeCell ref="A29:A30"/>
    <mergeCell ref="F16:F17"/>
    <mergeCell ref="A13:F13"/>
    <mergeCell ref="A23:A24"/>
    <mergeCell ref="B23:B24"/>
    <mergeCell ref="C23:C24"/>
    <mergeCell ref="A19:A20"/>
    <mergeCell ref="B19:B20"/>
    <mergeCell ref="C19:C20"/>
    <mergeCell ref="A21:A22"/>
    <mergeCell ref="B21:B22"/>
    <mergeCell ref="C21:C22"/>
    <mergeCell ref="A86:E86"/>
    <mergeCell ref="A87:C87"/>
    <mergeCell ref="A88:C88"/>
    <mergeCell ref="A16:A17"/>
    <mergeCell ref="B16:B17"/>
    <mergeCell ref="A25:A26"/>
    <mergeCell ref="B25:B26"/>
    <mergeCell ref="C25:C26"/>
    <mergeCell ref="A34:A35"/>
    <mergeCell ref="B34:B35"/>
    <mergeCell ref="C34:C35"/>
    <mergeCell ref="A36:A37"/>
    <mergeCell ref="B36:B37"/>
    <mergeCell ref="C36:C37"/>
    <mergeCell ref="A27:A28"/>
    <mergeCell ref="B27:B28"/>
    <mergeCell ref="A38:A39"/>
    <mergeCell ref="B38:B39"/>
    <mergeCell ref="C38:C39"/>
    <mergeCell ref="A40:A41"/>
    <mergeCell ref="B40:B41"/>
    <mergeCell ref="C40:C41"/>
    <mergeCell ref="C27:C28"/>
    <mergeCell ref="C56:C57"/>
    <mergeCell ref="C50:C51"/>
    <mergeCell ref="A52:A53"/>
    <mergeCell ref="B52:B53"/>
    <mergeCell ref="C52:C53"/>
    <mergeCell ref="B29:B30"/>
    <mergeCell ref="C29:C30"/>
    <mergeCell ref="A31:A32"/>
    <mergeCell ref="B31:B32"/>
    <mergeCell ref="C31:C32"/>
    <mergeCell ref="A46:A47"/>
    <mergeCell ref="B46:B47"/>
    <mergeCell ref="C46:C47"/>
    <mergeCell ref="A48:A49"/>
    <mergeCell ref="B48:B49"/>
    <mergeCell ref="C48:C49"/>
    <mergeCell ref="A42:A43"/>
    <mergeCell ref="B42:B43"/>
    <mergeCell ref="C42:C43"/>
    <mergeCell ref="A44:A45"/>
    <mergeCell ref="B44:B45"/>
    <mergeCell ref="C44:C45"/>
    <mergeCell ref="A78:A79"/>
    <mergeCell ref="B78:B79"/>
    <mergeCell ref="C78:C79"/>
    <mergeCell ref="B60:B61"/>
    <mergeCell ref="C60:C61"/>
    <mergeCell ref="A62:A63"/>
    <mergeCell ref="B62:B63"/>
    <mergeCell ref="C62:C63"/>
    <mergeCell ref="A76:A77"/>
    <mergeCell ref="B76:B77"/>
    <mergeCell ref="C76:C77"/>
    <mergeCell ref="B66:B67"/>
    <mergeCell ref="C66:C67"/>
    <mergeCell ref="A60:A61"/>
    <mergeCell ref="A74:A75"/>
    <mergeCell ref="A66:A67"/>
    <mergeCell ref="B74:B75"/>
    <mergeCell ref="C64:C65"/>
    <mergeCell ref="C74:C75"/>
    <mergeCell ref="B4:F4"/>
    <mergeCell ref="B5:F5"/>
    <mergeCell ref="B1:E1"/>
    <mergeCell ref="A72:A73"/>
    <mergeCell ref="B72:B73"/>
    <mergeCell ref="C72:C73"/>
    <mergeCell ref="A68:A69"/>
    <mergeCell ref="B68:B69"/>
    <mergeCell ref="C68:C69"/>
    <mergeCell ref="A70:A71"/>
    <mergeCell ref="B70:B71"/>
    <mergeCell ref="C70:C71"/>
    <mergeCell ref="A64:A65"/>
    <mergeCell ref="B64:B65"/>
    <mergeCell ref="A50:A51"/>
    <mergeCell ref="B50:B51"/>
    <mergeCell ref="A54:A55"/>
    <mergeCell ref="B54:B55"/>
    <mergeCell ref="C54:C55"/>
    <mergeCell ref="A58:A59"/>
    <mergeCell ref="B58:B59"/>
    <mergeCell ref="C58:C59"/>
    <mergeCell ref="A56:A57"/>
    <mergeCell ref="B56:B57"/>
  </mergeCells>
  <printOptions horizontalCentered="1"/>
  <pageMargins left="0.51181102362204722" right="0.51181102362204722" top="0.78740157480314965" bottom="0.78740157480314965" header="0.31496062992125984" footer="0.31496062992125984"/>
  <pageSetup paperSize="9" scale="50" orientation="portrait" r:id="rId1"/>
  <headerFooter>
    <oddFooter>&amp;R&amp;P/&amp;N</oddFooter>
  </headerFooter>
  <ignoredErrors>
    <ignoredError sqref="D37:D77 D80 D29:D31 D36 D20:D27 D28 D32:D35 D78:D79" formula="1"/>
  </ignoredErrors>
</worksheet>
</file>

<file path=xl/worksheets/sheet17.xml><?xml version="1.0" encoding="utf-8"?>
<worksheet xmlns="http://schemas.openxmlformats.org/spreadsheetml/2006/main" xmlns:r="http://schemas.openxmlformats.org/officeDocument/2006/relationships">
  <sheetPr codeName="Plan24"/>
  <dimension ref="A1:I6407"/>
  <sheetViews>
    <sheetView zoomScale="80" zoomScaleNormal="80" workbookViewId="0">
      <pane ySplit="1" topLeftCell="A2" activePane="bottomLeft" state="frozen"/>
      <selection pane="bottomLeft" activeCell="G13" sqref="G13"/>
    </sheetView>
  </sheetViews>
  <sheetFormatPr defaultColWidth="9.109375" defaultRowHeight="14.4"/>
  <cols>
    <col min="1" max="1" width="19.44140625" style="132" customWidth="1"/>
    <col min="2" max="2" width="109.44140625" style="201" customWidth="1"/>
    <col min="3" max="3" width="34" style="35" customWidth="1"/>
    <col min="4" max="4" width="8.6640625" style="132" bestFit="1" customWidth="1"/>
    <col min="5" max="5" width="11.44140625" style="132" customWidth="1"/>
    <col min="6" max="6" width="20.5546875" style="669" customWidth="1"/>
    <col min="7" max="7" width="58.109375" style="669" customWidth="1"/>
    <col min="8" max="9" width="20.5546875" style="669" customWidth="1"/>
    <col min="10" max="16384" width="9.109375" style="35"/>
  </cols>
  <sheetData>
    <row r="1" spans="1:9" ht="18" customHeight="1" thickBot="1">
      <c r="A1" s="301" t="s">
        <v>1</v>
      </c>
      <c r="B1" s="302" t="s">
        <v>2</v>
      </c>
      <c r="C1" s="301" t="s">
        <v>17</v>
      </c>
      <c r="D1" s="301" t="s">
        <v>31</v>
      </c>
      <c r="E1" s="301" t="s">
        <v>1094</v>
      </c>
      <c r="F1" s="301" t="s">
        <v>5420</v>
      </c>
      <c r="G1" s="301" t="s">
        <v>5981</v>
      </c>
      <c r="H1" s="301" t="s">
        <v>860</v>
      </c>
      <c r="I1" s="301" t="s">
        <v>861</v>
      </c>
    </row>
    <row r="2" spans="1:9">
      <c r="A2" s="630"/>
      <c r="B2" s="630"/>
      <c r="C2" s="630"/>
      <c r="D2" s="309"/>
      <c r="E2" s="631"/>
      <c r="G2" s="632"/>
    </row>
    <row r="3" spans="1:9">
      <c r="A3" s="1082">
        <v>97141</v>
      </c>
      <c r="B3" s="1083" t="s">
        <v>5444</v>
      </c>
      <c r="C3" s="630" t="s">
        <v>5398</v>
      </c>
      <c r="D3" s="1083" t="s">
        <v>33</v>
      </c>
      <c r="E3" s="1084">
        <v>5.4</v>
      </c>
      <c r="F3" s="1084">
        <v>2.65</v>
      </c>
      <c r="G3" s="1085">
        <v>2.75</v>
      </c>
      <c r="H3" s="632" t="s">
        <v>12257</v>
      </c>
      <c r="I3" s="390">
        <v>43617</v>
      </c>
    </row>
    <row r="4" spans="1:9">
      <c r="A4" s="1082">
        <v>97142</v>
      </c>
      <c r="B4" s="1083" t="s">
        <v>5445</v>
      </c>
      <c r="C4" s="630" t="s">
        <v>5398</v>
      </c>
      <c r="D4" s="1083" t="s">
        <v>33</v>
      </c>
      <c r="E4" s="1084">
        <v>6.01</v>
      </c>
      <c r="F4" s="1084">
        <v>3</v>
      </c>
      <c r="G4" s="1085">
        <v>3.01</v>
      </c>
      <c r="H4" s="632" t="s">
        <v>12257</v>
      </c>
      <c r="I4" s="390">
        <v>43617</v>
      </c>
    </row>
    <row r="5" spans="1:9">
      <c r="A5" s="1082">
        <v>97143</v>
      </c>
      <c r="B5" s="1083" t="s">
        <v>5446</v>
      </c>
      <c r="C5" s="630" t="s">
        <v>5398</v>
      </c>
      <c r="D5" s="1083" t="s">
        <v>33</v>
      </c>
      <c r="E5" s="1084">
        <v>7.57</v>
      </c>
      <c r="F5" s="1084">
        <v>3.85</v>
      </c>
      <c r="G5" s="1085">
        <v>3.7199999999999998</v>
      </c>
      <c r="H5" s="632" t="s">
        <v>12257</v>
      </c>
      <c r="I5" s="390">
        <v>43617</v>
      </c>
    </row>
    <row r="6" spans="1:9">
      <c r="A6" s="1082">
        <v>97144</v>
      </c>
      <c r="B6" s="1083" t="s">
        <v>5447</v>
      </c>
      <c r="C6" s="630" t="s">
        <v>5398</v>
      </c>
      <c r="D6" s="1083" t="s">
        <v>33</v>
      </c>
      <c r="E6" s="1084">
        <v>9.1</v>
      </c>
      <c r="F6" s="1084">
        <v>4.72</v>
      </c>
      <c r="G6" s="1085">
        <v>4.38</v>
      </c>
      <c r="H6" s="632" t="s">
        <v>12257</v>
      </c>
      <c r="I6" s="390">
        <v>43617</v>
      </c>
    </row>
    <row r="7" spans="1:9">
      <c r="A7" s="1082">
        <v>97145</v>
      </c>
      <c r="B7" s="1083" t="s">
        <v>5448</v>
      </c>
      <c r="C7" s="630" t="s">
        <v>5398</v>
      </c>
      <c r="D7" s="1083" t="s">
        <v>33</v>
      </c>
      <c r="E7" s="1084">
        <v>10.68</v>
      </c>
      <c r="F7" s="1084">
        <v>5.57</v>
      </c>
      <c r="G7" s="1085">
        <v>5.1100000000000003</v>
      </c>
      <c r="H7" s="632" t="s">
        <v>12257</v>
      </c>
      <c r="I7" s="390">
        <v>43617</v>
      </c>
    </row>
    <row r="8" spans="1:9">
      <c r="A8" s="1082">
        <v>97146</v>
      </c>
      <c r="B8" s="1083" t="s">
        <v>5449</v>
      </c>
      <c r="C8" s="630" t="s">
        <v>5398</v>
      </c>
      <c r="D8" s="1083" t="s">
        <v>33</v>
      </c>
      <c r="E8" s="1084">
        <v>12.25</v>
      </c>
      <c r="F8" s="1084">
        <v>6.43</v>
      </c>
      <c r="G8" s="1085">
        <v>5.82</v>
      </c>
      <c r="H8" s="632" t="s">
        <v>12257</v>
      </c>
      <c r="I8" s="390">
        <v>43617</v>
      </c>
    </row>
    <row r="9" spans="1:9">
      <c r="A9" s="1082">
        <v>97147</v>
      </c>
      <c r="B9" s="1083" t="s">
        <v>5450</v>
      </c>
      <c r="C9" s="630" t="s">
        <v>5398</v>
      </c>
      <c r="D9" s="1083" t="s">
        <v>33</v>
      </c>
      <c r="E9" s="1084">
        <v>13.81</v>
      </c>
      <c r="F9" s="1084">
        <v>7.27</v>
      </c>
      <c r="G9" s="1085">
        <v>6.54</v>
      </c>
      <c r="H9" s="632" t="s">
        <v>12257</v>
      </c>
      <c r="I9" s="390">
        <v>43617</v>
      </c>
    </row>
    <row r="10" spans="1:9">
      <c r="A10" s="1082">
        <v>97148</v>
      </c>
      <c r="B10" s="1083" t="s">
        <v>5451</v>
      </c>
      <c r="C10" s="630" t="s">
        <v>5398</v>
      </c>
      <c r="D10" s="1083" t="s">
        <v>33</v>
      </c>
      <c r="E10" s="1084">
        <v>15.37</v>
      </c>
      <c r="F10" s="1084">
        <v>8.14</v>
      </c>
      <c r="G10" s="1085">
        <v>7.23</v>
      </c>
      <c r="H10" s="632" t="s">
        <v>12257</v>
      </c>
      <c r="I10" s="390">
        <v>43617</v>
      </c>
    </row>
    <row r="11" spans="1:9">
      <c r="A11" s="1082">
        <v>97149</v>
      </c>
      <c r="B11" s="1083" t="s">
        <v>5452</v>
      </c>
      <c r="C11" s="630" t="s">
        <v>5398</v>
      </c>
      <c r="D11" s="1083" t="s">
        <v>33</v>
      </c>
      <c r="E11" s="1084">
        <v>16.96</v>
      </c>
      <c r="F11" s="1084">
        <v>9.02</v>
      </c>
      <c r="G11" s="1085">
        <v>7.9399999999999995</v>
      </c>
      <c r="H11" s="632" t="s">
        <v>12257</v>
      </c>
      <c r="I11" s="390">
        <v>43617</v>
      </c>
    </row>
    <row r="12" spans="1:9">
      <c r="A12" s="1082">
        <v>97150</v>
      </c>
      <c r="B12" s="1083" t="s">
        <v>5453</v>
      </c>
      <c r="C12" s="630" t="s">
        <v>5398</v>
      </c>
      <c r="D12" s="1083" t="s">
        <v>33</v>
      </c>
      <c r="E12" s="1084">
        <v>20.69</v>
      </c>
      <c r="F12" s="1084">
        <v>9.83</v>
      </c>
      <c r="G12" s="1085">
        <v>10.86</v>
      </c>
      <c r="H12" s="632" t="s">
        <v>12257</v>
      </c>
      <c r="I12" s="390">
        <v>43617</v>
      </c>
    </row>
    <row r="13" spans="1:9">
      <c r="A13" s="1082">
        <v>97151</v>
      </c>
      <c r="B13" s="1083" t="s">
        <v>5454</v>
      </c>
      <c r="C13" s="630" t="s">
        <v>5398</v>
      </c>
      <c r="D13" s="1083" t="s">
        <v>33</v>
      </c>
      <c r="E13" s="1084">
        <v>24.17</v>
      </c>
      <c r="F13" s="1084">
        <v>11.57</v>
      </c>
      <c r="G13" s="1085">
        <v>12.600000000000001</v>
      </c>
      <c r="H13" s="632" t="s">
        <v>12257</v>
      </c>
      <c r="I13" s="390">
        <v>43617</v>
      </c>
    </row>
    <row r="14" spans="1:9">
      <c r="A14" s="1082">
        <v>97152</v>
      </c>
      <c r="B14" s="1083" t="s">
        <v>5455</v>
      </c>
      <c r="C14" s="630" t="s">
        <v>5398</v>
      </c>
      <c r="D14" s="1083" t="s">
        <v>33</v>
      </c>
      <c r="E14" s="1084">
        <v>27.44</v>
      </c>
      <c r="F14" s="1084">
        <v>13.3</v>
      </c>
      <c r="G14" s="1085">
        <v>14.14</v>
      </c>
      <c r="H14" s="632" t="s">
        <v>12257</v>
      </c>
      <c r="I14" s="390">
        <v>43617</v>
      </c>
    </row>
    <row r="15" spans="1:9">
      <c r="A15" s="1082">
        <v>97153</v>
      </c>
      <c r="B15" s="1083" t="s">
        <v>5456</v>
      </c>
      <c r="C15" s="630" t="s">
        <v>5398</v>
      </c>
      <c r="D15" s="1083" t="s">
        <v>33</v>
      </c>
      <c r="E15" s="1084">
        <v>30.83</v>
      </c>
      <c r="F15" s="1084">
        <v>15</v>
      </c>
      <c r="G15" s="1085">
        <v>15.83</v>
      </c>
      <c r="H15" s="632" t="s">
        <v>12257</v>
      </c>
      <c r="I15" s="390">
        <v>43617</v>
      </c>
    </row>
    <row r="16" spans="1:9">
      <c r="A16" s="1082">
        <v>97154</v>
      </c>
      <c r="B16" s="1083" t="s">
        <v>5457</v>
      </c>
      <c r="C16" s="630" t="s">
        <v>5398</v>
      </c>
      <c r="D16" s="1083" t="s">
        <v>33</v>
      </c>
      <c r="E16" s="1084">
        <v>34.26</v>
      </c>
      <c r="F16" s="1084">
        <v>16.73</v>
      </c>
      <c r="G16" s="1085">
        <v>17.53</v>
      </c>
      <c r="H16" s="632" t="s">
        <v>12257</v>
      </c>
      <c r="I16" s="390">
        <v>43617</v>
      </c>
    </row>
    <row r="17" spans="1:9">
      <c r="A17" s="1082">
        <v>97155</v>
      </c>
      <c r="B17" s="1083" t="s">
        <v>5458</v>
      </c>
      <c r="C17" s="630" t="s">
        <v>5398</v>
      </c>
      <c r="D17" s="1083" t="s">
        <v>33</v>
      </c>
      <c r="E17" s="1084">
        <v>37.68</v>
      </c>
      <c r="F17" s="1084">
        <v>18.420000000000002</v>
      </c>
      <c r="G17" s="1085">
        <v>19.259999999999998</v>
      </c>
      <c r="H17" s="632" t="s">
        <v>12257</v>
      </c>
      <c r="I17" s="390">
        <v>43617</v>
      </c>
    </row>
    <row r="18" spans="1:9">
      <c r="A18" s="1082">
        <v>97156</v>
      </c>
      <c r="B18" s="1083" t="s">
        <v>5459</v>
      </c>
      <c r="C18" s="630" t="s">
        <v>5398</v>
      </c>
      <c r="D18" s="1083" t="s">
        <v>33</v>
      </c>
      <c r="E18" s="1084">
        <v>44.88</v>
      </c>
      <c r="F18" s="1084">
        <v>21.86</v>
      </c>
      <c r="G18" s="1085">
        <v>23.020000000000003</v>
      </c>
      <c r="H18" s="632" t="s">
        <v>12257</v>
      </c>
      <c r="I18" s="390">
        <v>43617</v>
      </c>
    </row>
    <row r="19" spans="1:9">
      <c r="A19" s="1082">
        <v>97157</v>
      </c>
      <c r="B19" s="1083" t="s">
        <v>5460</v>
      </c>
      <c r="C19" s="630" t="s">
        <v>5398</v>
      </c>
      <c r="D19" s="1083" t="s">
        <v>33</v>
      </c>
      <c r="E19" s="1084">
        <v>3.35</v>
      </c>
      <c r="F19" s="1084">
        <v>1.55</v>
      </c>
      <c r="G19" s="1085">
        <v>1.7999999999999998</v>
      </c>
      <c r="H19" s="632" t="s">
        <v>12257</v>
      </c>
      <c r="I19" s="390">
        <v>43617</v>
      </c>
    </row>
    <row r="20" spans="1:9">
      <c r="A20" s="1082">
        <v>97158</v>
      </c>
      <c r="B20" s="1083" t="s">
        <v>5461</v>
      </c>
      <c r="C20" s="630" t="s">
        <v>5398</v>
      </c>
      <c r="D20" s="1083" t="s">
        <v>33</v>
      </c>
      <c r="E20" s="1084">
        <v>3.75</v>
      </c>
      <c r="F20" s="1084">
        <v>1.73</v>
      </c>
      <c r="G20" s="1085">
        <v>2.02</v>
      </c>
      <c r="H20" s="632" t="s">
        <v>12257</v>
      </c>
      <c r="I20" s="390">
        <v>43617</v>
      </c>
    </row>
    <row r="21" spans="1:9">
      <c r="A21" s="1082">
        <v>97159</v>
      </c>
      <c r="B21" s="1083" t="s">
        <v>5462</v>
      </c>
      <c r="C21" s="630" t="s">
        <v>5398</v>
      </c>
      <c r="D21" s="1083" t="s">
        <v>33</v>
      </c>
      <c r="E21" s="1084">
        <v>4.71</v>
      </c>
      <c r="F21" s="1084">
        <v>2.2599999999999998</v>
      </c>
      <c r="G21" s="1085">
        <v>2.4500000000000002</v>
      </c>
      <c r="H21" s="632" t="s">
        <v>12257</v>
      </c>
      <c r="I21" s="390">
        <v>43617</v>
      </c>
    </row>
    <row r="22" spans="1:9">
      <c r="A22" s="1082">
        <v>97160</v>
      </c>
      <c r="B22" s="1083" t="s">
        <v>5463</v>
      </c>
      <c r="C22" s="630" t="s">
        <v>5398</v>
      </c>
      <c r="D22" s="1083" t="s">
        <v>33</v>
      </c>
      <c r="E22" s="1084">
        <v>5.65</v>
      </c>
      <c r="F22" s="1084">
        <v>2.77</v>
      </c>
      <c r="G22" s="1085">
        <v>2.88</v>
      </c>
      <c r="H22" s="632" t="s">
        <v>12257</v>
      </c>
      <c r="I22" s="390">
        <v>43617</v>
      </c>
    </row>
    <row r="23" spans="1:9">
      <c r="A23" s="1082">
        <v>97161</v>
      </c>
      <c r="B23" s="1083" t="s">
        <v>5464</v>
      </c>
      <c r="C23" s="630" t="s">
        <v>5398</v>
      </c>
      <c r="D23" s="1083" t="s">
        <v>33</v>
      </c>
      <c r="E23" s="1084">
        <v>6.65</v>
      </c>
      <c r="F23" s="1084">
        <v>3.26</v>
      </c>
      <c r="G23" s="1085">
        <v>3.39</v>
      </c>
      <c r="H23" s="632" t="s">
        <v>12257</v>
      </c>
      <c r="I23" s="390">
        <v>43617</v>
      </c>
    </row>
    <row r="24" spans="1:9">
      <c r="A24" s="1082">
        <v>97162</v>
      </c>
      <c r="B24" s="1083" t="s">
        <v>5465</v>
      </c>
      <c r="C24" s="630" t="s">
        <v>5398</v>
      </c>
      <c r="D24" s="1083" t="s">
        <v>33</v>
      </c>
      <c r="E24" s="1084">
        <v>7.63</v>
      </c>
      <c r="F24" s="1084">
        <v>3.76</v>
      </c>
      <c r="G24" s="1085">
        <v>3.87</v>
      </c>
      <c r="H24" s="632" t="s">
        <v>12257</v>
      </c>
      <c r="I24" s="390">
        <v>43617</v>
      </c>
    </row>
    <row r="25" spans="1:9">
      <c r="A25" s="1082">
        <v>97163</v>
      </c>
      <c r="B25" s="1083" t="s">
        <v>5466</v>
      </c>
      <c r="C25" s="630" t="s">
        <v>5398</v>
      </c>
      <c r="D25" s="1083" t="s">
        <v>33</v>
      </c>
      <c r="E25" s="1084">
        <v>8.61</v>
      </c>
      <c r="F25" s="1084">
        <v>4.28</v>
      </c>
      <c r="G25" s="1085">
        <v>4.33</v>
      </c>
      <c r="H25" s="632" t="s">
        <v>12257</v>
      </c>
      <c r="I25" s="390">
        <v>43617</v>
      </c>
    </row>
    <row r="26" spans="1:9">
      <c r="A26" s="1082">
        <v>97164</v>
      </c>
      <c r="B26" s="1083" t="s">
        <v>5467</v>
      </c>
      <c r="C26" s="630" t="s">
        <v>5398</v>
      </c>
      <c r="D26" s="1083" t="s">
        <v>33</v>
      </c>
      <c r="E26" s="1084">
        <v>9.58</v>
      </c>
      <c r="F26" s="1084">
        <v>4.78</v>
      </c>
      <c r="G26" s="1085">
        <v>4.8</v>
      </c>
      <c r="H26" s="632" t="s">
        <v>12257</v>
      </c>
      <c r="I26" s="390">
        <v>43617</v>
      </c>
    </row>
    <row r="27" spans="1:9">
      <c r="A27" s="1082">
        <v>97165</v>
      </c>
      <c r="B27" s="1083" t="s">
        <v>5468</v>
      </c>
      <c r="C27" s="630" t="s">
        <v>5398</v>
      </c>
      <c r="D27" s="1083" t="s">
        <v>33</v>
      </c>
      <c r="E27" s="1084">
        <v>10.58</v>
      </c>
      <c r="F27" s="1084">
        <v>5.29</v>
      </c>
      <c r="G27" s="1085">
        <v>5.29</v>
      </c>
      <c r="H27" s="632" t="s">
        <v>12257</v>
      </c>
      <c r="I27" s="390">
        <v>43617</v>
      </c>
    </row>
    <row r="28" spans="1:9">
      <c r="A28" s="1082">
        <v>97166</v>
      </c>
      <c r="B28" s="1083" t="s">
        <v>5469</v>
      </c>
      <c r="C28" s="630" t="s">
        <v>5398</v>
      </c>
      <c r="D28" s="1083" t="s">
        <v>33</v>
      </c>
      <c r="E28" s="1084">
        <v>12.91</v>
      </c>
      <c r="F28" s="1084">
        <v>5.79</v>
      </c>
      <c r="G28" s="1085">
        <v>7.1199999999999992</v>
      </c>
      <c r="H28" s="632" t="s">
        <v>12257</v>
      </c>
      <c r="I28" s="390">
        <v>43617</v>
      </c>
    </row>
    <row r="29" spans="1:9">
      <c r="A29" s="1082">
        <v>97167</v>
      </c>
      <c r="B29" s="1083" t="s">
        <v>5470</v>
      </c>
      <c r="C29" s="630" t="s">
        <v>5398</v>
      </c>
      <c r="D29" s="1083" t="s">
        <v>33</v>
      </c>
      <c r="E29" s="1084">
        <v>15.1</v>
      </c>
      <c r="F29" s="1084">
        <v>6.81</v>
      </c>
      <c r="G29" s="1085">
        <v>8.2899999999999991</v>
      </c>
      <c r="H29" s="632" t="s">
        <v>12257</v>
      </c>
      <c r="I29" s="390">
        <v>43617</v>
      </c>
    </row>
    <row r="30" spans="1:9">
      <c r="A30" s="1082">
        <v>97168</v>
      </c>
      <c r="B30" s="1083" t="s">
        <v>5471</v>
      </c>
      <c r="C30" s="630" t="s">
        <v>5398</v>
      </c>
      <c r="D30" s="1083" t="s">
        <v>33</v>
      </c>
      <c r="E30" s="1084">
        <v>17.079999999999998</v>
      </c>
      <c r="F30" s="1084">
        <v>7.82</v>
      </c>
      <c r="G30" s="1085">
        <v>9.26</v>
      </c>
      <c r="H30" s="632" t="s">
        <v>12257</v>
      </c>
      <c r="I30" s="390">
        <v>43617</v>
      </c>
    </row>
    <row r="31" spans="1:9">
      <c r="A31" s="1082">
        <v>97169</v>
      </c>
      <c r="B31" s="1083" t="s">
        <v>5472</v>
      </c>
      <c r="C31" s="630" t="s">
        <v>5398</v>
      </c>
      <c r="D31" s="1083" t="s">
        <v>33</v>
      </c>
      <c r="E31" s="1084">
        <v>19.18</v>
      </c>
      <c r="F31" s="1084">
        <v>8.8000000000000007</v>
      </c>
      <c r="G31" s="1085">
        <v>10.379999999999999</v>
      </c>
      <c r="H31" s="632" t="s">
        <v>12257</v>
      </c>
      <c r="I31" s="390">
        <v>43617</v>
      </c>
    </row>
    <row r="32" spans="1:9">
      <c r="A32" s="1082">
        <v>97170</v>
      </c>
      <c r="B32" s="1083" t="s">
        <v>5473</v>
      </c>
      <c r="C32" s="630" t="s">
        <v>5398</v>
      </c>
      <c r="D32" s="1083" t="s">
        <v>33</v>
      </c>
      <c r="E32" s="1084">
        <v>21.32</v>
      </c>
      <c r="F32" s="1084">
        <v>9.84</v>
      </c>
      <c r="G32" s="1085">
        <v>11.48</v>
      </c>
      <c r="H32" s="632" t="s">
        <v>12257</v>
      </c>
      <c r="I32" s="390">
        <v>43617</v>
      </c>
    </row>
    <row r="33" spans="1:9">
      <c r="A33" s="1082">
        <v>97171</v>
      </c>
      <c r="B33" s="1083" t="s">
        <v>5474</v>
      </c>
      <c r="C33" s="630" t="s">
        <v>5398</v>
      </c>
      <c r="D33" s="1083" t="s">
        <v>33</v>
      </c>
      <c r="E33" s="1084">
        <v>23.47</v>
      </c>
      <c r="F33" s="1084">
        <v>10.85</v>
      </c>
      <c r="G33" s="1085">
        <v>12.620000000000001</v>
      </c>
      <c r="H33" s="632" t="s">
        <v>12257</v>
      </c>
      <c r="I33" s="390">
        <v>43617</v>
      </c>
    </row>
    <row r="34" spans="1:9">
      <c r="A34" s="1082">
        <v>97172</v>
      </c>
      <c r="B34" s="1083" t="s">
        <v>5475</v>
      </c>
      <c r="C34" s="630" t="s">
        <v>5398</v>
      </c>
      <c r="D34" s="1083" t="s">
        <v>33</v>
      </c>
      <c r="E34" s="1084">
        <v>28.11</v>
      </c>
      <c r="F34" s="1084">
        <v>12.86</v>
      </c>
      <c r="G34" s="1085">
        <v>15.25</v>
      </c>
      <c r="H34" s="632" t="s">
        <v>12257</v>
      </c>
      <c r="I34" s="390">
        <v>43617</v>
      </c>
    </row>
    <row r="35" spans="1:9">
      <c r="A35" s="1082">
        <v>97173</v>
      </c>
      <c r="B35" s="1083" t="s">
        <v>5476</v>
      </c>
      <c r="C35" s="630" t="s">
        <v>5398</v>
      </c>
      <c r="D35" s="1083" t="s">
        <v>33</v>
      </c>
      <c r="E35" s="1084">
        <v>21.79</v>
      </c>
      <c r="F35" s="1084">
        <v>9.8699999999999992</v>
      </c>
      <c r="G35" s="1085">
        <v>11.92</v>
      </c>
      <c r="H35" s="632" t="s">
        <v>12257</v>
      </c>
      <c r="I35" s="390">
        <v>43617</v>
      </c>
    </row>
    <row r="36" spans="1:9">
      <c r="A36" s="1082">
        <v>97174</v>
      </c>
      <c r="B36" s="1083" t="s">
        <v>5477</v>
      </c>
      <c r="C36" s="630" t="s">
        <v>5398</v>
      </c>
      <c r="D36" s="1083" t="s">
        <v>33</v>
      </c>
      <c r="E36" s="1084">
        <v>25.19</v>
      </c>
      <c r="F36" s="1084">
        <v>11.36</v>
      </c>
      <c r="G36" s="1085">
        <v>13.829999999999998</v>
      </c>
      <c r="H36" s="632" t="s">
        <v>12257</v>
      </c>
      <c r="I36" s="390">
        <v>43617</v>
      </c>
    </row>
    <row r="37" spans="1:9">
      <c r="A37" s="1082">
        <v>97175</v>
      </c>
      <c r="B37" s="1083" t="s">
        <v>5478</v>
      </c>
      <c r="C37" s="630" t="s">
        <v>5398</v>
      </c>
      <c r="D37" s="1083" t="s">
        <v>33</v>
      </c>
      <c r="E37" s="1084">
        <v>28.6</v>
      </c>
      <c r="F37" s="1084">
        <v>12.87</v>
      </c>
      <c r="G37" s="1085">
        <v>15.73</v>
      </c>
      <c r="H37" s="632" t="s">
        <v>12257</v>
      </c>
      <c r="I37" s="390">
        <v>43617</v>
      </c>
    </row>
    <row r="38" spans="1:9">
      <c r="A38" s="1082">
        <v>97176</v>
      </c>
      <c r="B38" s="1083" t="s">
        <v>5479</v>
      </c>
      <c r="C38" s="630" t="s">
        <v>5398</v>
      </c>
      <c r="D38" s="1083" t="s">
        <v>33</v>
      </c>
      <c r="E38" s="1084">
        <v>32.01</v>
      </c>
      <c r="F38" s="1084">
        <v>14.35</v>
      </c>
      <c r="G38" s="1085">
        <v>17.66</v>
      </c>
      <c r="H38" s="632" t="s">
        <v>12257</v>
      </c>
      <c r="I38" s="390">
        <v>43617</v>
      </c>
    </row>
    <row r="39" spans="1:9">
      <c r="A39" s="1082">
        <v>97177</v>
      </c>
      <c r="B39" s="1083" t="s">
        <v>5480</v>
      </c>
      <c r="C39" s="630" t="s">
        <v>5398</v>
      </c>
      <c r="D39" s="1083" t="s">
        <v>33</v>
      </c>
      <c r="E39" s="1084">
        <v>38.840000000000003</v>
      </c>
      <c r="F39" s="1084">
        <v>17.32</v>
      </c>
      <c r="G39" s="1085">
        <v>21.52</v>
      </c>
      <c r="H39" s="632" t="s">
        <v>12257</v>
      </c>
      <c r="I39" s="390">
        <v>43617</v>
      </c>
    </row>
    <row r="40" spans="1:9">
      <c r="A40" s="1082">
        <v>97178</v>
      </c>
      <c r="B40" s="1083" t="s">
        <v>5481</v>
      </c>
      <c r="C40" s="630" t="s">
        <v>5398</v>
      </c>
      <c r="D40" s="1083" t="s">
        <v>33</v>
      </c>
      <c r="E40" s="1084">
        <v>45.64</v>
      </c>
      <c r="F40" s="1084">
        <v>20.29</v>
      </c>
      <c r="G40" s="1085">
        <v>25.349999999999998</v>
      </c>
      <c r="H40" s="632" t="s">
        <v>12257</v>
      </c>
      <c r="I40" s="390">
        <v>43617</v>
      </c>
    </row>
    <row r="41" spans="1:9">
      <c r="A41" s="1082">
        <v>97179</v>
      </c>
      <c r="B41" s="1083" t="s">
        <v>5482</v>
      </c>
      <c r="C41" s="630" t="s">
        <v>5398</v>
      </c>
      <c r="D41" s="1083" t="s">
        <v>33</v>
      </c>
      <c r="E41" s="1084">
        <v>52.46</v>
      </c>
      <c r="F41" s="1084">
        <v>23.27</v>
      </c>
      <c r="G41" s="1085">
        <v>29.19</v>
      </c>
      <c r="H41" s="632" t="s">
        <v>12257</v>
      </c>
      <c r="I41" s="390">
        <v>43617</v>
      </c>
    </row>
    <row r="42" spans="1:9">
      <c r="A42" s="1082">
        <v>97180</v>
      </c>
      <c r="B42" s="1083" t="s">
        <v>5483</v>
      </c>
      <c r="C42" s="630" t="s">
        <v>5398</v>
      </c>
      <c r="D42" s="1083" t="s">
        <v>33</v>
      </c>
      <c r="E42" s="1084">
        <v>59.27</v>
      </c>
      <c r="F42" s="1084">
        <v>26.22</v>
      </c>
      <c r="G42" s="1085">
        <v>33.049999999999997</v>
      </c>
      <c r="H42" s="632" t="s">
        <v>12257</v>
      </c>
      <c r="I42" s="390">
        <v>43617</v>
      </c>
    </row>
    <row r="43" spans="1:9">
      <c r="A43" s="1082">
        <v>97181</v>
      </c>
      <c r="B43" s="1083" t="s">
        <v>5484</v>
      </c>
      <c r="C43" s="630" t="s">
        <v>5398</v>
      </c>
      <c r="D43" s="1083" t="s">
        <v>33</v>
      </c>
      <c r="E43" s="1084">
        <v>69.06</v>
      </c>
      <c r="F43" s="1084">
        <v>29.18</v>
      </c>
      <c r="G43" s="1085">
        <v>39.879999999999995</v>
      </c>
      <c r="H43" s="632" t="s">
        <v>12257</v>
      </c>
      <c r="I43" s="390">
        <v>43617</v>
      </c>
    </row>
    <row r="44" spans="1:9">
      <c r="A44" s="1082">
        <v>97182</v>
      </c>
      <c r="B44" s="1083" t="s">
        <v>5485</v>
      </c>
      <c r="C44" s="630" t="s">
        <v>5398</v>
      </c>
      <c r="D44" s="1083" t="s">
        <v>33</v>
      </c>
      <c r="E44" s="1084">
        <v>76.209999999999994</v>
      </c>
      <c r="F44" s="1084">
        <v>32.159999999999997</v>
      </c>
      <c r="G44" s="1085">
        <v>44.05</v>
      </c>
      <c r="H44" s="632" t="s">
        <v>12257</v>
      </c>
      <c r="I44" s="390">
        <v>43617</v>
      </c>
    </row>
    <row r="45" spans="1:9">
      <c r="A45" s="1082">
        <v>97183</v>
      </c>
      <c r="B45" s="1083" t="s">
        <v>5486</v>
      </c>
      <c r="C45" s="630" t="s">
        <v>5398</v>
      </c>
      <c r="D45" s="1083" t="s">
        <v>33</v>
      </c>
      <c r="E45" s="1084">
        <v>17.75</v>
      </c>
      <c r="F45" s="1084">
        <v>8.23</v>
      </c>
      <c r="G45" s="1085">
        <v>9.52</v>
      </c>
      <c r="H45" s="632" t="s">
        <v>12257</v>
      </c>
      <c r="I45" s="390">
        <v>43617</v>
      </c>
    </row>
    <row r="46" spans="1:9">
      <c r="A46" s="1082">
        <v>97184</v>
      </c>
      <c r="B46" s="1083" t="s">
        <v>5487</v>
      </c>
      <c r="C46" s="630" t="s">
        <v>5398</v>
      </c>
      <c r="D46" s="1083" t="s">
        <v>33</v>
      </c>
      <c r="E46" s="1084">
        <v>20.56</v>
      </c>
      <c r="F46" s="1084">
        <v>9.48</v>
      </c>
      <c r="G46" s="1085">
        <v>11.08</v>
      </c>
      <c r="H46" s="632" t="s">
        <v>12257</v>
      </c>
      <c r="I46" s="390">
        <v>43617</v>
      </c>
    </row>
    <row r="47" spans="1:9">
      <c r="A47" s="1082">
        <v>97185</v>
      </c>
      <c r="B47" s="1083" t="s">
        <v>5488</v>
      </c>
      <c r="C47" s="630" t="s">
        <v>5398</v>
      </c>
      <c r="D47" s="1083" t="s">
        <v>33</v>
      </c>
      <c r="E47" s="1084">
        <v>23.4</v>
      </c>
      <c r="F47" s="1084">
        <v>10.79</v>
      </c>
      <c r="G47" s="1085">
        <v>12.610000000000001</v>
      </c>
      <c r="H47" s="632" t="s">
        <v>12257</v>
      </c>
      <c r="I47" s="390">
        <v>43617</v>
      </c>
    </row>
    <row r="48" spans="1:9">
      <c r="A48" s="1082">
        <v>97186</v>
      </c>
      <c r="B48" s="1083" t="s">
        <v>5489</v>
      </c>
      <c r="C48" s="630" t="s">
        <v>5398</v>
      </c>
      <c r="D48" s="1083" t="s">
        <v>33</v>
      </c>
      <c r="E48" s="1084">
        <v>26.21</v>
      </c>
      <c r="F48" s="1084">
        <v>12.06</v>
      </c>
      <c r="G48" s="1085">
        <v>14.15</v>
      </c>
      <c r="H48" s="632" t="s">
        <v>12257</v>
      </c>
      <c r="I48" s="390">
        <v>43617</v>
      </c>
    </row>
    <row r="49" spans="1:9">
      <c r="A49" s="1082">
        <v>97187</v>
      </c>
      <c r="B49" s="1083" t="s">
        <v>7075</v>
      </c>
      <c r="C49" s="630" t="s">
        <v>5398</v>
      </c>
      <c r="D49" s="1083" t="s">
        <v>33</v>
      </c>
      <c r="E49" s="1084">
        <v>31.87</v>
      </c>
      <c r="F49" s="1084">
        <v>14.59</v>
      </c>
      <c r="G49" s="1085">
        <v>17.28</v>
      </c>
      <c r="H49" s="632" t="s">
        <v>12257</v>
      </c>
      <c r="I49" s="390">
        <v>43617</v>
      </c>
    </row>
    <row r="50" spans="1:9">
      <c r="A50" s="1082">
        <v>97188</v>
      </c>
      <c r="B50" s="1083" t="s">
        <v>5490</v>
      </c>
      <c r="C50" s="630" t="s">
        <v>5398</v>
      </c>
      <c r="D50" s="1083" t="s">
        <v>33</v>
      </c>
      <c r="E50" s="1084">
        <v>37.5</v>
      </c>
      <c r="F50" s="1084">
        <v>17.13</v>
      </c>
      <c r="G50" s="1085">
        <v>20.369999999999997</v>
      </c>
      <c r="H50" s="632" t="s">
        <v>12257</v>
      </c>
      <c r="I50" s="390">
        <v>43617</v>
      </c>
    </row>
    <row r="51" spans="1:9">
      <c r="A51" s="1082">
        <v>97189</v>
      </c>
      <c r="B51" s="1083" t="s">
        <v>5491</v>
      </c>
      <c r="C51" s="630" t="s">
        <v>5398</v>
      </c>
      <c r="D51" s="1083" t="s">
        <v>33</v>
      </c>
      <c r="E51" s="1084">
        <v>43.16</v>
      </c>
      <c r="F51" s="1084">
        <v>19.66</v>
      </c>
      <c r="G51" s="1085">
        <v>23.5</v>
      </c>
      <c r="H51" s="632" t="s">
        <v>12257</v>
      </c>
      <c r="I51" s="390">
        <v>43617</v>
      </c>
    </row>
    <row r="52" spans="1:9">
      <c r="A52" s="1082">
        <v>97190</v>
      </c>
      <c r="B52" s="1083" t="s">
        <v>5492</v>
      </c>
      <c r="C52" s="630" t="s">
        <v>5398</v>
      </c>
      <c r="D52" s="1083" t="s">
        <v>33</v>
      </c>
      <c r="E52" s="1084">
        <v>48.81</v>
      </c>
      <c r="F52" s="1084">
        <v>22.22</v>
      </c>
      <c r="G52" s="1085">
        <v>26.59</v>
      </c>
      <c r="H52" s="632" t="s">
        <v>12257</v>
      </c>
      <c r="I52" s="390">
        <v>43617</v>
      </c>
    </row>
    <row r="53" spans="1:9">
      <c r="A53" s="1082">
        <v>97191</v>
      </c>
      <c r="B53" s="1083" t="s">
        <v>5493</v>
      </c>
      <c r="C53" s="630" t="s">
        <v>5398</v>
      </c>
      <c r="D53" s="1083" t="s">
        <v>33</v>
      </c>
      <c r="E53" s="1084">
        <v>56.82</v>
      </c>
      <c r="F53" s="1084">
        <v>24.75</v>
      </c>
      <c r="G53" s="1085">
        <v>32.07</v>
      </c>
      <c r="H53" s="632" t="s">
        <v>12257</v>
      </c>
      <c r="I53" s="390">
        <v>43617</v>
      </c>
    </row>
    <row r="54" spans="1:9">
      <c r="A54" s="1082">
        <v>97192</v>
      </c>
      <c r="B54" s="1083" t="s">
        <v>5494</v>
      </c>
      <c r="C54" s="630" t="s">
        <v>5398</v>
      </c>
      <c r="D54" s="1083" t="s">
        <v>33</v>
      </c>
      <c r="E54" s="1084">
        <v>62.71</v>
      </c>
      <c r="F54" s="1084">
        <v>27.29</v>
      </c>
      <c r="G54" s="1085">
        <v>35.42</v>
      </c>
      <c r="H54" s="632" t="s">
        <v>12257</v>
      </c>
      <c r="I54" s="390">
        <v>43617</v>
      </c>
    </row>
    <row r="55" spans="1:9">
      <c r="A55" s="1082">
        <v>90694</v>
      </c>
      <c r="B55" s="1083" t="s">
        <v>1111</v>
      </c>
      <c r="C55" s="630" t="s">
        <v>5398</v>
      </c>
      <c r="D55" s="1083" t="s">
        <v>33</v>
      </c>
      <c r="E55" s="1084">
        <v>23.33</v>
      </c>
      <c r="F55" s="1084">
        <v>1.22</v>
      </c>
      <c r="G55" s="1085">
        <v>22.11</v>
      </c>
      <c r="H55" s="632" t="s">
        <v>12257</v>
      </c>
      <c r="I55" s="390">
        <v>43617</v>
      </c>
    </row>
    <row r="56" spans="1:9">
      <c r="A56" s="1082">
        <v>90695</v>
      </c>
      <c r="B56" s="1083" t="s">
        <v>1112</v>
      </c>
      <c r="C56" s="630" t="s">
        <v>5398</v>
      </c>
      <c r="D56" s="1083" t="s">
        <v>33</v>
      </c>
      <c r="E56" s="1084">
        <v>48.45</v>
      </c>
      <c r="F56" s="1084">
        <v>1.5</v>
      </c>
      <c r="G56" s="1085">
        <v>46.95</v>
      </c>
      <c r="H56" s="632" t="s">
        <v>12257</v>
      </c>
      <c r="I56" s="390">
        <v>43617</v>
      </c>
    </row>
    <row r="57" spans="1:9">
      <c r="A57" s="1082">
        <v>90696</v>
      </c>
      <c r="B57" s="1083" t="s">
        <v>1113</v>
      </c>
      <c r="C57" s="630" t="s">
        <v>5398</v>
      </c>
      <c r="D57" s="1083" t="s">
        <v>33</v>
      </c>
      <c r="E57" s="1084">
        <v>71.95</v>
      </c>
      <c r="F57" s="1084">
        <v>1.79</v>
      </c>
      <c r="G57" s="1085">
        <v>70.16</v>
      </c>
      <c r="H57" s="632" t="s">
        <v>12257</v>
      </c>
      <c r="I57" s="390">
        <v>43617</v>
      </c>
    </row>
    <row r="58" spans="1:9">
      <c r="A58" s="1082">
        <v>90697</v>
      </c>
      <c r="B58" s="1083" t="s">
        <v>1114</v>
      </c>
      <c r="C58" s="630" t="s">
        <v>5398</v>
      </c>
      <c r="D58" s="1083" t="s">
        <v>33</v>
      </c>
      <c r="E58" s="1084">
        <v>121.11</v>
      </c>
      <c r="F58" s="1084">
        <v>2.06</v>
      </c>
      <c r="G58" s="1085">
        <v>119.05</v>
      </c>
      <c r="H58" s="632" t="s">
        <v>12257</v>
      </c>
      <c r="I58" s="390">
        <v>43617</v>
      </c>
    </row>
    <row r="59" spans="1:9">
      <c r="A59" s="1082">
        <v>90698</v>
      </c>
      <c r="B59" s="1083" t="s">
        <v>1115</v>
      </c>
      <c r="C59" s="630" t="s">
        <v>5398</v>
      </c>
      <c r="D59" s="1083" t="s">
        <v>33</v>
      </c>
      <c r="E59" s="1084">
        <v>193.98</v>
      </c>
      <c r="F59" s="1084">
        <v>2.34</v>
      </c>
      <c r="G59" s="1085">
        <v>191.64</v>
      </c>
      <c r="H59" s="632" t="s">
        <v>12257</v>
      </c>
      <c r="I59" s="390">
        <v>43617</v>
      </c>
    </row>
    <row r="60" spans="1:9">
      <c r="A60" s="1082">
        <v>90699</v>
      </c>
      <c r="B60" s="1083" t="s">
        <v>1116</v>
      </c>
      <c r="C60" s="630" t="s">
        <v>5398</v>
      </c>
      <c r="D60" s="1083" t="s">
        <v>33</v>
      </c>
      <c r="E60" s="1084">
        <v>239.81</v>
      </c>
      <c r="F60" s="1084">
        <v>2.62</v>
      </c>
      <c r="G60" s="1085">
        <v>237.19</v>
      </c>
      <c r="H60" s="632" t="s">
        <v>12257</v>
      </c>
      <c r="I60" s="390">
        <v>43617</v>
      </c>
    </row>
    <row r="61" spans="1:9">
      <c r="A61" s="1082">
        <v>90700</v>
      </c>
      <c r="B61" s="1083" t="s">
        <v>1117</v>
      </c>
      <c r="C61" s="630" t="s">
        <v>5398</v>
      </c>
      <c r="D61" s="1083" t="s">
        <v>33</v>
      </c>
      <c r="E61" s="1084">
        <v>315.25</v>
      </c>
      <c r="F61" s="1084">
        <v>3.8</v>
      </c>
      <c r="G61" s="1085">
        <v>311.45</v>
      </c>
      <c r="H61" s="632" t="s">
        <v>12257</v>
      </c>
      <c r="I61" s="390">
        <v>43617</v>
      </c>
    </row>
    <row r="62" spans="1:9">
      <c r="A62" s="1082">
        <v>90701</v>
      </c>
      <c r="B62" s="1083" t="s">
        <v>1727</v>
      </c>
      <c r="C62" s="630" t="s">
        <v>5398</v>
      </c>
      <c r="D62" s="1083" t="s">
        <v>33</v>
      </c>
      <c r="E62" s="1084">
        <v>41.71</v>
      </c>
      <c r="F62" s="1084">
        <v>2.75</v>
      </c>
      <c r="G62" s="1085">
        <v>38.96</v>
      </c>
      <c r="H62" s="632" t="s">
        <v>12257</v>
      </c>
      <c r="I62" s="390">
        <v>43617</v>
      </c>
    </row>
    <row r="63" spans="1:9">
      <c r="A63" s="1082">
        <v>90702</v>
      </c>
      <c r="B63" s="1083" t="s">
        <v>1728</v>
      </c>
      <c r="C63" s="630" t="s">
        <v>5398</v>
      </c>
      <c r="D63" s="1083" t="s">
        <v>33</v>
      </c>
      <c r="E63" s="1084">
        <v>65.2</v>
      </c>
      <c r="F63" s="1084">
        <v>3.03</v>
      </c>
      <c r="G63" s="1085">
        <v>62.17</v>
      </c>
      <c r="H63" s="632" t="s">
        <v>12257</v>
      </c>
      <c r="I63" s="390">
        <v>43617</v>
      </c>
    </row>
    <row r="64" spans="1:9">
      <c r="A64" s="1082">
        <v>90703</v>
      </c>
      <c r="B64" s="1083" t="s">
        <v>1729</v>
      </c>
      <c r="C64" s="630" t="s">
        <v>5398</v>
      </c>
      <c r="D64" s="1083" t="s">
        <v>33</v>
      </c>
      <c r="E64" s="1084">
        <v>105.88</v>
      </c>
      <c r="F64" s="1084">
        <v>3.3</v>
      </c>
      <c r="G64" s="1085">
        <v>102.58</v>
      </c>
      <c r="H64" s="632" t="s">
        <v>12257</v>
      </c>
      <c r="I64" s="390">
        <v>43617</v>
      </c>
    </row>
    <row r="65" spans="1:9">
      <c r="A65" s="1082">
        <v>90704</v>
      </c>
      <c r="B65" s="1083" t="s">
        <v>1730</v>
      </c>
      <c r="C65" s="630" t="s">
        <v>5398</v>
      </c>
      <c r="D65" s="1083" t="s">
        <v>33</v>
      </c>
      <c r="E65" s="1084">
        <v>145.69</v>
      </c>
      <c r="F65" s="1084">
        <v>3.59</v>
      </c>
      <c r="G65" s="1085">
        <v>142.1</v>
      </c>
      <c r="H65" s="632" t="s">
        <v>12257</v>
      </c>
      <c r="I65" s="390">
        <v>43617</v>
      </c>
    </row>
    <row r="66" spans="1:9">
      <c r="A66" s="1082">
        <v>90705</v>
      </c>
      <c r="B66" s="1083" t="s">
        <v>1731</v>
      </c>
      <c r="C66" s="630" t="s">
        <v>5398</v>
      </c>
      <c r="D66" s="1083" t="s">
        <v>33</v>
      </c>
      <c r="E66" s="1084">
        <v>204.4</v>
      </c>
      <c r="F66" s="1084">
        <v>3.85</v>
      </c>
      <c r="G66" s="1085">
        <v>200.55</v>
      </c>
      <c r="H66" s="632" t="s">
        <v>12257</v>
      </c>
      <c r="I66" s="390">
        <v>43617</v>
      </c>
    </row>
    <row r="67" spans="1:9">
      <c r="A67" s="1082">
        <v>90706</v>
      </c>
      <c r="B67" s="1083" t="s">
        <v>1732</v>
      </c>
      <c r="C67" s="630" t="s">
        <v>5398</v>
      </c>
      <c r="D67" s="1083" t="s">
        <v>33</v>
      </c>
      <c r="E67" s="1084">
        <v>245.22</v>
      </c>
      <c r="F67" s="1084">
        <v>5.45</v>
      </c>
      <c r="G67" s="1085">
        <v>239.76999999999998</v>
      </c>
      <c r="H67" s="632" t="s">
        <v>12257</v>
      </c>
      <c r="I67" s="390">
        <v>43617</v>
      </c>
    </row>
    <row r="68" spans="1:9">
      <c r="A68" s="1082">
        <v>90708</v>
      </c>
      <c r="B68" s="1083" t="s">
        <v>1733</v>
      </c>
      <c r="C68" s="630" t="s">
        <v>5398</v>
      </c>
      <c r="D68" s="1083" t="s">
        <v>33</v>
      </c>
      <c r="E68" s="1084">
        <v>660.12</v>
      </c>
      <c r="F68" s="1084">
        <v>3.53</v>
      </c>
      <c r="G68" s="1085">
        <v>656.59</v>
      </c>
      <c r="H68" s="632" t="s">
        <v>12257</v>
      </c>
      <c r="I68" s="390">
        <v>43617</v>
      </c>
    </row>
    <row r="69" spans="1:9">
      <c r="A69" s="1082">
        <v>90709</v>
      </c>
      <c r="B69" s="1083" t="s">
        <v>1118</v>
      </c>
      <c r="C69" s="630" t="s">
        <v>5398</v>
      </c>
      <c r="D69" s="1083" t="s">
        <v>33</v>
      </c>
      <c r="E69" s="1084">
        <v>24.74</v>
      </c>
      <c r="F69" s="1084">
        <v>2.21</v>
      </c>
      <c r="G69" s="1085">
        <v>22.53</v>
      </c>
      <c r="H69" s="632" t="s">
        <v>12257</v>
      </c>
      <c r="I69" s="390">
        <v>43617</v>
      </c>
    </row>
    <row r="70" spans="1:9">
      <c r="A70" s="1082">
        <v>90710</v>
      </c>
      <c r="B70" s="1083" t="s">
        <v>1119</v>
      </c>
      <c r="C70" s="630" t="s">
        <v>5398</v>
      </c>
      <c r="D70" s="1083" t="s">
        <v>33</v>
      </c>
      <c r="E70" s="1084">
        <v>49.88</v>
      </c>
      <c r="F70" s="1084">
        <v>2.4900000000000002</v>
      </c>
      <c r="G70" s="1085">
        <v>47.39</v>
      </c>
      <c r="H70" s="632" t="s">
        <v>12257</v>
      </c>
      <c r="I70" s="390">
        <v>43617</v>
      </c>
    </row>
    <row r="71" spans="1:9">
      <c r="A71" s="1082">
        <v>90711</v>
      </c>
      <c r="B71" s="1083" t="s">
        <v>1120</v>
      </c>
      <c r="C71" s="630" t="s">
        <v>5398</v>
      </c>
      <c r="D71" s="1083" t="s">
        <v>33</v>
      </c>
      <c r="E71" s="1084">
        <v>73.37</v>
      </c>
      <c r="F71" s="1084">
        <v>2.77</v>
      </c>
      <c r="G71" s="1085">
        <v>70.599999999999994</v>
      </c>
      <c r="H71" s="632" t="s">
        <v>12257</v>
      </c>
      <c r="I71" s="390">
        <v>43617</v>
      </c>
    </row>
    <row r="72" spans="1:9">
      <c r="A72" s="1082">
        <v>90712</v>
      </c>
      <c r="B72" s="1083" t="s">
        <v>1121</v>
      </c>
      <c r="C72" s="630" t="s">
        <v>5398</v>
      </c>
      <c r="D72" s="1083" t="s">
        <v>33</v>
      </c>
      <c r="E72" s="1084">
        <v>122.52</v>
      </c>
      <c r="F72" s="1084">
        <v>3.04</v>
      </c>
      <c r="G72" s="1085">
        <v>119.48</v>
      </c>
      <c r="H72" s="632" t="s">
        <v>12257</v>
      </c>
      <c r="I72" s="390">
        <v>43617</v>
      </c>
    </row>
    <row r="73" spans="1:9">
      <c r="A73" s="1082">
        <v>90713</v>
      </c>
      <c r="B73" s="1083" t="s">
        <v>1122</v>
      </c>
      <c r="C73" s="630" t="s">
        <v>5398</v>
      </c>
      <c r="D73" s="1083" t="s">
        <v>33</v>
      </c>
      <c r="E73" s="1084">
        <v>195.4</v>
      </c>
      <c r="F73" s="1084">
        <v>3.31</v>
      </c>
      <c r="G73" s="1085">
        <v>192.09</v>
      </c>
      <c r="H73" s="632" t="s">
        <v>12257</v>
      </c>
      <c r="I73" s="390">
        <v>43617</v>
      </c>
    </row>
    <row r="74" spans="1:9">
      <c r="A74" s="1082">
        <v>90714</v>
      </c>
      <c r="B74" s="1083" t="s">
        <v>1123</v>
      </c>
      <c r="C74" s="630" t="s">
        <v>5398</v>
      </c>
      <c r="D74" s="1083" t="s">
        <v>33</v>
      </c>
      <c r="E74" s="1084">
        <v>241.23</v>
      </c>
      <c r="F74" s="1084">
        <v>3.6</v>
      </c>
      <c r="G74" s="1085">
        <v>237.63</v>
      </c>
      <c r="H74" s="632" t="s">
        <v>12257</v>
      </c>
      <c r="I74" s="390">
        <v>43617</v>
      </c>
    </row>
    <row r="75" spans="1:9">
      <c r="A75" s="1082">
        <v>90715</v>
      </c>
      <c r="B75" s="1083" t="s">
        <v>1124</v>
      </c>
      <c r="C75" s="630" t="s">
        <v>5398</v>
      </c>
      <c r="D75" s="1083" t="s">
        <v>33</v>
      </c>
      <c r="E75" s="1084">
        <v>318.52</v>
      </c>
      <c r="F75" s="1084">
        <v>5.0999999999999996</v>
      </c>
      <c r="G75" s="1085">
        <v>313.42</v>
      </c>
      <c r="H75" s="632" t="s">
        <v>12257</v>
      </c>
      <c r="I75" s="390">
        <v>43617</v>
      </c>
    </row>
    <row r="76" spans="1:9">
      <c r="A76" s="1082">
        <v>90716</v>
      </c>
      <c r="B76" s="1083" t="s">
        <v>1734</v>
      </c>
      <c r="C76" s="630" t="s">
        <v>5398</v>
      </c>
      <c r="D76" s="1083" t="s">
        <v>33</v>
      </c>
      <c r="E76" s="1084">
        <v>43.13</v>
      </c>
      <c r="F76" s="1084">
        <v>3.74</v>
      </c>
      <c r="G76" s="1085">
        <v>39.39</v>
      </c>
      <c r="H76" s="632" t="s">
        <v>12257</v>
      </c>
      <c r="I76" s="390">
        <v>43617</v>
      </c>
    </row>
    <row r="77" spans="1:9">
      <c r="A77" s="1082">
        <v>90717</v>
      </c>
      <c r="B77" s="1083" t="s">
        <v>1735</v>
      </c>
      <c r="C77" s="630" t="s">
        <v>5398</v>
      </c>
      <c r="D77" s="1083" t="s">
        <v>33</v>
      </c>
      <c r="E77" s="1084">
        <v>66.61</v>
      </c>
      <c r="F77" s="1084">
        <v>4.0199999999999996</v>
      </c>
      <c r="G77" s="1085">
        <v>62.59</v>
      </c>
      <c r="H77" s="632" t="s">
        <v>12257</v>
      </c>
      <c r="I77" s="390">
        <v>43617</v>
      </c>
    </row>
    <row r="78" spans="1:9">
      <c r="A78" s="1082">
        <v>90718</v>
      </c>
      <c r="B78" s="1083" t="s">
        <v>1736</v>
      </c>
      <c r="C78" s="630" t="s">
        <v>5398</v>
      </c>
      <c r="D78" s="1083" t="s">
        <v>33</v>
      </c>
      <c r="E78" s="1084">
        <v>107.3</v>
      </c>
      <c r="F78" s="1084">
        <v>4.29</v>
      </c>
      <c r="G78" s="1085">
        <v>103.01</v>
      </c>
      <c r="H78" s="632" t="s">
        <v>12257</v>
      </c>
      <c r="I78" s="390">
        <v>43617</v>
      </c>
    </row>
    <row r="79" spans="1:9">
      <c r="A79" s="1082">
        <v>90719</v>
      </c>
      <c r="B79" s="1083" t="s">
        <v>1737</v>
      </c>
      <c r="C79" s="630" t="s">
        <v>5398</v>
      </c>
      <c r="D79" s="1083" t="s">
        <v>33</v>
      </c>
      <c r="E79" s="1084">
        <v>147.1</v>
      </c>
      <c r="F79" s="1084">
        <v>4.5599999999999996</v>
      </c>
      <c r="G79" s="1085">
        <v>142.54</v>
      </c>
      <c r="H79" s="632" t="s">
        <v>12257</v>
      </c>
      <c r="I79" s="390">
        <v>43617</v>
      </c>
    </row>
    <row r="80" spans="1:9">
      <c r="A80" s="1082">
        <v>90720</v>
      </c>
      <c r="B80" s="1083" t="s">
        <v>1738</v>
      </c>
      <c r="C80" s="630" t="s">
        <v>5398</v>
      </c>
      <c r="D80" s="1083" t="s">
        <v>33</v>
      </c>
      <c r="E80" s="1084">
        <v>205.81</v>
      </c>
      <c r="F80" s="1084">
        <v>4.84</v>
      </c>
      <c r="G80" s="1085">
        <v>200.97</v>
      </c>
      <c r="H80" s="632" t="s">
        <v>12257</v>
      </c>
      <c r="I80" s="390">
        <v>43617</v>
      </c>
    </row>
    <row r="81" spans="1:9">
      <c r="A81" s="1082">
        <v>90721</v>
      </c>
      <c r="B81" s="1083" t="s">
        <v>1739</v>
      </c>
      <c r="C81" s="630" t="s">
        <v>5398</v>
      </c>
      <c r="D81" s="1083" t="s">
        <v>33</v>
      </c>
      <c r="E81" s="1084">
        <v>248.5</v>
      </c>
      <c r="F81" s="1084">
        <v>6.73</v>
      </c>
      <c r="G81" s="1085">
        <v>241.77</v>
      </c>
      <c r="H81" s="632" t="s">
        <v>12257</v>
      </c>
      <c r="I81" s="390">
        <v>43617</v>
      </c>
    </row>
    <row r="82" spans="1:9">
      <c r="A82" s="1082">
        <v>90723</v>
      </c>
      <c r="B82" s="1083" t="s">
        <v>1740</v>
      </c>
      <c r="C82" s="630" t="s">
        <v>5398</v>
      </c>
      <c r="D82" s="1083" t="s">
        <v>33</v>
      </c>
      <c r="E82" s="1084">
        <v>662.14</v>
      </c>
      <c r="F82" s="1084">
        <v>4.21</v>
      </c>
      <c r="G82" s="1085">
        <v>657.93000000000006</v>
      </c>
      <c r="H82" s="632" t="s">
        <v>12257</v>
      </c>
      <c r="I82" s="390">
        <v>43617</v>
      </c>
    </row>
    <row r="83" spans="1:9">
      <c r="A83" s="1082">
        <v>90724</v>
      </c>
      <c r="B83" s="1083" t="s">
        <v>1741</v>
      </c>
      <c r="C83" s="630" t="s">
        <v>5398</v>
      </c>
      <c r="D83" s="1083" t="s">
        <v>43</v>
      </c>
      <c r="E83" s="1084">
        <v>16.7</v>
      </c>
      <c r="F83" s="1084">
        <v>10.91</v>
      </c>
      <c r="G83" s="1085">
        <v>5.79</v>
      </c>
      <c r="H83" s="632" t="s">
        <v>12257</v>
      </c>
      <c r="I83" s="390">
        <v>43617</v>
      </c>
    </row>
    <row r="84" spans="1:9">
      <c r="A84" s="1082">
        <v>90725</v>
      </c>
      <c r="B84" s="1083" t="s">
        <v>1742</v>
      </c>
      <c r="C84" s="630" t="s">
        <v>5398</v>
      </c>
      <c r="D84" s="1083" t="s">
        <v>43</v>
      </c>
      <c r="E84" s="1084">
        <v>20.64</v>
      </c>
      <c r="F84" s="1084">
        <v>13.38</v>
      </c>
      <c r="G84" s="1085">
        <v>7.26</v>
      </c>
      <c r="H84" s="632" t="s">
        <v>12257</v>
      </c>
      <c r="I84" s="390">
        <v>43617</v>
      </c>
    </row>
    <row r="85" spans="1:9">
      <c r="A85" s="1082">
        <v>90726</v>
      </c>
      <c r="B85" s="1083" t="s">
        <v>1125</v>
      </c>
      <c r="C85" s="630" t="s">
        <v>5398</v>
      </c>
      <c r="D85" s="1083" t="s">
        <v>43</v>
      </c>
      <c r="E85" s="1084">
        <v>24.58</v>
      </c>
      <c r="F85" s="1084">
        <v>15.88</v>
      </c>
      <c r="G85" s="1085">
        <v>8.6999999999999993</v>
      </c>
      <c r="H85" s="632" t="s">
        <v>12257</v>
      </c>
      <c r="I85" s="390">
        <v>43617</v>
      </c>
    </row>
    <row r="86" spans="1:9">
      <c r="A86" s="1082">
        <v>90727</v>
      </c>
      <c r="B86" s="1083" t="s">
        <v>1743</v>
      </c>
      <c r="C86" s="630" t="s">
        <v>5398</v>
      </c>
      <c r="D86" s="1083" t="s">
        <v>43</v>
      </c>
      <c r="E86" s="1084">
        <v>28.54</v>
      </c>
      <c r="F86" s="1084">
        <v>18.32</v>
      </c>
      <c r="G86" s="1085">
        <v>10.220000000000001</v>
      </c>
      <c r="H86" s="632" t="s">
        <v>12257</v>
      </c>
      <c r="I86" s="390">
        <v>43617</v>
      </c>
    </row>
    <row r="87" spans="1:9">
      <c r="A87" s="1082">
        <v>90728</v>
      </c>
      <c r="B87" s="1083" t="s">
        <v>1744</v>
      </c>
      <c r="C87" s="630" t="s">
        <v>5398</v>
      </c>
      <c r="D87" s="1083" t="s">
        <v>43</v>
      </c>
      <c r="E87" s="1084">
        <v>32.49</v>
      </c>
      <c r="F87" s="1084">
        <v>20.78</v>
      </c>
      <c r="G87" s="1085">
        <v>11.71</v>
      </c>
      <c r="H87" s="632" t="s">
        <v>12257</v>
      </c>
      <c r="I87" s="390">
        <v>43617</v>
      </c>
    </row>
    <row r="88" spans="1:9">
      <c r="A88" s="1082">
        <v>90729</v>
      </c>
      <c r="B88" s="1083" t="s">
        <v>1745</v>
      </c>
      <c r="C88" s="630" t="s">
        <v>5398</v>
      </c>
      <c r="D88" s="1083" t="s">
        <v>43</v>
      </c>
      <c r="E88" s="1084">
        <v>36.44</v>
      </c>
      <c r="F88" s="1084">
        <v>23.25</v>
      </c>
      <c r="G88" s="1085">
        <v>13.19</v>
      </c>
      <c r="H88" s="632" t="s">
        <v>12257</v>
      </c>
      <c r="I88" s="390">
        <v>43617</v>
      </c>
    </row>
    <row r="89" spans="1:9">
      <c r="A89" s="1082">
        <v>90730</v>
      </c>
      <c r="B89" s="1083" t="s">
        <v>1746</v>
      </c>
      <c r="C89" s="630" t="s">
        <v>5398</v>
      </c>
      <c r="D89" s="1083" t="s">
        <v>43</v>
      </c>
      <c r="E89" s="1084">
        <v>40.43</v>
      </c>
      <c r="F89" s="1084">
        <v>25.7</v>
      </c>
      <c r="G89" s="1085">
        <v>14.73</v>
      </c>
      <c r="H89" s="632" t="s">
        <v>12257</v>
      </c>
      <c r="I89" s="390">
        <v>43617</v>
      </c>
    </row>
    <row r="90" spans="1:9">
      <c r="A90" s="1082">
        <v>90731</v>
      </c>
      <c r="B90" s="1083" t="s">
        <v>1747</v>
      </c>
      <c r="C90" s="630" t="s">
        <v>5398</v>
      </c>
      <c r="D90" s="1083" t="s">
        <v>43</v>
      </c>
      <c r="E90" s="1084">
        <v>44.37</v>
      </c>
      <c r="F90" s="1084">
        <v>28.18</v>
      </c>
      <c r="G90" s="1085">
        <v>16.190000000000001</v>
      </c>
      <c r="H90" s="632" t="s">
        <v>12257</v>
      </c>
      <c r="I90" s="390">
        <v>43617</v>
      </c>
    </row>
    <row r="91" spans="1:9">
      <c r="A91" s="1082">
        <v>90732</v>
      </c>
      <c r="B91" s="1083" t="s">
        <v>1748</v>
      </c>
      <c r="C91" s="630" t="s">
        <v>5398</v>
      </c>
      <c r="D91" s="1083" t="s">
        <v>43</v>
      </c>
      <c r="E91" s="1084">
        <v>56.22</v>
      </c>
      <c r="F91" s="1084">
        <v>35.58</v>
      </c>
      <c r="G91" s="1085">
        <v>20.64</v>
      </c>
      <c r="H91" s="632" t="s">
        <v>12257</v>
      </c>
      <c r="I91" s="390">
        <v>43617</v>
      </c>
    </row>
    <row r="92" spans="1:9">
      <c r="A92" s="1082">
        <v>90733</v>
      </c>
      <c r="B92" s="1083" t="s">
        <v>1749</v>
      </c>
      <c r="C92" s="630" t="s">
        <v>5398</v>
      </c>
      <c r="D92" s="1083" t="s">
        <v>33</v>
      </c>
      <c r="E92" s="1084">
        <v>1.79</v>
      </c>
      <c r="F92" s="1084">
        <v>1.27</v>
      </c>
      <c r="G92" s="1085">
        <v>0.52</v>
      </c>
      <c r="H92" s="632" t="s">
        <v>12257</v>
      </c>
      <c r="I92" s="390">
        <v>43617</v>
      </c>
    </row>
    <row r="93" spans="1:9">
      <c r="A93" s="1082">
        <v>90734</v>
      </c>
      <c r="B93" s="1083" t="s">
        <v>1750</v>
      </c>
      <c r="C93" s="630" t="s">
        <v>5398</v>
      </c>
      <c r="D93" s="1083" t="s">
        <v>33</v>
      </c>
      <c r="E93" s="1084">
        <v>2.17</v>
      </c>
      <c r="F93" s="1084">
        <v>1.55</v>
      </c>
      <c r="G93" s="1085">
        <v>0.62</v>
      </c>
      <c r="H93" s="632" t="s">
        <v>12257</v>
      </c>
      <c r="I93" s="390">
        <v>43617</v>
      </c>
    </row>
    <row r="94" spans="1:9">
      <c r="A94" s="1082">
        <v>90735</v>
      </c>
      <c r="B94" s="1083" t="s">
        <v>1751</v>
      </c>
      <c r="C94" s="630" t="s">
        <v>5398</v>
      </c>
      <c r="D94" s="1083" t="s">
        <v>33</v>
      </c>
      <c r="E94" s="1084">
        <v>2.58</v>
      </c>
      <c r="F94" s="1084">
        <v>1.85</v>
      </c>
      <c r="G94" s="1085">
        <v>0.73</v>
      </c>
      <c r="H94" s="632" t="s">
        <v>12257</v>
      </c>
      <c r="I94" s="390">
        <v>43617</v>
      </c>
    </row>
    <row r="95" spans="1:9">
      <c r="A95" s="1082">
        <v>90736</v>
      </c>
      <c r="B95" s="1083" t="s">
        <v>1752</v>
      </c>
      <c r="C95" s="630" t="s">
        <v>5398</v>
      </c>
      <c r="D95" s="1083" t="s">
        <v>33</v>
      </c>
      <c r="E95" s="1084">
        <v>2.99</v>
      </c>
      <c r="F95" s="1084">
        <v>2.11</v>
      </c>
      <c r="G95" s="1085">
        <v>0.88</v>
      </c>
      <c r="H95" s="632" t="s">
        <v>12257</v>
      </c>
      <c r="I95" s="390">
        <v>43617</v>
      </c>
    </row>
    <row r="96" spans="1:9">
      <c r="A96" s="1082">
        <v>90737</v>
      </c>
      <c r="B96" s="1083" t="s">
        <v>1753</v>
      </c>
      <c r="C96" s="630" t="s">
        <v>5398</v>
      </c>
      <c r="D96" s="1083" t="s">
        <v>33</v>
      </c>
      <c r="E96" s="1084">
        <v>3.38</v>
      </c>
      <c r="F96" s="1084">
        <v>2.39</v>
      </c>
      <c r="G96" s="1085">
        <v>0.99</v>
      </c>
      <c r="H96" s="632" t="s">
        <v>12257</v>
      </c>
      <c r="I96" s="390">
        <v>43617</v>
      </c>
    </row>
    <row r="97" spans="1:9">
      <c r="A97" s="1082">
        <v>90738</v>
      </c>
      <c r="B97" s="1083" t="s">
        <v>1754</v>
      </c>
      <c r="C97" s="630" t="s">
        <v>5398</v>
      </c>
      <c r="D97" s="1083" t="s">
        <v>33</v>
      </c>
      <c r="E97" s="1084">
        <v>3.78</v>
      </c>
      <c r="F97" s="1084">
        <v>2.65</v>
      </c>
      <c r="G97" s="1085">
        <v>1.1299999999999999</v>
      </c>
      <c r="H97" s="632" t="s">
        <v>12257</v>
      </c>
      <c r="I97" s="390">
        <v>43617</v>
      </c>
    </row>
    <row r="98" spans="1:9">
      <c r="A98" s="1082">
        <v>90739</v>
      </c>
      <c r="B98" s="1083" t="s">
        <v>1755</v>
      </c>
      <c r="C98" s="630" t="s">
        <v>5398</v>
      </c>
      <c r="D98" s="1083" t="s">
        <v>33</v>
      </c>
      <c r="E98" s="1084">
        <v>9.64</v>
      </c>
      <c r="F98" s="1084">
        <v>3.88</v>
      </c>
      <c r="G98" s="1085">
        <v>5.76</v>
      </c>
      <c r="H98" s="632" t="s">
        <v>12257</v>
      </c>
      <c r="I98" s="390">
        <v>43617</v>
      </c>
    </row>
    <row r="99" spans="1:9">
      <c r="A99" s="1082">
        <v>90740</v>
      </c>
      <c r="B99" s="1083" t="s">
        <v>1756</v>
      </c>
      <c r="C99" s="630" t="s">
        <v>5398</v>
      </c>
      <c r="D99" s="1083" t="s">
        <v>33</v>
      </c>
      <c r="E99" s="1084">
        <v>3.98</v>
      </c>
      <c r="F99" s="1084">
        <v>2.81</v>
      </c>
      <c r="G99" s="1085">
        <v>1.17</v>
      </c>
      <c r="H99" s="632" t="s">
        <v>12257</v>
      </c>
      <c r="I99" s="390">
        <v>43617</v>
      </c>
    </row>
    <row r="100" spans="1:9">
      <c r="A100" s="1082">
        <v>90741</v>
      </c>
      <c r="B100" s="1083" t="s">
        <v>1757</v>
      </c>
      <c r="C100" s="630" t="s">
        <v>5398</v>
      </c>
      <c r="D100" s="1083" t="s">
        <v>33</v>
      </c>
      <c r="E100" s="1084">
        <v>4.3899999999999997</v>
      </c>
      <c r="F100" s="1084">
        <v>3.1</v>
      </c>
      <c r="G100" s="1085">
        <v>1.29</v>
      </c>
      <c r="H100" s="632" t="s">
        <v>12257</v>
      </c>
      <c r="I100" s="390">
        <v>43617</v>
      </c>
    </row>
    <row r="101" spans="1:9">
      <c r="A101" s="1082">
        <v>90742</v>
      </c>
      <c r="B101" s="1083" t="s">
        <v>1758</v>
      </c>
      <c r="C101" s="630" t="s">
        <v>5398</v>
      </c>
      <c r="D101" s="1083" t="s">
        <v>33</v>
      </c>
      <c r="E101" s="1084">
        <v>4.78</v>
      </c>
      <c r="F101" s="1084">
        <v>3.35</v>
      </c>
      <c r="G101" s="1085">
        <v>1.43</v>
      </c>
      <c r="H101" s="632" t="s">
        <v>12257</v>
      </c>
      <c r="I101" s="390">
        <v>43617</v>
      </c>
    </row>
    <row r="102" spans="1:9">
      <c r="A102" s="1082">
        <v>90743</v>
      </c>
      <c r="B102" s="1083" t="s">
        <v>1759</v>
      </c>
      <c r="C102" s="630" t="s">
        <v>5398</v>
      </c>
      <c r="D102" s="1083" t="s">
        <v>33</v>
      </c>
      <c r="E102" s="1084">
        <v>5.18</v>
      </c>
      <c r="F102" s="1084">
        <v>3.65</v>
      </c>
      <c r="G102" s="1085">
        <v>1.53</v>
      </c>
      <c r="H102" s="632" t="s">
        <v>12257</v>
      </c>
      <c r="I102" s="390">
        <v>43617</v>
      </c>
    </row>
    <row r="103" spans="1:9">
      <c r="A103" s="1082">
        <v>90744</v>
      </c>
      <c r="B103" s="1083" t="s">
        <v>1760</v>
      </c>
      <c r="C103" s="630" t="s">
        <v>5398</v>
      </c>
      <c r="D103" s="1083" t="s">
        <v>33</v>
      </c>
      <c r="E103" s="1084">
        <v>5.58</v>
      </c>
      <c r="F103" s="1084">
        <v>3.9</v>
      </c>
      <c r="G103" s="1085">
        <v>1.68</v>
      </c>
      <c r="H103" s="632" t="s">
        <v>12257</v>
      </c>
      <c r="I103" s="390">
        <v>43617</v>
      </c>
    </row>
    <row r="104" spans="1:9">
      <c r="A104" s="1082">
        <v>90745</v>
      </c>
      <c r="B104" s="1083" t="s">
        <v>1761</v>
      </c>
      <c r="C104" s="630" t="s">
        <v>5398</v>
      </c>
      <c r="D104" s="1083" t="s">
        <v>33</v>
      </c>
      <c r="E104" s="1084">
        <v>13.79</v>
      </c>
      <c r="F104" s="1084">
        <v>5.52</v>
      </c>
      <c r="G104" s="1085">
        <v>8.27</v>
      </c>
      <c r="H104" s="632" t="s">
        <v>12257</v>
      </c>
      <c r="I104" s="390">
        <v>43617</v>
      </c>
    </row>
    <row r="105" spans="1:9">
      <c r="A105" s="1082">
        <v>90746</v>
      </c>
      <c r="B105" s="1083" t="s">
        <v>1762</v>
      </c>
      <c r="C105" s="630" t="s">
        <v>5398</v>
      </c>
      <c r="D105" s="1083" t="s">
        <v>33</v>
      </c>
      <c r="E105" s="1084">
        <v>2.42</v>
      </c>
      <c r="F105" s="1084">
        <v>1.72</v>
      </c>
      <c r="G105" s="1085">
        <v>0.7</v>
      </c>
      <c r="H105" s="632" t="s">
        <v>12257</v>
      </c>
      <c r="I105" s="390">
        <v>43617</v>
      </c>
    </row>
    <row r="106" spans="1:9">
      <c r="A106" s="1082">
        <v>90747</v>
      </c>
      <c r="B106" s="1083" t="s">
        <v>1763</v>
      </c>
      <c r="C106" s="630" t="s">
        <v>5398</v>
      </c>
      <c r="D106" s="1083" t="s">
        <v>33</v>
      </c>
      <c r="E106" s="1084">
        <v>10.65</v>
      </c>
      <c r="F106" s="1084">
        <v>3.58</v>
      </c>
      <c r="G106" s="1085">
        <v>7.07</v>
      </c>
      <c r="H106" s="632" t="s">
        <v>12257</v>
      </c>
      <c r="I106" s="390">
        <v>43617</v>
      </c>
    </row>
    <row r="107" spans="1:9">
      <c r="A107" s="1082">
        <v>90748</v>
      </c>
      <c r="B107" s="1083" t="s">
        <v>1764</v>
      </c>
      <c r="C107" s="630" t="s">
        <v>5398</v>
      </c>
      <c r="D107" s="1083" t="s">
        <v>33</v>
      </c>
      <c r="E107" s="1084">
        <v>3.2</v>
      </c>
      <c r="F107" s="1084">
        <v>2.27</v>
      </c>
      <c r="G107" s="1085">
        <v>0.93</v>
      </c>
      <c r="H107" s="632" t="s">
        <v>12257</v>
      </c>
      <c r="I107" s="390">
        <v>43617</v>
      </c>
    </row>
    <row r="108" spans="1:9">
      <c r="A108" s="1082">
        <v>90749</v>
      </c>
      <c r="B108" s="1083" t="s">
        <v>1765</v>
      </c>
      <c r="C108" s="630" t="s">
        <v>5398</v>
      </c>
      <c r="D108" s="1083" t="s">
        <v>33</v>
      </c>
      <c r="E108" s="1084">
        <v>3.6</v>
      </c>
      <c r="F108" s="1084">
        <v>2.54</v>
      </c>
      <c r="G108" s="1085">
        <v>1.06</v>
      </c>
      <c r="H108" s="632" t="s">
        <v>12257</v>
      </c>
      <c r="I108" s="390">
        <v>43617</v>
      </c>
    </row>
    <row r="109" spans="1:9">
      <c r="A109" s="1082">
        <v>90750</v>
      </c>
      <c r="B109" s="1083" t="s">
        <v>1766</v>
      </c>
      <c r="C109" s="630" t="s">
        <v>5398</v>
      </c>
      <c r="D109" s="1083" t="s">
        <v>33</v>
      </c>
      <c r="E109" s="1084">
        <v>4</v>
      </c>
      <c r="F109" s="1084">
        <v>2.83</v>
      </c>
      <c r="G109" s="1085">
        <v>1.17</v>
      </c>
      <c r="H109" s="632" t="s">
        <v>12257</v>
      </c>
      <c r="I109" s="390">
        <v>43617</v>
      </c>
    </row>
    <row r="110" spans="1:9">
      <c r="A110" s="1082">
        <v>90751</v>
      </c>
      <c r="B110" s="1083" t="s">
        <v>1767</v>
      </c>
      <c r="C110" s="630" t="s">
        <v>5398</v>
      </c>
      <c r="D110" s="1083" t="s">
        <v>33</v>
      </c>
      <c r="E110" s="1084">
        <v>4.4000000000000004</v>
      </c>
      <c r="F110" s="1084">
        <v>3.08</v>
      </c>
      <c r="G110" s="1085">
        <v>1.32</v>
      </c>
      <c r="H110" s="632" t="s">
        <v>12257</v>
      </c>
      <c r="I110" s="390">
        <v>43617</v>
      </c>
    </row>
    <row r="111" spans="1:9">
      <c r="A111" s="1082">
        <v>90752</v>
      </c>
      <c r="B111" s="1083" t="s">
        <v>1768</v>
      </c>
      <c r="C111" s="630" t="s">
        <v>5398</v>
      </c>
      <c r="D111" s="1083" t="s">
        <v>33</v>
      </c>
      <c r="E111" s="1084">
        <v>4.8</v>
      </c>
      <c r="F111" s="1084">
        <v>3.37</v>
      </c>
      <c r="G111" s="1085">
        <v>1.43</v>
      </c>
      <c r="H111" s="632" t="s">
        <v>12257</v>
      </c>
      <c r="I111" s="390">
        <v>43617</v>
      </c>
    </row>
    <row r="112" spans="1:9">
      <c r="A112" s="1082">
        <v>90753</v>
      </c>
      <c r="B112" s="1083" t="s">
        <v>1769</v>
      </c>
      <c r="C112" s="630" t="s">
        <v>5398</v>
      </c>
      <c r="D112" s="1083" t="s">
        <v>33</v>
      </c>
      <c r="E112" s="1084">
        <v>5.2</v>
      </c>
      <c r="F112" s="1084">
        <v>3.65</v>
      </c>
      <c r="G112" s="1085">
        <v>1.55</v>
      </c>
      <c r="H112" s="632" t="s">
        <v>12257</v>
      </c>
      <c r="I112" s="390">
        <v>43617</v>
      </c>
    </row>
    <row r="113" spans="1:9">
      <c r="A113" s="1082">
        <v>90754</v>
      </c>
      <c r="B113" s="1083" t="s">
        <v>1770</v>
      </c>
      <c r="C113" s="630" t="s">
        <v>5398</v>
      </c>
      <c r="D113" s="1083" t="s">
        <v>33</v>
      </c>
      <c r="E113" s="1084">
        <v>12.91</v>
      </c>
      <c r="F113" s="1084">
        <v>5.16</v>
      </c>
      <c r="G113" s="1085">
        <v>7.75</v>
      </c>
      <c r="H113" s="632" t="s">
        <v>12257</v>
      </c>
      <c r="I113" s="390">
        <v>43617</v>
      </c>
    </row>
    <row r="114" spans="1:9">
      <c r="A114" s="1082">
        <v>90755</v>
      </c>
      <c r="B114" s="1083" t="s">
        <v>1771</v>
      </c>
      <c r="C114" s="630" t="s">
        <v>5398</v>
      </c>
      <c r="D114" s="1083" t="s">
        <v>33</v>
      </c>
      <c r="E114" s="1084">
        <v>5.4</v>
      </c>
      <c r="F114" s="1084">
        <v>3.79</v>
      </c>
      <c r="G114" s="1085">
        <v>1.61</v>
      </c>
      <c r="H114" s="632" t="s">
        <v>12257</v>
      </c>
      <c r="I114" s="390">
        <v>43617</v>
      </c>
    </row>
    <row r="115" spans="1:9">
      <c r="A115" s="1082">
        <v>90756</v>
      </c>
      <c r="B115" s="1083" t="s">
        <v>1772</v>
      </c>
      <c r="C115" s="630" t="s">
        <v>5398</v>
      </c>
      <c r="D115" s="1083" t="s">
        <v>33</v>
      </c>
      <c r="E115" s="1084">
        <v>5.8</v>
      </c>
      <c r="F115" s="1084">
        <v>4.07</v>
      </c>
      <c r="G115" s="1085">
        <v>1.73</v>
      </c>
      <c r="H115" s="632" t="s">
        <v>12257</v>
      </c>
      <c r="I115" s="390">
        <v>43617</v>
      </c>
    </row>
    <row r="116" spans="1:9">
      <c r="A116" s="1082">
        <v>90757</v>
      </c>
      <c r="B116" s="1083" t="s">
        <v>1773</v>
      </c>
      <c r="C116" s="630" t="s">
        <v>5398</v>
      </c>
      <c r="D116" s="1083" t="s">
        <v>33</v>
      </c>
      <c r="E116" s="1084">
        <v>6.2</v>
      </c>
      <c r="F116" s="1084">
        <v>4.34</v>
      </c>
      <c r="G116" s="1085">
        <v>1.86</v>
      </c>
      <c r="H116" s="632" t="s">
        <v>12257</v>
      </c>
      <c r="I116" s="390">
        <v>43617</v>
      </c>
    </row>
    <row r="117" spans="1:9">
      <c r="A117" s="1082">
        <v>90758</v>
      </c>
      <c r="B117" s="1083" t="s">
        <v>1774</v>
      </c>
      <c r="C117" s="630" t="s">
        <v>5398</v>
      </c>
      <c r="D117" s="1083" t="s">
        <v>33</v>
      </c>
      <c r="E117" s="1084">
        <v>6.59</v>
      </c>
      <c r="F117" s="1084">
        <v>4.62</v>
      </c>
      <c r="G117" s="1085">
        <v>1.97</v>
      </c>
      <c r="H117" s="632" t="s">
        <v>12257</v>
      </c>
      <c r="I117" s="390">
        <v>43617</v>
      </c>
    </row>
    <row r="118" spans="1:9">
      <c r="A118" s="1082">
        <v>90759</v>
      </c>
      <c r="B118" s="1083" t="s">
        <v>1775</v>
      </c>
      <c r="C118" s="630" t="s">
        <v>5398</v>
      </c>
      <c r="D118" s="1083" t="s">
        <v>33</v>
      </c>
      <c r="E118" s="1084">
        <v>6.99</v>
      </c>
      <c r="F118" s="1084">
        <v>4.9000000000000004</v>
      </c>
      <c r="G118" s="1085">
        <v>2.09</v>
      </c>
      <c r="H118" s="632" t="s">
        <v>12257</v>
      </c>
      <c r="I118" s="390">
        <v>43617</v>
      </c>
    </row>
    <row r="119" spans="1:9">
      <c r="A119" s="1082">
        <v>90760</v>
      </c>
      <c r="B119" s="1083" t="s">
        <v>1776</v>
      </c>
      <c r="C119" s="630" t="s">
        <v>5398</v>
      </c>
      <c r="D119" s="1083" t="s">
        <v>33</v>
      </c>
      <c r="E119" s="1084">
        <v>17.07</v>
      </c>
      <c r="F119" s="1084">
        <v>6.8</v>
      </c>
      <c r="G119" s="1085">
        <v>10.27</v>
      </c>
      <c r="H119" s="632" t="s">
        <v>12257</v>
      </c>
      <c r="I119" s="390">
        <v>43617</v>
      </c>
    </row>
    <row r="120" spans="1:9">
      <c r="A120" s="1082">
        <v>90761</v>
      </c>
      <c r="B120" s="1083" t="s">
        <v>1777</v>
      </c>
      <c r="C120" s="630" t="s">
        <v>5398</v>
      </c>
      <c r="D120" s="1083" t="s">
        <v>33</v>
      </c>
      <c r="E120" s="1084">
        <v>2.97</v>
      </c>
      <c r="F120" s="1084">
        <v>2.09</v>
      </c>
      <c r="G120" s="1085">
        <v>0.88</v>
      </c>
      <c r="H120" s="632" t="s">
        <v>12257</v>
      </c>
      <c r="I120" s="390">
        <v>43617</v>
      </c>
    </row>
    <row r="121" spans="1:9">
      <c r="A121" s="1082">
        <v>90762</v>
      </c>
      <c r="B121" s="1083" t="s">
        <v>1778</v>
      </c>
      <c r="C121" s="630" t="s">
        <v>5398</v>
      </c>
      <c r="D121" s="1083" t="s">
        <v>33</v>
      </c>
      <c r="E121" s="1084">
        <v>12.67</v>
      </c>
      <c r="F121" s="1084">
        <v>4.24</v>
      </c>
      <c r="G121" s="1085">
        <v>8.43</v>
      </c>
      <c r="H121" s="632" t="s">
        <v>12257</v>
      </c>
      <c r="I121" s="390">
        <v>43617</v>
      </c>
    </row>
    <row r="122" spans="1:9">
      <c r="A122" s="1082">
        <v>94869</v>
      </c>
      <c r="B122" s="1083" t="s">
        <v>1779</v>
      </c>
      <c r="C122" s="630" t="s">
        <v>5398</v>
      </c>
      <c r="D122" s="1083" t="s">
        <v>33</v>
      </c>
      <c r="E122" s="1084">
        <v>134.33000000000001</v>
      </c>
      <c r="F122" s="1084">
        <v>0.4</v>
      </c>
      <c r="G122" s="1085">
        <v>133.93</v>
      </c>
      <c r="H122" s="632" t="s">
        <v>12257</v>
      </c>
      <c r="I122" s="390">
        <v>43617</v>
      </c>
    </row>
    <row r="123" spans="1:9">
      <c r="A123" s="1082">
        <v>94870</v>
      </c>
      <c r="B123" s="1083" t="s">
        <v>1780</v>
      </c>
      <c r="C123" s="630" t="s">
        <v>5398</v>
      </c>
      <c r="D123" s="1083" t="s">
        <v>33</v>
      </c>
      <c r="E123" s="1084">
        <v>0.59</v>
      </c>
      <c r="F123" s="1084">
        <v>0.43</v>
      </c>
      <c r="G123" s="1085">
        <v>0.16</v>
      </c>
      <c r="H123" s="632" t="s">
        <v>12257</v>
      </c>
      <c r="I123" s="390">
        <v>43617</v>
      </c>
    </row>
    <row r="124" spans="1:9">
      <c r="A124" s="1082">
        <v>94871</v>
      </c>
      <c r="B124" s="1083" t="s">
        <v>1781</v>
      </c>
      <c r="C124" s="630" t="s">
        <v>5398</v>
      </c>
      <c r="D124" s="1083" t="s">
        <v>33</v>
      </c>
      <c r="E124" s="1084">
        <v>159.15</v>
      </c>
      <c r="F124" s="1084">
        <v>0.7</v>
      </c>
      <c r="G124" s="1085">
        <v>158.44999999999999</v>
      </c>
      <c r="H124" s="632" t="s">
        <v>12257</v>
      </c>
      <c r="I124" s="390">
        <v>43617</v>
      </c>
    </row>
    <row r="125" spans="1:9">
      <c r="A125" s="1082">
        <v>94872</v>
      </c>
      <c r="B125" s="1083" t="s">
        <v>1782</v>
      </c>
      <c r="C125" s="630" t="s">
        <v>5398</v>
      </c>
      <c r="D125" s="1083" t="s">
        <v>33</v>
      </c>
      <c r="E125" s="1084">
        <v>1.04</v>
      </c>
      <c r="F125" s="1084">
        <v>0.75</v>
      </c>
      <c r="G125" s="1085">
        <v>0.28999999999999998</v>
      </c>
      <c r="H125" s="632" t="s">
        <v>12257</v>
      </c>
      <c r="I125" s="390">
        <v>43617</v>
      </c>
    </row>
    <row r="126" spans="1:9">
      <c r="A126" s="1082">
        <v>94875</v>
      </c>
      <c r="B126" s="1083" t="s">
        <v>1783</v>
      </c>
      <c r="C126" s="630" t="s">
        <v>5398</v>
      </c>
      <c r="D126" s="1083" t="s">
        <v>33</v>
      </c>
      <c r="E126" s="1084">
        <v>932.8</v>
      </c>
      <c r="F126" s="1084">
        <v>5.35</v>
      </c>
      <c r="G126" s="1085">
        <v>927.45</v>
      </c>
      <c r="H126" s="632" t="s">
        <v>12257</v>
      </c>
      <c r="I126" s="390">
        <v>43617</v>
      </c>
    </row>
    <row r="127" spans="1:9">
      <c r="A127" s="1082">
        <v>94876</v>
      </c>
      <c r="B127" s="1083" t="s">
        <v>1784</v>
      </c>
      <c r="C127" s="630" t="s">
        <v>5398</v>
      </c>
      <c r="D127" s="1083" t="s">
        <v>33</v>
      </c>
      <c r="E127" s="1084">
        <v>16.12</v>
      </c>
      <c r="F127" s="1084">
        <v>5.4</v>
      </c>
      <c r="G127" s="1085">
        <v>10.719999999999999</v>
      </c>
      <c r="H127" s="632" t="s">
        <v>12257</v>
      </c>
      <c r="I127" s="390">
        <v>43617</v>
      </c>
    </row>
    <row r="128" spans="1:9">
      <c r="A128" s="1082">
        <v>94878</v>
      </c>
      <c r="B128" s="1083" t="s">
        <v>1785</v>
      </c>
      <c r="C128" s="630" t="s">
        <v>5398</v>
      </c>
      <c r="D128" s="1083" t="s">
        <v>33</v>
      </c>
      <c r="E128" s="1084">
        <v>18.920000000000002</v>
      </c>
      <c r="F128" s="1084">
        <v>6.33</v>
      </c>
      <c r="G128" s="1085">
        <v>12.59</v>
      </c>
      <c r="H128" s="632" t="s">
        <v>12257</v>
      </c>
      <c r="I128" s="390">
        <v>43617</v>
      </c>
    </row>
    <row r="129" spans="1:9">
      <c r="A129" s="1082">
        <v>94879</v>
      </c>
      <c r="B129" s="1083" t="s">
        <v>1786</v>
      </c>
      <c r="C129" s="630" t="s">
        <v>5398</v>
      </c>
      <c r="D129" s="1083" t="s">
        <v>33</v>
      </c>
      <c r="E129" s="1086">
        <v>1243.21</v>
      </c>
      <c r="F129" s="1084">
        <v>7.72</v>
      </c>
      <c r="G129" s="1085">
        <v>1235.49</v>
      </c>
      <c r="H129" s="632" t="s">
        <v>12257</v>
      </c>
      <c r="I129" s="390">
        <v>43617</v>
      </c>
    </row>
    <row r="130" spans="1:9">
      <c r="A130" s="1082">
        <v>94880</v>
      </c>
      <c r="B130" s="1083" t="s">
        <v>1787</v>
      </c>
      <c r="C130" s="630" t="s">
        <v>5398</v>
      </c>
      <c r="D130" s="1083" t="s">
        <v>33</v>
      </c>
      <c r="E130" s="1084">
        <v>23.19</v>
      </c>
      <c r="F130" s="1084">
        <v>7.78</v>
      </c>
      <c r="G130" s="1085">
        <v>15.41</v>
      </c>
      <c r="H130" s="632" t="s">
        <v>12257</v>
      </c>
      <c r="I130" s="390">
        <v>43617</v>
      </c>
    </row>
    <row r="131" spans="1:9">
      <c r="A131" s="1082">
        <v>94881</v>
      </c>
      <c r="B131" s="1083" t="s">
        <v>1788</v>
      </c>
      <c r="C131" s="630" t="s">
        <v>5398</v>
      </c>
      <c r="D131" s="1083" t="s">
        <v>33</v>
      </c>
      <c r="E131" s="1086">
        <v>1939.59</v>
      </c>
      <c r="F131" s="1084">
        <v>9.17</v>
      </c>
      <c r="G131" s="1085">
        <v>1930.4199999999998</v>
      </c>
      <c r="H131" s="632" t="s">
        <v>12257</v>
      </c>
      <c r="I131" s="390">
        <v>43617</v>
      </c>
    </row>
    <row r="132" spans="1:9">
      <c r="A132" s="1082">
        <v>94882</v>
      </c>
      <c r="B132" s="1083" t="s">
        <v>1789</v>
      </c>
      <c r="C132" s="630" t="s">
        <v>5398</v>
      </c>
      <c r="D132" s="1083" t="s">
        <v>33</v>
      </c>
      <c r="E132" s="1084">
        <v>27.49</v>
      </c>
      <c r="F132" s="1084">
        <v>9.2200000000000006</v>
      </c>
      <c r="G132" s="1085">
        <v>18.27</v>
      </c>
      <c r="H132" s="632" t="s">
        <v>12257</v>
      </c>
      <c r="I132" s="390">
        <v>43617</v>
      </c>
    </row>
    <row r="133" spans="1:9">
      <c r="A133" s="1082">
        <v>94884</v>
      </c>
      <c r="B133" s="1083" t="s">
        <v>1790</v>
      </c>
      <c r="C133" s="630" t="s">
        <v>5398</v>
      </c>
      <c r="D133" s="1083" t="s">
        <v>33</v>
      </c>
      <c r="E133" s="1084">
        <v>36.25</v>
      </c>
      <c r="F133" s="1084">
        <v>12.14</v>
      </c>
      <c r="G133" s="1085">
        <v>24.11</v>
      </c>
      <c r="H133" s="632" t="s">
        <v>12257</v>
      </c>
      <c r="I133" s="390">
        <v>43617</v>
      </c>
    </row>
    <row r="134" spans="1:9">
      <c r="A134" s="1082">
        <v>94885</v>
      </c>
      <c r="B134" s="1083" t="s">
        <v>1791</v>
      </c>
      <c r="C134" s="630" t="s">
        <v>5398</v>
      </c>
      <c r="D134" s="1083" t="s">
        <v>33</v>
      </c>
      <c r="E134" s="1084">
        <v>134.5</v>
      </c>
      <c r="F134" s="1084">
        <v>0.52</v>
      </c>
      <c r="G134" s="1085">
        <v>133.97999999999999</v>
      </c>
      <c r="H134" s="632" t="s">
        <v>12257</v>
      </c>
      <c r="I134" s="390">
        <v>43617</v>
      </c>
    </row>
    <row r="135" spans="1:9">
      <c r="A135" s="1082">
        <v>94886</v>
      </c>
      <c r="B135" s="1083" t="s">
        <v>1792</v>
      </c>
      <c r="C135" s="630" t="s">
        <v>5398</v>
      </c>
      <c r="D135" s="1083" t="s">
        <v>33</v>
      </c>
      <c r="E135" s="1084">
        <v>0.76</v>
      </c>
      <c r="F135" s="1084">
        <v>0.57999999999999996</v>
      </c>
      <c r="G135" s="1085">
        <v>0.18</v>
      </c>
      <c r="H135" s="632" t="s">
        <v>12257</v>
      </c>
      <c r="I135" s="390">
        <v>43617</v>
      </c>
    </row>
    <row r="136" spans="1:9">
      <c r="A136" s="1082">
        <v>94887</v>
      </c>
      <c r="B136" s="1083" t="s">
        <v>1793</v>
      </c>
      <c r="C136" s="630" t="s">
        <v>5398</v>
      </c>
      <c r="D136" s="1083" t="s">
        <v>33</v>
      </c>
      <c r="E136" s="1084">
        <v>159.43</v>
      </c>
      <c r="F136" s="1084">
        <v>0.9</v>
      </c>
      <c r="G136" s="1085">
        <v>158.53</v>
      </c>
      <c r="H136" s="632" t="s">
        <v>12257</v>
      </c>
      <c r="I136" s="390">
        <v>43617</v>
      </c>
    </row>
    <row r="137" spans="1:9">
      <c r="A137" s="1082">
        <v>94888</v>
      </c>
      <c r="B137" s="1083" t="s">
        <v>1794</v>
      </c>
      <c r="C137" s="630" t="s">
        <v>5398</v>
      </c>
      <c r="D137" s="1083" t="s">
        <v>33</v>
      </c>
      <c r="E137" s="1084">
        <v>1.32</v>
      </c>
      <c r="F137" s="1084">
        <v>0.96</v>
      </c>
      <c r="G137" s="1085">
        <v>0.36</v>
      </c>
      <c r="H137" s="632" t="s">
        <v>12257</v>
      </c>
      <c r="I137" s="390">
        <v>43617</v>
      </c>
    </row>
    <row r="138" spans="1:9">
      <c r="A138" s="1082">
        <v>94891</v>
      </c>
      <c r="B138" s="1083" t="s">
        <v>1795</v>
      </c>
      <c r="C138" s="630" t="s">
        <v>5398</v>
      </c>
      <c r="D138" s="1083" t="s">
        <v>33</v>
      </c>
      <c r="E138" s="1084">
        <v>935.41</v>
      </c>
      <c r="F138" s="1084">
        <v>6.22</v>
      </c>
      <c r="G138" s="1085">
        <v>929.18999999999994</v>
      </c>
      <c r="H138" s="632" t="s">
        <v>12257</v>
      </c>
      <c r="I138" s="390">
        <v>43617</v>
      </c>
    </row>
    <row r="139" spans="1:9">
      <c r="A139" s="1082">
        <v>94892</v>
      </c>
      <c r="B139" s="1083" t="s">
        <v>1796</v>
      </c>
      <c r="C139" s="630" t="s">
        <v>5398</v>
      </c>
      <c r="D139" s="1083" t="s">
        <v>33</v>
      </c>
      <c r="E139" s="1084">
        <v>18.73</v>
      </c>
      <c r="F139" s="1084">
        <v>6.29</v>
      </c>
      <c r="G139" s="1085">
        <v>12.440000000000001</v>
      </c>
      <c r="H139" s="632" t="s">
        <v>12257</v>
      </c>
      <c r="I139" s="390">
        <v>43617</v>
      </c>
    </row>
    <row r="140" spans="1:9">
      <c r="A140" s="1082">
        <v>94894</v>
      </c>
      <c r="B140" s="1083" t="s">
        <v>1797</v>
      </c>
      <c r="C140" s="630" t="s">
        <v>5398</v>
      </c>
      <c r="D140" s="1083" t="s">
        <v>33</v>
      </c>
      <c r="E140" s="1084">
        <v>21.75</v>
      </c>
      <c r="F140" s="1084">
        <v>7.27</v>
      </c>
      <c r="G140" s="1085">
        <v>14.48</v>
      </c>
      <c r="H140" s="632" t="s">
        <v>12257</v>
      </c>
      <c r="I140" s="390">
        <v>43617</v>
      </c>
    </row>
    <row r="141" spans="1:9">
      <c r="A141" s="1082">
        <v>94895</v>
      </c>
      <c r="B141" s="1083" t="s">
        <v>1798</v>
      </c>
      <c r="C141" s="630" t="s">
        <v>5398</v>
      </c>
      <c r="D141" s="1083" t="s">
        <v>33</v>
      </c>
      <c r="E141" s="1086">
        <v>1246.29</v>
      </c>
      <c r="F141" s="1084">
        <v>8.75</v>
      </c>
      <c r="G141" s="1085">
        <v>1237.54</v>
      </c>
      <c r="H141" s="632" t="s">
        <v>12257</v>
      </c>
      <c r="I141" s="390">
        <v>43617</v>
      </c>
    </row>
    <row r="142" spans="1:9">
      <c r="A142" s="1082">
        <v>94896</v>
      </c>
      <c r="B142" s="1083" t="s">
        <v>1799</v>
      </c>
      <c r="C142" s="630" t="s">
        <v>5398</v>
      </c>
      <c r="D142" s="1083" t="s">
        <v>33</v>
      </c>
      <c r="E142" s="1084">
        <v>26.27</v>
      </c>
      <c r="F142" s="1084">
        <v>8.8000000000000007</v>
      </c>
      <c r="G142" s="1085">
        <v>17.47</v>
      </c>
      <c r="H142" s="632" t="s">
        <v>12257</v>
      </c>
      <c r="I142" s="390">
        <v>43617</v>
      </c>
    </row>
    <row r="143" spans="1:9">
      <c r="A143" s="1082">
        <v>94897</v>
      </c>
      <c r="B143" s="1083" t="s">
        <v>1800</v>
      </c>
      <c r="C143" s="630" t="s">
        <v>5398</v>
      </c>
      <c r="D143" s="1083" t="s">
        <v>33</v>
      </c>
      <c r="E143" s="1086">
        <v>1942.91</v>
      </c>
      <c r="F143" s="1084">
        <v>10.27</v>
      </c>
      <c r="G143" s="1085">
        <v>1932.6399999999999</v>
      </c>
      <c r="H143" s="632" t="s">
        <v>12257</v>
      </c>
      <c r="I143" s="390">
        <v>43617</v>
      </c>
    </row>
    <row r="144" spans="1:9">
      <c r="A144" s="1082">
        <v>94898</v>
      </c>
      <c r="B144" s="1083" t="s">
        <v>1801</v>
      </c>
      <c r="C144" s="630" t="s">
        <v>5398</v>
      </c>
      <c r="D144" s="1083" t="s">
        <v>33</v>
      </c>
      <c r="E144" s="1084">
        <v>30.81</v>
      </c>
      <c r="F144" s="1084">
        <v>10.32</v>
      </c>
      <c r="G144" s="1085">
        <v>20.490000000000002</v>
      </c>
      <c r="H144" s="632" t="s">
        <v>12257</v>
      </c>
      <c r="I144" s="390">
        <v>43617</v>
      </c>
    </row>
    <row r="145" spans="1:9">
      <c r="A145" s="1082">
        <v>94900</v>
      </c>
      <c r="B145" s="1083" t="s">
        <v>1802</v>
      </c>
      <c r="C145" s="630" t="s">
        <v>5398</v>
      </c>
      <c r="D145" s="1083" t="s">
        <v>33</v>
      </c>
      <c r="E145" s="1084">
        <v>39.89</v>
      </c>
      <c r="F145" s="1084">
        <v>13.34</v>
      </c>
      <c r="G145" s="1085">
        <v>26.549999999999997</v>
      </c>
      <c r="H145" s="632" t="s">
        <v>12257</v>
      </c>
      <c r="I145" s="390">
        <v>43617</v>
      </c>
    </row>
    <row r="146" spans="1:9">
      <c r="A146" s="1082">
        <v>97121</v>
      </c>
      <c r="B146" s="1083" t="s">
        <v>5495</v>
      </c>
      <c r="C146" s="630" t="s">
        <v>5398</v>
      </c>
      <c r="D146" s="1083" t="s">
        <v>33</v>
      </c>
      <c r="E146" s="1084">
        <v>1.35</v>
      </c>
      <c r="F146" s="1084">
        <v>0.92</v>
      </c>
      <c r="G146" s="1085">
        <v>0.43</v>
      </c>
      <c r="H146" s="632" t="s">
        <v>12257</v>
      </c>
      <c r="I146" s="390">
        <v>43617</v>
      </c>
    </row>
    <row r="147" spans="1:9">
      <c r="A147" s="1082">
        <v>97122</v>
      </c>
      <c r="B147" s="1083" t="s">
        <v>5496</v>
      </c>
      <c r="C147" s="630" t="s">
        <v>5398</v>
      </c>
      <c r="D147" s="1083" t="s">
        <v>33</v>
      </c>
      <c r="E147" s="1084">
        <v>1.9</v>
      </c>
      <c r="F147" s="1084">
        <v>1.25</v>
      </c>
      <c r="G147" s="1085">
        <v>0.65</v>
      </c>
      <c r="H147" s="632" t="s">
        <v>12257</v>
      </c>
      <c r="I147" s="390">
        <v>43617</v>
      </c>
    </row>
    <row r="148" spans="1:9">
      <c r="A148" s="1082">
        <v>97123</v>
      </c>
      <c r="B148" s="1083" t="s">
        <v>5497</v>
      </c>
      <c r="C148" s="630" t="s">
        <v>5398</v>
      </c>
      <c r="D148" s="1083" t="s">
        <v>33</v>
      </c>
      <c r="E148" s="1084">
        <v>2.42</v>
      </c>
      <c r="F148" s="1084">
        <v>1.57</v>
      </c>
      <c r="G148" s="1085">
        <v>0.85</v>
      </c>
      <c r="H148" s="632" t="s">
        <v>12257</v>
      </c>
      <c r="I148" s="390">
        <v>43617</v>
      </c>
    </row>
    <row r="149" spans="1:9">
      <c r="A149" s="1082">
        <v>97124</v>
      </c>
      <c r="B149" s="1083" t="s">
        <v>5498</v>
      </c>
      <c r="C149" s="630" t="s">
        <v>5398</v>
      </c>
      <c r="D149" s="1083" t="s">
        <v>33</v>
      </c>
      <c r="E149" s="1084">
        <v>0.6</v>
      </c>
      <c r="F149" s="1084">
        <v>0.38</v>
      </c>
      <c r="G149" s="1085">
        <v>0.22</v>
      </c>
      <c r="H149" s="632" t="s">
        <v>12257</v>
      </c>
      <c r="I149" s="390">
        <v>43617</v>
      </c>
    </row>
    <row r="150" spans="1:9">
      <c r="A150" s="1082">
        <v>97125</v>
      </c>
      <c r="B150" s="1083" t="s">
        <v>5499</v>
      </c>
      <c r="C150" s="630" t="s">
        <v>5398</v>
      </c>
      <c r="D150" s="1083" t="s">
        <v>33</v>
      </c>
      <c r="E150" s="1084">
        <v>0.88</v>
      </c>
      <c r="F150" s="1084">
        <v>0.52</v>
      </c>
      <c r="G150" s="1085">
        <v>0.36</v>
      </c>
      <c r="H150" s="632" t="s">
        <v>12257</v>
      </c>
      <c r="I150" s="390">
        <v>43617</v>
      </c>
    </row>
    <row r="151" spans="1:9">
      <c r="A151" s="1082">
        <v>97126</v>
      </c>
      <c r="B151" s="1083" t="s">
        <v>5500</v>
      </c>
      <c r="C151" s="630" t="s">
        <v>5398</v>
      </c>
      <c r="D151" s="1083" t="s">
        <v>33</v>
      </c>
      <c r="E151" s="1084">
        <v>1.1200000000000001</v>
      </c>
      <c r="F151" s="1084">
        <v>0.65</v>
      </c>
      <c r="G151" s="1085">
        <v>0.47</v>
      </c>
      <c r="H151" s="632" t="s">
        <v>12257</v>
      </c>
      <c r="I151" s="390">
        <v>43617</v>
      </c>
    </row>
    <row r="152" spans="1:9">
      <c r="A152" s="1082">
        <v>92833</v>
      </c>
      <c r="B152" s="1083" t="s">
        <v>1803</v>
      </c>
      <c r="C152" s="630" t="s">
        <v>5398</v>
      </c>
      <c r="D152" s="1083" t="s">
        <v>33</v>
      </c>
      <c r="E152" s="1084">
        <v>139.22</v>
      </c>
      <c r="F152" s="1084">
        <v>2.2799999999999998</v>
      </c>
      <c r="G152" s="1085">
        <v>136.94</v>
      </c>
      <c r="H152" s="632" t="s">
        <v>12257</v>
      </c>
      <c r="I152" s="390">
        <v>43617</v>
      </c>
    </row>
    <row r="153" spans="1:9">
      <c r="A153" s="1082">
        <v>92834</v>
      </c>
      <c r="B153" s="1083" t="s">
        <v>1804</v>
      </c>
      <c r="C153" s="630" t="s">
        <v>5398</v>
      </c>
      <c r="D153" s="1083" t="s">
        <v>33</v>
      </c>
      <c r="E153" s="1084">
        <v>5.71</v>
      </c>
      <c r="F153" s="1084">
        <v>2.4300000000000002</v>
      </c>
      <c r="G153" s="1085">
        <v>3.2800000000000002</v>
      </c>
      <c r="H153" s="632" t="s">
        <v>12257</v>
      </c>
      <c r="I153" s="390">
        <v>43617</v>
      </c>
    </row>
    <row r="154" spans="1:9">
      <c r="A154" s="1082">
        <v>92835</v>
      </c>
      <c r="B154" s="1083" t="s">
        <v>1805</v>
      </c>
      <c r="C154" s="630" t="s">
        <v>5398</v>
      </c>
      <c r="D154" s="1083" t="s">
        <v>33</v>
      </c>
      <c r="E154" s="1084">
        <v>182.33</v>
      </c>
      <c r="F154" s="1084">
        <v>2.9</v>
      </c>
      <c r="G154" s="1085">
        <v>179.43</v>
      </c>
      <c r="H154" s="632" t="s">
        <v>12257</v>
      </c>
      <c r="I154" s="390">
        <v>43617</v>
      </c>
    </row>
    <row r="155" spans="1:9">
      <c r="A155" s="1082">
        <v>92836</v>
      </c>
      <c r="B155" s="1083" t="s">
        <v>1806</v>
      </c>
      <c r="C155" s="630" t="s">
        <v>5398</v>
      </c>
      <c r="D155" s="1083" t="s">
        <v>33</v>
      </c>
      <c r="E155" s="1084">
        <v>7.31</v>
      </c>
      <c r="F155" s="1084">
        <v>3.07</v>
      </c>
      <c r="G155" s="1085">
        <v>4.24</v>
      </c>
      <c r="H155" s="632" t="s">
        <v>12257</v>
      </c>
      <c r="I155" s="390">
        <v>43617</v>
      </c>
    </row>
    <row r="156" spans="1:9">
      <c r="A156" s="1082">
        <v>92837</v>
      </c>
      <c r="B156" s="1083" t="s">
        <v>1807</v>
      </c>
      <c r="C156" s="630" t="s">
        <v>5398</v>
      </c>
      <c r="D156" s="1083" t="s">
        <v>33</v>
      </c>
      <c r="E156" s="1084">
        <v>229.93</v>
      </c>
      <c r="F156" s="1084">
        <v>3.54</v>
      </c>
      <c r="G156" s="1085">
        <v>226.39000000000001</v>
      </c>
      <c r="H156" s="632" t="s">
        <v>12257</v>
      </c>
      <c r="I156" s="390">
        <v>43617</v>
      </c>
    </row>
    <row r="157" spans="1:9">
      <c r="A157" s="1082">
        <v>92838</v>
      </c>
      <c r="B157" s="1083" t="s">
        <v>1808</v>
      </c>
      <c r="C157" s="630" t="s">
        <v>5398</v>
      </c>
      <c r="D157" s="1083" t="s">
        <v>33</v>
      </c>
      <c r="E157" s="1084">
        <v>8.77</v>
      </c>
      <c r="F157" s="1084">
        <v>3.72</v>
      </c>
      <c r="G157" s="1085">
        <v>5.05</v>
      </c>
      <c r="H157" s="632" t="s">
        <v>12257</v>
      </c>
      <c r="I157" s="390">
        <v>43617</v>
      </c>
    </row>
    <row r="158" spans="1:9">
      <c r="A158" s="1082">
        <v>92839</v>
      </c>
      <c r="B158" s="1083" t="s">
        <v>1809</v>
      </c>
      <c r="C158" s="630" t="s">
        <v>5398</v>
      </c>
      <c r="D158" s="1083" t="s">
        <v>33</v>
      </c>
      <c r="E158" s="1084">
        <v>301.02999999999997</v>
      </c>
      <c r="F158" s="1084">
        <v>4.1500000000000004</v>
      </c>
      <c r="G158" s="1085">
        <v>296.88</v>
      </c>
      <c r="H158" s="632" t="s">
        <v>12257</v>
      </c>
      <c r="I158" s="390">
        <v>43617</v>
      </c>
    </row>
    <row r="159" spans="1:9">
      <c r="A159" s="1082">
        <v>92840</v>
      </c>
      <c r="B159" s="1083" t="s">
        <v>1810</v>
      </c>
      <c r="C159" s="630" t="s">
        <v>5398</v>
      </c>
      <c r="D159" s="1083" t="s">
        <v>33</v>
      </c>
      <c r="E159" s="1084">
        <v>10.38</v>
      </c>
      <c r="F159" s="1084">
        <v>4.3499999999999996</v>
      </c>
      <c r="G159" s="1085">
        <v>6.03</v>
      </c>
      <c r="H159" s="632" t="s">
        <v>12257</v>
      </c>
      <c r="I159" s="390">
        <v>43617</v>
      </c>
    </row>
    <row r="160" spans="1:9">
      <c r="A160" s="1082">
        <v>92841</v>
      </c>
      <c r="B160" s="1083" t="s">
        <v>1811</v>
      </c>
      <c r="C160" s="630" t="s">
        <v>5398</v>
      </c>
      <c r="D160" s="1083" t="s">
        <v>33</v>
      </c>
      <c r="E160" s="1084">
        <v>339.95</v>
      </c>
      <c r="F160" s="1084">
        <v>4.78</v>
      </c>
      <c r="G160" s="1085">
        <v>335.16999999999996</v>
      </c>
      <c r="H160" s="632" t="s">
        <v>12257</v>
      </c>
      <c r="I160" s="390">
        <v>43617</v>
      </c>
    </row>
    <row r="161" spans="1:9">
      <c r="A161" s="1082">
        <v>92842</v>
      </c>
      <c r="B161" s="1083" t="s">
        <v>1812</v>
      </c>
      <c r="C161" s="630" t="s">
        <v>5398</v>
      </c>
      <c r="D161" s="1083" t="s">
        <v>33</v>
      </c>
      <c r="E161" s="1084">
        <v>11.86</v>
      </c>
      <c r="F161" s="1084">
        <v>5.0199999999999996</v>
      </c>
      <c r="G161" s="1085">
        <v>6.84</v>
      </c>
      <c r="H161" s="632" t="s">
        <v>12257</v>
      </c>
      <c r="I161" s="390">
        <v>43617</v>
      </c>
    </row>
    <row r="162" spans="1:9">
      <c r="A162" s="1082">
        <v>92844</v>
      </c>
      <c r="B162" s="1083" t="s">
        <v>1813</v>
      </c>
      <c r="C162" s="630" t="s">
        <v>5398</v>
      </c>
      <c r="D162" s="1083" t="s">
        <v>33</v>
      </c>
      <c r="E162" s="1084">
        <v>13.48</v>
      </c>
      <c r="F162" s="1084">
        <v>5.64</v>
      </c>
      <c r="G162" s="1085">
        <v>7.84</v>
      </c>
      <c r="H162" s="632" t="s">
        <v>12257</v>
      </c>
      <c r="I162" s="390">
        <v>43617</v>
      </c>
    </row>
    <row r="163" spans="1:9">
      <c r="A163" s="1082">
        <v>92846</v>
      </c>
      <c r="B163" s="1083" t="s">
        <v>1814</v>
      </c>
      <c r="C163" s="630" t="s">
        <v>5398</v>
      </c>
      <c r="D163" s="1083" t="s">
        <v>33</v>
      </c>
      <c r="E163" s="1084">
        <v>14.94</v>
      </c>
      <c r="F163" s="1084">
        <v>6.3</v>
      </c>
      <c r="G163" s="1085">
        <v>8.64</v>
      </c>
      <c r="H163" s="632" t="s">
        <v>12257</v>
      </c>
      <c r="I163" s="390">
        <v>43617</v>
      </c>
    </row>
    <row r="164" spans="1:9">
      <c r="A164" s="1082">
        <v>92847</v>
      </c>
      <c r="B164" s="1083" t="s">
        <v>1815</v>
      </c>
      <c r="C164" s="630" t="s">
        <v>5398</v>
      </c>
      <c r="D164" s="1083" t="s">
        <v>33</v>
      </c>
      <c r="E164" s="1084">
        <v>589.82000000000005</v>
      </c>
      <c r="F164" s="1084">
        <v>6.65</v>
      </c>
      <c r="G164" s="1085">
        <v>583.17000000000007</v>
      </c>
      <c r="H164" s="632" t="s">
        <v>12257</v>
      </c>
      <c r="I164" s="390">
        <v>43617</v>
      </c>
    </row>
    <row r="165" spans="1:9">
      <c r="A165" s="1082">
        <v>92848</v>
      </c>
      <c r="B165" s="1083" t="s">
        <v>1816</v>
      </c>
      <c r="C165" s="630" t="s">
        <v>5398</v>
      </c>
      <c r="D165" s="1083" t="s">
        <v>33</v>
      </c>
      <c r="E165" s="1084">
        <v>16.579999999999998</v>
      </c>
      <c r="F165" s="1084">
        <v>6.94</v>
      </c>
      <c r="G165" s="1085">
        <v>9.64</v>
      </c>
      <c r="H165" s="632" t="s">
        <v>12257</v>
      </c>
      <c r="I165" s="390">
        <v>43617</v>
      </c>
    </row>
    <row r="166" spans="1:9">
      <c r="A166" s="1082">
        <v>92849</v>
      </c>
      <c r="B166" s="1083" t="s">
        <v>1817</v>
      </c>
      <c r="C166" s="630" t="s">
        <v>5398</v>
      </c>
      <c r="D166" s="1083" t="s">
        <v>33</v>
      </c>
      <c r="E166" s="1084">
        <v>144.24</v>
      </c>
      <c r="F166" s="1084">
        <v>4.33</v>
      </c>
      <c r="G166" s="1085">
        <v>139.91</v>
      </c>
      <c r="H166" s="632" t="s">
        <v>12257</v>
      </c>
      <c r="I166" s="390">
        <v>43617</v>
      </c>
    </row>
    <row r="167" spans="1:9">
      <c r="A167" s="1082">
        <v>92850</v>
      </c>
      <c r="B167" s="1083" t="s">
        <v>1818</v>
      </c>
      <c r="C167" s="630" t="s">
        <v>5398</v>
      </c>
      <c r="D167" s="1083" t="s">
        <v>33</v>
      </c>
      <c r="E167" s="1084">
        <v>10.81</v>
      </c>
      <c r="F167" s="1084">
        <v>4.54</v>
      </c>
      <c r="G167" s="1085">
        <v>6.27</v>
      </c>
      <c r="H167" s="632" t="s">
        <v>12257</v>
      </c>
      <c r="I167" s="390">
        <v>43617</v>
      </c>
    </row>
    <row r="168" spans="1:9">
      <c r="A168" s="1082">
        <v>92851</v>
      </c>
      <c r="B168" s="1083" t="s">
        <v>1819</v>
      </c>
      <c r="C168" s="630" t="s">
        <v>5398</v>
      </c>
      <c r="D168" s="1083" t="s">
        <v>33</v>
      </c>
      <c r="E168" s="1084">
        <v>188.59</v>
      </c>
      <c r="F168" s="1084">
        <v>5.5</v>
      </c>
      <c r="G168" s="1085">
        <v>183.08999999999997</v>
      </c>
      <c r="H168" s="632" t="s">
        <v>12257</v>
      </c>
      <c r="I168" s="390">
        <v>43617</v>
      </c>
    </row>
    <row r="169" spans="1:9">
      <c r="A169" s="1082">
        <v>92852</v>
      </c>
      <c r="B169" s="1083" t="s">
        <v>1820</v>
      </c>
      <c r="C169" s="630" t="s">
        <v>5398</v>
      </c>
      <c r="D169" s="1083" t="s">
        <v>33</v>
      </c>
      <c r="E169" s="1084">
        <v>13.66</v>
      </c>
      <c r="F169" s="1084">
        <v>5.74</v>
      </c>
      <c r="G169" s="1085">
        <v>7.92</v>
      </c>
      <c r="H169" s="632" t="s">
        <v>12257</v>
      </c>
      <c r="I169" s="390">
        <v>43617</v>
      </c>
    </row>
    <row r="170" spans="1:9">
      <c r="A170" s="1082">
        <v>92853</v>
      </c>
      <c r="B170" s="1083" t="s">
        <v>1821</v>
      </c>
      <c r="C170" s="630" t="s">
        <v>5398</v>
      </c>
      <c r="D170" s="1083" t="s">
        <v>33</v>
      </c>
      <c r="E170" s="1084">
        <v>237.69</v>
      </c>
      <c r="F170" s="1084">
        <v>6.69</v>
      </c>
      <c r="G170" s="1085">
        <v>231</v>
      </c>
      <c r="H170" s="632" t="s">
        <v>12257</v>
      </c>
      <c r="I170" s="390">
        <v>43617</v>
      </c>
    </row>
    <row r="171" spans="1:9">
      <c r="A171" s="1082">
        <v>92854</v>
      </c>
      <c r="B171" s="1083" t="s">
        <v>1822</v>
      </c>
      <c r="C171" s="630" t="s">
        <v>5398</v>
      </c>
      <c r="D171" s="1083" t="s">
        <v>33</v>
      </c>
      <c r="E171" s="1084">
        <v>16.64</v>
      </c>
      <c r="F171" s="1084">
        <v>6.98</v>
      </c>
      <c r="G171" s="1085">
        <v>9.66</v>
      </c>
      <c r="H171" s="632" t="s">
        <v>12257</v>
      </c>
      <c r="I171" s="390">
        <v>43617</v>
      </c>
    </row>
    <row r="172" spans="1:9">
      <c r="A172" s="1082">
        <v>92855</v>
      </c>
      <c r="B172" s="1083" t="s">
        <v>1823</v>
      </c>
      <c r="C172" s="630" t="s">
        <v>5398</v>
      </c>
      <c r="D172" s="1083" t="s">
        <v>33</v>
      </c>
      <c r="E172" s="1084">
        <v>310.14</v>
      </c>
      <c r="F172" s="1084">
        <v>7.89</v>
      </c>
      <c r="G172" s="1085">
        <v>302.25</v>
      </c>
      <c r="H172" s="632" t="s">
        <v>12257</v>
      </c>
      <c r="I172" s="390">
        <v>43617</v>
      </c>
    </row>
    <row r="173" spans="1:9">
      <c r="A173" s="1082">
        <v>92856</v>
      </c>
      <c r="B173" s="1083" t="s">
        <v>1824</v>
      </c>
      <c r="C173" s="630" t="s">
        <v>5398</v>
      </c>
      <c r="D173" s="1083" t="s">
        <v>33</v>
      </c>
      <c r="E173" s="1084">
        <v>19.61</v>
      </c>
      <c r="F173" s="1084">
        <v>8.23</v>
      </c>
      <c r="G173" s="1085">
        <v>11.379999999999999</v>
      </c>
      <c r="H173" s="632" t="s">
        <v>12257</v>
      </c>
      <c r="I173" s="390">
        <v>43617</v>
      </c>
    </row>
    <row r="174" spans="1:9">
      <c r="A174" s="1082">
        <v>92857</v>
      </c>
      <c r="B174" s="1083" t="s">
        <v>1825</v>
      </c>
      <c r="C174" s="630" t="s">
        <v>5398</v>
      </c>
      <c r="D174" s="1083" t="s">
        <v>33</v>
      </c>
      <c r="E174" s="1084">
        <v>350.39</v>
      </c>
      <c r="F174" s="1084">
        <v>9.06</v>
      </c>
      <c r="G174" s="1085">
        <v>341.33</v>
      </c>
      <c r="H174" s="632" t="s">
        <v>12257</v>
      </c>
      <c r="I174" s="390">
        <v>43617</v>
      </c>
    </row>
    <row r="175" spans="1:9">
      <c r="A175" s="1082">
        <v>92858</v>
      </c>
      <c r="B175" s="1083" t="s">
        <v>1826</v>
      </c>
      <c r="C175" s="630" t="s">
        <v>5398</v>
      </c>
      <c r="D175" s="1083" t="s">
        <v>33</v>
      </c>
      <c r="E175" s="1084">
        <v>22.44</v>
      </c>
      <c r="F175" s="1084">
        <v>9.43</v>
      </c>
      <c r="G175" s="1085">
        <v>13.01</v>
      </c>
      <c r="H175" s="632" t="s">
        <v>12257</v>
      </c>
      <c r="I175" s="390">
        <v>43617</v>
      </c>
    </row>
    <row r="176" spans="1:9">
      <c r="A176" s="1082">
        <v>92860</v>
      </c>
      <c r="B176" s="1083" t="s">
        <v>1827</v>
      </c>
      <c r="C176" s="630" t="s">
        <v>5398</v>
      </c>
      <c r="D176" s="1083" t="s">
        <v>33</v>
      </c>
      <c r="E176" s="1084">
        <v>25.48</v>
      </c>
      <c r="F176" s="1084">
        <v>10.7</v>
      </c>
      <c r="G176" s="1085">
        <v>14.780000000000001</v>
      </c>
      <c r="H176" s="632" t="s">
        <v>12257</v>
      </c>
      <c r="I176" s="390">
        <v>43617</v>
      </c>
    </row>
    <row r="177" spans="1:9">
      <c r="A177" s="1082">
        <v>92862</v>
      </c>
      <c r="B177" s="1083" t="s">
        <v>1828</v>
      </c>
      <c r="C177" s="630" t="s">
        <v>5398</v>
      </c>
      <c r="D177" s="1083" t="s">
        <v>33</v>
      </c>
      <c r="E177" s="1084">
        <v>28.44</v>
      </c>
      <c r="F177" s="1084">
        <v>11.91</v>
      </c>
      <c r="G177" s="1085">
        <v>16.53</v>
      </c>
      <c r="H177" s="632" t="s">
        <v>12257</v>
      </c>
      <c r="I177" s="390">
        <v>43617</v>
      </c>
    </row>
    <row r="178" spans="1:9">
      <c r="A178" s="1082">
        <v>92863</v>
      </c>
      <c r="B178" s="1083" t="s">
        <v>1829</v>
      </c>
      <c r="C178" s="630" t="s">
        <v>5398</v>
      </c>
      <c r="D178" s="1083" t="s">
        <v>33</v>
      </c>
      <c r="E178" s="1084">
        <v>604.45000000000005</v>
      </c>
      <c r="F178" s="1084">
        <v>12.65</v>
      </c>
      <c r="G178" s="1085">
        <v>591.79999999999995</v>
      </c>
      <c r="H178" s="632" t="s">
        <v>12257</v>
      </c>
      <c r="I178" s="390">
        <v>43617</v>
      </c>
    </row>
    <row r="179" spans="1:9">
      <c r="A179" s="1082">
        <v>92864</v>
      </c>
      <c r="B179" s="1083" t="s">
        <v>1830</v>
      </c>
      <c r="C179" s="630" t="s">
        <v>5398</v>
      </c>
      <c r="D179" s="1083" t="s">
        <v>33</v>
      </c>
      <c r="E179" s="1084">
        <v>31.42</v>
      </c>
      <c r="F179" s="1084">
        <v>13.17</v>
      </c>
      <c r="G179" s="1085">
        <v>18.25</v>
      </c>
      <c r="H179" s="632" t="s">
        <v>12257</v>
      </c>
      <c r="I179" s="390">
        <v>43617</v>
      </c>
    </row>
    <row r="180" spans="1:9">
      <c r="A180" s="1082">
        <v>92210</v>
      </c>
      <c r="B180" s="1083" t="s">
        <v>1831</v>
      </c>
      <c r="C180" s="630" t="s">
        <v>5398</v>
      </c>
      <c r="D180" s="1083" t="s">
        <v>33</v>
      </c>
      <c r="E180" s="1084">
        <v>103.8</v>
      </c>
      <c r="F180" s="1084">
        <v>13.61</v>
      </c>
      <c r="G180" s="1085">
        <v>90.190000000000012</v>
      </c>
      <c r="H180" s="632" t="s">
        <v>12257</v>
      </c>
      <c r="I180" s="390">
        <v>43617</v>
      </c>
    </row>
    <row r="181" spans="1:9">
      <c r="A181" s="1082">
        <v>92211</v>
      </c>
      <c r="B181" s="1083" t="s">
        <v>1832</v>
      </c>
      <c r="C181" s="630" t="s">
        <v>5398</v>
      </c>
      <c r="D181" s="1083" t="s">
        <v>33</v>
      </c>
      <c r="E181" s="1084">
        <v>133.69</v>
      </c>
      <c r="F181" s="1084">
        <v>16.55</v>
      </c>
      <c r="G181" s="1085">
        <v>117.14</v>
      </c>
      <c r="H181" s="632" t="s">
        <v>12257</v>
      </c>
      <c r="I181" s="390">
        <v>43617</v>
      </c>
    </row>
    <row r="182" spans="1:9">
      <c r="A182" s="1082">
        <v>92212</v>
      </c>
      <c r="B182" s="1083" t="s">
        <v>1833</v>
      </c>
      <c r="C182" s="630" t="s">
        <v>5398</v>
      </c>
      <c r="D182" s="1083" t="s">
        <v>33</v>
      </c>
      <c r="E182" s="1084">
        <v>171.56</v>
      </c>
      <c r="F182" s="1084">
        <v>19.559999999999999</v>
      </c>
      <c r="G182" s="1085">
        <v>152</v>
      </c>
      <c r="H182" s="632" t="s">
        <v>12257</v>
      </c>
      <c r="I182" s="390">
        <v>43617</v>
      </c>
    </row>
    <row r="183" spans="1:9">
      <c r="A183" s="1082">
        <v>92213</v>
      </c>
      <c r="B183" s="1083" t="s">
        <v>1834</v>
      </c>
      <c r="C183" s="630" t="s">
        <v>5398</v>
      </c>
      <c r="D183" s="1083" t="s">
        <v>33</v>
      </c>
      <c r="E183" s="1084">
        <v>229.02</v>
      </c>
      <c r="F183" s="1084">
        <v>22.59</v>
      </c>
      <c r="G183" s="1085">
        <v>206.43</v>
      </c>
      <c r="H183" s="632" t="s">
        <v>12257</v>
      </c>
      <c r="I183" s="390">
        <v>43617</v>
      </c>
    </row>
    <row r="184" spans="1:9">
      <c r="A184" s="1082">
        <v>92214</v>
      </c>
      <c r="B184" s="1083" t="s">
        <v>1835</v>
      </c>
      <c r="C184" s="630" t="s">
        <v>5398</v>
      </c>
      <c r="D184" s="1083" t="s">
        <v>33</v>
      </c>
      <c r="E184" s="1084">
        <v>261.17</v>
      </c>
      <c r="F184" s="1084">
        <v>25.87</v>
      </c>
      <c r="G184" s="1085">
        <v>235.3</v>
      </c>
      <c r="H184" s="632" t="s">
        <v>12257</v>
      </c>
      <c r="I184" s="390">
        <v>43617</v>
      </c>
    </row>
    <row r="185" spans="1:9">
      <c r="A185" s="1082">
        <v>92215</v>
      </c>
      <c r="B185" s="1083" t="s">
        <v>1836</v>
      </c>
      <c r="C185" s="630" t="s">
        <v>5398</v>
      </c>
      <c r="D185" s="1083" t="s">
        <v>33</v>
      </c>
      <c r="E185" s="1084">
        <v>316.66000000000003</v>
      </c>
      <c r="F185" s="1084">
        <v>29.23</v>
      </c>
      <c r="G185" s="1085">
        <v>287.43</v>
      </c>
      <c r="H185" s="632" t="s">
        <v>12257</v>
      </c>
      <c r="I185" s="390">
        <v>43617</v>
      </c>
    </row>
    <row r="186" spans="1:9">
      <c r="A186" s="1082">
        <v>92216</v>
      </c>
      <c r="B186" s="1083" t="s">
        <v>1837</v>
      </c>
      <c r="C186" s="630" t="s">
        <v>5398</v>
      </c>
      <c r="D186" s="1083" t="s">
        <v>33</v>
      </c>
      <c r="E186" s="1084">
        <v>354.57</v>
      </c>
      <c r="F186" s="1084">
        <v>32.880000000000003</v>
      </c>
      <c r="G186" s="1085">
        <v>321.69</v>
      </c>
      <c r="H186" s="632" t="s">
        <v>12257</v>
      </c>
      <c r="I186" s="390">
        <v>43617</v>
      </c>
    </row>
    <row r="187" spans="1:9">
      <c r="A187" s="1082">
        <v>92219</v>
      </c>
      <c r="B187" s="1083" t="s">
        <v>1838</v>
      </c>
      <c r="C187" s="630" t="s">
        <v>5398</v>
      </c>
      <c r="D187" s="1083" t="s">
        <v>33</v>
      </c>
      <c r="E187" s="1084">
        <v>110.17</v>
      </c>
      <c r="F187" s="1084">
        <v>16.29</v>
      </c>
      <c r="G187" s="1085">
        <v>93.88</v>
      </c>
      <c r="H187" s="632" t="s">
        <v>12257</v>
      </c>
      <c r="I187" s="390">
        <v>43617</v>
      </c>
    </row>
    <row r="188" spans="1:9">
      <c r="A188" s="1082">
        <v>92220</v>
      </c>
      <c r="B188" s="1083" t="s">
        <v>1839</v>
      </c>
      <c r="C188" s="630" t="s">
        <v>5398</v>
      </c>
      <c r="D188" s="1083" t="s">
        <v>33</v>
      </c>
      <c r="E188" s="1084">
        <v>141.55000000000001</v>
      </c>
      <c r="F188" s="1084">
        <v>19.829999999999998</v>
      </c>
      <c r="G188" s="1085">
        <v>121.72</v>
      </c>
      <c r="H188" s="632" t="s">
        <v>12257</v>
      </c>
      <c r="I188" s="390">
        <v>43617</v>
      </c>
    </row>
    <row r="189" spans="1:9">
      <c r="A189" s="1082">
        <v>92221</v>
      </c>
      <c r="B189" s="1083" t="s">
        <v>1840</v>
      </c>
      <c r="C189" s="630" t="s">
        <v>5398</v>
      </c>
      <c r="D189" s="1083" t="s">
        <v>33</v>
      </c>
      <c r="E189" s="1084">
        <v>180.79</v>
      </c>
      <c r="F189" s="1084">
        <v>23.42</v>
      </c>
      <c r="G189" s="1085">
        <v>157.37</v>
      </c>
      <c r="H189" s="632" t="s">
        <v>12257</v>
      </c>
      <c r="I189" s="390">
        <v>43617</v>
      </c>
    </row>
    <row r="190" spans="1:9">
      <c r="A190" s="1082">
        <v>92222</v>
      </c>
      <c r="B190" s="1083" t="s">
        <v>1841</v>
      </c>
      <c r="C190" s="630" t="s">
        <v>5398</v>
      </c>
      <c r="D190" s="1083" t="s">
        <v>33</v>
      </c>
      <c r="E190" s="1084">
        <v>239.76</v>
      </c>
      <c r="F190" s="1084">
        <v>27.04</v>
      </c>
      <c r="G190" s="1085">
        <v>212.72</v>
      </c>
      <c r="H190" s="632" t="s">
        <v>12257</v>
      </c>
      <c r="I190" s="390">
        <v>43617</v>
      </c>
    </row>
    <row r="191" spans="1:9">
      <c r="A191" s="1082">
        <v>92223</v>
      </c>
      <c r="B191" s="1083" t="s">
        <v>1842</v>
      </c>
      <c r="C191" s="630" t="s">
        <v>5398</v>
      </c>
      <c r="D191" s="1083" t="s">
        <v>33</v>
      </c>
      <c r="E191" s="1084">
        <v>273.17</v>
      </c>
      <c r="F191" s="1084">
        <v>30.9</v>
      </c>
      <c r="G191" s="1085">
        <v>242.26999999999998</v>
      </c>
      <c r="H191" s="632" t="s">
        <v>12257</v>
      </c>
      <c r="I191" s="390">
        <v>43617</v>
      </c>
    </row>
    <row r="192" spans="1:9">
      <c r="A192" s="1082">
        <v>92224</v>
      </c>
      <c r="B192" s="1083" t="s">
        <v>1843</v>
      </c>
      <c r="C192" s="630" t="s">
        <v>5398</v>
      </c>
      <c r="D192" s="1083" t="s">
        <v>33</v>
      </c>
      <c r="E192" s="1084">
        <v>329.98</v>
      </c>
      <c r="F192" s="1084">
        <v>34.83</v>
      </c>
      <c r="G192" s="1085">
        <v>295.14999999999998</v>
      </c>
      <c r="H192" s="632" t="s">
        <v>12257</v>
      </c>
      <c r="I192" s="390">
        <v>43617</v>
      </c>
    </row>
    <row r="193" spans="1:9">
      <c r="A193" s="1082">
        <v>92226</v>
      </c>
      <c r="B193" s="1083" t="s">
        <v>1844</v>
      </c>
      <c r="C193" s="630" t="s">
        <v>5398</v>
      </c>
      <c r="D193" s="1083" t="s">
        <v>33</v>
      </c>
      <c r="E193" s="1084">
        <v>369.48</v>
      </c>
      <c r="F193" s="1084">
        <v>39.11</v>
      </c>
      <c r="G193" s="1085">
        <v>330.37</v>
      </c>
      <c r="H193" s="632" t="s">
        <v>12257</v>
      </c>
      <c r="I193" s="390">
        <v>43617</v>
      </c>
    </row>
    <row r="194" spans="1:9">
      <c r="A194" s="1082">
        <v>92808</v>
      </c>
      <c r="B194" s="1083" t="s">
        <v>1845</v>
      </c>
      <c r="C194" s="630" t="s">
        <v>5398</v>
      </c>
      <c r="D194" s="1083" t="s">
        <v>33</v>
      </c>
      <c r="E194" s="1084">
        <v>25.76</v>
      </c>
      <c r="F194" s="1084">
        <v>10.73</v>
      </c>
      <c r="G194" s="1085">
        <v>15.03</v>
      </c>
      <c r="H194" s="632" t="s">
        <v>12257</v>
      </c>
      <c r="I194" s="390">
        <v>43617</v>
      </c>
    </row>
    <row r="195" spans="1:9">
      <c r="A195" s="1082">
        <v>92809</v>
      </c>
      <c r="B195" s="1083" t="s">
        <v>1846</v>
      </c>
      <c r="C195" s="630" t="s">
        <v>5398</v>
      </c>
      <c r="D195" s="1083" t="s">
        <v>33</v>
      </c>
      <c r="E195" s="1084">
        <v>33.049999999999997</v>
      </c>
      <c r="F195" s="1084">
        <v>13.67</v>
      </c>
      <c r="G195" s="1085">
        <v>19.38</v>
      </c>
      <c r="H195" s="632" t="s">
        <v>12257</v>
      </c>
      <c r="I195" s="390">
        <v>43617</v>
      </c>
    </row>
    <row r="196" spans="1:9">
      <c r="A196" s="1082">
        <v>92810</v>
      </c>
      <c r="B196" s="1083" t="s">
        <v>1847</v>
      </c>
      <c r="C196" s="630" t="s">
        <v>5398</v>
      </c>
      <c r="D196" s="1083" t="s">
        <v>33</v>
      </c>
      <c r="E196" s="1084">
        <v>40.26</v>
      </c>
      <c r="F196" s="1084">
        <v>16.62</v>
      </c>
      <c r="G196" s="1085">
        <v>23.64</v>
      </c>
      <c r="H196" s="632" t="s">
        <v>12257</v>
      </c>
      <c r="I196" s="390">
        <v>43617</v>
      </c>
    </row>
    <row r="197" spans="1:9">
      <c r="A197" s="1082">
        <v>92811</v>
      </c>
      <c r="B197" s="1083" t="s">
        <v>1848</v>
      </c>
      <c r="C197" s="630" t="s">
        <v>5398</v>
      </c>
      <c r="D197" s="1083" t="s">
        <v>33</v>
      </c>
      <c r="E197" s="1084">
        <v>47.96</v>
      </c>
      <c r="F197" s="1084">
        <v>19.649999999999999</v>
      </c>
      <c r="G197" s="1085">
        <v>28.31</v>
      </c>
      <c r="H197" s="632" t="s">
        <v>12257</v>
      </c>
      <c r="I197" s="390">
        <v>43617</v>
      </c>
    </row>
    <row r="198" spans="1:9">
      <c r="A198" s="1082">
        <v>92812</v>
      </c>
      <c r="B198" s="1083" t="s">
        <v>1849</v>
      </c>
      <c r="C198" s="630" t="s">
        <v>5398</v>
      </c>
      <c r="D198" s="1083" t="s">
        <v>33</v>
      </c>
      <c r="E198" s="1084">
        <v>55.53</v>
      </c>
      <c r="F198" s="1084">
        <v>22.66</v>
      </c>
      <c r="G198" s="1085">
        <v>32.870000000000005</v>
      </c>
      <c r="H198" s="632" t="s">
        <v>12257</v>
      </c>
      <c r="I198" s="390">
        <v>43617</v>
      </c>
    </row>
    <row r="199" spans="1:9">
      <c r="A199" s="1082">
        <v>92813</v>
      </c>
      <c r="B199" s="1083" t="s">
        <v>1850</v>
      </c>
      <c r="C199" s="630" t="s">
        <v>5398</v>
      </c>
      <c r="D199" s="1083" t="s">
        <v>33</v>
      </c>
      <c r="E199" s="1084">
        <v>64.44</v>
      </c>
      <c r="F199" s="1084">
        <v>25.95</v>
      </c>
      <c r="G199" s="1085">
        <v>38.489999999999995</v>
      </c>
      <c r="H199" s="632" t="s">
        <v>12257</v>
      </c>
      <c r="I199" s="390">
        <v>43617</v>
      </c>
    </row>
    <row r="200" spans="1:9">
      <c r="A200" s="1082">
        <v>92814</v>
      </c>
      <c r="B200" s="1083" t="s">
        <v>1851</v>
      </c>
      <c r="C200" s="630" t="s">
        <v>5398</v>
      </c>
      <c r="D200" s="1083" t="s">
        <v>33</v>
      </c>
      <c r="E200" s="1084">
        <v>73.78</v>
      </c>
      <c r="F200" s="1084">
        <v>29.31</v>
      </c>
      <c r="G200" s="1085">
        <v>44.47</v>
      </c>
      <c r="H200" s="632" t="s">
        <v>12257</v>
      </c>
      <c r="I200" s="390">
        <v>43617</v>
      </c>
    </row>
    <row r="201" spans="1:9">
      <c r="A201" s="1082">
        <v>92815</v>
      </c>
      <c r="B201" s="1083" t="s">
        <v>1852</v>
      </c>
      <c r="C201" s="630" t="s">
        <v>5398</v>
      </c>
      <c r="D201" s="1083" t="s">
        <v>33</v>
      </c>
      <c r="E201" s="1084">
        <v>84.53</v>
      </c>
      <c r="F201" s="1084">
        <v>32.97</v>
      </c>
      <c r="G201" s="1085">
        <v>51.56</v>
      </c>
      <c r="H201" s="632" t="s">
        <v>12257</v>
      </c>
      <c r="I201" s="390">
        <v>43617</v>
      </c>
    </row>
    <row r="202" spans="1:9">
      <c r="A202" s="1082">
        <v>92816</v>
      </c>
      <c r="B202" s="1083" t="s">
        <v>1853</v>
      </c>
      <c r="C202" s="630" t="s">
        <v>5398</v>
      </c>
      <c r="D202" s="1083" t="s">
        <v>33</v>
      </c>
      <c r="E202" s="1084">
        <v>488.47</v>
      </c>
      <c r="F202" s="1084">
        <v>41.15</v>
      </c>
      <c r="G202" s="1085">
        <v>447.32</v>
      </c>
      <c r="H202" s="632" t="s">
        <v>12257</v>
      </c>
      <c r="I202" s="390">
        <v>43617</v>
      </c>
    </row>
    <row r="203" spans="1:9">
      <c r="A203" s="1082">
        <v>92817</v>
      </c>
      <c r="B203" s="1083" t="s">
        <v>1854</v>
      </c>
      <c r="C203" s="630" t="s">
        <v>5398</v>
      </c>
      <c r="D203" s="1083" t="s">
        <v>33</v>
      </c>
      <c r="E203" s="1084">
        <v>105.78</v>
      </c>
      <c r="F203" s="1084">
        <v>41.23</v>
      </c>
      <c r="G203" s="1085">
        <v>64.55</v>
      </c>
      <c r="H203" s="632" t="s">
        <v>12257</v>
      </c>
      <c r="I203" s="390">
        <v>43617</v>
      </c>
    </row>
    <row r="204" spans="1:9">
      <c r="A204" s="1082">
        <v>92818</v>
      </c>
      <c r="B204" s="1083" t="s">
        <v>1855</v>
      </c>
      <c r="C204" s="630" t="s">
        <v>5398</v>
      </c>
      <c r="D204" s="1083" t="s">
        <v>33</v>
      </c>
      <c r="E204" s="1084">
        <v>711.62</v>
      </c>
      <c r="F204" s="1084">
        <v>55.43</v>
      </c>
      <c r="G204" s="1085">
        <v>656.19</v>
      </c>
      <c r="H204" s="632" t="s">
        <v>12257</v>
      </c>
      <c r="I204" s="390">
        <v>43617</v>
      </c>
    </row>
    <row r="205" spans="1:9">
      <c r="A205" s="1082">
        <v>92819</v>
      </c>
      <c r="B205" s="1083" t="s">
        <v>1856</v>
      </c>
      <c r="C205" s="630" t="s">
        <v>5398</v>
      </c>
      <c r="D205" s="1083" t="s">
        <v>33</v>
      </c>
      <c r="E205" s="1084">
        <v>142.38999999999999</v>
      </c>
      <c r="F205" s="1084">
        <v>55.5</v>
      </c>
      <c r="G205" s="1085">
        <v>86.89</v>
      </c>
      <c r="H205" s="632" t="s">
        <v>12257</v>
      </c>
      <c r="I205" s="390">
        <v>43617</v>
      </c>
    </row>
    <row r="206" spans="1:9">
      <c r="A206" s="1082">
        <v>92820</v>
      </c>
      <c r="B206" s="1083" t="s">
        <v>1857</v>
      </c>
      <c r="C206" s="630" t="s">
        <v>5398</v>
      </c>
      <c r="D206" s="1083" t="s">
        <v>33</v>
      </c>
      <c r="E206" s="1084">
        <v>30.76</v>
      </c>
      <c r="F206" s="1084">
        <v>12.83</v>
      </c>
      <c r="G206" s="1085">
        <v>17.93</v>
      </c>
      <c r="H206" s="632" t="s">
        <v>12257</v>
      </c>
      <c r="I206" s="390">
        <v>43617</v>
      </c>
    </row>
    <row r="207" spans="1:9">
      <c r="A207" s="1082">
        <v>92821</v>
      </c>
      <c r="B207" s="1083" t="s">
        <v>1858</v>
      </c>
      <c r="C207" s="630" t="s">
        <v>5398</v>
      </c>
      <c r="D207" s="1083" t="s">
        <v>33</v>
      </c>
      <c r="E207" s="1084">
        <v>39.42</v>
      </c>
      <c r="F207" s="1084">
        <v>16.36</v>
      </c>
      <c r="G207" s="1085">
        <v>23.06</v>
      </c>
      <c r="H207" s="632" t="s">
        <v>12257</v>
      </c>
      <c r="I207" s="390">
        <v>43617</v>
      </c>
    </row>
    <row r="208" spans="1:9">
      <c r="A208" s="1082">
        <v>92822</v>
      </c>
      <c r="B208" s="1083" t="s">
        <v>1859</v>
      </c>
      <c r="C208" s="630" t="s">
        <v>5398</v>
      </c>
      <c r="D208" s="1083" t="s">
        <v>33</v>
      </c>
      <c r="E208" s="1084">
        <v>48.12</v>
      </c>
      <c r="F208" s="1084">
        <v>19.91</v>
      </c>
      <c r="G208" s="1085">
        <v>28.21</v>
      </c>
      <c r="H208" s="632" t="s">
        <v>12257</v>
      </c>
      <c r="I208" s="390">
        <v>43617</v>
      </c>
    </row>
    <row r="209" spans="1:9">
      <c r="A209" s="1082">
        <v>92824</v>
      </c>
      <c r="B209" s="1083" t="s">
        <v>1860</v>
      </c>
      <c r="C209" s="630" t="s">
        <v>5398</v>
      </c>
      <c r="D209" s="1083" t="s">
        <v>33</v>
      </c>
      <c r="E209" s="1084">
        <v>57.19</v>
      </c>
      <c r="F209" s="1084">
        <v>23.49</v>
      </c>
      <c r="G209" s="1085">
        <v>33.700000000000003</v>
      </c>
      <c r="H209" s="632" t="s">
        <v>12257</v>
      </c>
      <c r="I209" s="390">
        <v>43617</v>
      </c>
    </row>
    <row r="210" spans="1:9">
      <c r="A210" s="1082">
        <v>92825</v>
      </c>
      <c r="B210" s="1083" t="s">
        <v>1861</v>
      </c>
      <c r="C210" s="630" t="s">
        <v>5398</v>
      </c>
      <c r="D210" s="1083" t="s">
        <v>33</v>
      </c>
      <c r="E210" s="1084">
        <v>66.27</v>
      </c>
      <c r="F210" s="1084">
        <v>27.11</v>
      </c>
      <c r="G210" s="1085">
        <v>39.159999999999997</v>
      </c>
      <c r="H210" s="632" t="s">
        <v>12257</v>
      </c>
      <c r="I210" s="390">
        <v>43617</v>
      </c>
    </row>
    <row r="211" spans="1:9">
      <c r="A211" s="1082">
        <v>92826</v>
      </c>
      <c r="B211" s="1083" t="s">
        <v>1862</v>
      </c>
      <c r="C211" s="630" t="s">
        <v>5398</v>
      </c>
      <c r="D211" s="1083" t="s">
        <v>33</v>
      </c>
      <c r="E211" s="1084">
        <v>76.44</v>
      </c>
      <c r="F211" s="1084">
        <v>30.97</v>
      </c>
      <c r="G211" s="1085">
        <v>45.47</v>
      </c>
      <c r="H211" s="632" t="s">
        <v>12257</v>
      </c>
      <c r="I211" s="390">
        <v>43617</v>
      </c>
    </row>
    <row r="212" spans="1:9">
      <c r="A212" s="1082">
        <v>92827</v>
      </c>
      <c r="B212" s="1083" t="s">
        <v>1863</v>
      </c>
      <c r="C212" s="630" t="s">
        <v>5398</v>
      </c>
      <c r="D212" s="1083" t="s">
        <v>33</v>
      </c>
      <c r="E212" s="1084">
        <v>87.1</v>
      </c>
      <c r="F212" s="1084">
        <v>34.909999999999997</v>
      </c>
      <c r="G212" s="1085">
        <v>52.19</v>
      </c>
      <c r="H212" s="632" t="s">
        <v>12257</v>
      </c>
      <c r="I212" s="390">
        <v>43617</v>
      </c>
    </row>
    <row r="213" spans="1:9">
      <c r="A213" s="1082">
        <v>92828</v>
      </c>
      <c r="B213" s="1083" t="s">
        <v>1864</v>
      </c>
      <c r="C213" s="630" t="s">
        <v>5398</v>
      </c>
      <c r="D213" s="1083" t="s">
        <v>33</v>
      </c>
      <c r="E213" s="1084">
        <v>99.44</v>
      </c>
      <c r="F213" s="1084">
        <v>39.19</v>
      </c>
      <c r="G213" s="1085">
        <v>60.25</v>
      </c>
      <c r="H213" s="632" t="s">
        <v>12257</v>
      </c>
      <c r="I213" s="390">
        <v>43617</v>
      </c>
    </row>
    <row r="214" spans="1:9">
      <c r="A214" s="1082">
        <v>92829</v>
      </c>
      <c r="B214" s="1083" t="s">
        <v>1865</v>
      </c>
      <c r="C214" s="630" t="s">
        <v>5398</v>
      </c>
      <c r="D214" s="1083" t="s">
        <v>33</v>
      </c>
      <c r="E214" s="1084">
        <v>506.04</v>
      </c>
      <c r="F214" s="1084">
        <v>48.52</v>
      </c>
      <c r="G214" s="1085">
        <v>457.52000000000004</v>
      </c>
      <c r="H214" s="632" t="s">
        <v>12257</v>
      </c>
      <c r="I214" s="390">
        <v>43617</v>
      </c>
    </row>
    <row r="215" spans="1:9">
      <c r="A215" s="1082">
        <v>92830</v>
      </c>
      <c r="B215" s="1083" t="s">
        <v>1866</v>
      </c>
      <c r="C215" s="630" t="s">
        <v>5398</v>
      </c>
      <c r="D215" s="1083" t="s">
        <v>33</v>
      </c>
      <c r="E215" s="1084">
        <v>123.35</v>
      </c>
      <c r="F215" s="1084">
        <v>48.6</v>
      </c>
      <c r="G215" s="1085">
        <v>74.75</v>
      </c>
      <c r="H215" s="632" t="s">
        <v>12257</v>
      </c>
      <c r="I215" s="390">
        <v>43617</v>
      </c>
    </row>
    <row r="216" spans="1:9">
      <c r="A216" s="1082">
        <v>92831</v>
      </c>
      <c r="B216" s="1083" t="s">
        <v>1867</v>
      </c>
      <c r="C216" s="630" t="s">
        <v>5398</v>
      </c>
      <c r="D216" s="1083" t="s">
        <v>33</v>
      </c>
      <c r="E216" s="1084">
        <v>733.21</v>
      </c>
      <c r="F216" s="1084">
        <v>64.510000000000005</v>
      </c>
      <c r="G216" s="1085">
        <v>668.69999999999993</v>
      </c>
      <c r="H216" s="632" t="s">
        <v>12257</v>
      </c>
      <c r="I216" s="390">
        <v>43617</v>
      </c>
    </row>
    <row r="217" spans="1:9">
      <c r="A217" s="1082">
        <v>92832</v>
      </c>
      <c r="B217" s="1083" t="s">
        <v>1868</v>
      </c>
      <c r="C217" s="630" t="s">
        <v>5398</v>
      </c>
      <c r="D217" s="1083" t="s">
        <v>33</v>
      </c>
      <c r="E217" s="1084">
        <v>163.98</v>
      </c>
      <c r="F217" s="1084">
        <v>64.599999999999994</v>
      </c>
      <c r="G217" s="1085">
        <v>99.38</v>
      </c>
      <c r="H217" s="632" t="s">
        <v>12257</v>
      </c>
      <c r="I217" s="390">
        <v>43617</v>
      </c>
    </row>
    <row r="218" spans="1:9">
      <c r="A218" s="1082">
        <v>95565</v>
      </c>
      <c r="B218" s="1083" t="s">
        <v>1869</v>
      </c>
      <c r="C218" s="630" t="s">
        <v>5398</v>
      </c>
      <c r="D218" s="1083" t="s">
        <v>33</v>
      </c>
      <c r="E218" s="1084">
        <v>92.37</v>
      </c>
      <c r="F218" s="1084">
        <v>10.32</v>
      </c>
      <c r="G218" s="1085">
        <v>82.050000000000011</v>
      </c>
      <c r="H218" s="632" t="s">
        <v>12257</v>
      </c>
      <c r="I218" s="390">
        <v>43617</v>
      </c>
    </row>
    <row r="219" spans="1:9">
      <c r="A219" s="1082">
        <v>95566</v>
      </c>
      <c r="B219" s="1083" t="s">
        <v>1870</v>
      </c>
      <c r="C219" s="630" t="s">
        <v>5398</v>
      </c>
      <c r="D219" s="1083" t="s">
        <v>33</v>
      </c>
      <c r="E219" s="1084">
        <v>97.29</v>
      </c>
      <c r="F219" s="1084">
        <v>12.35</v>
      </c>
      <c r="G219" s="1085">
        <v>84.94</v>
      </c>
      <c r="H219" s="632" t="s">
        <v>12257</v>
      </c>
      <c r="I219" s="390">
        <v>43617</v>
      </c>
    </row>
    <row r="220" spans="1:9">
      <c r="A220" s="1082">
        <v>95567</v>
      </c>
      <c r="B220" s="1083" t="s">
        <v>1871</v>
      </c>
      <c r="C220" s="630" t="s">
        <v>5398</v>
      </c>
      <c r="D220" s="1083" t="s">
        <v>33</v>
      </c>
      <c r="E220" s="1084">
        <v>57.19</v>
      </c>
      <c r="F220" s="1084">
        <v>10.33</v>
      </c>
      <c r="G220" s="1085">
        <v>46.86</v>
      </c>
      <c r="H220" s="632" t="s">
        <v>12257</v>
      </c>
      <c r="I220" s="390">
        <v>43617</v>
      </c>
    </row>
    <row r="221" spans="1:9">
      <c r="A221" s="1082">
        <v>95568</v>
      </c>
      <c r="B221" s="1083" t="s">
        <v>1872</v>
      </c>
      <c r="C221" s="630" t="s">
        <v>5398</v>
      </c>
      <c r="D221" s="1083" t="s">
        <v>33</v>
      </c>
      <c r="E221" s="1084">
        <v>74.62</v>
      </c>
      <c r="F221" s="1084">
        <v>13.18</v>
      </c>
      <c r="G221" s="1085">
        <v>61.44</v>
      </c>
      <c r="H221" s="632" t="s">
        <v>12257</v>
      </c>
      <c r="I221" s="390">
        <v>43617</v>
      </c>
    </row>
    <row r="222" spans="1:9">
      <c r="A222" s="1082">
        <v>95569</v>
      </c>
      <c r="B222" s="1083" t="s">
        <v>1873</v>
      </c>
      <c r="C222" s="630" t="s">
        <v>5398</v>
      </c>
      <c r="D222" s="1083" t="s">
        <v>33</v>
      </c>
      <c r="E222" s="1084">
        <v>100.58</v>
      </c>
      <c r="F222" s="1084">
        <v>16.02</v>
      </c>
      <c r="G222" s="1085">
        <v>84.56</v>
      </c>
      <c r="H222" s="632" t="s">
        <v>12257</v>
      </c>
      <c r="I222" s="390">
        <v>43617</v>
      </c>
    </row>
    <row r="223" spans="1:9">
      <c r="A223" s="1082">
        <v>95570</v>
      </c>
      <c r="B223" s="1083" t="s">
        <v>1874</v>
      </c>
      <c r="C223" s="630" t="s">
        <v>5398</v>
      </c>
      <c r="D223" s="1083" t="s">
        <v>33</v>
      </c>
      <c r="E223" s="1084">
        <v>62.11</v>
      </c>
      <c r="F223" s="1084">
        <v>12.36</v>
      </c>
      <c r="G223" s="1085">
        <v>49.75</v>
      </c>
      <c r="H223" s="632" t="s">
        <v>12257</v>
      </c>
      <c r="I223" s="390">
        <v>43617</v>
      </c>
    </row>
    <row r="224" spans="1:9">
      <c r="A224" s="1082">
        <v>95571</v>
      </c>
      <c r="B224" s="1083" t="s">
        <v>1875</v>
      </c>
      <c r="C224" s="630" t="s">
        <v>5398</v>
      </c>
      <c r="D224" s="1083" t="s">
        <v>33</v>
      </c>
      <c r="E224" s="1084">
        <v>80.900000000000006</v>
      </c>
      <c r="F224" s="1084">
        <v>15.78</v>
      </c>
      <c r="G224" s="1085">
        <v>65.12</v>
      </c>
      <c r="H224" s="632" t="s">
        <v>12257</v>
      </c>
      <c r="I224" s="390">
        <v>43617</v>
      </c>
    </row>
    <row r="225" spans="1:9">
      <c r="A225" s="1082">
        <v>95572</v>
      </c>
      <c r="B225" s="1083" t="s">
        <v>1876</v>
      </c>
      <c r="C225" s="630" t="s">
        <v>5398</v>
      </c>
      <c r="D225" s="1083" t="s">
        <v>33</v>
      </c>
      <c r="E225" s="1084">
        <v>108.33</v>
      </c>
      <c r="F225" s="1084">
        <v>19.2</v>
      </c>
      <c r="G225" s="1085">
        <v>89.13</v>
      </c>
      <c r="H225" s="632" t="s">
        <v>12257</v>
      </c>
      <c r="I225" s="390">
        <v>43617</v>
      </c>
    </row>
    <row r="226" spans="1:9">
      <c r="A226" s="1082">
        <v>73606</v>
      </c>
      <c r="B226" s="1083" t="s">
        <v>162</v>
      </c>
      <c r="C226" s="630" t="s">
        <v>5398</v>
      </c>
      <c r="D226" s="1083" t="s">
        <v>43</v>
      </c>
      <c r="E226" s="1084">
        <v>112.3</v>
      </c>
      <c r="F226" s="1084">
        <v>68.88</v>
      </c>
      <c r="G226" s="1085">
        <v>43.42</v>
      </c>
      <c r="H226" s="632" t="s">
        <v>12257</v>
      </c>
      <c r="I226" s="390">
        <v>43617</v>
      </c>
    </row>
    <row r="227" spans="1:9">
      <c r="A227" s="1082">
        <v>73607</v>
      </c>
      <c r="B227" s="1083" t="s">
        <v>163</v>
      </c>
      <c r="C227" s="630" t="s">
        <v>5398</v>
      </c>
      <c r="D227" s="1083" t="s">
        <v>43</v>
      </c>
      <c r="E227" s="1084">
        <v>74.87</v>
      </c>
      <c r="F227" s="1084">
        <v>45.92</v>
      </c>
      <c r="G227" s="1085">
        <v>28.95</v>
      </c>
      <c r="H227" s="632" t="s">
        <v>12257</v>
      </c>
      <c r="I227" s="390">
        <v>43617</v>
      </c>
    </row>
    <row r="228" spans="1:9">
      <c r="A228" s="1082">
        <v>83623</v>
      </c>
      <c r="B228" s="1083" t="s">
        <v>1877</v>
      </c>
      <c r="C228" s="630" t="s">
        <v>5398</v>
      </c>
      <c r="D228" s="1083" t="s">
        <v>33</v>
      </c>
      <c r="E228" s="1084">
        <v>197.93</v>
      </c>
      <c r="F228" s="1084">
        <v>1.56</v>
      </c>
      <c r="G228" s="1085">
        <v>196.37</v>
      </c>
      <c r="H228" s="632" t="s">
        <v>12257</v>
      </c>
      <c r="I228" s="390">
        <v>43617</v>
      </c>
    </row>
    <row r="229" spans="1:9">
      <c r="A229" s="1082">
        <v>83624</v>
      </c>
      <c r="B229" s="1083" t="s">
        <v>1878</v>
      </c>
      <c r="C229" s="630" t="s">
        <v>5398</v>
      </c>
      <c r="D229" s="1083" t="s">
        <v>33</v>
      </c>
      <c r="E229" s="1084">
        <v>139.47999999999999</v>
      </c>
      <c r="F229" s="1084">
        <v>1.56</v>
      </c>
      <c r="G229" s="1085">
        <v>137.91999999999999</v>
      </c>
      <c r="H229" s="632" t="s">
        <v>12257</v>
      </c>
      <c r="I229" s="390">
        <v>43617</v>
      </c>
    </row>
    <row r="230" spans="1:9">
      <c r="A230" s="1082">
        <v>83626</v>
      </c>
      <c r="B230" s="1083" t="s">
        <v>1879</v>
      </c>
      <c r="C230" s="630" t="s">
        <v>5398</v>
      </c>
      <c r="D230" s="1083" t="s">
        <v>33</v>
      </c>
      <c r="E230" s="1084">
        <v>110.25</v>
      </c>
      <c r="F230" s="1084">
        <v>1.56</v>
      </c>
      <c r="G230" s="1085">
        <v>108.69</v>
      </c>
      <c r="H230" s="632" t="s">
        <v>12257</v>
      </c>
      <c r="I230" s="390">
        <v>43617</v>
      </c>
    </row>
    <row r="231" spans="1:9">
      <c r="A231" s="1082">
        <v>83627</v>
      </c>
      <c r="B231" s="1083" t="s">
        <v>1880</v>
      </c>
      <c r="C231" s="630" t="s">
        <v>5398</v>
      </c>
      <c r="D231" s="1083" t="s">
        <v>43</v>
      </c>
      <c r="E231" s="1084">
        <v>386.45</v>
      </c>
      <c r="F231" s="1084">
        <v>46.12</v>
      </c>
      <c r="G231" s="1085">
        <v>340.33</v>
      </c>
      <c r="H231" s="632" t="s">
        <v>12257</v>
      </c>
      <c r="I231" s="390">
        <v>43617</v>
      </c>
    </row>
    <row r="232" spans="1:9">
      <c r="A232" s="1082">
        <v>83724</v>
      </c>
      <c r="B232" s="1083" t="s">
        <v>1881</v>
      </c>
      <c r="C232" s="630" t="s">
        <v>5398</v>
      </c>
      <c r="D232" s="1083" t="s">
        <v>47</v>
      </c>
      <c r="E232" s="1084">
        <v>1.29</v>
      </c>
      <c r="F232" s="1084">
        <v>0.9</v>
      </c>
      <c r="G232" s="1085">
        <v>0.39</v>
      </c>
      <c r="H232" s="632" t="s">
        <v>12257</v>
      </c>
      <c r="I232" s="390">
        <v>43617</v>
      </c>
    </row>
    <row r="233" spans="1:9">
      <c r="A233" s="1082">
        <v>83725</v>
      </c>
      <c r="B233" s="1083" t="s">
        <v>1882</v>
      </c>
      <c r="C233" s="630" t="s">
        <v>5398</v>
      </c>
      <c r="D233" s="1083" t="s">
        <v>47</v>
      </c>
      <c r="E233" s="1084">
        <v>0.89</v>
      </c>
      <c r="F233" s="1084">
        <v>0.47</v>
      </c>
      <c r="G233" s="1085">
        <v>0.42000000000000004</v>
      </c>
      <c r="H233" s="632" t="s">
        <v>12257</v>
      </c>
      <c r="I233" s="390">
        <v>43617</v>
      </c>
    </row>
    <row r="234" spans="1:9">
      <c r="A234" s="1082">
        <v>83726</v>
      </c>
      <c r="B234" s="1083" t="s">
        <v>1883</v>
      </c>
      <c r="C234" s="630" t="s">
        <v>5398</v>
      </c>
      <c r="D234" s="1083" t="s">
        <v>47</v>
      </c>
      <c r="E234" s="1084">
        <v>0.64</v>
      </c>
      <c r="F234" s="1084">
        <v>0.43</v>
      </c>
      <c r="G234" s="1085">
        <v>0.21</v>
      </c>
      <c r="H234" s="632" t="s">
        <v>12257</v>
      </c>
      <c r="I234" s="390">
        <v>43617</v>
      </c>
    </row>
    <row r="235" spans="1:9">
      <c r="A235" s="1082">
        <v>97127</v>
      </c>
      <c r="B235" s="1083" t="s">
        <v>5501</v>
      </c>
      <c r="C235" s="630" t="s">
        <v>5398</v>
      </c>
      <c r="D235" s="1083" t="s">
        <v>33</v>
      </c>
      <c r="E235" s="1084">
        <v>3.47</v>
      </c>
      <c r="F235" s="1084">
        <v>2.21</v>
      </c>
      <c r="G235" s="1085">
        <v>1.26</v>
      </c>
      <c r="H235" s="632" t="s">
        <v>12257</v>
      </c>
      <c r="I235" s="390">
        <v>43617</v>
      </c>
    </row>
    <row r="236" spans="1:9">
      <c r="A236" s="1082">
        <v>97128</v>
      </c>
      <c r="B236" s="1083" t="s">
        <v>5502</v>
      </c>
      <c r="C236" s="630" t="s">
        <v>5398</v>
      </c>
      <c r="D236" s="1083" t="s">
        <v>33</v>
      </c>
      <c r="E236" s="1084">
        <v>6.74</v>
      </c>
      <c r="F236" s="1084">
        <v>3.5</v>
      </c>
      <c r="G236" s="1085">
        <v>3.24</v>
      </c>
      <c r="H236" s="632" t="s">
        <v>12257</v>
      </c>
      <c r="I236" s="390">
        <v>43617</v>
      </c>
    </row>
    <row r="237" spans="1:9">
      <c r="A237" s="1082">
        <v>97129</v>
      </c>
      <c r="B237" s="1083" t="s">
        <v>5503</v>
      </c>
      <c r="C237" s="630" t="s">
        <v>5398</v>
      </c>
      <c r="D237" s="1083" t="s">
        <v>33</v>
      </c>
      <c r="E237" s="1084">
        <v>8.31</v>
      </c>
      <c r="F237" s="1084">
        <v>4.3</v>
      </c>
      <c r="G237" s="1085">
        <v>4.01</v>
      </c>
      <c r="H237" s="632" t="s">
        <v>12257</v>
      </c>
      <c r="I237" s="390">
        <v>43617</v>
      </c>
    </row>
    <row r="238" spans="1:9">
      <c r="A238" s="1082">
        <v>97130</v>
      </c>
      <c r="B238" s="1083" t="s">
        <v>5504</v>
      </c>
      <c r="C238" s="630" t="s">
        <v>5398</v>
      </c>
      <c r="D238" s="1083" t="s">
        <v>33</v>
      </c>
      <c r="E238" s="1084">
        <v>9.8699999999999992</v>
      </c>
      <c r="F238" s="1084">
        <v>5.0999999999999996</v>
      </c>
      <c r="G238" s="1085">
        <v>4.7699999999999996</v>
      </c>
      <c r="H238" s="632" t="s">
        <v>12257</v>
      </c>
      <c r="I238" s="390">
        <v>43617</v>
      </c>
    </row>
    <row r="239" spans="1:9">
      <c r="A239" s="1082">
        <v>97131</v>
      </c>
      <c r="B239" s="1083" t="s">
        <v>5505</v>
      </c>
      <c r="C239" s="630" t="s">
        <v>5398</v>
      </c>
      <c r="D239" s="1083" t="s">
        <v>33</v>
      </c>
      <c r="E239" s="1084">
        <v>11.42</v>
      </c>
      <c r="F239" s="1084">
        <v>5.9</v>
      </c>
      <c r="G239" s="1085">
        <v>5.52</v>
      </c>
      <c r="H239" s="632" t="s">
        <v>12257</v>
      </c>
      <c r="I239" s="390">
        <v>43617</v>
      </c>
    </row>
    <row r="240" spans="1:9">
      <c r="A240" s="1082">
        <v>97132</v>
      </c>
      <c r="B240" s="1083" t="s">
        <v>5506</v>
      </c>
      <c r="C240" s="630" t="s">
        <v>5398</v>
      </c>
      <c r="D240" s="1083" t="s">
        <v>33</v>
      </c>
      <c r="E240" s="1084">
        <v>12.95</v>
      </c>
      <c r="F240" s="1084">
        <v>6.66</v>
      </c>
      <c r="G240" s="1085">
        <v>6.29</v>
      </c>
      <c r="H240" s="632" t="s">
        <v>12257</v>
      </c>
      <c r="I240" s="390">
        <v>43617</v>
      </c>
    </row>
    <row r="241" spans="1:9">
      <c r="A241" s="1082">
        <v>97133</v>
      </c>
      <c r="B241" s="1083" t="s">
        <v>5507</v>
      </c>
      <c r="C241" s="630" t="s">
        <v>5398</v>
      </c>
      <c r="D241" s="1083" t="s">
        <v>33</v>
      </c>
      <c r="E241" s="1084">
        <v>16.07</v>
      </c>
      <c r="F241" s="1084">
        <v>8.27</v>
      </c>
      <c r="G241" s="1085">
        <v>7.8</v>
      </c>
      <c r="H241" s="632" t="s">
        <v>12257</v>
      </c>
      <c r="I241" s="390">
        <v>43617</v>
      </c>
    </row>
    <row r="242" spans="1:9">
      <c r="A242" s="1082">
        <v>97134</v>
      </c>
      <c r="B242" s="1083" t="s">
        <v>5508</v>
      </c>
      <c r="C242" s="630" t="s">
        <v>5398</v>
      </c>
      <c r="D242" s="1083" t="s">
        <v>33</v>
      </c>
      <c r="E242" s="1084">
        <v>1.62</v>
      </c>
      <c r="F242" s="1084">
        <v>0.92</v>
      </c>
      <c r="G242" s="1085">
        <v>0.7</v>
      </c>
      <c r="H242" s="632" t="s">
        <v>12257</v>
      </c>
      <c r="I242" s="390">
        <v>43617</v>
      </c>
    </row>
    <row r="243" spans="1:9">
      <c r="A243" s="1082">
        <v>97135</v>
      </c>
      <c r="B243" s="1083" t="s">
        <v>5509</v>
      </c>
      <c r="C243" s="630" t="s">
        <v>5398</v>
      </c>
      <c r="D243" s="1083" t="s">
        <v>33</v>
      </c>
      <c r="E243" s="1084">
        <v>3.52</v>
      </c>
      <c r="F243" s="1084">
        <v>1.52</v>
      </c>
      <c r="G243" s="1085">
        <v>2</v>
      </c>
      <c r="H243" s="632" t="s">
        <v>12257</v>
      </c>
      <c r="I243" s="390">
        <v>43617</v>
      </c>
    </row>
    <row r="244" spans="1:9">
      <c r="A244" s="1082">
        <v>97136</v>
      </c>
      <c r="B244" s="1083" t="s">
        <v>5510</v>
      </c>
      <c r="C244" s="630" t="s">
        <v>5398</v>
      </c>
      <c r="D244" s="1083" t="s">
        <v>33</v>
      </c>
      <c r="E244" s="1084">
        <v>4.33</v>
      </c>
      <c r="F244" s="1084">
        <v>1.85</v>
      </c>
      <c r="G244" s="1085">
        <v>2.48</v>
      </c>
      <c r="H244" s="632" t="s">
        <v>12257</v>
      </c>
      <c r="I244" s="390">
        <v>43617</v>
      </c>
    </row>
    <row r="245" spans="1:9">
      <c r="A245" s="1082">
        <v>97137</v>
      </c>
      <c r="B245" s="1083" t="s">
        <v>5511</v>
      </c>
      <c r="C245" s="630" t="s">
        <v>5398</v>
      </c>
      <c r="D245" s="1083" t="s">
        <v>33</v>
      </c>
      <c r="E245" s="1084">
        <v>5.15</v>
      </c>
      <c r="F245" s="1084">
        <v>2.2000000000000002</v>
      </c>
      <c r="G245" s="1085">
        <v>2.9499999999999997</v>
      </c>
      <c r="H245" s="632" t="s">
        <v>12257</v>
      </c>
      <c r="I245" s="390">
        <v>43617</v>
      </c>
    </row>
    <row r="246" spans="1:9">
      <c r="A246" s="1082">
        <v>97138</v>
      </c>
      <c r="B246" s="1083" t="s">
        <v>5512</v>
      </c>
      <c r="C246" s="630" t="s">
        <v>5398</v>
      </c>
      <c r="D246" s="1083" t="s">
        <v>33</v>
      </c>
      <c r="E246" s="1084">
        <v>5.96</v>
      </c>
      <c r="F246" s="1084">
        <v>2.5499999999999998</v>
      </c>
      <c r="G246" s="1085">
        <v>3.41</v>
      </c>
      <c r="H246" s="632" t="s">
        <v>12257</v>
      </c>
      <c r="I246" s="390">
        <v>43617</v>
      </c>
    </row>
    <row r="247" spans="1:9">
      <c r="A247" s="1082">
        <v>97139</v>
      </c>
      <c r="B247" s="1083" t="s">
        <v>5513</v>
      </c>
      <c r="C247" s="630" t="s">
        <v>5398</v>
      </c>
      <c r="D247" s="1083" t="s">
        <v>33</v>
      </c>
      <c r="E247" s="1084">
        <v>6.77</v>
      </c>
      <c r="F247" s="1084">
        <v>2.87</v>
      </c>
      <c r="G247" s="1085">
        <v>3.9000000000000004</v>
      </c>
      <c r="H247" s="632" t="s">
        <v>12257</v>
      </c>
      <c r="I247" s="390">
        <v>43617</v>
      </c>
    </row>
    <row r="248" spans="1:9">
      <c r="A248" s="1082">
        <v>97140</v>
      </c>
      <c r="B248" s="1083" t="s">
        <v>5514</v>
      </c>
      <c r="C248" s="630" t="s">
        <v>5398</v>
      </c>
      <c r="D248" s="1083" t="s">
        <v>33</v>
      </c>
      <c r="E248" s="1084">
        <v>8.4</v>
      </c>
      <c r="F248" s="1084">
        <v>3.57</v>
      </c>
      <c r="G248" s="1085">
        <v>4.83</v>
      </c>
      <c r="H248" s="632" t="s">
        <v>12257</v>
      </c>
      <c r="I248" s="390">
        <v>43617</v>
      </c>
    </row>
    <row r="249" spans="1:9">
      <c r="A249" s="1082">
        <v>83520</v>
      </c>
      <c r="B249" s="1083" t="s">
        <v>164</v>
      </c>
      <c r="C249" s="630" t="s">
        <v>5398</v>
      </c>
      <c r="D249" s="1083" t="s">
        <v>43</v>
      </c>
      <c r="E249" s="1084">
        <v>82.92</v>
      </c>
      <c r="F249" s="1084">
        <v>22.4</v>
      </c>
      <c r="G249" s="1085">
        <v>60.52</v>
      </c>
      <c r="H249" s="632" t="s">
        <v>12257</v>
      </c>
      <c r="I249" s="390">
        <v>43617</v>
      </c>
    </row>
    <row r="250" spans="1:9">
      <c r="A250" s="1082">
        <v>83531</v>
      </c>
      <c r="B250" s="1083" t="s">
        <v>1884</v>
      </c>
      <c r="C250" s="630" t="s">
        <v>5398</v>
      </c>
      <c r="D250" s="1083" t="s">
        <v>43</v>
      </c>
      <c r="E250" s="1084">
        <v>384.37</v>
      </c>
      <c r="F250" s="1084">
        <v>16.23</v>
      </c>
      <c r="G250" s="1085">
        <v>368.14</v>
      </c>
      <c r="H250" s="632" t="s">
        <v>12257</v>
      </c>
      <c r="I250" s="390">
        <v>43617</v>
      </c>
    </row>
    <row r="251" spans="1:9">
      <c r="A251" s="1082">
        <v>83535</v>
      </c>
      <c r="B251" s="1083" t="s">
        <v>1885</v>
      </c>
      <c r="C251" s="630" t="s">
        <v>5398</v>
      </c>
      <c r="D251" s="1083" t="s">
        <v>43</v>
      </c>
      <c r="E251" s="1084">
        <v>317.27999999999997</v>
      </c>
      <c r="F251" s="1084">
        <v>16.23</v>
      </c>
      <c r="G251" s="1085">
        <v>301.05</v>
      </c>
      <c r="H251" s="632" t="s">
        <v>12257</v>
      </c>
      <c r="I251" s="390">
        <v>43617</v>
      </c>
    </row>
    <row r="252" spans="1:9">
      <c r="A252" s="1082">
        <v>92235</v>
      </c>
      <c r="B252" s="1083" t="s">
        <v>1886</v>
      </c>
      <c r="C252" s="630" t="s">
        <v>6</v>
      </c>
      <c r="D252" s="1083" t="s">
        <v>3</v>
      </c>
      <c r="E252" s="1084">
        <v>53.2</v>
      </c>
      <c r="F252" s="1084">
        <v>23.7</v>
      </c>
      <c r="G252" s="1085">
        <v>29.5</v>
      </c>
      <c r="H252" s="632" t="s">
        <v>12257</v>
      </c>
      <c r="I252" s="390">
        <v>43617</v>
      </c>
    </row>
    <row r="253" spans="1:9">
      <c r="A253" s="1082">
        <v>93206</v>
      </c>
      <c r="B253" s="1083" t="s">
        <v>1887</v>
      </c>
      <c r="C253" s="630" t="s">
        <v>6</v>
      </c>
      <c r="D253" s="1083" t="s">
        <v>3</v>
      </c>
      <c r="E253" s="1084">
        <v>779.92</v>
      </c>
      <c r="F253" s="1084">
        <v>227.36</v>
      </c>
      <c r="G253" s="1085">
        <v>552.56000000000006</v>
      </c>
      <c r="H253" s="632" t="s">
        <v>12257</v>
      </c>
      <c r="I253" s="390">
        <v>43617</v>
      </c>
    </row>
    <row r="254" spans="1:9">
      <c r="A254" s="1082">
        <v>93207</v>
      </c>
      <c r="B254" s="1083" t="s">
        <v>1888</v>
      </c>
      <c r="C254" s="630" t="s">
        <v>6</v>
      </c>
      <c r="D254" s="1083" t="s">
        <v>3</v>
      </c>
      <c r="E254" s="1084">
        <v>664.43</v>
      </c>
      <c r="F254" s="1084">
        <v>130.12</v>
      </c>
      <c r="G254" s="1085">
        <v>534.31000000000006</v>
      </c>
      <c r="H254" s="632" t="s">
        <v>12257</v>
      </c>
      <c r="I254" s="390">
        <v>43617</v>
      </c>
    </row>
    <row r="255" spans="1:9">
      <c r="A255" s="1082">
        <v>93208</v>
      </c>
      <c r="B255" s="1083" t="s">
        <v>1889</v>
      </c>
      <c r="C255" s="630" t="s">
        <v>6</v>
      </c>
      <c r="D255" s="1083" t="s">
        <v>3</v>
      </c>
      <c r="E255" s="1084">
        <v>499.8</v>
      </c>
      <c r="F255" s="1084">
        <v>90.5</v>
      </c>
      <c r="G255" s="1085">
        <v>409.29999999999995</v>
      </c>
      <c r="H255" s="632" t="s">
        <v>12257</v>
      </c>
      <c r="I255" s="390">
        <v>43617</v>
      </c>
    </row>
    <row r="256" spans="1:9">
      <c r="A256" s="1082">
        <v>93209</v>
      </c>
      <c r="B256" s="1083" t="s">
        <v>1890</v>
      </c>
      <c r="C256" s="630" t="s">
        <v>6</v>
      </c>
      <c r="D256" s="1083" t="s">
        <v>3</v>
      </c>
      <c r="E256" s="1084">
        <v>612.02</v>
      </c>
      <c r="F256" s="1084">
        <v>167.27</v>
      </c>
      <c r="G256" s="1085">
        <v>444.74999999999994</v>
      </c>
      <c r="H256" s="632" t="s">
        <v>12257</v>
      </c>
      <c r="I256" s="390">
        <v>43617</v>
      </c>
    </row>
    <row r="257" spans="1:9">
      <c r="A257" s="1082">
        <v>93210</v>
      </c>
      <c r="B257" s="1083" t="s">
        <v>1891</v>
      </c>
      <c r="C257" s="630" t="s">
        <v>6</v>
      </c>
      <c r="D257" s="1083" t="s">
        <v>3</v>
      </c>
      <c r="E257" s="1084">
        <v>338.67</v>
      </c>
      <c r="F257" s="1084">
        <v>76.42</v>
      </c>
      <c r="G257" s="1085">
        <v>262.25</v>
      </c>
      <c r="H257" s="632" t="s">
        <v>12257</v>
      </c>
      <c r="I257" s="390">
        <v>43617</v>
      </c>
    </row>
    <row r="258" spans="1:9">
      <c r="A258" s="1082">
        <v>93211</v>
      </c>
      <c r="B258" s="1083" t="s">
        <v>1892</v>
      </c>
      <c r="C258" s="630" t="s">
        <v>6</v>
      </c>
      <c r="D258" s="1083" t="s">
        <v>3</v>
      </c>
      <c r="E258" s="1084">
        <v>362.35</v>
      </c>
      <c r="F258" s="1084">
        <v>98.11</v>
      </c>
      <c r="G258" s="1085">
        <v>264.23999999999995</v>
      </c>
      <c r="H258" s="632" t="s">
        <v>12257</v>
      </c>
      <c r="I258" s="390">
        <v>43617</v>
      </c>
    </row>
    <row r="259" spans="1:9">
      <c r="A259" s="1082">
        <v>93212</v>
      </c>
      <c r="B259" s="1083" t="s">
        <v>1893</v>
      </c>
      <c r="C259" s="630" t="s">
        <v>6</v>
      </c>
      <c r="D259" s="1083" t="s">
        <v>3</v>
      </c>
      <c r="E259" s="1084">
        <v>586.34</v>
      </c>
      <c r="F259" s="1084">
        <v>133.65</v>
      </c>
      <c r="G259" s="1085">
        <v>452.69</v>
      </c>
      <c r="H259" s="632" t="s">
        <v>12257</v>
      </c>
      <c r="I259" s="390">
        <v>43617</v>
      </c>
    </row>
    <row r="260" spans="1:9">
      <c r="A260" s="1082">
        <v>93213</v>
      </c>
      <c r="B260" s="1083" t="s">
        <v>1894</v>
      </c>
      <c r="C260" s="630" t="s">
        <v>6</v>
      </c>
      <c r="D260" s="1083" t="s">
        <v>3</v>
      </c>
      <c r="E260" s="1084">
        <v>685.08</v>
      </c>
      <c r="F260" s="1084">
        <v>184.77</v>
      </c>
      <c r="G260" s="1085">
        <v>500.31</v>
      </c>
      <c r="H260" s="632" t="s">
        <v>12257</v>
      </c>
      <c r="I260" s="390">
        <v>43617</v>
      </c>
    </row>
    <row r="261" spans="1:9">
      <c r="A261" s="1082">
        <v>93214</v>
      </c>
      <c r="B261" s="1083" t="s">
        <v>1126</v>
      </c>
      <c r="C261" s="630" t="s">
        <v>6</v>
      </c>
      <c r="D261" s="1083" t="s">
        <v>43</v>
      </c>
      <c r="E261" s="1086">
        <v>3138.7</v>
      </c>
      <c r="F261" s="1084">
        <v>214.79</v>
      </c>
      <c r="G261" s="1085">
        <v>2923.91</v>
      </c>
      <c r="H261" s="632" t="s">
        <v>12257</v>
      </c>
      <c r="I261" s="390">
        <v>43617</v>
      </c>
    </row>
    <row r="262" spans="1:9">
      <c r="A262" s="1082">
        <v>93243</v>
      </c>
      <c r="B262" s="1083" t="s">
        <v>5515</v>
      </c>
      <c r="C262" s="630" t="s">
        <v>6</v>
      </c>
      <c r="D262" s="1083" t="s">
        <v>43</v>
      </c>
      <c r="E262" s="1086">
        <v>4723.3100000000004</v>
      </c>
      <c r="F262" s="1084">
        <v>284.44</v>
      </c>
      <c r="G262" s="1085">
        <v>4438.8700000000008</v>
      </c>
      <c r="H262" s="632" t="s">
        <v>12257</v>
      </c>
      <c r="I262" s="390">
        <v>43617</v>
      </c>
    </row>
    <row r="263" spans="1:9">
      <c r="A263" s="1082">
        <v>93582</v>
      </c>
      <c r="B263" s="1083" t="s">
        <v>1895</v>
      </c>
      <c r="C263" s="630" t="s">
        <v>6</v>
      </c>
      <c r="D263" s="1083" t="s">
        <v>3</v>
      </c>
      <c r="E263" s="1084">
        <v>156.5</v>
      </c>
      <c r="F263" s="1084">
        <v>33.39</v>
      </c>
      <c r="G263" s="1085">
        <v>123.11</v>
      </c>
      <c r="H263" s="632" t="s">
        <v>12257</v>
      </c>
      <c r="I263" s="390">
        <v>43617</v>
      </c>
    </row>
    <row r="264" spans="1:9">
      <c r="A264" s="1082">
        <v>93583</v>
      </c>
      <c r="B264" s="1083" t="s">
        <v>1896</v>
      </c>
      <c r="C264" s="630" t="s">
        <v>6</v>
      </c>
      <c r="D264" s="1083" t="s">
        <v>3</v>
      </c>
      <c r="E264" s="1084">
        <v>266.02</v>
      </c>
      <c r="F264" s="1084">
        <v>56.81</v>
      </c>
      <c r="G264" s="1085">
        <v>209.20999999999998</v>
      </c>
      <c r="H264" s="632" t="s">
        <v>12257</v>
      </c>
      <c r="I264" s="390">
        <v>43617</v>
      </c>
    </row>
    <row r="265" spans="1:9">
      <c r="A265" s="1082">
        <v>93584</v>
      </c>
      <c r="B265" s="1083" t="s">
        <v>1897</v>
      </c>
      <c r="C265" s="630" t="s">
        <v>6</v>
      </c>
      <c r="D265" s="1083" t="s">
        <v>3</v>
      </c>
      <c r="E265" s="1084">
        <v>525.97</v>
      </c>
      <c r="F265" s="1084">
        <v>96.29</v>
      </c>
      <c r="G265" s="1085">
        <v>429.67999999999995</v>
      </c>
      <c r="H265" s="632" t="s">
        <v>12257</v>
      </c>
      <c r="I265" s="390">
        <v>43617</v>
      </c>
    </row>
    <row r="266" spans="1:9">
      <c r="A266" s="1082">
        <v>93585</v>
      </c>
      <c r="B266" s="1083" t="s">
        <v>1898</v>
      </c>
      <c r="C266" s="630" t="s">
        <v>6</v>
      </c>
      <c r="D266" s="1083" t="s">
        <v>3</v>
      </c>
      <c r="E266" s="1084">
        <v>682.46</v>
      </c>
      <c r="F266" s="1084">
        <v>126.72</v>
      </c>
      <c r="G266" s="1085">
        <v>555.74</v>
      </c>
      <c r="H266" s="632" t="s">
        <v>12257</v>
      </c>
      <c r="I266" s="390">
        <v>43617</v>
      </c>
    </row>
    <row r="267" spans="1:9">
      <c r="A267" s="1082">
        <v>98441</v>
      </c>
      <c r="B267" s="1083" t="s">
        <v>6838</v>
      </c>
      <c r="C267" s="630" t="s">
        <v>6</v>
      </c>
      <c r="D267" s="1083" t="s">
        <v>3</v>
      </c>
      <c r="E267" s="1084">
        <v>65.19</v>
      </c>
      <c r="F267" s="1084">
        <v>13</v>
      </c>
      <c r="G267" s="1085">
        <v>52.19</v>
      </c>
      <c r="H267" s="632" t="s">
        <v>12257</v>
      </c>
      <c r="I267" s="390">
        <v>43617</v>
      </c>
    </row>
    <row r="268" spans="1:9">
      <c r="A268" s="1082">
        <v>98442</v>
      </c>
      <c r="B268" s="1083" t="s">
        <v>6839</v>
      </c>
      <c r="C268" s="630" t="s">
        <v>6</v>
      </c>
      <c r="D268" s="1083" t="s">
        <v>3</v>
      </c>
      <c r="E268" s="1084">
        <v>67.45</v>
      </c>
      <c r="F268" s="1084">
        <v>14.61</v>
      </c>
      <c r="G268" s="1085">
        <v>52.839999999999996</v>
      </c>
      <c r="H268" s="632" t="s">
        <v>12257</v>
      </c>
      <c r="I268" s="390">
        <v>43617</v>
      </c>
    </row>
    <row r="269" spans="1:9">
      <c r="A269" s="1082">
        <v>98443</v>
      </c>
      <c r="B269" s="1083" t="s">
        <v>6840</v>
      </c>
      <c r="C269" s="630" t="s">
        <v>6</v>
      </c>
      <c r="D269" s="1083" t="s">
        <v>3</v>
      </c>
      <c r="E269" s="1084">
        <v>54.92</v>
      </c>
      <c r="F269" s="1084">
        <v>6.88</v>
      </c>
      <c r="G269" s="1085">
        <v>48.04</v>
      </c>
      <c r="H269" s="632" t="s">
        <v>12257</v>
      </c>
      <c r="I269" s="390">
        <v>43617</v>
      </c>
    </row>
    <row r="270" spans="1:9">
      <c r="A270" s="1082">
        <v>98444</v>
      </c>
      <c r="B270" s="1083" t="s">
        <v>6841</v>
      </c>
      <c r="C270" s="630" t="s">
        <v>6</v>
      </c>
      <c r="D270" s="1083" t="s">
        <v>3</v>
      </c>
      <c r="E270" s="1084">
        <v>56.52</v>
      </c>
      <c r="F270" s="1084">
        <v>8.0299999999999994</v>
      </c>
      <c r="G270" s="1085">
        <v>48.489999999999995</v>
      </c>
      <c r="H270" s="632" t="s">
        <v>12257</v>
      </c>
      <c r="I270" s="390">
        <v>43617</v>
      </c>
    </row>
    <row r="271" spans="1:9">
      <c r="A271" s="1082">
        <v>98445</v>
      </c>
      <c r="B271" s="1083" t="s">
        <v>6842</v>
      </c>
      <c r="C271" s="630" t="s">
        <v>6</v>
      </c>
      <c r="D271" s="1083" t="s">
        <v>3</v>
      </c>
      <c r="E271" s="1084">
        <v>78.72</v>
      </c>
      <c r="F271" s="1084">
        <v>18.87</v>
      </c>
      <c r="G271" s="1085">
        <v>59.85</v>
      </c>
      <c r="H271" s="632" t="s">
        <v>12257</v>
      </c>
      <c r="I271" s="390">
        <v>43617</v>
      </c>
    </row>
    <row r="272" spans="1:9">
      <c r="A272" s="1082">
        <v>98446</v>
      </c>
      <c r="B272" s="1083" t="s">
        <v>6843</v>
      </c>
      <c r="C272" s="630" t="s">
        <v>6</v>
      </c>
      <c r="D272" s="1083" t="s">
        <v>3</v>
      </c>
      <c r="E272" s="1084">
        <v>103.22</v>
      </c>
      <c r="F272" s="1084">
        <v>30.97</v>
      </c>
      <c r="G272" s="1085">
        <v>72.25</v>
      </c>
      <c r="H272" s="632" t="s">
        <v>12257</v>
      </c>
      <c r="I272" s="390">
        <v>43617</v>
      </c>
    </row>
    <row r="273" spans="1:9">
      <c r="A273" s="1082">
        <v>98447</v>
      </c>
      <c r="B273" s="1083" t="s">
        <v>6844</v>
      </c>
      <c r="C273" s="630" t="s">
        <v>6</v>
      </c>
      <c r="D273" s="1083" t="s">
        <v>3</v>
      </c>
      <c r="E273" s="1084">
        <v>64.59</v>
      </c>
      <c r="F273" s="1084">
        <v>10.58</v>
      </c>
      <c r="G273" s="1085">
        <v>54.010000000000005</v>
      </c>
      <c r="H273" s="632" t="s">
        <v>12257</v>
      </c>
      <c r="I273" s="390">
        <v>43617</v>
      </c>
    </row>
    <row r="274" spans="1:9">
      <c r="A274" s="1082">
        <v>98448</v>
      </c>
      <c r="B274" s="1083" t="s">
        <v>6845</v>
      </c>
      <c r="C274" s="630" t="s">
        <v>6</v>
      </c>
      <c r="D274" s="1083" t="s">
        <v>3</v>
      </c>
      <c r="E274" s="1084">
        <v>82.94</v>
      </c>
      <c r="F274" s="1084">
        <v>19.100000000000001</v>
      </c>
      <c r="G274" s="1085">
        <v>63.84</v>
      </c>
      <c r="H274" s="632" t="s">
        <v>12257</v>
      </c>
      <c r="I274" s="390">
        <v>43617</v>
      </c>
    </row>
    <row r="275" spans="1:9">
      <c r="A275" s="1082">
        <v>98449</v>
      </c>
      <c r="B275" s="1083" t="s">
        <v>6846</v>
      </c>
      <c r="C275" s="630" t="s">
        <v>6</v>
      </c>
      <c r="D275" s="1083" t="s">
        <v>3</v>
      </c>
      <c r="E275" s="1084">
        <v>84.33</v>
      </c>
      <c r="F275" s="1084">
        <v>15.3</v>
      </c>
      <c r="G275" s="1085">
        <v>69.03</v>
      </c>
      <c r="H275" s="632" t="s">
        <v>12257</v>
      </c>
      <c r="I275" s="390">
        <v>43617</v>
      </c>
    </row>
    <row r="276" spans="1:9">
      <c r="A276" s="1082">
        <v>98450</v>
      </c>
      <c r="B276" s="1083" t="s">
        <v>6847</v>
      </c>
      <c r="C276" s="630" t="s">
        <v>6</v>
      </c>
      <c r="D276" s="1083" t="s">
        <v>3</v>
      </c>
      <c r="E276" s="1084">
        <v>87.63</v>
      </c>
      <c r="F276" s="1084">
        <v>17.670000000000002</v>
      </c>
      <c r="G276" s="1085">
        <v>69.960000000000008</v>
      </c>
      <c r="H276" s="632" t="s">
        <v>12257</v>
      </c>
      <c r="I276" s="390">
        <v>43617</v>
      </c>
    </row>
    <row r="277" spans="1:9">
      <c r="A277" s="1082">
        <v>98451</v>
      </c>
      <c r="B277" s="1083" t="s">
        <v>6848</v>
      </c>
      <c r="C277" s="630" t="s">
        <v>6</v>
      </c>
      <c r="D277" s="1083" t="s">
        <v>3</v>
      </c>
      <c r="E277" s="1084">
        <v>72.13</v>
      </c>
      <c r="F277" s="1084">
        <v>7.8</v>
      </c>
      <c r="G277" s="1085">
        <v>64.33</v>
      </c>
      <c r="H277" s="632" t="s">
        <v>12257</v>
      </c>
      <c r="I277" s="390">
        <v>43617</v>
      </c>
    </row>
    <row r="278" spans="1:9">
      <c r="A278" s="1082">
        <v>98452</v>
      </c>
      <c r="B278" s="1083" t="s">
        <v>6849</v>
      </c>
      <c r="C278" s="630" t="s">
        <v>6</v>
      </c>
      <c r="D278" s="1083" t="s">
        <v>3</v>
      </c>
      <c r="E278" s="1084">
        <v>74.12</v>
      </c>
      <c r="F278" s="1084">
        <v>9.25</v>
      </c>
      <c r="G278" s="1085">
        <v>64.87</v>
      </c>
      <c r="H278" s="632" t="s">
        <v>12257</v>
      </c>
      <c r="I278" s="390">
        <v>43617</v>
      </c>
    </row>
    <row r="279" spans="1:9">
      <c r="A279" s="1082">
        <v>98453</v>
      </c>
      <c r="B279" s="1083" t="s">
        <v>6850</v>
      </c>
      <c r="C279" s="630" t="s">
        <v>6</v>
      </c>
      <c r="D279" s="1083" t="s">
        <v>3</v>
      </c>
      <c r="E279" s="1084">
        <v>101.68</v>
      </c>
      <c r="F279" s="1084">
        <v>23.81</v>
      </c>
      <c r="G279" s="1085">
        <v>77.86999999999999</v>
      </c>
      <c r="H279" s="632" t="s">
        <v>12257</v>
      </c>
      <c r="I279" s="390">
        <v>43617</v>
      </c>
    </row>
    <row r="280" spans="1:9">
      <c r="A280" s="1082">
        <v>98454</v>
      </c>
      <c r="B280" s="1083" t="s">
        <v>6851</v>
      </c>
      <c r="C280" s="630" t="s">
        <v>6</v>
      </c>
      <c r="D280" s="1083" t="s">
        <v>3</v>
      </c>
      <c r="E280" s="1084">
        <v>135.5</v>
      </c>
      <c r="F280" s="1084">
        <v>42.41</v>
      </c>
      <c r="G280" s="1085">
        <v>93.09</v>
      </c>
      <c r="H280" s="632" t="s">
        <v>12257</v>
      </c>
      <c r="I280" s="390">
        <v>43617</v>
      </c>
    </row>
    <row r="281" spans="1:9">
      <c r="A281" s="1082">
        <v>98455</v>
      </c>
      <c r="B281" s="1083" t="s">
        <v>6852</v>
      </c>
      <c r="C281" s="630" t="s">
        <v>6</v>
      </c>
      <c r="D281" s="1083" t="s">
        <v>3</v>
      </c>
      <c r="E281" s="1084">
        <v>85.61</v>
      </c>
      <c r="F281" s="1084">
        <v>14.12</v>
      </c>
      <c r="G281" s="1085">
        <v>71.489999999999995</v>
      </c>
      <c r="H281" s="632" t="s">
        <v>12257</v>
      </c>
      <c r="I281" s="390">
        <v>43617</v>
      </c>
    </row>
    <row r="282" spans="1:9">
      <c r="A282" s="1082">
        <v>98456</v>
      </c>
      <c r="B282" s="1083" t="s">
        <v>6853</v>
      </c>
      <c r="C282" s="630" t="s">
        <v>6</v>
      </c>
      <c r="D282" s="1083" t="s">
        <v>3</v>
      </c>
      <c r="E282" s="1084">
        <v>112.65</v>
      </c>
      <c r="F282" s="1084">
        <v>28.72</v>
      </c>
      <c r="G282" s="1085">
        <v>83.93</v>
      </c>
      <c r="H282" s="632" t="s">
        <v>12257</v>
      </c>
      <c r="I282" s="390">
        <v>43617</v>
      </c>
    </row>
    <row r="283" spans="1:9">
      <c r="A283" s="1082">
        <v>98458</v>
      </c>
      <c r="B283" s="1083" t="s">
        <v>6854</v>
      </c>
      <c r="C283" s="630" t="s">
        <v>6</v>
      </c>
      <c r="D283" s="1083" t="s">
        <v>3</v>
      </c>
      <c r="E283" s="1084">
        <v>61.52</v>
      </c>
      <c r="F283" s="1084">
        <v>10.48</v>
      </c>
      <c r="G283" s="1085">
        <v>51.04</v>
      </c>
      <c r="H283" s="632" t="s">
        <v>12257</v>
      </c>
      <c r="I283" s="390">
        <v>43617</v>
      </c>
    </row>
    <row r="284" spans="1:9">
      <c r="A284" s="1082">
        <v>98459</v>
      </c>
      <c r="B284" s="1083" t="s">
        <v>6855</v>
      </c>
      <c r="C284" s="630" t="s">
        <v>6</v>
      </c>
      <c r="D284" s="1083" t="s">
        <v>3</v>
      </c>
      <c r="E284" s="1084">
        <v>51.52</v>
      </c>
      <c r="F284" s="1084">
        <v>9.7200000000000006</v>
      </c>
      <c r="G284" s="1085">
        <v>41.8</v>
      </c>
      <c r="H284" s="632" t="s">
        <v>12257</v>
      </c>
      <c r="I284" s="390">
        <v>43617</v>
      </c>
    </row>
    <row r="285" spans="1:9">
      <c r="A285" s="1082">
        <v>98460</v>
      </c>
      <c r="B285" s="1083" t="s">
        <v>6856</v>
      </c>
      <c r="C285" s="630" t="s">
        <v>6</v>
      </c>
      <c r="D285" s="1083" t="s">
        <v>3</v>
      </c>
      <c r="E285" s="1084">
        <v>61.54</v>
      </c>
      <c r="F285" s="1084">
        <v>4.2699999999999996</v>
      </c>
      <c r="G285" s="1085">
        <v>57.27</v>
      </c>
      <c r="H285" s="632" t="s">
        <v>12257</v>
      </c>
      <c r="I285" s="390">
        <v>43617</v>
      </c>
    </row>
    <row r="286" spans="1:9">
      <c r="A286" s="1082">
        <v>98461</v>
      </c>
      <c r="B286" s="1083" t="s">
        <v>6857</v>
      </c>
      <c r="C286" s="630" t="s">
        <v>6</v>
      </c>
      <c r="D286" s="1083" t="s">
        <v>43</v>
      </c>
      <c r="E286" s="1086">
        <v>2631.25</v>
      </c>
      <c r="F286" s="1084">
        <v>125.75</v>
      </c>
      <c r="G286" s="1085">
        <v>2505.4999999999995</v>
      </c>
      <c r="H286" s="632" t="s">
        <v>12257</v>
      </c>
      <c r="I286" s="390">
        <v>43617</v>
      </c>
    </row>
    <row r="287" spans="1:9">
      <c r="A287" s="1082">
        <v>98462</v>
      </c>
      <c r="B287" s="1083" t="s">
        <v>6858</v>
      </c>
      <c r="C287" s="630" t="s">
        <v>6</v>
      </c>
      <c r="D287" s="1083" t="s">
        <v>43</v>
      </c>
      <c r="E287" s="1086">
        <v>3857.31</v>
      </c>
      <c r="F287" s="1084">
        <v>192.34</v>
      </c>
      <c r="G287" s="1085">
        <v>3664.97</v>
      </c>
      <c r="H287" s="632" t="s">
        <v>12257</v>
      </c>
      <c r="I287" s="390">
        <v>43617</v>
      </c>
    </row>
    <row r="288" spans="1:9">
      <c r="A288" s="1083" t="s">
        <v>165</v>
      </c>
      <c r="B288" s="1083" t="s">
        <v>44</v>
      </c>
      <c r="C288" s="630" t="s">
        <v>6</v>
      </c>
      <c r="D288" s="1083" t="s">
        <v>3</v>
      </c>
      <c r="E288" s="1084">
        <v>500.67</v>
      </c>
      <c r="F288" s="1084">
        <v>33</v>
      </c>
      <c r="G288" s="1085">
        <v>467.67</v>
      </c>
      <c r="H288" s="632" t="s">
        <v>12257</v>
      </c>
      <c r="I288" s="390">
        <v>43617</v>
      </c>
    </row>
    <row r="289" spans="1:9">
      <c r="A289" s="1082">
        <v>5631</v>
      </c>
      <c r="B289" s="1083" t="s">
        <v>1899</v>
      </c>
      <c r="C289" s="630" t="s">
        <v>5399</v>
      </c>
      <c r="D289" s="1083" t="s">
        <v>167</v>
      </c>
      <c r="E289" s="1084">
        <v>132.38999999999999</v>
      </c>
      <c r="F289" s="1084">
        <v>12.63</v>
      </c>
      <c r="G289" s="1085">
        <v>119.75999999999999</v>
      </c>
      <c r="H289" s="632" t="s">
        <v>12257</v>
      </c>
      <c r="I289" s="390">
        <v>43617</v>
      </c>
    </row>
    <row r="290" spans="1:9">
      <c r="A290" s="1082">
        <v>5678</v>
      </c>
      <c r="B290" s="1083" t="s">
        <v>1900</v>
      </c>
      <c r="C290" s="630" t="s">
        <v>5399</v>
      </c>
      <c r="D290" s="1083" t="s">
        <v>167</v>
      </c>
      <c r="E290" s="1084">
        <v>99.45</v>
      </c>
      <c r="F290" s="1084">
        <v>12.63</v>
      </c>
      <c r="G290" s="1085">
        <v>86.82</v>
      </c>
      <c r="H290" s="632" t="s">
        <v>12257</v>
      </c>
      <c r="I290" s="390">
        <v>43617</v>
      </c>
    </row>
    <row r="291" spans="1:9">
      <c r="A291" s="1082">
        <v>5680</v>
      </c>
      <c r="B291" s="1083" t="s">
        <v>1901</v>
      </c>
      <c r="C291" s="630" t="s">
        <v>5399</v>
      </c>
      <c r="D291" s="1083" t="s">
        <v>167</v>
      </c>
      <c r="E291" s="1084">
        <v>91.97</v>
      </c>
      <c r="F291" s="1084">
        <v>12.63</v>
      </c>
      <c r="G291" s="1085">
        <v>79.34</v>
      </c>
      <c r="H291" s="632" t="s">
        <v>12257</v>
      </c>
      <c r="I291" s="390">
        <v>43617</v>
      </c>
    </row>
    <row r="292" spans="1:9">
      <c r="A292" s="1082">
        <v>5684</v>
      </c>
      <c r="B292" s="1083" t="s">
        <v>1902</v>
      </c>
      <c r="C292" s="630" t="s">
        <v>5399</v>
      </c>
      <c r="D292" s="1083" t="s">
        <v>167</v>
      </c>
      <c r="E292" s="1084">
        <v>93.09</v>
      </c>
      <c r="F292" s="1084">
        <v>9.6</v>
      </c>
      <c r="G292" s="1085">
        <v>83.490000000000009</v>
      </c>
      <c r="H292" s="632" t="s">
        <v>12257</v>
      </c>
      <c r="I292" s="390">
        <v>43617</v>
      </c>
    </row>
    <row r="293" spans="1:9">
      <c r="A293" s="1082">
        <v>5689</v>
      </c>
      <c r="B293" s="1083" t="s">
        <v>956</v>
      </c>
      <c r="C293" s="630" t="s">
        <v>5399</v>
      </c>
      <c r="D293" s="1083" t="s">
        <v>167</v>
      </c>
      <c r="E293" s="1084">
        <v>3.33</v>
      </c>
      <c r="F293" s="1084">
        <v>0</v>
      </c>
      <c r="G293" s="1085">
        <v>3.33</v>
      </c>
      <c r="H293" s="632" t="s">
        <v>12257</v>
      </c>
      <c r="I293" s="390">
        <v>43617</v>
      </c>
    </row>
    <row r="294" spans="1:9">
      <c r="A294" s="1082">
        <v>5795</v>
      </c>
      <c r="B294" s="1083" t="s">
        <v>1127</v>
      </c>
      <c r="C294" s="630" t="s">
        <v>5399</v>
      </c>
      <c r="D294" s="1083" t="s">
        <v>167</v>
      </c>
      <c r="E294" s="1084">
        <v>14.63</v>
      </c>
      <c r="F294" s="1084">
        <v>7.56</v>
      </c>
      <c r="G294" s="1085">
        <v>7.07</v>
      </c>
      <c r="H294" s="632" t="s">
        <v>12257</v>
      </c>
      <c r="I294" s="390">
        <v>43617</v>
      </c>
    </row>
    <row r="295" spans="1:9">
      <c r="A295" s="1082">
        <v>5811</v>
      </c>
      <c r="B295" s="1083" t="s">
        <v>1903</v>
      </c>
      <c r="C295" s="630" t="s">
        <v>5399</v>
      </c>
      <c r="D295" s="1083" t="s">
        <v>167</v>
      </c>
      <c r="E295" s="1084">
        <v>172.69</v>
      </c>
      <c r="F295" s="1084">
        <v>9.74</v>
      </c>
      <c r="G295" s="1085">
        <v>162.94999999999999</v>
      </c>
      <c r="H295" s="632" t="s">
        <v>12257</v>
      </c>
      <c r="I295" s="390">
        <v>43617</v>
      </c>
    </row>
    <row r="296" spans="1:9">
      <c r="A296" s="1082">
        <v>5823</v>
      </c>
      <c r="B296" s="1083" t="s">
        <v>1128</v>
      </c>
      <c r="C296" s="630" t="s">
        <v>5399</v>
      </c>
      <c r="D296" s="1083" t="s">
        <v>167</v>
      </c>
      <c r="E296" s="1084">
        <v>164.04</v>
      </c>
      <c r="F296" s="1084">
        <v>49.52</v>
      </c>
      <c r="G296" s="1085">
        <v>114.51999999999998</v>
      </c>
      <c r="H296" s="632" t="s">
        <v>12257</v>
      </c>
      <c r="I296" s="390">
        <v>43617</v>
      </c>
    </row>
    <row r="297" spans="1:9">
      <c r="A297" s="1082">
        <v>5824</v>
      </c>
      <c r="B297" s="1083" t="s">
        <v>1904</v>
      </c>
      <c r="C297" s="630" t="s">
        <v>5399</v>
      </c>
      <c r="D297" s="1083" t="s">
        <v>167</v>
      </c>
      <c r="E297" s="1084">
        <v>137.59</v>
      </c>
      <c r="F297" s="1084">
        <v>10.32</v>
      </c>
      <c r="G297" s="1085">
        <v>127.27000000000001</v>
      </c>
      <c r="H297" s="632" t="s">
        <v>12257</v>
      </c>
      <c r="I297" s="390">
        <v>43617</v>
      </c>
    </row>
    <row r="298" spans="1:9">
      <c r="A298" s="1082">
        <v>5835</v>
      </c>
      <c r="B298" s="1083" t="s">
        <v>1905</v>
      </c>
      <c r="C298" s="630" t="s">
        <v>5399</v>
      </c>
      <c r="D298" s="1083" t="s">
        <v>167</v>
      </c>
      <c r="E298" s="1084">
        <v>247.85</v>
      </c>
      <c r="F298" s="1084">
        <v>12.08</v>
      </c>
      <c r="G298" s="1085">
        <v>235.77</v>
      </c>
      <c r="H298" s="632" t="s">
        <v>12257</v>
      </c>
      <c r="I298" s="390">
        <v>43617</v>
      </c>
    </row>
    <row r="299" spans="1:9">
      <c r="A299" s="1082">
        <v>5839</v>
      </c>
      <c r="B299" s="1083" t="s">
        <v>1906</v>
      </c>
      <c r="C299" s="630" t="s">
        <v>5399</v>
      </c>
      <c r="D299" s="1083" t="s">
        <v>167</v>
      </c>
      <c r="E299" s="1084">
        <v>4.91</v>
      </c>
      <c r="F299" s="1084">
        <v>0</v>
      </c>
      <c r="G299" s="1085">
        <v>4.91</v>
      </c>
      <c r="H299" s="632" t="s">
        <v>12257</v>
      </c>
      <c r="I299" s="390">
        <v>43617</v>
      </c>
    </row>
    <row r="300" spans="1:9">
      <c r="A300" s="1082">
        <v>5843</v>
      </c>
      <c r="B300" s="1083" t="s">
        <v>1039</v>
      </c>
      <c r="C300" s="630" t="s">
        <v>5399</v>
      </c>
      <c r="D300" s="1083" t="s">
        <v>167</v>
      </c>
      <c r="E300" s="1084">
        <v>100.36</v>
      </c>
      <c r="F300" s="1084">
        <v>9.69</v>
      </c>
      <c r="G300" s="1085">
        <v>90.67</v>
      </c>
      <c r="H300" s="632" t="s">
        <v>12257</v>
      </c>
      <c r="I300" s="390">
        <v>43617</v>
      </c>
    </row>
    <row r="301" spans="1:9">
      <c r="A301" s="1082">
        <v>5847</v>
      </c>
      <c r="B301" s="1083" t="s">
        <v>1907</v>
      </c>
      <c r="C301" s="630" t="s">
        <v>5399</v>
      </c>
      <c r="D301" s="1083" t="s">
        <v>167</v>
      </c>
      <c r="E301" s="1084">
        <v>173.45</v>
      </c>
      <c r="F301" s="1084">
        <v>9.69</v>
      </c>
      <c r="G301" s="1085">
        <v>163.76</v>
      </c>
      <c r="H301" s="632" t="s">
        <v>12257</v>
      </c>
      <c r="I301" s="390">
        <v>43617</v>
      </c>
    </row>
    <row r="302" spans="1:9">
      <c r="A302" s="1082">
        <v>5851</v>
      </c>
      <c r="B302" s="1083" t="s">
        <v>1033</v>
      </c>
      <c r="C302" s="630" t="s">
        <v>5399</v>
      </c>
      <c r="D302" s="1083" t="s">
        <v>167</v>
      </c>
      <c r="E302" s="1084">
        <v>163.33000000000001</v>
      </c>
      <c r="F302" s="1084">
        <v>9.69</v>
      </c>
      <c r="G302" s="1085">
        <v>153.63999999999999</v>
      </c>
      <c r="H302" s="632" t="s">
        <v>12257</v>
      </c>
      <c r="I302" s="390">
        <v>43617</v>
      </c>
    </row>
    <row r="303" spans="1:9">
      <c r="A303" s="1082">
        <v>5855</v>
      </c>
      <c r="B303" s="1083" t="s">
        <v>1908</v>
      </c>
      <c r="C303" s="630" t="s">
        <v>5399</v>
      </c>
      <c r="D303" s="1083" t="s">
        <v>167</v>
      </c>
      <c r="E303" s="1084">
        <v>427.49</v>
      </c>
      <c r="F303" s="1084">
        <v>9.69</v>
      </c>
      <c r="G303" s="1085">
        <v>417.79999999999995</v>
      </c>
      <c r="H303" s="632" t="s">
        <v>12257</v>
      </c>
      <c r="I303" s="390">
        <v>43617</v>
      </c>
    </row>
    <row r="304" spans="1:9">
      <c r="A304" s="1082">
        <v>5863</v>
      </c>
      <c r="B304" s="1083" t="s">
        <v>1909</v>
      </c>
      <c r="C304" s="630" t="s">
        <v>5399</v>
      </c>
      <c r="D304" s="1083" t="s">
        <v>167</v>
      </c>
      <c r="E304" s="1084">
        <v>11.21</v>
      </c>
      <c r="F304" s="1084">
        <v>0</v>
      </c>
      <c r="G304" s="1085">
        <v>11.21</v>
      </c>
      <c r="H304" s="632" t="s">
        <v>12257</v>
      </c>
      <c r="I304" s="390">
        <v>43617</v>
      </c>
    </row>
    <row r="305" spans="1:9">
      <c r="A305" s="1082">
        <v>5867</v>
      </c>
      <c r="B305" s="1083" t="s">
        <v>1910</v>
      </c>
      <c r="C305" s="630" t="s">
        <v>5399</v>
      </c>
      <c r="D305" s="1083" t="s">
        <v>167</v>
      </c>
      <c r="E305" s="1084">
        <v>90</v>
      </c>
      <c r="F305" s="1084">
        <v>9.6</v>
      </c>
      <c r="G305" s="1085">
        <v>80.400000000000006</v>
      </c>
      <c r="H305" s="632" t="s">
        <v>12257</v>
      </c>
      <c r="I305" s="390">
        <v>43617</v>
      </c>
    </row>
    <row r="306" spans="1:9">
      <c r="A306" s="1082">
        <v>5875</v>
      </c>
      <c r="B306" s="1083" t="s">
        <v>1911</v>
      </c>
      <c r="C306" s="630" t="s">
        <v>5399</v>
      </c>
      <c r="D306" s="1083" t="s">
        <v>167</v>
      </c>
      <c r="E306" s="1084">
        <v>90.88</v>
      </c>
      <c r="F306" s="1084">
        <v>12.63</v>
      </c>
      <c r="G306" s="1085">
        <v>78.25</v>
      </c>
      <c r="H306" s="632" t="s">
        <v>12257</v>
      </c>
      <c r="I306" s="390">
        <v>43617</v>
      </c>
    </row>
    <row r="307" spans="1:9">
      <c r="A307" s="1082">
        <v>5879</v>
      </c>
      <c r="B307" s="1083" t="s">
        <v>1912</v>
      </c>
      <c r="C307" s="630" t="s">
        <v>5399</v>
      </c>
      <c r="D307" s="1083" t="s">
        <v>167</v>
      </c>
      <c r="E307" s="1084">
        <v>73.430000000000007</v>
      </c>
      <c r="F307" s="1084">
        <v>9.6</v>
      </c>
      <c r="G307" s="1085">
        <v>63.83</v>
      </c>
      <c r="H307" s="632" t="s">
        <v>12257</v>
      </c>
      <c r="I307" s="390">
        <v>43617</v>
      </c>
    </row>
    <row r="308" spans="1:9">
      <c r="A308" s="1082">
        <v>5882</v>
      </c>
      <c r="B308" s="1083" t="s">
        <v>1913</v>
      </c>
      <c r="C308" s="630" t="s">
        <v>5399</v>
      </c>
      <c r="D308" s="1083" t="s">
        <v>167</v>
      </c>
      <c r="E308" s="1084">
        <v>79.489999999999995</v>
      </c>
      <c r="F308" s="1084">
        <v>9.7899999999999991</v>
      </c>
      <c r="G308" s="1085">
        <v>69.7</v>
      </c>
      <c r="H308" s="632" t="s">
        <v>12257</v>
      </c>
      <c r="I308" s="390">
        <v>43617</v>
      </c>
    </row>
    <row r="309" spans="1:9">
      <c r="A309" s="1082">
        <v>5890</v>
      </c>
      <c r="B309" s="1083" t="s">
        <v>1129</v>
      </c>
      <c r="C309" s="630" t="s">
        <v>5399</v>
      </c>
      <c r="D309" s="1083" t="s">
        <v>167</v>
      </c>
      <c r="E309" s="1084">
        <v>137.99</v>
      </c>
      <c r="F309" s="1084">
        <v>10.32</v>
      </c>
      <c r="G309" s="1085">
        <v>127.67</v>
      </c>
      <c r="H309" s="632" t="s">
        <v>12257</v>
      </c>
      <c r="I309" s="390">
        <v>43617</v>
      </c>
    </row>
    <row r="310" spans="1:9">
      <c r="A310" s="1082">
        <v>5894</v>
      </c>
      <c r="B310" s="1083" t="s">
        <v>1914</v>
      </c>
      <c r="C310" s="630" t="s">
        <v>5399</v>
      </c>
      <c r="D310" s="1083" t="s">
        <v>167</v>
      </c>
      <c r="E310" s="1084">
        <v>135.75</v>
      </c>
      <c r="F310" s="1084">
        <v>10.32</v>
      </c>
      <c r="G310" s="1085">
        <v>125.43</v>
      </c>
      <c r="H310" s="632" t="s">
        <v>12257</v>
      </c>
      <c r="I310" s="390">
        <v>43617</v>
      </c>
    </row>
    <row r="311" spans="1:9">
      <c r="A311" s="1082">
        <v>5901</v>
      </c>
      <c r="B311" s="1083" t="s">
        <v>1915</v>
      </c>
      <c r="C311" s="630" t="s">
        <v>5399</v>
      </c>
      <c r="D311" s="1083" t="s">
        <v>167</v>
      </c>
      <c r="E311" s="1084">
        <v>173.53</v>
      </c>
      <c r="F311" s="1084">
        <v>10.32</v>
      </c>
      <c r="G311" s="1085">
        <v>163.20999999999998</v>
      </c>
      <c r="H311" s="632" t="s">
        <v>12257</v>
      </c>
      <c r="I311" s="390">
        <v>43617</v>
      </c>
    </row>
    <row r="312" spans="1:9">
      <c r="A312" s="1082">
        <v>5909</v>
      </c>
      <c r="B312" s="1083" t="s">
        <v>945</v>
      </c>
      <c r="C312" s="630" t="s">
        <v>5399</v>
      </c>
      <c r="D312" s="1083" t="s">
        <v>167</v>
      </c>
      <c r="E312" s="1084">
        <v>22.2</v>
      </c>
      <c r="F312" s="1084">
        <v>9.7899999999999991</v>
      </c>
      <c r="G312" s="1085">
        <v>12.41</v>
      </c>
      <c r="H312" s="632" t="s">
        <v>12257</v>
      </c>
      <c r="I312" s="390">
        <v>43617</v>
      </c>
    </row>
    <row r="313" spans="1:9">
      <c r="A313" s="1082">
        <v>5921</v>
      </c>
      <c r="B313" s="1083" t="s">
        <v>1916</v>
      </c>
      <c r="C313" s="630" t="s">
        <v>5399</v>
      </c>
      <c r="D313" s="1083" t="s">
        <v>167</v>
      </c>
      <c r="E313" s="1084">
        <v>2.6</v>
      </c>
      <c r="F313" s="1084">
        <v>0</v>
      </c>
      <c r="G313" s="1085">
        <v>2.6</v>
      </c>
      <c r="H313" s="632" t="s">
        <v>12257</v>
      </c>
      <c r="I313" s="390">
        <v>43617</v>
      </c>
    </row>
    <row r="314" spans="1:9">
      <c r="A314" s="1082">
        <v>5928</v>
      </c>
      <c r="B314" s="1083" t="s">
        <v>1917</v>
      </c>
      <c r="C314" s="630" t="s">
        <v>5399</v>
      </c>
      <c r="D314" s="1083" t="s">
        <v>167</v>
      </c>
      <c r="E314" s="1084">
        <v>145.58000000000001</v>
      </c>
      <c r="F314" s="1084">
        <v>12.2</v>
      </c>
      <c r="G314" s="1085">
        <v>133.38</v>
      </c>
      <c r="H314" s="632" t="s">
        <v>12257</v>
      </c>
      <c r="I314" s="390">
        <v>43617</v>
      </c>
    </row>
    <row r="315" spans="1:9">
      <c r="A315" s="1082">
        <v>5932</v>
      </c>
      <c r="B315" s="1083" t="s">
        <v>972</v>
      </c>
      <c r="C315" s="630" t="s">
        <v>5399</v>
      </c>
      <c r="D315" s="1083" t="s">
        <v>167</v>
      </c>
      <c r="E315" s="1084">
        <v>149.85</v>
      </c>
      <c r="F315" s="1084">
        <v>14.34</v>
      </c>
      <c r="G315" s="1085">
        <v>135.51</v>
      </c>
      <c r="H315" s="632" t="s">
        <v>12257</v>
      </c>
      <c r="I315" s="390">
        <v>43617</v>
      </c>
    </row>
    <row r="316" spans="1:9">
      <c r="A316" s="1082">
        <v>5940</v>
      </c>
      <c r="B316" s="1083" t="s">
        <v>1918</v>
      </c>
      <c r="C316" s="630" t="s">
        <v>5399</v>
      </c>
      <c r="D316" s="1083" t="s">
        <v>167</v>
      </c>
      <c r="E316" s="1084">
        <v>133.52000000000001</v>
      </c>
      <c r="F316" s="1084">
        <v>10.46</v>
      </c>
      <c r="G316" s="1085">
        <v>123.06</v>
      </c>
      <c r="H316" s="632" t="s">
        <v>12257</v>
      </c>
      <c r="I316" s="390">
        <v>43617</v>
      </c>
    </row>
    <row r="317" spans="1:9">
      <c r="A317" s="1082">
        <v>5944</v>
      </c>
      <c r="B317" s="1083" t="s">
        <v>1919</v>
      </c>
      <c r="C317" s="630" t="s">
        <v>5399</v>
      </c>
      <c r="D317" s="1083" t="s">
        <v>167</v>
      </c>
      <c r="E317" s="1084">
        <v>189.72</v>
      </c>
      <c r="F317" s="1084">
        <v>10.46</v>
      </c>
      <c r="G317" s="1085">
        <v>179.26</v>
      </c>
      <c r="H317" s="632" t="s">
        <v>12257</v>
      </c>
      <c r="I317" s="390">
        <v>43617</v>
      </c>
    </row>
    <row r="318" spans="1:9">
      <c r="A318" s="1082">
        <v>5953</v>
      </c>
      <c r="B318" s="1083" t="s">
        <v>1130</v>
      </c>
      <c r="C318" s="630" t="s">
        <v>5399</v>
      </c>
      <c r="D318" s="1083" t="s">
        <v>167</v>
      </c>
      <c r="E318" s="1084">
        <v>38.590000000000003</v>
      </c>
      <c r="F318" s="1084">
        <v>0</v>
      </c>
      <c r="G318" s="1085">
        <v>38.589999999999996</v>
      </c>
      <c r="H318" s="632" t="s">
        <v>12257</v>
      </c>
      <c r="I318" s="390">
        <v>43617</v>
      </c>
    </row>
    <row r="319" spans="1:9">
      <c r="A319" s="1082">
        <v>6259</v>
      </c>
      <c r="B319" s="1083" t="s">
        <v>1920</v>
      </c>
      <c r="C319" s="630" t="s">
        <v>5399</v>
      </c>
      <c r="D319" s="1083" t="s">
        <v>167</v>
      </c>
      <c r="E319" s="1084">
        <v>143.51</v>
      </c>
      <c r="F319" s="1084">
        <v>10.32</v>
      </c>
      <c r="G319" s="1085">
        <v>133.19</v>
      </c>
      <c r="H319" s="632" t="s">
        <v>12257</v>
      </c>
      <c r="I319" s="390">
        <v>43617</v>
      </c>
    </row>
    <row r="320" spans="1:9">
      <c r="A320" s="1082">
        <v>6879</v>
      </c>
      <c r="B320" s="1083" t="s">
        <v>1921</v>
      </c>
      <c r="C320" s="630" t="s">
        <v>5399</v>
      </c>
      <c r="D320" s="1083" t="s">
        <v>167</v>
      </c>
      <c r="E320" s="1084">
        <v>130.36000000000001</v>
      </c>
      <c r="F320" s="1084">
        <v>9.6</v>
      </c>
      <c r="G320" s="1085">
        <v>120.75999999999999</v>
      </c>
      <c r="H320" s="632" t="s">
        <v>12257</v>
      </c>
      <c r="I320" s="390">
        <v>43617</v>
      </c>
    </row>
    <row r="321" spans="1:9">
      <c r="A321" s="1082">
        <v>7030</v>
      </c>
      <c r="B321" s="1083" t="s">
        <v>1922</v>
      </c>
      <c r="C321" s="630" t="s">
        <v>5399</v>
      </c>
      <c r="D321" s="1083" t="s">
        <v>167</v>
      </c>
      <c r="E321" s="1084">
        <v>177.21</v>
      </c>
      <c r="F321" s="1084">
        <v>0</v>
      </c>
      <c r="G321" s="1085">
        <v>177.20999999999998</v>
      </c>
      <c r="H321" s="632" t="s">
        <v>12257</v>
      </c>
      <c r="I321" s="390">
        <v>43617</v>
      </c>
    </row>
    <row r="322" spans="1:9">
      <c r="A322" s="1082">
        <v>7042</v>
      </c>
      <c r="B322" s="1083" t="s">
        <v>1923</v>
      </c>
      <c r="C322" s="630" t="s">
        <v>5399</v>
      </c>
      <c r="D322" s="1083" t="s">
        <v>167</v>
      </c>
      <c r="E322" s="1084">
        <v>4.7</v>
      </c>
      <c r="F322" s="1084">
        <v>0</v>
      </c>
      <c r="G322" s="1085">
        <v>4.6999999999999993</v>
      </c>
      <c r="H322" s="632" t="s">
        <v>12257</v>
      </c>
      <c r="I322" s="390">
        <v>43617</v>
      </c>
    </row>
    <row r="323" spans="1:9">
      <c r="A323" s="1082">
        <v>7049</v>
      </c>
      <c r="B323" s="1083" t="s">
        <v>1924</v>
      </c>
      <c r="C323" s="630" t="s">
        <v>5399</v>
      </c>
      <c r="D323" s="1083" t="s">
        <v>167</v>
      </c>
      <c r="E323" s="1084">
        <v>131.16</v>
      </c>
      <c r="F323" s="1084">
        <v>9.6</v>
      </c>
      <c r="G323" s="1085">
        <v>121.56</v>
      </c>
      <c r="H323" s="632" t="s">
        <v>12257</v>
      </c>
      <c r="I323" s="390">
        <v>43617</v>
      </c>
    </row>
    <row r="324" spans="1:9">
      <c r="A324" s="1082">
        <v>67826</v>
      </c>
      <c r="B324" s="1083" t="s">
        <v>1925</v>
      </c>
      <c r="C324" s="630" t="s">
        <v>5399</v>
      </c>
      <c r="D324" s="1083" t="s">
        <v>167</v>
      </c>
      <c r="E324" s="1084">
        <v>147.54</v>
      </c>
      <c r="F324" s="1084">
        <v>9.74</v>
      </c>
      <c r="G324" s="1085">
        <v>137.80000000000001</v>
      </c>
      <c r="H324" s="632" t="s">
        <v>12257</v>
      </c>
      <c r="I324" s="390">
        <v>43617</v>
      </c>
    </row>
    <row r="325" spans="1:9">
      <c r="A325" s="1082">
        <v>73417</v>
      </c>
      <c r="B325" s="1083" t="s">
        <v>1926</v>
      </c>
      <c r="C325" s="630" t="s">
        <v>5399</v>
      </c>
      <c r="D325" s="1083" t="s">
        <v>167</v>
      </c>
      <c r="E325" s="1084">
        <v>117.03</v>
      </c>
      <c r="F325" s="1084">
        <v>0</v>
      </c>
      <c r="G325" s="1085">
        <v>117.03</v>
      </c>
      <c r="H325" s="632" t="s">
        <v>12257</v>
      </c>
      <c r="I325" s="390">
        <v>43617</v>
      </c>
    </row>
    <row r="326" spans="1:9">
      <c r="A326" s="1082">
        <v>73436</v>
      </c>
      <c r="B326" s="1083" t="s">
        <v>1131</v>
      </c>
      <c r="C326" s="630" t="s">
        <v>5399</v>
      </c>
      <c r="D326" s="1083" t="s">
        <v>167</v>
      </c>
      <c r="E326" s="1084">
        <v>122.2</v>
      </c>
      <c r="F326" s="1084">
        <v>28.8</v>
      </c>
      <c r="G326" s="1085">
        <v>93.4</v>
      </c>
      <c r="H326" s="632" t="s">
        <v>12257</v>
      </c>
      <c r="I326" s="390">
        <v>43617</v>
      </c>
    </row>
    <row r="327" spans="1:9">
      <c r="A327" s="1082">
        <v>73467</v>
      </c>
      <c r="B327" s="1083" t="s">
        <v>1927</v>
      </c>
      <c r="C327" s="630" t="s">
        <v>5399</v>
      </c>
      <c r="D327" s="1083" t="s">
        <v>167</v>
      </c>
      <c r="E327" s="1084">
        <v>140.19999999999999</v>
      </c>
      <c r="F327" s="1084">
        <v>10.32</v>
      </c>
      <c r="G327" s="1085">
        <v>129.88</v>
      </c>
      <c r="H327" s="632" t="s">
        <v>12257</v>
      </c>
      <c r="I327" s="390">
        <v>43617</v>
      </c>
    </row>
    <row r="328" spans="1:9">
      <c r="A328" s="1082">
        <v>73536</v>
      </c>
      <c r="B328" s="1083" t="s">
        <v>1928</v>
      </c>
      <c r="C328" s="630" t="s">
        <v>5399</v>
      </c>
      <c r="D328" s="1083" t="s">
        <v>167</v>
      </c>
      <c r="E328" s="1084">
        <v>3.95</v>
      </c>
      <c r="F328" s="1084">
        <v>0</v>
      </c>
      <c r="G328" s="1085">
        <v>3.9499999999999997</v>
      </c>
      <c r="H328" s="632" t="s">
        <v>12257</v>
      </c>
      <c r="I328" s="390">
        <v>43617</v>
      </c>
    </row>
    <row r="329" spans="1:9">
      <c r="A329" s="1082">
        <v>83362</v>
      </c>
      <c r="B329" s="1083" t="s">
        <v>1929</v>
      </c>
      <c r="C329" s="630" t="s">
        <v>5399</v>
      </c>
      <c r="D329" s="1083" t="s">
        <v>167</v>
      </c>
      <c r="E329" s="1084">
        <v>178.59</v>
      </c>
      <c r="F329" s="1084">
        <v>10.32</v>
      </c>
      <c r="G329" s="1085">
        <v>168.27</v>
      </c>
      <c r="H329" s="632" t="s">
        <v>12257</v>
      </c>
      <c r="I329" s="390">
        <v>43617</v>
      </c>
    </row>
    <row r="330" spans="1:9">
      <c r="A330" s="1082">
        <v>83765</v>
      </c>
      <c r="B330" s="1083" t="s">
        <v>1930</v>
      </c>
      <c r="C330" s="630" t="s">
        <v>5399</v>
      </c>
      <c r="D330" s="1083" t="s">
        <v>167</v>
      </c>
      <c r="E330" s="1084">
        <v>67.680000000000007</v>
      </c>
      <c r="F330" s="1084">
        <v>12.63</v>
      </c>
      <c r="G330" s="1085">
        <v>55.05</v>
      </c>
      <c r="H330" s="632" t="s">
        <v>12257</v>
      </c>
      <c r="I330" s="390">
        <v>43617</v>
      </c>
    </row>
    <row r="331" spans="1:9">
      <c r="A331" s="1082">
        <v>87445</v>
      </c>
      <c r="B331" s="1083" t="s">
        <v>900</v>
      </c>
      <c r="C331" s="630" t="s">
        <v>5399</v>
      </c>
      <c r="D331" s="1083" t="s">
        <v>167</v>
      </c>
      <c r="E331" s="1084">
        <v>3.39</v>
      </c>
      <c r="F331" s="1084">
        <v>0</v>
      </c>
      <c r="G331" s="1085">
        <v>3.39</v>
      </c>
      <c r="H331" s="632" t="s">
        <v>12257</v>
      </c>
      <c r="I331" s="390">
        <v>43617</v>
      </c>
    </row>
    <row r="332" spans="1:9">
      <c r="A332" s="1082">
        <v>88386</v>
      </c>
      <c r="B332" s="1083" t="s">
        <v>1931</v>
      </c>
      <c r="C332" s="630" t="s">
        <v>5399</v>
      </c>
      <c r="D332" s="1083" t="s">
        <v>167</v>
      </c>
      <c r="E332" s="1084">
        <v>3.56</v>
      </c>
      <c r="F332" s="1084">
        <v>0</v>
      </c>
      <c r="G332" s="1085">
        <v>3.56</v>
      </c>
      <c r="H332" s="632" t="s">
        <v>12257</v>
      </c>
      <c r="I332" s="390">
        <v>43617</v>
      </c>
    </row>
    <row r="333" spans="1:9">
      <c r="A333" s="1082">
        <v>88393</v>
      </c>
      <c r="B333" s="1083" t="s">
        <v>1932</v>
      </c>
      <c r="C333" s="630" t="s">
        <v>5399</v>
      </c>
      <c r="D333" s="1083" t="s">
        <v>167</v>
      </c>
      <c r="E333" s="1084">
        <v>4.8099999999999996</v>
      </c>
      <c r="F333" s="1084">
        <v>0</v>
      </c>
      <c r="G333" s="1085">
        <v>4.8099999999999996</v>
      </c>
      <c r="H333" s="632" t="s">
        <v>12257</v>
      </c>
      <c r="I333" s="390">
        <v>43617</v>
      </c>
    </row>
    <row r="334" spans="1:9">
      <c r="A334" s="1082">
        <v>88399</v>
      </c>
      <c r="B334" s="1083" t="s">
        <v>1933</v>
      </c>
      <c r="C334" s="630" t="s">
        <v>5399</v>
      </c>
      <c r="D334" s="1083" t="s">
        <v>167</v>
      </c>
      <c r="E334" s="1084">
        <v>2.72</v>
      </c>
      <c r="F334" s="1084">
        <v>0</v>
      </c>
      <c r="G334" s="1085">
        <v>2.72</v>
      </c>
      <c r="H334" s="632" t="s">
        <v>12257</v>
      </c>
      <c r="I334" s="390">
        <v>43617</v>
      </c>
    </row>
    <row r="335" spans="1:9">
      <c r="A335" s="1082">
        <v>88418</v>
      </c>
      <c r="B335" s="1083" t="s">
        <v>989</v>
      </c>
      <c r="C335" s="630" t="s">
        <v>5399</v>
      </c>
      <c r="D335" s="1083" t="s">
        <v>167</v>
      </c>
      <c r="E335" s="1084">
        <v>12.79</v>
      </c>
      <c r="F335" s="1084">
        <v>0</v>
      </c>
      <c r="G335" s="1085">
        <v>12.79</v>
      </c>
      <c r="H335" s="632" t="s">
        <v>12257</v>
      </c>
      <c r="I335" s="390">
        <v>43617</v>
      </c>
    </row>
    <row r="336" spans="1:9">
      <c r="A336" s="1082">
        <v>88433</v>
      </c>
      <c r="B336" s="1083" t="s">
        <v>1934</v>
      </c>
      <c r="C336" s="630" t="s">
        <v>5399</v>
      </c>
      <c r="D336" s="1083" t="s">
        <v>167</v>
      </c>
      <c r="E336" s="1084">
        <v>16.04</v>
      </c>
      <c r="F336" s="1084">
        <v>0</v>
      </c>
      <c r="G336" s="1085">
        <v>16.04</v>
      </c>
      <c r="H336" s="632" t="s">
        <v>12257</v>
      </c>
      <c r="I336" s="390">
        <v>43617</v>
      </c>
    </row>
    <row r="337" spans="1:9">
      <c r="A337" s="1082">
        <v>88830</v>
      </c>
      <c r="B337" s="1083" t="s">
        <v>1935</v>
      </c>
      <c r="C337" s="630" t="s">
        <v>5399</v>
      </c>
      <c r="D337" s="1083" t="s">
        <v>167</v>
      </c>
      <c r="E337" s="1084">
        <v>1.28</v>
      </c>
      <c r="F337" s="1084">
        <v>0</v>
      </c>
      <c r="G337" s="1085">
        <v>1.28</v>
      </c>
      <c r="H337" s="632" t="s">
        <v>12257</v>
      </c>
      <c r="I337" s="390">
        <v>43617</v>
      </c>
    </row>
    <row r="338" spans="1:9">
      <c r="A338" s="1082">
        <v>88843</v>
      </c>
      <c r="B338" s="1083" t="s">
        <v>1936</v>
      </c>
      <c r="C338" s="630" t="s">
        <v>5399</v>
      </c>
      <c r="D338" s="1083" t="s">
        <v>167</v>
      </c>
      <c r="E338" s="1084">
        <v>136.63</v>
      </c>
      <c r="F338" s="1084">
        <v>9.69</v>
      </c>
      <c r="G338" s="1085">
        <v>126.94</v>
      </c>
      <c r="H338" s="632" t="s">
        <v>12257</v>
      </c>
      <c r="I338" s="390">
        <v>43617</v>
      </c>
    </row>
    <row r="339" spans="1:9">
      <c r="A339" s="1082">
        <v>88907</v>
      </c>
      <c r="B339" s="1083" t="s">
        <v>1937</v>
      </c>
      <c r="C339" s="630" t="s">
        <v>5399</v>
      </c>
      <c r="D339" s="1083" t="s">
        <v>167</v>
      </c>
      <c r="E339" s="1084">
        <v>161.94999999999999</v>
      </c>
      <c r="F339" s="1084">
        <v>12.63</v>
      </c>
      <c r="G339" s="1085">
        <v>149.32</v>
      </c>
      <c r="H339" s="632" t="s">
        <v>12257</v>
      </c>
      <c r="I339" s="390">
        <v>43617</v>
      </c>
    </row>
    <row r="340" spans="1:9">
      <c r="A340" s="1082">
        <v>89021</v>
      </c>
      <c r="B340" s="1083" t="s">
        <v>1938</v>
      </c>
      <c r="C340" s="630" t="s">
        <v>5399</v>
      </c>
      <c r="D340" s="1083" t="s">
        <v>167</v>
      </c>
      <c r="E340" s="1084">
        <v>1.76</v>
      </c>
      <c r="F340" s="1084">
        <v>0</v>
      </c>
      <c r="G340" s="1085">
        <v>1.7600000000000002</v>
      </c>
      <c r="H340" s="632" t="s">
        <v>12257</v>
      </c>
      <c r="I340" s="390">
        <v>43617</v>
      </c>
    </row>
    <row r="341" spans="1:9">
      <c r="A341" s="1082">
        <v>89028</v>
      </c>
      <c r="B341" s="1083" t="s">
        <v>1010</v>
      </c>
      <c r="C341" s="630" t="s">
        <v>5399</v>
      </c>
      <c r="D341" s="1083" t="s">
        <v>167</v>
      </c>
      <c r="E341" s="1084">
        <v>164.04</v>
      </c>
      <c r="F341" s="1084">
        <v>0</v>
      </c>
      <c r="G341" s="1085">
        <v>164.04</v>
      </c>
      <c r="H341" s="632" t="s">
        <v>12257</v>
      </c>
      <c r="I341" s="390">
        <v>43617</v>
      </c>
    </row>
    <row r="342" spans="1:9">
      <c r="A342" s="1082">
        <v>89032</v>
      </c>
      <c r="B342" s="1083" t="s">
        <v>1939</v>
      </c>
      <c r="C342" s="630" t="s">
        <v>5399</v>
      </c>
      <c r="D342" s="1083" t="s">
        <v>167</v>
      </c>
      <c r="E342" s="1084">
        <v>120.92</v>
      </c>
      <c r="F342" s="1084">
        <v>9.69</v>
      </c>
      <c r="G342" s="1085">
        <v>111.22999999999999</v>
      </c>
      <c r="H342" s="632" t="s">
        <v>12257</v>
      </c>
      <c r="I342" s="390">
        <v>43617</v>
      </c>
    </row>
    <row r="343" spans="1:9">
      <c r="A343" s="1082">
        <v>89035</v>
      </c>
      <c r="B343" s="1083" t="s">
        <v>1044</v>
      </c>
      <c r="C343" s="630" t="s">
        <v>5399</v>
      </c>
      <c r="D343" s="1083" t="s">
        <v>167</v>
      </c>
      <c r="E343" s="1084">
        <v>74.989999999999995</v>
      </c>
      <c r="F343" s="1084">
        <v>9.69</v>
      </c>
      <c r="G343" s="1085">
        <v>65.3</v>
      </c>
      <c r="H343" s="632" t="s">
        <v>12257</v>
      </c>
      <c r="I343" s="390">
        <v>43617</v>
      </c>
    </row>
    <row r="344" spans="1:9">
      <c r="A344" s="1082">
        <v>89225</v>
      </c>
      <c r="B344" s="1083" t="s">
        <v>1940</v>
      </c>
      <c r="C344" s="630" t="s">
        <v>5399</v>
      </c>
      <c r="D344" s="1083" t="s">
        <v>167</v>
      </c>
      <c r="E344" s="1084">
        <v>3.78</v>
      </c>
      <c r="F344" s="1084">
        <v>0</v>
      </c>
      <c r="G344" s="1085">
        <v>3.7800000000000002</v>
      </c>
      <c r="H344" s="632" t="s">
        <v>12257</v>
      </c>
      <c r="I344" s="390">
        <v>43617</v>
      </c>
    </row>
    <row r="345" spans="1:9">
      <c r="A345" s="1082">
        <v>89234</v>
      </c>
      <c r="B345" s="1083" t="s">
        <v>1941</v>
      </c>
      <c r="C345" s="630" t="s">
        <v>5399</v>
      </c>
      <c r="D345" s="1083" t="s">
        <v>167</v>
      </c>
      <c r="E345" s="1084">
        <v>382.82</v>
      </c>
      <c r="F345" s="1084">
        <v>12.08</v>
      </c>
      <c r="G345" s="1085">
        <v>370.74</v>
      </c>
      <c r="H345" s="632" t="s">
        <v>12257</v>
      </c>
      <c r="I345" s="390">
        <v>43617</v>
      </c>
    </row>
    <row r="346" spans="1:9">
      <c r="A346" s="1082">
        <v>89242</v>
      </c>
      <c r="B346" s="1083" t="s">
        <v>1942</v>
      </c>
      <c r="C346" s="630" t="s">
        <v>5399</v>
      </c>
      <c r="D346" s="1083" t="s">
        <v>167</v>
      </c>
      <c r="E346" s="1084">
        <v>906.28</v>
      </c>
      <c r="F346" s="1084">
        <v>12.08</v>
      </c>
      <c r="G346" s="1085">
        <v>894.2</v>
      </c>
      <c r="H346" s="632" t="s">
        <v>12257</v>
      </c>
      <c r="I346" s="390">
        <v>43617</v>
      </c>
    </row>
    <row r="347" spans="1:9">
      <c r="A347" s="1082">
        <v>89250</v>
      </c>
      <c r="B347" s="1083" t="s">
        <v>1000</v>
      </c>
      <c r="C347" s="630" t="s">
        <v>5399</v>
      </c>
      <c r="D347" s="1083" t="s">
        <v>167</v>
      </c>
      <c r="E347" s="1084">
        <v>760.19</v>
      </c>
      <c r="F347" s="1084">
        <v>12.08</v>
      </c>
      <c r="G347" s="1085">
        <v>748.11</v>
      </c>
      <c r="H347" s="632" t="s">
        <v>12257</v>
      </c>
      <c r="I347" s="390">
        <v>43617</v>
      </c>
    </row>
    <row r="348" spans="1:9">
      <c r="A348" s="1082">
        <v>89257</v>
      </c>
      <c r="B348" s="1083" t="s">
        <v>1943</v>
      </c>
      <c r="C348" s="630" t="s">
        <v>5399</v>
      </c>
      <c r="D348" s="1083" t="s">
        <v>167</v>
      </c>
      <c r="E348" s="1084">
        <v>213.4</v>
      </c>
      <c r="F348" s="1084">
        <v>12.08</v>
      </c>
      <c r="G348" s="1085">
        <v>201.32</v>
      </c>
      <c r="H348" s="632" t="s">
        <v>12257</v>
      </c>
      <c r="I348" s="390">
        <v>43617</v>
      </c>
    </row>
    <row r="349" spans="1:9">
      <c r="A349" s="1082">
        <v>89272</v>
      </c>
      <c r="B349" s="1083" t="s">
        <v>1944</v>
      </c>
      <c r="C349" s="630" t="s">
        <v>5399</v>
      </c>
      <c r="D349" s="1083" t="s">
        <v>167</v>
      </c>
      <c r="E349" s="1084">
        <v>157.19</v>
      </c>
      <c r="F349" s="1084">
        <v>9.16</v>
      </c>
      <c r="G349" s="1085">
        <v>148.03</v>
      </c>
      <c r="H349" s="632" t="s">
        <v>12257</v>
      </c>
      <c r="I349" s="390">
        <v>43617</v>
      </c>
    </row>
    <row r="350" spans="1:9">
      <c r="A350" s="1082">
        <v>89278</v>
      </c>
      <c r="B350" s="1083" t="s">
        <v>1945</v>
      </c>
      <c r="C350" s="630" t="s">
        <v>5399</v>
      </c>
      <c r="D350" s="1083" t="s">
        <v>167</v>
      </c>
      <c r="E350" s="1084">
        <v>8.06</v>
      </c>
      <c r="F350" s="1084">
        <v>0</v>
      </c>
      <c r="G350" s="1085">
        <v>8.06</v>
      </c>
      <c r="H350" s="632" t="s">
        <v>12257</v>
      </c>
      <c r="I350" s="390">
        <v>43617</v>
      </c>
    </row>
    <row r="351" spans="1:9">
      <c r="A351" s="1082">
        <v>89843</v>
      </c>
      <c r="B351" s="1083" t="s">
        <v>894</v>
      </c>
      <c r="C351" s="630" t="s">
        <v>5399</v>
      </c>
      <c r="D351" s="1083" t="s">
        <v>167</v>
      </c>
      <c r="E351" s="1084">
        <v>146.55000000000001</v>
      </c>
      <c r="F351" s="1084">
        <v>21.78</v>
      </c>
      <c r="G351" s="1085">
        <v>124.77000000000001</v>
      </c>
      <c r="H351" s="632" t="s">
        <v>12257</v>
      </c>
      <c r="I351" s="390">
        <v>43617</v>
      </c>
    </row>
    <row r="352" spans="1:9">
      <c r="A352" s="1082">
        <v>89876</v>
      </c>
      <c r="B352" s="1083" t="s">
        <v>907</v>
      </c>
      <c r="C352" s="630" t="s">
        <v>5399</v>
      </c>
      <c r="D352" s="1083" t="s">
        <v>167</v>
      </c>
      <c r="E352" s="1084">
        <v>225.13</v>
      </c>
      <c r="F352" s="1084">
        <v>9.74</v>
      </c>
      <c r="G352" s="1085">
        <v>215.39000000000001</v>
      </c>
      <c r="H352" s="632" t="s">
        <v>12257</v>
      </c>
      <c r="I352" s="390">
        <v>43617</v>
      </c>
    </row>
    <row r="353" spans="1:9">
      <c r="A353" s="1082">
        <v>89883</v>
      </c>
      <c r="B353" s="1083" t="s">
        <v>914</v>
      </c>
      <c r="C353" s="630" t="s">
        <v>5399</v>
      </c>
      <c r="D353" s="1083" t="s">
        <v>167</v>
      </c>
      <c r="E353" s="1084">
        <v>251.31</v>
      </c>
      <c r="F353" s="1084">
        <v>9.74</v>
      </c>
      <c r="G353" s="1085">
        <v>241.57</v>
      </c>
      <c r="H353" s="632" t="s">
        <v>12257</v>
      </c>
      <c r="I353" s="390">
        <v>43617</v>
      </c>
    </row>
    <row r="354" spans="1:9">
      <c r="A354" s="1082">
        <v>90586</v>
      </c>
      <c r="B354" s="1083" t="s">
        <v>1946</v>
      </c>
      <c r="C354" s="630" t="s">
        <v>5399</v>
      </c>
      <c r="D354" s="1083" t="s">
        <v>167</v>
      </c>
      <c r="E354" s="1084">
        <v>1.21</v>
      </c>
      <c r="F354" s="1084">
        <v>0</v>
      </c>
      <c r="G354" s="1085">
        <v>1.21</v>
      </c>
      <c r="H354" s="632" t="s">
        <v>12257</v>
      </c>
      <c r="I354" s="390">
        <v>43617</v>
      </c>
    </row>
    <row r="355" spans="1:9">
      <c r="A355" s="1082">
        <v>90625</v>
      </c>
      <c r="B355" s="1083" t="s">
        <v>1132</v>
      </c>
      <c r="C355" s="630" t="s">
        <v>5399</v>
      </c>
      <c r="D355" s="1083" t="s">
        <v>167</v>
      </c>
      <c r="E355" s="1084">
        <v>5.64</v>
      </c>
      <c r="F355" s="1084">
        <v>0</v>
      </c>
      <c r="G355" s="1085">
        <v>5.64</v>
      </c>
      <c r="H355" s="632" t="s">
        <v>12257</v>
      </c>
      <c r="I355" s="390">
        <v>43617</v>
      </c>
    </row>
    <row r="356" spans="1:9">
      <c r="A356" s="1082">
        <v>90631</v>
      </c>
      <c r="B356" s="1083" t="s">
        <v>1133</v>
      </c>
      <c r="C356" s="630" t="s">
        <v>5399</v>
      </c>
      <c r="D356" s="1083" t="s">
        <v>167</v>
      </c>
      <c r="E356" s="1084">
        <v>79.599999999999994</v>
      </c>
      <c r="F356" s="1084">
        <v>9.6199999999999992</v>
      </c>
      <c r="G356" s="1085">
        <v>69.98</v>
      </c>
      <c r="H356" s="632" t="s">
        <v>12257</v>
      </c>
      <c r="I356" s="390">
        <v>43617</v>
      </c>
    </row>
    <row r="357" spans="1:9">
      <c r="A357" s="1082">
        <v>90637</v>
      </c>
      <c r="B357" s="1083" t="s">
        <v>1134</v>
      </c>
      <c r="C357" s="630" t="s">
        <v>5399</v>
      </c>
      <c r="D357" s="1083" t="s">
        <v>167</v>
      </c>
      <c r="E357" s="1084">
        <v>11.37</v>
      </c>
      <c r="F357" s="1084">
        <v>0</v>
      </c>
      <c r="G357" s="1085">
        <v>11.37</v>
      </c>
      <c r="H357" s="632" t="s">
        <v>12257</v>
      </c>
      <c r="I357" s="390">
        <v>43617</v>
      </c>
    </row>
    <row r="358" spans="1:9">
      <c r="A358" s="1082">
        <v>90643</v>
      </c>
      <c r="B358" s="1083" t="s">
        <v>1947</v>
      </c>
      <c r="C358" s="630" t="s">
        <v>5399</v>
      </c>
      <c r="D358" s="1083" t="s">
        <v>167</v>
      </c>
      <c r="E358" s="1084">
        <v>17.190000000000001</v>
      </c>
      <c r="F358" s="1084">
        <v>0</v>
      </c>
      <c r="G358" s="1085">
        <v>17.190000000000001</v>
      </c>
      <c r="H358" s="632" t="s">
        <v>12257</v>
      </c>
      <c r="I358" s="390">
        <v>43617</v>
      </c>
    </row>
    <row r="359" spans="1:9">
      <c r="A359" s="1082">
        <v>90650</v>
      </c>
      <c r="B359" s="1083" t="s">
        <v>1948</v>
      </c>
      <c r="C359" s="630" t="s">
        <v>5399</v>
      </c>
      <c r="D359" s="1083" t="s">
        <v>167</v>
      </c>
      <c r="E359" s="1084">
        <v>6.84</v>
      </c>
      <c r="F359" s="1084">
        <v>0</v>
      </c>
      <c r="G359" s="1085">
        <v>6.84</v>
      </c>
      <c r="H359" s="632" t="s">
        <v>12257</v>
      </c>
      <c r="I359" s="390">
        <v>43617</v>
      </c>
    </row>
    <row r="360" spans="1:9">
      <c r="A360" s="1082">
        <v>90656</v>
      </c>
      <c r="B360" s="1083" t="s">
        <v>1135</v>
      </c>
      <c r="C360" s="630" t="s">
        <v>5399</v>
      </c>
      <c r="D360" s="1083" t="s">
        <v>167</v>
      </c>
      <c r="E360" s="1084">
        <v>11.21</v>
      </c>
      <c r="F360" s="1084">
        <v>0</v>
      </c>
      <c r="G360" s="1085">
        <v>11.21</v>
      </c>
      <c r="H360" s="632" t="s">
        <v>12257</v>
      </c>
      <c r="I360" s="390">
        <v>43617</v>
      </c>
    </row>
    <row r="361" spans="1:9">
      <c r="A361" s="1082">
        <v>90662</v>
      </c>
      <c r="B361" s="1083" t="s">
        <v>1136</v>
      </c>
      <c r="C361" s="630" t="s">
        <v>5399</v>
      </c>
      <c r="D361" s="1083" t="s">
        <v>167</v>
      </c>
      <c r="E361" s="1084">
        <v>11.74</v>
      </c>
      <c r="F361" s="1084">
        <v>0</v>
      </c>
      <c r="G361" s="1085">
        <v>11.74</v>
      </c>
      <c r="H361" s="632" t="s">
        <v>12257</v>
      </c>
      <c r="I361" s="390">
        <v>43617</v>
      </c>
    </row>
    <row r="362" spans="1:9">
      <c r="A362" s="1082">
        <v>90668</v>
      </c>
      <c r="B362" s="1083" t="s">
        <v>1949</v>
      </c>
      <c r="C362" s="630" t="s">
        <v>5399</v>
      </c>
      <c r="D362" s="1083" t="s">
        <v>167</v>
      </c>
      <c r="E362" s="1084">
        <v>19.11</v>
      </c>
      <c r="F362" s="1084">
        <v>0</v>
      </c>
      <c r="G362" s="1085">
        <v>19.11</v>
      </c>
      <c r="H362" s="632" t="s">
        <v>12257</v>
      </c>
      <c r="I362" s="390">
        <v>43617</v>
      </c>
    </row>
    <row r="363" spans="1:9">
      <c r="A363" s="1082">
        <v>90674</v>
      </c>
      <c r="B363" s="1083" t="s">
        <v>1950</v>
      </c>
      <c r="C363" s="630" t="s">
        <v>5399</v>
      </c>
      <c r="D363" s="1083" t="s">
        <v>167</v>
      </c>
      <c r="E363" s="1084">
        <v>422.46</v>
      </c>
      <c r="F363" s="1084">
        <v>9.6199999999999992</v>
      </c>
      <c r="G363" s="1085">
        <v>412.84000000000003</v>
      </c>
      <c r="H363" s="632" t="s">
        <v>12257</v>
      </c>
      <c r="I363" s="390">
        <v>43617</v>
      </c>
    </row>
    <row r="364" spans="1:9">
      <c r="A364" s="1082">
        <v>90680</v>
      </c>
      <c r="B364" s="1083" t="s">
        <v>1951</v>
      </c>
      <c r="C364" s="630" t="s">
        <v>5399</v>
      </c>
      <c r="D364" s="1083" t="s">
        <v>167</v>
      </c>
      <c r="E364" s="1084">
        <v>229.89</v>
      </c>
      <c r="F364" s="1084">
        <v>9.6199999999999992</v>
      </c>
      <c r="G364" s="1085">
        <v>220.27</v>
      </c>
      <c r="H364" s="632" t="s">
        <v>12257</v>
      </c>
      <c r="I364" s="390">
        <v>43617</v>
      </c>
    </row>
    <row r="365" spans="1:9">
      <c r="A365" s="1082">
        <v>90686</v>
      </c>
      <c r="B365" s="1083" t="s">
        <v>1952</v>
      </c>
      <c r="C365" s="630" t="s">
        <v>5399</v>
      </c>
      <c r="D365" s="1083" t="s">
        <v>167</v>
      </c>
      <c r="E365" s="1084">
        <v>122.8</v>
      </c>
      <c r="F365" s="1084">
        <v>10.46</v>
      </c>
      <c r="G365" s="1085">
        <v>112.34</v>
      </c>
      <c r="H365" s="632" t="s">
        <v>12257</v>
      </c>
      <c r="I365" s="390">
        <v>43617</v>
      </c>
    </row>
    <row r="366" spans="1:9">
      <c r="A366" s="1082">
        <v>90692</v>
      </c>
      <c r="B366" s="1083" t="s">
        <v>1953</v>
      </c>
      <c r="C366" s="630" t="s">
        <v>5399</v>
      </c>
      <c r="D366" s="1083" t="s">
        <v>167</v>
      </c>
      <c r="E366" s="1084">
        <v>70.44</v>
      </c>
      <c r="F366" s="1084">
        <v>10.46</v>
      </c>
      <c r="G366" s="1085">
        <v>59.980000000000004</v>
      </c>
      <c r="H366" s="632" t="s">
        <v>12257</v>
      </c>
      <c r="I366" s="390">
        <v>43617</v>
      </c>
    </row>
    <row r="367" spans="1:9">
      <c r="A367" s="1082">
        <v>90964</v>
      </c>
      <c r="B367" s="1083" t="s">
        <v>1137</v>
      </c>
      <c r="C367" s="630" t="s">
        <v>5399</v>
      </c>
      <c r="D367" s="1083" t="s">
        <v>167</v>
      </c>
      <c r="E367" s="1084">
        <v>18.190000000000001</v>
      </c>
      <c r="F367" s="1084">
        <v>0</v>
      </c>
      <c r="G367" s="1085">
        <v>18.190000000000001</v>
      </c>
      <c r="H367" s="632" t="s">
        <v>12257</v>
      </c>
      <c r="I367" s="390">
        <v>43617</v>
      </c>
    </row>
    <row r="368" spans="1:9">
      <c r="A368" s="1082">
        <v>90972</v>
      </c>
      <c r="B368" s="1083" t="s">
        <v>1954</v>
      </c>
      <c r="C368" s="630" t="s">
        <v>5399</v>
      </c>
      <c r="D368" s="1083" t="s">
        <v>167</v>
      </c>
      <c r="E368" s="1084">
        <v>49.91</v>
      </c>
      <c r="F368" s="1084">
        <v>0</v>
      </c>
      <c r="G368" s="1085">
        <v>49.910000000000004</v>
      </c>
      <c r="H368" s="632" t="s">
        <v>12257</v>
      </c>
      <c r="I368" s="390">
        <v>43617</v>
      </c>
    </row>
    <row r="369" spans="1:9">
      <c r="A369" s="1082">
        <v>90979</v>
      </c>
      <c r="B369" s="1083" t="s">
        <v>1138</v>
      </c>
      <c r="C369" s="630" t="s">
        <v>5399</v>
      </c>
      <c r="D369" s="1083" t="s">
        <v>167</v>
      </c>
      <c r="E369" s="1084">
        <v>128.97999999999999</v>
      </c>
      <c r="F369" s="1084">
        <v>0</v>
      </c>
      <c r="G369" s="1085">
        <v>128.97999999999999</v>
      </c>
      <c r="H369" s="632" t="s">
        <v>12257</v>
      </c>
      <c r="I369" s="390">
        <v>43617</v>
      </c>
    </row>
    <row r="370" spans="1:9">
      <c r="A370" s="1082">
        <v>90991</v>
      </c>
      <c r="B370" s="1083" t="s">
        <v>1955</v>
      </c>
      <c r="C370" s="630" t="s">
        <v>5399</v>
      </c>
      <c r="D370" s="1083" t="s">
        <v>167</v>
      </c>
      <c r="E370" s="1084">
        <v>129.22</v>
      </c>
      <c r="F370" s="1084">
        <v>12.63</v>
      </c>
      <c r="G370" s="1085">
        <v>116.59</v>
      </c>
      <c r="H370" s="632" t="s">
        <v>12257</v>
      </c>
      <c r="I370" s="390">
        <v>43617</v>
      </c>
    </row>
    <row r="371" spans="1:9">
      <c r="A371" s="1082">
        <v>90999</v>
      </c>
      <c r="B371" s="1083" t="s">
        <v>1956</v>
      </c>
      <c r="C371" s="630" t="s">
        <v>5399</v>
      </c>
      <c r="D371" s="1083" t="s">
        <v>167</v>
      </c>
      <c r="E371" s="1084">
        <v>66.41</v>
      </c>
      <c r="F371" s="1084">
        <v>0</v>
      </c>
      <c r="G371" s="1085">
        <v>66.41</v>
      </c>
      <c r="H371" s="632" t="s">
        <v>12257</v>
      </c>
      <c r="I371" s="390">
        <v>43617</v>
      </c>
    </row>
    <row r="372" spans="1:9">
      <c r="A372" s="1082">
        <v>91031</v>
      </c>
      <c r="B372" s="1083" t="s">
        <v>1139</v>
      </c>
      <c r="C372" s="630" t="s">
        <v>5399</v>
      </c>
      <c r="D372" s="1083" t="s">
        <v>167</v>
      </c>
      <c r="E372" s="1084">
        <v>169.73</v>
      </c>
      <c r="F372" s="1084">
        <v>10.32</v>
      </c>
      <c r="G372" s="1085">
        <v>159.41</v>
      </c>
      <c r="H372" s="632" t="s">
        <v>12257</v>
      </c>
      <c r="I372" s="390">
        <v>43617</v>
      </c>
    </row>
    <row r="373" spans="1:9">
      <c r="A373" s="1082">
        <v>91277</v>
      </c>
      <c r="B373" s="1083" t="s">
        <v>1957</v>
      </c>
      <c r="C373" s="630" t="s">
        <v>5399</v>
      </c>
      <c r="D373" s="1083" t="s">
        <v>167</v>
      </c>
      <c r="E373" s="1084">
        <v>4.76</v>
      </c>
      <c r="F373" s="1084">
        <v>0</v>
      </c>
      <c r="G373" s="1085">
        <v>4.76</v>
      </c>
      <c r="H373" s="632" t="s">
        <v>12257</v>
      </c>
      <c r="I373" s="390">
        <v>43617</v>
      </c>
    </row>
    <row r="374" spans="1:9">
      <c r="A374" s="1082">
        <v>91283</v>
      </c>
      <c r="B374" s="1083" t="s">
        <v>1958</v>
      </c>
      <c r="C374" s="630" t="s">
        <v>5399</v>
      </c>
      <c r="D374" s="1083" t="s">
        <v>167</v>
      </c>
      <c r="E374" s="1084">
        <v>10.78</v>
      </c>
      <c r="F374" s="1084">
        <v>0</v>
      </c>
      <c r="G374" s="1085">
        <v>10.780000000000001</v>
      </c>
      <c r="H374" s="632" t="s">
        <v>12257</v>
      </c>
      <c r="I374" s="390">
        <v>43617</v>
      </c>
    </row>
    <row r="375" spans="1:9">
      <c r="A375" s="1082">
        <v>91386</v>
      </c>
      <c r="B375" s="1083" t="s">
        <v>1959</v>
      </c>
      <c r="C375" s="630" t="s">
        <v>5399</v>
      </c>
      <c r="D375" s="1083" t="s">
        <v>167</v>
      </c>
      <c r="E375" s="1084">
        <v>177.79</v>
      </c>
      <c r="F375" s="1084">
        <v>9.74</v>
      </c>
      <c r="G375" s="1085">
        <v>168.05</v>
      </c>
      <c r="H375" s="632" t="s">
        <v>12257</v>
      </c>
      <c r="I375" s="390">
        <v>43617</v>
      </c>
    </row>
    <row r="376" spans="1:9">
      <c r="A376" s="1082">
        <v>91533</v>
      </c>
      <c r="B376" s="1083" t="s">
        <v>1960</v>
      </c>
      <c r="C376" s="630" t="s">
        <v>5399</v>
      </c>
      <c r="D376" s="1083" t="s">
        <v>167</v>
      </c>
      <c r="E376" s="1084">
        <v>18.16</v>
      </c>
      <c r="F376" s="1084">
        <v>9.6199999999999992</v>
      </c>
      <c r="G376" s="1085">
        <v>8.5400000000000009</v>
      </c>
      <c r="H376" s="632" t="s">
        <v>12257</v>
      </c>
      <c r="I376" s="390">
        <v>43617</v>
      </c>
    </row>
    <row r="377" spans="1:9">
      <c r="A377" s="1082">
        <v>91634</v>
      </c>
      <c r="B377" s="1083" t="s">
        <v>1961</v>
      </c>
      <c r="C377" s="630" t="s">
        <v>5399</v>
      </c>
      <c r="D377" s="1083" t="s">
        <v>167</v>
      </c>
      <c r="E377" s="1084">
        <v>128.22</v>
      </c>
      <c r="F377" s="1084">
        <v>12.2</v>
      </c>
      <c r="G377" s="1085">
        <v>116.02</v>
      </c>
      <c r="H377" s="632" t="s">
        <v>12257</v>
      </c>
      <c r="I377" s="390">
        <v>43617</v>
      </c>
    </row>
    <row r="378" spans="1:9">
      <c r="A378" s="1082">
        <v>91645</v>
      </c>
      <c r="B378" s="1083" t="s">
        <v>1962</v>
      </c>
      <c r="C378" s="630" t="s">
        <v>5399</v>
      </c>
      <c r="D378" s="1083" t="s">
        <v>167</v>
      </c>
      <c r="E378" s="1084">
        <v>272.26</v>
      </c>
      <c r="F378" s="1084">
        <v>13.8</v>
      </c>
      <c r="G378" s="1085">
        <v>258.45999999999998</v>
      </c>
      <c r="H378" s="632" t="s">
        <v>12257</v>
      </c>
      <c r="I378" s="390">
        <v>43617</v>
      </c>
    </row>
    <row r="379" spans="1:9">
      <c r="A379" s="1082">
        <v>91692</v>
      </c>
      <c r="B379" s="1083" t="s">
        <v>1963</v>
      </c>
      <c r="C379" s="630" t="s">
        <v>5399</v>
      </c>
      <c r="D379" s="1083" t="s">
        <v>167</v>
      </c>
      <c r="E379" s="1084">
        <v>15.87</v>
      </c>
      <c r="F379" s="1084">
        <v>9.6199999999999992</v>
      </c>
      <c r="G379" s="1085">
        <v>6.25</v>
      </c>
      <c r="H379" s="632" t="s">
        <v>12257</v>
      </c>
      <c r="I379" s="390">
        <v>43617</v>
      </c>
    </row>
    <row r="380" spans="1:9">
      <c r="A380" s="1082">
        <v>92043</v>
      </c>
      <c r="B380" s="1083" t="s">
        <v>1964</v>
      </c>
      <c r="C380" s="630" t="s">
        <v>5399</v>
      </c>
      <c r="D380" s="1083" t="s">
        <v>167</v>
      </c>
      <c r="E380" s="1084">
        <v>8.39</v>
      </c>
      <c r="F380" s="1084">
        <v>0</v>
      </c>
      <c r="G380" s="1085">
        <v>8.39</v>
      </c>
      <c r="H380" s="632" t="s">
        <v>12257</v>
      </c>
      <c r="I380" s="390">
        <v>43617</v>
      </c>
    </row>
    <row r="381" spans="1:9">
      <c r="A381" s="1082">
        <v>92106</v>
      </c>
      <c r="B381" s="1083" t="s">
        <v>1965</v>
      </c>
      <c r="C381" s="630" t="s">
        <v>5399</v>
      </c>
      <c r="D381" s="1083" t="s">
        <v>167</v>
      </c>
      <c r="E381" s="1084">
        <v>179.34</v>
      </c>
      <c r="F381" s="1084">
        <v>10.32</v>
      </c>
      <c r="G381" s="1085">
        <v>169.01999999999998</v>
      </c>
      <c r="H381" s="632" t="s">
        <v>12257</v>
      </c>
      <c r="I381" s="390">
        <v>43617</v>
      </c>
    </row>
    <row r="382" spans="1:9">
      <c r="A382" s="1082">
        <v>92112</v>
      </c>
      <c r="B382" s="1083" t="s">
        <v>1140</v>
      </c>
      <c r="C382" s="630" t="s">
        <v>5399</v>
      </c>
      <c r="D382" s="1083" t="s">
        <v>167</v>
      </c>
      <c r="E382" s="1084">
        <v>2.27</v>
      </c>
      <c r="F382" s="1084">
        <v>0</v>
      </c>
      <c r="G382" s="1085">
        <v>2.27</v>
      </c>
      <c r="H382" s="632" t="s">
        <v>12257</v>
      </c>
      <c r="I382" s="390">
        <v>43617</v>
      </c>
    </row>
    <row r="383" spans="1:9">
      <c r="A383" s="1082">
        <v>92118</v>
      </c>
      <c r="B383" s="1083" t="s">
        <v>1141</v>
      </c>
      <c r="C383" s="630" t="s">
        <v>5399</v>
      </c>
      <c r="D383" s="1083" t="s">
        <v>167</v>
      </c>
      <c r="E383" s="1084">
        <v>0.19</v>
      </c>
      <c r="F383" s="1084">
        <v>0</v>
      </c>
      <c r="G383" s="1085">
        <v>0.19</v>
      </c>
      <c r="H383" s="632" t="s">
        <v>12257</v>
      </c>
      <c r="I383" s="390">
        <v>43617</v>
      </c>
    </row>
    <row r="384" spans="1:9">
      <c r="A384" s="1082">
        <v>92138</v>
      </c>
      <c r="B384" s="1083" t="s">
        <v>1966</v>
      </c>
      <c r="C384" s="630" t="s">
        <v>5399</v>
      </c>
      <c r="D384" s="1083" t="s">
        <v>167</v>
      </c>
      <c r="E384" s="1084">
        <v>127.84</v>
      </c>
      <c r="F384" s="1084">
        <v>9.57</v>
      </c>
      <c r="G384" s="1085">
        <v>118.27</v>
      </c>
      <c r="H384" s="632" t="s">
        <v>12257</v>
      </c>
      <c r="I384" s="390">
        <v>43617</v>
      </c>
    </row>
    <row r="385" spans="1:9">
      <c r="A385" s="1082">
        <v>92145</v>
      </c>
      <c r="B385" s="1083" t="s">
        <v>1142</v>
      </c>
      <c r="C385" s="630" t="s">
        <v>5399</v>
      </c>
      <c r="D385" s="1083" t="s">
        <v>167</v>
      </c>
      <c r="E385" s="1084">
        <v>86.82</v>
      </c>
      <c r="F385" s="1084">
        <v>9.57</v>
      </c>
      <c r="G385" s="1085">
        <v>77.25</v>
      </c>
      <c r="H385" s="632" t="s">
        <v>12257</v>
      </c>
      <c r="I385" s="390">
        <v>43617</v>
      </c>
    </row>
    <row r="386" spans="1:9">
      <c r="A386" s="1082">
        <v>92242</v>
      </c>
      <c r="B386" s="1083" t="s">
        <v>1967</v>
      </c>
      <c r="C386" s="630" t="s">
        <v>5399</v>
      </c>
      <c r="D386" s="1083" t="s">
        <v>167</v>
      </c>
      <c r="E386" s="1084">
        <v>238.58</v>
      </c>
      <c r="F386" s="1084">
        <v>13.8</v>
      </c>
      <c r="G386" s="1085">
        <v>224.78</v>
      </c>
      <c r="H386" s="632" t="s">
        <v>12257</v>
      </c>
      <c r="I386" s="390">
        <v>43617</v>
      </c>
    </row>
    <row r="387" spans="1:9">
      <c r="A387" s="1082">
        <v>92716</v>
      </c>
      <c r="B387" s="1083" t="s">
        <v>1968</v>
      </c>
      <c r="C387" s="630" t="s">
        <v>5399</v>
      </c>
      <c r="D387" s="1083" t="s">
        <v>167</v>
      </c>
      <c r="E387" s="1084">
        <v>24.41</v>
      </c>
      <c r="F387" s="1084">
        <v>0</v>
      </c>
      <c r="G387" s="1085">
        <v>24.41</v>
      </c>
      <c r="H387" s="632" t="s">
        <v>12257</v>
      </c>
      <c r="I387" s="390">
        <v>43617</v>
      </c>
    </row>
    <row r="388" spans="1:9">
      <c r="A388" s="1082">
        <v>92960</v>
      </c>
      <c r="B388" s="1083" t="s">
        <v>1969</v>
      </c>
      <c r="C388" s="630" t="s">
        <v>5399</v>
      </c>
      <c r="D388" s="1083" t="s">
        <v>167</v>
      </c>
      <c r="E388" s="1084">
        <v>18.86</v>
      </c>
      <c r="F388" s="1084">
        <v>0</v>
      </c>
      <c r="G388" s="1085">
        <v>18.86</v>
      </c>
      <c r="H388" s="632" t="s">
        <v>12257</v>
      </c>
      <c r="I388" s="390">
        <v>43617</v>
      </c>
    </row>
    <row r="389" spans="1:9">
      <c r="A389" s="1082">
        <v>92966</v>
      </c>
      <c r="B389" s="1083" t="s">
        <v>1970</v>
      </c>
      <c r="C389" s="630" t="s">
        <v>5399</v>
      </c>
      <c r="D389" s="1083" t="s">
        <v>167</v>
      </c>
      <c r="E389" s="1084">
        <v>14.7</v>
      </c>
      <c r="F389" s="1084">
        <v>7.56</v>
      </c>
      <c r="G389" s="1085">
        <v>7.14</v>
      </c>
      <c r="H389" s="632" t="s">
        <v>12257</v>
      </c>
      <c r="I389" s="390">
        <v>43617</v>
      </c>
    </row>
    <row r="390" spans="1:9">
      <c r="A390" s="1082">
        <v>93224</v>
      </c>
      <c r="B390" s="1083" t="s">
        <v>1971</v>
      </c>
      <c r="C390" s="630" t="s">
        <v>5399</v>
      </c>
      <c r="D390" s="1083" t="s">
        <v>167</v>
      </c>
      <c r="E390" s="1084">
        <v>614.09</v>
      </c>
      <c r="F390" s="1084">
        <v>9.6199999999999992</v>
      </c>
      <c r="G390" s="1085">
        <v>604.47</v>
      </c>
      <c r="H390" s="632" t="s">
        <v>12257</v>
      </c>
      <c r="I390" s="390">
        <v>43617</v>
      </c>
    </row>
    <row r="391" spans="1:9">
      <c r="A391" s="1082">
        <v>93233</v>
      </c>
      <c r="B391" s="1083" t="s">
        <v>1143</v>
      </c>
      <c r="C391" s="630" t="s">
        <v>5399</v>
      </c>
      <c r="D391" s="1083" t="s">
        <v>167</v>
      </c>
      <c r="E391" s="1084">
        <v>4.3899999999999997</v>
      </c>
      <c r="F391" s="1084">
        <v>0</v>
      </c>
      <c r="G391" s="1085">
        <v>4.3900000000000006</v>
      </c>
      <c r="H391" s="632" t="s">
        <v>12257</v>
      </c>
      <c r="I391" s="390">
        <v>43617</v>
      </c>
    </row>
    <row r="392" spans="1:9">
      <c r="A392" s="1082">
        <v>93272</v>
      </c>
      <c r="B392" s="1083" t="s">
        <v>1972</v>
      </c>
      <c r="C392" s="630" t="s">
        <v>5399</v>
      </c>
      <c r="D392" s="1083" t="s">
        <v>167</v>
      </c>
      <c r="E392" s="1084">
        <v>71.84</v>
      </c>
      <c r="F392" s="1084">
        <v>9.16</v>
      </c>
      <c r="G392" s="1085">
        <v>62.68</v>
      </c>
      <c r="H392" s="632" t="s">
        <v>12257</v>
      </c>
      <c r="I392" s="390">
        <v>43617</v>
      </c>
    </row>
    <row r="393" spans="1:9">
      <c r="A393" s="1082">
        <v>93281</v>
      </c>
      <c r="B393" s="1083" t="s">
        <v>1973</v>
      </c>
      <c r="C393" s="630" t="s">
        <v>5399</v>
      </c>
      <c r="D393" s="1083" t="s">
        <v>167</v>
      </c>
      <c r="E393" s="1084">
        <v>14.37</v>
      </c>
      <c r="F393" s="1084">
        <v>9.11</v>
      </c>
      <c r="G393" s="1085">
        <v>5.26</v>
      </c>
      <c r="H393" s="632" t="s">
        <v>12257</v>
      </c>
      <c r="I393" s="390">
        <v>43617</v>
      </c>
    </row>
    <row r="394" spans="1:9">
      <c r="A394" s="1082">
        <v>93287</v>
      </c>
      <c r="B394" s="1083" t="s">
        <v>1974</v>
      </c>
      <c r="C394" s="630" t="s">
        <v>5399</v>
      </c>
      <c r="D394" s="1083" t="s">
        <v>167</v>
      </c>
      <c r="E394" s="1084">
        <v>288.74</v>
      </c>
      <c r="F394" s="1084">
        <v>9.16</v>
      </c>
      <c r="G394" s="1085">
        <v>279.58</v>
      </c>
      <c r="H394" s="632" t="s">
        <v>12257</v>
      </c>
      <c r="I394" s="390">
        <v>43617</v>
      </c>
    </row>
    <row r="395" spans="1:9">
      <c r="A395" s="1082">
        <v>93402</v>
      </c>
      <c r="B395" s="1083" t="s">
        <v>1975</v>
      </c>
      <c r="C395" s="630" t="s">
        <v>5399</v>
      </c>
      <c r="D395" s="1083" t="s">
        <v>167</v>
      </c>
      <c r="E395" s="1084">
        <v>143.27000000000001</v>
      </c>
      <c r="F395" s="1084">
        <v>12.2</v>
      </c>
      <c r="G395" s="1085">
        <v>131.07</v>
      </c>
      <c r="H395" s="632" t="s">
        <v>12257</v>
      </c>
      <c r="I395" s="390">
        <v>43617</v>
      </c>
    </row>
    <row r="396" spans="1:9">
      <c r="A396" s="1082">
        <v>93408</v>
      </c>
      <c r="B396" s="1083" t="s">
        <v>1976</v>
      </c>
      <c r="C396" s="630" t="s">
        <v>5399</v>
      </c>
      <c r="D396" s="1083" t="s">
        <v>167</v>
      </c>
      <c r="E396" s="1084">
        <v>61.53</v>
      </c>
      <c r="F396" s="1084">
        <v>13.83</v>
      </c>
      <c r="G396" s="1085">
        <v>47.7</v>
      </c>
      <c r="H396" s="632" t="s">
        <v>12257</v>
      </c>
      <c r="I396" s="390">
        <v>43617</v>
      </c>
    </row>
    <row r="397" spans="1:9">
      <c r="A397" s="1082">
        <v>93415</v>
      </c>
      <c r="B397" s="1083" t="s">
        <v>1977</v>
      </c>
      <c r="C397" s="630" t="s">
        <v>5399</v>
      </c>
      <c r="D397" s="1083" t="s">
        <v>167</v>
      </c>
      <c r="E397" s="1084">
        <v>8.92</v>
      </c>
      <c r="F397" s="1084">
        <v>0</v>
      </c>
      <c r="G397" s="1085">
        <v>8.92</v>
      </c>
      <c r="H397" s="632" t="s">
        <v>12257</v>
      </c>
      <c r="I397" s="390">
        <v>43617</v>
      </c>
    </row>
    <row r="398" spans="1:9">
      <c r="A398" s="1082">
        <v>93421</v>
      </c>
      <c r="B398" s="1083" t="s">
        <v>1144</v>
      </c>
      <c r="C398" s="630" t="s">
        <v>5399</v>
      </c>
      <c r="D398" s="1083" t="s">
        <v>167</v>
      </c>
      <c r="E398" s="1084">
        <v>46.45</v>
      </c>
      <c r="F398" s="1084">
        <v>0</v>
      </c>
      <c r="G398" s="1085">
        <v>46.45</v>
      </c>
      <c r="H398" s="632" t="s">
        <v>12257</v>
      </c>
      <c r="I398" s="390">
        <v>43617</v>
      </c>
    </row>
    <row r="399" spans="1:9">
      <c r="A399" s="1082">
        <v>93427</v>
      </c>
      <c r="B399" s="1083" t="s">
        <v>1978</v>
      </c>
      <c r="C399" s="630" t="s">
        <v>5399</v>
      </c>
      <c r="D399" s="1083" t="s">
        <v>167</v>
      </c>
      <c r="E399" s="1084">
        <v>106.3</v>
      </c>
      <c r="F399" s="1084">
        <v>0</v>
      </c>
      <c r="G399" s="1085">
        <v>106.30000000000001</v>
      </c>
      <c r="H399" s="632" t="s">
        <v>12257</v>
      </c>
      <c r="I399" s="390">
        <v>43617</v>
      </c>
    </row>
    <row r="400" spans="1:9">
      <c r="A400" s="1082">
        <v>93433</v>
      </c>
      <c r="B400" s="1083" t="s">
        <v>1979</v>
      </c>
      <c r="C400" s="630" t="s">
        <v>5399</v>
      </c>
      <c r="D400" s="1083" t="s">
        <v>167</v>
      </c>
      <c r="E400" s="1086">
        <v>2136.73</v>
      </c>
      <c r="F400" s="1084">
        <v>49.52</v>
      </c>
      <c r="G400" s="1085">
        <v>2087.21</v>
      </c>
      <c r="H400" s="632" t="s">
        <v>12257</v>
      </c>
      <c r="I400" s="390">
        <v>43617</v>
      </c>
    </row>
    <row r="401" spans="1:9">
      <c r="A401" s="1082">
        <v>93439</v>
      </c>
      <c r="B401" s="1083" t="s">
        <v>1980</v>
      </c>
      <c r="C401" s="630" t="s">
        <v>5399</v>
      </c>
      <c r="D401" s="1083" t="s">
        <v>167</v>
      </c>
      <c r="E401" s="1084">
        <v>102.79</v>
      </c>
      <c r="F401" s="1084">
        <v>49.52</v>
      </c>
      <c r="G401" s="1085">
        <v>53.269999999999996</v>
      </c>
      <c r="H401" s="632" t="s">
        <v>12257</v>
      </c>
      <c r="I401" s="390">
        <v>43617</v>
      </c>
    </row>
    <row r="402" spans="1:9">
      <c r="A402" s="1082">
        <v>95121</v>
      </c>
      <c r="B402" s="1083" t="s">
        <v>1981</v>
      </c>
      <c r="C402" s="630" t="s">
        <v>5399</v>
      </c>
      <c r="D402" s="1083" t="s">
        <v>167</v>
      </c>
      <c r="E402" s="1084">
        <v>193.4</v>
      </c>
      <c r="F402" s="1084">
        <v>49.52</v>
      </c>
      <c r="G402" s="1085">
        <v>143.88</v>
      </c>
      <c r="H402" s="632" t="s">
        <v>12257</v>
      </c>
      <c r="I402" s="390">
        <v>43617</v>
      </c>
    </row>
    <row r="403" spans="1:9">
      <c r="A403" s="1082">
        <v>95127</v>
      </c>
      <c r="B403" s="1083" t="s">
        <v>1145</v>
      </c>
      <c r="C403" s="630" t="s">
        <v>5399</v>
      </c>
      <c r="D403" s="1083" t="s">
        <v>167</v>
      </c>
      <c r="E403" s="1084">
        <v>132.53</v>
      </c>
      <c r="F403" s="1084">
        <v>9.6199999999999992</v>
      </c>
      <c r="G403" s="1085">
        <v>122.91</v>
      </c>
      <c r="H403" s="632" t="s">
        <v>12257</v>
      </c>
      <c r="I403" s="390">
        <v>43617</v>
      </c>
    </row>
    <row r="404" spans="1:9">
      <c r="A404" s="1082">
        <v>95133</v>
      </c>
      <c r="B404" s="1083" t="s">
        <v>1982</v>
      </c>
      <c r="C404" s="630" t="s">
        <v>5399</v>
      </c>
      <c r="D404" s="1083" t="s">
        <v>167</v>
      </c>
      <c r="E404" s="1084">
        <v>100.95</v>
      </c>
      <c r="F404" s="1084">
        <v>11.49</v>
      </c>
      <c r="G404" s="1085">
        <v>89.460000000000008</v>
      </c>
      <c r="H404" s="632" t="s">
        <v>12257</v>
      </c>
      <c r="I404" s="390">
        <v>43617</v>
      </c>
    </row>
    <row r="405" spans="1:9">
      <c r="A405" s="1082">
        <v>95139</v>
      </c>
      <c r="B405" s="1083" t="s">
        <v>1983</v>
      </c>
      <c r="C405" s="630" t="s">
        <v>5399</v>
      </c>
      <c r="D405" s="1083" t="s">
        <v>167</v>
      </c>
      <c r="E405" s="1084">
        <v>0.06</v>
      </c>
      <c r="F405" s="1084">
        <v>0</v>
      </c>
      <c r="G405" s="1085">
        <v>0.06</v>
      </c>
      <c r="H405" s="632" t="s">
        <v>12257</v>
      </c>
      <c r="I405" s="390">
        <v>43617</v>
      </c>
    </row>
    <row r="406" spans="1:9">
      <c r="A406" s="1082">
        <v>95212</v>
      </c>
      <c r="B406" s="1083" t="s">
        <v>1984</v>
      </c>
      <c r="C406" s="630" t="s">
        <v>5399</v>
      </c>
      <c r="D406" s="1083" t="s">
        <v>167</v>
      </c>
      <c r="E406" s="1084">
        <v>78.88</v>
      </c>
      <c r="F406" s="1084">
        <v>9.16</v>
      </c>
      <c r="G406" s="1085">
        <v>69.720000000000013</v>
      </c>
      <c r="H406" s="632" t="s">
        <v>12257</v>
      </c>
      <c r="I406" s="390">
        <v>43617</v>
      </c>
    </row>
    <row r="407" spans="1:9">
      <c r="A407" s="1082">
        <v>95218</v>
      </c>
      <c r="B407" s="1083" t="s">
        <v>1985</v>
      </c>
      <c r="C407" s="630" t="s">
        <v>5399</v>
      </c>
      <c r="D407" s="1083" t="s">
        <v>167</v>
      </c>
      <c r="E407" s="1084">
        <v>20.59</v>
      </c>
      <c r="F407" s="1084">
        <v>13.1</v>
      </c>
      <c r="G407" s="1085">
        <v>7.49</v>
      </c>
      <c r="H407" s="632" t="s">
        <v>12257</v>
      </c>
      <c r="I407" s="390">
        <v>43617</v>
      </c>
    </row>
    <row r="408" spans="1:9">
      <c r="A408" s="1082">
        <v>95258</v>
      </c>
      <c r="B408" s="1083" t="s">
        <v>1513</v>
      </c>
      <c r="C408" s="630" t="s">
        <v>5399</v>
      </c>
      <c r="D408" s="1083" t="s">
        <v>167</v>
      </c>
      <c r="E408" s="1084">
        <v>14.31</v>
      </c>
      <c r="F408" s="1084">
        <v>7.56</v>
      </c>
      <c r="G408" s="1085">
        <v>6.75</v>
      </c>
      <c r="H408" s="632" t="s">
        <v>12257</v>
      </c>
      <c r="I408" s="390">
        <v>43617</v>
      </c>
    </row>
    <row r="409" spans="1:9">
      <c r="A409" s="1082">
        <v>95264</v>
      </c>
      <c r="B409" s="1083" t="s">
        <v>1986</v>
      </c>
      <c r="C409" s="630" t="s">
        <v>5399</v>
      </c>
      <c r="D409" s="1083" t="s">
        <v>167</v>
      </c>
      <c r="E409" s="1084">
        <v>3.8</v>
      </c>
      <c r="F409" s="1084">
        <v>0</v>
      </c>
      <c r="G409" s="1085">
        <v>3.8</v>
      </c>
      <c r="H409" s="632" t="s">
        <v>12257</v>
      </c>
      <c r="I409" s="390">
        <v>43617</v>
      </c>
    </row>
    <row r="410" spans="1:9">
      <c r="A410" s="1082">
        <v>95270</v>
      </c>
      <c r="B410" s="1083" t="s">
        <v>1987</v>
      </c>
      <c r="C410" s="630" t="s">
        <v>5399</v>
      </c>
      <c r="D410" s="1083" t="s">
        <v>167</v>
      </c>
      <c r="E410" s="1084">
        <v>4.57</v>
      </c>
      <c r="F410" s="1084">
        <v>0</v>
      </c>
      <c r="G410" s="1085">
        <v>4.57</v>
      </c>
      <c r="H410" s="632" t="s">
        <v>12257</v>
      </c>
      <c r="I410" s="390">
        <v>43617</v>
      </c>
    </row>
    <row r="411" spans="1:9">
      <c r="A411" s="1082">
        <v>95276</v>
      </c>
      <c r="B411" s="1083" t="s">
        <v>1988</v>
      </c>
      <c r="C411" s="630" t="s">
        <v>5399</v>
      </c>
      <c r="D411" s="1083" t="s">
        <v>167</v>
      </c>
      <c r="E411" s="1084">
        <v>2.29</v>
      </c>
      <c r="F411" s="1084">
        <v>0</v>
      </c>
      <c r="G411" s="1085">
        <v>2.29</v>
      </c>
      <c r="H411" s="632" t="s">
        <v>12257</v>
      </c>
      <c r="I411" s="390">
        <v>43617</v>
      </c>
    </row>
    <row r="412" spans="1:9">
      <c r="A412" s="1082">
        <v>95282</v>
      </c>
      <c r="B412" s="1083" t="s">
        <v>1989</v>
      </c>
      <c r="C412" s="630" t="s">
        <v>5399</v>
      </c>
      <c r="D412" s="1083" t="s">
        <v>167</v>
      </c>
      <c r="E412" s="1084">
        <v>4.55</v>
      </c>
      <c r="F412" s="1084">
        <v>0</v>
      </c>
      <c r="G412" s="1085">
        <v>4.55</v>
      </c>
      <c r="H412" s="632" t="s">
        <v>12257</v>
      </c>
      <c r="I412" s="390">
        <v>43617</v>
      </c>
    </row>
    <row r="413" spans="1:9">
      <c r="A413" s="1082">
        <v>95620</v>
      </c>
      <c r="B413" s="1083" t="s">
        <v>1990</v>
      </c>
      <c r="C413" s="630" t="s">
        <v>5399</v>
      </c>
      <c r="D413" s="1083" t="s">
        <v>167</v>
      </c>
      <c r="E413" s="1084">
        <v>13.85</v>
      </c>
      <c r="F413" s="1084">
        <v>7.56</v>
      </c>
      <c r="G413" s="1085">
        <v>6.2899999999999991</v>
      </c>
      <c r="H413" s="632" t="s">
        <v>12257</v>
      </c>
      <c r="I413" s="390">
        <v>43617</v>
      </c>
    </row>
    <row r="414" spans="1:9">
      <c r="A414" s="1082">
        <v>95631</v>
      </c>
      <c r="B414" s="1083" t="s">
        <v>1991</v>
      </c>
      <c r="C414" s="630" t="s">
        <v>5399</v>
      </c>
      <c r="D414" s="1083" t="s">
        <v>167</v>
      </c>
      <c r="E414" s="1084">
        <v>135.24</v>
      </c>
      <c r="F414" s="1084">
        <v>9.6</v>
      </c>
      <c r="G414" s="1085">
        <v>125.64</v>
      </c>
      <c r="H414" s="632" t="s">
        <v>12257</v>
      </c>
      <c r="I414" s="390">
        <v>43617</v>
      </c>
    </row>
    <row r="415" spans="1:9">
      <c r="A415" s="1082">
        <v>95702</v>
      </c>
      <c r="B415" s="1083" t="s">
        <v>1992</v>
      </c>
      <c r="C415" s="630" t="s">
        <v>5399</v>
      </c>
      <c r="D415" s="1083" t="s">
        <v>167</v>
      </c>
      <c r="E415" s="1084">
        <v>24.11</v>
      </c>
      <c r="F415" s="1084">
        <v>9.6199999999999992</v>
      </c>
      <c r="G415" s="1085">
        <v>14.489999999999998</v>
      </c>
      <c r="H415" s="632" t="s">
        <v>12257</v>
      </c>
      <c r="I415" s="390">
        <v>43617</v>
      </c>
    </row>
    <row r="416" spans="1:9">
      <c r="A416" s="1082">
        <v>95708</v>
      </c>
      <c r="B416" s="1083" t="s">
        <v>1993</v>
      </c>
      <c r="C416" s="630" t="s">
        <v>5399</v>
      </c>
      <c r="D416" s="1083" t="s">
        <v>167</v>
      </c>
      <c r="E416" s="1084">
        <v>90.27</v>
      </c>
      <c r="F416" s="1084">
        <v>9.6199999999999992</v>
      </c>
      <c r="G416" s="1085">
        <v>80.650000000000006</v>
      </c>
      <c r="H416" s="632" t="s">
        <v>12257</v>
      </c>
      <c r="I416" s="390">
        <v>43617</v>
      </c>
    </row>
    <row r="417" spans="1:9">
      <c r="A417" s="1082">
        <v>95714</v>
      </c>
      <c r="B417" s="1083" t="s">
        <v>1994</v>
      </c>
      <c r="C417" s="630" t="s">
        <v>5399</v>
      </c>
      <c r="D417" s="1083" t="s">
        <v>167</v>
      </c>
      <c r="E417" s="1084">
        <v>165.38</v>
      </c>
      <c r="F417" s="1084">
        <v>12.63</v>
      </c>
      <c r="G417" s="1085">
        <v>152.75</v>
      </c>
      <c r="H417" s="632" t="s">
        <v>12257</v>
      </c>
      <c r="I417" s="390">
        <v>43617</v>
      </c>
    </row>
    <row r="418" spans="1:9">
      <c r="A418" s="1082">
        <v>95720</v>
      </c>
      <c r="B418" s="1083" t="s">
        <v>1995</v>
      </c>
      <c r="C418" s="630" t="s">
        <v>5399</v>
      </c>
      <c r="D418" s="1083" t="s">
        <v>167</v>
      </c>
      <c r="E418" s="1084">
        <v>162.88</v>
      </c>
      <c r="F418" s="1084">
        <v>12.63</v>
      </c>
      <c r="G418" s="1085">
        <v>150.25</v>
      </c>
      <c r="H418" s="632" t="s">
        <v>12257</v>
      </c>
      <c r="I418" s="390">
        <v>43617</v>
      </c>
    </row>
    <row r="419" spans="1:9">
      <c r="A419" s="1082">
        <v>95872</v>
      </c>
      <c r="B419" s="1083" t="s">
        <v>1642</v>
      </c>
      <c r="C419" s="630" t="s">
        <v>5399</v>
      </c>
      <c r="D419" s="1083" t="s">
        <v>167</v>
      </c>
      <c r="E419" s="1084">
        <v>180.41</v>
      </c>
      <c r="F419" s="1084">
        <v>0</v>
      </c>
      <c r="G419" s="1085">
        <v>180.41</v>
      </c>
      <c r="H419" s="632" t="s">
        <v>12257</v>
      </c>
      <c r="I419" s="390">
        <v>43617</v>
      </c>
    </row>
    <row r="420" spans="1:9">
      <c r="A420" s="1082">
        <v>96013</v>
      </c>
      <c r="B420" s="1083" t="s">
        <v>1996</v>
      </c>
      <c r="C420" s="630" t="s">
        <v>5399</v>
      </c>
      <c r="D420" s="1083" t="s">
        <v>167</v>
      </c>
      <c r="E420" s="1084">
        <v>104.76</v>
      </c>
      <c r="F420" s="1084">
        <v>9.69</v>
      </c>
      <c r="G420" s="1085">
        <v>95.070000000000007</v>
      </c>
      <c r="H420" s="632" t="s">
        <v>12257</v>
      </c>
      <c r="I420" s="390">
        <v>43617</v>
      </c>
    </row>
    <row r="421" spans="1:9">
      <c r="A421" s="1082">
        <v>96020</v>
      </c>
      <c r="B421" s="1083" t="s">
        <v>1997</v>
      </c>
      <c r="C421" s="630" t="s">
        <v>5399</v>
      </c>
      <c r="D421" s="1083" t="s">
        <v>167</v>
      </c>
      <c r="E421" s="1084">
        <v>104.51</v>
      </c>
      <c r="F421" s="1084">
        <v>9.69</v>
      </c>
      <c r="G421" s="1085">
        <v>94.820000000000007</v>
      </c>
      <c r="H421" s="632" t="s">
        <v>12257</v>
      </c>
      <c r="I421" s="390">
        <v>43617</v>
      </c>
    </row>
    <row r="422" spans="1:9">
      <c r="A422" s="1082">
        <v>96028</v>
      </c>
      <c r="B422" s="1083" t="s">
        <v>1685</v>
      </c>
      <c r="C422" s="630" t="s">
        <v>5399</v>
      </c>
      <c r="D422" s="1083" t="s">
        <v>167</v>
      </c>
      <c r="E422" s="1084">
        <v>79.14</v>
      </c>
      <c r="F422" s="1084">
        <v>9.69</v>
      </c>
      <c r="G422" s="1085">
        <v>69.45</v>
      </c>
      <c r="H422" s="632" t="s">
        <v>12257</v>
      </c>
      <c r="I422" s="390">
        <v>43617</v>
      </c>
    </row>
    <row r="423" spans="1:9">
      <c r="A423" s="1082">
        <v>96035</v>
      </c>
      <c r="B423" s="1083" t="s">
        <v>1998</v>
      </c>
      <c r="C423" s="630" t="s">
        <v>5399</v>
      </c>
      <c r="D423" s="1083" t="s">
        <v>167</v>
      </c>
      <c r="E423" s="1084">
        <v>185.34</v>
      </c>
      <c r="F423" s="1084">
        <v>9.74</v>
      </c>
      <c r="G423" s="1085">
        <v>175.6</v>
      </c>
      <c r="H423" s="632" t="s">
        <v>12257</v>
      </c>
      <c r="I423" s="390">
        <v>43617</v>
      </c>
    </row>
    <row r="424" spans="1:9">
      <c r="A424" s="1082">
        <v>96157</v>
      </c>
      <c r="B424" s="1083" t="s">
        <v>1999</v>
      </c>
      <c r="C424" s="630" t="s">
        <v>5399</v>
      </c>
      <c r="D424" s="1083" t="s">
        <v>167</v>
      </c>
      <c r="E424" s="1084">
        <v>79.39</v>
      </c>
      <c r="F424" s="1084">
        <v>9.69</v>
      </c>
      <c r="G424" s="1085">
        <v>69.7</v>
      </c>
      <c r="H424" s="632" t="s">
        <v>12257</v>
      </c>
      <c r="I424" s="390">
        <v>43617</v>
      </c>
    </row>
    <row r="425" spans="1:9">
      <c r="A425" s="1082">
        <v>96158</v>
      </c>
      <c r="B425" s="1083" t="s">
        <v>1686</v>
      </c>
      <c r="C425" s="630" t="s">
        <v>5399</v>
      </c>
      <c r="D425" s="1083" t="s">
        <v>167</v>
      </c>
      <c r="E425" s="1084">
        <v>77.3</v>
      </c>
      <c r="F425" s="1084">
        <v>10.46</v>
      </c>
      <c r="G425" s="1085">
        <v>66.84</v>
      </c>
      <c r="H425" s="632" t="s">
        <v>12257</v>
      </c>
      <c r="I425" s="390">
        <v>43617</v>
      </c>
    </row>
    <row r="426" spans="1:9">
      <c r="A426" s="1082">
        <v>96245</v>
      </c>
      <c r="B426" s="1083" t="s">
        <v>2000</v>
      </c>
      <c r="C426" s="630" t="s">
        <v>5399</v>
      </c>
      <c r="D426" s="1083" t="s">
        <v>167</v>
      </c>
      <c r="E426" s="1084">
        <v>66.489999999999995</v>
      </c>
      <c r="F426" s="1084">
        <v>12.63</v>
      </c>
      <c r="G426" s="1085">
        <v>53.86</v>
      </c>
      <c r="H426" s="632" t="s">
        <v>12257</v>
      </c>
      <c r="I426" s="390">
        <v>43617</v>
      </c>
    </row>
    <row r="427" spans="1:9">
      <c r="A427" s="1082">
        <v>96303</v>
      </c>
      <c r="B427" s="1083" t="s">
        <v>2001</v>
      </c>
      <c r="C427" s="630" t="s">
        <v>5399</v>
      </c>
      <c r="D427" s="1083" t="s">
        <v>167</v>
      </c>
      <c r="E427" s="1084">
        <v>158.94999999999999</v>
      </c>
      <c r="F427" s="1084">
        <v>9.6199999999999992</v>
      </c>
      <c r="G427" s="1085">
        <v>149.32999999999998</v>
      </c>
      <c r="H427" s="632" t="s">
        <v>12257</v>
      </c>
      <c r="I427" s="390">
        <v>43617</v>
      </c>
    </row>
    <row r="428" spans="1:9">
      <c r="A428" s="1082">
        <v>96309</v>
      </c>
      <c r="B428" s="1083" t="s">
        <v>2002</v>
      </c>
      <c r="C428" s="630" t="s">
        <v>5399</v>
      </c>
      <c r="D428" s="1083" t="s">
        <v>167</v>
      </c>
      <c r="E428" s="1084">
        <v>1.02</v>
      </c>
      <c r="F428" s="1084">
        <v>0</v>
      </c>
      <c r="G428" s="1085">
        <v>1.02</v>
      </c>
      <c r="H428" s="632" t="s">
        <v>12257</v>
      </c>
      <c r="I428" s="390">
        <v>43617</v>
      </c>
    </row>
    <row r="429" spans="1:9">
      <c r="A429" s="1082">
        <v>96463</v>
      </c>
      <c r="B429" s="1083" t="s">
        <v>2003</v>
      </c>
      <c r="C429" s="630" t="s">
        <v>5399</v>
      </c>
      <c r="D429" s="1083" t="s">
        <v>167</v>
      </c>
      <c r="E429" s="1084">
        <v>133.38</v>
      </c>
      <c r="F429" s="1084">
        <v>9.6</v>
      </c>
      <c r="G429" s="1085">
        <v>123.78</v>
      </c>
      <c r="H429" s="632" t="s">
        <v>12257</v>
      </c>
      <c r="I429" s="390">
        <v>43617</v>
      </c>
    </row>
    <row r="430" spans="1:9">
      <c r="A430" s="1082">
        <v>98764</v>
      </c>
      <c r="B430" s="1083" t="s">
        <v>7076</v>
      </c>
      <c r="C430" s="630" t="s">
        <v>5399</v>
      </c>
      <c r="D430" s="1083" t="s">
        <v>167</v>
      </c>
      <c r="E430" s="1084">
        <v>2.89</v>
      </c>
      <c r="F430" s="1084">
        <v>0</v>
      </c>
      <c r="G430" s="1085">
        <v>2.89</v>
      </c>
      <c r="H430" s="632" t="s">
        <v>12257</v>
      </c>
      <c r="I430" s="390">
        <v>43617</v>
      </c>
    </row>
    <row r="431" spans="1:9">
      <c r="A431" s="1082">
        <v>99833</v>
      </c>
      <c r="B431" s="1083" t="s">
        <v>12258</v>
      </c>
      <c r="C431" s="630" t="s">
        <v>5399</v>
      </c>
      <c r="D431" s="1083" t="s">
        <v>167</v>
      </c>
      <c r="E431" s="1084">
        <v>1.41</v>
      </c>
      <c r="F431" s="1084">
        <v>0</v>
      </c>
      <c r="G431" s="1085">
        <v>1.41</v>
      </c>
      <c r="H431" s="632" t="s">
        <v>12257</v>
      </c>
      <c r="I431" s="390">
        <v>43617</v>
      </c>
    </row>
    <row r="432" spans="1:9">
      <c r="A432" s="1082">
        <v>5632</v>
      </c>
      <c r="B432" s="1083" t="s">
        <v>2004</v>
      </c>
      <c r="C432" s="630" t="s">
        <v>5399</v>
      </c>
      <c r="D432" s="1083" t="s">
        <v>168</v>
      </c>
      <c r="E432" s="1084">
        <v>45.48</v>
      </c>
      <c r="F432" s="1084">
        <v>12.63</v>
      </c>
      <c r="G432" s="1085">
        <v>32.85</v>
      </c>
      <c r="H432" s="632" t="s">
        <v>12257</v>
      </c>
      <c r="I432" s="390">
        <v>43617</v>
      </c>
    </row>
    <row r="433" spans="1:9">
      <c r="A433" s="1082">
        <v>5679</v>
      </c>
      <c r="B433" s="1083" t="s">
        <v>2005</v>
      </c>
      <c r="C433" s="630" t="s">
        <v>5399</v>
      </c>
      <c r="D433" s="1083" t="s">
        <v>168</v>
      </c>
      <c r="E433" s="1084">
        <v>33.99</v>
      </c>
      <c r="F433" s="1084">
        <v>12.63</v>
      </c>
      <c r="G433" s="1085">
        <v>21.36</v>
      </c>
      <c r="H433" s="632" t="s">
        <v>12257</v>
      </c>
      <c r="I433" s="390">
        <v>43617</v>
      </c>
    </row>
    <row r="434" spans="1:9">
      <c r="A434" s="1082">
        <v>5681</v>
      </c>
      <c r="B434" s="1083" t="s">
        <v>2006</v>
      </c>
      <c r="C434" s="630" t="s">
        <v>5399</v>
      </c>
      <c r="D434" s="1083" t="s">
        <v>168</v>
      </c>
      <c r="E434" s="1084">
        <v>32.090000000000003</v>
      </c>
      <c r="F434" s="1084">
        <v>12.63</v>
      </c>
      <c r="G434" s="1085">
        <v>19.46</v>
      </c>
      <c r="H434" s="632" t="s">
        <v>12257</v>
      </c>
      <c r="I434" s="390">
        <v>43617</v>
      </c>
    </row>
    <row r="435" spans="1:9">
      <c r="A435" s="1082">
        <v>5685</v>
      </c>
      <c r="B435" s="1083" t="s">
        <v>2007</v>
      </c>
      <c r="C435" s="630" t="s">
        <v>5399</v>
      </c>
      <c r="D435" s="1083" t="s">
        <v>168</v>
      </c>
      <c r="E435" s="1084">
        <v>32.49</v>
      </c>
      <c r="F435" s="1084">
        <v>9.6</v>
      </c>
      <c r="G435" s="1085">
        <v>22.89</v>
      </c>
      <c r="H435" s="632" t="s">
        <v>12257</v>
      </c>
      <c r="I435" s="390">
        <v>43617</v>
      </c>
    </row>
    <row r="436" spans="1:9">
      <c r="A436" s="1082">
        <v>5690</v>
      </c>
      <c r="B436" s="1083" t="s">
        <v>2008</v>
      </c>
      <c r="C436" s="630" t="s">
        <v>5399</v>
      </c>
      <c r="D436" s="1083" t="s">
        <v>168</v>
      </c>
      <c r="E436" s="1084">
        <v>2.15</v>
      </c>
      <c r="F436" s="1084">
        <v>0</v>
      </c>
      <c r="G436" s="1085">
        <v>2.15</v>
      </c>
      <c r="H436" s="632" t="s">
        <v>12257</v>
      </c>
      <c r="I436" s="390">
        <v>43617</v>
      </c>
    </row>
    <row r="437" spans="1:9">
      <c r="A437" s="1082">
        <v>5806</v>
      </c>
      <c r="B437" s="1083" t="s">
        <v>2009</v>
      </c>
      <c r="C437" s="630" t="s">
        <v>5399</v>
      </c>
      <c r="D437" s="1083" t="s">
        <v>168</v>
      </c>
      <c r="E437" s="1084">
        <v>0.17</v>
      </c>
      <c r="F437" s="1084">
        <v>0</v>
      </c>
      <c r="G437" s="1085">
        <v>0.17</v>
      </c>
      <c r="H437" s="632" t="s">
        <v>12257</v>
      </c>
      <c r="I437" s="390">
        <v>43617</v>
      </c>
    </row>
    <row r="438" spans="1:9">
      <c r="A438" s="1082">
        <v>5826</v>
      </c>
      <c r="B438" s="1083" t="s">
        <v>2010</v>
      </c>
      <c r="C438" s="630" t="s">
        <v>5399</v>
      </c>
      <c r="D438" s="1083" t="s">
        <v>168</v>
      </c>
      <c r="E438" s="1084">
        <v>25.52</v>
      </c>
      <c r="F438" s="1084">
        <v>10.32</v>
      </c>
      <c r="G438" s="1085">
        <v>15.2</v>
      </c>
      <c r="H438" s="632" t="s">
        <v>12257</v>
      </c>
      <c r="I438" s="390">
        <v>43617</v>
      </c>
    </row>
    <row r="439" spans="1:9">
      <c r="A439" s="1082">
        <v>5829</v>
      </c>
      <c r="B439" s="1083" t="s">
        <v>1146</v>
      </c>
      <c r="C439" s="630" t="s">
        <v>5399</v>
      </c>
      <c r="D439" s="1083" t="s">
        <v>168</v>
      </c>
      <c r="E439" s="1084">
        <v>115</v>
      </c>
      <c r="F439" s="1084">
        <v>49.52</v>
      </c>
      <c r="G439" s="1085">
        <v>65.47999999999999</v>
      </c>
      <c r="H439" s="632" t="s">
        <v>12257</v>
      </c>
      <c r="I439" s="390">
        <v>43617</v>
      </c>
    </row>
    <row r="440" spans="1:9">
      <c r="A440" s="1082">
        <v>5837</v>
      </c>
      <c r="B440" s="1083" t="s">
        <v>2011</v>
      </c>
      <c r="C440" s="630" t="s">
        <v>5399</v>
      </c>
      <c r="D440" s="1083" t="s">
        <v>168</v>
      </c>
      <c r="E440" s="1084">
        <v>96.52</v>
      </c>
      <c r="F440" s="1084">
        <v>12.08</v>
      </c>
      <c r="G440" s="1085">
        <v>84.44</v>
      </c>
      <c r="H440" s="632" t="s">
        <v>12257</v>
      </c>
      <c r="I440" s="390">
        <v>43617</v>
      </c>
    </row>
    <row r="441" spans="1:9">
      <c r="A441" s="1082">
        <v>5841</v>
      </c>
      <c r="B441" s="1083" t="s">
        <v>2012</v>
      </c>
      <c r="C441" s="630" t="s">
        <v>5399</v>
      </c>
      <c r="D441" s="1083" t="s">
        <v>168</v>
      </c>
      <c r="E441" s="1084">
        <v>2.46</v>
      </c>
      <c r="F441" s="1084">
        <v>0</v>
      </c>
      <c r="G441" s="1085">
        <v>2.46</v>
      </c>
      <c r="H441" s="632" t="s">
        <v>12257</v>
      </c>
      <c r="I441" s="390">
        <v>43617</v>
      </c>
    </row>
    <row r="442" spans="1:9">
      <c r="A442" s="1082">
        <v>5845</v>
      </c>
      <c r="B442" s="1083" t="s">
        <v>1038</v>
      </c>
      <c r="C442" s="630" t="s">
        <v>5399</v>
      </c>
      <c r="D442" s="1083" t="s">
        <v>168</v>
      </c>
      <c r="E442" s="1084">
        <v>26.29</v>
      </c>
      <c r="F442" s="1084">
        <v>9.69</v>
      </c>
      <c r="G442" s="1085">
        <v>16.600000000000001</v>
      </c>
      <c r="H442" s="632" t="s">
        <v>12257</v>
      </c>
      <c r="I442" s="390">
        <v>43617</v>
      </c>
    </row>
    <row r="443" spans="1:9">
      <c r="A443" s="1082">
        <v>5849</v>
      </c>
      <c r="B443" s="1083" t="s">
        <v>2013</v>
      </c>
      <c r="C443" s="630" t="s">
        <v>5399</v>
      </c>
      <c r="D443" s="1083" t="s">
        <v>168</v>
      </c>
      <c r="E443" s="1084">
        <v>45.01</v>
      </c>
      <c r="F443" s="1084">
        <v>9.69</v>
      </c>
      <c r="G443" s="1085">
        <v>35.32</v>
      </c>
      <c r="H443" s="632" t="s">
        <v>12257</v>
      </c>
      <c r="I443" s="390">
        <v>43617</v>
      </c>
    </row>
    <row r="444" spans="1:9">
      <c r="A444" s="1082">
        <v>5853</v>
      </c>
      <c r="B444" s="1083" t="s">
        <v>1032</v>
      </c>
      <c r="C444" s="630" t="s">
        <v>5399</v>
      </c>
      <c r="D444" s="1083" t="s">
        <v>168</v>
      </c>
      <c r="E444" s="1084">
        <v>45.2</v>
      </c>
      <c r="F444" s="1084">
        <v>9.69</v>
      </c>
      <c r="G444" s="1085">
        <v>35.51</v>
      </c>
      <c r="H444" s="632" t="s">
        <v>12257</v>
      </c>
      <c r="I444" s="390">
        <v>43617</v>
      </c>
    </row>
    <row r="445" spans="1:9">
      <c r="A445" s="1082">
        <v>5857</v>
      </c>
      <c r="B445" s="1083" t="s">
        <v>2014</v>
      </c>
      <c r="C445" s="630" t="s">
        <v>5399</v>
      </c>
      <c r="D445" s="1083" t="s">
        <v>168</v>
      </c>
      <c r="E445" s="1084">
        <v>116.43</v>
      </c>
      <c r="F445" s="1084">
        <v>9.69</v>
      </c>
      <c r="G445" s="1085">
        <v>106.74</v>
      </c>
      <c r="H445" s="632" t="s">
        <v>12257</v>
      </c>
      <c r="I445" s="390">
        <v>43617</v>
      </c>
    </row>
    <row r="446" spans="1:9">
      <c r="A446" s="1082">
        <v>5865</v>
      </c>
      <c r="B446" s="1083" t="s">
        <v>2015</v>
      </c>
      <c r="C446" s="630" t="s">
        <v>5399</v>
      </c>
      <c r="D446" s="1083" t="s">
        <v>168</v>
      </c>
      <c r="E446" s="1084">
        <v>5.63</v>
      </c>
      <c r="F446" s="1084">
        <v>0</v>
      </c>
      <c r="G446" s="1085">
        <v>5.63</v>
      </c>
      <c r="H446" s="632" t="s">
        <v>12257</v>
      </c>
      <c r="I446" s="390">
        <v>43617</v>
      </c>
    </row>
    <row r="447" spans="1:9">
      <c r="A447" s="1082">
        <v>5869</v>
      </c>
      <c r="B447" s="1083" t="s">
        <v>2016</v>
      </c>
      <c r="C447" s="630" t="s">
        <v>5399</v>
      </c>
      <c r="D447" s="1083" t="s">
        <v>168</v>
      </c>
      <c r="E447" s="1084">
        <v>36.75</v>
      </c>
      <c r="F447" s="1084">
        <v>9.6</v>
      </c>
      <c r="G447" s="1085">
        <v>27.15</v>
      </c>
      <c r="H447" s="632" t="s">
        <v>12257</v>
      </c>
      <c r="I447" s="390">
        <v>43617</v>
      </c>
    </row>
    <row r="448" spans="1:9">
      <c r="A448" s="1082">
        <v>5877</v>
      </c>
      <c r="B448" s="1083" t="s">
        <v>2017</v>
      </c>
      <c r="C448" s="630" t="s">
        <v>5399</v>
      </c>
      <c r="D448" s="1083" t="s">
        <v>168</v>
      </c>
      <c r="E448" s="1084">
        <v>33.39</v>
      </c>
      <c r="F448" s="1084">
        <v>12.63</v>
      </c>
      <c r="G448" s="1085">
        <v>20.759999999999998</v>
      </c>
      <c r="H448" s="632" t="s">
        <v>12257</v>
      </c>
      <c r="I448" s="390">
        <v>43617</v>
      </c>
    </row>
    <row r="449" spans="1:9">
      <c r="A449" s="1082">
        <v>5881</v>
      </c>
      <c r="B449" s="1083" t="s">
        <v>2018</v>
      </c>
      <c r="C449" s="630" t="s">
        <v>5399</v>
      </c>
      <c r="D449" s="1083" t="s">
        <v>168</v>
      </c>
      <c r="E449" s="1084">
        <v>39.32</v>
      </c>
      <c r="F449" s="1084">
        <v>9.6</v>
      </c>
      <c r="G449" s="1085">
        <v>29.72</v>
      </c>
      <c r="H449" s="632" t="s">
        <v>12257</v>
      </c>
      <c r="I449" s="390">
        <v>43617</v>
      </c>
    </row>
    <row r="450" spans="1:9">
      <c r="A450" s="1082">
        <v>5884</v>
      </c>
      <c r="B450" s="1083" t="s">
        <v>2019</v>
      </c>
      <c r="C450" s="630" t="s">
        <v>5399</v>
      </c>
      <c r="D450" s="1083" t="s">
        <v>168</v>
      </c>
      <c r="E450" s="1084">
        <v>35.07</v>
      </c>
      <c r="F450" s="1084">
        <v>9.7899999999999991</v>
      </c>
      <c r="G450" s="1085">
        <v>25.28</v>
      </c>
      <c r="H450" s="632" t="s">
        <v>12257</v>
      </c>
      <c r="I450" s="390">
        <v>43617</v>
      </c>
    </row>
    <row r="451" spans="1:9">
      <c r="A451" s="1082">
        <v>5892</v>
      </c>
      <c r="B451" s="1083" t="s">
        <v>1147</v>
      </c>
      <c r="C451" s="630" t="s">
        <v>5399</v>
      </c>
      <c r="D451" s="1083" t="s">
        <v>168</v>
      </c>
      <c r="E451" s="1084">
        <v>26.62</v>
      </c>
      <c r="F451" s="1084">
        <v>10.32</v>
      </c>
      <c r="G451" s="1085">
        <v>16.3</v>
      </c>
      <c r="H451" s="632" t="s">
        <v>12257</v>
      </c>
      <c r="I451" s="390">
        <v>43617</v>
      </c>
    </row>
    <row r="452" spans="1:9">
      <c r="A452" s="1082">
        <v>5896</v>
      </c>
      <c r="B452" s="1083" t="s">
        <v>2020</v>
      </c>
      <c r="C452" s="630" t="s">
        <v>5399</v>
      </c>
      <c r="D452" s="1083" t="s">
        <v>168</v>
      </c>
      <c r="E452" s="1084">
        <v>24.71</v>
      </c>
      <c r="F452" s="1084">
        <v>10.32</v>
      </c>
      <c r="G452" s="1085">
        <v>14.39</v>
      </c>
      <c r="H452" s="632" t="s">
        <v>12257</v>
      </c>
      <c r="I452" s="390">
        <v>43617</v>
      </c>
    </row>
    <row r="453" spans="1:9">
      <c r="A453" s="1082">
        <v>5903</v>
      </c>
      <c r="B453" s="1083" t="s">
        <v>2021</v>
      </c>
      <c r="C453" s="630" t="s">
        <v>5399</v>
      </c>
      <c r="D453" s="1083" t="s">
        <v>168</v>
      </c>
      <c r="E453" s="1084">
        <v>31.98</v>
      </c>
      <c r="F453" s="1084">
        <v>10.32</v>
      </c>
      <c r="G453" s="1085">
        <v>21.66</v>
      </c>
      <c r="H453" s="632" t="s">
        <v>12257</v>
      </c>
      <c r="I453" s="390">
        <v>43617</v>
      </c>
    </row>
    <row r="454" spans="1:9">
      <c r="A454" s="1082">
        <v>5911</v>
      </c>
      <c r="B454" s="1083" t="s">
        <v>944</v>
      </c>
      <c r="C454" s="630" t="s">
        <v>5399</v>
      </c>
      <c r="D454" s="1083" t="s">
        <v>168</v>
      </c>
      <c r="E454" s="1084">
        <v>18</v>
      </c>
      <c r="F454" s="1084">
        <v>9.7899999999999991</v>
      </c>
      <c r="G454" s="1085">
        <v>8.2100000000000009</v>
      </c>
      <c r="H454" s="632" t="s">
        <v>12257</v>
      </c>
      <c r="I454" s="390">
        <v>43617</v>
      </c>
    </row>
    <row r="455" spans="1:9">
      <c r="A455" s="1082">
        <v>5923</v>
      </c>
      <c r="B455" s="1083" t="s">
        <v>2022</v>
      </c>
      <c r="C455" s="630" t="s">
        <v>5399</v>
      </c>
      <c r="D455" s="1083" t="s">
        <v>168</v>
      </c>
      <c r="E455" s="1084">
        <v>1.68</v>
      </c>
      <c r="F455" s="1084">
        <v>0</v>
      </c>
      <c r="G455" s="1085">
        <v>1.68</v>
      </c>
      <c r="H455" s="632" t="s">
        <v>12257</v>
      </c>
      <c r="I455" s="390">
        <v>43617</v>
      </c>
    </row>
    <row r="456" spans="1:9">
      <c r="A456" s="1082">
        <v>5930</v>
      </c>
      <c r="B456" s="1083" t="s">
        <v>2023</v>
      </c>
      <c r="C456" s="630" t="s">
        <v>5399</v>
      </c>
      <c r="D456" s="1083" t="s">
        <v>168</v>
      </c>
      <c r="E456" s="1084">
        <v>30.09</v>
      </c>
      <c r="F456" s="1084">
        <v>12.2</v>
      </c>
      <c r="G456" s="1085">
        <v>17.89</v>
      </c>
      <c r="H456" s="632" t="s">
        <v>12257</v>
      </c>
      <c r="I456" s="390">
        <v>43617</v>
      </c>
    </row>
    <row r="457" spans="1:9">
      <c r="A457" s="1082">
        <v>5934</v>
      </c>
      <c r="B457" s="1083" t="s">
        <v>971</v>
      </c>
      <c r="C457" s="630" t="s">
        <v>5399</v>
      </c>
      <c r="D457" s="1083" t="s">
        <v>168</v>
      </c>
      <c r="E457" s="1084">
        <v>48.36</v>
      </c>
      <c r="F457" s="1084">
        <v>14.34</v>
      </c>
      <c r="G457" s="1085">
        <v>34.020000000000003</v>
      </c>
      <c r="H457" s="632" t="s">
        <v>12257</v>
      </c>
      <c r="I457" s="390">
        <v>43617</v>
      </c>
    </row>
    <row r="458" spans="1:9">
      <c r="A458" s="1082">
        <v>5942</v>
      </c>
      <c r="B458" s="1083" t="s">
        <v>2024</v>
      </c>
      <c r="C458" s="630" t="s">
        <v>5399</v>
      </c>
      <c r="D458" s="1083" t="s">
        <v>168</v>
      </c>
      <c r="E458" s="1084">
        <v>40.479999999999997</v>
      </c>
      <c r="F458" s="1084">
        <v>10.46</v>
      </c>
      <c r="G458" s="1085">
        <v>30.02</v>
      </c>
      <c r="H458" s="632" t="s">
        <v>12257</v>
      </c>
      <c r="I458" s="390">
        <v>43617</v>
      </c>
    </row>
    <row r="459" spans="1:9">
      <c r="A459" s="1082">
        <v>5946</v>
      </c>
      <c r="B459" s="1083" t="s">
        <v>2025</v>
      </c>
      <c r="C459" s="630" t="s">
        <v>5399</v>
      </c>
      <c r="D459" s="1083" t="s">
        <v>168</v>
      </c>
      <c r="E459" s="1084">
        <v>50.46</v>
      </c>
      <c r="F459" s="1084">
        <v>10.46</v>
      </c>
      <c r="G459" s="1085">
        <v>40</v>
      </c>
      <c r="H459" s="632" t="s">
        <v>12257</v>
      </c>
      <c r="I459" s="390">
        <v>43617</v>
      </c>
    </row>
    <row r="460" spans="1:9">
      <c r="A460" s="1082">
        <v>5952</v>
      </c>
      <c r="B460" s="1083" t="s">
        <v>1148</v>
      </c>
      <c r="C460" s="630" t="s">
        <v>5399</v>
      </c>
      <c r="D460" s="1083" t="s">
        <v>168</v>
      </c>
      <c r="E460" s="1084">
        <v>13.19</v>
      </c>
      <c r="F460" s="1084">
        <v>7.56</v>
      </c>
      <c r="G460" s="1085">
        <v>5.63</v>
      </c>
      <c r="H460" s="632" t="s">
        <v>12257</v>
      </c>
      <c r="I460" s="390">
        <v>43617</v>
      </c>
    </row>
    <row r="461" spans="1:9">
      <c r="A461" s="1082">
        <v>5954</v>
      </c>
      <c r="B461" s="1083" t="s">
        <v>1149</v>
      </c>
      <c r="C461" s="630" t="s">
        <v>5399</v>
      </c>
      <c r="D461" s="1083" t="s">
        <v>168</v>
      </c>
      <c r="E461" s="1084">
        <v>2.94</v>
      </c>
      <c r="F461" s="1084">
        <v>0</v>
      </c>
      <c r="G461" s="1085">
        <v>2.94</v>
      </c>
      <c r="H461" s="632" t="s">
        <v>12257</v>
      </c>
      <c r="I461" s="390">
        <v>43617</v>
      </c>
    </row>
    <row r="462" spans="1:9">
      <c r="A462" s="1082">
        <v>5961</v>
      </c>
      <c r="B462" s="1083" t="s">
        <v>2026</v>
      </c>
      <c r="C462" s="630" t="s">
        <v>5399</v>
      </c>
      <c r="D462" s="1083" t="s">
        <v>168</v>
      </c>
      <c r="E462" s="1084">
        <v>30.89</v>
      </c>
      <c r="F462" s="1084">
        <v>9.74</v>
      </c>
      <c r="G462" s="1085">
        <v>21.15</v>
      </c>
      <c r="H462" s="632" t="s">
        <v>12257</v>
      </c>
      <c r="I462" s="390">
        <v>43617</v>
      </c>
    </row>
    <row r="463" spans="1:9">
      <c r="A463" s="1082">
        <v>6260</v>
      </c>
      <c r="B463" s="1083" t="s">
        <v>2027</v>
      </c>
      <c r="C463" s="630" t="s">
        <v>5399</v>
      </c>
      <c r="D463" s="1083" t="s">
        <v>168</v>
      </c>
      <c r="E463" s="1084">
        <v>28.13</v>
      </c>
      <c r="F463" s="1084">
        <v>10.32</v>
      </c>
      <c r="G463" s="1085">
        <v>17.809999999999999</v>
      </c>
      <c r="H463" s="632" t="s">
        <v>12257</v>
      </c>
      <c r="I463" s="390">
        <v>43617</v>
      </c>
    </row>
    <row r="464" spans="1:9">
      <c r="A464" s="1082">
        <v>6880</v>
      </c>
      <c r="B464" s="1083" t="s">
        <v>2028</v>
      </c>
      <c r="C464" s="630" t="s">
        <v>5399</v>
      </c>
      <c r="D464" s="1083" t="s">
        <v>168</v>
      </c>
      <c r="E464" s="1084">
        <v>43</v>
      </c>
      <c r="F464" s="1084">
        <v>9.6</v>
      </c>
      <c r="G464" s="1085">
        <v>33.4</v>
      </c>
      <c r="H464" s="632" t="s">
        <v>12257</v>
      </c>
      <c r="I464" s="390">
        <v>43617</v>
      </c>
    </row>
    <row r="465" spans="1:9">
      <c r="A465" s="1082">
        <v>7031</v>
      </c>
      <c r="B465" s="1083" t="s">
        <v>2029</v>
      </c>
      <c r="C465" s="630" t="s">
        <v>5399</v>
      </c>
      <c r="D465" s="1083" t="s">
        <v>168</v>
      </c>
      <c r="E465" s="1084">
        <v>3.93</v>
      </c>
      <c r="F465" s="1084">
        <v>0</v>
      </c>
      <c r="G465" s="1085">
        <v>3.93</v>
      </c>
      <c r="H465" s="632" t="s">
        <v>12257</v>
      </c>
      <c r="I465" s="390">
        <v>43617</v>
      </c>
    </row>
    <row r="466" spans="1:9">
      <c r="A466" s="1082">
        <v>7043</v>
      </c>
      <c r="B466" s="1083" t="s">
        <v>2030</v>
      </c>
      <c r="C466" s="630" t="s">
        <v>5399</v>
      </c>
      <c r="D466" s="1083" t="s">
        <v>168</v>
      </c>
      <c r="E466" s="1084">
        <v>0.2</v>
      </c>
      <c r="F466" s="1084">
        <v>0</v>
      </c>
      <c r="G466" s="1085">
        <v>0.2</v>
      </c>
      <c r="H466" s="632" t="s">
        <v>12257</v>
      </c>
      <c r="I466" s="390">
        <v>43617</v>
      </c>
    </row>
    <row r="467" spans="1:9">
      <c r="A467" s="1082">
        <v>7050</v>
      </c>
      <c r="B467" s="1083" t="s">
        <v>2031</v>
      </c>
      <c r="C467" s="630" t="s">
        <v>5399</v>
      </c>
      <c r="D467" s="1083" t="s">
        <v>168</v>
      </c>
      <c r="E467" s="1084">
        <v>39.700000000000003</v>
      </c>
      <c r="F467" s="1084">
        <v>9.6</v>
      </c>
      <c r="G467" s="1085">
        <v>30.099999999999998</v>
      </c>
      <c r="H467" s="632" t="s">
        <v>12257</v>
      </c>
      <c r="I467" s="390">
        <v>43617</v>
      </c>
    </row>
    <row r="468" spans="1:9">
      <c r="A468" s="1082">
        <v>67827</v>
      </c>
      <c r="B468" s="1083" t="s">
        <v>2032</v>
      </c>
      <c r="C468" s="630" t="s">
        <v>5399</v>
      </c>
      <c r="D468" s="1083" t="s">
        <v>168</v>
      </c>
      <c r="E468" s="1084">
        <v>30.12</v>
      </c>
      <c r="F468" s="1084">
        <v>9.74</v>
      </c>
      <c r="G468" s="1085">
        <v>20.38</v>
      </c>
      <c r="H468" s="632" t="s">
        <v>12257</v>
      </c>
      <c r="I468" s="390">
        <v>43617</v>
      </c>
    </row>
    <row r="469" spans="1:9">
      <c r="A469" s="1082">
        <v>73395</v>
      </c>
      <c r="B469" s="1083" t="s">
        <v>2033</v>
      </c>
      <c r="C469" s="630" t="s">
        <v>5399</v>
      </c>
      <c r="D469" s="1083" t="s">
        <v>168</v>
      </c>
      <c r="E469" s="1084">
        <v>4.5999999999999996</v>
      </c>
      <c r="F469" s="1084">
        <v>0</v>
      </c>
      <c r="G469" s="1085">
        <v>4.5999999999999996</v>
      </c>
      <c r="H469" s="632" t="s">
        <v>12257</v>
      </c>
      <c r="I469" s="390">
        <v>43617</v>
      </c>
    </row>
    <row r="470" spans="1:9">
      <c r="A470" s="1082">
        <v>83766</v>
      </c>
      <c r="B470" s="1083" t="s">
        <v>2034</v>
      </c>
      <c r="C470" s="630" t="s">
        <v>5399</v>
      </c>
      <c r="D470" s="1083" t="s">
        <v>168</v>
      </c>
      <c r="E470" s="1084">
        <v>27.37</v>
      </c>
      <c r="F470" s="1084">
        <v>12.63</v>
      </c>
      <c r="G470" s="1085">
        <v>14.740000000000002</v>
      </c>
      <c r="H470" s="632" t="s">
        <v>12257</v>
      </c>
      <c r="I470" s="390">
        <v>43617</v>
      </c>
    </row>
    <row r="471" spans="1:9">
      <c r="A471" s="1082">
        <v>84013</v>
      </c>
      <c r="B471" s="1083" t="s">
        <v>2035</v>
      </c>
      <c r="C471" s="630" t="s">
        <v>5399</v>
      </c>
      <c r="D471" s="1083" t="s">
        <v>168</v>
      </c>
      <c r="E471" s="1084">
        <v>44.16</v>
      </c>
      <c r="F471" s="1084">
        <v>12.63</v>
      </c>
      <c r="G471" s="1085">
        <v>31.529999999999998</v>
      </c>
      <c r="H471" s="632" t="s">
        <v>12257</v>
      </c>
      <c r="I471" s="390">
        <v>43617</v>
      </c>
    </row>
    <row r="472" spans="1:9">
      <c r="A472" s="1082">
        <v>87446</v>
      </c>
      <c r="B472" s="1083" t="s">
        <v>899</v>
      </c>
      <c r="C472" s="630" t="s">
        <v>5399</v>
      </c>
      <c r="D472" s="1083" t="s">
        <v>168</v>
      </c>
      <c r="E472" s="1084">
        <v>0.44</v>
      </c>
      <c r="F472" s="1084">
        <v>0</v>
      </c>
      <c r="G472" s="1085">
        <v>0.44</v>
      </c>
      <c r="H472" s="632" t="s">
        <v>12257</v>
      </c>
      <c r="I472" s="390">
        <v>43617</v>
      </c>
    </row>
    <row r="473" spans="1:9">
      <c r="A473" s="1082">
        <v>88392</v>
      </c>
      <c r="B473" s="1083" t="s">
        <v>2036</v>
      </c>
      <c r="C473" s="630" t="s">
        <v>5399</v>
      </c>
      <c r="D473" s="1083" t="s">
        <v>168</v>
      </c>
      <c r="E473" s="1084">
        <v>0.85</v>
      </c>
      <c r="F473" s="1084">
        <v>0</v>
      </c>
      <c r="G473" s="1085">
        <v>0.85</v>
      </c>
      <c r="H473" s="632" t="s">
        <v>12257</v>
      </c>
      <c r="I473" s="390">
        <v>43617</v>
      </c>
    </row>
    <row r="474" spans="1:9">
      <c r="A474" s="1082">
        <v>88398</v>
      </c>
      <c r="B474" s="1083" t="s">
        <v>2037</v>
      </c>
      <c r="C474" s="630" t="s">
        <v>5399</v>
      </c>
      <c r="D474" s="1083" t="s">
        <v>168</v>
      </c>
      <c r="E474" s="1084">
        <v>1.01</v>
      </c>
      <c r="F474" s="1084">
        <v>0</v>
      </c>
      <c r="G474" s="1085">
        <v>1.01</v>
      </c>
      <c r="H474" s="632" t="s">
        <v>12257</v>
      </c>
      <c r="I474" s="390">
        <v>43617</v>
      </c>
    </row>
    <row r="475" spans="1:9">
      <c r="A475" s="1082">
        <v>88404</v>
      </c>
      <c r="B475" s="1083" t="s">
        <v>2038</v>
      </c>
      <c r="C475" s="630" t="s">
        <v>5399</v>
      </c>
      <c r="D475" s="1083" t="s">
        <v>168</v>
      </c>
      <c r="E475" s="1084">
        <v>0.8</v>
      </c>
      <c r="F475" s="1084">
        <v>0</v>
      </c>
      <c r="G475" s="1085">
        <v>0.8</v>
      </c>
      <c r="H475" s="632" t="s">
        <v>12257</v>
      </c>
      <c r="I475" s="390">
        <v>43617</v>
      </c>
    </row>
    <row r="476" spans="1:9">
      <c r="A476" s="1082">
        <v>88430</v>
      </c>
      <c r="B476" s="1083" t="s">
        <v>988</v>
      </c>
      <c r="C476" s="630" t="s">
        <v>5399</v>
      </c>
      <c r="D476" s="1083" t="s">
        <v>168</v>
      </c>
      <c r="E476" s="1084">
        <v>5.28</v>
      </c>
      <c r="F476" s="1084">
        <v>0</v>
      </c>
      <c r="G476" s="1085">
        <v>5.28</v>
      </c>
      <c r="H476" s="632" t="s">
        <v>12257</v>
      </c>
      <c r="I476" s="390">
        <v>43617</v>
      </c>
    </row>
    <row r="477" spans="1:9">
      <c r="A477" s="1082">
        <v>88438</v>
      </c>
      <c r="B477" s="1083" t="s">
        <v>2039</v>
      </c>
      <c r="C477" s="630" t="s">
        <v>5399</v>
      </c>
      <c r="D477" s="1083" t="s">
        <v>168</v>
      </c>
      <c r="E477" s="1084">
        <v>6.99</v>
      </c>
      <c r="F477" s="1084">
        <v>0</v>
      </c>
      <c r="G477" s="1085">
        <v>6.99</v>
      </c>
      <c r="H477" s="632" t="s">
        <v>12257</v>
      </c>
      <c r="I477" s="390">
        <v>43617</v>
      </c>
    </row>
    <row r="478" spans="1:9">
      <c r="A478" s="1082">
        <v>88831</v>
      </c>
      <c r="B478" s="1083" t="s">
        <v>2040</v>
      </c>
      <c r="C478" s="630" t="s">
        <v>5399</v>
      </c>
      <c r="D478" s="1083" t="s">
        <v>168</v>
      </c>
      <c r="E478" s="1084">
        <v>0.31</v>
      </c>
      <c r="F478" s="1084">
        <v>0</v>
      </c>
      <c r="G478" s="1085">
        <v>0.31</v>
      </c>
      <c r="H478" s="632" t="s">
        <v>12257</v>
      </c>
      <c r="I478" s="390">
        <v>43617</v>
      </c>
    </row>
    <row r="479" spans="1:9">
      <c r="A479" s="1082">
        <v>88844</v>
      </c>
      <c r="B479" s="1083" t="s">
        <v>2041</v>
      </c>
      <c r="C479" s="630" t="s">
        <v>5399</v>
      </c>
      <c r="D479" s="1083" t="s">
        <v>168</v>
      </c>
      <c r="E479" s="1084">
        <v>39.18</v>
      </c>
      <c r="F479" s="1084">
        <v>9.69</v>
      </c>
      <c r="G479" s="1085">
        <v>29.49</v>
      </c>
      <c r="H479" s="632" t="s">
        <v>12257</v>
      </c>
      <c r="I479" s="390">
        <v>43617</v>
      </c>
    </row>
    <row r="480" spans="1:9">
      <c r="A480" s="1082">
        <v>88908</v>
      </c>
      <c r="B480" s="1083" t="s">
        <v>2042</v>
      </c>
      <c r="C480" s="630" t="s">
        <v>5399</v>
      </c>
      <c r="D480" s="1083" t="s">
        <v>168</v>
      </c>
      <c r="E480" s="1084">
        <v>48.7</v>
      </c>
      <c r="F480" s="1084">
        <v>12.63</v>
      </c>
      <c r="G480" s="1085">
        <v>36.07</v>
      </c>
      <c r="H480" s="632" t="s">
        <v>12257</v>
      </c>
      <c r="I480" s="390">
        <v>43617</v>
      </c>
    </row>
    <row r="481" spans="1:9">
      <c r="A481" s="1082">
        <v>89022</v>
      </c>
      <c r="B481" s="1083" t="s">
        <v>2043</v>
      </c>
      <c r="C481" s="630" t="s">
        <v>5399</v>
      </c>
      <c r="D481" s="1083" t="s">
        <v>168</v>
      </c>
      <c r="E481" s="1084">
        <v>0.34</v>
      </c>
      <c r="F481" s="1084">
        <v>0</v>
      </c>
      <c r="G481" s="1085">
        <v>0.34</v>
      </c>
      <c r="H481" s="632" t="s">
        <v>12257</v>
      </c>
      <c r="I481" s="390">
        <v>43617</v>
      </c>
    </row>
    <row r="482" spans="1:9">
      <c r="A482" s="1082">
        <v>89027</v>
      </c>
      <c r="B482" s="1083" t="s">
        <v>1009</v>
      </c>
      <c r="C482" s="630" t="s">
        <v>5399</v>
      </c>
      <c r="D482" s="1083" t="s">
        <v>168</v>
      </c>
      <c r="E482" s="1084">
        <v>3.19</v>
      </c>
      <c r="F482" s="1084">
        <v>0</v>
      </c>
      <c r="G482" s="1085">
        <v>3.19</v>
      </c>
      <c r="H482" s="632" t="s">
        <v>12257</v>
      </c>
      <c r="I482" s="390">
        <v>43617</v>
      </c>
    </row>
    <row r="483" spans="1:9">
      <c r="A483" s="1082">
        <v>89031</v>
      </c>
      <c r="B483" s="1083" t="s">
        <v>2044</v>
      </c>
      <c r="C483" s="630" t="s">
        <v>5399</v>
      </c>
      <c r="D483" s="1083" t="s">
        <v>168</v>
      </c>
      <c r="E483" s="1084">
        <v>38.049999999999997</v>
      </c>
      <c r="F483" s="1084">
        <v>9.69</v>
      </c>
      <c r="G483" s="1085">
        <v>28.36</v>
      </c>
      <c r="H483" s="632" t="s">
        <v>12257</v>
      </c>
      <c r="I483" s="390">
        <v>43617</v>
      </c>
    </row>
    <row r="484" spans="1:9">
      <c r="A484" s="1082">
        <v>89036</v>
      </c>
      <c r="B484" s="1083" t="s">
        <v>1043</v>
      </c>
      <c r="C484" s="630" t="s">
        <v>5399</v>
      </c>
      <c r="D484" s="1083" t="s">
        <v>168</v>
      </c>
      <c r="E484" s="1084">
        <v>22.99</v>
      </c>
      <c r="F484" s="1084">
        <v>9.69</v>
      </c>
      <c r="G484" s="1085">
        <v>13.3</v>
      </c>
      <c r="H484" s="632" t="s">
        <v>12257</v>
      </c>
      <c r="I484" s="390">
        <v>43617</v>
      </c>
    </row>
    <row r="485" spans="1:9">
      <c r="A485" s="1082">
        <v>89218</v>
      </c>
      <c r="B485" s="1083" t="s">
        <v>893</v>
      </c>
      <c r="C485" s="630" t="s">
        <v>5399</v>
      </c>
      <c r="D485" s="1083" t="s">
        <v>168</v>
      </c>
      <c r="E485" s="1084">
        <v>48.85</v>
      </c>
      <c r="F485" s="1084">
        <v>21.78</v>
      </c>
      <c r="G485" s="1085">
        <v>27.07</v>
      </c>
      <c r="H485" s="632" t="s">
        <v>12257</v>
      </c>
      <c r="I485" s="390">
        <v>43617</v>
      </c>
    </row>
    <row r="486" spans="1:9">
      <c r="A486" s="1082">
        <v>89226</v>
      </c>
      <c r="B486" s="1083" t="s">
        <v>2045</v>
      </c>
      <c r="C486" s="630" t="s">
        <v>5399</v>
      </c>
      <c r="D486" s="1083" t="s">
        <v>168</v>
      </c>
      <c r="E486" s="1084">
        <v>1.31</v>
      </c>
      <c r="F486" s="1084">
        <v>0</v>
      </c>
      <c r="G486" s="1085">
        <v>1.31</v>
      </c>
      <c r="H486" s="632" t="s">
        <v>12257</v>
      </c>
      <c r="I486" s="390">
        <v>43617</v>
      </c>
    </row>
    <row r="487" spans="1:9">
      <c r="A487" s="1082">
        <v>89235</v>
      </c>
      <c r="B487" s="1083" t="s">
        <v>2046</v>
      </c>
      <c r="C487" s="630" t="s">
        <v>5399</v>
      </c>
      <c r="D487" s="1083" t="s">
        <v>168</v>
      </c>
      <c r="E487" s="1084">
        <v>124.65</v>
      </c>
      <c r="F487" s="1084">
        <v>12.08</v>
      </c>
      <c r="G487" s="1085">
        <v>112.57</v>
      </c>
      <c r="H487" s="632" t="s">
        <v>12257</v>
      </c>
      <c r="I487" s="390">
        <v>43617</v>
      </c>
    </row>
    <row r="488" spans="1:9">
      <c r="A488" s="1082">
        <v>89243</v>
      </c>
      <c r="B488" s="1083" t="s">
        <v>2047</v>
      </c>
      <c r="C488" s="630" t="s">
        <v>5399</v>
      </c>
      <c r="D488" s="1083" t="s">
        <v>168</v>
      </c>
      <c r="E488" s="1084">
        <v>269.39999999999998</v>
      </c>
      <c r="F488" s="1084">
        <v>12.08</v>
      </c>
      <c r="G488" s="1085">
        <v>257.32</v>
      </c>
      <c r="H488" s="632" t="s">
        <v>12257</v>
      </c>
      <c r="I488" s="390">
        <v>43617</v>
      </c>
    </row>
    <row r="489" spans="1:9">
      <c r="A489" s="1082">
        <v>89251</v>
      </c>
      <c r="B489" s="1083" t="s">
        <v>999</v>
      </c>
      <c r="C489" s="630" t="s">
        <v>5399</v>
      </c>
      <c r="D489" s="1083" t="s">
        <v>168</v>
      </c>
      <c r="E489" s="1084">
        <v>236.23</v>
      </c>
      <c r="F489" s="1084">
        <v>12.08</v>
      </c>
      <c r="G489" s="1085">
        <v>224.15</v>
      </c>
      <c r="H489" s="632" t="s">
        <v>12257</v>
      </c>
      <c r="I489" s="390">
        <v>43617</v>
      </c>
    </row>
    <row r="490" spans="1:9">
      <c r="A490" s="1082">
        <v>89258</v>
      </c>
      <c r="B490" s="1083" t="s">
        <v>2048</v>
      </c>
      <c r="C490" s="630" t="s">
        <v>5399</v>
      </c>
      <c r="D490" s="1083" t="s">
        <v>168</v>
      </c>
      <c r="E490" s="1084">
        <v>82.04</v>
      </c>
      <c r="F490" s="1084">
        <v>12.08</v>
      </c>
      <c r="G490" s="1085">
        <v>69.959999999999994</v>
      </c>
      <c r="H490" s="632" t="s">
        <v>12257</v>
      </c>
      <c r="I490" s="390">
        <v>43617</v>
      </c>
    </row>
    <row r="491" spans="1:9">
      <c r="A491" s="1082">
        <v>89273</v>
      </c>
      <c r="B491" s="1083" t="s">
        <v>2049</v>
      </c>
      <c r="C491" s="630" t="s">
        <v>5399</v>
      </c>
      <c r="D491" s="1083" t="s">
        <v>168</v>
      </c>
      <c r="E491" s="1084">
        <v>48.63</v>
      </c>
      <c r="F491" s="1084">
        <v>9.16</v>
      </c>
      <c r="G491" s="1085">
        <v>39.47</v>
      </c>
      <c r="H491" s="632" t="s">
        <v>12257</v>
      </c>
      <c r="I491" s="390">
        <v>43617</v>
      </c>
    </row>
    <row r="492" spans="1:9">
      <c r="A492" s="1082">
        <v>89279</v>
      </c>
      <c r="B492" s="1083" t="s">
        <v>2050</v>
      </c>
      <c r="C492" s="630" t="s">
        <v>5399</v>
      </c>
      <c r="D492" s="1083" t="s">
        <v>168</v>
      </c>
      <c r="E492" s="1084">
        <v>1.59</v>
      </c>
      <c r="F492" s="1084">
        <v>0</v>
      </c>
      <c r="G492" s="1085">
        <v>1.59</v>
      </c>
      <c r="H492" s="632" t="s">
        <v>12257</v>
      </c>
      <c r="I492" s="390">
        <v>43617</v>
      </c>
    </row>
    <row r="493" spans="1:9">
      <c r="A493" s="1082">
        <v>89877</v>
      </c>
      <c r="B493" s="1083" t="s">
        <v>1150</v>
      </c>
      <c r="C493" s="630" t="s">
        <v>5399</v>
      </c>
      <c r="D493" s="1083" t="s">
        <v>168</v>
      </c>
      <c r="E493" s="1084">
        <v>40.98</v>
      </c>
      <c r="F493" s="1084">
        <v>9.74</v>
      </c>
      <c r="G493" s="1085">
        <v>31.24</v>
      </c>
      <c r="H493" s="632" t="s">
        <v>12257</v>
      </c>
      <c r="I493" s="390">
        <v>43617</v>
      </c>
    </row>
    <row r="494" spans="1:9">
      <c r="A494" s="1082">
        <v>89884</v>
      </c>
      <c r="B494" s="1083" t="s">
        <v>913</v>
      </c>
      <c r="C494" s="630" t="s">
        <v>5399</v>
      </c>
      <c r="D494" s="1083" t="s">
        <v>168</v>
      </c>
      <c r="E494" s="1084">
        <v>42.41</v>
      </c>
      <c r="F494" s="1084">
        <v>9.74</v>
      </c>
      <c r="G494" s="1085">
        <v>32.67</v>
      </c>
      <c r="H494" s="632" t="s">
        <v>12257</v>
      </c>
      <c r="I494" s="390">
        <v>43617</v>
      </c>
    </row>
    <row r="495" spans="1:9">
      <c r="A495" s="1082">
        <v>90587</v>
      </c>
      <c r="B495" s="1083" t="s">
        <v>2051</v>
      </c>
      <c r="C495" s="630" t="s">
        <v>5399</v>
      </c>
      <c r="D495" s="1083" t="s">
        <v>168</v>
      </c>
      <c r="E495" s="1084">
        <v>0.28999999999999998</v>
      </c>
      <c r="F495" s="1084">
        <v>0</v>
      </c>
      <c r="G495" s="1085">
        <v>0.28999999999999998</v>
      </c>
      <c r="H495" s="632" t="s">
        <v>12257</v>
      </c>
      <c r="I495" s="390">
        <v>43617</v>
      </c>
    </row>
    <row r="496" spans="1:9">
      <c r="A496" s="1082">
        <v>90626</v>
      </c>
      <c r="B496" s="1083" t="s">
        <v>1151</v>
      </c>
      <c r="C496" s="630" t="s">
        <v>5399</v>
      </c>
      <c r="D496" s="1083" t="s">
        <v>168</v>
      </c>
      <c r="E496" s="1084">
        <v>1.88</v>
      </c>
      <c r="F496" s="1084">
        <v>0</v>
      </c>
      <c r="G496" s="1085">
        <v>1.88</v>
      </c>
      <c r="H496" s="632" t="s">
        <v>12257</v>
      </c>
      <c r="I496" s="390">
        <v>43617</v>
      </c>
    </row>
    <row r="497" spans="1:9">
      <c r="A497" s="1082">
        <v>90632</v>
      </c>
      <c r="B497" s="1083" t="s">
        <v>1152</v>
      </c>
      <c r="C497" s="630" t="s">
        <v>5399</v>
      </c>
      <c r="D497" s="1083" t="s">
        <v>168</v>
      </c>
      <c r="E497" s="1084">
        <v>43.11</v>
      </c>
      <c r="F497" s="1084">
        <v>9.6199999999999992</v>
      </c>
      <c r="G497" s="1085">
        <v>33.49</v>
      </c>
      <c r="H497" s="632" t="s">
        <v>12257</v>
      </c>
      <c r="I497" s="390">
        <v>43617</v>
      </c>
    </row>
    <row r="498" spans="1:9">
      <c r="A498" s="1082">
        <v>90638</v>
      </c>
      <c r="B498" s="1083" t="s">
        <v>1153</v>
      </c>
      <c r="C498" s="630" t="s">
        <v>5399</v>
      </c>
      <c r="D498" s="1083" t="s">
        <v>168</v>
      </c>
      <c r="E498" s="1084">
        <v>4.05</v>
      </c>
      <c r="F498" s="1084">
        <v>0</v>
      </c>
      <c r="G498" s="1085">
        <v>4.05</v>
      </c>
      <c r="H498" s="632" t="s">
        <v>12257</v>
      </c>
      <c r="I498" s="390">
        <v>43617</v>
      </c>
    </row>
    <row r="499" spans="1:9">
      <c r="A499" s="1082">
        <v>90644</v>
      </c>
      <c r="B499" s="1083" t="s">
        <v>2052</v>
      </c>
      <c r="C499" s="630" t="s">
        <v>5399</v>
      </c>
      <c r="D499" s="1083" t="s">
        <v>168</v>
      </c>
      <c r="E499" s="1084">
        <v>6.06</v>
      </c>
      <c r="F499" s="1084">
        <v>0</v>
      </c>
      <c r="G499" s="1085">
        <v>6.06</v>
      </c>
      <c r="H499" s="632" t="s">
        <v>12257</v>
      </c>
      <c r="I499" s="390">
        <v>43617</v>
      </c>
    </row>
    <row r="500" spans="1:9">
      <c r="A500" s="1082">
        <v>90651</v>
      </c>
      <c r="B500" s="1083" t="s">
        <v>2053</v>
      </c>
      <c r="C500" s="630" t="s">
        <v>5399</v>
      </c>
      <c r="D500" s="1083" t="s">
        <v>168</v>
      </c>
      <c r="E500" s="1084">
        <v>0.6</v>
      </c>
      <c r="F500" s="1084">
        <v>0</v>
      </c>
      <c r="G500" s="1085">
        <v>0.6</v>
      </c>
      <c r="H500" s="632" t="s">
        <v>12257</v>
      </c>
      <c r="I500" s="390">
        <v>43617</v>
      </c>
    </row>
    <row r="501" spans="1:9">
      <c r="A501" s="1082">
        <v>90657</v>
      </c>
      <c r="B501" s="1083" t="s">
        <v>1154</v>
      </c>
      <c r="C501" s="630" t="s">
        <v>5399</v>
      </c>
      <c r="D501" s="1083" t="s">
        <v>168</v>
      </c>
      <c r="E501" s="1084">
        <v>3.94</v>
      </c>
      <c r="F501" s="1084">
        <v>0</v>
      </c>
      <c r="G501" s="1085">
        <v>3.94</v>
      </c>
      <c r="H501" s="632" t="s">
        <v>12257</v>
      </c>
      <c r="I501" s="390">
        <v>43617</v>
      </c>
    </row>
    <row r="502" spans="1:9">
      <c r="A502" s="1082">
        <v>90663</v>
      </c>
      <c r="B502" s="1083" t="s">
        <v>1155</v>
      </c>
      <c r="C502" s="630" t="s">
        <v>5399</v>
      </c>
      <c r="D502" s="1083" t="s">
        <v>168</v>
      </c>
      <c r="E502" s="1084">
        <v>4.22</v>
      </c>
      <c r="F502" s="1084">
        <v>0</v>
      </c>
      <c r="G502" s="1085">
        <v>4.22</v>
      </c>
      <c r="H502" s="632" t="s">
        <v>12257</v>
      </c>
      <c r="I502" s="390">
        <v>43617</v>
      </c>
    </row>
    <row r="503" spans="1:9">
      <c r="A503" s="1082">
        <v>90669</v>
      </c>
      <c r="B503" s="1083" t="s">
        <v>2054</v>
      </c>
      <c r="C503" s="630" t="s">
        <v>5399</v>
      </c>
      <c r="D503" s="1083" t="s">
        <v>168</v>
      </c>
      <c r="E503" s="1084">
        <v>4.6100000000000003</v>
      </c>
      <c r="F503" s="1084">
        <v>0</v>
      </c>
      <c r="G503" s="1085">
        <v>4.6100000000000003</v>
      </c>
      <c r="H503" s="632" t="s">
        <v>12257</v>
      </c>
      <c r="I503" s="390">
        <v>43617</v>
      </c>
    </row>
    <row r="504" spans="1:9">
      <c r="A504" s="1082">
        <v>90675</v>
      </c>
      <c r="B504" s="1083" t="s">
        <v>2055</v>
      </c>
      <c r="C504" s="630" t="s">
        <v>5399</v>
      </c>
      <c r="D504" s="1083" t="s">
        <v>168</v>
      </c>
      <c r="E504" s="1084">
        <v>148.21</v>
      </c>
      <c r="F504" s="1084">
        <v>9.6199999999999992</v>
      </c>
      <c r="G504" s="1085">
        <v>138.59</v>
      </c>
      <c r="H504" s="632" t="s">
        <v>12257</v>
      </c>
      <c r="I504" s="390">
        <v>43617</v>
      </c>
    </row>
    <row r="505" spans="1:9">
      <c r="A505" s="1082">
        <v>90681</v>
      </c>
      <c r="B505" s="1083" t="s">
        <v>2056</v>
      </c>
      <c r="C505" s="630" t="s">
        <v>5399</v>
      </c>
      <c r="D505" s="1083" t="s">
        <v>168</v>
      </c>
      <c r="E505" s="1084">
        <v>87.64</v>
      </c>
      <c r="F505" s="1084">
        <v>9.6199999999999992</v>
      </c>
      <c r="G505" s="1085">
        <v>78.02</v>
      </c>
      <c r="H505" s="632" t="s">
        <v>12257</v>
      </c>
      <c r="I505" s="390">
        <v>43617</v>
      </c>
    </row>
    <row r="506" spans="1:9">
      <c r="A506" s="1082">
        <v>90687</v>
      </c>
      <c r="B506" s="1083" t="s">
        <v>2057</v>
      </c>
      <c r="C506" s="630" t="s">
        <v>5399</v>
      </c>
      <c r="D506" s="1083" t="s">
        <v>168</v>
      </c>
      <c r="E506" s="1084">
        <v>48.17</v>
      </c>
      <c r="F506" s="1084">
        <v>10.46</v>
      </c>
      <c r="G506" s="1085">
        <v>37.71</v>
      </c>
      <c r="H506" s="632" t="s">
        <v>12257</v>
      </c>
      <c r="I506" s="390">
        <v>43617</v>
      </c>
    </row>
    <row r="507" spans="1:9">
      <c r="A507" s="1082">
        <v>90693</v>
      </c>
      <c r="B507" s="1083" t="s">
        <v>2058</v>
      </c>
      <c r="C507" s="630" t="s">
        <v>5399</v>
      </c>
      <c r="D507" s="1083" t="s">
        <v>168</v>
      </c>
      <c r="E507" s="1084">
        <v>29.83</v>
      </c>
      <c r="F507" s="1084">
        <v>10.46</v>
      </c>
      <c r="G507" s="1085">
        <v>19.37</v>
      </c>
      <c r="H507" s="632" t="s">
        <v>12257</v>
      </c>
      <c r="I507" s="390">
        <v>43617</v>
      </c>
    </row>
    <row r="508" spans="1:9">
      <c r="A508" s="1082">
        <v>90965</v>
      </c>
      <c r="B508" s="1083" t="s">
        <v>1156</v>
      </c>
      <c r="C508" s="630" t="s">
        <v>5399</v>
      </c>
      <c r="D508" s="1083" t="s">
        <v>168</v>
      </c>
      <c r="E508" s="1084">
        <v>3.92</v>
      </c>
      <c r="F508" s="1084">
        <v>0</v>
      </c>
      <c r="G508" s="1085">
        <v>3.92</v>
      </c>
      <c r="H508" s="632" t="s">
        <v>12257</v>
      </c>
      <c r="I508" s="390">
        <v>43617</v>
      </c>
    </row>
    <row r="509" spans="1:9">
      <c r="A509" s="1082">
        <v>90973</v>
      </c>
      <c r="B509" s="1083" t="s">
        <v>2059</v>
      </c>
      <c r="C509" s="630" t="s">
        <v>5399</v>
      </c>
      <c r="D509" s="1083" t="s">
        <v>168</v>
      </c>
      <c r="E509" s="1084">
        <v>3.94</v>
      </c>
      <c r="F509" s="1084">
        <v>0</v>
      </c>
      <c r="G509" s="1085">
        <v>3.94</v>
      </c>
      <c r="H509" s="632" t="s">
        <v>12257</v>
      </c>
      <c r="I509" s="390">
        <v>43617</v>
      </c>
    </row>
    <row r="510" spans="1:9">
      <c r="A510" s="1082">
        <v>90982</v>
      </c>
      <c r="B510" s="1083" t="s">
        <v>1157</v>
      </c>
      <c r="C510" s="630" t="s">
        <v>5399</v>
      </c>
      <c r="D510" s="1083" t="s">
        <v>168</v>
      </c>
      <c r="E510" s="1084">
        <v>10.01</v>
      </c>
      <c r="F510" s="1084">
        <v>0</v>
      </c>
      <c r="G510" s="1085">
        <v>10.01</v>
      </c>
      <c r="H510" s="632" t="s">
        <v>12257</v>
      </c>
      <c r="I510" s="390">
        <v>43617</v>
      </c>
    </row>
    <row r="511" spans="1:9">
      <c r="A511" s="1082">
        <v>91001</v>
      </c>
      <c r="B511" s="1083" t="s">
        <v>2060</v>
      </c>
      <c r="C511" s="630" t="s">
        <v>5399</v>
      </c>
      <c r="D511" s="1083" t="s">
        <v>168</v>
      </c>
      <c r="E511" s="1084">
        <v>4.67</v>
      </c>
      <c r="F511" s="1084">
        <v>0</v>
      </c>
      <c r="G511" s="1085">
        <v>4.67</v>
      </c>
      <c r="H511" s="632" t="s">
        <v>12257</v>
      </c>
      <c r="I511" s="390">
        <v>43617</v>
      </c>
    </row>
    <row r="512" spans="1:9">
      <c r="A512" s="1082">
        <v>91032</v>
      </c>
      <c r="B512" s="1083" t="s">
        <v>1158</v>
      </c>
      <c r="C512" s="630" t="s">
        <v>5399</v>
      </c>
      <c r="D512" s="1083" t="s">
        <v>168</v>
      </c>
      <c r="E512" s="1084">
        <v>30.08</v>
      </c>
      <c r="F512" s="1084">
        <v>10.32</v>
      </c>
      <c r="G512" s="1085">
        <v>19.759999999999998</v>
      </c>
      <c r="H512" s="632" t="s">
        <v>12257</v>
      </c>
      <c r="I512" s="390">
        <v>43617</v>
      </c>
    </row>
    <row r="513" spans="1:9">
      <c r="A513" s="1082">
        <v>91278</v>
      </c>
      <c r="B513" s="1083" t="s">
        <v>2061</v>
      </c>
      <c r="C513" s="630" t="s">
        <v>5399</v>
      </c>
      <c r="D513" s="1083" t="s">
        <v>168</v>
      </c>
      <c r="E513" s="1084">
        <v>0.56000000000000005</v>
      </c>
      <c r="F513" s="1084">
        <v>0</v>
      </c>
      <c r="G513" s="1085">
        <v>0.56000000000000005</v>
      </c>
      <c r="H513" s="632" t="s">
        <v>12257</v>
      </c>
      <c r="I513" s="390">
        <v>43617</v>
      </c>
    </row>
    <row r="514" spans="1:9">
      <c r="A514" s="1082">
        <v>91285</v>
      </c>
      <c r="B514" s="1083" t="s">
        <v>2062</v>
      </c>
      <c r="C514" s="630" t="s">
        <v>5399</v>
      </c>
      <c r="D514" s="1083" t="s">
        <v>168</v>
      </c>
      <c r="E514" s="1084">
        <v>1.02</v>
      </c>
      <c r="F514" s="1084">
        <v>0</v>
      </c>
      <c r="G514" s="1085">
        <v>1.02</v>
      </c>
      <c r="H514" s="632" t="s">
        <v>12257</v>
      </c>
      <c r="I514" s="390">
        <v>43617</v>
      </c>
    </row>
    <row r="515" spans="1:9">
      <c r="A515" s="1082">
        <v>91387</v>
      </c>
      <c r="B515" s="1083" t="s">
        <v>2063</v>
      </c>
      <c r="C515" s="630" t="s">
        <v>5399</v>
      </c>
      <c r="D515" s="1083" t="s">
        <v>168</v>
      </c>
      <c r="E515" s="1084">
        <v>33.1</v>
      </c>
      <c r="F515" s="1084">
        <v>9.74</v>
      </c>
      <c r="G515" s="1085">
        <v>23.36</v>
      </c>
      <c r="H515" s="632" t="s">
        <v>12257</v>
      </c>
      <c r="I515" s="390">
        <v>43617</v>
      </c>
    </row>
    <row r="516" spans="1:9">
      <c r="A516" s="1082">
        <v>91395</v>
      </c>
      <c r="B516" s="1083" t="s">
        <v>2064</v>
      </c>
      <c r="C516" s="630" t="s">
        <v>5399</v>
      </c>
      <c r="D516" s="1083" t="s">
        <v>168</v>
      </c>
      <c r="E516" s="1084">
        <v>27.59</v>
      </c>
      <c r="F516" s="1084">
        <v>10.32</v>
      </c>
      <c r="G516" s="1085">
        <v>17.27</v>
      </c>
      <c r="H516" s="632" t="s">
        <v>12257</v>
      </c>
      <c r="I516" s="390">
        <v>43617</v>
      </c>
    </row>
    <row r="517" spans="1:9">
      <c r="A517" s="1082">
        <v>91486</v>
      </c>
      <c r="B517" s="1083" t="s">
        <v>2065</v>
      </c>
      <c r="C517" s="630" t="s">
        <v>5399</v>
      </c>
      <c r="D517" s="1083" t="s">
        <v>168</v>
      </c>
      <c r="E517" s="1084">
        <v>33.049999999999997</v>
      </c>
      <c r="F517" s="1084">
        <v>10.32</v>
      </c>
      <c r="G517" s="1085">
        <v>22.73</v>
      </c>
      <c r="H517" s="632" t="s">
        <v>12257</v>
      </c>
      <c r="I517" s="390">
        <v>43617</v>
      </c>
    </row>
    <row r="518" spans="1:9">
      <c r="A518" s="1082">
        <v>91534</v>
      </c>
      <c r="B518" s="1083" t="s">
        <v>2066</v>
      </c>
      <c r="C518" s="630" t="s">
        <v>5399</v>
      </c>
      <c r="D518" s="1083" t="s">
        <v>168</v>
      </c>
      <c r="E518" s="1084">
        <v>14.68</v>
      </c>
      <c r="F518" s="1084">
        <v>9.6199999999999992</v>
      </c>
      <c r="G518" s="1085">
        <v>5.0599999999999996</v>
      </c>
      <c r="H518" s="632" t="s">
        <v>12257</v>
      </c>
      <c r="I518" s="390">
        <v>43617</v>
      </c>
    </row>
    <row r="519" spans="1:9">
      <c r="A519" s="1082">
        <v>91635</v>
      </c>
      <c r="B519" s="1083" t="s">
        <v>2067</v>
      </c>
      <c r="C519" s="630" t="s">
        <v>5399</v>
      </c>
      <c r="D519" s="1083" t="s">
        <v>168</v>
      </c>
      <c r="E519" s="1084">
        <v>29.07</v>
      </c>
      <c r="F519" s="1084">
        <v>12.2</v>
      </c>
      <c r="G519" s="1085">
        <v>16.87</v>
      </c>
      <c r="H519" s="632" t="s">
        <v>12257</v>
      </c>
      <c r="I519" s="390">
        <v>43617</v>
      </c>
    </row>
    <row r="520" spans="1:9">
      <c r="A520" s="1082">
        <v>91646</v>
      </c>
      <c r="B520" s="1083" t="s">
        <v>2068</v>
      </c>
      <c r="C520" s="630" t="s">
        <v>5399</v>
      </c>
      <c r="D520" s="1083" t="s">
        <v>168</v>
      </c>
      <c r="E520" s="1084">
        <v>47.71</v>
      </c>
      <c r="F520" s="1084">
        <v>13.8</v>
      </c>
      <c r="G520" s="1085">
        <v>33.910000000000004</v>
      </c>
      <c r="H520" s="632" t="s">
        <v>12257</v>
      </c>
      <c r="I520" s="390">
        <v>43617</v>
      </c>
    </row>
    <row r="521" spans="1:9">
      <c r="A521" s="1082">
        <v>91693</v>
      </c>
      <c r="B521" s="1083" t="s">
        <v>2069</v>
      </c>
      <c r="C521" s="630" t="s">
        <v>5399</v>
      </c>
      <c r="D521" s="1083" t="s">
        <v>168</v>
      </c>
      <c r="E521" s="1084">
        <v>13.94</v>
      </c>
      <c r="F521" s="1084">
        <v>9.6199999999999992</v>
      </c>
      <c r="G521" s="1085">
        <v>4.3199999999999994</v>
      </c>
      <c r="H521" s="632" t="s">
        <v>12257</v>
      </c>
      <c r="I521" s="390">
        <v>43617</v>
      </c>
    </row>
    <row r="522" spans="1:9">
      <c r="A522" s="1082">
        <v>92044</v>
      </c>
      <c r="B522" s="1083" t="s">
        <v>2070</v>
      </c>
      <c r="C522" s="630" t="s">
        <v>5399</v>
      </c>
      <c r="D522" s="1083" t="s">
        <v>168</v>
      </c>
      <c r="E522" s="1084">
        <v>4.95</v>
      </c>
      <c r="F522" s="1084">
        <v>0</v>
      </c>
      <c r="G522" s="1085">
        <v>4.95</v>
      </c>
      <c r="H522" s="632" t="s">
        <v>12257</v>
      </c>
      <c r="I522" s="390">
        <v>43617</v>
      </c>
    </row>
    <row r="523" spans="1:9">
      <c r="A523" s="1082">
        <v>92107</v>
      </c>
      <c r="B523" s="1083" t="s">
        <v>2071</v>
      </c>
      <c r="C523" s="630" t="s">
        <v>5399</v>
      </c>
      <c r="D523" s="1083" t="s">
        <v>168</v>
      </c>
      <c r="E523" s="1084">
        <v>34.54</v>
      </c>
      <c r="F523" s="1084">
        <v>10.32</v>
      </c>
      <c r="G523" s="1085">
        <v>24.22</v>
      </c>
      <c r="H523" s="632" t="s">
        <v>12257</v>
      </c>
      <c r="I523" s="390">
        <v>43617</v>
      </c>
    </row>
    <row r="524" spans="1:9">
      <c r="A524" s="1082">
        <v>92113</v>
      </c>
      <c r="B524" s="1083" t="s">
        <v>1159</v>
      </c>
      <c r="C524" s="630" t="s">
        <v>5399</v>
      </c>
      <c r="D524" s="1083" t="s">
        <v>168</v>
      </c>
      <c r="E524" s="1084">
        <v>0.94</v>
      </c>
      <c r="F524" s="1084">
        <v>0</v>
      </c>
      <c r="G524" s="1085">
        <v>0.94</v>
      </c>
      <c r="H524" s="632" t="s">
        <v>12257</v>
      </c>
      <c r="I524" s="390">
        <v>43617</v>
      </c>
    </row>
    <row r="525" spans="1:9">
      <c r="A525" s="1082">
        <v>92119</v>
      </c>
      <c r="B525" s="1083" t="s">
        <v>1160</v>
      </c>
      <c r="C525" s="630" t="s">
        <v>5399</v>
      </c>
      <c r="D525" s="1083" t="s">
        <v>168</v>
      </c>
      <c r="E525" s="1084">
        <v>0.09</v>
      </c>
      <c r="F525" s="1084">
        <v>0</v>
      </c>
      <c r="G525" s="1085">
        <v>0.09</v>
      </c>
      <c r="H525" s="632" t="s">
        <v>12257</v>
      </c>
      <c r="I525" s="390">
        <v>43617</v>
      </c>
    </row>
    <row r="526" spans="1:9">
      <c r="A526" s="1082">
        <v>92139</v>
      </c>
      <c r="B526" s="1083" t="s">
        <v>2072</v>
      </c>
      <c r="C526" s="630" t="s">
        <v>5399</v>
      </c>
      <c r="D526" s="1083" t="s">
        <v>168</v>
      </c>
      <c r="E526" s="1084">
        <v>24.51</v>
      </c>
      <c r="F526" s="1084">
        <v>9.57</v>
      </c>
      <c r="G526" s="1085">
        <v>14.940000000000001</v>
      </c>
      <c r="H526" s="632" t="s">
        <v>12257</v>
      </c>
      <c r="I526" s="390">
        <v>43617</v>
      </c>
    </row>
    <row r="527" spans="1:9">
      <c r="A527" s="1082">
        <v>92146</v>
      </c>
      <c r="B527" s="1083" t="s">
        <v>1161</v>
      </c>
      <c r="C527" s="630" t="s">
        <v>5399</v>
      </c>
      <c r="D527" s="1083" t="s">
        <v>168</v>
      </c>
      <c r="E527" s="1084">
        <v>17.059999999999999</v>
      </c>
      <c r="F527" s="1084">
        <v>9.57</v>
      </c>
      <c r="G527" s="1085">
        <v>7.49</v>
      </c>
      <c r="H527" s="632" t="s">
        <v>12257</v>
      </c>
      <c r="I527" s="390">
        <v>43617</v>
      </c>
    </row>
    <row r="528" spans="1:9">
      <c r="A528" s="1082">
        <v>92243</v>
      </c>
      <c r="B528" s="1083" t="s">
        <v>2073</v>
      </c>
      <c r="C528" s="630" t="s">
        <v>5399</v>
      </c>
      <c r="D528" s="1083" t="s">
        <v>168</v>
      </c>
      <c r="E528" s="1084">
        <v>39.71</v>
      </c>
      <c r="F528" s="1084">
        <v>13.8</v>
      </c>
      <c r="G528" s="1085">
        <v>25.91</v>
      </c>
      <c r="H528" s="632" t="s">
        <v>12257</v>
      </c>
      <c r="I528" s="390">
        <v>43617</v>
      </c>
    </row>
    <row r="529" spans="1:9">
      <c r="A529" s="1082">
        <v>92717</v>
      </c>
      <c r="B529" s="1083" t="s">
        <v>2074</v>
      </c>
      <c r="C529" s="630" t="s">
        <v>5399</v>
      </c>
      <c r="D529" s="1083" t="s">
        <v>168</v>
      </c>
      <c r="E529" s="1084">
        <v>0.25</v>
      </c>
      <c r="F529" s="1084">
        <v>0</v>
      </c>
      <c r="G529" s="1085">
        <v>0.25</v>
      </c>
      <c r="H529" s="632" t="s">
        <v>12257</v>
      </c>
      <c r="I529" s="390">
        <v>43617</v>
      </c>
    </row>
    <row r="530" spans="1:9">
      <c r="A530" s="1082">
        <v>92961</v>
      </c>
      <c r="B530" s="1083" t="s">
        <v>2075</v>
      </c>
      <c r="C530" s="630" t="s">
        <v>5399</v>
      </c>
      <c r="D530" s="1083" t="s">
        <v>168</v>
      </c>
      <c r="E530" s="1084">
        <v>6.13</v>
      </c>
      <c r="F530" s="1084">
        <v>0</v>
      </c>
      <c r="G530" s="1085">
        <v>6.13</v>
      </c>
      <c r="H530" s="632" t="s">
        <v>12257</v>
      </c>
      <c r="I530" s="390">
        <v>43617</v>
      </c>
    </row>
    <row r="531" spans="1:9">
      <c r="A531" s="1082">
        <v>92967</v>
      </c>
      <c r="B531" s="1083" t="s">
        <v>2076</v>
      </c>
      <c r="C531" s="630" t="s">
        <v>5399</v>
      </c>
      <c r="D531" s="1083" t="s">
        <v>168</v>
      </c>
      <c r="E531" s="1084">
        <v>13.22</v>
      </c>
      <c r="F531" s="1084">
        <v>7.56</v>
      </c>
      <c r="G531" s="1085">
        <v>5.66</v>
      </c>
      <c r="H531" s="632" t="s">
        <v>12257</v>
      </c>
      <c r="I531" s="390">
        <v>43617</v>
      </c>
    </row>
    <row r="532" spans="1:9">
      <c r="A532" s="1082">
        <v>93225</v>
      </c>
      <c r="B532" s="1083" t="s">
        <v>2077</v>
      </c>
      <c r="C532" s="630" t="s">
        <v>5399</v>
      </c>
      <c r="D532" s="1083" t="s">
        <v>168</v>
      </c>
      <c r="E532" s="1084">
        <v>222.77</v>
      </c>
      <c r="F532" s="1084">
        <v>9.6199999999999992</v>
      </c>
      <c r="G532" s="1085">
        <v>213.15</v>
      </c>
      <c r="H532" s="632" t="s">
        <v>12257</v>
      </c>
      <c r="I532" s="390">
        <v>43617</v>
      </c>
    </row>
    <row r="533" spans="1:9">
      <c r="A533" s="1082">
        <v>93234</v>
      </c>
      <c r="B533" s="1083" t="s">
        <v>1162</v>
      </c>
      <c r="C533" s="630" t="s">
        <v>5399</v>
      </c>
      <c r="D533" s="1083" t="s">
        <v>168</v>
      </c>
      <c r="E533" s="1084">
        <v>0.4</v>
      </c>
      <c r="F533" s="1084">
        <v>0</v>
      </c>
      <c r="G533" s="1085">
        <v>0.4</v>
      </c>
      <c r="H533" s="632" t="s">
        <v>12257</v>
      </c>
      <c r="I533" s="390">
        <v>43617</v>
      </c>
    </row>
    <row r="534" spans="1:9">
      <c r="A534" s="1082">
        <v>93244</v>
      </c>
      <c r="B534" s="1083" t="s">
        <v>1163</v>
      </c>
      <c r="C534" s="630" t="s">
        <v>5399</v>
      </c>
      <c r="D534" s="1083" t="s">
        <v>168</v>
      </c>
      <c r="E534" s="1084">
        <v>33.22</v>
      </c>
      <c r="F534" s="1084">
        <v>9.6</v>
      </c>
      <c r="G534" s="1085">
        <v>23.619999999999997</v>
      </c>
      <c r="H534" s="632" t="s">
        <v>12257</v>
      </c>
      <c r="I534" s="390">
        <v>43617</v>
      </c>
    </row>
    <row r="535" spans="1:9">
      <c r="A535" s="1082">
        <v>93274</v>
      </c>
      <c r="B535" s="1083" t="s">
        <v>2078</v>
      </c>
      <c r="C535" s="630" t="s">
        <v>5399</v>
      </c>
      <c r="D535" s="1083" t="s">
        <v>168</v>
      </c>
      <c r="E535" s="1084">
        <v>41.35</v>
      </c>
      <c r="F535" s="1084">
        <v>9.16</v>
      </c>
      <c r="G535" s="1085">
        <v>32.19</v>
      </c>
      <c r="H535" s="632" t="s">
        <v>12257</v>
      </c>
      <c r="I535" s="390">
        <v>43617</v>
      </c>
    </row>
    <row r="536" spans="1:9">
      <c r="A536" s="1082">
        <v>93282</v>
      </c>
      <c r="B536" s="1083" t="s">
        <v>2079</v>
      </c>
      <c r="C536" s="630" t="s">
        <v>5399</v>
      </c>
      <c r="D536" s="1083" t="s">
        <v>168</v>
      </c>
      <c r="E536" s="1084">
        <v>13.66</v>
      </c>
      <c r="F536" s="1084">
        <v>9.11</v>
      </c>
      <c r="G536" s="1085">
        <v>4.55</v>
      </c>
      <c r="H536" s="632" t="s">
        <v>12257</v>
      </c>
      <c r="I536" s="390">
        <v>43617</v>
      </c>
    </row>
    <row r="537" spans="1:9">
      <c r="A537" s="1082">
        <v>93288</v>
      </c>
      <c r="B537" s="1083" t="s">
        <v>2080</v>
      </c>
      <c r="C537" s="630" t="s">
        <v>5399</v>
      </c>
      <c r="D537" s="1083" t="s">
        <v>168</v>
      </c>
      <c r="E537" s="1084">
        <v>81.180000000000007</v>
      </c>
      <c r="F537" s="1084">
        <v>9.16</v>
      </c>
      <c r="G537" s="1085">
        <v>72.02</v>
      </c>
      <c r="H537" s="632" t="s">
        <v>12257</v>
      </c>
      <c r="I537" s="390">
        <v>43617</v>
      </c>
    </row>
    <row r="538" spans="1:9">
      <c r="A538" s="1082">
        <v>93403</v>
      </c>
      <c r="B538" s="1083" t="s">
        <v>2081</v>
      </c>
      <c r="C538" s="630" t="s">
        <v>5399</v>
      </c>
      <c r="D538" s="1083" t="s">
        <v>168</v>
      </c>
      <c r="E538" s="1084">
        <v>29.07</v>
      </c>
      <c r="F538" s="1084">
        <v>12.2</v>
      </c>
      <c r="G538" s="1085">
        <v>16.87</v>
      </c>
      <c r="H538" s="632" t="s">
        <v>12257</v>
      </c>
      <c r="I538" s="390">
        <v>43617</v>
      </c>
    </row>
    <row r="539" spans="1:9">
      <c r="A539" s="1082">
        <v>93409</v>
      </c>
      <c r="B539" s="1083" t="s">
        <v>2082</v>
      </c>
      <c r="C539" s="630" t="s">
        <v>5399</v>
      </c>
      <c r="D539" s="1083" t="s">
        <v>168</v>
      </c>
      <c r="E539" s="1084">
        <v>23.31</v>
      </c>
      <c r="F539" s="1084">
        <v>13.83</v>
      </c>
      <c r="G539" s="1085">
        <v>9.48</v>
      </c>
      <c r="H539" s="632" t="s">
        <v>12257</v>
      </c>
      <c r="I539" s="390">
        <v>43617</v>
      </c>
    </row>
    <row r="540" spans="1:9">
      <c r="A540" s="1082">
        <v>93416</v>
      </c>
      <c r="B540" s="1083" t="s">
        <v>2083</v>
      </c>
      <c r="C540" s="630" t="s">
        <v>5399</v>
      </c>
      <c r="D540" s="1083" t="s">
        <v>168</v>
      </c>
      <c r="E540" s="1084">
        <v>0.21</v>
      </c>
      <c r="F540" s="1084">
        <v>0</v>
      </c>
      <c r="G540" s="1085">
        <v>0.21</v>
      </c>
      <c r="H540" s="632" t="s">
        <v>12257</v>
      </c>
      <c r="I540" s="390">
        <v>43617</v>
      </c>
    </row>
    <row r="541" spans="1:9">
      <c r="A541" s="1082">
        <v>93422</v>
      </c>
      <c r="B541" s="1083" t="s">
        <v>1164</v>
      </c>
      <c r="C541" s="630" t="s">
        <v>5399</v>
      </c>
      <c r="D541" s="1083" t="s">
        <v>168</v>
      </c>
      <c r="E541" s="1084">
        <v>2.9</v>
      </c>
      <c r="F541" s="1084">
        <v>0</v>
      </c>
      <c r="G541" s="1085">
        <v>2.9</v>
      </c>
      <c r="H541" s="632" t="s">
        <v>12257</v>
      </c>
      <c r="I541" s="390">
        <v>43617</v>
      </c>
    </row>
    <row r="542" spans="1:9">
      <c r="A542" s="1082">
        <v>93428</v>
      </c>
      <c r="B542" s="1083" t="s">
        <v>2084</v>
      </c>
      <c r="C542" s="630" t="s">
        <v>5399</v>
      </c>
      <c r="D542" s="1083" t="s">
        <v>168</v>
      </c>
      <c r="E542" s="1084">
        <v>4.09</v>
      </c>
      <c r="F542" s="1084">
        <v>0</v>
      </c>
      <c r="G542" s="1085">
        <v>4.09</v>
      </c>
      <c r="H542" s="632" t="s">
        <v>12257</v>
      </c>
      <c r="I542" s="390">
        <v>43617</v>
      </c>
    </row>
    <row r="543" spans="1:9">
      <c r="A543" s="1082">
        <v>93434</v>
      </c>
      <c r="B543" s="1083" t="s">
        <v>2085</v>
      </c>
      <c r="C543" s="630" t="s">
        <v>5399</v>
      </c>
      <c r="D543" s="1083" t="s">
        <v>168</v>
      </c>
      <c r="E543" s="1084">
        <v>156.11000000000001</v>
      </c>
      <c r="F543" s="1084">
        <v>49.52</v>
      </c>
      <c r="G543" s="1085">
        <v>106.59</v>
      </c>
      <c r="H543" s="632" t="s">
        <v>12257</v>
      </c>
      <c r="I543" s="390">
        <v>43617</v>
      </c>
    </row>
    <row r="544" spans="1:9">
      <c r="A544" s="1082">
        <v>93440</v>
      </c>
      <c r="B544" s="1083" t="s">
        <v>2086</v>
      </c>
      <c r="C544" s="630" t="s">
        <v>5399</v>
      </c>
      <c r="D544" s="1083" t="s">
        <v>168</v>
      </c>
      <c r="E544" s="1084">
        <v>78.08</v>
      </c>
      <c r="F544" s="1084">
        <v>49.52</v>
      </c>
      <c r="G544" s="1085">
        <v>28.56</v>
      </c>
      <c r="H544" s="632" t="s">
        <v>12257</v>
      </c>
      <c r="I544" s="390">
        <v>43617</v>
      </c>
    </row>
    <row r="545" spans="1:9">
      <c r="A545" s="1082">
        <v>95122</v>
      </c>
      <c r="B545" s="1083" t="s">
        <v>2087</v>
      </c>
      <c r="C545" s="630" t="s">
        <v>5399</v>
      </c>
      <c r="D545" s="1083" t="s">
        <v>168</v>
      </c>
      <c r="E545" s="1084">
        <v>116.07</v>
      </c>
      <c r="F545" s="1084">
        <v>49.52</v>
      </c>
      <c r="G545" s="1085">
        <v>66.55</v>
      </c>
      <c r="H545" s="632" t="s">
        <v>12257</v>
      </c>
      <c r="I545" s="390">
        <v>43617</v>
      </c>
    </row>
    <row r="546" spans="1:9">
      <c r="A546" s="1082">
        <v>95128</v>
      </c>
      <c r="B546" s="1083" t="s">
        <v>1165</v>
      </c>
      <c r="C546" s="630" t="s">
        <v>5399</v>
      </c>
      <c r="D546" s="1083" t="s">
        <v>168</v>
      </c>
      <c r="E546" s="1084">
        <v>28.65</v>
      </c>
      <c r="F546" s="1084">
        <v>9.6199999999999992</v>
      </c>
      <c r="G546" s="1085">
        <v>19.03</v>
      </c>
      <c r="H546" s="632" t="s">
        <v>12257</v>
      </c>
      <c r="I546" s="390">
        <v>43617</v>
      </c>
    </row>
    <row r="547" spans="1:9">
      <c r="A547" s="1082">
        <v>95140</v>
      </c>
      <c r="B547" s="1083" t="s">
        <v>2088</v>
      </c>
      <c r="C547" s="630" t="s">
        <v>5399</v>
      </c>
      <c r="D547" s="1083" t="s">
        <v>168</v>
      </c>
      <c r="E547" s="1084">
        <v>0.04</v>
      </c>
      <c r="F547" s="1084">
        <v>0</v>
      </c>
      <c r="G547" s="1085">
        <v>0.04</v>
      </c>
      <c r="H547" s="632" t="s">
        <v>12257</v>
      </c>
      <c r="I547" s="390">
        <v>43617</v>
      </c>
    </row>
    <row r="548" spans="1:9">
      <c r="A548" s="1082">
        <v>95213</v>
      </c>
      <c r="B548" s="1083" t="s">
        <v>2089</v>
      </c>
      <c r="C548" s="630" t="s">
        <v>5399</v>
      </c>
      <c r="D548" s="1083" t="s">
        <v>168</v>
      </c>
      <c r="E548" s="1084">
        <v>45.07</v>
      </c>
      <c r="F548" s="1084">
        <v>9.16</v>
      </c>
      <c r="G548" s="1085">
        <v>35.910000000000004</v>
      </c>
      <c r="H548" s="632" t="s">
        <v>12257</v>
      </c>
      <c r="I548" s="390">
        <v>43617</v>
      </c>
    </row>
    <row r="549" spans="1:9">
      <c r="A549" s="1082">
        <v>95219</v>
      </c>
      <c r="B549" s="1083" t="s">
        <v>2090</v>
      </c>
      <c r="C549" s="630" t="s">
        <v>5399</v>
      </c>
      <c r="D549" s="1083" t="s">
        <v>168</v>
      </c>
      <c r="E549" s="1084">
        <v>19.88</v>
      </c>
      <c r="F549" s="1084">
        <v>13.1</v>
      </c>
      <c r="G549" s="1085">
        <v>6.78</v>
      </c>
      <c r="H549" s="632" t="s">
        <v>12257</v>
      </c>
      <c r="I549" s="390">
        <v>43617</v>
      </c>
    </row>
    <row r="550" spans="1:9">
      <c r="A550" s="1082">
        <v>95259</v>
      </c>
      <c r="B550" s="1083" t="s">
        <v>1514</v>
      </c>
      <c r="C550" s="630" t="s">
        <v>5399</v>
      </c>
      <c r="D550" s="1083" t="s">
        <v>168</v>
      </c>
      <c r="E550" s="1084">
        <v>13.03</v>
      </c>
      <c r="F550" s="1084">
        <v>7.56</v>
      </c>
      <c r="G550" s="1085">
        <v>5.47</v>
      </c>
      <c r="H550" s="632" t="s">
        <v>12257</v>
      </c>
      <c r="I550" s="390">
        <v>43617</v>
      </c>
    </row>
    <row r="551" spans="1:9">
      <c r="A551" s="1082">
        <v>95265</v>
      </c>
      <c r="B551" s="1083" t="s">
        <v>2091</v>
      </c>
      <c r="C551" s="630" t="s">
        <v>5399</v>
      </c>
      <c r="D551" s="1083" t="s">
        <v>168</v>
      </c>
      <c r="E551" s="1084">
        <v>0.76</v>
      </c>
      <c r="F551" s="1084">
        <v>0</v>
      </c>
      <c r="G551" s="1085">
        <v>0.76</v>
      </c>
      <c r="H551" s="632" t="s">
        <v>12257</v>
      </c>
      <c r="I551" s="390">
        <v>43617</v>
      </c>
    </row>
    <row r="552" spans="1:9">
      <c r="A552" s="1082">
        <v>95271</v>
      </c>
      <c r="B552" s="1083" t="s">
        <v>2092</v>
      </c>
      <c r="C552" s="630" t="s">
        <v>5399</v>
      </c>
      <c r="D552" s="1083" t="s">
        <v>168</v>
      </c>
      <c r="E552" s="1084">
        <v>0.49</v>
      </c>
      <c r="F552" s="1084">
        <v>0</v>
      </c>
      <c r="G552" s="1085">
        <v>0.49</v>
      </c>
      <c r="H552" s="632" t="s">
        <v>12257</v>
      </c>
      <c r="I552" s="390">
        <v>43617</v>
      </c>
    </row>
    <row r="553" spans="1:9">
      <c r="A553" s="1082">
        <v>95277</v>
      </c>
      <c r="B553" s="1083" t="s">
        <v>2093</v>
      </c>
      <c r="C553" s="630" t="s">
        <v>5399</v>
      </c>
      <c r="D553" s="1083" t="s">
        <v>168</v>
      </c>
      <c r="E553" s="1084">
        <v>0.49</v>
      </c>
      <c r="F553" s="1084">
        <v>0</v>
      </c>
      <c r="G553" s="1085">
        <v>0.49</v>
      </c>
      <c r="H553" s="632" t="s">
        <v>12257</v>
      </c>
      <c r="I553" s="390">
        <v>43617</v>
      </c>
    </row>
    <row r="554" spans="1:9">
      <c r="A554" s="1082">
        <v>95283</v>
      </c>
      <c r="B554" s="1083" t="s">
        <v>2094</v>
      </c>
      <c r="C554" s="630" t="s">
        <v>5399</v>
      </c>
      <c r="D554" s="1083" t="s">
        <v>168</v>
      </c>
      <c r="E554" s="1084">
        <v>0.53</v>
      </c>
      <c r="F554" s="1084">
        <v>0</v>
      </c>
      <c r="G554" s="1085">
        <v>0.53</v>
      </c>
      <c r="H554" s="632" t="s">
        <v>12257</v>
      </c>
      <c r="I554" s="390">
        <v>43617</v>
      </c>
    </row>
    <row r="555" spans="1:9">
      <c r="A555" s="1082">
        <v>95621</v>
      </c>
      <c r="B555" s="1083" t="s">
        <v>2095</v>
      </c>
      <c r="C555" s="630" t="s">
        <v>5399</v>
      </c>
      <c r="D555" s="1083" t="s">
        <v>168</v>
      </c>
      <c r="E555" s="1084">
        <v>12.8</v>
      </c>
      <c r="F555" s="1084">
        <v>7.56</v>
      </c>
      <c r="G555" s="1085">
        <v>5.24</v>
      </c>
      <c r="H555" s="632" t="s">
        <v>12257</v>
      </c>
      <c r="I555" s="390">
        <v>43617</v>
      </c>
    </row>
    <row r="556" spans="1:9">
      <c r="A556" s="1082">
        <v>95632</v>
      </c>
      <c r="B556" s="1083" t="s">
        <v>2096</v>
      </c>
      <c r="C556" s="630" t="s">
        <v>5399</v>
      </c>
      <c r="D556" s="1083" t="s">
        <v>168</v>
      </c>
      <c r="E556" s="1084">
        <v>41.75</v>
      </c>
      <c r="F556" s="1084">
        <v>9.6</v>
      </c>
      <c r="G556" s="1085">
        <v>32.15</v>
      </c>
      <c r="H556" s="632" t="s">
        <v>12257</v>
      </c>
      <c r="I556" s="390">
        <v>43617</v>
      </c>
    </row>
    <row r="557" spans="1:9">
      <c r="A557" s="1082">
        <v>95703</v>
      </c>
      <c r="B557" s="1083" t="s">
        <v>2097</v>
      </c>
      <c r="C557" s="630" t="s">
        <v>5399</v>
      </c>
      <c r="D557" s="1083" t="s">
        <v>168</v>
      </c>
      <c r="E557" s="1084">
        <v>18.010000000000002</v>
      </c>
      <c r="F557" s="1084">
        <v>9.6199999999999992</v>
      </c>
      <c r="G557" s="1085">
        <v>8.39</v>
      </c>
      <c r="H557" s="632" t="s">
        <v>12257</v>
      </c>
      <c r="I557" s="390">
        <v>43617</v>
      </c>
    </row>
    <row r="558" spans="1:9">
      <c r="A558" s="1082">
        <v>95709</v>
      </c>
      <c r="B558" s="1083" t="s">
        <v>2098</v>
      </c>
      <c r="C558" s="630" t="s">
        <v>5399</v>
      </c>
      <c r="D558" s="1083" t="s">
        <v>168</v>
      </c>
      <c r="E558" s="1084">
        <v>41.89</v>
      </c>
      <c r="F558" s="1084">
        <v>9.6199999999999992</v>
      </c>
      <c r="G558" s="1085">
        <v>32.270000000000003</v>
      </c>
      <c r="H558" s="632" t="s">
        <v>12257</v>
      </c>
      <c r="I558" s="390">
        <v>43617</v>
      </c>
    </row>
    <row r="559" spans="1:9">
      <c r="A559" s="1082">
        <v>95715</v>
      </c>
      <c r="B559" s="1083" t="s">
        <v>2099</v>
      </c>
      <c r="C559" s="630" t="s">
        <v>5399</v>
      </c>
      <c r="D559" s="1083" t="s">
        <v>168</v>
      </c>
      <c r="E559" s="1084">
        <v>50.42</v>
      </c>
      <c r="F559" s="1084">
        <v>12.63</v>
      </c>
      <c r="G559" s="1085">
        <v>37.79</v>
      </c>
      <c r="H559" s="632" t="s">
        <v>12257</v>
      </c>
      <c r="I559" s="390">
        <v>43617</v>
      </c>
    </row>
    <row r="560" spans="1:9">
      <c r="A560" s="1082">
        <v>95721</v>
      </c>
      <c r="B560" s="1083" t="s">
        <v>2100</v>
      </c>
      <c r="C560" s="630" t="s">
        <v>5399</v>
      </c>
      <c r="D560" s="1083" t="s">
        <v>168</v>
      </c>
      <c r="E560" s="1084">
        <v>49.17</v>
      </c>
      <c r="F560" s="1084">
        <v>12.63</v>
      </c>
      <c r="G560" s="1085">
        <v>36.54</v>
      </c>
      <c r="H560" s="632" t="s">
        <v>12257</v>
      </c>
      <c r="I560" s="390">
        <v>43617</v>
      </c>
    </row>
    <row r="561" spans="1:9">
      <c r="A561" s="1082">
        <v>95873</v>
      </c>
      <c r="B561" s="1083" t="s">
        <v>1643</v>
      </c>
      <c r="C561" s="630" t="s">
        <v>5399</v>
      </c>
      <c r="D561" s="1083" t="s">
        <v>168</v>
      </c>
      <c r="E561" s="1084">
        <v>6.55</v>
      </c>
      <c r="F561" s="1084">
        <v>0</v>
      </c>
      <c r="G561" s="1085">
        <v>6.55</v>
      </c>
      <c r="H561" s="632" t="s">
        <v>12257</v>
      </c>
      <c r="I561" s="390">
        <v>43617</v>
      </c>
    </row>
    <row r="562" spans="1:9">
      <c r="A562" s="1082">
        <v>96014</v>
      </c>
      <c r="B562" s="1083" t="s">
        <v>2101</v>
      </c>
      <c r="C562" s="630" t="s">
        <v>5399</v>
      </c>
      <c r="D562" s="1083" t="s">
        <v>168</v>
      </c>
      <c r="E562" s="1084">
        <v>28.65</v>
      </c>
      <c r="F562" s="1084">
        <v>9.69</v>
      </c>
      <c r="G562" s="1085">
        <v>18.96</v>
      </c>
      <c r="H562" s="632" t="s">
        <v>12257</v>
      </c>
      <c r="I562" s="390">
        <v>43617</v>
      </c>
    </row>
    <row r="563" spans="1:9">
      <c r="A563" s="1082">
        <v>96021</v>
      </c>
      <c r="B563" s="1083" t="s">
        <v>2102</v>
      </c>
      <c r="C563" s="630" t="s">
        <v>5399</v>
      </c>
      <c r="D563" s="1083" t="s">
        <v>168</v>
      </c>
      <c r="E563" s="1084">
        <v>28.51</v>
      </c>
      <c r="F563" s="1084">
        <v>9.69</v>
      </c>
      <c r="G563" s="1085">
        <v>18.82</v>
      </c>
      <c r="H563" s="632" t="s">
        <v>12257</v>
      </c>
      <c r="I563" s="390">
        <v>43617</v>
      </c>
    </row>
    <row r="564" spans="1:9">
      <c r="A564" s="1082">
        <v>96029</v>
      </c>
      <c r="B564" s="1083" t="s">
        <v>1687</v>
      </c>
      <c r="C564" s="630" t="s">
        <v>5399</v>
      </c>
      <c r="D564" s="1083" t="s">
        <v>168</v>
      </c>
      <c r="E564" s="1084">
        <v>25.21</v>
      </c>
      <c r="F564" s="1084">
        <v>9.69</v>
      </c>
      <c r="G564" s="1085">
        <v>15.52</v>
      </c>
      <c r="H564" s="632" t="s">
        <v>12257</v>
      </c>
      <c r="I564" s="390">
        <v>43617</v>
      </c>
    </row>
    <row r="565" spans="1:9">
      <c r="A565" s="1082">
        <v>96036</v>
      </c>
      <c r="B565" s="1083" t="s">
        <v>2103</v>
      </c>
      <c r="C565" s="630" t="s">
        <v>5399</v>
      </c>
      <c r="D565" s="1083" t="s">
        <v>168</v>
      </c>
      <c r="E565" s="1084">
        <v>36.35</v>
      </c>
      <c r="F565" s="1084">
        <v>9.74</v>
      </c>
      <c r="G565" s="1085">
        <v>26.61</v>
      </c>
      <c r="H565" s="632" t="s">
        <v>12257</v>
      </c>
      <c r="I565" s="390">
        <v>43617</v>
      </c>
    </row>
    <row r="566" spans="1:9">
      <c r="A566" s="1082">
        <v>96155</v>
      </c>
      <c r="B566" s="1083" t="s">
        <v>2104</v>
      </c>
      <c r="C566" s="630" t="s">
        <v>5399</v>
      </c>
      <c r="D566" s="1083" t="s">
        <v>168</v>
      </c>
      <c r="E566" s="1084">
        <v>25.35</v>
      </c>
      <c r="F566" s="1084">
        <v>9.69</v>
      </c>
      <c r="G566" s="1085">
        <v>15.66</v>
      </c>
      <c r="H566" s="632" t="s">
        <v>12257</v>
      </c>
      <c r="I566" s="390">
        <v>43617</v>
      </c>
    </row>
    <row r="567" spans="1:9">
      <c r="A567" s="1082">
        <v>96156</v>
      </c>
      <c r="B567" s="1083" t="s">
        <v>1688</v>
      </c>
      <c r="C567" s="630" t="s">
        <v>5399</v>
      </c>
      <c r="D567" s="1083" t="s">
        <v>168</v>
      </c>
      <c r="E567" s="1084">
        <v>33.18</v>
      </c>
      <c r="F567" s="1084">
        <v>10.46</v>
      </c>
      <c r="G567" s="1085">
        <v>22.72</v>
      </c>
      <c r="H567" s="632" t="s">
        <v>12257</v>
      </c>
      <c r="I567" s="390">
        <v>43617</v>
      </c>
    </row>
    <row r="568" spans="1:9">
      <c r="A568" s="1082">
        <v>96159</v>
      </c>
      <c r="B568" s="1083" t="s">
        <v>2105</v>
      </c>
      <c r="C568" s="630" t="s">
        <v>5399</v>
      </c>
      <c r="D568" s="1083" t="s">
        <v>168</v>
      </c>
      <c r="E568" s="1084">
        <v>43.02</v>
      </c>
      <c r="F568" s="1084">
        <v>11.49</v>
      </c>
      <c r="G568" s="1085">
        <v>31.529999999999998</v>
      </c>
      <c r="H568" s="632" t="s">
        <v>12257</v>
      </c>
      <c r="I568" s="390">
        <v>43617</v>
      </c>
    </row>
    <row r="569" spans="1:9">
      <c r="A569" s="1082">
        <v>96246</v>
      </c>
      <c r="B569" s="1083" t="s">
        <v>2106</v>
      </c>
      <c r="C569" s="630" t="s">
        <v>5399</v>
      </c>
      <c r="D569" s="1083" t="s">
        <v>168</v>
      </c>
      <c r="E569" s="1084">
        <v>33.82</v>
      </c>
      <c r="F569" s="1084">
        <v>12.63</v>
      </c>
      <c r="G569" s="1085">
        <v>21.189999999999998</v>
      </c>
      <c r="H569" s="632" t="s">
        <v>12257</v>
      </c>
      <c r="I569" s="390">
        <v>43617</v>
      </c>
    </row>
    <row r="570" spans="1:9">
      <c r="A570" s="1082">
        <v>96302</v>
      </c>
      <c r="B570" s="1083" t="s">
        <v>2107</v>
      </c>
      <c r="C570" s="630" t="s">
        <v>5399</v>
      </c>
      <c r="D570" s="1083" t="s">
        <v>168</v>
      </c>
      <c r="E570" s="1084">
        <v>57.64</v>
      </c>
      <c r="F570" s="1084">
        <v>9.6199999999999992</v>
      </c>
      <c r="G570" s="1085">
        <v>48.019999999999996</v>
      </c>
      <c r="H570" s="632" t="s">
        <v>12257</v>
      </c>
      <c r="I570" s="390">
        <v>43617</v>
      </c>
    </row>
    <row r="571" spans="1:9">
      <c r="A571" s="1082">
        <v>96308</v>
      </c>
      <c r="B571" s="1083" t="s">
        <v>2108</v>
      </c>
      <c r="C571" s="630" t="s">
        <v>5399</v>
      </c>
      <c r="D571" s="1083" t="s">
        <v>168</v>
      </c>
      <c r="E571" s="1084">
        <v>0.14000000000000001</v>
      </c>
      <c r="F571" s="1084">
        <v>0</v>
      </c>
      <c r="G571" s="1085">
        <v>0.14000000000000001</v>
      </c>
      <c r="H571" s="632" t="s">
        <v>12257</v>
      </c>
      <c r="I571" s="390">
        <v>43617</v>
      </c>
    </row>
    <row r="572" spans="1:9">
      <c r="A572" s="1082">
        <v>96464</v>
      </c>
      <c r="B572" s="1083" t="s">
        <v>2109</v>
      </c>
      <c r="C572" s="630" t="s">
        <v>5399</v>
      </c>
      <c r="D572" s="1083" t="s">
        <v>168</v>
      </c>
      <c r="E572" s="1084">
        <v>44.79</v>
      </c>
      <c r="F572" s="1084">
        <v>9.6</v>
      </c>
      <c r="G572" s="1085">
        <v>35.19</v>
      </c>
      <c r="H572" s="632" t="s">
        <v>12257</v>
      </c>
      <c r="I572" s="390">
        <v>43617</v>
      </c>
    </row>
    <row r="573" spans="1:9">
      <c r="A573" s="1082">
        <v>98765</v>
      </c>
      <c r="B573" s="1083" t="s">
        <v>7077</v>
      </c>
      <c r="C573" s="630" t="s">
        <v>5399</v>
      </c>
      <c r="D573" s="1083" t="s">
        <v>168</v>
      </c>
      <c r="E573" s="1084">
        <v>0.09</v>
      </c>
      <c r="F573" s="1084">
        <v>0</v>
      </c>
      <c r="G573" s="1085">
        <v>0.09</v>
      </c>
      <c r="H573" s="632" t="s">
        <v>12257</v>
      </c>
      <c r="I573" s="390">
        <v>43617</v>
      </c>
    </row>
    <row r="574" spans="1:9">
      <c r="A574" s="1082">
        <v>99834</v>
      </c>
      <c r="B574" s="1083" t="s">
        <v>12259</v>
      </c>
      <c r="C574" s="630" t="s">
        <v>5399</v>
      </c>
      <c r="D574" s="1083" t="s">
        <v>168</v>
      </c>
      <c r="E574" s="1084">
        <v>0.33</v>
      </c>
      <c r="F574" s="1084">
        <v>0</v>
      </c>
      <c r="G574" s="1085">
        <v>0.33</v>
      </c>
      <c r="H574" s="632" t="s">
        <v>12257</v>
      </c>
      <c r="I574" s="390">
        <v>43617</v>
      </c>
    </row>
    <row r="575" spans="1:9">
      <c r="A575" s="1082">
        <v>5089</v>
      </c>
      <c r="B575" s="1083" t="s">
        <v>1166</v>
      </c>
      <c r="C575" s="630" t="s">
        <v>5399</v>
      </c>
      <c r="D575" s="1083" t="s">
        <v>41</v>
      </c>
      <c r="E575" s="1084">
        <v>19.239999999999998</v>
      </c>
      <c r="F575" s="1084">
        <v>0</v>
      </c>
      <c r="G575" s="1085">
        <v>19.239999999999998</v>
      </c>
      <c r="H575" s="632" t="s">
        <v>12257</v>
      </c>
      <c r="I575" s="390">
        <v>43617</v>
      </c>
    </row>
    <row r="576" spans="1:9">
      <c r="A576" s="1082">
        <v>5627</v>
      </c>
      <c r="B576" s="1083" t="s">
        <v>2110</v>
      </c>
      <c r="C576" s="630" t="s">
        <v>5399</v>
      </c>
      <c r="D576" s="1083" t="s">
        <v>41</v>
      </c>
      <c r="E576" s="1084">
        <v>22.78</v>
      </c>
      <c r="F576" s="1084">
        <v>0</v>
      </c>
      <c r="G576" s="1085">
        <v>22.78</v>
      </c>
      <c r="H576" s="632" t="s">
        <v>12257</v>
      </c>
      <c r="I576" s="390">
        <v>43617</v>
      </c>
    </row>
    <row r="577" spans="1:9">
      <c r="A577" s="1082">
        <v>5628</v>
      </c>
      <c r="B577" s="1083" t="s">
        <v>2111</v>
      </c>
      <c r="C577" s="630" t="s">
        <v>5399</v>
      </c>
      <c r="D577" s="1083" t="s">
        <v>41</v>
      </c>
      <c r="E577" s="1084">
        <v>5.85</v>
      </c>
      <c r="F577" s="1084">
        <v>0</v>
      </c>
      <c r="G577" s="1085">
        <v>5.85</v>
      </c>
      <c r="H577" s="632" t="s">
        <v>12257</v>
      </c>
      <c r="I577" s="390">
        <v>43617</v>
      </c>
    </row>
    <row r="578" spans="1:9">
      <c r="A578" s="1082">
        <v>5629</v>
      </c>
      <c r="B578" s="1083" t="s">
        <v>2112</v>
      </c>
      <c r="C578" s="630" t="s">
        <v>5399</v>
      </c>
      <c r="D578" s="1083" t="s">
        <v>41</v>
      </c>
      <c r="E578" s="1084">
        <v>28.47</v>
      </c>
      <c r="F578" s="1084">
        <v>0</v>
      </c>
      <c r="G578" s="1085">
        <v>28.47</v>
      </c>
      <c r="H578" s="632" t="s">
        <v>12257</v>
      </c>
      <c r="I578" s="390">
        <v>43617</v>
      </c>
    </row>
    <row r="579" spans="1:9">
      <c r="A579" s="1082">
        <v>5630</v>
      </c>
      <c r="B579" s="1083" t="s">
        <v>2113</v>
      </c>
      <c r="C579" s="630" t="s">
        <v>5399</v>
      </c>
      <c r="D579" s="1083" t="s">
        <v>41</v>
      </c>
      <c r="E579" s="1084">
        <v>58.44</v>
      </c>
      <c r="F579" s="1084">
        <v>0</v>
      </c>
      <c r="G579" s="1085">
        <v>58.44</v>
      </c>
      <c r="H579" s="632" t="s">
        <v>12257</v>
      </c>
      <c r="I579" s="390">
        <v>43617</v>
      </c>
    </row>
    <row r="580" spans="1:9">
      <c r="A580" s="1082">
        <v>5658</v>
      </c>
      <c r="B580" s="1083" t="s">
        <v>2114</v>
      </c>
      <c r="C580" s="630" t="s">
        <v>5399</v>
      </c>
      <c r="D580" s="1083" t="s">
        <v>41</v>
      </c>
      <c r="E580" s="1084">
        <v>1.18</v>
      </c>
      <c r="F580" s="1084">
        <v>0</v>
      </c>
      <c r="G580" s="1085">
        <v>1.18</v>
      </c>
      <c r="H580" s="632" t="s">
        <v>12257</v>
      </c>
      <c r="I580" s="390">
        <v>43617</v>
      </c>
    </row>
    <row r="581" spans="1:9">
      <c r="A581" s="1082">
        <v>5664</v>
      </c>
      <c r="B581" s="1083" t="s">
        <v>2115</v>
      </c>
      <c r="C581" s="630" t="s">
        <v>5399</v>
      </c>
      <c r="D581" s="1083" t="s">
        <v>41</v>
      </c>
      <c r="E581" s="1084">
        <v>17.05</v>
      </c>
      <c r="F581" s="1084">
        <v>0</v>
      </c>
      <c r="G581" s="1085">
        <v>17.05</v>
      </c>
      <c r="H581" s="632" t="s">
        <v>12257</v>
      </c>
      <c r="I581" s="390">
        <v>43617</v>
      </c>
    </row>
    <row r="582" spans="1:9">
      <c r="A582" s="1082">
        <v>5667</v>
      </c>
      <c r="B582" s="1083" t="s">
        <v>2116</v>
      </c>
      <c r="C582" s="630" t="s">
        <v>5399</v>
      </c>
      <c r="D582" s="1083" t="s">
        <v>41</v>
      </c>
      <c r="E582" s="1084">
        <v>15.16</v>
      </c>
      <c r="F582" s="1084">
        <v>0</v>
      </c>
      <c r="G582" s="1085">
        <v>15.16</v>
      </c>
      <c r="H582" s="632" t="s">
        <v>12257</v>
      </c>
      <c r="I582" s="390">
        <v>43617</v>
      </c>
    </row>
    <row r="583" spans="1:9">
      <c r="A583" s="1082">
        <v>5668</v>
      </c>
      <c r="B583" s="1083" t="s">
        <v>2117</v>
      </c>
      <c r="C583" s="630" t="s">
        <v>5399</v>
      </c>
      <c r="D583" s="1083" t="s">
        <v>41</v>
      </c>
      <c r="E583" s="1084">
        <v>44.72</v>
      </c>
      <c r="F583" s="1084">
        <v>0</v>
      </c>
      <c r="G583" s="1085">
        <v>44.72</v>
      </c>
      <c r="H583" s="632" t="s">
        <v>12257</v>
      </c>
      <c r="I583" s="390">
        <v>43617</v>
      </c>
    </row>
    <row r="584" spans="1:9">
      <c r="A584" s="1082">
        <v>5674</v>
      </c>
      <c r="B584" s="1083" t="s">
        <v>2118</v>
      </c>
      <c r="C584" s="630" t="s">
        <v>5399</v>
      </c>
      <c r="D584" s="1083" t="s">
        <v>41</v>
      </c>
      <c r="E584" s="1084">
        <v>18.5</v>
      </c>
      <c r="F584" s="1084">
        <v>0</v>
      </c>
      <c r="G584" s="1085">
        <v>18.5</v>
      </c>
      <c r="H584" s="632" t="s">
        <v>12257</v>
      </c>
      <c r="I584" s="390">
        <v>43617</v>
      </c>
    </row>
    <row r="585" spans="1:9">
      <c r="A585" s="1082">
        <v>5692</v>
      </c>
      <c r="B585" s="1083" t="s">
        <v>2119</v>
      </c>
      <c r="C585" s="630" t="s">
        <v>5399</v>
      </c>
      <c r="D585" s="1083" t="s">
        <v>41</v>
      </c>
      <c r="E585" s="1084">
        <v>0.15</v>
      </c>
      <c r="F585" s="1084">
        <v>0</v>
      </c>
      <c r="G585" s="1085">
        <v>0.15</v>
      </c>
      <c r="H585" s="632" t="s">
        <v>12257</v>
      </c>
      <c r="I585" s="390">
        <v>43617</v>
      </c>
    </row>
    <row r="586" spans="1:9">
      <c r="A586" s="1082">
        <v>5693</v>
      </c>
      <c r="B586" s="1083" t="s">
        <v>2120</v>
      </c>
      <c r="C586" s="630" t="s">
        <v>5399</v>
      </c>
      <c r="D586" s="1083" t="s">
        <v>41</v>
      </c>
      <c r="E586" s="1084">
        <v>3.63</v>
      </c>
      <c r="F586" s="1084">
        <v>0</v>
      </c>
      <c r="G586" s="1085">
        <v>3.63</v>
      </c>
      <c r="H586" s="632" t="s">
        <v>12257</v>
      </c>
      <c r="I586" s="390">
        <v>43617</v>
      </c>
    </row>
    <row r="587" spans="1:9">
      <c r="A587" s="1082">
        <v>5695</v>
      </c>
      <c r="B587" s="1083" t="s">
        <v>2121</v>
      </c>
      <c r="C587" s="630" t="s">
        <v>5399</v>
      </c>
      <c r="D587" s="1083" t="s">
        <v>41</v>
      </c>
      <c r="E587" s="1084">
        <v>22.36</v>
      </c>
      <c r="F587" s="1084">
        <v>0</v>
      </c>
      <c r="G587" s="1085">
        <v>22.36</v>
      </c>
      <c r="H587" s="632" t="s">
        <v>12257</v>
      </c>
      <c r="I587" s="390">
        <v>43617</v>
      </c>
    </row>
    <row r="588" spans="1:9">
      <c r="A588" s="1082">
        <v>5703</v>
      </c>
      <c r="B588" s="1083" t="s">
        <v>1167</v>
      </c>
      <c r="C588" s="630" t="s">
        <v>5399</v>
      </c>
      <c r="D588" s="1083" t="s">
        <v>41</v>
      </c>
      <c r="E588" s="1084">
        <v>14.04</v>
      </c>
      <c r="F588" s="1084">
        <v>0</v>
      </c>
      <c r="G588" s="1085">
        <v>14.04</v>
      </c>
      <c r="H588" s="632" t="s">
        <v>12257</v>
      </c>
      <c r="I588" s="390">
        <v>43617</v>
      </c>
    </row>
    <row r="589" spans="1:9">
      <c r="A589" s="1082">
        <v>5705</v>
      </c>
      <c r="B589" s="1083" t="s">
        <v>2122</v>
      </c>
      <c r="C589" s="630" t="s">
        <v>5399</v>
      </c>
      <c r="D589" s="1083" t="s">
        <v>41</v>
      </c>
      <c r="E589" s="1084">
        <v>13.92</v>
      </c>
      <c r="F589" s="1084">
        <v>0</v>
      </c>
      <c r="G589" s="1085">
        <v>13.92</v>
      </c>
      <c r="H589" s="632" t="s">
        <v>12257</v>
      </c>
      <c r="I589" s="390">
        <v>43617</v>
      </c>
    </row>
    <row r="590" spans="1:9">
      <c r="A590" s="1082">
        <v>5707</v>
      </c>
      <c r="B590" s="1083" t="s">
        <v>2123</v>
      </c>
      <c r="C590" s="630" t="s">
        <v>5399</v>
      </c>
      <c r="D590" s="1083" t="s">
        <v>41</v>
      </c>
      <c r="E590" s="1084">
        <v>39.72</v>
      </c>
      <c r="F590" s="1084">
        <v>0</v>
      </c>
      <c r="G590" s="1085">
        <v>39.72</v>
      </c>
      <c r="H590" s="632" t="s">
        <v>12257</v>
      </c>
      <c r="I590" s="390">
        <v>43617</v>
      </c>
    </row>
    <row r="591" spans="1:9">
      <c r="A591" s="1082">
        <v>5710</v>
      </c>
      <c r="B591" s="1083" t="s">
        <v>2124</v>
      </c>
      <c r="C591" s="630" t="s">
        <v>5399</v>
      </c>
      <c r="D591" s="1083" t="s">
        <v>41</v>
      </c>
      <c r="E591" s="1084">
        <v>96.06</v>
      </c>
      <c r="F591" s="1084">
        <v>0</v>
      </c>
      <c r="G591" s="1085">
        <v>96.06</v>
      </c>
      <c r="H591" s="632" t="s">
        <v>12257</v>
      </c>
      <c r="I591" s="390">
        <v>43617</v>
      </c>
    </row>
    <row r="592" spans="1:9">
      <c r="A592" s="1082">
        <v>5711</v>
      </c>
      <c r="B592" s="1083" t="s">
        <v>2125</v>
      </c>
      <c r="C592" s="630" t="s">
        <v>5399</v>
      </c>
      <c r="D592" s="1083" t="s">
        <v>41</v>
      </c>
      <c r="E592" s="1084">
        <v>55.27</v>
      </c>
      <c r="F592" s="1084">
        <v>0</v>
      </c>
      <c r="G592" s="1085">
        <v>55.27</v>
      </c>
      <c r="H592" s="632" t="s">
        <v>12257</v>
      </c>
      <c r="I592" s="390">
        <v>43617</v>
      </c>
    </row>
    <row r="593" spans="1:9">
      <c r="A593" s="1082">
        <v>5714</v>
      </c>
      <c r="B593" s="1083" t="s">
        <v>1047</v>
      </c>
      <c r="C593" s="630" t="s">
        <v>5399</v>
      </c>
      <c r="D593" s="1083" t="s">
        <v>41</v>
      </c>
      <c r="E593" s="1084">
        <v>7.87</v>
      </c>
      <c r="F593" s="1084">
        <v>0</v>
      </c>
      <c r="G593" s="1085">
        <v>7.87</v>
      </c>
      <c r="H593" s="632" t="s">
        <v>12257</v>
      </c>
      <c r="I593" s="390">
        <v>43617</v>
      </c>
    </row>
    <row r="594" spans="1:9">
      <c r="A594" s="1082">
        <v>5715</v>
      </c>
      <c r="B594" s="1083" t="s">
        <v>1048</v>
      </c>
      <c r="C594" s="630" t="s">
        <v>5399</v>
      </c>
      <c r="D594" s="1083" t="s">
        <v>41</v>
      </c>
      <c r="E594" s="1084">
        <v>44.13</v>
      </c>
      <c r="F594" s="1084">
        <v>0</v>
      </c>
      <c r="G594" s="1085">
        <v>44.13</v>
      </c>
      <c r="H594" s="632" t="s">
        <v>12257</v>
      </c>
      <c r="I594" s="390">
        <v>43617</v>
      </c>
    </row>
    <row r="595" spans="1:9">
      <c r="A595" s="1082">
        <v>5718</v>
      </c>
      <c r="B595" s="1083" t="s">
        <v>2126</v>
      </c>
      <c r="C595" s="630" t="s">
        <v>5399</v>
      </c>
      <c r="D595" s="1083" t="s">
        <v>41</v>
      </c>
      <c r="E595" s="1084">
        <v>89.49</v>
      </c>
      <c r="F595" s="1084">
        <v>0</v>
      </c>
      <c r="G595" s="1085">
        <v>89.49</v>
      </c>
      <c r="H595" s="632" t="s">
        <v>12257</v>
      </c>
      <c r="I595" s="390">
        <v>43617</v>
      </c>
    </row>
    <row r="596" spans="1:9">
      <c r="A596" s="1082">
        <v>5721</v>
      </c>
      <c r="B596" s="1083" t="s">
        <v>1037</v>
      </c>
      <c r="C596" s="630" t="s">
        <v>5399</v>
      </c>
      <c r="D596" s="1083" t="s">
        <v>41</v>
      </c>
      <c r="E596" s="1084">
        <v>78.94</v>
      </c>
      <c r="F596" s="1084">
        <v>0</v>
      </c>
      <c r="G596" s="1085">
        <v>78.94</v>
      </c>
      <c r="H596" s="632" t="s">
        <v>12257</v>
      </c>
      <c r="I596" s="390">
        <v>43617</v>
      </c>
    </row>
    <row r="597" spans="1:9">
      <c r="A597" s="1082">
        <v>5722</v>
      </c>
      <c r="B597" s="1083" t="s">
        <v>2127</v>
      </c>
      <c r="C597" s="630" t="s">
        <v>5399</v>
      </c>
      <c r="D597" s="1083" t="s">
        <v>41</v>
      </c>
      <c r="E597" s="1084">
        <v>182.67</v>
      </c>
      <c r="F597" s="1084">
        <v>0</v>
      </c>
      <c r="G597" s="1085">
        <v>182.67</v>
      </c>
      <c r="H597" s="632" t="s">
        <v>12257</v>
      </c>
      <c r="I597" s="390">
        <v>43617</v>
      </c>
    </row>
    <row r="598" spans="1:9">
      <c r="A598" s="1082">
        <v>5724</v>
      </c>
      <c r="B598" s="1083" t="s">
        <v>2128</v>
      </c>
      <c r="C598" s="630" t="s">
        <v>5399</v>
      </c>
      <c r="D598" s="1083" t="s">
        <v>41</v>
      </c>
      <c r="E598" s="1084">
        <v>30.23</v>
      </c>
      <c r="F598" s="1084">
        <v>0</v>
      </c>
      <c r="G598" s="1085">
        <v>30.23</v>
      </c>
      <c r="H598" s="632" t="s">
        <v>12257</v>
      </c>
      <c r="I598" s="390">
        <v>43617</v>
      </c>
    </row>
    <row r="599" spans="1:9">
      <c r="A599" s="1082">
        <v>5727</v>
      </c>
      <c r="B599" s="1083" t="s">
        <v>2129</v>
      </c>
      <c r="C599" s="630" t="s">
        <v>5399</v>
      </c>
      <c r="D599" s="1083" t="s">
        <v>41</v>
      </c>
      <c r="E599" s="1084">
        <v>5.58</v>
      </c>
      <c r="F599" s="1084">
        <v>0</v>
      </c>
      <c r="G599" s="1085">
        <v>5.58</v>
      </c>
      <c r="H599" s="632" t="s">
        <v>12257</v>
      </c>
      <c r="I599" s="390">
        <v>43617</v>
      </c>
    </row>
    <row r="600" spans="1:9">
      <c r="A600" s="1082">
        <v>5729</v>
      </c>
      <c r="B600" s="1083" t="s">
        <v>2130</v>
      </c>
      <c r="C600" s="630" t="s">
        <v>5399</v>
      </c>
      <c r="D600" s="1083" t="s">
        <v>41</v>
      </c>
      <c r="E600" s="1084">
        <v>22.72</v>
      </c>
      <c r="F600" s="1084">
        <v>0</v>
      </c>
      <c r="G600" s="1085">
        <v>22.72</v>
      </c>
      <c r="H600" s="632" t="s">
        <v>12257</v>
      </c>
      <c r="I600" s="390">
        <v>43617</v>
      </c>
    </row>
    <row r="601" spans="1:9">
      <c r="A601" s="1082">
        <v>5730</v>
      </c>
      <c r="B601" s="1083" t="s">
        <v>2131</v>
      </c>
      <c r="C601" s="630" t="s">
        <v>5399</v>
      </c>
      <c r="D601" s="1083" t="s">
        <v>41</v>
      </c>
      <c r="E601" s="1084">
        <v>30.53</v>
      </c>
      <c r="F601" s="1084">
        <v>0</v>
      </c>
      <c r="G601" s="1085">
        <v>30.53</v>
      </c>
      <c r="H601" s="632" t="s">
        <v>12257</v>
      </c>
      <c r="I601" s="390">
        <v>43617</v>
      </c>
    </row>
    <row r="602" spans="1:9">
      <c r="A602" s="1082">
        <v>5735</v>
      </c>
      <c r="B602" s="1083" t="s">
        <v>2132</v>
      </c>
      <c r="C602" s="630" t="s">
        <v>5399</v>
      </c>
      <c r="D602" s="1083" t="s">
        <v>41</v>
      </c>
      <c r="E602" s="1084">
        <v>16.45</v>
      </c>
      <c r="F602" s="1084">
        <v>0</v>
      </c>
      <c r="G602" s="1085">
        <v>16.45</v>
      </c>
      <c r="H602" s="632" t="s">
        <v>12257</v>
      </c>
      <c r="I602" s="390">
        <v>43617</v>
      </c>
    </row>
    <row r="603" spans="1:9">
      <c r="A603" s="1082">
        <v>5736</v>
      </c>
      <c r="B603" s="1083" t="s">
        <v>2133</v>
      </c>
      <c r="C603" s="630" t="s">
        <v>5399</v>
      </c>
      <c r="D603" s="1083" t="s">
        <v>41</v>
      </c>
      <c r="E603" s="1084">
        <v>41.04</v>
      </c>
      <c r="F603" s="1084">
        <v>0</v>
      </c>
      <c r="G603" s="1085">
        <v>41.04</v>
      </c>
      <c r="H603" s="632" t="s">
        <v>12257</v>
      </c>
      <c r="I603" s="390">
        <v>43617</v>
      </c>
    </row>
    <row r="604" spans="1:9">
      <c r="A604" s="1082">
        <v>5738</v>
      </c>
      <c r="B604" s="1083" t="s">
        <v>2134</v>
      </c>
      <c r="C604" s="630" t="s">
        <v>5399</v>
      </c>
      <c r="D604" s="1083" t="s">
        <v>41</v>
      </c>
      <c r="E604" s="1084">
        <v>20.2</v>
      </c>
      <c r="F604" s="1084">
        <v>0</v>
      </c>
      <c r="G604" s="1085">
        <v>20.2</v>
      </c>
      <c r="H604" s="632" t="s">
        <v>12257</v>
      </c>
      <c r="I604" s="390">
        <v>43617</v>
      </c>
    </row>
    <row r="605" spans="1:9">
      <c r="A605" s="1082">
        <v>5739</v>
      </c>
      <c r="B605" s="1083" t="s">
        <v>2135</v>
      </c>
      <c r="C605" s="630" t="s">
        <v>5399</v>
      </c>
      <c r="D605" s="1083" t="s">
        <v>41</v>
      </c>
      <c r="E605" s="1084">
        <v>25.29</v>
      </c>
      <c r="F605" s="1084">
        <v>0</v>
      </c>
      <c r="G605" s="1085">
        <v>25.29</v>
      </c>
      <c r="H605" s="632" t="s">
        <v>12257</v>
      </c>
      <c r="I605" s="390">
        <v>43617</v>
      </c>
    </row>
    <row r="606" spans="1:9">
      <c r="A606" s="1082">
        <v>5741</v>
      </c>
      <c r="B606" s="1083" t="s">
        <v>2136</v>
      </c>
      <c r="C606" s="630" t="s">
        <v>5399</v>
      </c>
      <c r="D606" s="1083" t="s">
        <v>41</v>
      </c>
      <c r="E606" s="1084">
        <v>27.29</v>
      </c>
      <c r="F606" s="1084">
        <v>0</v>
      </c>
      <c r="G606" s="1085">
        <v>27.29</v>
      </c>
      <c r="H606" s="632" t="s">
        <v>12257</v>
      </c>
      <c r="I606" s="390">
        <v>43617</v>
      </c>
    </row>
    <row r="607" spans="1:9">
      <c r="A607" s="1082">
        <v>5742</v>
      </c>
      <c r="B607" s="1083" t="s">
        <v>2137</v>
      </c>
      <c r="C607" s="630" t="s">
        <v>5399</v>
      </c>
      <c r="D607" s="1083" t="s">
        <v>41</v>
      </c>
      <c r="E607" s="1084">
        <v>17.13</v>
      </c>
      <c r="F607" s="1084">
        <v>0</v>
      </c>
      <c r="G607" s="1085">
        <v>17.13</v>
      </c>
      <c r="H607" s="632" t="s">
        <v>12257</v>
      </c>
      <c r="I607" s="390">
        <v>43617</v>
      </c>
    </row>
    <row r="608" spans="1:9">
      <c r="A608" s="1082">
        <v>5747</v>
      </c>
      <c r="B608" s="1083" t="s">
        <v>2138</v>
      </c>
      <c r="C608" s="630" t="s">
        <v>5399</v>
      </c>
      <c r="D608" s="1083" t="s">
        <v>41</v>
      </c>
      <c r="E608" s="1084">
        <v>98.15</v>
      </c>
      <c r="F608" s="1084">
        <v>0</v>
      </c>
      <c r="G608" s="1085">
        <v>98.15</v>
      </c>
      <c r="H608" s="632" t="s">
        <v>12257</v>
      </c>
      <c r="I608" s="390">
        <v>43617</v>
      </c>
    </row>
    <row r="609" spans="1:9">
      <c r="A609" s="1082">
        <v>5751</v>
      </c>
      <c r="B609" s="1083" t="s">
        <v>1168</v>
      </c>
      <c r="C609" s="630" t="s">
        <v>5399</v>
      </c>
      <c r="D609" s="1083" t="s">
        <v>41</v>
      </c>
      <c r="E609" s="1084">
        <v>15.3</v>
      </c>
      <c r="F609" s="1084">
        <v>0</v>
      </c>
      <c r="G609" s="1085">
        <v>15.3</v>
      </c>
      <c r="H609" s="632" t="s">
        <v>12257</v>
      </c>
      <c r="I609" s="390">
        <v>43617</v>
      </c>
    </row>
    <row r="610" spans="1:9">
      <c r="A610" s="1082">
        <v>5754</v>
      </c>
      <c r="B610" s="1083" t="s">
        <v>2139</v>
      </c>
      <c r="C610" s="630" t="s">
        <v>5399</v>
      </c>
      <c r="D610" s="1083" t="s">
        <v>41</v>
      </c>
      <c r="E610" s="1084">
        <v>12.89</v>
      </c>
      <c r="F610" s="1084">
        <v>0</v>
      </c>
      <c r="G610" s="1085">
        <v>12.89</v>
      </c>
      <c r="H610" s="632" t="s">
        <v>12257</v>
      </c>
      <c r="I610" s="390">
        <v>43617</v>
      </c>
    </row>
    <row r="611" spans="1:9">
      <c r="A611" s="1082">
        <v>5763</v>
      </c>
      <c r="B611" s="1083" t="s">
        <v>2140</v>
      </c>
      <c r="C611" s="630" t="s">
        <v>5399</v>
      </c>
      <c r="D611" s="1083" t="s">
        <v>41</v>
      </c>
      <c r="E611" s="1084">
        <v>22.11</v>
      </c>
      <c r="F611" s="1084">
        <v>0</v>
      </c>
      <c r="G611" s="1085">
        <v>22.11</v>
      </c>
      <c r="H611" s="632" t="s">
        <v>12257</v>
      </c>
      <c r="I611" s="390">
        <v>43617</v>
      </c>
    </row>
    <row r="612" spans="1:9">
      <c r="A612" s="1082">
        <v>5765</v>
      </c>
      <c r="B612" s="1083" t="s">
        <v>948</v>
      </c>
      <c r="C612" s="630" t="s">
        <v>5399</v>
      </c>
      <c r="D612" s="1083" t="s">
        <v>41</v>
      </c>
      <c r="E612" s="1084">
        <v>1.92</v>
      </c>
      <c r="F612" s="1084">
        <v>0</v>
      </c>
      <c r="G612" s="1085">
        <v>1.92</v>
      </c>
      <c r="H612" s="632" t="s">
        <v>12257</v>
      </c>
      <c r="I612" s="390">
        <v>43617</v>
      </c>
    </row>
    <row r="613" spans="1:9">
      <c r="A613" s="1082">
        <v>5766</v>
      </c>
      <c r="B613" s="1083" t="s">
        <v>949</v>
      </c>
      <c r="C613" s="630" t="s">
        <v>5399</v>
      </c>
      <c r="D613" s="1083" t="s">
        <v>41</v>
      </c>
      <c r="E613" s="1084">
        <v>2.2799999999999998</v>
      </c>
      <c r="F613" s="1084">
        <v>0</v>
      </c>
      <c r="G613" s="1085">
        <v>2.2799999999999998</v>
      </c>
      <c r="H613" s="632" t="s">
        <v>12257</v>
      </c>
      <c r="I613" s="390">
        <v>43617</v>
      </c>
    </row>
    <row r="614" spans="1:9">
      <c r="A614" s="1082">
        <v>5779</v>
      </c>
      <c r="B614" s="1083" t="s">
        <v>975</v>
      </c>
      <c r="C614" s="630" t="s">
        <v>5399</v>
      </c>
      <c r="D614" s="1083" t="s">
        <v>41</v>
      </c>
      <c r="E614" s="1084">
        <v>35.68</v>
      </c>
      <c r="F614" s="1084">
        <v>0</v>
      </c>
      <c r="G614" s="1085">
        <v>35.68</v>
      </c>
      <c r="H614" s="632" t="s">
        <v>12257</v>
      </c>
      <c r="I614" s="390">
        <v>43617</v>
      </c>
    </row>
    <row r="615" spans="1:9">
      <c r="A615" s="1082">
        <v>5787</v>
      </c>
      <c r="B615" s="1083" t="s">
        <v>2141</v>
      </c>
      <c r="C615" s="630" t="s">
        <v>5399</v>
      </c>
      <c r="D615" s="1083" t="s">
        <v>41</v>
      </c>
      <c r="E615" s="1084">
        <v>103.68</v>
      </c>
      <c r="F615" s="1084">
        <v>0</v>
      </c>
      <c r="G615" s="1085">
        <v>103.68</v>
      </c>
      <c r="H615" s="632" t="s">
        <v>12257</v>
      </c>
      <c r="I615" s="390">
        <v>43617</v>
      </c>
    </row>
    <row r="616" spans="1:9">
      <c r="A616" s="1082">
        <v>5797</v>
      </c>
      <c r="B616" s="1083" t="s">
        <v>1169</v>
      </c>
      <c r="C616" s="630" t="s">
        <v>5399</v>
      </c>
      <c r="D616" s="1083" t="s">
        <v>41</v>
      </c>
      <c r="E616" s="1084">
        <v>2.92</v>
      </c>
      <c r="F616" s="1084">
        <v>0</v>
      </c>
      <c r="G616" s="1085">
        <v>2.92</v>
      </c>
      <c r="H616" s="632" t="s">
        <v>12257</v>
      </c>
      <c r="I616" s="390">
        <v>43617</v>
      </c>
    </row>
    <row r="617" spans="1:9">
      <c r="A617" s="1082">
        <v>5800</v>
      </c>
      <c r="B617" s="1083" t="s">
        <v>2142</v>
      </c>
      <c r="C617" s="630" t="s">
        <v>5399</v>
      </c>
      <c r="D617" s="1083" t="s">
        <v>41</v>
      </c>
      <c r="E617" s="1084">
        <v>0.3</v>
      </c>
      <c r="F617" s="1084">
        <v>0</v>
      </c>
      <c r="G617" s="1085">
        <v>0.3</v>
      </c>
      <c r="H617" s="632" t="s">
        <v>12257</v>
      </c>
      <c r="I617" s="390">
        <v>43617</v>
      </c>
    </row>
    <row r="618" spans="1:9">
      <c r="A618" s="1082">
        <v>7032</v>
      </c>
      <c r="B618" s="1083" t="s">
        <v>2143</v>
      </c>
      <c r="C618" s="630" t="s">
        <v>5399</v>
      </c>
      <c r="D618" s="1083" t="s">
        <v>41</v>
      </c>
      <c r="E618" s="1084">
        <v>2.81</v>
      </c>
      <c r="F618" s="1084">
        <v>0</v>
      </c>
      <c r="G618" s="1085">
        <v>2.81</v>
      </c>
      <c r="H618" s="632" t="s">
        <v>12257</v>
      </c>
      <c r="I618" s="390">
        <v>43617</v>
      </c>
    </row>
    <row r="619" spans="1:9">
      <c r="A619" s="1082">
        <v>7033</v>
      </c>
      <c r="B619" s="1083" t="s">
        <v>2144</v>
      </c>
      <c r="C619" s="630" t="s">
        <v>5399</v>
      </c>
      <c r="D619" s="1083" t="s">
        <v>41</v>
      </c>
      <c r="E619" s="1084">
        <v>1.1200000000000001</v>
      </c>
      <c r="F619" s="1084">
        <v>0</v>
      </c>
      <c r="G619" s="1085">
        <v>1.1200000000000001</v>
      </c>
      <c r="H619" s="632" t="s">
        <v>12257</v>
      </c>
      <c r="I619" s="390">
        <v>43617</v>
      </c>
    </row>
    <row r="620" spans="1:9">
      <c r="A620" s="1082">
        <v>7034</v>
      </c>
      <c r="B620" s="1083" t="s">
        <v>2145</v>
      </c>
      <c r="C620" s="630" t="s">
        <v>5399</v>
      </c>
      <c r="D620" s="1083" t="s">
        <v>41</v>
      </c>
      <c r="E620" s="1084">
        <v>5.27</v>
      </c>
      <c r="F620" s="1084">
        <v>0</v>
      </c>
      <c r="G620" s="1085">
        <v>5.27</v>
      </c>
      <c r="H620" s="632" t="s">
        <v>12257</v>
      </c>
      <c r="I620" s="390">
        <v>43617</v>
      </c>
    </row>
    <row r="621" spans="1:9">
      <c r="A621" s="1082">
        <v>7035</v>
      </c>
      <c r="B621" s="1083" t="s">
        <v>2146</v>
      </c>
      <c r="C621" s="630" t="s">
        <v>5399</v>
      </c>
      <c r="D621" s="1083" t="s">
        <v>41</v>
      </c>
      <c r="E621" s="1084">
        <v>168.01</v>
      </c>
      <c r="F621" s="1084">
        <v>0</v>
      </c>
      <c r="G621" s="1085">
        <v>168.01</v>
      </c>
      <c r="H621" s="632" t="s">
        <v>12257</v>
      </c>
      <c r="I621" s="390">
        <v>43617</v>
      </c>
    </row>
    <row r="622" spans="1:9">
      <c r="A622" s="1082">
        <v>7038</v>
      </c>
      <c r="B622" s="1083" t="s">
        <v>2147</v>
      </c>
      <c r="C622" s="630" t="s">
        <v>5399</v>
      </c>
      <c r="D622" s="1083" t="s">
        <v>41</v>
      </c>
      <c r="E622" s="1084">
        <v>23.11</v>
      </c>
      <c r="F622" s="1084">
        <v>0</v>
      </c>
      <c r="G622" s="1085">
        <v>23.11</v>
      </c>
      <c r="H622" s="632" t="s">
        <v>12257</v>
      </c>
      <c r="I622" s="390">
        <v>43617</v>
      </c>
    </row>
    <row r="623" spans="1:9">
      <c r="A623" s="1082">
        <v>7039</v>
      </c>
      <c r="B623" s="1083" t="s">
        <v>2148</v>
      </c>
      <c r="C623" s="630" t="s">
        <v>5399</v>
      </c>
      <c r="D623" s="1083" t="s">
        <v>41</v>
      </c>
      <c r="E623" s="1084">
        <v>6.07</v>
      </c>
      <c r="F623" s="1084">
        <v>0</v>
      </c>
      <c r="G623" s="1085">
        <v>6.07</v>
      </c>
      <c r="H623" s="632" t="s">
        <v>12257</v>
      </c>
      <c r="I623" s="390">
        <v>43617</v>
      </c>
    </row>
    <row r="624" spans="1:9">
      <c r="A624" s="1082">
        <v>7040</v>
      </c>
      <c r="B624" s="1083" t="s">
        <v>2149</v>
      </c>
      <c r="C624" s="630" t="s">
        <v>5399</v>
      </c>
      <c r="D624" s="1083" t="s">
        <v>41</v>
      </c>
      <c r="E624" s="1084">
        <v>28.92</v>
      </c>
      <c r="F624" s="1084">
        <v>0</v>
      </c>
      <c r="G624" s="1085">
        <v>28.92</v>
      </c>
      <c r="H624" s="632" t="s">
        <v>12257</v>
      </c>
      <c r="I624" s="390">
        <v>43617</v>
      </c>
    </row>
    <row r="625" spans="1:9">
      <c r="A625" s="1082">
        <v>7044</v>
      </c>
      <c r="B625" s="1083" t="s">
        <v>2150</v>
      </c>
      <c r="C625" s="630" t="s">
        <v>5399</v>
      </c>
      <c r="D625" s="1083" t="s">
        <v>41</v>
      </c>
      <c r="E625" s="1084">
        <v>0.17</v>
      </c>
      <c r="F625" s="1084">
        <v>0</v>
      </c>
      <c r="G625" s="1085">
        <v>0.17</v>
      </c>
      <c r="H625" s="632" t="s">
        <v>12257</v>
      </c>
      <c r="I625" s="390">
        <v>43617</v>
      </c>
    </row>
    <row r="626" spans="1:9">
      <c r="A626" s="1082">
        <v>7045</v>
      </c>
      <c r="B626" s="1083" t="s">
        <v>2151</v>
      </c>
      <c r="C626" s="630" t="s">
        <v>5399</v>
      </c>
      <c r="D626" s="1083" t="s">
        <v>41</v>
      </c>
      <c r="E626" s="1084">
        <v>0.03</v>
      </c>
      <c r="F626" s="1084">
        <v>0</v>
      </c>
      <c r="G626" s="1085">
        <v>0.03</v>
      </c>
      <c r="H626" s="632" t="s">
        <v>12257</v>
      </c>
      <c r="I626" s="390">
        <v>43617</v>
      </c>
    </row>
    <row r="627" spans="1:9">
      <c r="A627" s="1082">
        <v>7046</v>
      </c>
      <c r="B627" s="1083" t="s">
        <v>2152</v>
      </c>
      <c r="C627" s="630" t="s">
        <v>5399</v>
      </c>
      <c r="D627" s="1083" t="s">
        <v>41</v>
      </c>
      <c r="E627" s="1084">
        <v>0.19</v>
      </c>
      <c r="F627" s="1084">
        <v>0</v>
      </c>
      <c r="G627" s="1085">
        <v>0.19</v>
      </c>
      <c r="H627" s="632" t="s">
        <v>12257</v>
      </c>
      <c r="I627" s="390">
        <v>43617</v>
      </c>
    </row>
    <row r="628" spans="1:9">
      <c r="A628" s="1082">
        <v>7047</v>
      </c>
      <c r="B628" s="1083" t="s">
        <v>2153</v>
      </c>
      <c r="C628" s="630" t="s">
        <v>5399</v>
      </c>
      <c r="D628" s="1083" t="s">
        <v>41</v>
      </c>
      <c r="E628" s="1084">
        <v>4.3099999999999996</v>
      </c>
      <c r="F628" s="1084">
        <v>0</v>
      </c>
      <c r="G628" s="1085">
        <v>4.3099999999999996</v>
      </c>
      <c r="H628" s="632" t="s">
        <v>12257</v>
      </c>
      <c r="I628" s="390">
        <v>43617</v>
      </c>
    </row>
    <row r="629" spans="1:9">
      <c r="A629" s="1082">
        <v>7051</v>
      </c>
      <c r="B629" s="1083" t="s">
        <v>2154</v>
      </c>
      <c r="C629" s="630" t="s">
        <v>5399</v>
      </c>
      <c r="D629" s="1083" t="s">
        <v>41</v>
      </c>
      <c r="E629" s="1084">
        <v>20.5</v>
      </c>
      <c r="F629" s="1084">
        <v>0</v>
      </c>
      <c r="G629" s="1085">
        <v>20.5</v>
      </c>
      <c r="H629" s="632" t="s">
        <v>12257</v>
      </c>
      <c r="I629" s="390">
        <v>43617</v>
      </c>
    </row>
    <row r="630" spans="1:9">
      <c r="A630" s="1082">
        <v>7052</v>
      </c>
      <c r="B630" s="1083" t="s">
        <v>2155</v>
      </c>
      <c r="C630" s="630" t="s">
        <v>5399</v>
      </c>
      <c r="D630" s="1083" t="s">
        <v>41</v>
      </c>
      <c r="E630" s="1084">
        <v>5.38</v>
      </c>
      <c r="F630" s="1084">
        <v>0</v>
      </c>
      <c r="G630" s="1085">
        <v>5.38</v>
      </c>
      <c r="H630" s="632" t="s">
        <v>12257</v>
      </c>
      <c r="I630" s="390">
        <v>43617</v>
      </c>
    </row>
    <row r="631" spans="1:9">
      <c r="A631" s="1082">
        <v>7053</v>
      </c>
      <c r="B631" s="1083" t="s">
        <v>2156</v>
      </c>
      <c r="C631" s="630" t="s">
        <v>5399</v>
      </c>
      <c r="D631" s="1083" t="s">
        <v>41</v>
      </c>
      <c r="E631" s="1084">
        <v>25.65</v>
      </c>
      <c r="F631" s="1084">
        <v>0</v>
      </c>
      <c r="G631" s="1085">
        <v>25.65</v>
      </c>
      <c r="H631" s="632" t="s">
        <v>12257</v>
      </c>
      <c r="I631" s="390">
        <v>43617</v>
      </c>
    </row>
    <row r="632" spans="1:9">
      <c r="A632" s="1082">
        <v>7054</v>
      </c>
      <c r="B632" s="1083" t="s">
        <v>2157</v>
      </c>
      <c r="C632" s="630" t="s">
        <v>5399</v>
      </c>
      <c r="D632" s="1083" t="s">
        <v>41</v>
      </c>
      <c r="E632" s="1084">
        <v>65.81</v>
      </c>
      <c r="F632" s="1084">
        <v>0</v>
      </c>
      <c r="G632" s="1085">
        <v>65.81</v>
      </c>
      <c r="H632" s="632" t="s">
        <v>12257</v>
      </c>
      <c r="I632" s="390">
        <v>43617</v>
      </c>
    </row>
    <row r="633" spans="1:9">
      <c r="A633" s="1082">
        <v>7058</v>
      </c>
      <c r="B633" s="1083" t="s">
        <v>2158</v>
      </c>
      <c r="C633" s="630" t="s">
        <v>5399</v>
      </c>
      <c r="D633" s="1083" t="s">
        <v>41</v>
      </c>
      <c r="E633" s="1084">
        <v>11.38</v>
      </c>
      <c r="F633" s="1084">
        <v>0</v>
      </c>
      <c r="G633" s="1085">
        <v>11.38</v>
      </c>
      <c r="H633" s="632" t="s">
        <v>12257</v>
      </c>
      <c r="I633" s="390">
        <v>43617</v>
      </c>
    </row>
    <row r="634" spans="1:9">
      <c r="A634" s="1082">
        <v>7059</v>
      </c>
      <c r="B634" s="1083" t="s">
        <v>2159</v>
      </c>
      <c r="C634" s="630" t="s">
        <v>5399</v>
      </c>
      <c r="D634" s="1083" t="s">
        <v>41</v>
      </c>
      <c r="E634" s="1084">
        <v>3.97</v>
      </c>
      <c r="F634" s="1084">
        <v>0</v>
      </c>
      <c r="G634" s="1085">
        <v>3.97</v>
      </c>
      <c r="H634" s="632" t="s">
        <v>12257</v>
      </c>
      <c r="I634" s="390">
        <v>43617</v>
      </c>
    </row>
    <row r="635" spans="1:9">
      <c r="A635" s="1082">
        <v>7060</v>
      </c>
      <c r="B635" s="1083" t="s">
        <v>2160</v>
      </c>
      <c r="C635" s="630" t="s">
        <v>5399</v>
      </c>
      <c r="D635" s="1083" t="s">
        <v>41</v>
      </c>
      <c r="E635" s="1084">
        <v>21.35</v>
      </c>
      <c r="F635" s="1084">
        <v>0</v>
      </c>
      <c r="G635" s="1085">
        <v>21.35</v>
      </c>
      <c r="H635" s="632" t="s">
        <v>12257</v>
      </c>
      <c r="I635" s="390">
        <v>43617</v>
      </c>
    </row>
    <row r="636" spans="1:9">
      <c r="A636" s="1082">
        <v>7061</v>
      </c>
      <c r="B636" s="1083" t="s">
        <v>2161</v>
      </c>
      <c r="C636" s="630" t="s">
        <v>5399</v>
      </c>
      <c r="D636" s="1083" t="s">
        <v>41</v>
      </c>
      <c r="E636" s="1084">
        <v>96.07</v>
      </c>
      <c r="F636" s="1084">
        <v>0</v>
      </c>
      <c r="G636" s="1085">
        <v>96.07</v>
      </c>
      <c r="H636" s="632" t="s">
        <v>12257</v>
      </c>
      <c r="I636" s="390">
        <v>43617</v>
      </c>
    </row>
    <row r="637" spans="1:9">
      <c r="A637" s="1082">
        <v>7063</v>
      </c>
      <c r="B637" s="1083" t="s">
        <v>1040</v>
      </c>
      <c r="C637" s="630" t="s">
        <v>5399</v>
      </c>
      <c r="D637" s="1083" t="s">
        <v>41</v>
      </c>
      <c r="E637" s="1084">
        <v>9.81</v>
      </c>
      <c r="F637" s="1084">
        <v>0</v>
      </c>
      <c r="G637" s="1085">
        <v>9.81</v>
      </c>
      <c r="H637" s="632" t="s">
        <v>12257</v>
      </c>
      <c r="I637" s="390">
        <v>43617</v>
      </c>
    </row>
    <row r="638" spans="1:9">
      <c r="A638" s="1082">
        <v>7064</v>
      </c>
      <c r="B638" s="1083" t="s">
        <v>1041</v>
      </c>
      <c r="C638" s="630" t="s">
        <v>5399</v>
      </c>
      <c r="D638" s="1083" t="s">
        <v>41</v>
      </c>
      <c r="E638" s="1084">
        <v>2.57</v>
      </c>
      <c r="F638" s="1084">
        <v>0</v>
      </c>
      <c r="G638" s="1085">
        <v>2.57</v>
      </c>
      <c r="H638" s="632" t="s">
        <v>12257</v>
      </c>
      <c r="I638" s="390">
        <v>43617</v>
      </c>
    </row>
    <row r="639" spans="1:9">
      <c r="A639" s="1082">
        <v>7065</v>
      </c>
      <c r="B639" s="1083" t="s">
        <v>1170</v>
      </c>
      <c r="C639" s="630" t="s">
        <v>5399</v>
      </c>
      <c r="D639" s="1083" t="s">
        <v>41</v>
      </c>
      <c r="E639" s="1084">
        <v>10.73</v>
      </c>
      <c r="F639" s="1084">
        <v>0</v>
      </c>
      <c r="G639" s="1085">
        <v>10.73</v>
      </c>
      <c r="H639" s="632" t="s">
        <v>12257</v>
      </c>
      <c r="I639" s="390">
        <v>43617</v>
      </c>
    </row>
    <row r="640" spans="1:9">
      <c r="A640" s="1082">
        <v>7066</v>
      </c>
      <c r="B640" s="1083" t="s">
        <v>1042</v>
      </c>
      <c r="C640" s="630" t="s">
        <v>5399</v>
      </c>
      <c r="D640" s="1083" t="s">
        <v>41</v>
      </c>
      <c r="E640" s="1084">
        <v>63.34</v>
      </c>
      <c r="F640" s="1084">
        <v>0</v>
      </c>
      <c r="G640" s="1085">
        <v>63.34</v>
      </c>
      <c r="H640" s="632" t="s">
        <v>12257</v>
      </c>
      <c r="I640" s="390">
        <v>43617</v>
      </c>
    </row>
    <row r="641" spans="1:9">
      <c r="A641" s="1082">
        <v>53786</v>
      </c>
      <c r="B641" s="1083" t="s">
        <v>2162</v>
      </c>
      <c r="C641" s="630" t="s">
        <v>5399</v>
      </c>
      <c r="D641" s="1083" t="s">
        <v>41</v>
      </c>
      <c r="E641" s="1084">
        <v>48.41</v>
      </c>
      <c r="F641" s="1084">
        <v>0</v>
      </c>
      <c r="G641" s="1085">
        <v>48.41</v>
      </c>
      <c r="H641" s="632" t="s">
        <v>12257</v>
      </c>
      <c r="I641" s="390">
        <v>43617</v>
      </c>
    </row>
    <row r="642" spans="1:9">
      <c r="A642" s="1082">
        <v>53788</v>
      </c>
      <c r="B642" s="1083" t="s">
        <v>2163</v>
      </c>
      <c r="C642" s="630" t="s">
        <v>5399</v>
      </c>
      <c r="D642" s="1083" t="s">
        <v>41</v>
      </c>
      <c r="E642" s="1084">
        <v>42.1</v>
      </c>
      <c r="F642" s="1084">
        <v>0</v>
      </c>
      <c r="G642" s="1085">
        <v>42.1</v>
      </c>
      <c r="H642" s="632" t="s">
        <v>12257</v>
      </c>
      <c r="I642" s="390">
        <v>43617</v>
      </c>
    </row>
    <row r="643" spans="1:9">
      <c r="A643" s="1082">
        <v>53792</v>
      </c>
      <c r="B643" s="1083" t="s">
        <v>2164</v>
      </c>
      <c r="C643" s="630" t="s">
        <v>5399</v>
      </c>
      <c r="D643" s="1083" t="s">
        <v>41</v>
      </c>
      <c r="E643" s="1084">
        <v>119.44</v>
      </c>
      <c r="F643" s="1084">
        <v>0</v>
      </c>
      <c r="G643" s="1085">
        <v>119.44</v>
      </c>
      <c r="H643" s="632" t="s">
        <v>12257</v>
      </c>
      <c r="I643" s="390">
        <v>43617</v>
      </c>
    </row>
    <row r="644" spans="1:9">
      <c r="A644" s="1082">
        <v>53794</v>
      </c>
      <c r="B644" s="1083" t="s">
        <v>1171</v>
      </c>
      <c r="C644" s="630" t="s">
        <v>5399</v>
      </c>
      <c r="D644" s="1083" t="s">
        <v>41</v>
      </c>
      <c r="E644" s="1084">
        <v>35</v>
      </c>
      <c r="F644" s="1084">
        <v>0</v>
      </c>
      <c r="G644" s="1085">
        <v>35</v>
      </c>
      <c r="H644" s="632" t="s">
        <v>12257</v>
      </c>
      <c r="I644" s="390">
        <v>43617</v>
      </c>
    </row>
    <row r="645" spans="1:9">
      <c r="A645" s="1082">
        <v>53797</v>
      </c>
      <c r="B645" s="1083" t="s">
        <v>2165</v>
      </c>
      <c r="C645" s="630" t="s">
        <v>5399</v>
      </c>
      <c r="D645" s="1083" t="s">
        <v>41</v>
      </c>
      <c r="E645" s="1084">
        <v>98.15</v>
      </c>
      <c r="F645" s="1084">
        <v>0</v>
      </c>
      <c r="G645" s="1085">
        <v>98.15</v>
      </c>
      <c r="H645" s="632" t="s">
        <v>12257</v>
      </c>
      <c r="I645" s="390">
        <v>43617</v>
      </c>
    </row>
    <row r="646" spans="1:9">
      <c r="A646" s="1082">
        <v>53804</v>
      </c>
      <c r="B646" s="1083" t="s">
        <v>2166</v>
      </c>
      <c r="C646" s="630" t="s">
        <v>5399</v>
      </c>
      <c r="D646" s="1083" t="s">
        <v>41</v>
      </c>
      <c r="E646" s="1084">
        <v>2.4500000000000002</v>
      </c>
      <c r="F646" s="1084">
        <v>0</v>
      </c>
      <c r="G646" s="1085">
        <v>2.4500000000000002</v>
      </c>
      <c r="H646" s="632" t="s">
        <v>12257</v>
      </c>
      <c r="I646" s="390">
        <v>43617</v>
      </c>
    </row>
    <row r="647" spans="1:9">
      <c r="A647" s="1082">
        <v>53806</v>
      </c>
      <c r="B647" s="1083" t="s">
        <v>2167</v>
      </c>
      <c r="C647" s="630" t="s">
        <v>5399</v>
      </c>
      <c r="D647" s="1083" t="s">
        <v>41</v>
      </c>
      <c r="E647" s="1084">
        <v>38.950000000000003</v>
      </c>
      <c r="F647" s="1084">
        <v>0</v>
      </c>
      <c r="G647" s="1085">
        <v>38.950000000000003</v>
      </c>
      <c r="H647" s="632" t="s">
        <v>12257</v>
      </c>
      <c r="I647" s="390">
        <v>43617</v>
      </c>
    </row>
    <row r="648" spans="1:9">
      <c r="A648" s="1082">
        <v>53810</v>
      </c>
      <c r="B648" s="1083" t="s">
        <v>1036</v>
      </c>
      <c r="C648" s="630" t="s">
        <v>5399</v>
      </c>
      <c r="D648" s="1083" t="s">
        <v>41</v>
      </c>
      <c r="E648" s="1084">
        <v>39.19</v>
      </c>
      <c r="F648" s="1084">
        <v>0</v>
      </c>
      <c r="G648" s="1085">
        <v>39.19</v>
      </c>
      <c r="H648" s="632" t="s">
        <v>12257</v>
      </c>
      <c r="I648" s="390">
        <v>43617</v>
      </c>
    </row>
    <row r="649" spans="1:9">
      <c r="A649" s="1082">
        <v>53814</v>
      </c>
      <c r="B649" s="1083" t="s">
        <v>2168</v>
      </c>
      <c r="C649" s="630" t="s">
        <v>5399</v>
      </c>
      <c r="D649" s="1083" t="s">
        <v>41</v>
      </c>
      <c r="E649" s="1084">
        <v>128.38999999999999</v>
      </c>
      <c r="F649" s="1084">
        <v>0</v>
      </c>
      <c r="G649" s="1085">
        <v>128.38999999999999</v>
      </c>
      <c r="H649" s="632" t="s">
        <v>12257</v>
      </c>
      <c r="I649" s="390">
        <v>43617</v>
      </c>
    </row>
    <row r="650" spans="1:9">
      <c r="A650" s="1082">
        <v>53817</v>
      </c>
      <c r="B650" s="1083" t="s">
        <v>2169</v>
      </c>
      <c r="C650" s="630" t="s">
        <v>5399</v>
      </c>
      <c r="D650" s="1083" t="s">
        <v>41</v>
      </c>
      <c r="E650" s="1084">
        <v>52.64</v>
      </c>
      <c r="F650" s="1084">
        <v>0</v>
      </c>
      <c r="G650" s="1085">
        <v>52.64</v>
      </c>
      <c r="H650" s="632" t="s">
        <v>12257</v>
      </c>
      <c r="I650" s="390">
        <v>43617</v>
      </c>
    </row>
    <row r="651" spans="1:9">
      <c r="A651" s="1082">
        <v>53818</v>
      </c>
      <c r="B651" s="1083" t="s">
        <v>2170</v>
      </c>
      <c r="C651" s="630" t="s">
        <v>5399</v>
      </c>
      <c r="D651" s="1083" t="s">
        <v>41</v>
      </c>
      <c r="E651" s="1084">
        <v>4.46</v>
      </c>
      <c r="F651" s="1084">
        <v>0</v>
      </c>
      <c r="G651" s="1085">
        <v>4.46</v>
      </c>
      <c r="H651" s="632" t="s">
        <v>12257</v>
      </c>
      <c r="I651" s="390">
        <v>43617</v>
      </c>
    </row>
    <row r="652" spans="1:9">
      <c r="A652" s="1082">
        <v>53827</v>
      </c>
      <c r="B652" s="1083" t="s">
        <v>1172</v>
      </c>
      <c r="C652" s="630" t="s">
        <v>5399</v>
      </c>
      <c r="D652" s="1083" t="s">
        <v>41</v>
      </c>
      <c r="E652" s="1084">
        <v>96.07</v>
      </c>
      <c r="F652" s="1084">
        <v>0</v>
      </c>
      <c r="G652" s="1085">
        <v>96.07</v>
      </c>
      <c r="H652" s="632" t="s">
        <v>12257</v>
      </c>
      <c r="I652" s="390">
        <v>43617</v>
      </c>
    </row>
    <row r="653" spans="1:9">
      <c r="A653" s="1082">
        <v>53829</v>
      </c>
      <c r="B653" s="1083" t="s">
        <v>2171</v>
      </c>
      <c r="C653" s="630" t="s">
        <v>5399</v>
      </c>
      <c r="D653" s="1083" t="s">
        <v>41</v>
      </c>
      <c r="E653" s="1084">
        <v>98.15</v>
      </c>
      <c r="F653" s="1084">
        <v>0</v>
      </c>
      <c r="G653" s="1085">
        <v>98.15</v>
      </c>
      <c r="H653" s="632" t="s">
        <v>12257</v>
      </c>
      <c r="I653" s="390">
        <v>43617</v>
      </c>
    </row>
    <row r="654" spans="1:9">
      <c r="A654" s="1082">
        <v>53831</v>
      </c>
      <c r="B654" s="1083" t="s">
        <v>2172</v>
      </c>
      <c r="C654" s="630" t="s">
        <v>5399</v>
      </c>
      <c r="D654" s="1083" t="s">
        <v>41</v>
      </c>
      <c r="E654" s="1084">
        <v>119.44</v>
      </c>
      <c r="F654" s="1084">
        <v>0</v>
      </c>
      <c r="G654" s="1085">
        <v>119.44</v>
      </c>
      <c r="H654" s="632" t="s">
        <v>12257</v>
      </c>
      <c r="I654" s="390">
        <v>43617</v>
      </c>
    </row>
    <row r="655" spans="1:9">
      <c r="A655" s="1082">
        <v>53840</v>
      </c>
      <c r="B655" s="1083" t="s">
        <v>2173</v>
      </c>
      <c r="C655" s="630" t="s">
        <v>5399</v>
      </c>
      <c r="D655" s="1083" t="s">
        <v>41</v>
      </c>
      <c r="E655" s="1084">
        <v>1.33</v>
      </c>
      <c r="F655" s="1084">
        <v>0</v>
      </c>
      <c r="G655" s="1085">
        <v>1.33</v>
      </c>
      <c r="H655" s="632" t="s">
        <v>12257</v>
      </c>
      <c r="I655" s="390">
        <v>43617</v>
      </c>
    </row>
    <row r="656" spans="1:9">
      <c r="A656" s="1082">
        <v>53841</v>
      </c>
      <c r="B656" s="1083" t="s">
        <v>2174</v>
      </c>
      <c r="C656" s="630" t="s">
        <v>5399</v>
      </c>
      <c r="D656" s="1083" t="s">
        <v>41</v>
      </c>
      <c r="E656" s="1084">
        <v>0.92</v>
      </c>
      <c r="F656" s="1084">
        <v>0</v>
      </c>
      <c r="G656" s="1085">
        <v>0.92</v>
      </c>
      <c r="H656" s="632" t="s">
        <v>12257</v>
      </c>
      <c r="I656" s="390">
        <v>43617</v>
      </c>
    </row>
    <row r="657" spans="1:9">
      <c r="A657" s="1082">
        <v>53849</v>
      </c>
      <c r="B657" s="1083" t="s">
        <v>2175</v>
      </c>
      <c r="C657" s="630" t="s">
        <v>5399</v>
      </c>
      <c r="D657" s="1083" t="s">
        <v>41</v>
      </c>
      <c r="E657" s="1084">
        <v>65.81</v>
      </c>
      <c r="F657" s="1084">
        <v>0</v>
      </c>
      <c r="G657" s="1085">
        <v>65.81</v>
      </c>
      <c r="H657" s="632" t="s">
        <v>12257</v>
      </c>
      <c r="I657" s="390">
        <v>43617</v>
      </c>
    </row>
    <row r="658" spans="1:9">
      <c r="A658" s="1082">
        <v>53857</v>
      </c>
      <c r="B658" s="1083" t="s">
        <v>2176</v>
      </c>
      <c r="C658" s="630" t="s">
        <v>5399</v>
      </c>
      <c r="D658" s="1083" t="s">
        <v>41</v>
      </c>
      <c r="E658" s="1084">
        <v>25.66</v>
      </c>
      <c r="F658" s="1084">
        <v>0</v>
      </c>
      <c r="G658" s="1085">
        <v>25.66</v>
      </c>
      <c r="H658" s="632" t="s">
        <v>12257</v>
      </c>
      <c r="I658" s="390">
        <v>43617</v>
      </c>
    </row>
    <row r="659" spans="1:9">
      <c r="A659" s="1082">
        <v>53858</v>
      </c>
      <c r="B659" s="1083" t="s">
        <v>2177</v>
      </c>
      <c r="C659" s="630" t="s">
        <v>5399</v>
      </c>
      <c r="D659" s="1083" t="s">
        <v>41</v>
      </c>
      <c r="E659" s="1084">
        <v>67.38</v>
      </c>
      <c r="F659" s="1084">
        <v>0</v>
      </c>
      <c r="G659" s="1085">
        <v>67.38</v>
      </c>
      <c r="H659" s="632" t="s">
        <v>12257</v>
      </c>
      <c r="I659" s="390">
        <v>43617</v>
      </c>
    </row>
    <row r="660" spans="1:9">
      <c r="A660" s="1082">
        <v>53861</v>
      </c>
      <c r="B660" s="1083" t="s">
        <v>2178</v>
      </c>
      <c r="C660" s="630" t="s">
        <v>5399</v>
      </c>
      <c r="D660" s="1083" t="s">
        <v>41</v>
      </c>
      <c r="E660" s="1084">
        <v>35.58</v>
      </c>
      <c r="F660" s="1084">
        <v>0</v>
      </c>
      <c r="G660" s="1085">
        <v>35.58</v>
      </c>
      <c r="H660" s="632" t="s">
        <v>12257</v>
      </c>
      <c r="I660" s="390">
        <v>43617</v>
      </c>
    </row>
    <row r="661" spans="1:9">
      <c r="A661" s="1082">
        <v>53863</v>
      </c>
      <c r="B661" s="1083" t="s">
        <v>2179</v>
      </c>
      <c r="C661" s="630" t="s">
        <v>5399</v>
      </c>
      <c r="D661" s="1083" t="s">
        <v>41</v>
      </c>
      <c r="E661" s="1084">
        <v>1.44</v>
      </c>
      <c r="F661" s="1084">
        <v>0</v>
      </c>
      <c r="G661" s="1085">
        <v>1.44</v>
      </c>
      <c r="H661" s="632" t="s">
        <v>12257</v>
      </c>
      <c r="I661" s="390">
        <v>43617</v>
      </c>
    </row>
    <row r="662" spans="1:9">
      <c r="A662" s="1082">
        <v>53865</v>
      </c>
      <c r="B662" s="1083" t="s">
        <v>2180</v>
      </c>
      <c r="C662" s="630" t="s">
        <v>5399</v>
      </c>
      <c r="D662" s="1083" t="s">
        <v>41</v>
      </c>
      <c r="E662" s="1084">
        <v>32.729999999999997</v>
      </c>
      <c r="F662" s="1084">
        <v>0</v>
      </c>
      <c r="G662" s="1085">
        <v>32.729999999999997</v>
      </c>
      <c r="H662" s="632" t="s">
        <v>12257</v>
      </c>
      <c r="I662" s="390">
        <v>43617</v>
      </c>
    </row>
    <row r="663" spans="1:9">
      <c r="A663" s="1082">
        <v>53866</v>
      </c>
      <c r="B663" s="1083" t="s">
        <v>2181</v>
      </c>
      <c r="C663" s="630" t="s">
        <v>5399</v>
      </c>
      <c r="D663" s="1083" t="s">
        <v>41</v>
      </c>
      <c r="E663" s="1084">
        <v>1.1200000000000001</v>
      </c>
      <c r="F663" s="1084">
        <v>0</v>
      </c>
      <c r="G663" s="1085">
        <v>1.1200000000000001</v>
      </c>
      <c r="H663" s="632" t="s">
        <v>12257</v>
      </c>
      <c r="I663" s="390">
        <v>43617</v>
      </c>
    </row>
    <row r="664" spans="1:9">
      <c r="A664" s="1082">
        <v>53882</v>
      </c>
      <c r="B664" s="1083" t="s">
        <v>2182</v>
      </c>
      <c r="C664" s="630" t="s">
        <v>5399</v>
      </c>
      <c r="D664" s="1083" t="s">
        <v>41</v>
      </c>
      <c r="E664" s="1084">
        <v>17.23</v>
      </c>
      <c r="F664" s="1084">
        <v>0</v>
      </c>
      <c r="G664" s="1085">
        <v>17.23</v>
      </c>
      <c r="H664" s="632" t="s">
        <v>12257</v>
      </c>
      <c r="I664" s="390">
        <v>43617</v>
      </c>
    </row>
    <row r="665" spans="1:9">
      <c r="A665" s="1082">
        <v>55263</v>
      </c>
      <c r="B665" s="1083" t="s">
        <v>2183</v>
      </c>
      <c r="C665" s="630" t="s">
        <v>5399</v>
      </c>
      <c r="D665" s="1083" t="s">
        <v>41</v>
      </c>
      <c r="E665" s="1084">
        <v>58.44</v>
      </c>
      <c r="F665" s="1084">
        <v>0</v>
      </c>
      <c r="G665" s="1085">
        <v>58.44</v>
      </c>
      <c r="H665" s="632" t="s">
        <v>12257</v>
      </c>
      <c r="I665" s="390">
        <v>43617</v>
      </c>
    </row>
    <row r="666" spans="1:9">
      <c r="A666" s="1082">
        <v>73303</v>
      </c>
      <c r="B666" s="1083" t="s">
        <v>2184</v>
      </c>
      <c r="C666" s="630" t="s">
        <v>5399</v>
      </c>
      <c r="D666" s="1083" t="s">
        <v>41</v>
      </c>
      <c r="E666" s="1084">
        <v>3.43</v>
      </c>
      <c r="F666" s="1084">
        <v>0</v>
      </c>
      <c r="G666" s="1085">
        <v>3.43</v>
      </c>
      <c r="H666" s="632" t="s">
        <v>12257</v>
      </c>
      <c r="I666" s="390">
        <v>43617</v>
      </c>
    </row>
    <row r="667" spans="1:9">
      <c r="A667" s="1082">
        <v>73307</v>
      </c>
      <c r="B667" s="1083" t="s">
        <v>2185</v>
      </c>
      <c r="C667" s="630" t="s">
        <v>5399</v>
      </c>
      <c r="D667" s="1083" t="s">
        <v>41</v>
      </c>
      <c r="E667" s="1084">
        <v>3.06</v>
      </c>
      <c r="F667" s="1084">
        <v>0</v>
      </c>
      <c r="G667" s="1085">
        <v>3.06</v>
      </c>
      <c r="H667" s="632" t="s">
        <v>12257</v>
      </c>
      <c r="I667" s="390">
        <v>43617</v>
      </c>
    </row>
    <row r="668" spans="1:9">
      <c r="A668" s="1082">
        <v>73309</v>
      </c>
      <c r="B668" s="1083" t="s">
        <v>1173</v>
      </c>
      <c r="C668" s="630" t="s">
        <v>5399</v>
      </c>
      <c r="D668" s="1083" t="s">
        <v>41</v>
      </c>
      <c r="E668" s="1084">
        <v>15.37</v>
      </c>
      <c r="F668" s="1084">
        <v>0</v>
      </c>
      <c r="G668" s="1085">
        <v>15.37</v>
      </c>
      <c r="H668" s="632" t="s">
        <v>12257</v>
      </c>
      <c r="I668" s="390">
        <v>43617</v>
      </c>
    </row>
    <row r="669" spans="1:9">
      <c r="A669" s="1082">
        <v>73311</v>
      </c>
      <c r="B669" s="1083" t="s">
        <v>1174</v>
      </c>
      <c r="C669" s="630" t="s">
        <v>5399</v>
      </c>
      <c r="D669" s="1083" t="s">
        <v>41</v>
      </c>
      <c r="E669" s="1084">
        <v>110.54</v>
      </c>
      <c r="F669" s="1084">
        <v>0</v>
      </c>
      <c r="G669" s="1085">
        <v>110.54</v>
      </c>
      <c r="H669" s="632" t="s">
        <v>12257</v>
      </c>
      <c r="I669" s="390">
        <v>43617</v>
      </c>
    </row>
    <row r="670" spans="1:9">
      <c r="A670" s="1082">
        <v>73313</v>
      </c>
      <c r="B670" s="1083" t="s">
        <v>1175</v>
      </c>
      <c r="C670" s="630" t="s">
        <v>5399</v>
      </c>
      <c r="D670" s="1083" t="s">
        <v>41</v>
      </c>
      <c r="E670" s="1084">
        <v>4.03</v>
      </c>
      <c r="F670" s="1084">
        <v>0</v>
      </c>
      <c r="G670" s="1085">
        <v>4.03</v>
      </c>
      <c r="H670" s="632" t="s">
        <v>12257</v>
      </c>
      <c r="I670" s="390">
        <v>43617</v>
      </c>
    </row>
    <row r="671" spans="1:9">
      <c r="A671" s="1082">
        <v>73315</v>
      </c>
      <c r="B671" s="1083" t="s">
        <v>1176</v>
      </c>
      <c r="C671" s="630" t="s">
        <v>5399</v>
      </c>
      <c r="D671" s="1083" t="s">
        <v>41</v>
      </c>
      <c r="E671" s="1084">
        <v>42.1</v>
      </c>
      <c r="F671" s="1084">
        <v>0</v>
      </c>
      <c r="G671" s="1085">
        <v>42.1</v>
      </c>
      <c r="H671" s="632" t="s">
        <v>12257</v>
      </c>
      <c r="I671" s="390">
        <v>43617</v>
      </c>
    </row>
    <row r="672" spans="1:9">
      <c r="A672" s="1082">
        <v>73335</v>
      </c>
      <c r="B672" s="1083" t="s">
        <v>2186</v>
      </c>
      <c r="C672" s="630" t="s">
        <v>5399</v>
      </c>
      <c r="D672" s="1083" t="s">
        <v>41</v>
      </c>
      <c r="E672" s="1084">
        <v>16.54</v>
      </c>
      <c r="F672" s="1084">
        <v>0</v>
      </c>
      <c r="G672" s="1085">
        <v>16.54</v>
      </c>
      <c r="H672" s="632" t="s">
        <v>12257</v>
      </c>
      <c r="I672" s="390">
        <v>43617</v>
      </c>
    </row>
    <row r="673" spans="1:9">
      <c r="A673" s="1082">
        <v>73340</v>
      </c>
      <c r="B673" s="1083" t="s">
        <v>2187</v>
      </c>
      <c r="C673" s="630" t="s">
        <v>5399</v>
      </c>
      <c r="D673" s="1083" t="s">
        <v>41</v>
      </c>
      <c r="E673" s="1084">
        <v>96.07</v>
      </c>
      <c r="F673" s="1084">
        <v>0</v>
      </c>
      <c r="G673" s="1085">
        <v>96.07</v>
      </c>
      <c r="H673" s="632" t="s">
        <v>12257</v>
      </c>
      <c r="I673" s="390">
        <v>43617</v>
      </c>
    </row>
    <row r="674" spans="1:9">
      <c r="A674" s="1082">
        <v>83361</v>
      </c>
      <c r="B674" s="1083" t="s">
        <v>2188</v>
      </c>
      <c r="C674" s="630" t="s">
        <v>5399</v>
      </c>
      <c r="D674" s="1083" t="s">
        <v>41</v>
      </c>
      <c r="E674" s="1084">
        <v>10.27</v>
      </c>
      <c r="F674" s="1084">
        <v>0</v>
      </c>
      <c r="G674" s="1085">
        <v>10.27</v>
      </c>
      <c r="H674" s="632" t="s">
        <v>12257</v>
      </c>
      <c r="I674" s="390">
        <v>43617</v>
      </c>
    </row>
    <row r="675" spans="1:9">
      <c r="A675" s="1082">
        <v>83761</v>
      </c>
      <c r="B675" s="1083" t="s">
        <v>2189</v>
      </c>
      <c r="C675" s="630" t="s">
        <v>5399</v>
      </c>
      <c r="D675" s="1083" t="s">
        <v>41</v>
      </c>
      <c r="E675" s="1084">
        <v>7.32</v>
      </c>
      <c r="F675" s="1084">
        <v>0</v>
      </c>
      <c r="G675" s="1085">
        <v>7.32</v>
      </c>
      <c r="H675" s="632" t="s">
        <v>12257</v>
      </c>
      <c r="I675" s="390">
        <v>43617</v>
      </c>
    </row>
    <row r="676" spans="1:9">
      <c r="A676" s="1082">
        <v>83762</v>
      </c>
      <c r="B676" s="1083" t="s">
        <v>2190</v>
      </c>
      <c r="C676" s="630" t="s">
        <v>5399</v>
      </c>
      <c r="D676" s="1083" t="s">
        <v>41</v>
      </c>
      <c r="E676" s="1084">
        <v>9.15</v>
      </c>
      <c r="F676" s="1084">
        <v>0</v>
      </c>
      <c r="G676" s="1085">
        <v>9.15</v>
      </c>
      <c r="H676" s="632" t="s">
        <v>12257</v>
      </c>
      <c r="I676" s="390">
        <v>43617</v>
      </c>
    </row>
    <row r="677" spans="1:9">
      <c r="A677" s="1082">
        <v>83763</v>
      </c>
      <c r="B677" s="1083" t="s">
        <v>2191</v>
      </c>
      <c r="C677" s="630" t="s">
        <v>5399</v>
      </c>
      <c r="D677" s="1083" t="s">
        <v>41</v>
      </c>
      <c r="E677" s="1084">
        <v>31.16</v>
      </c>
      <c r="F677" s="1084">
        <v>0</v>
      </c>
      <c r="G677" s="1085">
        <v>31.16</v>
      </c>
      <c r="H677" s="632" t="s">
        <v>12257</v>
      </c>
      <c r="I677" s="390">
        <v>43617</v>
      </c>
    </row>
    <row r="678" spans="1:9">
      <c r="A678" s="1082">
        <v>83764</v>
      </c>
      <c r="B678" s="1083" t="s">
        <v>2192</v>
      </c>
      <c r="C678" s="630" t="s">
        <v>5399</v>
      </c>
      <c r="D678" s="1083" t="s">
        <v>41</v>
      </c>
      <c r="E678" s="1084">
        <v>1.64</v>
      </c>
      <c r="F678" s="1084">
        <v>0</v>
      </c>
      <c r="G678" s="1085">
        <v>1.64</v>
      </c>
      <c r="H678" s="632" t="s">
        <v>12257</v>
      </c>
      <c r="I678" s="390">
        <v>43617</v>
      </c>
    </row>
    <row r="679" spans="1:9">
      <c r="A679" s="1082">
        <v>87026</v>
      </c>
      <c r="B679" s="1083" t="s">
        <v>2193</v>
      </c>
      <c r="C679" s="630" t="s">
        <v>5399</v>
      </c>
      <c r="D679" s="1083" t="s">
        <v>41</v>
      </c>
      <c r="E679" s="1084">
        <v>0.35</v>
      </c>
      <c r="F679" s="1084">
        <v>0</v>
      </c>
      <c r="G679" s="1085">
        <v>0.35</v>
      </c>
      <c r="H679" s="632" t="s">
        <v>12257</v>
      </c>
      <c r="I679" s="390">
        <v>43617</v>
      </c>
    </row>
    <row r="680" spans="1:9">
      <c r="A680" s="1082">
        <v>87441</v>
      </c>
      <c r="B680" s="1083" t="s">
        <v>901</v>
      </c>
      <c r="C680" s="630" t="s">
        <v>5399</v>
      </c>
      <c r="D680" s="1083" t="s">
        <v>41</v>
      </c>
      <c r="E680" s="1084">
        <v>0.36</v>
      </c>
      <c r="F680" s="1084">
        <v>0</v>
      </c>
      <c r="G680" s="1085">
        <v>0.36</v>
      </c>
      <c r="H680" s="632" t="s">
        <v>12257</v>
      </c>
      <c r="I680" s="390">
        <v>43617</v>
      </c>
    </row>
    <row r="681" spans="1:9">
      <c r="A681" s="1082">
        <v>87442</v>
      </c>
      <c r="B681" s="1083" t="s">
        <v>902</v>
      </c>
      <c r="C681" s="630" t="s">
        <v>5399</v>
      </c>
      <c r="D681" s="1083" t="s">
        <v>41</v>
      </c>
      <c r="E681" s="1084">
        <v>0.08</v>
      </c>
      <c r="F681" s="1084">
        <v>0</v>
      </c>
      <c r="G681" s="1085">
        <v>0.08</v>
      </c>
      <c r="H681" s="632" t="s">
        <v>12257</v>
      </c>
      <c r="I681" s="390">
        <v>43617</v>
      </c>
    </row>
    <row r="682" spans="1:9">
      <c r="A682" s="1082">
        <v>87443</v>
      </c>
      <c r="B682" s="1083" t="s">
        <v>903</v>
      </c>
      <c r="C682" s="630" t="s">
        <v>5399</v>
      </c>
      <c r="D682" s="1083" t="s">
        <v>41</v>
      </c>
      <c r="E682" s="1084">
        <v>0.33</v>
      </c>
      <c r="F682" s="1084">
        <v>0</v>
      </c>
      <c r="G682" s="1085">
        <v>0.33</v>
      </c>
      <c r="H682" s="632" t="s">
        <v>12257</v>
      </c>
      <c r="I682" s="390">
        <v>43617</v>
      </c>
    </row>
    <row r="683" spans="1:9">
      <c r="A683" s="1082">
        <v>87444</v>
      </c>
      <c r="B683" s="1083" t="s">
        <v>2194</v>
      </c>
      <c r="C683" s="630" t="s">
        <v>5399</v>
      </c>
      <c r="D683" s="1083" t="s">
        <v>41</v>
      </c>
      <c r="E683" s="1084">
        <v>2.62</v>
      </c>
      <c r="F683" s="1084">
        <v>0</v>
      </c>
      <c r="G683" s="1085">
        <v>2.62</v>
      </c>
      <c r="H683" s="632" t="s">
        <v>12257</v>
      </c>
      <c r="I683" s="390">
        <v>43617</v>
      </c>
    </row>
    <row r="684" spans="1:9">
      <c r="A684" s="1082">
        <v>88387</v>
      </c>
      <c r="B684" s="1083" t="s">
        <v>2195</v>
      </c>
      <c r="C684" s="630" t="s">
        <v>5399</v>
      </c>
      <c r="D684" s="1083" t="s">
        <v>41</v>
      </c>
      <c r="E684" s="1084">
        <v>0.7</v>
      </c>
      <c r="F684" s="1084">
        <v>0</v>
      </c>
      <c r="G684" s="1085">
        <v>0.7</v>
      </c>
      <c r="H684" s="632" t="s">
        <v>12257</v>
      </c>
      <c r="I684" s="390">
        <v>43617</v>
      </c>
    </row>
    <row r="685" spans="1:9">
      <c r="A685" s="1082">
        <v>88389</v>
      </c>
      <c r="B685" s="1083" t="s">
        <v>2196</v>
      </c>
      <c r="C685" s="630" t="s">
        <v>5399</v>
      </c>
      <c r="D685" s="1083" t="s">
        <v>41</v>
      </c>
      <c r="E685" s="1084">
        <v>0.15</v>
      </c>
      <c r="F685" s="1084">
        <v>0</v>
      </c>
      <c r="G685" s="1085">
        <v>0.15</v>
      </c>
      <c r="H685" s="632" t="s">
        <v>12257</v>
      </c>
      <c r="I685" s="390">
        <v>43617</v>
      </c>
    </row>
    <row r="686" spans="1:9">
      <c r="A686" s="1082">
        <v>88390</v>
      </c>
      <c r="B686" s="1083" t="s">
        <v>2197</v>
      </c>
      <c r="C686" s="630" t="s">
        <v>5399</v>
      </c>
      <c r="D686" s="1083" t="s">
        <v>41</v>
      </c>
      <c r="E686" s="1084">
        <v>0.87</v>
      </c>
      <c r="F686" s="1084">
        <v>0</v>
      </c>
      <c r="G686" s="1085">
        <v>0.87</v>
      </c>
      <c r="H686" s="632" t="s">
        <v>12257</v>
      </c>
      <c r="I686" s="390">
        <v>43617</v>
      </c>
    </row>
    <row r="687" spans="1:9">
      <c r="A687" s="1082">
        <v>88391</v>
      </c>
      <c r="B687" s="1083" t="s">
        <v>2198</v>
      </c>
      <c r="C687" s="630" t="s">
        <v>5399</v>
      </c>
      <c r="D687" s="1083" t="s">
        <v>41</v>
      </c>
      <c r="E687" s="1084">
        <v>1.84</v>
      </c>
      <c r="F687" s="1084">
        <v>0</v>
      </c>
      <c r="G687" s="1085">
        <v>1.84</v>
      </c>
      <c r="H687" s="632" t="s">
        <v>12257</v>
      </c>
      <c r="I687" s="390">
        <v>43617</v>
      </c>
    </row>
    <row r="688" spans="1:9">
      <c r="A688" s="1082">
        <v>88394</v>
      </c>
      <c r="B688" s="1083" t="s">
        <v>2199</v>
      </c>
      <c r="C688" s="630" t="s">
        <v>5399</v>
      </c>
      <c r="D688" s="1083" t="s">
        <v>41</v>
      </c>
      <c r="E688" s="1084">
        <v>0.83</v>
      </c>
      <c r="F688" s="1084">
        <v>0</v>
      </c>
      <c r="G688" s="1085">
        <v>0.83</v>
      </c>
      <c r="H688" s="632" t="s">
        <v>12257</v>
      </c>
      <c r="I688" s="390">
        <v>43617</v>
      </c>
    </row>
    <row r="689" spans="1:9">
      <c r="A689" s="1082">
        <v>88395</v>
      </c>
      <c r="B689" s="1083" t="s">
        <v>2200</v>
      </c>
      <c r="C689" s="630" t="s">
        <v>5399</v>
      </c>
      <c r="D689" s="1083" t="s">
        <v>41</v>
      </c>
      <c r="E689" s="1084">
        <v>0.18</v>
      </c>
      <c r="F689" s="1084">
        <v>0</v>
      </c>
      <c r="G689" s="1085">
        <v>0.18</v>
      </c>
      <c r="H689" s="632" t="s">
        <v>12257</v>
      </c>
      <c r="I689" s="390">
        <v>43617</v>
      </c>
    </row>
    <row r="690" spans="1:9">
      <c r="A690" s="1082">
        <v>88396</v>
      </c>
      <c r="B690" s="1083" t="s">
        <v>2201</v>
      </c>
      <c r="C690" s="630" t="s">
        <v>5399</v>
      </c>
      <c r="D690" s="1083" t="s">
        <v>41</v>
      </c>
      <c r="E690" s="1084">
        <v>1.04</v>
      </c>
      <c r="F690" s="1084">
        <v>0</v>
      </c>
      <c r="G690" s="1085">
        <v>1.04</v>
      </c>
      <c r="H690" s="632" t="s">
        <v>12257</v>
      </c>
      <c r="I690" s="390">
        <v>43617</v>
      </c>
    </row>
    <row r="691" spans="1:9">
      <c r="A691" s="1082">
        <v>88397</v>
      </c>
      <c r="B691" s="1083" t="s">
        <v>2202</v>
      </c>
      <c r="C691" s="630" t="s">
        <v>5399</v>
      </c>
      <c r="D691" s="1083" t="s">
        <v>41</v>
      </c>
      <c r="E691" s="1084">
        <v>2.76</v>
      </c>
      <c r="F691" s="1084">
        <v>0</v>
      </c>
      <c r="G691" s="1085">
        <v>2.76</v>
      </c>
      <c r="H691" s="632" t="s">
        <v>12257</v>
      </c>
      <c r="I691" s="390">
        <v>43617</v>
      </c>
    </row>
    <row r="692" spans="1:9">
      <c r="A692" s="1082">
        <v>88400</v>
      </c>
      <c r="B692" s="1083" t="s">
        <v>2203</v>
      </c>
      <c r="C692" s="630" t="s">
        <v>5399</v>
      </c>
      <c r="D692" s="1083" t="s">
        <v>41</v>
      </c>
      <c r="E692" s="1084">
        <v>0.66</v>
      </c>
      <c r="F692" s="1084">
        <v>0</v>
      </c>
      <c r="G692" s="1085">
        <v>0.66</v>
      </c>
      <c r="H692" s="632" t="s">
        <v>12257</v>
      </c>
      <c r="I692" s="390">
        <v>43617</v>
      </c>
    </row>
    <row r="693" spans="1:9">
      <c r="A693" s="1082">
        <v>88401</v>
      </c>
      <c r="B693" s="1083" t="s">
        <v>2204</v>
      </c>
      <c r="C693" s="630" t="s">
        <v>5399</v>
      </c>
      <c r="D693" s="1083" t="s">
        <v>41</v>
      </c>
      <c r="E693" s="1084">
        <v>0.14000000000000001</v>
      </c>
      <c r="F693" s="1084">
        <v>0</v>
      </c>
      <c r="G693" s="1085">
        <v>0.14000000000000001</v>
      </c>
      <c r="H693" s="632" t="s">
        <v>12257</v>
      </c>
      <c r="I693" s="390">
        <v>43617</v>
      </c>
    </row>
    <row r="694" spans="1:9">
      <c r="A694" s="1082">
        <v>88402</v>
      </c>
      <c r="B694" s="1083" t="s">
        <v>2205</v>
      </c>
      <c r="C694" s="630" t="s">
        <v>5399</v>
      </c>
      <c r="D694" s="1083" t="s">
        <v>41</v>
      </c>
      <c r="E694" s="1084">
        <v>0.82</v>
      </c>
      <c r="F694" s="1084">
        <v>0</v>
      </c>
      <c r="G694" s="1085">
        <v>0.82</v>
      </c>
      <c r="H694" s="632" t="s">
        <v>12257</v>
      </c>
      <c r="I694" s="390">
        <v>43617</v>
      </c>
    </row>
    <row r="695" spans="1:9">
      <c r="A695" s="1082">
        <v>88403</v>
      </c>
      <c r="B695" s="1083" t="s">
        <v>2206</v>
      </c>
      <c r="C695" s="630" t="s">
        <v>5399</v>
      </c>
      <c r="D695" s="1083" t="s">
        <v>41</v>
      </c>
      <c r="E695" s="1084">
        <v>1.1000000000000001</v>
      </c>
      <c r="F695" s="1084">
        <v>0</v>
      </c>
      <c r="G695" s="1085">
        <v>1.1000000000000001</v>
      </c>
      <c r="H695" s="632" t="s">
        <v>12257</v>
      </c>
      <c r="I695" s="390">
        <v>43617</v>
      </c>
    </row>
    <row r="696" spans="1:9">
      <c r="A696" s="1082">
        <v>88419</v>
      </c>
      <c r="B696" s="1083" t="s">
        <v>990</v>
      </c>
      <c r="C696" s="630" t="s">
        <v>5399</v>
      </c>
      <c r="D696" s="1083" t="s">
        <v>41</v>
      </c>
      <c r="E696" s="1084">
        <v>4.3099999999999996</v>
      </c>
      <c r="F696" s="1084">
        <v>0</v>
      </c>
      <c r="G696" s="1085">
        <v>4.3099999999999996</v>
      </c>
      <c r="H696" s="632" t="s">
        <v>12257</v>
      </c>
      <c r="I696" s="390">
        <v>43617</v>
      </c>
    </row>
    <row r="697" spans="1:9">
      <c r="A697" s="1082">
        <v>88422</v>
      </c>
      <c r="B697" s="1083" t="s">
        <v>991</v>
      </c>
      <c r="C697" s="630" t="s">
        <v>5399</v>
      </c>
      <c r="D697" s="1083" t="s">
        <v>41</v>
      </c>
      <c r="E697" s="1084">
        <v>0.97</v>
      </c>
      <c r="F697" s="1084">
        <v>0</v>
      </c>
      <c r="G697" s="1085">
        <v>0.97</v>
      </c>
      <c r="H697" s="632" t="s">
        <v>12257</v>
      </c>
      <c r="I697" s="390">
        <v>43617</v>
      </c>
    </row>
    <row r="698" spans="1:9">
      <c r="A698" s="1082">
        <v>88425</v>
      </c>
      <c r="B698" s="1083" t="s">
        <v>992</v>
      </c>
      <c r="C698" s="630" t="s">
        <v>5399</v>
      </c>
      <c r="D698" s="1083" t="s">
        <v>41</v>
      </c>
      <c r="E698" s="1084">
        <v>4.71</v>
      </c>
      <c r="F698" s="1084">
        <v>0</v>
      </c>
      <c r="G698" s="1085">
        <v>4.71</v>
      </c>
      <c r="H698" s="632" t="s">
        <v>12257</v>
      </c>
      <c r="I698" s="390">
        <v>43617</v>
      </c>
    </row>
    <row r="699" spans="1:9">
      <c r="A699" s="1082">
        <v>88427</v>
      </c>
      <c r="B699" s="1083" t="s">
        <v>2207</v>
      </c>
      <c r="C699" s="630" t="s">
        <v>5399</v>
      </c>
      <c r="D699" s="1083" t="s">
        <v>41</v>
      </c>
      <c r="E699" s="1084">
        <v>2.8</v>
      </c>
      <c r="F699" s="1084">
        <v>0</v>
      </c>
      <c r="G699" s="1085">
        <v>2.8</v>
      </c>
      <c r="H699" s="632" t="s">
        <v>12257</v>
      </c>
      <c r="I699" s="390">
        <v>43617</v>
      </c>
    </row>
    <row r="700" spans="1:9">
      <c r="A700" s="1082">
        <v>88434</v>
      </c>
      <c r="B700" s="1083" t="s">
        <v>2208</v>
      </c>
      <c r="C700" s="630" t="s">
        <v>5399</v>
      </c>
      <c r="D700" s="1083" t="s">
        <v>41</v>
      </c>
      <c r="E700" s="1084">
        <v>5.71</v>
      </c>
      <c r="F700" s="1084">
        <v>0</v>
      </c>
      <c r="G700" s="1085">
        <v>5.71</v>
      </c>
      <c r="H700" s="632" t="s">
        <v>12257</v>
      </c>
      <c r="I700" s="390">
        <v>43617</v>
      </c>
    </row>
    <row r="701" spans="1:9">
      <c r="A701" s="1082">
        <v>88435</v>
      </c>
      <c r="B701" s="1083" t="s">
        <v>2209</v>
      </c>
      <c r="C701" s="630" t="s">
        <v>5399</v>
      </c>
      <c r="D701" s="1083" t="s">
        <v>41</v>
      </c>
      <c r="E701" s="1084">
        <v>1.28</v>
      </c>
      <c r="F701" s="1084">
        <v>0</v>
      </c>
      <c r="G701" s="1085">
        <v>1.28</v>
      </c>
      <c r="H701" s="632" t="s">
        <v>12257</v>
      </c>
      <c r="I701" s="390">
        <v>43617</v>
      </c>
    </row>
    <row r="702" spans="1:9">
      <c r="A702" s="1082">
        <v>88436</v>
      </c>
      <c r="B702" s="1083" t="s">
        <v>2210</v>
      </c>
      <c r="C702" s="630" t="s">
        <v>5399</v>
      </c>
      <c r="D702" s="1083" t="s">
        <v>41</v>
      </c>
      <c r="E702" s="1084">
        <v>6.25</v>
      </c>
      <c r="F702" s="1084">
        <v>0</v>
      </c>
      <c r="G702" s="1085">
        <v>6.25</v>
      </c>
      <c r="H702" s="632" t="s">
        <v>12257</v>
      </c>
      <c r="I702" s="390">
        <v>43617</v>
      </c>
    </row>
    <row r="703" spans="1:9">
      <c r="A703" s="1082">
        <v>88437</v>
      </c>
      <c r="B703" s="1083" t="s">
        <v>2211</v>
      </c>
      <c r="C703" s="630" t="s">
        <v>5399</v>
      </c>
      <c r="D703" s="1083" t="s">
        <v>41</v>
      </c>
      <c r="E703" s="1084">
        <v>2.8</v>
      </c>
      <c r="F703" s="1084">
        <v>0</v>
      </c>
      <c r="G703" s="1085">
        <v>2.8</v>
      </c>
      <c r="H703" s="632" t="s">
        <v>12257</v>
      </c>
      <c r="I703" s="390">
        <v>43617</v>
      </c>
    </row>
    <row r="704" spans="1:9">
      <c r="A704" s="1082">
        <v>88569</v>
      </c>
      <c r="B704" s="1083" t="s">
        <v>946</v>
      </c>
      <c r="C704" s="630" t="s">
        <v>5399</v>
      </c>
      <c r="D704" s="1083" t="s">
        <v>41</v>
      </c>
      <c r="E704" s="1084">
        <v>2.46</v>
      </c>
      <c r="F704" s="1084">
        <v>0</v>
      </c>
      <c r="G704" s="1085">
        <v>2.46</v>
      </c>
      <c r="H704" s="632" t="s">
        <v>12257</v>
      </c>
      <c r="I704" s="390">
        <v>43617</v>
      </c>
    </row>
    <row r="705" spans="1:9">
      <c r="A705" s="1082">
        <v>88570</v>
      </c>
      <c r="B705" s="1083" t="s">
        <v>947</v>
      </c>
      <c r="C705" s="630" t="s">
        <v>5399</v>
      </c>
      <c r="D705" s="1083" t="s">
        <v>41</v>
      </c>
      <c r="E705" s="1084">
        <v>0.83</v>
      </c>
      <c r="F705" s="1084">
        <v>0</v>
      </c>
      <c r="G705" s="1085">
        <v>0.83</v>
      </c>
      <c r="H705" s="632" t="s">
        <v>12257</v>
      </c>
      <c r="I705" s="390">
        <v>43617</v>
      </c>
    </row>
    <row r="706" spans="1:9">
      <c r="A706" s="1082">
        <v>88826</v>
      </c>
      <c r="B706" s="1083" t="s">
        <v>2212</v>
      </c>
      <c r="C706" s="630" t="s">
        <v>5399</v>
      </c>
      <c r="D706" s="1083" t="s">
        <v>41</v>
      </c>
      <c r="E706" s="1084">
        <v>0.26</v>
      </c>
      <c r="F706" s="1084">
        <v>0</v>
      </c>
      <c r="G706" s="1085">
        <v>0.26</v>
      </c>
      <c r="H706" s="632" t="s">
        <v>12257</v>
      </c>
      <c r="I706" s="390">
        <v>43617</v>
      </c>
    </row>
    <row r="707" spans="1:9">
      <c r="A707" s="1082">
        <v>88827</v>
      </c>
      <c r="B707" s="1083" t="s">
        <v>2213</v>
      </c>
      <c r="C707" s="630" t="s">
        <v>5399</v>
      </c>
      <c r="D707" s="1083" t="s">
        <v>41</v>
      </c>
      <c r="E707" s="1084">
        <v>0.05</v>
      </c>
      <c r="F707" s="1084">
        <v>0</v>
      </c>
      <c r="G707" s="1085">
        <v>0.05</v>
      </c>
      <c r="H707" s="632" t="s">
        <v>12257</v>
      </c>
      <c r="I707" s="390">
        <v>43617</v>
      </c>
    </row>
    <row r="708" spans="1:9">
      <c r="A708" s="1082">
        <v>88828</v>
      </c>
      <c r="B708" s="1083" t="s">
        <v>2214</v>
      </c>
      <c r="C708" s="630" t="s">
        <v>5399</v>
      </c>
      <c r="D708" s="1083" t="s">
        <v>41</v>
      </c>
      <c r="E708" s="1084">
        <v>0.24</v>
      </c>
      <c r="F708" s="1084">
        <v>0</v>
      </c>
      <c r="G708" s="1085">
        <v>0.24</v>
      </c>
      <c r="H708" s="632" t="s">
        <v>12257</v>
      </c>
      <c r="I708" s="390">
        <v>43617</v>
      </c>
    </row>
    <row r="709" spans="1:9">
      <c r="A709" s="1082">
        <v>88829</v>
      </c>
      <c r="B709" s="1083" t="s">
        <v>2215</v>
      </c>
      <c r="C709" s="630" t="s">
        <v>5399</v>
      </c>
      <c r="D709" s="1083" t="s">
        <v>41</v>
      </c>
      <c r="E709" s="1084">
        <v>0.73</v>
      </c>
      <c r="F709" s="1084">
        <v>0</v>
      </c>
      <c r="G709" s="1085">
        <v>0.73</v>
      </c>
      <c r="H709" s="632" t="s">
        <v>12257</v>
      </c>
      <c r="I709" s="390">
        <v>43617</v>
      </c>
    </row>
    <row r="710" spans="1:9">
      <c r="A710" s="1082">
        <v>88832</v>
      </c>
      <c r="B710" s="1083" t="s">
        <v>2216</v>
      </c>
      <c r="C710" s="630" t="s">
        <v>5399</v>
      </c>
      <c r="D710" s="1083" t="s">
        <v>41</v>
      </c>
      <c r="E710" s="1084">
        <v>21.73</v>
      </c>
      <c r="F710" s="1084">
        <v>0</v>
      </c>
      <c r="G710" s="1085">
        <v>21.73</v>
      </c>
      <c r="H710" s="632" t="s">
        <v>12257</v>
      </c>
      <c r="I710" s="390">
        <v>43617</v>
      </c>
    </row>
    <row r="711" spans="1:9">
      <c r="A711" s="1082">
        <v>88834</v>
      </c>
      <c r="B711" s="1083" t="s">
        <v>2217</v>
      </c>
      <c r="C711" s="630" t="s">
        <v>5399</v>
      </c>
      <c r="D711" s="1083" t="s">
        <v>41</v>
      </c>
      <c r="E711" s="1084">
        <v>5.58</v>
      </c>
      <c r="F711" s="1084">
        <v>0</v>
      </c>
      <c r="G711" s="1085">
        <v>5.58</v>
      </c>
      <c r="H711" s="632" t="s">
        <v>12257</v>
      </c>
      <c r="I711" s="390">
        <v>43617</v>
      </c>
    </row>
    <row r="712" spans="1:9">
      <c r="A712" s="1082">
        <v>88835</v>
      </c>
      <c r="B712" s="1083" t="s">
        <v>2218</v>
      </c>
      <c r="C712" s="630" t="s">
        <v>5399</v>
      </c>
      <c r="D712" s="1083" t="s">
        <v>41</v>
      </c>
      <c r="E712" s="1084">
        <v>27.17</v>
      </c>
      <c r="F712" s="1084">
        <v>0</v>
      </c>
      <c r="G712" s="1085">
        <v>27.17</v>
      </c>
      <c r="H712" s="632" t="s">
        <v>12257</v>
      </c>
      <c r="I712" s="390">
        <v>43617</v>
      </c>
    </row>
    <row r="713" spans="1:9">
      <c r="A713" s="1082">
        <v>88836</v>
      </c>
      <c r="B713" s="1083" t="s">
        <v>2219</v>
      </c>
      <c r="C713" s="630" t="s">
        <v>5399</v>
      </c>
      <c r="D713" s="1083" t="s">
        <v>41</v>
      </c>
      <c r="E713" s="1084">
        <v>57.89</v>
      </c>
      <c r="F713" s="1084">
        <v>0</v>
      </c>
      <c r="G713" s="1085">
        <v>57.89</v>
      </c>
      <c r="H713" s="632" t="s">
        <v>12257</v>
      </c>
      <c r="I713" s="390">
        <v>43617</v>
      </c>
    </row>
    <row r="714" spans="1:9">
      <c r="A714" s="1082">
        <v>88839</v>
      </c>
      <c r="B714" s="1083" t="s">
        <v>2220</v>
      </c>
      <c r="C714" s="630" t="s">
        <v>5399</v>
      </c>
      <c r="D714" s="1083" t="s">
        <v>41</v>
      </c>
      <c r="E714" s="1084">
        <v>17.7</v>
      </c>
      <c r="F714" s="1084">
        <v>0</v>
      </c>
      <c r="G714" s="1085">
        <v>17.7</v>
      </c>
      <c r="H714" s="632" t="s">
        <v>12257</v>
      </c>
      <c r="I714" s="390">
        <v>43617</v>
      </c>
    </row>
    <row r="715" spans="1:9">
      <c r="A715" s="1082">
        <v>88840</v>
      </c>
      <c r="B715" s="1083" t="s">
        <v>2221</v>
      </c>
      <c r="C715" s="630" t="s">
        <v>5399</v>
      </c>
      <c r="D715" s="1083" t="s">
        <v>41</v>
      </c>
      <c r="E715" s="1084">
        <v>7.57</v>
      </c>
      <c r="F715" s="1084">
        <v>0</v>
      </c>
      <c r="G715" s="1085">
        <v>7.57</v>
      </c>
      <c r="H715" s="632" t="s">
        <v>12257</v>
      </c>
      <c r="I715" s="390">
        <v>43617</v>
      </c>
    </row>
    <row r="716" spans="1:9">
      <c r="A716" s="1082">
        <v>88841</v>
      </c>
      <c r="B716" s="1083" t="s">
        <v>2222</v>
      </c>
      <c r="C716" s="630" t="s">
        <v>5399</v>
      </c>
      <c r="D716" s="1083" t="s">
        <v>41</v>
      </c>
      <c r="E716" s="1084">
        <v>31.64</v>
      </c>
      <c r="F716" s="1084">
        <v>0</v>
      </c>
      <c r="G716" s="1085">
        <v>31.64</v>
      </c>
      <c r="H716" s="632" t="s">
        <v>12257</v>
      </c>
      <c r="I716" s="390">
        <v>43617</v>
      </c>
    </row>
    <row r="717" spans="1:9">
      <c r="A717" s="1082">
        <v>88842</v>
      </c>
      <c r="B717" s="1083" t="s">
        <v>2223</v>
      </c>
      <c r="C717" s="630" t="s">
        <v>5399</v>
      </c>
      <c r="D717" s="1083" t="s">
        <v>41</v>
      </c>
      <c r="E717" s="1084">
        <v>65.81</v>
      </c>
      <c r="F717" s="1084">
        <v>0</v>
      </c>
      <c r="G717" s="1085">
        <v>65.81</v>
      </c>
      <c r="H717" s="632" t="s">
        <v>12257</v>
      </c>
      <c r="I717" s="390">
        <v>43617</v>
      </c>
    </row>
    <row r="718" spans="1:9">
      <c r="A718" s="1082">
        <v>88847</v>
      </c>
      <c r="B718" s="1083" t="s">
        <v>2224</v>
      </c>
      <c r="C718" s="630" t="s">
        <v>5399</v>
      </c>
      <c r="D718" s="1083" t="s">
        <v>41</v>
      </c>
      <c r="E718" s="1084">
        <v>14.55</v>
      </c>
      <c r="F718" s="1084">
        <v>0</v>
      </c>
      <c r="G718" s="1085">
        <v>14.55</v>
      </c>
      <c r="H718" s="632" t="s">
        <v>12257</v>
      </c>
      <c r="I718" s="390">
        <v>43617</v>
      </c>
    </row>
    <row r="719" spans="1:9">
      <c r="A719" s="1082">
        <v>88848</v>
      </c>
      <c r="B719" s="1083" t="s">
        <v>2225</v>
      </c>
      <c r="C719" s="630" t="s">
        <v>5399</v>
      </c>
      <c r="D719" s="1083" t="s">
        <v>41</v>
      </c>
      <c r="E719" s="1084">
        <v>5.81</v>
      </c>
      <c r="F719" s="1084">
        <v>0</v>
      </c>
      <c r="G719" s="1085">
        <v>5.81</v>
      </c>
      <c r="H719" s="632" t="s">
        <v>12257</v>
      </c>
      <c r="I719" s="390">
        <v>43617</v>
      </c>
    </row>
    <row r="720" spans="1:9">
      <c r="A720" s="1082">
        <v>88853</v>
      </c>
      <c r="B720" s="1083" t="s">
        <v>2226</v>
      </c>
      <c r="C720" s="630" t="s">
        <v>5399</v>
      </c>
      <c r="D720" s="1083" t="s">
        <v>41</v>
      </c>
      <c r="E720" s="1084">
        <v>0.14000000000000001</v>
      </c>
      <c r="F720" s="1084">
        <v>0</v>
      </c>
      <c r="G720" s="1085">
        <v>0.14000000000000001</v>
      </c>
      <c r="H720" s="632" t="s">
        <v>12257</v>
      </c>
      <c r="I720" s="390">
        <v>43617</v>
      </c>
    </row>
    <row r="721" spans="1:9">
      <c r="A721" s="1082">
        <v>88854</v>
      </c>
      <c r="B721" s="1083" t="s">
        <v>2227</v>
      </c>
      <c r="C721" s="630" t="s">
        <v>5399</v>
      </c>
      <c r="D721" s="1083" t="s">
        <v>41</v>
      </c>
      <c r="E721" s="1084">
        <v>0.03</v>
      </c>
      <c r="F721" s="1084">
        <v>0</v>
      </c>
      <c r="G721" s="1085">
        <v>0.03</v>
      </c>
      <c r="H721" s="632" t="s">
        <v>12257</v>
      </c>
      <c r="I721" s="390">
        <v>43617</v>
      </c>
    </row>
    <row r="722" spans="1:9">
      <c r="A722" s="1082">
        <v>88855</v>
      </c>
      <c r="B722" s="1083" t="s">
        <v>2228</v>
      </c>
      <c r="C722" s="630" t="s">
        <v>5399</v>
      </c>
      <c r="D722" s="1083" t="s">
        <v>41</v>
      </c>
      <c r="E722" s="1084">
        <v>1.7</v>
      </c>
      <c r="F722" s="1084">
        <v>0</v>
      </c>
      <c r="G722" s="1085">
        <v>1.7</v>
      </c>
      <c r="H722" s="632" t="s">
        <v>12257</v>
      </c>
      <c r="I722" s="390">
        <v>43617</v>
      </c>
    </row>
    <row r="723" spans="1:9">
      <c r="A723" s="1082">
        <v>88856</v>
      </c>
      <c r="B723" s="1083" t="s">
        <v>2229</v>
      </c>
      <c r="C723" s="630" t="s">
        <v>5399</v>
      </c>
      <c r="D723" s="1083" t="s">
        <v>41</v>
      </c>
      <c r="E723" s="1084">
        <v>0.45</v>
      </c>
      <c r="F723" s="1084">
        <v>0</v>
      </c>
      <c r="G723" s="1085">
        <v>0.45</v>
      </c>
      <c r="H723" s="632" t="s">
        <v>12257</v>
      </c>
      <c r="I723" s="390">
        <v>43617</v>
      </c>
    </row>
    <row r="724" spans="1:9">
      <c r="A724" s="1082">
        <v>88857</v>
      </c>
      <c r="B724" s="1083" t="s">
        <v>2230</v>
      </c>
      <c r="C724" s="630" t="s">
        <v>5399</v>
      </c>
      <c r="D724" s="1083" t="s">
        <v>41</v>
      </c>
      <c r="E724" s="1084">
        <v>13.64</v>
      </c>
      <c r="F724" s="1084">
        <v>0</v>
      </c>
      <c r="G724" s="1085">
        <v>13.64</v>
      </c>
      <c r="H724" s="632" t="s">
        <v>12257</v>
      </c>
      <c r="I724" s="390">
        <v>43617</v>
      </c>
    </row>
    <row r="725" spans="1:9">
      <c r="A725" s="1082">
        <v>88858</v>
      </c>
      <c r="B725" s="1083" t="s">
        <v>2231</v>
      </c>
      <c r="C725" s="630" t="s">
        <v>5399</v>
      </c>
      <c r="D725" s="1083" t="s">
        <v>41</v>
      </c>
      <c r="E725" s="1084">
        <v>3.5</v>
      </c>
      <c r="F725" s="1084">
        <v>0</v>
      </c>
      <c r="G725" s="1085">
        <v>3.5</v>
      </c>
      <c r="H725" s="632" t="s">
        <v>12257</v>
      </c>
      <c r="I725" s="390">
        <v>43617</v>
      </c>
    </row>
    <row r="726" spans="1:9">
      <c r="A726" s="1082">
        <v>88859</v>
      </c>
      <c r="B726" s="1083" t="s">
        <v>2232</v>
      </c>
      <c r="C726" s="630" t="s">
        <v>5399</v>
      </c>
      <c r="D726" s="1083" t="s">
        <v>41</v>
      </c>
      <c r="E726" s="1084">
        <v>12.13</v>
      </c>
      <c r="F726" s="1084">
        <v>0</v>
      </c>
      <c r="G726" s="1085">
        <v>12.13</v>
      </c>
      <c r="H726" s="632" t="s">
        <v>12257</v>
      </c>
      <c r="I726" s="390">
        <v>43617</v>
      </c>
    </row>
    <row r="727" spans="1:9">
      <c r="A727" s="1082">
        <v>88860</v>
      </c>
      <c r="B727" s="1083" t="s">
        <v>2233</v>
      </c>
      <c r="C727" s="630" t="s">
        <v>5399</v>
      </c>
      <c r="D727" s="1083" t="s">
        <v>41</v>
      </c>
      <c r="E727" s="1084">
        <v>3.11</v>
      </c>
      <c r="F727" s="1084">
        <v>0</v>
      </c>
      <c r="G727" s="1085">
        <v>3.11</v>
      </c>
      <c r="H727" s="632" t="s">
        <v>12257</v>
      </c>
      <c r="I727" s="390">
        <v>43617</v>
      </c>
    </row>
    <row r="728" spans="1:9">
      <c r="A728" s="1082">
        <v>88900</v>
      </c>
      <c r="B728" s="1083" t="s">
        <v>2234</v>
      </c>
      <c r="C728" s="630" t="s">
        <v>5399</v>
      </c>
      <c r="D728" s="1083" t="s">
        <v>41</v>
      </c>
      <c r="E728" s="1084">
        <v>25.34</v>
      </c>
      <c r="F728" s="1084">
        <v>0</v>
      </c>
      <c r="G728" s="1085">
        <v>25.34</v>
      </c>
      <c r="H728" s="632" t="s">
        <v>12257</v>
      </c>
      <c r="I728" s="390">
        <v>43617</v>
      </c>
    </row>
    <row r="729" spans="1:9">
      <c r="A729" s="1082">
        <v>88902</v>
      </c>
      <c r="B729" s="1083" t="s">
        <v>2235</v>
      </c>
      <c r="C729" s="630" t="s">
        <v>5399</v>
      </c>
      <c r="D729" s="1083" t="s">
        <v>41</v>
      </c>
      <c r="E729" s="1084">
        <v>6.51</v>
      </c>
      <c r="F729" s="1084">
        <v>0</v>
      </c>
      <c r="G729" s="1085">
        <v>6.51</v>
      </c>
      <c r="H729" s="632" t="s">
        <v>12257</v>
      </c>
      <c r="I729" s="390">
        <v>43617</v>
      </c>
    </row>
    <row r="730" spans="1:9">
      <c r="A730" s="1082">
        <v>88903</v>
      </c>
      <c r="B730" s="1083" t="s">
        <v>2236</v>
      </c>
      <c r="C730" s="630" t="s">
        <v>5399</v>
      </c>
      <c r="D730" s="1083" t="s">
        <v>41</v>
      </c>
      <c r="E730" s="1084">
        <v>31.68</v>
      </c>
      <c r="F730" s="1084">
        <v>0</v>
      </c>
      <c r="G730" s="1085">
        <v>31.68</v>
      </c>
      <c r="H730" s="632" t="s">
        <v>12257</v>
      </c>
      <c r="I730" s="390">
        <v>43617</v>
      </c>
    </row>
    <row r="731" spans="1:9">
      <c r="A731" s="1082">
        <v>88904</v>
      </c>
      <c r="B731" s="1083" t="s">
        <v>2237</v>
      </c>
      <c r="C731" s="630" t="s">
        <v>5399</v>
      </c>
      <c r="D731" s="1083" t="s">
        <v>41</v>
      </c>
      <c r="E731" s="1084">
        <v>81.569999999999993</v>
      </c>
      <c r="F731" s="1084">
        <v>0</v>
      </c>
      <c r="G731" s="1085">
        <v>81.569999999999993</v>
      </c>
      <c r="H731" s="632" t="s">
        <v>12257</v>
      </c>
      <c r="I731" s="390">
        <v>43617</v>
      </c>
    </row>
    <row r="732" spans="1:9">
      <c r="A732" s="1082">
        <v>89009</v>
      </c>
      <c r="B732" s="1083" t="s">
        <v>1034</v>
      </c>
      <c r="C732" s="630" t="s">
        <v>5399</v>
      </c>
      <c r="D732" s="1083" t="s">
        <v>41</v>
      </c>
      <c r="E732" s="1084">
        <v>21.92</v>
      </c>
      <c r="F732" s="1084">
        <v>0</v>
      </c>
      <c r="G732" s="1085">
        <v>21.92</v>
      </c>
      <c r="H732" s="632" t="s">
        <v>12257</v>
      </c>
      <c r="I732" s="390">
        <v>43617</v>
      </c>
    </row>
    <row r="733" spans="1:9">
      <c r="A733" s="1082">
        <v>89010</v>
      </c>
      <c r="B733" s="1083" t="s">
        <v>1035</v>
      </c>
      <c r="C733" s="630" t="s">
        <v>5399</v>
      </c>
      <c r="D733" s="1083" t="s">
        <v>41</v>
      </c>
      <c r="E733" s="1084">
        <v>9.3699999999999992</v>
      </c>
      <c r="F733" s="1084">
        <v>0</v>
      </c>
      <c r="G733" s="1085">
        <v>9.3699999999999992</v>
      </c>
      <c r="H733" s="632" t="s">
        <v>12257</v>
      </c>
      <c r="I733" s="390">
        <v>43617</v>
      </c>
    </row>
    <row r="734" spans="1:9">
      <c r="A734" s="1082">
        <v>89011</v>
      </c>
      <c r="B734" s="1083" t="s">
        <v>2238</v>
      </c>
      <c r="C734" s="630" t="s">
        <v>5399</v>
      </c>
      <c r="D734" s="1083" t="s">
        <v>41</v>
      </c>
      <c r="E734" s="1084">
        <v>13.16</v>
      </c>
      <c r="F734" s="1084">
        <v>0</v>
      </c>
      <c r="G734" s="1085">
        <v>13.16</v>
      </c>
      <c r="H734" s="632" t="s">
        <v>12257</v>
      </c>
      <c r="I734" s="390">
        <v>43617</v>
      </c>
    </row>
    <row r="735" spans="1:9">
      <c r="A735" s="1082">
        <v>89012</v>
      </c>
      <c r="B735" s="1083" t="s">
        <v>2239</v>
      </c>
      <c r="C735" s="630" t="s">
        <v>5399</v>
      </c>
      <c r="D735" s="1083" t="s">
        <v>41</v>
      </c>
      <c r="E735" s="1084">
        <v>3.38</v>
      </c>
      <c r="F735" s="1084">
        <v>0</v>
      </c>
      <c r="G735" s="1085">
        <v>3.38</v>
      </c>
      <c r="H735" s="632" t="s">
        <v>12257</v>
      </c>
      <c r="I735" s="390">
        <v>43617</v>
      </c>
    </row>
    <row r="736" spans="1:9">
      <c r="A736" s="1082">
        <v>89013</v>
      </c>
      <c r="B736" s="1083" t="s">
        <v>2240</v>
      </c>
      <c r="C736" s="630" t="s">
        <v>5399</v>
      </c>
      <c r="D736" s="1083" t="s">
        <v>41</v>
      </c>
      <c r="E736" s="1084">
        <v>71.81</v>
      </c>
      <c r="F736" s="1084">
        <v>0</v>
      </c>
      <c r="G736" s="1085">
        <v>71.81</v>
      </c>
      <c r="H736" s="632" t="s">
        <v>12257</v>
      </c>
      <c r="I736" s="390">
        <v>43617</v>
      </c>
    </row>
    <row r="737" spans="1:9">
      <c r="A737" s="1082">
        <v>89014</v>
      </c>
      <c r="B737" s="1083" t="s">
        <v>2241</v>
      </c>
      <c r="C737" s="630" t="s">
        <v>5399</v>
      </c>
      <c r="D737" s="1083" t="s">
        <v>41</v>
      </c>
      <c r="E737" s="1084">
        <v>30.71</v>
      </c>
      <c r="F737" s="1084">
        <v>0</v>
      </c>
      <c r="G737" s="1085">
        <v>30.71</v>
      </c>
      <c r="H737" s="632" t="s">
        <v>12257</v>
      </c>
      <c r="I737" s="390">
        <v>43617</v>
      </c>
    </row>
    <row r="738" spans="1:9">
      <c r="A738" s="1082">
        <v>89015</v>
      </c>
      <c r="B738" s="1083" t="s">
        <v>2242</v>
      </c>
      <c r="C738" s="630" t="s">
        <v>5399</v>
      </c>
      <c r="D738" s="1083" t="s">
        <v>41</v>
      </c>
      <c r="E738" s="1084">
        <v>1.96</v>
      </c>
      <c r="F738" s="1084">
        <v>0</v>
      </c>
      <c r="G738" s="1085">
        <v>1.96</v>
      </c>
      <c r="H738" s="632" t="s">
        <v>12257</v>
      </c>
      <c r="I738" s="390">
        <v>43617</v>
      </c>
    </row>
    <row r="739" spans="1:9">
      <c r="A739" s="1082">
        <v>89016</v>
      </c>
      <c r="B739" s="1083" t="s">
        <v>2243</v>
      </c>
      <c r="C739" s="630" t="s">
        <v>5399</v>
      </c>
      <c r="D739" s="1083" t="s">
        <v>41</v>
      </c>
      <c r="E739" s="1084">
        <v>0.5</v>
      </c>
      <c r="F739" s="1084">
        <v>0</v>
      </c>
      <c r="G739" s="1085">
        <v>0.5</v>
      </c>
      <c r="H739" s="632" t="s">
        <v>12257</v>
      </c>
      <c r="I739" s="390">
        <v>43617</v>
      </c>
    </row>
    <row r="740" spans="1:9">
      <c r="A740" s="1082">
        <v>89017</v>
      </c>
      <c r="B740" s="1083" t="s">
        <v>2244</v>
      </c>
      <c r="C740" s="630" t="s">
        <v>5399</v>
      </c>
      <c r="D740" s="1083" t="s">
        <v>41</v>
      </c>
      <c r="E740" s="1084">
        <v>21.79</v>
      </c>
      <c r="F740" s="1084">
        <v>0</v>
      </c>
      <c r="G740" s="1085">
        <v>21.79</v>
      </c>
      <c r="H740" s="632" t="s">
        <v>12257</v>
      </c>
      <c r="I740" s="390">
        <v>43617</v>
      </c>
    </row>
    <row r="741" spans="1:9">
      <c r="A741" s="1082">
        <v>89018</v>
      </c>
      <c r="B741" s="1083" t="s">
        <v>2245</v>
      </c>
      <c r="C741" s="630" t="s">
        <v>5399</v>
      </c>
      <c r="D741" s="1083" t="s">
        <v>41</v>
      </c>
      <c r="E741" s="1084">
        <v>9.31</v>
      </c>
      <c r="F741" s="1084">
        <v>0</v>
      </c>
      <c r="G741" s="1085">
        <v>9.31</v>
      </c>
      <c r="H741" s="632" t="s">
        <v>12257</v>
      </c>
      <c r="I741" s="390">
        <v>43617</v>
      </c>
    </row>
    <row r="742" spans="1:9">
      <c r="A742" s="1082">
        <v>89019</v>
      </c>
      <c r="B742" s="1083" t="s">
        <v>2246</v>
      </c>
      <c r="C742" s="630" t="s">
        <v>5399</v>
      </c>
      <c r="D742" s="1083" t="s">
        <v>41</v>
      </c>
      <c r="E742" s="1084">
        <v>0.28000000000000003</v>
      </c>
      <c r="F742" s="1084">
        <v>0</v>
      </c>
      <c r="G742" s="1085">
        <v>0.28000000000000003</v>
      </c>
      <c r="H742" s="632" t="s">
        <v>12257</v>
      </c>
      <c r="I742" s="390">
        <v>43617</v>
      </c>
    </row>
    <row r="743" spans="1:9">
      <c r="A743" s="1082">
        <v>89020</v>
      </c>
      <c r="B743" s="1083" t="s">
        <v>2247</v>
      </c>
      <c r="C743" s="630" t="s">
        <v>5399</v>
      </c>
      <c r="D743" s="1083" t="s">
        <v>41</v>
      </c>
      <c r="E743" s="1084">
        <v>0.06</v>
      </c>
      <c r="F743" s="1084">
        <v>0</v>
      </c>
      <c r="G743" s="1085">
        <v>0.06</v>
      </c>
      <c r="H743" s="632" t="s">
        <v>12257</v>
      </c>
      <c r="I743" s="390">
        <v>43617</v>
      </c>
    </row>
    <row r="744" spans="1:9">
      <c r="A744" s="1082">
        <v>89023</v>
      </c>
      <c r="B744" s="1083" t="s">
        <v>2248</v>
      </c>
      <c r="C744" s="630" t="s">
        <v>5399</v>
      </c>
      <c r="D744" s="1083" t="s">
        <v>41</v>
      </c>
      <c r="E744" s="1084">
        <v>2.2799999999999998</v>
      </c>
      <c r="F744" s="1084">
        <v>0</v>
      </c>
      <c r="G744" s="1085">
        <v>2.2799999999999998</v>
      </c>
      <c r="H744" s="632" t="s">
        <v>12257</v>
      </c>
      <c r="I744" s="390">
        <v>43617</v>
      </c>
    </row>
    <row r="745" spans="1:9">
      <c r="A745" s="1082">
        <v>89024</v>
      </c>
      <c r="B745" s="1083" t="s">
        <v>2249</v>
      </c>
      <c r="C745" s="630" t="s">
        <v>5399</v>
      </c>
      <c r="D745" s="1083" t="s">
        <v>41</v>
      </c>
      <c r="E745" s="1084">
        <v>0.91</v>
      </c>
      <c r="F745" s="1084">
        <v>0</v>
      </c>
      <c r="G745" s="1085">
        <v>0.91</v>
      </c>
      <c r="H745" s="632" t="s">
        <v>12257</v>
      </c>
      <c r="I745" s="390">
        <v>43617</v>
      </c>
    </row>
    <row r="746" spans="1:9">
      <c r="A746" s="1082">
        <v>89025</v>
      </c>
      <c r="B746" s="1083" t="s">
        <v>2250</v>
      </c>
      <c r="C746" s="630" t="s">
        <v>5399</v>
      </c>
      <c r="D746" s="1083" t="s">
        <v>41</v>
      </c>
      <c r="E746" s="1084">
        <v>4.29</v>
      </c>
      <c r="F746" s="1084">
        <v>0</v>
      </c>
      <c r="G746" s="1085">
        <v>4.29</v>
      </c>
      <c r="H746" s="632" t="s">
        <v>12257</v>
      </c>
      <c r="I746" s="390">
        <v>43617</v>
      </c>
    </row>
    <row r="747" spans="1:9">
      <c r="A747" s="1082">
        <v>89026</v>
      </c>
      <c r="B747" s="1083" t="s">
        <v>2251</v>
      </c>
      <c r="C747" s="630" t="s">
        <v>5399</v>
      </c>
      <c r="D747" s="1083" t="s">
        <v>41</v>
      </c>
      <c r="E747" s="1084">
        <v>156.56</v>
      </c>
      <c r="F747" s="1084">
        <v>0</v>
      </c>
      <c r="G747" s="1085">
        <v>156.56</v>
      </c>
      <c r="H747" s="632" t="s">
        <v>12257</v>
      </c>
      <c r="I747" s="390">
        <v>43617</v>
      </c>
    </row>
    <row r="748" spans="1:9">
      <c r="A748" s="1082">
        <v>89029</v>
      </c>
      <c r="B748" s="1083" t="s">
        <v>2252</v>
      </c>
      <c r="C748" s="630" t="s">
        <v>5399</v>
      </c>
      <c r="D748" s="1083" t="s">
        <v>41</v>
      </c>
      <c r="E748" s="1084">
        <v>16.91</v>
      </c>
      <c r="F748" s="1084">
        <v>0</v>
      </c>
      <c r="G748" s="1085">
        <v>16.91</v>
      </c>
      <c r="H748" s="632" t="s">
        <v>12257</v>
      </c>
      <c r="I748" s="390">
        <v>43617</v>
      </c>
    </row>
    <row r="749" spans="1:9">
      <c r="A749" s="1082">
        <v>89030</v>
      </c>
      <c r="B749" s="1083" t="s">
        <v>2253</v>
      </c>
      <c r="C749" s="630" t="s">
        <v>5399</v>
      </c>
      <c r="D749" s="1083" t="s">
        <v>41</v>
      </c>
      <c r="E749" s="1084">
        <v>7.23</v>
      </c>
      <c r="F749" s="1084">
        <v>0</v>
      </c>
      <c r="G749" s="1085">
        <v>7.23</v>
      </c>
      <c r="H749" s="632" t="s">
        <v>12257</v>
      </c>
      <c r="I749" s="390">
        <v>43617</v>
      </c>
    </row>
    <row r="750" spans="1:9">
      <c r="A750" s="1082">
        <v>89033</v>
      </c>
      <c r="B750" s="1083" t="s">
        <v>1045</v>
      </c>
      <c r="C750" s="630" t="s">
        <v>5399</v>
      </c>
      <c r="D750" s="1083" t="s">
        <v>41</v>
      </c>
      <c r="E750" s="1084">
        <v>7.19</v>
      </c>
      <c r="F750" s="1084">
        <v>0</v>
      </c>
      <c r="G750" s="1085">
        <v>7.19</v>
      </c>
      <c r="H750" s="632" t="s">
        <v>12257</v>
      </c>
      <c r="I750" s="390">
        <v>43617</v>
      </c>
    </row>
    <row r="751" spans="1:9">
      <c r="A751" s="1082">
        <v>89034</v>
      </c>
      <c r="B751" s="1083" t="s">
        <v>1046</v>
      </c>
      <c r="C751" s="630" t="s">
        <v>5399</v>
      </c>
      <c r="D751" s="1083" t="s">
        <v>41</v>
      </c>
      <c r="E751" s="1084">
        <v>1.89</v>
      </c>
      <c r="F751" s="1084">
        <v>0</v>
      </c>
      <c r="G751" s="1085">
        <v>1.89</v>
      </c>
      <c r="H751" s="632" t="s">
        <v>12257</v>
      </c>
      <c r="I751" s="390">
        <v>43617</v>
      </c>
    </row>
    <row r="752" spans="1:9">
      <c r="A752" s="1082">
        <v>89128</v>
      </c>
      <c r="B752" s="1083" t="s">
        <v>2254</v>
      </c>
      <c r="C752" s="630" t="s">
        <v>5399</v>
      </c>
      <c r="D752" s="1083" t="s">
        <v>41</v>
      </c>
      <c r="E752" s="1084">
        <v>20.53</v>
      </c>
      <c r="F752" s="1084">
        <v>0</v>
      </c>
      <c r="G752" s="1085">
        <v>20.53</v>
      </c>
      <c r="H752" s="632" t="s">
        <v>12257</v>
      </c>
      <c r="I752" s="390">
        <v>43617</v>
      </c>
    </row>
    <row r="753" spans="1:9">
      <c r="A753" s="1082">
        <v>89129</v>
      </c>
      <c r="B753" s="1083" t="s">
        <v>2255</v>
      </c>
      <c r="C753" s="630" t="s">
        <v>5399</v>
      </c>
      <c r="D753" s="1083" t="s">
        <v>41</v>
      </c>
      <c r="E753" s="1084">
        <v>5.27</v>
      </c>
      <c r="F753" s="1084">
        <v>0</v>
      </c>
      <c r="G753" s="1085">
        <v>5.27</v>
      </c>
      <c r="H753" s="632" t="s">
        <v>12257</v>
      </c>
      <c r="I753" s="390">
        <v>43617</v>
      </c>
    </row>
    <row r="754" spans="1:9">
      <c r="A754" s="1082">
        <v>89130</v>
      </c>
      <c r="B754" s="1083" t="s">
        <v>2256</v>
      </c>
      <c r="C754" s="630" t="s">
        <v>5399</v>
      </c>
      <c r="D754" s="1083" t="s">
        <v>41</v>
      </c>
      <c r="E754" s="1084">
        <v>28.46</v>
      </c>
      <c r="F754" s="1084">
        <v>0</v>
      </c>
      <c r="G754" s="1085">
        <v>28.46</v>
      </c>
      <c r="H754" s="632" t="s">
        <v>12257</v>
      </c>
      <c r="I754" s="390">
        <v>43617</v>
      </c>
    </row>
    <row r="755" spans="1:9">
      <c r="A755" s="1082">
        <v>89131</v>
      </c>
      <c r="B755" s="1083" t="s">
        <v>2257</v>
      </c>
      <c r="C755" s="630" t="s">
        <v>5399</v>
      </c>
      <c r="D755" s="1083" t="s">
        <v>41</v>
      </c>
      <c r="E755" s="1084">
        <v>7.32</v>
      </c>
      <c r="F755" s="1084">
        <v>0</v>
      </c>
      <c r="G755" s="1085">
        <v>7.32</v>
      </c>
      <c r="H755" s="632" t="s">
        <v>12257</v>
      </c>
      <c r="I755" s="390">
        <v>43617</v>
      </c>
    </row>
    <row r="756" spans="1:9">
      <c r="A756" s="1082">
        <v>89210</v>
      </c>
      <c r="B756" s="1083" t="s">
        <v>2258</v>
      </c>
      <c r="C756" s="630" t="s">
        <v>5399</v>
      </c>
      <c r="D756" s="1083" t="s">
        <v>41</v>
      </c>
      <c r="E756" s="1084">
        <v>14.79</v>
      </c>
      <c r="F756" s="1084">
        <v>0</v>
      </c>
      <c r="G756" s="1085">
        <v>14.79</v>
      </c>
      <c r="H756" s="632" t="s">
        <v>12257</v>
      </c>
      <c r="I756" s="390">
        <v>43617</v>
      </c>
    </row>
    <row r="757" spans="1:9">
      <c r="A757" s="1082">
        <v>89211</v>
      </c>
      <c r="B757" s="1083" t="s">
        <v>2259</v>
      </c>
      <c r="C757" s="630" t="s">
        <v>5399</v>
      </c>
      <c r="D757" s="1083" t="s">
        <v>41</v>
      </c>
      <c r="E757" s="1084">
        <v>3.88</v>
      </c>
      <c r="F757" s="1084">
        <v>0</v>
      </c>
      <c r="G757" s="1085">
        <v>3.88</v>
      </c>
      <c r="H757" s="632" t="s">
        <v>12257</v>
      </c>
      <c r="I757" s="390">
        <v>43617</v>
      </c>
    </row>
    <row r="758" spans="1:9">
      <c r="A758" s="1082">
        <v>89212</v>
      </c>
      <c r="B758" s="1083" t="s">
        <v>895</v>
      </c>
      <c r="C758" s="630" t="s">
        <v>5399</v>
      </c>
      <c r="D758" s="1083" t="s">
        <v>41</v>
      </c>
      <c r="E758" s="1084">
        <v>14.34</v>
      </c>
      <c r="F758" s="1084">
        <v>0</v>
      </c>
      <c r="G758" s="1085">
        <v>14.34</v>
      </c>
      <c r="H758" s="632" t="s">
        <v>12257</v>
      </c>
      <c r="I758" s="390">
        <v>43617</v>
      </c>
    </row>
    <row r="759" spans="1:9">
      <c r="A759" s="1082">
        <v>89213</v>
      </c>
      <c r="B759" s="1083" t="s">
        <v>896</v>
      </c>
      <c r="C759" s="630" t="s">
        <v>5399</v>
      </c>
      <c r="D759" s="1083" t="s">
        <v>41</v>
      </c>
      <c r="E759" s="1084">
        <v>4.29</v>
      </c>
      <c r="F759" s="1084">
        <v>0</v>
      </c>
      <c r="G759" s="1085">
        <v>4.29</v>
      </c>
      <c r="H759" s="632" t="s">
        <v>12257</v>
      </c>
      <c r="I759" s="390">
        <v>43617</v>
      </c>
    </row>
    <row r="760" spans="1:9">
      <c r="A760" s="1082">
        <v>89214</v>
      </c>
      <c r="B760" s="1083" t="s">
        <v>897</v>
      </c>
      <c r="C760" s="630" t="s">
        <v>5399</v>
      </c>
      <c r="D760" s="1083" t="s">
        <v>41</v>
      </c>
      <c r="E760" s="1084">
        <v>13.46</v>
      </c>
      <c r="F760" s="1084">
        <v>0</v>
      </c>
      <c r="G760" s="1085">
        <v>13.46</v>
      </c>
      <c r="H760" s="632" t="s">
        <v>12257</v>
      </c>
      <c r="I760" s="390">
        <v>43617</v>
      </c>
    </row>
    <row r="761" spans="1:9">
      <c r="A761" s="1082">
        <v>89215</v>
      </c>
      <c r="B761" s="1083" t="s">
        <v>898</v>
      </c>
      <c r="C761" s="630" t="s">
        <v>5399</v>
      </c>
      <c r="D761" s="1083" t="s">
        <v>41</v>
      </c>
      <c r="E761" s="1084">
        <v>84.24</v>
      </c>
      <c r="F761" s="1084">
        <v>0</v>
      </c>
      <c r="G761" s="1085">
        <v>84.24</v>
      </c>
      <c r="H761" s="632" t="s">
        <v>12257</v>
      </c>
      <c r="I761" s="390">
        <v>43617</v>
      </c>
    </row>
    <row r="762" spans="1:9">
      <c r="A762" s="1082">
        <v>89221</v>
      </c>
      <c r="B762" s="1083" t="s">
        <v>2260</v>
      </c>
      <c r="C762" s="630" t="s">
        <v>5399</v>
      </c>
      <c r="D762" s="1083" t="s">
        <v>41</v>
      </c>
      <c r="E762" s="1084">
        <v>1.07</v>
      </c>
      <c r="F762" s="1084">
        <v>0</v>
      </c>
      <c r="G762" s="1085">
        <v>1.07</v>
      </c>
      <c r="H762" s="632" t="s">
        <v>12257</v>
      </c>
      <c r="I762" s="390">
        <v>43617</v>
      </c>
    </row>
    <row r="763" spans="1:9">
      <c r="A763" s="1082">
        <v>89222</v>
      </c>
      <c r="B763" s="1083" t="s">
        <v>2261</v>
      </c>
      <c r="C763" s="630" t="s">
        <v>5399</v>
      </c>
      <c r="D763" s="1083" t="s">
        <v>41</v>
      </c>
      <c r="E763" s="1084">
        <v>0.24</v>
      </c>
      <c r="F763" s="1084">
        <v>0</v>
      </c>
      <c r="G763" s="1085">
        <v>0.24</v>
      </c>
      <c r="H763" s="632" t="s">
        <v>12257</v>
      </c>
      <c r="I763" s="390">
        <v>43617</v>
      </c>
    </row>
    <row r="764" spans="1:9">
      <c r="A764" s="1082">
        <v>89223</v>
      </c>
      <c r="B764" s="1083" t="s">
        <v>2262</v>
      </c>
      <c r="C764" s="630" t="s">
        <v>5399</v>
      </c>
      <c r="D764" s="1083" t="s">
        <v>41</v>
      </c>
      <c r="E764" s="1084">
        <v>1</v>
      </c>
      <c r="F764" s="1084">
        <v>0</v>
      </c>
      <c r="G764" s="1085">
        <v>1</v>
      </c>
      <c r="H764" s="632" t="s">
        <v>12257</v>
      </c>
      <c r="I764" s="390">
        <v>43617</v>
      </c>
    </row>
    <row r="765" spans="1:9">
      <c r="A765" s="1082">
        <v>89224</v>
      </c>
      <c r="B765" s="1083" t="s">
        <v>2263</v>
      </c>
      <c r="C765" s="630" t="s">
        <v>5399</v>
      </c>
      <c r="D765" s="1083" t="s">
        <v>41</v>
      </c>
      <c r="E765" s="1084">
        <v>1.47</v>
      </c>
      <c r="F765" s="1084">
        <v>0</v>
      </c>
      <c r="G765" s="1085">
        <v>1.47</v>
      </c>
      <c r="H765" s="632" t="s">
        <v>12257</v>
      </c>
      <c r="I765" s="390">
        <v>43617</v>
      </c>
    </row>
    <row r="766" spans="1:9">
      <c r="A766" s="1082">
        <v>89228</v>
      </c>
      <c r="B766" s="1083" t="s">
        <v>973</v>
      </c>
      <c r="C766" s="630" t="s">
        <v>5399</v>
      </c>
      <c r="D766" s="1083" t="s">
        <v>41</v>
      </c>
      <c r="E766" s="1084">
        <v>22.2</v>
      </c>
      <c r="F766" s="1084">
        <v>0</v>
      </c>
      <c r="G766" s="1085">
        <v>22.2</v>
      </c>
      <c r="H766" s="632" t="s">
        <v>12257</v>
      </c>
      <c r="I766" s="390">
        <v>43617</v>
      </c>
    </row>
    <row r="767" spans="1:9">
      <c r="A767" s="1082">
        <v>89229</v>
      </c>
      <c r="B767" s="1083" t="s">
        <v>974</v>
      </c>
      <c r="C767" s="630" t="s">
        <v>5399</v>
      </c>
      <c r="D767" s="1083" t="s">
        <v>41</v>
      </c>
      <c r="E767" s="1084">
        <v>7.6</v>
      </c>
      <c r="F767" s="1084">
        <v>0</v>
      </c>
      <c r="G767" s="1085">
        <v>7.6</v>
      </c>
      <c r="H767" s="632" t="s">
        <v>12257</v>
      </c>
      <c r="I767" s="390">
        <v>43617</v>
      </c>
    </row>
    <row r="768" spans="1:9">
      <c r="A768" s="1082">
        <v>89230</v>
      </c>
      <c r="B768" s="1083" t="s">
        <v>2264</v>
      </c>
      <c r="C768" s="630" t="s">
        <v>5399</v>
      </c>
      <c r="D768" s="1083" t="s">
        <v>41</v>
      </c>
      <c r="E768" s="1084">
        <v>83.36</v>
      </c>
      <c r="F768" s="1084">
        <v>0</v>
      </c>
      <c r="G768" s="1085">
        <v>83.36</v>
      </c>
      <c r="H768" s="632" t="s">
        <v>12257</v>
      </c>
      <c r="I768" s="390">
        <v>43617</v>
      </c>
    </row>
    <row r="769" spans="1:9">
      <c r="A769" s="1082">
        <v>89231</v>
      </c>
      <c r="B769" s="1083" t="s">
        <v>2265</v>
      </c>
      <c r="C769" s="630" t="s">
        <v>5399</v>
      </c>
      <c r="D769" s="1083" t="s">
        <v>41</v>
      </c>
      <c r="E769" s="1084">
        <v>24.99</v>
      </c>
      <c r="F769" s="1084">
        <v>0</v>
      </c>
      <c r="G769" s="1085">
        <v>24.99</v>
      </c>
      <c r="H769" s="632" t="s">
        <v>12257</v>
      </c>
      <c r="I769" s="390">
        <v>43617</v>
      </c>
    </row>
    <row r="770" spans="1:9">
      <c r="A770" s="1082">
        <v>89232</v>
      </c>
      <c r="B770" s="1083" t="s">
        <v>2266</v>
      </c>
      <c r="C770" s="630" t="s">
        <v>5399</v>
      </c>
      <c r="D770" s="1083" t="s">
        <v>41</v>
      </c>
      <c r="E770" s="1084">
        <v>148.69</v>
      </c>
      <c r="F770" s="1084">
        <v>0</v>
      </c>
      <c r="G770" s="1085">
        <v>148.69</v>
      </c>
      <c r="H770" s="632" t="s">
        <v>12257</v>
      </c>
      <c r="I770" s="390">
        <v>43617</v>
      </c>
    </row>
    <row r="771" spans="1:9">
      <c r="A771" s="1082">
        <v>89233</v>
      </c>
      <c r="B771" s="1083" t="s">
        <v>2267</v>
      </c>
      <c r="C771" s="630" t="s">
        <v>5399</v>
      </c>
      <c r="D771" s="1083" t="s">
        <v>41</v>
      </c>
      <c r="E771" s="1084">
        <v>109.48</v>
      </c>
      <c r="F771" s="1084">
        <v>0</v>
      </c>
      <c r="G771" s="1085">
        <v>109.48</v>
      </c>
      <c r="H771" s="632" t="s">
        <v>12257</v>
      </c>
      <c r="I771" s="390">
        <v>43617</v>
      </c>
    </row>
    <row r="772" spans="1:9">
      <c r="A772" s="1082">
        <v>89236</v>
      </c>
      <c r="B772" s="1083" t="s">
        <v>2268</v>
      </c>
      <c r="C772" s="630" t="s">
        <v>5399</v>
      </c>
      <c r="D772" s="1083" t="s">
        <v>41</v>
      </c>
      <c r="E772" s="1084">
        <v>194.73</v>
      </c>
      <c r="F772" s="1084">
        <v>0</v>
      </c>
      <c r="G772" s="1085">
        <v>194.73</v>
      </c>
      <c r="H772" s="632" t="s">
        <v>12257</v>
      </c>
      <c r="I772" s="390">
        <v>43617</v>
      </c>
    </row>
    <row r="773" spans="1:9">
      <c r="A773" s="1082">
        <v>89237</v>
      </c>
      <c r="B773" s="1083" t="s">
        <v>2269</v>
      </c>
      <c r="C773" s="630" t="s">
        <v>5399</v>
      </c>
      <c r="D773" s="1083" t="s">
        <v>41</v>
      </c>
      <c r="E773" s="1084">
        <v>58.37</v>
      </c>
      <c r="F773" s="1084">
        <v>0</v>
      </c>
      <c r="G773" s="1085">
        <v>58.37</v>
      </c>
      <c r="H773" s="632" t="s">
        <v>12257</v>
      </c>
      <c r="I773" s="390">
        <v>43617</v>
      </c>
    </row>
    <row r="774" spans="1:9">
      <c r="A774" s="1082">
        <v>89238</v>
      </c>
      <c r="B774" s="1083" t="s">
        <v>2270</v>
      </c>
      <c r="C774" s="630" t="s">
        <v>5399</v>
      </c>
      <c r="D774" s="1083" t="s">
        <v>41</v>
      </c>
      <c r="E774" s="1084">
        <v>347.35</v>
      </c>
      <c r="F774" s="1084">
        <v>0</v>
      </c>
      <c r="G774" s="1085">
        <v>347.35</v>
      </c>
      <c r="H774" s="632" t="s">
        <v>12257</v>
      </c>
      <c r="I774" s="390">
        <v>43617</v>
      </c>
    </row>
    <row r="775" spans="1:9">
      <c r="A775" s="1082">
        <v>89239</v>
      </c>
      <c r="B775" s="1083" t="s">
        <v>2271</v>
      </c>
      <c r="C775" s="630" t="s">
        <v>5399</v>
      </c>
      <c r="D775" s="1083" t="s">
        <v>41</v>
      </c>
      <c r="E775" s="1084">
        <v>289.52999999999997</v>
      </c>
      <c r="F775" s="1084">
        <v>0</v>
      </c>
      <c r="G775" s="1085">
        <v>289.52999999999997</v>
      </c>
      <c r="H775" s="632" t="s">
        <v>12257</v>
      </c>
      <c r="I775" s="390">
        <v>43617</v>
      </c>
    </row>
    <row r="776" spans="1:9">
      <c r="A776" s="1082">
        <v>89240</v>
      </c>
      <c r="B776" s="1083" t="s">
        <v>2272</v>
      </c>
      <c r="C776" s="630" t="s">
        <v>5399</v>
      </c>
      <c r="D776" s="1083" t="s">
        <v>41</v>
      </c>
      <c r="E776" s="1084">
        <v>59.76</v>
      </c>
      <c r="F776" s="1084">
        <v>0</v>
      </c>
      <c r="G776" s="1085">
        <v>59.76</v>
      </c>
      <c r="H776" s="632" t="s">
        <v>12257</v>
      </c>
      <c r="I776" s="390">
        <v>43617</v>
      </c>
    </row>
    <row r="777" spans="1:9">
      <c r="A777" s="1082">
        <v>89241</v>
      </c>
      <c r="B777" s="1083" t="s">
        <v>1054</v>
      </c>
      <c r="C777" s="630" t="s">
        <v>5399</v>
      </c>
      <c r="D777" s="1083" t="s">
        <v>41</v>
      </c>
      <c r="E777" s="1084">
        <v>20.46</v>
      </c>
      <c r="F777" s="1084">
        <v>0</v>
      </c>
      <c r="G777" s="1085">
        <v>20.46</v>
      </c>
      <c r="H777" s="632" t="s">
        <v>12257</v>
      </c>
      <c r="I777" s="390">
        <v>43617</v>
      </c>
    </row>
    <row r="778" spans="1:9">
      <c r="A778" s="1082">
        <v>89246</v>
      </c>
      <c r="B778" s="1083" t="s">
        <v>1001</v>
      </c>
      <c r="C778" s="630" t="s">
        <v>5399</v>
      </c>
      <c r="D778" s="1083" t="s">
        <v>41</v>
      </c>
      <c r="E778" s="1084">
        <v>169.21</v>
      </c>
      <c r="F778" s="1084">
        <v>0</v>
      </c>
      <c r="G778" s="1085">
        <v>169.21</v>
      </c>
      <c r="H778" s="632" t="s">
        <v>12257</v>
      </c>
      <c r="I778" s="390">
        <v>43617</v>
      </c>
    </row>
    <row r="779" spans="1:9">
      <c r="A779" s="1082">
        <v>89247</v>
      </c>
      <c r="B779" s="1083" t="s">
        <v>1002</v>
      </c>
      <c r="C779" s="630" t="s">
        <v>5399</v>
      </c>
      <c r="D779" s="1083" t="s">
        <v>41</v>
      </c>
      <c r="E779" s="1084">
        <v>50.72</v>
      </c>
      <c r="F779" s="1084">
        <v>0</v>
      </c>
      <c r="G779" s="1085">
        <v>50.72</v>
      </c>
      <c r="H779" s="632" t="s">
        <v>12257</v>
      </c>
      <c r="I779" s="390">
        <v>43617</v>
      </c>
    </row>
    <row r="780" spans="1:9">
      <c r="A780" s="1082">
        <v>89248</v>
      </c>
      <c r="B780" s="1083" t="s">
        <v>1003</v>
      </c>
      <c r="C780" s="630" t="s">
        <v>5399</v>
      </c>
      <c r="D780" s="1083" t="s">
        <v>41</v>
      </c>
      <c r="E780" s="1084">
        <v>301.82</v>
      </c>
      <c r="F780" s="1084">
        <v>0</v>
      </c>
      <c r="G780" s="1085">
        <v>301.82</v>
      </c>
      <c r="H780" s="632" t="s">
        <v>12257</v>
      </c>
      <c r="I780" s="390">
        <v>43617</v>
      </c>
    </row>
    <row r="781" spans="1:9">
      <c r="A781" s="1082">
        <v>89249</v>
      </c>
      <c r="B781" s="1083" t="s">
        <v>1004</v>
      </c>
      <c r="C781" s="630" t="s">
        <v>5399</v>
      </c>
      <c r="D781" s="1083" t="s">
        <v>41</v>
      </c>
      <c r="E781" s="1084">
        <v>222.14</v>
      </c>
      <c r="F781" s="1084">
        <v>0</v>
      </c>
      <c r="G781" s="1085">
        <v>222.14</v>
      </c>
      <c r="H781" s="632" t="s">
        <v>12257</v>
      </c>
      <c r="I781" s="390">
        <v>43617</v>
      </c>
    </row>
    <row r="782" spans="1:9">
      <c r="A782" s="1082">
        <v>89253</v>
      </c>
      <c r="B782" s="1083" t="s">
        <v>2273</v>
      </c>
      <c r="C782" s="630" t="s">
        <v>5399</v>
      </c>
      <c r="D782" s="1083" t="s">
        <v>41</v>
      </c>
      <c r="E782" s="1084">
        <v>48.97</v>
      </c>
      <c r="F782" s="1084">
        <v>0</v>
      </c>
      <c r="G782" s="1085">
        <v>48.97</v>
      </c>
      <c r="H782" s="632" t="s">
        <v>12257</v>
      </c>
      <c r="I782" s="390">
        <v>43617</v>
      </c>
    </row>
    <row r="783" spans="1:9">
      <c r="A783" s="1082">
        <v>89254</v>
      </c>
      <c r="B783" s="1083" t="s">
        <v>1055</v>
      </c>
      <c r="C783" s="630" t="s">
        <v>5399</v>
      </c>
      <c r="D783" s="1083" t="s">
        <v>41</v>
      </c>
      <c r="E783" s="1084">
        <v>16.77</v>
      </c>
      <c r="F783" s="1084">
        <v>0</v>
      </c>
      <c r="G783" s="1085">
        <v>16.77</v>
      </c>
      <c r="H783" s="632" t="s">
        <v>12257</v>
      </c>
      <c r="I783" s="390">
        <v>43617</v>
      </c>
    </row>
    <row r="784" spans="1:9">
      <c r="A784" s="1082">
        <v>89255</v>
      </c>
      <c r="B784" s="1083" t="s">
        <v>2274</v>
      </c>
      <c r="C784" s="630" t="s">
        <v>5399</v>
      </c>
      <c r="D784" s="1083" t="s">
        <v>41</v>
      </c>
      <c r="E784" s="1084">
        <v>78.72</v>
      </c>
      <c r="F784" s="1084">
        <v>0</v>
      </c>
      <c r="G784" s="1085">
        <v>78.72</v>
      </c>
      <c r="H784" s="632" t="s">
        <v>12257</v>
      </c>
      <c r="I784" s="390">
        <v>43617</v>
      </c>
    </row>
    <row r="785" spans="1:9">
      <c r="A785" s="1082">
        <v>89256</v>
      </c>
      <c r="B785" s="1083" t="s">
        <v>2275</v>
      </c>
      <c r="C785" s="630" t="s">
        <v>5399</v>
      </c>
      <c r="D785" s="1083" t="s">
        <v>41</v>
      </c>
      <c r="E785" s="1084">
        <v>52.64</v>
      </c>
      <c r="F785" s="1084">
        <v>0</v>
      </c>
      <c r="G785" s="1085">
        <v>52.64</v>
      </c>
      <c r="H785" s="632" t="s">
        <v>12257</v>
      </c>
      <c r="I785" s="390">
        <v>43617</v>
      </c>
    </row>
    <row r="786" spans="1:9">
      <c r="A786" s="1082">
        <v>89259</v>
      </c>
      <c r="B786" s="1083" t="s">
        <v>2276</v>
      </c>
      <c r="C786" s="630" t="s">
        <v>5399</v>
      </c>
      <c r="D786" s="1083" t="s">
        <v>41</v>
      </c>
      <c r="E786" s="1084">
        <v>9.24</v>
      </c>
      <c r="F786" s="1084">
        <v>0</v>
      </c>
      <c r="G786" s="1085">
        <v>9.24</v>
      </c>
      <c r="H786" s="632" t="s">
        <v>12257</v>
      </c>
      <c r="I786" s="390">
        <v>43617</v>
      </c>
    </row>
    <row r="787" spans="1:9">
      <c r="A787" s="1082">
        <v>89260</v>
      </c>
      <c r="B787" s="1083" t="s">
        <v>2277</v>
      </c>
      <c r="C787" s="630" t="s">
        <v>5399</v>
      </c>
      <c r="D787" s="1083" t="s">
        <v>41</v>
      </c>
      <c r="E787" s="1084">
        <v>3.68</v>
      </c>
      <c r="F787" s="1084">
        <v>0</v>
      </c>
      <c r="G787" s="1085">
        <v>3.68</v>
      </c>
      <c r="H787" s="632" t="s">
        <v>12257</v>
      </c>
      <c r="I787" s="390">
        <v>43617</v>
      </c>
    </row>
    <row r="788" spans="1:9">
      <c r="A788" s="1082">
        <v>89262</v>
      </c>
      <c r="B788" s="1083" t="s">
        <v>2278</v>
      </c>
      <c r="C788" s="630" t="s">
        <v>5399</v>
      </c>
      <c r="D788" s="1083" t="s">
        <v>41</v>
      </c>
      <c r="E788" s="1084">
        <v>17.34</v>
      </c>
      <c r="F788" s="1084">
        <v>0</v>
      </c>
      <c r="G788" s="1085">
        <v>17.34</v>
      </c>
      <c r="H788" s="632" t="s">
        <v>12257</v>
      </c>
      <c r="I788" s="390">
        <v>43617</v>
      </c>
    </row>
    <row r="789" spans="1:9">
      <c r="A789" s="1082">
        <v>89264</v>
      </c>
      <c r="B789" s="1083" t="s">
        <v>2279</v>
      </c>
      <c r="C789" s="630" t="s">
        <v>5399</v>
      </c>
      <c r="D789" s="1083" t="s">
        <v>41</v>
      </c>
      <c r="E789" s="1084">
        <v>7.42</v>
      </c>
      <c r="F789" s="1084">
        <v>0</v>
      </c>
      <c r="G789" s="1085">
        <v>7.42</v>
      </c>
      <c r="H789" s="632" t="s">
        <v>12257</v>
      </c>
      <c r="I789" s="390">
        <v>43617</v>
      </c>
    </row>
    <row r="790" spans="1:9">
      <c r="A790" s="1082">
        <v>89265</v>
      </c>
      <c r="B790" s="1083" t="s">
        <v>2280</v>
      </c>
      <c r="C790" s="630" t="s">
        <v>5399</v>
      </c>
      <c r="D790" s="1083" t="s">
        <v>41</v>
      </c>
      <c r="E790" s="1084">
        <v>2.96</v>
      </c>
      <c r="F790" s="1084">
        <v>0</v>
      </c>
      <c r="G790" s="1085">
        <v>2.96</v>
      </c>
      <c r="H790" s="632" t="s">
        <v>12257</v>
      </c>
      <c r="I790" s="390">
        <v>43617</v>
      </c>
    </row>
    <row r="791" spans="1:9">
      <c r="A791" s="1082">
        <v>89266</v>
      </c>
      <c r="B791" s="1083" t="s">
        <v>2281</v>
      </c>
      <c r="C791" s="630" t="s">
        <v>5399</v>
      </c>
      <c r="D791" s="1083" t="s">
        <v>41</v>
      </c>
      <c r="E791" s="1084">
        <v>0.6</v>
      </c>
      <c r="F791" s="1084">
        <v>0</v>
      </c>
      <c r="G791" s="1085">
        <v>0.6</v>
      </c>
      <c r="H791" s="632" t="s">
        <v>12257</v>
      </c>
      <c r="I791" s="390">
        <v>43617</v>
      </c>
    </row>
    <row r="792" spans="1:9">
      <c r="A792" s="1082">
        <v>89267</v>
      </c>
      <c r="B792" s="1083" t="s">
        <v>2282</v>
      </c>
      <c r="C792" s="630" t="s">
        <v>5399</v>
      </c>
      <c r="D792" s="1083" t="s">
        <v>41</v>
      </c>
      <c r="E792" s="1084">
        <v>24.96</v>
      </c>
      <c r="F792" s="1084">
        <v>0</v>
      </c>
      <c r="G792" s="1085">
        <v>24.96</v>
      </c>
      <c r="H792" s="632" t="s">
        <v>12257</v>
      </c>
      <c r="I792" s="390">
        <v>43617</v>
      </c>
    </row>
    <row r="793" spans="1:9">
      <c r="A793" s="1082">
        <v>89268</v>
      </c>
      <c r="B793" s="1083" t="s">
        <v>2283</v>
      </c>
      <c r="C793" s="630" t="s">
        <v>5399</v>
      </c>
      <c r="D793" s="1083" t="s">
        <v>41</v>
      </c>
      <c r="E793" s="1084">
        <v>8.5500000000000007</v>
      </c>
      <c r="F793" s="1084">
        <v>0</v>
      </c>
      <c r="G793" s="1085">
        <v>8.5500000000000007</v>
      </c>
      <c r="H793" s="632" t="s">
        <v>12257</v>
      </c>
      <c r="I793" s="390">
        <v>43617</v>
      </c>
    </row>
    <row r="794" spans="1:9">
      <c r="A794" s="1082">
        <v>89269</v>
      </c>
      <c r="B794" s="1083" t="s">
        <v>2284</v>
      </c>
      <c r="C794" s="630" t="s">
        <v>5399</v>
      </c>
      <c r="D794" s="1083" t="s">
        <v>41</v>
      </c>
      <c r="E794" s="1084">
        <v>1.74</v>
      </c>
      <c r="F794" s="1084">
        <v>0</v>
      </c>
      <c r="G794" s="1085">
        <v>1.74</v>
      </c>
      <c r="H794" s="632" t="s">
        <v>12257</v>
      </c>
      <c r="I794" s="390">
        <v>43617</v>
      </c>
    </row>
    <row r="795" spans="1:9">
      <c r="A795" s="1082">
        <v>89270</v>
      </c>
      <c r="B795" s="1083" t="s">
        <v>2285</v>
      </c>
      <c r="C795" s="630" t="s">
        <v>5399</v>
      </c>
      <c r="D795" s="1083" t="s">
        <v>41</v>
      </c>
      <c r="E795" s="1084">
        <v>40.119999999999997</v>
      </c>
      <c r="F795" s="1084">
        <v>0</v>
      </c>
      <c r="G795" s="1085">
        <v>40.119999999999997</v>
      </c>
      <c r="H795" s="632" t="s">
        <v>12257</v>
      </c>
      <c r="I795" s="390">
        <v>43617</v>
      </c>
    </row>
    <row r="796" spans="1:9">
      <c r="A796" s="1082">
        <v>89271</v>
      </c>
      <c r="B796" s="1083" t="s">
        <v>2286</v>
      </c>
      <c r="C796" s="630" t="s">
        <v>5399</v>
      </c>
      <c r="D796" s="1083" t="s">
        <v>41</v>
      </c>
      <c r="E796" s="1084">
        <v>68.44</v>
      </c>
      <c r="F796" s="1084">
        <v>0</v>
      </c>
      <c r="G796" s="1085">
        <v>68.44</v>
      </c>
      <c r="H796" s="632" t="s">
        <v>12257</v>
      </c>
      <c r="I796" s="390">
        <v>43617</v>
      </c>
    </row>
    <row r="797" spans="1:9">
      <c r="A797" s="1082">
        <v>89274</v>
      </c>
      <c r="B797" s="1083" t="s">
        <v>2287</v>
      </c>
      <c r="C797" s="630" t="s">
        <v>5399</v>
      </c>
      <c r="D797" s="1083" t="s">
        <v>41</v>
      </c>
      <c r="E797" s="1084">
        <v>1.3</v>
      </c>
      <c r="F797" s="1084">
        <v>0</v>
      </c>
      <c r="G797" s="1085">
        <v>1.3</v>
      </c>
      <c r="H797" s="632" t="s">
        <v>12257</v>
      </c>
      <c r="I797" s="390">
        <v>43617</v>
      </c>
    </row>
    <row r="798" spans="1:9">
      <c r="A798" s="1082">
        <v>89275</v>
      </c>
      <c r="B798" s="1083" t="s">
        <v>2288</v>
      </c>
      <c r="C798" s="630" t="s">
        <v>5399</v>
      </c>
      <c r="D798" s="1083" t="s">
        <v>41</v>
      </c>
      <c r="E798" s="1084">
        <v>0.28999999999999998</v>
      </c>
      <c r="F798" s="1084">
        <v>0</v>
      </c>
      <c r="G798" s="1085">
        <v>0.28999999999999998</v>
      </c>
      <c r="H798" s="632" t="s">
        <v>12257</v>
      </c>
      <c r="I798" s="390">
        <v>43617</v>
      </c>
    </row>
    <row r="799" spans="1:9">
      <c r="A799" s="1082">
        <v>89276</v>
      </c>
      <c r="B799" s="1083" t="s">
        <v>2289</v>
      </c>
      <c r="C799" s="630" t="s">
        <v>5399</v>
      </c>
      <c r="D799" s="1083" t="s">
        <v>41</v>
      </c>
      <c r="E799" s="1084">
        <v>1.22</v>
      </c>
      <c r="F799" s="1084">
        <v>0</v>
      </c>
      <c r="G799" s="1085">
        <v>1.22</v>
      </c>
      <c r="H799" s="632" t="s">
        <v>12257</v>
      </c>
      <c r="I799" s="390">
        <v>43617</v>
      </c>
    </row>
    <row r="800" spans="1:9">
      <c r="A800" s="1082">
        <v>89277</v>
      </c>
      <c r="B800" s="1083" t="s">
        <v>2290</v>
      </c>
      <c r="C800" s="630" t="s">
        <v>5399</v>
      </c>
      <c r="D800" s="1083" t="s">
        <v>41</v>
      </c>
      <c r="E800" s="1084">
        <v>5.25</v>
      </c>
      <c r="F800" s="1084">
        <v>0</v>
      </c>
      <c r="G800" s="1085">
        <v>5.25</v>
      </c>
      <c r="H800" s="632" t="s">
        <v>12257</v>
      </c>
      <c r="I800" s="390">
        <v>43617</v>
      </c>
    </row>
    <row r="801" spans="1:9">
      <c r="A801" s="1082">
        <v>89280</v>
      </c>
      <c r="B801" s="1083" t="s">
        <v>2291</v>
      </c>
      <c r="C801" s="630" t="s">
        <v>5399</v>
      </c>
      <c r="D801" s="1083" t="s">
        <v>41</v>
      </c>
      <c r="E801" s="1084">
        <v>18.16</v>
      </c>
      <c r="F801" s="1084">
        <v>0</v>
      </c>
      <c r="G801" s="1085">
        <v>18.16</v>
      </c>
      <c r="H801" s="632" t="s">
        <v>12257</v>
      </c>
      <c r="I801" s="390">
        <v>43617</v>
      </c>
    </row>
    <row r="802" spans="1:9">
      <c r="A802" s="1082">
        <v>89281</v>
      </c>
      <c r="B802" s="1083" t="s">
        <v>2292</v>
      </c>
      <c r="C802" s="630" t="s">
        <v>5399</v>
      </c>
      <c r="D802" s="1083" t="s">
        <v>41</v>
      </c>
      <c r="E802" s="1084">
        <v>4.7699999999999996</v>
      </c>
      <c r="F802" s="1084">
        <v>0</v>
      </c>
      <c r="G802" s="1085">
        <v>4.7699999999999996</v>
      </c>
      <c r="H802" s="632" t="s">
        <v>12257</v>
      </c>
      <c r="I802" s="390">
        <v>43617</v>
      </c>
    </row>
    <row r="803" spans="1:9">
      <c r="A803" s="1082">
        <v>89870</v>
      </c>
      <c r="B803" s="1083" t="s">
        <v>908</v>
      </c>
      <c r="C803" s="630" t="s">
        <v>5399</v>
      </c>
      <c r="D803" s="1083" t="s">
        <v>41</v>
      </c>
      <c r="E803" s="1084">
        <v>19</v>
      </c>
      <c r="F803" s="1084">
        <v>0</v>
      </c>
      <c r="G803" s="1085">
        <v>19</v>
      </c>
      <c r="H803" s="632" t="s">
        <v>12257</v>
      </c>
      <c r="I803" s="390">
        <v>43617</v>
      </c>
    </row>
    <row r="804" spans="1:9">
      <c r="A804" s="1082">
        <v>89871</v>
      </c>
      <c r="B804" s="1083" t="s">
        <v>910</v>
      </c>
      <c r="C804" s="630" t="s">
        <v>5399</v>
      </c>
      <c r="D804" s="1083" t="s">
        <v>41</v>
      </c>
      <c r="E804" s="1084">
        <v>6.65</v>
      </c>
      <c r="F804" s="1084">
        <v>0</v>
      </c>
      <c r="G804" s="1085">
        <v>6.65</v>
      </c>
      <c r="H804" s="632" t="s">
        <v>12257</v>
      </c>
      <c r="I804" s="390">
        <v>43617</v>
      </c>
    </row>
    <row r="805" spans="1:9">
      <c r="A805" s="1082">
        <v>89872</v>
      </c>
      <c r="B805" s="1083" t="s">
        <v>909</v>
      </c>
      <c r="C805" s="630" t="s">
        <v>5399</v>
      </c>
      <c r="D805" s="1083" t="s">
        <v>41</v>
      </c>
      <c r="E805" s="1084">
        <v>1.37</v>
      </c>
      <c r="F805" s="1084">
        <v>0</v>
      </c>
      <c r="G805" s="1085">
        <v>1.37</v>
      </c>
      <c r="H805" s="632" t="s">
        <v>12257</v>
      </c>
      <c r="I805" s="390">
        <v>43617</v>
      </c>
    </row>
    <row r="806" spans="1:9">
      <c r="A806" s="1082">
        <v>89873</v>
      </c>
      <c r="B806" s="1083" t="s">
        <v>911</v>
      </c>
      <c r="C806" s="630" t="s">
        <v>5399</v>
      </c>
      <c r="D806" s="1083" t="s">
        <v>41</v>
      </c>
      <c r="E806" s="1084">
        <v>35.630000000000003</v>
      </c>
      <c r="F806" s="1084">
        <v>0</v>
      </c>
      <c r="G806" s="1085">
        <v>35.630000000000003</v>
      </c>
      <c r="H806" s="632" t="s">
        <v>12257</v>
      </c>
      <c r="I806" s="390">
        <v>43617</v>
      </c>
    </row>
    <row r="807" spans="1:9">
      <c r="A807" s="1082">
        <v>89874</v>
      </c>
      <c r="B807" s="1083" t="s">
        <v>912</v>
      </c>
      <c r="C807" s="630" t="s">
        <v>5399</v>
      </c>
      <c r="D807" s="1083" t="s">
        <v>41</v>
      </c>
      <c r="E807" s="1084">
        <v>148.52000000000001</v>
      </c>
      <c r="F807" s="1084">
        <v>0</v>
      </c>
      <c r="G807" s="1085">
        <v>148.52000000000001</v>
      </c>
      <c r="H807" s="632" t="s">
        <v>12257</v>
      </c>
      <c r="I807" s="390">
        <v>43617</v>
      </c>
    </row>
    <row r="808" spans="1:9">
      <c r="A808" s="1082">
        <v>89878</v>
      </c>
      <c r="B808" s="1083" t="s">
        <v>915</v>
      </c>
      <c r="C808" s="630" t="s">
        <v>5399</v>
      </c>
      <c r="D808" s="1083" t="s">
        <v>41</v>
      </c>
      <c r="E808" s="1084">
        <v>20.010000000000002</v>
      </c>
      <c r="F808" s="1084">
        <v>0</v>
      </c>
      <c r="G808" s="1085">
        <v>20.010000000000002</v>
      </c>
      <c r="H808" s="632" t="s">
        <v>12257</v>
      </c>
      <c r="I808" s="390">
        <v>43617</v>
      </c>
    </row>
    <row r="809" spans="1:9">
      <c r="A809" s="1082">
        <v>89879</v>
      </c>
      <c r="B809" s="1083" t="s">
        <v>917</v>
      </c>
      <c r="C809" s="630" t="s">
        <v>5399</v>
      </c>
      <c r="D809" s="1083" t="s">
        <v>41</v>
      </c>
      <c r="E809" s="1084">
        <v>7</v>
      </c>
      <c r="F809" s="1084">
        <v>0</v>
      </c>
      <c r="G809" s="1085">
        <v>7</v>
      </c>
      <c r="H809" s="632" t="s">
        <v>12257</v>
      </c>
      <c r="I809" s="390">
        <v>43617</v>
      </c>
    </row>
    <row r="810" spans="1:9">
      <c r="A810" s="1082">
        <v>89880</v>
      </c>
      <c r="B810" s="1083" t="s">
        <v>916</v>
      </c>
      <c r="C810" s="630" t="s">
        <v>5399</v>
      </c>
      <c r="D810" s="1083" t="s">
        <v>41</v>
      </c>
      <c r="E810" s="1084">
        <v>1.44</v>
      </c>
      <c r="F810" s="1084">
        <v>0</v>
      </c>
      <c r="G810" s="1085">
        <v>1.44</v>
      </c>
      <c r="H810" s="632" t="s">
        <v>12257</v>
      </c>
      <c r="I810" s="390">
        <v>43617</v>
      </c>
    </row>
    <row r="811" spans="1:9">
      <c r="A811" s="1082">
        <v>89881</v>
      </c>
      <c r="B811" s="1083" t="s">
        <v>918</v>
      </c>
      <c r="C811" s="630" t="s">
        <v>5399</v>
      </c>
      <c r="D811" s="1083" t="s">
        <v>41</v>
      </c>
      <c r="E811" s="1084">
        <v>37.520000000000003</v>
      </c>
      <c r="F811" s="1084">
        <v>0</v>
      </c>
      <c r="G811" s="1085">
        <v>37.520000000000003</v>
      </c>
      <c r="H811" s="632" t="s">
        <v>12257</v>
      </c>
      <c r="I811" s="390">
        <v>43617</v>
      </c>
    </row>
    <row r="812" spans="1:9">
      <c r="A812" s="1082">
        <v>89882</v>
      </c>
      <c r="B812" s="1083" t="s">
        <v>919</v>
      </c>
      <c r="C812" s="630" t="s">
        <v>5399</v>
      </c>
      <c r="D812" s="1083" t="s">
        <v>41</v>
      </c>
      <c r="E812" s="1084">
        <v>171.38</v>
      </c>
      <c r="F812" s="1084">
        <v>0</v>
      </c>
      <c r="G812" s="1085">
        <v>171.38</v>
      </c>
      <c r="H812" s="632" t="s">
        <v>12257</v>
      </c>
      <c r="I812" s="390">
        <v>43617</v>
      </c>
    </row>
    <row r="813" spans="1:9">
      <c r="A813" s="1082">
        <v>90582</v>
      </c>
      <c r="B813" s="1083" t="s">
        <v>2293</v>
      </c>
      <c r="C813" s="630" t="s">
        <v>5399</v>
      </c>
      <c r="D813" s="1083" t="s">
        <v>41</v>
      </c>
      <c r="E813" s="1084">
        <v>0.24</v>
      </c>
      <c r="F813" s="1084">
        <v>0</v>
      </c>
      <c r="G813" s="1085">
        <v>0.24</v>
      </c>
      <c r="H813" s="632" t="s">
        <v>12257</v>
      </c>
      <c r="I813" s="390">
        <v>43617</v>
      </c>
    </row>
    <row r="814" spans="1:9">
      <c r="A814" s="1082">
        <v>90583</v>
      </c>
      <c r="B814" s="1083" t="s">
        <v>2294</v>
      </c>
      <c r="C814" s="630" t="s">
        <v>5399</v>
      </c>
      <c r="D814" s="1083" t="s">
        <v>41</v>
      </c>
      <c r="E814" s="1084">
        <v>0.05</v>
      </c>
      <c r="F814" s="1084">
        <v>0</v>
      </c>
      <c r="G814" s="1085">
        <v>0.05</v>
      </c>
      <c r="H814" s="632" t="s">
        <v>12257</v>
      </c>
      <c r="I814" s="390">
        <v>43617</v>
      </c>
    </row>
    <row r="815" spans="1:9">
      <c r="A815" s="1082">
        <v>90584</v>
      </c>
      <c r="B815" s="1083" t="s">
        <v>2295</v>
      </c>
      <c r="C815" s="630" t="s">
        <v>5399</v>
      </c>
      <c r="D815" s="1083" t="s">
        <v>41</v>
      </c>
      <c r="E815" s="1084">
        <v>0.19</v>
      </c>
      <c r="F815" s="1084">
        <v>0</v>
      </c>
      <c r="G815" s="1085">
        <v>0.19</v>
      </c>
      <c r="H815" s="632" t="s">
        <v>12257</v>
      </c>
      <c r="I815" s="390">
        <v>43617</v>
      </c>
    </row>
    <row r="816" spans="1:9">
      <c r="A816" s="1082">
        <v>90585</v>
      </c>
      <c r="B816" s="1083" t="s">
        <v>2296</v>
      </c>
      <c r="C816" s="630" t="s">
        <v>5399</v>
      </c>
      <c r="D816" s="1083" t="s">
        <v>41</v>
      </c>
      <c r="E816" s="1084">
        <v>0.73</v>
      </c>
      <c r="F816" s="1084">
        <v>0</v>
      </c>
      <c r="G816" s="1085">
        <v>0.73</v>
      </c>
      <c r="H816" s="632" t="s">
        <v>12257</v>
      </c>
      <c r="I816" s="390">
        <v>43617</v>
      </c>
    </row>
    <row r="817" spans="1:9">
      <c r="A817" s="1082">
        <v>90621</v>
      </c>
      <c r="B817" s="1083" t="s">
        <v>1177</v>
      </c>
      <c r="C817" s="630" t="s">
        <v>5399</v>
      </c>
      <c r="D817" s="1083" t="s">
        <v>41</v>
      </c>
      <c r="E817" s="1084">
        <v>1.54</v>
      </c>
      <c r="F817" s="1084">
        <v>0</v>
      </c>
      <c r="G817" s="1085">
        <v>1.54</v>
      </c>
      <c r="H817" s="632" t="s">
        <v>12257</v>
      </c>
      <c r="I817" s="390">
        <v>43617</v>
      </c>
    </row>
    <row r="818" spans="1:9">
      <c r="A818" s="1082">
        <v>90622</v>
      </c>
      <c r="B818" s="1083" t="s">
        <v>1178</v>
      </c>
      <c r="C818" s="630" t="s">
        <v>5399</v>
      </c>
      <c r="D818" s="1083" t="s">
        <v>41</v>
      </c>
      <c r="E818" s="1084">
        <v>0.34</v>
      </c>
      <c r="F818" s="1084">
        <v>0</v>
      </c>
      <c r="G818" s="1085">
        <v>0.34</v>
      </c>
      <c r="H818" s="632" t="s">
        <v>12257</v>
      </c>
      <c r="I818" s="390">
        <v>43617</v>
      </c>
    </row>
    <row r="819" spans="1:9">
      <c r="A819" s="1082">
        <v>90623</v>
      </c>
      <c r="B819" s="1083" t="s">
        <v>1179</v>
      </c>
      <c r="C819" s="630" t="s">
        <v>5399</v>
      </c>
      <c r="D819" s="1083" t="s">
        <v>41</v>
      </c>
      <c r="E819" s="1084">
        <v>1.92</v>
      </c>
      <c r="F819" s="1084">
        <v>0</v>
      </c>
      <c r="G819" s="1085">
        <v>1.92</v>
      </c>
      <c r="H819" s="632" t="s">
        <v>12257</v>
      </c>
      <c r="I819" s="390">
        <v>43617</v>
      </c>
    </row>
    <row r="820" spans="1:9">
      <c r="A820" s="1082">
        <v>90624</v>
      </c>
      <c r="B820" s="1083" t="s">
        <v>1180</v>
      </c>
      <c r="C820" s="630" t="s">
        <v>5399</v>
      </c>
      <c r="D820" s="1083" t="s">
        <v>41</v>
      </c>
      <c r="E820" s="1084">
        <v>1.84</v>
      </c>
      <c r="F820" s="1084">
        <v>0</v>
      </c>
      <c r="G820" s="1085">
        <v>1.84</v>
      </c>
      <c r="H820" s="632" t="s">
        <v>12257</v>
      </c>
      <c r="I820" s="390">
        <v>43617</v>
      </c>
    </row>
    <row r="821" spans="1:9">
      <c r="A821" s="1082">
        <v>90627</v>
      </c>
      <c r="B821" s="1083" t="s">
        <v>1181</v>
      </c>
      <c r="C821" s="630" t="s">
        <v>5399</v>
      </c>
      <c r="D821" s="1083" t="s">
        <v>41</v>
      </c>
      <c r="E821" s="1084">
        <v>23.18</v>
      </c>
      <c r="F821" s="1084">
        <v>0</v>
      </c>
      <c r="G821" s="1085">
        <v>23.18</v>
      </c>
      <c r="H821" s="632" t="s">
        <v>12257</v>
      </c>
      <c r="I821" s="390">
        <v>43617</v>
      </c>
    </row>
    <row r="822" spans="1:9">
      <c r="A822" s="1082">
        <v>90628</v>
      </c>
      <c r="B822" s="1083" t="s">
        <v>1182</v>
      </c>
      <c r="C822" s="630" t="s">
        <v>5399</v>
      </c>
      <c r="D822" s="1083" t="s">
        <v>41</v>
      </c>
      <c r="E822" s="1084">
        <v>6.09</v>
      </c>
      <c r="F822" s="1084">
        <v>0</v>
      </c>
      <c r="G822" s="1085">
        <v>6.09</v>
      </c>
      <c r="H822" s="632" t="s">
        <v>12257</v>
      </c>
      <c r="I822" s="390">
        <v>43617</v>
      </c>
    </row>
    <row r="823" spans="1:9">
      <c r="A823" s="1082">
        <v>90629</v>
      </c>
      <c r="B823" s="1083" t="s">
        <v>1183</v>
      </c>
      <c r="C823" s="630" t="s">
        <v>5399</v>
      </c>
      <c r="D823" s="1083" t="s">
        <v>41</v>
      </c>
      <c r="E823" s="1084">
        <v>29.01</v>
      </c>
      <c r="F823" s="1084">
        <v>0</v>
      </c>
      <c r="G823" s="1085">
        <v>29.01</v>
      </c>
      <c r="H823" s="632" t="s">
        <v>12257</v>
      </c>
      <c r="I823" s="390">
        <v>43617</v>
      </c>
    </row>
    <row r="824" spans="1:9">
      <c r="A824" s="1082">
        <v>90630</v>
      </c>
      <c r="B824" s="1083" t="s">
        <v>2297</v>
      </c>
      <c r="C824" s="630" t="s">
        <v>5399</v>
      </c>
      <c r="D824" s="1083" t="s">
        <v>41</v>
      </c>
      <c r="E824" s="1084">
        <v>7.48</v>
      </c>
      <c r="F824" s="1084">
        <v>0</v>
      </c>
      <c r="G824" s="1085">
        <v>7.48</v>
      </c>
      <c r="H824" s="632" t="s">
        <v>12257</v>
      </c>
      <c r="I824" s="390">
        <v>43617</v>
      </c>
    </row>
    <row r="825" spans="1:9">
      <c r="A825" s="1082">
        <v>90633</v>
      </c>
      <c r="B825" s="1083" t="s">
        <v>1184</v>
      </c>
      <c r="C825" s="630" t="s">
        <v>5399</v>
      </c>
      <c r="D825" s="1083" t="s">
        <v>41</v>
      </c>
      <c r="E825" s="1084">
        <v>3.31</v>
      </c>
      <c r="F825" s="1084">
        <v>0</v>
      </c>
      <c r="G825" s="1085">
        <v>3.31</v>
      </c>
      <c r="H825" s="632" t="s">
        <v>12257</v>
      </c>
      <c r="I825" s="390">
        <v>43617</v>
      </c>
    </row>
    <row r="826" spans="1:9">
      <c r="A826" s="1082">
        <v>90634</v>
      </c>
      <c r="B826" s="1083" t="s">
        <v>1185</v>
      </c>
      <c r="C826" s="630" t="s">
        <v>5399</v>
      </c>
      <c r="D826" s="1083" t="s">
        <v>41</v>
      </c>
      <c r="E826" s="1084">
        <v>0.74</v>
      </c>
      <c r="F826" s="1084">
        <v>0</v>
      </c>
      <c r="G826" s="1085">
        <v>0.74</v>
      </c>
      <c r="H826" s="632" t="s">
        <v>12257</v>
      </c>
      <c r="I826" s="390">
        <v>43617</v>
      </c>
    </row>
    <row r="827" spans="1:9">
      <c r="A827" s="1082">
        <v>90635</v>
      </c>
      <c r="B827" s="1083" t="s">
        <v>1186</v>
      </c>
      <c r="C827" s="630" t="s">
        <v>5399</v>
      </c>
      <c r="D827" s="1083" t="s">
        <v>41</v>
      </c>
      <c r="E827" s="1084">
        <v>3.63</v>
      </c>
      <c r="F827" s="1084">
        <v>0</v>
      </c>
      <c r="G827" s="1085">
        <v>3.63</v>
      </c>
      <c r="H827" s="632" t="s">
        <v>12257</v>
      </c>
      <c r="I827" s="390">
        <v>43617</v>
      </c>
    </row>
    <row r="828" spans="1:9">
      <c r="A828" s="1082">
        <v>90636</v>
      </c>
      <c r="B828" s="1083" t="s">
        <v>1187</v>
      </c>
      <c r="C828" s="630" t="s">
        <v>5399</v>
      </c>
      <c r="D828" s="1083" t="s">
        <v>41</v>
      </c>
      <c r="E828" s="1084">
        <v>3.69</v>
      </c>
      <c r="F828" s="1084">
        <v>0</v>
      </c>
      <c r="G828" s="1085">
        <v>3.69</v>
      </c>
      <c r="H828" s="632" t="s">
        <v>12257</v>
      </c>
      <c r="I828" s="390">
        <v>43617</v>
      </c>
    </row>
    <row r="829" spans="1:9">
      <c r="A829" s="1082">
        <v>90639</v>
      </c>
      <c r="B829" s="1083" t="s">
        <v>2298</v>
      </c>
      <c r="C829" s="630" t="s">
        <v>5399</v>
      </c>
      <c r="D829" s="1083" t="s">
        <v>41</v>
      </c>
      <c r="E829" s="1084">
        <v>4.95</v>
      </c>
      <c r="F829" s="1084">
        <v>0</v>
      </c>
      <c r="G829" s="1085">
        <v>4.95</v>
      </c>
      <c r="H829" s="632" t="s">
        <v>12257</v>
      </c>
      <c r="I829" s="390">
        <v>43617</v>
      </c>
    </row>
    <row r="830" spans="1:9">
      <c r="A830" s="1082">
        <v>90640</v>
      </c>
      <c r="B830" s="1083" t="s">
        <v>2299</v>
      </c>
      <c r="C830" s="630" t="s">
        <v>5399</v>
      </c>
      <c r="D830" s="1083" t="s">
        <v>41</v>
      </c>
      <c r="E830" s="1084">
        <v>1.1100000000000001</v>
      </c>
      <c r="F830" s="1084">
        <v>0</v>
      </c>
      <c r="G830" s="1085">
        <v>1.1100000000000001</v>
      </c>
      <c r="H830" s="632" t="s">
        <v>12257</v>
      </c>
      <c r="I830" s="390">
        <v>43617</v>
      </c>
    </row>
    <row r="831" spans="1:9">
      <c r="A831" s="1082">
        <v>90641</v>
      </c>
      <c r="B831" s="1083" t="s">
        <v>2300</v>
      </c>
      <c r="C831" s="630" t="s">
        <v>5399</v>
      </c>
      <c r="D831" s="1083" t="s">
        <v>41</v>
      </c>
      <c r="E831" s="1084">
        <v>5.41</v>
      </c>
      <c r="F831" s="1084">
        <v>0</v>
      </c>
      <c r="G831" s="1085">
        <v>5.41</v>
      </c>
      <c r="H831" s="632" t="s">
        <v>12257</v>
      </c>
      <c r="I831" s="390">
        <v>43617</v>
      </c>
    </row>
    <row r="832" spans="1:9">
      <c r="A832" s="1082">
        <v>90642</v>
      </c>
      <c r="B832" s="1083" t="s">
        <v>2301</v>
      </c>
      <c r="C832" s="630" t="s">
        <v>5399</v>
      </c>
      <c r="D832" s="1083" t="s">
        <v>41</v>
      </c>
      <c r="E832" s="1084">
        <v>5.72</v>
      </c>
      <c r="F832" s="1084">
        <v>0</v>
      </c>
      <c r="G832" s="1085">
        <v>5.72</v>
      </c>
      <c r="H832" s="632" t="s">
        <v>12257</v>
      </c>
      <c r="I832" s="390">
        <v>43617</v>
      </c>
    </row>
    <row r="833" spans="1:9">
      <c r="A833" s="1082">
        <v>90646</v>
      </c>
      <c r="B833" s="1083" t="s">
        <v>2302</v>
      </c>
      <c r="C833" s="630" t="s">
        <v>5399</v>
      </c>
      <c r="D833" s="1083" t="s">
        <v>41</v>
      </c>
      <c r="E833" s="1084">
        <v>0.49</v>
      </c>
      <c r="F833" s="1084">
        <v>0</v>
      </c>
      <c r="G833" s="1085">
        <v>0.49</v>
      </c>
      <c r="H833" s="632" t="s">
        <v>12257</v>
      </c>
      <c r="I833" s="390">
        <v>43617</v>
      </c>
    </row>
    <row r="834" spans="1:9">
      <c r="A834" s="1082">
        <v>90647</v>
      </c>
      <c r="B834" s="1083" t="s">
        <v>2303</v>
      </c>
      <c r="C834" s="630" t="s">
        <v>5399</v>
      </c>
      <c r="D834" s="1083" t="s">
        <v>41</v>
      </c>
      <c r="E834" s="1084">
        <v>0.11</v>
      </c>
      <c r="F834" s="1084">
        <v>0</v>
      </c>
      <c r="G834" s="1085">
        <v>0.11</v>
      </c>
      <c r="H834" s="632" t="s">
        <v>12257</v>
      </c>
      <c r="I834" s="390">
        <v>43617</v>
      </c>
    </row>
    <row r="835" spans="1:9">
      <c r="A835" s="1082">
        <v>90648</v>
      </c>
      <c r="B835" s="1083" t="s">
        <v>2304</v>
      </c>
      <c r="C835" s="630" t="s">
        <v>5399</v>
      </c>
      <c r="D835" s="1083" t="s">
        <v>41</v>
      </c>
      <c r="E835" s="1084">
        <v>0.54</v>
      </c>
      <c r="F835" s="1084">
        <v>0</v>
      </c>
      <c r="G835" s="1085">
        <v>0.54</v>
      </c>
      <c r="H835" s="632" t="s">
        <v>12257</v>
      </c>
      <c r="I835" s="390">
        <v>43617</v>
      </c>
    </row>
    <row r="836" spans="1:9">
      <c r="A836" s="1082">
        <v>90649</v>
      </c>
      <c r="B836" s="1083" t="s">
        <v>2305</v>
      </c>
      <c r="C836" s="630" t="s">
        <v>5399</v>
      </c>
      <c r="D836" s="1083" t="s">
        <v>41</v>
      </c>
      <c r="E836" s="1084">
        <v>5.7</v>
      </c>
      <c r="F836" s="1084">
        <v>0</v>
      </c>
      <c r="G836" s="1085">
        <v>5.7</v>
      </c>
      <c r="H836" s="632" t="s">
        <v>12257</v>
      </c>
      <c r="I836" s="390">
        <v>43617</v>
      </c>
    </row>
    <row r="837" spans="1:9">
      <c r="A837" s="1082">
        <v>90652</v>
      </c>
      <c r="B837" s="1083" t="s">
        <v>2306</v>
      </c>
      <c r="C837" s="630" t="s">
        <v>5399</v>
      </c>
      <c r="D837" s="1083" t="s">
        <v>41</v>
      </c>
      <c r="E837" s="1084">
        <v>3.22</v>
      </c>
      <c r="F837" s="1084">
        <v>0</v>
      </c>
      <c r="G837" s="1085">
        <v>3.22</v>
      </c>
      <c r="H837" s="632" t="s">
        <v>12257</v>
      </c>
      <c r="I837" s="390">
        <v>43617</v>
      </c>
    </row>
    <row r="838" spans="1:9">
      <c r="A838" s="1082">
        <v>90653</v>
      </c>
      <c r="B838" s="1083" t="s">
        <v>2307</v>
      </c>
      <c r="C838" s="630" t="s">
        <v>5399</v>
      </c>
      <c r="D838" s="1083" t="s">
        <v>41</v>
      </c>
      <c r="E838" s="1084">
        <v>0.72</v>
      </c>
      <c r="F838" s="1084">
        <v>0</v>
      </c>
      <c r="G838" s="1085">
        <v>0.72</v>
      </c>
      <c r="H838" s="632" t="s">
        <v>12257</v>
      </c>
      <c r="I838" s="390">
        <v>43617</v>
      </c>
    </row>
    <row r="839" spans="1:9">
      <c r="A839" s="1082">
        <v>90654</v>
      </c>
      <c r="B839" s="1083" t="s">
        <v>2308</v>
      </c>
      <c r="C839" s="630" t="s">
        <v>5399</v>
      </c>
      <c r="D839" s="1083" t="s">
        <v>41</v>
      </c>
      <c r="E839" s="1084">
        <v>3.52</v>
      </c>
      <c r="F839" s="1084">
        <v>0</v>
      </c>
      <c r="G839" s="1085">
        <v>3.52</v>
      </c>
      <c r="H839" s="632" t="s">
        <v>12257</v>
      </c>
      <c r="I839" s="390">
        <v>43617</v>
      </c>
    </row>
    <row r="840" spans="1:9">
      <c r="A840" s="1082">
        <v>90655</v>
      </c>
      <c r="B840" s="1083" t="s">
        <v>2309</v>
      </c>
      <c r="C840" s="630" t="s">
        <v>5399</v>
      </c>
      <c r="D840" s="1083" t="s">
        <v>41</v>
      </c>
      <c r="E840" s="1084">
        <v>3.75</v>
      </c>
      <c r="F840" s="1084">
        <v>0</v>
      </c>
      <c r="G840" s="1085">
        <v>3.75</v>
      </c>
      <c r="H840" s="632" t="s">
        <v>12257</v>
      </c>
      <c r="I840" s="390">
        <v>43617</v>
      </c>
    </row>
    <row r="841" spans="1:9">
      <c r="A841" s="1082">
        <v>90658</v>
      </c>
      <c r="B841" s="1083" t="s">
        <v>2310</v>
      </c>
      <c r="C841" s="630" t="s">
        <v>5399</v>
      </c>
      <c r="D841" s="1083" t="s">
        <v>41</v>
      </c>
      <c r="E841" s="1084">
        <v>3.45</v>
      </c>
      <c r="F841" s="1084">
        <v>0</v>
      </c>
      <c r="G841" s="1085">
        <v>3.45</v>
      </c>
      <c r="H841" s="632" t="s">
        <v>12257</v>
      </c>
      <c r="I841" s="390">
        <v>43617</v>
      </c>
    </row>
    <row r="842" spans="1:9">
      <c r="A842" s="1082">
        <v>90659</v>
      </c>
      <c r="B842" s="1083" t="s">
        <v>2311</v>
      </c>
      <c r="C842" s="630" t="s">
        <v>5399</v>
      </c>
      <c r="D842" s="1083" t="s">
        <v>41</v>
      </c>
      <c r="E842" s="1084">
        <v>0.77</v>
      </c>
      <c r="F842" s="1084">
        <v>0</v>
      </c>
      <c r="G842" s="1085">
        <v>0.77</v>
      </c>
      <c r="H842" s="632" t="s">
        <v>12257</v>
      </c>
      <c r="I842" s="390">
        <v>43617</v>
      </c>
    </row>
    <row r="843" spans="1:9">
      <c r="A843" s="1082">
        <v>90660</v>
      </c>
      <c r="B843" s="1083" t="s">
        <v>2312</v>
      </c>
      <c r="C843" s="630" t="s">
        <v>5399</v>
      </c>
      <c r="D843" s="1083" t="s">
        <v>41</v>
      </c>
      <c r="E843" s="1084">
        <v>3.77</v>
      </c>
      <c r="F843" s="1084">
        <v>0</v>
      </c>
      <c r="G843" s="1085">
        <v>3.77</v>
      </c>
      <c r="H843" s="632" t="s">
        <v>12257</v>
      </c>
      <c r="I843" s="390">
        <v>43617</v>
      </c>
    </row>
    <row r="844" spans="1:9">
      <c r="A844" s="1082">
        <v>90661</v>
      </c>
      <c r="B844" s="1083" t="s">
        <v>2313</v>
      </c>
      <c r="C844" s="630" t="s">
        <v>5399</v>
      </c>
      <c r="D844" s="1083" t="s">
        <v>41</v>
      </c>
      <c r="E844" s="1084">
        <v>3.75</v>
      </c>
      <c r="F844" s="1084">
        <v>0</v>
      </c>
      <c r="G844" s="1085">
        <v>3.75</v>
      </c>
      <c r="H844" s="632" t="s">
        <v>12257</v>
      </c>
      <c r="I844" s="390">
        <v>43617</v>
      </c>
    </row>
    <row r="845" spans="1:9">
      <c r="A845" s="1082">
        <v>90664</v>
      </c>
      <c r="B845" s="1083" t="s">
        <v>2314</v>
      </c>
      <c r="C845" s="630" t="s">
        <v>5399</v>
      </c>
      <c r="D845" s="1083" t="s">
        <v>41</v>
      </c>
      <c r="E845" s="1084">
        <v>3.77</v>
      </c>
      <c r="F845" s="1084">
        <v>0</v>
      </c>
      <c r="G845" s="1085">
        <v>3.77</v>
      </c>
      <c r="H845" s="632" t="s">
        <v>12257</v>
      </c>
      <c r="I845" s="390">
        <v>43617</v>
      </c>
    </row>
    <row r="846" spans="1:9">
      <c r="A846" s="1082">
        <v>90665</v>
      </c>
      <c r="B846" s="1083" t="s">
        <v>2315</v>
      </c>
      <c r="C846" s="630" t="s">
        <v>5399</v>
      </c>
      <c r="D846" s="1083" t="s">
        <v>41</v>
      </c>
      <c r="E846" s="1084">
        <v>0.84</v>
      </c>
      <c r="F846" s="1084">
        <v>0</v>
      </c>
      <c r="G846" s="1085">
        <v>0.84</v>
      </c>
      <c r="H846" s="632" t="s">
        <v>12257</v>
      </c>
      <c r="I846" s="390">
        <v>43617</v>
      </c>
    </row>
    <row r="847" spans="1:9">
      <c r="A847" s="1082">
        <v>90666</v>
      </c>
      <c r="B847" s="1083" t="s">
        <v>2316</v>
      </c>
      <c r="C847" s="630" t="s">
        <v>5399</v>
      </c>
      <c r="D847" s="1083" t="s">
        <v>41</v>
      </c>
      <c r="E847" s="1084">
        <v>4.12</v>
      </c>
      <c r="F847" s="1084">
        <v>0</v>
      </c>
      <c r="G847" s="1085">
        <v>4.12</v>
      </c>
      <c r="H847" s="632" t="s">
        <v>12257</v>
      </c>
      <c r="I847" s="390">
        <v>43617</v>
      </c>
    </row>
    <row r="848" spans="1:9">
      <c r="A848" s="1082">
        <v>90667</v>
      </c>
      <c r="B848" s="1083" t="s">
        <v>2317</v>
      </c>
      <c r="C848" s="630" t="s">
        <v>5399</v>
      </c>
      <c r="D848" s="1083" t="s">
        <v>41</v>
      </c>
      <c r="E848" s="1084">
        <v>10.38</v>
      </c>
      <c r="F848" s="1084">
        <v>0</v>
      </c>
      <c r="G848" s="1085">
        <v>10.38</v>
      </c>
      <c r="H848" s="632" t="s">
        <v>12257</v>
      </c>
      <c r="I848" s="390">
        <v>43617</v>
      </c>
    </row>
    <row r="849" spans="1:9">
      <c r="A849" s="1082">
        <v>90670</v>
      </c>
      <c r="B849" s="1083" t="s">
        <v>2318</v>
      </c>
      <c r="C849" s="630" t="s">
        <v>5399</v>
      </c>
      <c r="D849" s="1083" t="s">
        <v>41</v>
      </c>
      <c r="E849" s="1084">
        <v>106.42</v>
      </c>
      <c r="F849" s="1084">
        <v>0</v>
      </c>
      <c r="G849" s="1085">
        <v>106.42</v>
      </c>
      <c r="H849" s="632" t="s">
        <v>12257</v>
      </c>
      <c r="I849" s="390">
        <v>43617</v>
      </c>
    </row>
    <row r="850" spans="1:9">
      <c r="A850" s="1082">
        <v>90671</v>
      </c>
      <c r="B850" s="1083" t="s">
        <v>2319</v>
      </c>
      <c r="C850" s="630" t="s">
        <v>5399</v>
      </c>
      <c r="D850" s="1083" t="s">
        <v>41</v>
      </c>
      <c r="E850" s="1084">
        <v>27.95</v>
      </c>
      <c r="F850" s="1084">
        <v>0</v>
      </c>
      <c r="G850" s="1085">
        <v>27.95</v>
      </c>
      <c r="H850" s="632" t="s">
        <v>12257</v>
      </c>
      <c r="I850" s="390">
        <v>43617</v>
      </c>
    </row>
    <row r="851" spans="1:9">
      <c r="A851" s="1082">
        <v>90672</v>
      </c>
      <c r="B851" s="1083" t="s">
        <v>2320</v>
      </c>
      <c r="C851" s="630" t="s">
        <v>5399</v>
      </c>
      <c r="D851" s="1083" t="s">
        <v>41</v>
      </c>
      <c r="E851" s="1084">
        <v>133.16999999999999</v>
      </c>
      <c r="F851" s="1084">
        <v>0</v>
      </c>
      <c r="G851" s="1085">
        <v>133.16999999999999</v>
      </c>
      <c r="H851" s="632" t="s">
        <v>12257</v>
      </c>
      <c r="I851" s="390">
        <v>43617</v>
      </c>
    </row>
    <row r="852" spans="1:9">
      <c r="A852" s="1082">
        <v>90673</v>
      </c>
      <c r="B852" s="1083" t="s">
        <v>2321</v>
      </c>
      <c r="C852" s="630" t="s">
        <v>5399</v>
      </c>
      <c r="D852" s="1083" t="s">
        <v>41</v>
      </c>
      <c r="E852" s="1084">
        <v>141.08000000000001</v>
      </c>
      <c r="F852" s="1084">
        <v>0</v>
      </c>
      <c r="G852" s="1085">
        <v>141.08000000000001</v>
      </c>
      <c r="H852" s="632" t="s">
        <v>12257</v>
      </c>
      <c r="I852" s="390">
        <v>43617</v>
      </c>
    </row>
    <row r="853" spans="1:9">
      <c r="A853" s="1082">
        <v>90676</v>
      </c>
      <c r="B853" s="1083" t="s">
        <v>2322</v>
      </c>
      <c r="C853" s="630" t="s">
        <v>5399</v>
      </c>
      <c r="D853" s="1083" t="s">
        <v>41</v>
      </c>
      <c r="E853" s="1084">
        <v>56.04</v>
      </c>
      <c r="F853" s="1084">
        <v>0</v>
      </c>
      <c r="G853" s="1085">
        <v>56.04</v>
      </c>
      <c r="H853" s="632" t="s">
        <v>12257</v>
      </c>
      <c r="I853" s="390">
        <v>43617</v>
      </c>
    </row>
    <row r="854" spans="1:9">
      <c r="A854" s="1082">
        <v>90677</v>
      </c>
      <c r="B854" s="1083" t="s">
        <v>2323</v>
      </c>
      <c r="C854" s="630" t="s">
        <v>5399</v>
      </c>
      <c r="D854" s="1083" t="s">
        <v>41</v>
      </c>
      <c r="E854" s="1084">
        <v>14.72</v>
      </c>
      <c r="F854" s="1084">
        <v>0</v>
      </c>
      <c r="G854" s="1085">
        <v>14.72</v>
      </c>
      <c r="H854" s="632" t="s">
        <v>12257</v>
      </c>
      <c r="I854" s="390">
        <v>43617</v>
      </c>
    </row>
    <row r="855" spans="1:9">
      <c r="A855" s="1082">
        <v>90678</v>
      </c>
      <c r="B855" s="1083" t="s">
        <v>2324</v>
      </c>
      <c r="C855" s="630" t="s">
        <v>5399</v>
      </c>
      <c r="D855" s="1083" t="s">
        <v>41</v>
      </c>
      <c r="E855" s="1084">
        <v>70.13</v>
      </c>
      <c r="F855" s="1084">
        <v>0</v>
      </c>
      <c r="G855" s="1085">
        <v>70.13</v>
      </c>
      <c r="H855" s="632" t="s">
        <v>12257</v>
      </c>
      <c r="I855" s="390">
        <v>43617</v>
      </c>
    </row>
    <row r="856" spans="1:9">
      <c r="A856" s="1082">
        <v>90679</v>
      </c>
      <c r="B856" s="1083" t="s">
        <v>2325</v>
      </c>
      <c r="C856" s="630" t="s">
        <v>5399</v>
      </c>
      <c r="D856" s="1083" t="s">
        <v>41</v>
      </c>
      <c r="E856" s="1084">
        <v>72.12</v>
      </c>
      <c r="F856" s="1084">
        <v>0</v>
      </c>
      <c r="G856" s="1085">
        <v>72.12</v>
      </c>
      <c r="H856" s="632" t="s">
        <v>12257</v>
      </c>
      <c r="I856" s="390">
        <v>43617</v>
      </c>
    </row>
    <row r="857" spans="1:9">
      <c r="A857" s="1082">
        <v>90682</v>
      </c>
      <c r="B857" s="1083" t="s">
        <v>2326</v>
      </c>
      <c r="C857" s="630" t="s">
        <v>5399</v>
      </c>
      <c r="D857" s="1083" t="s">
        <v>41</v>
      </c>
      <c r="E857" s="1084">
        <v>27.34</v>
      </c>
      <c r="F857" s="1084">
        <v>0</v>
      </c>
      <c r="G857" s="1085">
        <v>27.34</v>
      </c>
      <c r="H857" s="632" t="s">
        <v>12257</v>
      </c>
      <c r="I857" s="390">
        <v>43617</v>
      </c>
    </row>
    <row r="858" spans="1:9">
      <c r="A858" s="1082">
        <v>90683</v>
      </c>
      <c r="B858" s="1083" t="s">
        <v>2327</v>
      </c>
      <c r="C858" s="630" t="s">
        <v>5399</v>
      </c>
      <c r="D858" s="1083" t="s">
        <v>41</v>
      </c>
      <c r="E858" s="1084">
        <v>6.15</v>
      </c>
      <c r="F858" s="1084">
        <v>0</v>
      </c>
      <c r="G858" s="1085">
        <v>6.15</v>
      </c>
      <c r="H858" s="632" t="s">
        <v>12257</v>
      </c>
      <c r="I858" s="390">
        <v>43617</v>
      </c>
    </row>
    <row r="859" spans="1:9">
      <c r="A859" s="1082">
        <v>90684</v>
      </c>
      <c r="B859" s="1083" t="s">
        <v>2328</v>
      </c>
      <c r="C859" s="630" t="s">
        <v>5399</v>
      </c>
      <c r="D859" s="1083" t="s">
        <v>41</v>
      </c>
      <c r="E859" s="1084">
        <v>29.91</v>
      </c>
      <c r="F859" s="1084">
        <v>0</v>
      </c>
      <c r="G859" s="1085">
        <v>29.91</v>
      </c>
      <c r="H859" s="632" t="s">
        <v>12257</v>
      </c>
      <c r="I859" s="390">
        <v>43617</v>
      </c>
    </row>
    <row r="860" spans="1:9">
      <c r="A860" s="1082">
        <v>90685</v>
      </c>
      <c r="B860" s="1083" t="s">
        <v>2329</v>
      </c>
      <c r="C860" s="630" t="s">
        <v>5399</v>
      </c>
      <c r="D860" s="1083" t="s">
        <v>41</v>
      </c>
      <c r="E860" s="1084">
        <v>44.72</v>
      </c>
      <c r="F860" s="1084">
        <v>0</v>
      </c>
      <c r="G860" s="1085">
        <v>44.72</v>
      </c>
      <c r="H860" s="632" t="s">
        <v>12257</v>
      </c>
      <c r="I860" s="390">
        <v>43617</v>
      </c>
    </row>
    <row r="861" spans="1:9">
      <c r="A861" s="1082">
        <v>90688</v>
      </c>
      <c r="B861" s="1083" t="s">
        <v>2330</v>
      </c>
      <c r="C861" s="630" t="s">
        <v>5399</v>
      </c>
      <c r="D861" s="1083" t="s">
        <v>41</v>
      </c>
      <c r="E861" s="1084">
        <v>12.71</v>
      </c>
      <c r="F861" s="1084">
        <v>0</v>
      </c>
      <c r="G861" s="1085">
        <v>12.71</v>
      </c>
      <c r="H861" s="632" t="s">
        <v>12257</v>
      </c>
      <c r="I861" s="390">
        <v>43617</v>
      </c>
    </row>
    <row r="862" spans="1:9">
      <c r="A862" s="1082">
        <v>90689</v>
      </c>
      <c r="B862" s="1083" t="s">
        <v>2331</v>
      </c>
      <c r="C862" s="630" t="s">
        <v>5399</v>
      </c>
      <c r="D862" s="1083" t="s">
        <v>41</v>
      </c>
      <c r="E862" s="1084">
        <v>2.44</v>
      </c>
      <c r="F862" s="1084">
        <v>0</v>
      </c>
      <c r="G862" s="1085">
        <v>2.44</v>
      </c>
      <c r="H862" s="632" t="s">
        <v>12257</v>
      </c>
      <c r="I862" s="390">
        <v>43617</v>
      </c>
    </row>
    <row r="863" spans="1:9">
      <c r="A863" s="1082">
        <v>90690</v>
      </c>
      <c r="B863" s="1083" t="s">
        <v>2332</v>
      </c>
      <c r="C863" s="630" t="s">
        <v>5399</v>
      </c>
      <c r="D863" s="1083" t="s">
        <v>41</v>
      </c>
      <c r="E863" s="1084">
        <v>15.88</v>
      </c>
      <c r="F863" s="1084">
        <v>0</v>
      </c>
      <c r="G863" s="1085">
        <v>15.88</v>
      </c>
      <c r="H863" s="632" t="s">
        <v>12257</v>
      </c>
      <c r="I863" s="390">
        <v>43617</v>
      </c>
    </row>
    <row r="864" spans="1:9">
      <c r="A864" s="1082">
        <v>90691</v>
      </c>
      <c r="B864" s="1083" t="s">
        <v>2333</v>
      </c>
      <c r="C864" s="630" t="s">
        <v>5399</v>
      </c>
      <c r="D864" s="1083" t="s">
        <v>41</v>
      </c>
      <c r="E864" s="1084">
        <v>24.73</v>
      </c>
      <c r="F864" s="1084">
        <v>0</v>
      </c>
      <c r="G864" s="1085">
        <v>24.73</v>
      </c>
      <c r="H864" s="632" t="s">
        <v>12257</v>
      </c>
      <c r="I864" s="390">
        <v>43617</v>
      </c>
    </row>
    <row r="865" spans="1:9">
      <c r="A865" s="1082">
        <v>90957</v>
      </c>
      <c r="B865" s="1083" t="s">
        <v>1188</v>
      </c>
      <c r="C865" s="630" t="s">
        <v>5399</v>
      </c>
      <c r="D865" s="1083" t="s">
        <v>41</v>
      </c>
      <c r="E865" s="1084">
        <v>2.33</v>
      </c>
      <c r="F865" s="1084">
        <v>0</v>
      </c>
      <c r="G865" s="1085">
        <v>2.33</v>
      </c>
      <c r="H865" s="632" t="s">
        <v>12257</v>
      </c>
      <c r="I865" s="390">
        <v>43617</v>
      </c>
    </row>
    <row r="866" spans="1:9">
      <c r="A866" s="1082">
        <v>90958</v>
      </c>
      <c r="B866" s="1083" t="s">
        <v>1189</v>
      </c>
      <c r="C866" s="630" t="s">
        <v>5399</v>
      </c>
      <c r="D866" s="1083" t="s">
        <v>41</v>
      </c>
      <c r="E866" s="1084">
        <v>0.61</v>
      </c>
      <c r="F866" s="1084">
        <v>0</v>
      </c>
      <c r="G866" s="1085">
        <v>0.61</v>
      </c>
      <c r="H866" s="632" t="s">
        <v>12257</v>
      </c>
      <c r="I866" s="390">
        <v>43617</v>
      </c>
    </row>
    <row r="867" spans="1:9">
      <c r="A867" s="1082">
        <v>90960</v>
      </c>
      <c r="B867" s="1083" t="s">
        <v>1190</v>
      </c>
      <c r="C867" s="630" t="s">
        <v>5399</v>
      </c>
      <c r="D867" s="1083" t="s">
        <v>41</v>
      </c>
      <c r="E867" s="1084">
        <v>3.11</v>
      </c>
      <c r="F867" s="1084">
        <v>0</v>
      </c>
      <c r="G867" s="1085">
        <v>3.11</v>
      </c>
      <c r="H867" s="632" t="s">
        <v>12257</v>
      </c>
      <c r="I867" s="390">
        <v>43617</v>
      </c>
    </row>
    <row r="868" spans="1:9">
      <c r="A868" s="1082">
        <v>90961</v>
      </c>
      <c r="B868" s="1083" t="s">
        <v>1191</v>
      </c>
      <c r="C868" s="630" t="s">
        <v>5399</v>
      </c>
      <c r="D868" s="1083" t="s">
        <v>41</v>
      </c>
      <c r="E868" s="1084">
        <v>0.81</v>
      </c>
      <c r="F868" s="1084">
        <v>0</v>
      </c>
      <c r="G868" s="1085">
        <v>0.81</v>
      </c>
      <c r="H868" s="632" t="s">
        <v>12257</v>
      </c>
      <c r="I868" s="390">
        <v>43617</v>
      </c>
    </row>
    <row r="869" spans="1:9">
      <c r="A869" s="1082">
        <v>90962</v>
      </c>
      <c r="B869" s="1083" t="s">
        <v>1192</v>
      </c>
      <c r="C869" s="630" t="s">
        <v>5399</v>
      </c>
      <c r="D869" s="1083" t="s">
        <v>41</v>
      </c>
      <c r="E869" s="1084">
        <v>3.89</v>
      </c>
      <c r="F869" s="1084">
        <v>0</v>
      </c>
      <c r="G869" s="1085">
        <v>3.89</v>
      </c>
      <c r="H869" s="632" t="s">
        <v>12257</v>
      </c>
      <c r="I869" s="390">
        <v>43617</v>
      </c>
    </row>
    <row r="870" spans="1:9">
      <c r="A870" s="1082">
        <v>90963</v>
      </c>
      <c r="B870" s="1083" t="s">
        <v>2334</v>
      </c>
      <c r="C870" s="630" t="s">
        <v>5399</v>
      </c>
      <c r="D870" s="1083" t="s">
        <v>41</v>
      </c>
      <c r="E870" s="1084">
        <v>10.38</v>
      </c>
      <c r="F870" s="1084">
        <v>0</v>
      </c>
      <c r="G870" s="1085">
        <v>10.38</v>
      </c>
      <c r="H870" s="632" t="s">
        <v>12257</v>
      </c>
      <c r="I870" s="390">
        <v>43617</v>
      </c>
    </row>
    <row r="871" spans="1:9">
      <c r="A871" s="1082">
        <v>90968</v>
      </c>
      <c r="B871" s="1083" t="s">
        <v>2335</v>
      </c>
      <c r="C871" s="630" t="s">
        <v>5399</v>
      </c>
      <c r="D871" s="1083" t="s">
        <v>41</v>
      </c>
      <c r="E871" s="1084">
        <v>3.12</v>
      </c>
      <c r="F871" s="1084">
        <v>0</v>
      </c>
      <c r="G871" s="1085">
        <v>3.12</v>
      </c>
      <c r="H871" s="632" t="s">
        <v>12257</v>
      </c>
      <c r="I871" s="390">
        <v>43617</v>
      </c>
    </row>
    <row r="872" spans="1:9">
      <c r="A872" s="1082">
        <v>90969</v>
      </c>
      <c r="B872" s="1083" t="s">
        <v>2336</v>
      </c>
      <c r="C872" s="630" t="s">
        <v>5399</v>
      </c>
      <c r="D872" s="1083" t="s">
        <v>41</v>
      </c>
      <c r="E872" s="1084">
        <v>0.82</v>
      </c>
      <c r="F872" s="1084">
        <v>0</v>
      </c>
      <c r="G872" s="1085">
        <v>0.82</v>
      </c>
      <c r="H872" s="632" t="s">
        <v>12257</v>
      </c>
      <c r="I872" s="390">
        <v>43617</v>
      </c>
    </row>
    <row r="873" spans="1:9">
      <c r="A873" s="1082">
        <v>90970</v>
      </c>
      <c r="B873" s="1083" t="s">
        <v>2337</v>
      </c>
      <c r="C873" s="630" t="s">
        <v>5399</v>
      </c>
      <c r="D873" s="1083" t="s">
        <v>41</v>
      </c>
      <c r="E873" s="1084">
        <v>3.91</v>
      </c>
      <c r="F873" s="1084">
        <v>0</v>
      </c>
      <c r="G873" s="1085">
        <v>3.91</v>
      </c>
      <c r="H873" s="632" t="s">
        <v>12257</v>
      </c>
      <c r="I873" s="390">
        <v>43617</v>
      </c>
    </row>
    <row r="874" spans="1:9">
      <c r="A874" s="1082">
        <v>90971</v>
      </c>
      <c r="B874" s="1083" t="s">
        <v>2338</v>
      </c>
      <c r="C874" s="630" t="s">
        <v>5399</v>
      </c>
      <c r="D874" s="1083" t="s">
        <v>41</v>
      </c>
      <c r="E874" s="1084">
        <v>42.06</v>
      </c>
      <c r="F874" s="1084">
        <v>0</v>
      </c>
      <c r="G874" s="1085">
        <v>42.06</v>
      </c>
      <c r="H874" s="632" t="s">
        <v>12257</v>
      </c>
      <c r="I874" s="390">
        <v>43617</v>
      </c>
    </row>
    <row r="875" spans="1:9">
      <c r="A875" s="1082">
        <v>90975</v>
      </c>
      <c r="B875" s="1083" t="s">
        <v>1193</v>
      </c>
      <c r="C875" s="630" t="s">
        <v>5399</v>
      </c>
      <c r="D875" s="1083" t="s">
        <v>41</v>
      </c>
      <c r="E875" s="1084">
        <v>7.93</v>
      </c>
      <c r="F875" s="1084">
        <v>0</v>
      </c>
      <c r="G875" s="1085">
        <v>7.93</v>
      </c>
      <c r="H875" s="632" t="s">
        <v>12257</v>
      </c>
      <c r="I875" s="390">
        <v>43617</v>
      </c>
    </row>
    <row r="876" spans="1:9">
      <c r="A876" s="1082">
        <v>90976</v>
      </c>
      <c r="B876" s="1083" t="s">
        <v>1194</v>
      </c>
      <c r="C876" s="630" t="s">
        <v>5399</v>
      </c>
      <c r="D876" s="1083" t="s">
        <v>41</v>
      </c>
      <c r="E876" s="1084">
        <v>2.08</v>
      </c>
      <c r="F876" s="1084">
        <v>0</v>
      </c>
      <c r="G876" s="1085">
        <v>2.08</v>
      </c>
      <c r="H876" s="632" t="s">
        <v>12257</v>
      </c>
      <c r="I876" s="390">
        <v>43617</v>
      </c>
    </row>
    <row r="877" spans="1:9">
      <c r="A877" s="1082">
        <v>90977</v>
      </c>
      <c r="B877" s="1083" t="s">
        <v>1195</v>
      </c>
      <c r="C877" s="630" t="s">
        <v>5399</v>
      </c>
      <c r="D877" s="1083" t="s">
        <v>41</v>
      </c>
      <c r="E877" s="1084">
        <v>9.92</v>
      </c>
      <c r="F877" s="1084">
        <v>0</v>
      </c>
      <c r="G877" s="1085">
        <v>9.92</v>
      </c>
      <c r="H877" s="632" t="s">
        <v>12257</v>
      </c>
      <c r="I877" s="390">
        <v>43617</v>
      </c>
    </row>
    <row r="878" spans="1:9">
      <c r="A878" s="1082">
        <v>90978</v>
      </c>
      <c r="B878" s="1083" t="s">
        <v>2339</v>
      </c>
      <c r="C878" s="630" t="s">
        <v>5399</v>
      </c>
      <c r="D878" s="1083" t="s">
        <v>41</v>
      </c>
      <c r="E878" s="1084">
        <v>109.05</v>
      </c>
      <c r="F878" s="1084">
        <v>0</v>
      </c>
      <c r="G878" s="1085">
        <v>109.05</v>
      </c>
      <c r="H878" s="632" t="s">
        <v>12257</v>
      </c>
      <c r="I878" s="390">
        <v>43617</v>
      </c>
    </row>
    <row r="879" spans="1:9">
      <c r="A879" s="1082">
        <v>90992</v>
      </c>
      <c r="B879" s="1083" t="s">
        <v>2340</v>
      </c>
      <c r="C879" s="630" t="s">
        <v>5399</v>
      </c>
      <c r="D879" s="1083" t="s">
        <v>41</v>
      </c>
      <c r="E879" s="1084">
        <v>3.7</v>
      </c>
      <c r="F879" s="1084">
        <v>0</v>
      </c>
      <c r="G879" s="1085">
        <v>3.7</v>
      </c>
      <c r="H879" s="632" t="s">
        <v>12257</v>
      </c>
      <c r="I879" s="390">
        <v>43617</v>
      </c>
    </row>
    <row r="880" spans="1:9">
      <c r="A880" s="1082">
        <v>90993</v>
      </c>
      <c r="B880" s="1083" t="s">
        <v>2341</v>
      </c>
      <c r="C880" s="630" t="s">
        <v>5399</v>
      </c>
      <c r="D880" s="1083" t="s">
        <v>41</v>
      </c>
      <c r="E880" s="1084">
        <v>0.97</v>
      </c>
      <c r="F880" s="1084">
        <v>0</v>
      </c>
      <c r="G880" s="1085">
        <v>0.97</v>
      </c>
      <c r="H880" s="632" t="s">
        <v>12257</v>
      </c>
      <c r="I880" s="390">
        <v>43617</v>
      </c>
    </row>
    <row r="881" spans="1:9">
      <c r="A881" s="1082">
        <v>90994</v>
      </c>
      <c r="B881" s="1083" t="s">
        <v>2342</v>
      </c>
      <c r="C881" s="630" t="s">
        <v>5399</v>
      </c>
      <c r="D881" s="1083" t="s">
        <v>41</v>
      </c>
      <c r="E881" s="1084">
        <v>4.63</v>
      </c>
      <c r="F881" s="1084">
        <v>0</v>
      </c>
      <c r="G881" s="1085">
        <v>4.63</v>
      </c>
      <c r="H881" s="632" t="s">
        <v>12257</v>
      </c>
      <c r="I881" s="390">
        <v>43617</v>
      </c>
    </row>
    <row r="882" spans="1:9">
      <c r="A882" s="1082">
        <v>90995</v>
      </c>
      <c r="B882" s="1083" t="s">
        <v>2343</v>
      </c>
      <c r="C882" s="630" t="s">
        <v>5399</v>
      </c>
      <c r="D882" s="1083" t="s">
        <v>41</v>
      </c>
      <c r="E882" s="1084">
        <v>57.11</v>
      </c>
      <c r="F882" s="1084">
        <v>0</v>
      </c>
      <c r="G882" s="1085">
        <v>57.11</v>
      </c>
      <c r="H882" s="632" t="s">
        <v>12257</v>
      </c>
      <c r="I882" s="390">
        <v>43617</v>
      </c>
    </row>
    <row r="883" spans="1:9">
      <c r="A883" s="1082">
        <v>91021</v>
      </c>
      <c r="B883" s="1083" t="s">
        <v>2344</v>
      </c>
      <c r="C883" s="630" t="s">
        <v>5399</v>
      </c>
      <c r="D883" s="1083" t="s">
        <v>41</v>
      </c>
      <c r="E883" s="1084">
        <v>3.04</v>
      </c>
      <c r="F883" s="1084">
        <v>0</v>
      </c>
      <c r="G883" s="1085">
        <v>3.04</v>
      </c>
      <c r="H883" s="632" t="s">
        <v>12257</v>
      </c>
      <c r="I883" s="390">
        <v>43617</v>
      </c>
    </row>
    <row r="884" spans="1:9">
      <c r="A884" s="1082">
        <v>91026</v>
      </c>
      <c r="B884" s="1083" t="s">
        <v>1196</v>
      </c>
      <c r="C884" s="630" t="s">
        <v>5399</v>
      </c>
      <c r="D884" s="1083" t="s">
        <v>41</v>
      </c>
      <c r="E884" s="1084">
        <v>10.5</v>
      </c>
      <c r="F884" s="1084">
        <v>0</v>
      </c>
      <c r="G884" s="1085">
        <v>10.5</v>
      </c>
      <c r="H884" s="632" t="s">
        <v>12257</v>
      </c>
      <c r="I884" s="390">
        <v>43617</v>
      </c>
    </row>
    <row r="885" spans="1:9">
      <c r="A885" s="1082">
        <v>91027</v>
      </c>
      <c r="B885" s="1083" t="s">
        <v>1197</v>
      </c>
      <c r="C885" s="630" t="s">
        <v>5399</v>
      </c>
      <c r="D885" s="1083" t="s">
        <v>41</v>
      </c>
      <c r="E885" s="1084">
        <v>4.1900000000000004</v>
      </c>
      <c r="F885" s="1084">
        <v>0</v>
      </c>
      <c r="G885" s="1085">
        <v>4.1900000000000004</v>
      </c>
      <c r="H885" s="632" t="s">
        <v>12257</v>
      </c>
      <c r="I885" s="390">
        <v>43617</v>
      </c>
    </row>
    <row r="886" spans="1:9">
      <c r="A886" s="1082">
        <v>91028</v>
      </c>
      <c r="B886" s="1083" t="s">
        <v>1198</v>
      </c>
      <c r="C886" s="630" t="s">
        <v>5399</v>
      </c>
      <c r="D886" s="1083" t="s">
        <v>41</v>
      </c>
      <c r="E886" s="1084">
        <v>0.85</v>
      </c>
      <c r="F886" s="1084">
        <v>0</v>
      </c>
      <c r="G886" s="1085">
        <v>0.85</v>
      </c>
      <c r="H886" s="632" t="s">
        <v>12257</v>
      </c>
      <c r="I886" s="390">
        <v>43617</v>
      </c>
    </row>
    <row r="887" spans="1:9">
      <c r="A887" s="1082">
        <v>91029</v>
      </c>
      <c r="B887" s="1083" t="s">
        <v>1199</v>
      </c>
      <c r="C887" s="630" t="s">
        <v>5399</v>
      </c>
      <c r="D887" s="1083" t="s">
        <v>41</v>
      </c>
      <c r="E887" s="1084">
        <v>19.7</v>
      </c>
      <c r="F887" s="1084">
        <v>0</v>
      </c>
      <c r="G887" s="1085">
        <v>19.7</v>
      </c>
      <c r="H887" s="632" t="s">
        <v>12257</v>
      </c>
      <c r="I887" s="390">
        <v>43617</v>
      </c>
    </row>
    <row r="888" spans="1:9">
      <c r="A888" s="1082">
        <v>91030</v>
      </c>
      <c r="B888" s="1083" t="s">
        <v>1200</v>
      </c>
      <c r="C888" s="630" t="s">
        <v>5399</v>
      </c>
      <c r="D888" s="1083" t="s">
        <v>41</v>
      </c>
      <c r="E888" s="1084">
        <v>119.95</v>
      </c>
      <c r="F888" s="1084">
        <v>0</v>
      </c>
      <c r="G888" s="1085">
        <v>119.95</v>
      </c>
      <c r="H888" s="632" t="s">
        <v>12257</v>
      </c>
      <c r="I888" s="390">
        <v>43617</v>
      </c>
    </row>
    <row r="889" spans="1:9">
      <c r="A889" s="1082">
        <v>91273</v>
      </c>
      <c r="B889" s="1083" t="s">
        <v>2345</v>
      </c>
      <c r="C889" s="630" t="s">
        <v>5399</v>
      </c>
      <c r="D889" s="1083" t="s">
        <v>41</v>
      </c>
      <c r="E889" s="1084">
        <v>0.45</v>
      </c>
      <c r="F889" s="1084">
        <v>0</v>
      </c>
      <c r="G889" s="1085">
        <v>0.45</v>
      </c>
      <c r="H889" s="632" t="s">
        <v>12257</v>
      </c>
      <c r="I889" s="390">
        <v>43617</v>
      </c>
    </row>
    <row r="890" spans="1:9">
      <c r="A890" s="1082">
        <v>91274</v>
      </c>
      <c r="B890" s="1083" t="s">
        <v>2346</v>
      </c>
      <c r="C890" s="630" t="s">
        <v>5399</v>
      </c>
      <c r="D890" s="1083" t="s">
        <v>41</v>
      </c>
      <c r="E890" s="1084">
        <v>0.11</v>
      </c>
      <c r="F890" s="1084">
        <v>0</v>
      </c>
      <c r="G890" s="1085">
        <v>0.11</v>
      </c>
      <c r="H890" s="632" t="s">
        <v>12257</v>
      </c>
      <c r="I890" s="390">
        <v>43617</v>
      </c>
    </row>
    <row r="891" spans="1:9">
      <c r="A891" s="1082">
        <v>91275</v>
      </c>
      <c r="B891" s="1083" t="s">
        <v>2347</v>
      </c>
      <c r="C891" s="630" t="s">
        <v>5399</v>
      </c>
      <c r="D891" s="1083" t="s">
        <v>41</v>
      </c>
      <c r="E891" s="1084">
        <v>0.56999999999999995</v>
      </c>
      <c r="F891" s="1084">
        <v>0</v>
      </c>
      <c r="G891" s="1085">
        <v>0.56999999999999995</v>
      </c>
      <c r="H891" s="632" t="s">
        <v>12257</v>
      </c>
      <c r="I891" s="390">
        <v>43617</v>
      </c>
    </row>
    <row r="892" spans="1:9">
      <c r="A892" s="1082">
        <v>91276</v>
      </c>
      <c r="B892" s="1083" t="s">
        <v>2348</v>
      </c>
      <c r="C892" s="630" t="s">
        <v>5399</v>
      </c>
      <c r="D892" s="1083" t="s">
        <v>41</v>
      </c>
      <c r="E892" s="1084">
        <v>3.63</v>
      </c>
      <c r="F892" s="1084">
        <v>0</v>
      </c>
      <c r="G892" s="1085">
        <v>3.63</v>
      </c>
      <c r="H892" s="632" t="s">
        <v>12257</v>
      </c>
      <c r="I892" s="390">
        <v>43617</v>
      </c>
    </row>
    <row r="893" spans="1:9">
      <c r="A893" s="1082">
        <v>91279</v>
      </c>
      <c r="B893" s="1083" t="s">
        <v>2349</v>
      </c>
      <c r="C893" s="630" t="s">
        <v>5399</v>
      </c>
      <c r="D893" s="1083" t="s">
        <v>41</v>
      </c>
      <c r="E893" s="1084">
        <v>0.84</v>
      </c>
      <c r="F893" s="1084">
        <v>0</v>
      </c>
      <c r="G893" s="1085">
        <v>0.84</v>
      </c>
      <c r="H893" s="632" t="s">
        <v>12257</v>
      </c>
      <c r="I893" s="390">
        <v>43617</v>
      </c>
    </row>
    <row r="894" spans="1:9">
      <c r="A894" s="1082">
        <v>91280</v>
      </c>
      <c r="B894" s="1083" t="s">
        <v>2350</v>
      </c>
      <c r="C894" s="630" t="s">
        <v>5399</v>
      </c>
      <c r="D894" s="1083" t="s">
        <v>41</v>
      </c>
      <c r="E894" s="1084">
        <v>0.18</v>
      </c>
      <c r="F894" s="1084">
        <v>0</v>
      </c>
      <c r="G894" s="1085">
        <v>0.18</v>
      </c>
      <c r="H894" s="632" t="s">
        <v>12257</v>
      </c>
      <c r="I894" s="390">
        <v>43617</v>
      </c>
    </row>
    <row r="895" spans="1:9">
      <c r="A895" s="1082">
        <v>91281</v>
      </c>
      <c r="B895" s="1083" t="s">
        <v>2351</v>
      </c>
      <c r="C895" s="630" t="s">
        <v>5399</v>
      </c>
      <c r="D895" s="1083" t="s">
        <v>41</v>
      </c>
      <c r="E895" s="1084">
        <v>1.05</v>
      </c>
      <c r="F895" s="1084">
        <v>0</v>
      </c>
      <c r="G895" s="1085">
        <v>1.05</v>
      </c>
      <c r="H895" s="632" t="s">
        <v>12257</v>
      </c>
      <c r="I895" s="390">
        <v>43617</v>
      </c>
    </row>
    <row r="896" spans="1:9">
      <c r="A896" s="1082">
        <v>91282</v>
      </c>
      <c r="B896" s="1083" t="s">
        <v>2352</v>
      </c>
      <c r="C896" s="630" t="s">
        <v>5399</v>
      </c>
      <c r="D896" s="1083" t="s">
        <v>41</v>
      </c>
      <c r="E896" s="1084">
        <v>8.7100000000000009</v>
      </c>
      <c r="F896" s="1084">
        <v>0</v>
      </c>
      <c r="G896" s="1085">
        <v>8.7100000000000009</v>
      </c>
      <c r="H896" s="632" t="s">
        <v>12257</v>
      </c>
      <c r="I896" s="390">
        <v>43617</v>
      </c>
    </row>
    <row r="897" spans="1:9">
      <c r="A897" s="1082">
        <v>91354</v>
      </c>
      <c r="B897" s="1083" t="s">
        <v>1201</v>
      </c>
      <c r="C897" s="630" t="s">
        <v>5399</v>
      </c>
      <c r="D897" s="1083" t="s">
        <v>41</v>
      </c>
      <c r="E897" s="1084">
        <v>8.16</v>
      </c>
      <c r="F897" s="1084">
        <v>0</v>
      </c>
      <c r="G897" s="1085">
        <v>8.16</v>
      </c>
      <c r="H897" s="632" t="s">
        <v>12257</v>
      </c>
      <c r="I897" s="390">
        <v>43617</v>
      </c>
    </row>
    <row r="898" spans="1:9">
      <c r="A898" s="1082">
        <v>91355</v>
      </c>
      <c r="B898" s="1083" t="s">
        <v>1202</v>
      </c>
      <c r="C898" s="630" t="s">
        <v>5399</v>
      </c>
      <c r="D898" s="1083" t="s">
        <v>41</v>
      </c>
      <c r="E898" s="1084">
        <v>3.26</v>
      </c>
      <c r="F898" s="1084">
        <v>0</v>
      </c>
      <c r="G898" s="1085">
        <v>3.26</v>
      </c>
      <c r="H898" s="632" t="s">
        <v>12257</v>
      </c>
      <c r="I898" s="390">
        <v>43617</v>
      </c>
    </row>
    <row r="899" spans="1:9">
      <c r="A899" s="1082">
        <v>91356</v>
      </c>
      <c r="B899" s="1083" t="s">
        <v>1203</v>
      </c>
      <c r="C899" s="630" t="s">
        <v>5399</v>
      </c>
      <c r="D899" s="1083" t="s">
        <v>41</v>
      </c>
      <c r="E899" s="1084">
        <v>0.66</v>
      </c>
      <c r="F899" s="1084">
        <v>0</v>
      </c>
      <c r="G899" s="1085">
        <v>0.66</v>
      </c>
      <c r="H899" s="632" t="s">
        <v>12257</v>
      </c>
      <c r="I899" s="390">
        <v>43617</v>
      </c>
    </row>
    <row r="900" spans="1:9">
      <c r="A900" s="1082">
        <v>91359</v>
      </c>
      <c r="B900" s="1083" t="s">
        <v>2353</v>
      </c>
      <c r="C900" s="630" t="s">
        <v>5399</v>
      </c>
      <c r="D900" s="1083" t="s">
        <v>41</v>
      </c>
      <c r="E900" s="1084">
        <v>9.19</v>
      </c>
      <c r="F900" s="1084">
        <v>0</v>
      </c>
      <c r="G900" s="1085">
        <v>9.19</v>
      </c>
      <c r="H900" s="632" t="s">
        <v>12257</v>
      </c>
      <c r="I900" s="390">
        <v>43617</v>
      </c>
    </row>
    <row r="901" spans="1:9">
      <c r="A901" s="1082">
        <v>91360</v>
      </c>
      <c r="B901" s="1083" t="s">
        <v>2354</v>
      </c>
      <c r="C901" s="630" t="s">
        <v>5399</v>
      </c>
      <c r="D901" s="1083" t="s">
        <v>41</v>
      </c>
      <c r="E901" s="1084">
        <v>3.66</v>
      </c>
      <c r="F901" s="1084">
        <v>0</v>
      </c>
      <c r="G901" s="1085">
        <v>3.66</v>
      </c>
      <c r="H901" s="632" t="s">
        <v>12257</v>
      </c>
      <c r="I901" s="390">
        <v>43617</v>
      </c>
    </row>
    <row r="902" spans="1:9">
      <c r="A902" s="1082">
        <v>91361</v>
      </c>
      <c r="B902" s="1083" t="s">
        <v>2355</v>
      </c>
      <c r="C902" s="630" t="s">
        <v>5399</v>
      </c>
      <c r="D902" s="1083" t="s">
        <v>41</v>
      </c>
      <c r="E902" s="1084">
        <v>0.74</v>
      </c>
      <c r="F902" s="1084">
        <v>0</v>
      </c>
      <c r="G902" s="1085">
        <v>0.74</v>
      </c>
      <c r="H902" s="632" t="s">
        <v>12257</v>
      </c>
      <c r="I902" s="390">
        <v>43617</v>
      </c>
    </row>
    <row r="903" spans="1:9">
      <c r="A903" s="1082">
        <v>91367</v>
      </c>
      <c r="B903" s="1083" t="s">
        <v>2356</v>
      </c>
      <c r="C903" s="630" t="s">
        <v>5399</v>
      </c>
      <c r="D903" s="1083" t="s">
        <v>41</v>
      </c>
      <c r="E903" s="1084">
        <v>11.92</v>
      </c>
      <c r="F903" s="1084">
        <v>0</v>
      </c>
      <c r="G903" s="1085">
        <v>11.92</v>
      </c>
      <c r="H903" s="632" t="s">
        <v>12257</v>
      </c>
      <c r="I903" s="390">
        <v>43617</v>
      </c>
    </row>
    <row r="904" spans="1:9">
      <c r="A904" s="1082">
        <v>91368</v>
      </c>
      <c r="B904" s="1083" t="s">
        <v>2357</v>
      </c>
      <c r="C904" s="630" t="s">
        <v>5399</v>
      </c>
      <c r="D904" s="1083" t="s">
        <v>41</v>
      </c>
      <c r="E904" s="1084">
        <v>4.16</v>
      </c>
      <c r="F904" s="1084">
        <v>0</v>
      </c>
      <c r="G904" s="1085">
        <v>4.16</v>
      </c>
      <c r="H904" s="632" t="s">
        <v>12257</v>
      </c>
      <c r="I904" s="390">
        <v>43617</v>
      </c>
    </row>
    <row r="905" spans="1:9">
      <c r="A905" s="1082">
        <v>91369</v>
      </c>
      <c r="B905" s="1083" t="s">
        <v>2358</v>
      </c>
      <c r="C905" s="630" t="s">
        <v>5399</v>
      </c>
      <c r="D905" s="1083" t="s">
        <v>41</v>
      </c>
      <c r="E905" s="1084">
        <v>0.85</v>
      </c>
      <c r="F905" s="1084">
        <v>0</v>
      </c>
      <c r="G905" s="1085">
        <v>0.85</v>
      </c>
      <c r="H905" s="632" t="s">
        <v>12257</v>
      </c>
      <c r="I905" s="390">
        <v>43617</v>
      </c>
    </row>
    <row r="906" spans="1:9">
      <c r="A906" s="1082">
        <v>91375</v>
      </c>
      <c r="B906" s="1083" t="s">
        <v>2359</v>
      </c>
      <c r="C906" s="630" t="s">
        <v>5399</v>
      </c>
      <c r="D906" s="1083" t="s">
        <v>41</v>
      </c>
      <c r="E906" s="1084">
        <v>6.87</v>
      </c>
      <c r="F906" s="1084">
        <v>0</v>
      </c>
      <c r="G906" s="1085">
        <v>6.87</v>
      </c>
      <c r="H906" s="632" t="s">
        <v>12257</v>
      </c>
      <c r="I906" s="390">
        <v>43617</v>
      </c>
    </row>
    <row r="907" spans="1:9">
      <c r="A907" s="1082">
        <v>91376</v>
      </c>
      <c r="B907" s="1083" t="s">
        <v>2360</v>
      </c>
      <c r="C907" s="630" t="s">
        <v>5399</v>
      </c>
      <c r="D907" s="1083" t="s">
        <v>41</v>
      </c>
      <c r="E907" s="1084">
        <v>2.74</v>
      </c>
      <c r="F907" s="1084">
        <v>0</v>
      </c>
      <c r="G907" s="1085">
        <v>2.74</v>
      </c>
      <c r="H907" s="632" t="s">
        <v>12257</v>
      </c>
      <c r="I907" s="390">
        <v>43617</v>
      </c>
    </row>
    <row r="908" spans="1:9">
      <c r="A908" s="1082">
        <v>91377</v>
      </c>
      <c r="B908" s="1083" t="s">
        <v>2361</v>
      </c>
      <c r="C908" s="630" t="s">
        <v>5399</v>
      </c>
      <c r="D908" s="1083" t="s">
        <v>41</v>
      </c>
      <c r="E908" s="1084">
        <v>0.56000000000000005</v>
      </c>
      <c r="F908" s="1084">
        <v>0</v>
      </c>
      <c r="G908" s="1085">
        <v>0.56000000000000005</v>
      </c>
      <c r="H908" s="632" t="s">
        <v>12257</v>
      </c>
      <c r="I908" s="390">
        <v>43617</v>
      </c>
    </row>
    <row r="909" spans="1:9">
      <c r="A909" s="1082">
        <v>91380</v>
      </c>
      <c r="B909" s="1083" t="s">
        <v>2362</v>
      </c>
      <c r="C909" s="630" t="s">
        <v>5399</v>
      </c>
      <c r="D909" s="1083" t="s">
        <v>41</v>
      </c>
      <c r="E909" s="1084">
        <v>13.47</v>
      </c>
      <c r="F909" s="1084">
        <v>0</v>
      </c>
      <c r="G909" s="1085">
        <v>13.47</v>
      </c>
      <c r="H909" s="632" t="s">
        <v>12257</v>
      </c>
      <c r="I909" s="390">
        <v>43617</v>
      </c>
    </row>
    <row r="910" spans="1:9">
      <c r="A910" s="1082">
        <v>91381</v>
      </c>
      <c r="B910" s="1083" t="s">
        <v>2363</v>
      </c>
      <c r="C910" s="630" t="s">
        <v>5399</v>
      </c>
      <c r="D910" s="1083" t="s">
        <v>41</v>
      </c>
      <c r="E910" s="1084">
        <v>4.71</v>
      </c>
      <c r="F910" s="1084">
        <v>0</v>
      </c>
      <c r="G910" s="1085">
        <v>4.71</v>
      </c>
      <c r="H910" s="632" t="s">
        <v>12257</v>
      </c>
      <c r="I910" s="390">
        <v>43617</v>
      </c>
    </row>
    <row r="911" spans="1:9">
      <c r="A911" s="1082">
        <v>91382</v>
      </c>
      <c r="B911" s="1083" t="s">
        <v>2364</v>
      </c>
      <c r="C911" s="630" t="s">
        <v>5399</v>
      </c>
      <c r="D911" s="1083" t="s">
        <v>41</v>
      </c>
      <c r="E911" s="1084">
        <v>0.96</v>
      </c>
      <c r="F911" s="1084">
        <v>0</v>
      </c>
      <c r="G911" s="1085">
        <v>0.96</v>
      </c>
      <c r="H911" s="632" t="s">
        <v>12257</v>
      </c>
      <c r="I911" s="390">
        <v>43617</v>
      </c>
    </row>
    <row r="912" spans="1:9">
      <c r="A912" s="1082">
        <v>91383</v>
      </c>
      <c r="B912" s="1083" t="s">
        <v>2365</v>
      </c>
      <c r="C912" s="630" t="s">
        <v>5399</v>
      </c>
      <c r="D912" s="1083" t="s">
        <v>41</v>
      </c>
      <c r="E912" s="1084">
        <v>25.25</v>
      </c>
      <c r="F912" s="1084">
        <v>0</v>
      </c>
      <c r="G912" s="1085">
        <v>25.25</v>
      </c>
      <c r="H912" s="632" t="s">
        <v>12257</v>
      </c>
      <c r="I912" s="390">
        <v>43617</v>
      </c>
    </row>
    <row r="913" spans="1:9">
      <c r="A913" s="1082">
        <v>91384</v>
      </c>
      <c r="B913" s="1083" t="s">
        <v>2366</v>
      </c>
      <c r="C913" s="630" t="s">
        <v>5399</v>
      </c>
      <c r="D913" s="1083" t="s">
        <v>41</v>
      </c>
      <c r="E913" s="1084">
        <v>119.44</v>
      </c>
      <c r="F913" s="1084">
        <v>0</v>
      </c>
      <c r="G913" s="1085">
        <v>119.44</v>
      </c>
      <c r="H913" s="632" t="s">
        <v>12257</v>
      </c>
      <c r="I913" s="390">
        <v>43617</v>
      </c>
    </row>
    <row r="914" spans="1:9">
      <c r="A914" s="1082">
        <v>91390</v>
      </c>
      <c r="B914" s="1083" t="s">
        <v>2367</v>
      </c>
      <c r="C914" s="630" t="s">
        <v>5399</v>
      </c>
      <c r="D914" s="1083" t="s">
        <v>41</v>
      </c>
      <c r="E914" s="1084">
        <v>8.82</v>
      </c>
      <c r="F914" s="1084">
        <v>0</v>
      </c>
      <c r="G914" s="1085">
        <v>8.82</v>
      </c>
      <c r="H914" s="632" t="s">
        <v>12257</v>
      </c>
      <c r="I914" s="390">
        <v>43617</v>
      </c>
    </row>
    <row r="915" spans="1:9">
      <c r="A915" s="1082">
        <v>91391</v>
      </c>
      <c r="B915" s="1083" t="s">
        <v>2368</v>
      </c>
      <c r="C915" s="630" t="s">
        <v>5399</v>
      </c>
      <c r="D915" s="1083" t="s">
        <v>41</v>
      </c>
      <c r="E915" s="1084">
        <v>3.52</v>
      </c>
      <c r="F915" s="1084">
        <v>0</v>
      </c>
      <c r="G915" s="1085">
        <v>3.52</v>
      </c>
      <c r="H915" s="632" t="s">
        <v>12257</v>
      </c>
      <c r="I915" s="390">
        <v>43617</v>
      </c>
    </row>
    <row r="916" spans="1:9">
      <c r="A916" s="1082">
        <v>91392</v>
      </c>
      <c r="B916" s="1083" t="s">
        <v>2369</v>
      </c>
      <c r="C916" s="630" t="s">
        <v>5399</v>
      </c>
      <c r="D916" s="1083" t="s">
        <v>41</v>
      </c>
      <c r="E916" s="1084">
        <v>0.71</v>
      </c>
      <c r="F916" s="1084">
        <v>0</v>
      </c>
      <c r="G916" s="1085">
        <v>0.71</v>
      </c>
      <c r="H916" s="632" t="s">
        <v>12257</v>
      </c>
      <c r="I916" s="390">
        <v>43617</v>
      </c>
    </row>
    <row r="917" spans="1:9">
      <c r="A917" s="1082">
        <v>91396</v>
      </c>
      <c r="B917" s="1083" t="s">
        <v>2370</v>
      </c>
      <c r="C917" s="630" t="s">
        <v>5399</v>
      </c>
      <c r="D917" s="1083" t="s">
        <v>41</v>
      </c>
      <c r="E917" s="1084">
        <v>11.79</v>
      </c>
      <c r="F917" s="1084">
        <v>0</v>
      </c>
      <c r="G917" s="1085">
        <v>11.79</v>
      </c>
      <c r="H917" s="632" t="s">
        <v>12257</v>
      </c>
      <c r="I917" s="390">
        <v>43617</v>
      </c>
    </row>
    <row r="918" spans="1:9">
      <c r="A918" s="1082">
        <v>91397</v>
      </c>
      <c r="B918" s="1083" t="s">
        <v>2371</v>
      </c>
      <c r="C918" s="630" t="s">
        <v>5399</v>
      </c>
      <c r="D918" s="1083" t="s">
        <v>41</v>
      </c>
      <c r="E918" s="1084">
        <v>4.7</v>
      </c>
      <c r="F918" s="1084">
        <v>0</v>
      </c>
      <c r="G918" s="1085">
        <v>4.7</v>
      </c>
      <c r="H918" s="632" t="s">
        <v>12257</v>
      </c>
      <c r="I918" s="390">
        <v>43617</v>
      </c>
    </row>
    <row r="919" spans="1:9">
      <c r="A919" s="1082">
        <v>91398</v>
      </c>
      <c r="B919" s="1083" t="s">
        <v>2372</v>
      </c>
      <c r="C919" s="630" t="s">
        <v>5399</v>
      </c>
      <c r="D919" s="1083" t="s">
        <v>41</v>
      </c>
      <c r="E919" s="1084">
        <v>0.95</v>
      </c>
      <c r="F919" s="1084">
        <v>0</v>
      </c>
      <c r="G919" s="1085">
        <v>0.95</v>
      </c>
      <c r="H919" s="632" t="s">
        <v>12257</v>
      </c>
      <c r="I919" s="390">
        <v>43617</v>
      </c>
    </row>
    <row r="920" spans="1:9">
      <c r="A920" s="1082">
        <v>91402</v>
      </c>
      <c r="B920" s="1083" t="s">
        <v>2373</v>
      </c>
      <c r="C920" s="630" t="s">
        <v>5399</v>
      </c>
      <c r="D920" s="1083" t="s">
        <v>41</v>
      </c>
      <c r="E920" s="1084">
        <v>0.81</v>
      </c>
      <c r="F920" s="1084">
        <v>0</v>
      </c>
      <c r="G920" s="1085">
        <v>0.81</v>
      </c>
      <c r="H920" s="632" t="s">
        <v>12257</v>
      </c>
      <c r="I920" s="390">
        <v>43617</v>
      </c>
    </row>
    <row r="921" spans="1:9">
      <c r="A921" s="1082">
        <v>91466</v>
      </c>
      <c r="B921" s="1083" t="s">
        <v>2374</v>
      </c>
      <c r="C921" s="630" t="s">
        <v>5399</v>
      </c>
      <c r="D921" s="1083" t="s">
        <v>41</v>
      </c>
      <c r="E921" s="1084">
        <v>0.75</v>
      </c>
      <c r="F921" s="1084">
        <v>0</v>
      </c>
      <c r="G921" s="1085">
        <v>0.75</v>
      </c>
      <c r="H921" s="632" t="s">
        <v>12257</v>
      </c>
      <c r="I921" s="390">
        <v>43617</v>
      </c>
    </row>
    <row r="922" spans="1:9">
      <c r="A922" s="1082">
        <v>91467</v>
      </c>
      <c r="B922" s="1083" t="s">
        <v>2375</v>
      </c>
      <c r="C922" s="630" t="s">
        <v>5399</v>
      </c>
      <c r="D922" s="1083" t="s">
        <v>41</v>
      </c>
      <c r="E922" s="1084">
        <v>98.15</v>
      </c>
      <c r="F922" s="1084">
        <v>0</v>
      </c>
      <c r="G922" s="1085">
        <v>98.15</v>
      </c>
      <c r="H922" s="632" t="s">
        <v>12257</v>
      </c>
      <c r="I922" s="390">
        <v>43617</v>
      </c>
    </row>
    <row r="923" spans="1:9">
      <c r="A923" s="1082">
        <v>91468</v>
      </c>
      <c r="B923" s="1083" t="s">
        <v>2376</v>
      </c>
      <c r="C923" s="630" t="s">
        <v>5399</v>
      </c>
      <c r="D923" s="1083" t="s">
        <v>41</v>
      </c>
      <c r="E923" s="1084">
        <v>13.15</v>
      </c>
      <c r="F923" s="1084">
        <v>0</v>
      </c>
      <c r="G923" s="1085">
        <v>13.15</v>
      </c>
      <c r="H923" s="632" t="s">
        <v>12257</v>
      </c>
      <c r="I923" s="390">
        <v>43617</v>
      </c>
    </row>
    <row r="924" spans="1:9">
      <c r="A924" s="1082">
        <v>91469</v>
      </c>
      <c r="B924" s="1083" t="s">
        <v>1204</v>
      </c>
      <c r="C924" s="630" t="s">
        <v>5399</v>
      </c>
      <c r="D924" s="1083" t="s">
        <v>41</v>
      </c>
      <c r="E924" s="1084">
        <v>4.46</v>
      </c>
      <c r="F924" s="1084">
        <v>0</v>
      </c>
      <c r="G924" s="1085">
        <v>4.46</v>
      </c>
      <c r="H924" s="632" t="s">
        <v>12257</v>
      </c>
      <c r="I924" s="390">
        <v>43617</v>
      </c>
    </row>
    <row r="925" spans="1:9">
      <c r="A925" s="1082">
        <v>91484</v>
      </c>
      <c r="B925" s="1083" t="s">
        <v>2377</v>
      </c>
      <c r="C925" s="630" t="s">
        <v>5399</v>
      </c>
      <c r="D925" s="1083" t="s">
        <v>41</v>
      </c>
      <c r="E925" s="1084">
        <v>0.9</v>
      </c>
      <c r="F925" s="1084">
        <v>0</v>
      </c>
      <c r="G925" s="1085">
        <v>0.9</v>
      </c>
      <c r="H925" s="632" t="s">
        <v>12257</v>
      </c>
      <c r="I925" s="390">
        <v>43617</v>
      </c>
    </row>
    <row r="926" spans="1:9">
      <c r="A926" s="1082">
        <v>91485</v>
      </c>
      <c r="B926" s="1083" t="s">
        <v>2378</v>
      </c>
      <c r="C926" s="630" t="s">
        <v>5399</v>
      </c>
      <c r="D926" s="1083" t="s">
        <v>41</v>
      </c>
      <c r="E926" s="1084">
        <v>135.27000000000001</v>
      </c>
      <c r="F926" s="1084">
        <v>0</v>
      </c>
      <c r="G926" s="1085">
        <v>135.27000000000001</v>
      </c>
      <c r="H926" s="632" t="s">
        <v>12257</v>
      </c>
      <c r="I926" s="390">
        <v>43617</v>
      </c>
    </row>
    <row r="927" spans="1:9">
      <c r="A927" s="1082">
        <v>91529</v>
      </c>
      <c r="B927" s="1083" t="s">
        <v>2379</v>
      </c>
      <c r="C927" s="630" t="s">
        <v>5399</v>
      </c>
      <c r="D927" s="1083" t="s">
        <v>41</v>
      </c>
      <c r="E927" s="1084">
        <v>0.67</v>
      </c>
      <c r="F927" s="1084">
        <v>0</v>
      </c>
      <c r="G927" s="1085">
        <v>0.67</v>
      </c>
      <c r="H927" s="632" t="s">
        <v>12257</v>
      </c>
      <c r="I927" s="390">
        <v>43617</v>
      </c>
    </row>
    <row r="928" spans="1:9">
      <c r="A928" s="1082">
        <v>91530</v>
      </c>
      <c r="B928" s="1083" t="s">
        <v>2380</v>
      </c>
      <c r="C928" s="630" t="s">
        <v>5399</v>
      </c>
      <c r="D928" s="1083" t="s">
        <v>41</v>
      </c>
      <c r="E928" s="1084">
        <v>0.17</v>
      </c>
      <c r="F928" s="1084">
        <v>0</v>
      </c>
      <c r="G928" s="1085">
        <v>0.17</v>
      </c>
      <c r="H928" s="632" t="s">
        <v>12257</v>
      </c>
      <c r="I928" s="390">
        <v>43617</v>
      </c>
    </row>
    <row r="929" spans="1:9">
      <c r="A929" s="1082">
        <v>91531</v>
      </c>
      <c r="B929" s="1083" t="s">
        <v>2381</v>
      </c>
      <c r="C929" s="630" t="s">
        <v>5399</v>
      </c>
      <c r="D929" s="1083" t="s">
        <v>41</v>
      </c>
      <c r="E929" s="1084">
        <v>0.84</v>
      </c>
      <c r="F929" s="1084">
        <v>0</v>
      </c>
      <c r="G929" s="1085">
        <v>0.84</v>
      </c>
      <c r="H929" s="632" t="s">
        <v>12257</v>
      </c>
      <c r="I929" s="390">
        <v>43617</v>
      </c>
    </row>
    <row r="930" spans="1:9">
      <c r="A930" s="1082">
        <v>91532</v>
      </c>
      <c r="B930" s="1083" t="s">
        <v>2382</v>
      </c>
      <c r="C930" s="630" t="s">
        <v>5399</v>
      </c>
      <c r="D930" s="1083" t="s">
        <v>41</v>
      </c>
      <c r="E930" s="1084">
        <v>2.64</v>
      </c>
      <c r="F930" s="1084">
        <v>0</v>
      </c>
      <c r="G930" s="1085">
        <v>2.64</v>
      </c>
      <c r="H930" s="632" t="s">
        <v>12257</v>
      </c>
      <c r="I930" s="390">
        <v>43617</v>
      </c>
    </row>
    <row r="931" spans="1:9">
      <c r="A931" s="1082">
        <v>91629</v>
      </c>
      <c r="B931" s="1083" t="s">
        <v>2383</v>
      </c>
      <c r="C931" s="630" t="s">
        <v>5399</v>
      </c>
      <c r="D931" s="1083" t="s">
        <v>41</v>
      </c>
      <c r="E931" s="1084">
        <v>8.5500000000000007</v>
      </c>
      <c r="F931" s="1084">
        <v>0</v>
      </c>
      <c r="G931" s="1085">
        <v>8.5500000000000007</v>
      </c>
      <c r="H931" s="632" t="s">
        <v>12257</v>
      </c>
      <c r="I931" s="390">
        <v>43617</v>
      </c>
    </row>
    <row r="932" spans="1:9">
      <c r="A932" s="1082">
        <v>91630</v>
      </c>
      <c r="B932" s="1083" t="s">
        <v>2384</v>
      </c>
      <c r="C932" s="630" t="s">
        <v>5399</v>
      </c>
      <c r="D932" s="1083" t="s">
        <v>41</v>
      </c>
      <c r="E932" s="1084">
        <v>3.41</v>
      </c>
      <c r="F932" s="1084">
        <v>0</v>
      </c>
      <c r="G932" s="1085">
        <v>3.41</v>
      </c>
      <c r="H932" s="632" t="s">
        <v>12257</v>
      </c>
      <c r="I932" s="390">
        <v>43617</v>
      </c>
    </row>
    <row r="933" spans="1:9">
      <c r="A933" s="1082">
        <v>91631</v>
      </c>
      <c r="B933" s="1083" t="s">
        <v>2385</v>
      </c>
      <c r="C933" s="630" t="s">
        <v>5399</v>
      </c>
      <c r="D933" s="1083" t="s">
        <v>41</v>
      </c>
      <c r="E933" s="1084">
        <v>0.69</v>
      </c>
      <c r="F933" s="1084">
        <v>0</v>
      </c>
      <c r="G933" s="1085">
        <v>0.69</v>
      </c>
      <c r="H933" s="632" t="s">
        <v>12257</v>
      </c>
      <c r="I933" s="390">
        <v>43617</v>
      </c>
    </row>
    <row r="934" spans="1:9">
      <c r="A934" s="1082">
        <v>91632</v>
      </c>
      <c r="B934" s="1083" t="s">
        <v>2386</v>
      </c>
      <c r="C934" s="630" t="s">
        <v>5399</v>
      </c>
      <c r="D934" s="1083" t="s">
        <v>41</v>
      </c>
      <c r="E934" s="1084">
        <v>16.05</v>
      </c>
      <c r="F934" s="1084">
        <v>0</v>
      </c>
      <c r="G934" s="1085">
        <v>16.05</v>
      </c>
      <c r="H934" s="632" t="s">
        <v>12257</v>
      </c>
      <c r="I934" s="390">
        <v>43617</v>
      </c>
    </row>
    <row r="935" spans="1:9">
      <c r="A935" s="1082">
        <v>91633</v>
      </c>
      <c r="B935" s="1083" t="s">
        <v>2387</v>
      </c>
      <c r="C935" s="630" t="s">
        <v>5399</v>
      </c>
      <c r="D935" s="1083" t="s">
        <v>41</v>
      </c>
      <c r="E935" s="1084">
        <v>83.1</v>
      </c>
      <c r="F935" s="1084">
        <v>0</v>
      </c>
      <c r="G935" s="1085">
        <v>83.1</v>
      </c>
      <c r="H935" s="632" t="s">
        <v>12257</v>
      </c>
      <c r="I935" s="390">
        <v>43617</v>
      </c>
    </row>
    <row r="936" spans="1:9">
      <c r="A936" s="1082">
        <v>91640</v>
      </c>
      <c r="B936" s="1083" t="s">
        <v>2388</v>
      </c>
      <c r="C936" s="630" t="s">
        <v>5399</v>
      </c>
      <c r="D936" s="1083" t="s">
        <v>41</v>
      </c>
      <c r="E936" s="1084">
        <v>20.059999999999999</v>
      </c>
      <c r="F936" s="1084">
        <v>0</v>
      </c>
      <c r="G936" s="1085">
        <v>20.059999999999999</v>
      </c>
      <c r="H936" s="632" t="s">
        <v>12257</v>
      </c>
      <c r="I936" s="390">
        <v>43617</v>
      </c>
    </row>
    <row r="937" spans="1:9">
      <c r="A937" s="1082">
        <v>91641</v>
      </c>
      <c r="B937" s="1083" t="s">
        <v>2389</v>
      </c>
      <c r="C937" s="630" t="s">
        <v>5399</v>
      </c>
      <c r="D937" s="1083" t="s">
        <v>41</v>
      </c>
      <c r="E937" s="1084">
        <v>8.01</v>
      </c>
      <c r="F937" s="1084">
        <v>0</v>
      </c>
      <c r="G937" s="1085">
        <v>8.01</v>
      </c>
      <c r="H937" s="632" t="s">
        <v>12257</v>
      </c>
      <c r="I937" s="390">
        <v>43617</v>
      </c>
    </row>
    <row r="938" spans="1:9">
      <c r="A938" s="1082">
        <v>91642</v>
      </c>
      <c r="B938" s="1083" t="s">
        <v>2390</v>
      </c>
      <c r="C938" s="630" t="s">
        <v>5399</v>
      </c>
      <c r="D938" s="1083" t="s">
        <v>41</v>
      </c>
      <c r="E938" s="1084">
        <v>1.62</v>
      </c>
      <c r="F938" s="1084">
        <v>0</v>
      </c>
      <c r="G938" s="1085">
        <v>1.62</v>
      </c>
      <c r="H938" s="632" t="s">
        <v>12257</v>
      </c>
      <c r="I938" s="390">
        <v>43617</v>
      </c>
    </row>
    <row r="939" spans="1:9">
      <c r="A939" s="1082">
        <v>91643</v>
      </c>
      <c r="B939" s="1083" t="s">
        <v>2391</v>
      </c>
      <c r="C939" s="630" t="s">
        <v>5399</v>
      </c>
      <c r="D939" s="1083" t="s">
        <v>41</v>
      </c>
      <c r="E939" s="1084">
        <v>37.61</v>
      </c>
      <c r="F939" s="1084">
        <v>0</v>
      </c>
      <c r="G939" s="1085">
        <v>37.61</v>
      </c>
      <c r="H939" s="632" t="s">
        <v>12257</v>
      </c>
      <c r="I939" s="390">
        <v>43617</v>
      </c>
    </row>
    <row r="940" spans="1:9">
      <c r="A940" s="1082">
        <v>91644</v>
      </c>
      <c r="B940" s="1083" t="s">
        <v>2392</v>
      </c>
      <c r="C940" s="630" t="s">
        <v>5399</v>
      </c>
      <c r="D940" s="1083" t="s">
        <v>41</v>
      </c>
      <c r="E940" s="1084">
        <v>186.94</v>
      </c>
      <c r="F940" s="1084">
        <v>0</v>
      </c>
      <c r="G940" s="1085">
        <v>186.94</v>
      </c>
      <c r="H940" s="632" t="s">
        <v>12257</v>
      </c>
      <c r="I940" s="390">
        <v>43617</v>
      </c>
    </row>
    <row r="941" spans="1:9">
      <c r="A941" s="1082">
        <v>91688</v>
      </c>
      <c r="B941" s="1083" t="s">
        <v>2393</v>
      </c>
      <c r="C941" s="630" t="s">
        <v>5399</v>
      </c>
      <c r="D941" s="1083" t="s">
        <v>41</v>
      </c>
      <c r="E941" s="1084">
        <v>0.09</v>
      </c>
      <c r="F941" s="1084">
        <v>0</v>
      </c>
      <c r="G941" s="1085">
        <v>0.09</v>
      </c>
      <c r="H941" s="632" t="s">
        <v>12257</v>
      </c>
      <c r="I941" s="390">
        <v>43617</v>
      </c>
    </row>
    <row r="942" spans="1:9">
      <c r="A942" s="1082">
        <v>91689</v>
      </c>
      <c r="B942" s="1083" t="s">
        <v>2394</v>
      </c>
      <c r="C942" s="630" t="s">
        <v>5399</v>
      </c>
      <c r="D942" s="1083" t="s">
        <v>41</v>
      </c>
      <c r="E942" s="1084">
        <v>0.01</v>
      </c>
      <c r="F942" s="1084">
        <v>0</v>
      </c>
      <c r="G942" s="1085">
        <v>0.01</v>
      </c>
      <c r="H942" s="632" t="s">
        <v>12257</v>
      </c>
      <c r="I942" s="390">
        <v>43617</v>
      </c>
    </row>
    <row r="943" spans="1:9">
      <c r="A943" s="1082">
        <v>91690</v>
      </c>
      <c r="B943" s="1083" t="s">
        <v>2395</v>
      </c>
      <c r="C943" s="630" t="s">
        <v>5399</v>
      </c>
      <c r="D943" s="1083" t="s">
        <v>41</v>
      </c>
      <c r="E943" s="1084">
        <v>0.06</v>
      </c>
      <c r="F943" s="1084">
        <v>0</v>
      </c>
      <c r="G943" s="1085">
        <v>0.06</v>
      </c>
      <c r="H943" s="632" t="s">
        <v>12257</v>
      </c>
      <c r="I943" s="390">
        <v>43617</v>
      </c>
    </row>
    <row r="944" spans="1:9">
      <c r="A944" s="1082">
        <v>91691</v>
      </c>
      <c r="B944" s="1083" t="s">
        <v>2396</v>
      </c>
      <c r="C944" s="630" t="s">
        <v>5399</v>
      </c>
      <c r="D944" s="1083" t="s">
        <v>41</v>
      </c>
      <c r="E944" s="1084">
        <v>1.87</v>
      </c>
      <c r="F944" s="1084">
        <v>0</v>
      </c>
      <c r="G944" s="1085">
        <v>1.87</v>
      </c>
      <c r="H944" s="632" t="s">
        <v>12257</v>
      </c>
      <c r="I944" s="390">
        <v>43617</v>
      </c>
    </row>
    <row r="945" spans="1:9">
      <c r="A945" s="1082">
        <v>92040</v>
      </c>
      <c r="B945" s="1083" t="s">
        <v>2397</v>
      </c>
      <c r="C945" s="630" t="s">
        <v>5399</v>
      </c>
      <c r="D945" s="1083" t="s">
        <v>41</v>
      </c>
      <c r="E945" s="1084">
        <v>4.13</v>
      </c>
      <c r="F945" s="1084">
        <v>0</v>
      </c>
      <c r="G945" s="1085">
        <v>4.13</v>
      </c>
      <c r="H945" s="632" t="s">
        <v>12257</v>
      </c>
      <c r="I945" s="390">
        <v>43617</v>
      </c>
    </row>
    <row r="946" spans="1:9">
      <c r="A946" s="1082">
        <v>92041</v>
      </c>
      <c r="B946" s="1083" t="s">
        <v>2398</v>
      </c>
      <c r="C946" s="630" t="s">
        <v>5399</v>
      </c>
      <c r="D946" s="1083" t="s">
        <v>41</v>
      </c>
      <c r="E946" s="1084">
        <v>0.82</v>
      </c>
      <c r="F946" s="1084">
        <v>0</v>
      </c>
      <c r="G946" s="1085">
        <v>0.82</v>
      </c>
      <c r="H946" s="632" t="s">
        <v>12257</v>
      </c>
      <c r="I946" s="390">
        <v>43617</v>
      </c>
    </row>
    <row r="947" spans="1:9">
      <c r="A947" s="1082">
        <v>92042</v>
      </c>
      <c r="B947" s="1083" t="s">
        <v>2399</v>
      </c>
      <c r="C947" s="630" t="s">
        <v>5399</v>
      </c>
      <c r="D947" s="1083" t="s">
        <v>41</v>
      </c>
      <c r="E947" s="1084">
        <v>3.44</v>
      </c>
      <c r="F947" s="1084">
        <v>0</v>
      </c>
      <c r="G947" s="1085">
        <v>3.44</v>
      </c>
      <c r="H947" s="632" t="s">
        <v>12257</v>
      </c>
      <c r="I947" s="390">
        <v>43617</v>
      </c>
    </row>
    <row r="948" spans="1:9">
      <c r="A948" s="1082">
        <v>92101</v>
      </c>
      <c r="B948" s="1083" t="s">
        <v>2400</v>
      </c>
      <c r="C948" s="630" t="s">
        <v>5399</v>
      </c>
      <c r="D948" s="1083" t="s">
        <v>41</v>
      </c>
      <c r="E948" s="1084">
        <v>13.52</v>
      </c>
      <c r="F948" s="1084">
        <v>0</v>
      </c>
      <c r="G948" s="1085">
        <v>13.52</v>
      </c>
      <c r="H948" s="632" t="s">
        <v>12257</v>
      </c>
      <c r="I948" s="390">
        <v>43617</v>
      </c>
    </row>
    <row r="949" spans="1:9">
      <c r="A949" s="1082">
        <v>92102</v>
      </c>
      <c r="B949" s="1083" t="s">
        <v>2401</v>
      </c>
      <c r="C949" s="630" t="s">
        <v>5399</v>
      </c>
      <c r="D949" s="1083" t="s">
        <v>41</v>
      </c>
      <c r="E949" s="1084">
        <v>5.39</v>
      </c>
      <c r="F949" s="1084">
        <v>0</v>
      </c>
      <c r="G949" s="1085">
        <v>5.39</v>
      </c>
      <c r="H949" s="632" t="s">
        <v>12257</v>
      </c>
      <c r="I949" s="390">
        <v>43617</v>
      </c>
    </row>
    <row r="950" spans="1:9">
      <c r="A950" s="1082">
        <v>92103</v>
      </c>
      <c r="B950" s="1083" t="s">
        <v>2402</v>
      </c>
      <c r="C950" s="630" t="s">
        <v>5399</v>
      </c>
      <c r="D950" s="1083" t="s">
        <v>41</v>
      </c>
      <c r="E950" s="1084">
        <v>1.0900000000000001</v>
      </c>
      <c r="F950" s="1084">
        <v>0</v>
      </c>
      <c r="G950" s="1085">
        <v>1.0900000000000001</v>
      </c>
      <c r="H950" s="632" t="s">
        <v>12257</v>
      </c>
      <c r="I950" s="390">
        <v>43617</v>
      </c>
    </row>
    <row r="951" spans="1:9">
      <c r="A951" s="1082">
        <v>92104</v>
      </c>
      <c r="B951" s="1083" t="s">
        <v>2403</v>
      </c>
      <c r="C951" s="630" t="s">
        <v>5399</v>
      </c>
      <c r="D951" s="1083" t="s">
        <v>41</v>
      </c>
      <c r="E951" s="1084">
        <v>25.36</v>
      </c>
      <c r="F951" s="1084">
        <v>0</v>
      </c>
      <c r="G951" s="1085">
        <v>25.36</v>
      </c>
      <c r="H951" s="632" t="s">
        <v>12257</v>
      </c>
      <c r="I951" s="390">
        <v>43617</v>
      </c>
    </row>
    <row r="952" spans="1:9">
      <c r="A952" s="1082">
        <v>92105</v>
      </c>
      <c r="B952" s="1083" t="s">
        <v>7078</v>
      </c>
      <c r="C952" s="630" t="s">
        <v>5399</v>
      </c>
      <c r="D952" s="1083" t="s">
        <v>41</v>
      </c>
      <c r="E952" s="1084">
        <v>119.44</v>
      </c>
      <c r="F952" s="1084">
        <v>0</v>
      </c>
      <c r="G952" s="1085">
        <v>119.44</v>
      </c>
      <c r="H952" s="632" t="s">
        <v>12257</v>
      </c>
      <c r="I952" s="390">
        <v>43617</v>
      </c>
    </row>
    <row r="953" spans="1:9">
      <c r="A953" s="1082">
        <v>92108</v>
      </c>
      <c r="B953" s="1083" t="s">
        <v>1205</v>
      </c>
      <c r="C953" s="630" t="s">
        <v>5399</v>
      </c>
      <c r="D953" s="1083" t="s">
        <v>41</v>
      </c>
      <c r="E953" s="1084">
        <v>0.77</v>
      </c>
      <c r="F953" s="1084">
        <v>0</v>
      </c>
      <c r="G953" s="1085">
        <v>0.77</v>
      </c>
      <c r="H953" s="632" t="s">
        <v>12257</v>
      </c>
      <c r="I953" s="390">
        <v>43617</v>
      </c>
    </row>
    <row r="954" spans="1:9">
      <c r="A954" s="1082">
        <v>92109</v>
      </c>
      <c r="B954" s="1083" t="s">
        <v>1206</v>
      </c>
      <c r="C954" s="630" t="s">
        <v>5399</v>
      </c>
      <c r="D954" s="1083" t="s">
        <v>41</v>
      </c>
      <c r="E954" s="1084">
        <v>0.17</v>
      </c>
      <c r="F954" s="1084">
        <v>0</v>
      </c>
      <c r="G954" s="1085">
        <v>0.17</v>
      </c>
      <c r="H954" s="632" t="s">
        <v>12257</v>
      </c>
      <c r="I954" s="390">
        <v>43617</v>
      </c>
    </row>
    <row r="955" spans="1:9">
      <c r="A955" s="1082">
        <v>92110</v>
      </c>
      <c r="B955" s="1083" t="s">
        <v>1207</v>
      </c>
      <c r="C955" s="630" t="s">
        <v>5399</v>
      </c>
      <c r="D955" s="1083" t="s">
        <v>41</v>
      </c>
      <c r="E955" s="1084">
        <v>0.6</v>
      </c>
      <c r="F955" s="1084">
        <v>0</v>
      </c>
      <c r="G955" s="1085">
        <v>0.6</v>
      </c>
      <c r="H955" s="632" t="s">
        <v>12257</v>
      </c>
      <c r="I955" s="390">
        <v>43617</v>
      </c>
    </row>
    <row r="956" spans="1:9">
      <c r="A956" s="1082">
        <v>92111</v>
      </c>
      <c r="B956" s="1083" t="s">
        <v>1208</v>
      </c>
      <c r="C956" s="630" t="s">
        <v>5399</v>
      </c>
      <c r="D956" s="1083" t="s">
        <v>41</v>
      </c>
      <c r="E956" s="1084">
        <v>0.73</v>
      </c>
      <c r="F956" s="1084">
        <v>0</v>
      </c>
      <c r="G956" s="1085">
        <v>0.73</v>
      </c>
      <c r="H956" s="632" t="s">
        <v>12257</v>
      </c>
      <c r="I956" s="390">
        <v>43617</v>
      </c>
    </row>
    <row r="957" spans="1:9">
      <c r="A957" s="1082">
        <v>92114</v>
      </c>
      <c r="B957" s="1083" t="s">
        <v>1209</v>
      </c>
      <c r="C957" s="630" t="s">
        <v>5399</v>
      </c>
      <c r="D957" s="1083" t="s">
        <v>41</v>
      </c>
      <c r="E957" s="1084">
        <v>0.08</v>
      </c>
      <c r="F957" s="1084">
        <v>0</v>
      </c>
      <c r="G957" s="1085">
        <v>0.08</v>
      </c>
      <c r="H957" s="632" t="s">
        <v>12257</v>
      </c>
      <c r="I957" s="390">
        <v>43617</v>
      </c>
    </row>
    <row r="958" spans="1:9">
      <c r="A958" s="1082">
        <v>92115</v>
      </c>
      <c r="B958" s="1083" t="s">
        <v>1210</v>
      </c>
      <c r="C958" s="630" t="s">
        <v>5399</v>
      </c>
      <c r="D958" s="1083" t="s">
        <v>41</v>
      </c>
      <c r="E958" s="1084">
        <v>0.01</v>
      </c>
      <c r="F958" s="1084">
        <v>0</v>
      </c>
      <c r="G958" s="1085">
        <v>0.01</v>
      </c>
      <c r="H958" s="632" t="s">
        <v>12257</v>
      </c>
      <c r="I958" s="390">
        <v>43617</v>
      </c>
    </row>
    <row r="959" spans="1:9">
      <c r="A959" s="1082">
        <v>92116</v>
      </c>
      <c r="B959" s="1083" t="s">
        <v>1211</v>
      </c>
      <c r="C959" s="630" t="s">
        <v>5399</v>
      </c>
      <c r="D959" s="1083" t="s">
        <v>41</v>
      </c>
      <c r="E959" s="1084">
        <v>0.1</v>
      </c>
      <c r="F959" s="1084">
        <v>0</v>
      </c>
      <c r="G959" s="1085">
        <v>0.1</v>
      </c>
      <c r="H959" s="632" t="s">
        <v>12257</v>
      </c>
      <c r="I959" s="390">
        <v>43617</v>
      </c>
    </row>
    <row r="960" spans="1:9">
      <c r="A960" s="1082">
        <v>92133</v>
      </c>
      <c r="B960" s="1083" t="s">
        <v>2404</v>
      </c>
      <c r="C960" s="630" t="s">
        <v>5399</v>
      </c>
      <c r="D960" s="1083" t="s">
        <v>41</v>
      </c>
      <c r="E960" s="1084">
        <v>7.87</v>
      </c>
      <c r="F960" s="1084">
        <v>0</v>
      </c>
      <c r="G960" s="1085">
        <v>7.87</v>
      </c>
      <c r="H960" s="632" t="s">
        <v>12257</v>
      </c>
      <c r="I960" s="390">
        <v>43617</v>
      </c>
    </row>
    <row r="961" spans="1:9">
      <c r="A961" s="1082">
        <v>92134</v>
      </c>
      <c r="B961" s="1083" t="s">
        <v>2405</v>
      </c>
      <c r="C961" s="630" t="s">
        <v>5399</v>
      </c>
      <c r="D961" s="1083" t="s">
        <v>41</v>
      </c>
      <c r="E961" s="1084">
        <v>2.36</v>
      </c>
      <c r="F961" s="1084">
        <v>0</v>
      </c>
      <c r="G961" s="1085">
        <v>2.36</v>
      </c>
      <c r="H961" s="632" t="s">
        <v>12257</v>
      </c>
      <c r="I961" s="390">
        <v>43617</v>
      </c>
    </row>
    <row r="962" spans="1:9">
      <c r="A962" s="1082">
        <v>92135</v>
      </c>
      <c r="B962" s="1083" t="s">
        <v>2406</v>
      </c>
      <c r="C962" s="630" t="s">
        <v>5399</v>
      </c>
      <c r="D962" s="1083" t="s">
        <v>41</v>
      </c>
      <c r="E962" s="1084">
        <v>0.49</v>
      </c>
      <c r="F962" s="1084">
        <v>0</v>
      </c>
      <c r="G962" s="1085">
        <v>0.49</v>
      </c>
      <c r="H962" s="632" t="s">
        <v>12257</v>
      </c>
      <c r="I962" s="390">
        <v>43617</v>
      </c>
    </row>
    <row r="963" spans="1:9">
      <c r="A963" s="1082">
        <v>92136</v>
      </c>
      <c r="B963" s="1083" t="s">
        <v>2407</v>
      </c>
      <c r="C963" s="630" t="s">
        <v>5399</v>
      </c>
      <c r="D963" s="1083" t="s">
        <v>41</v>
      </c>
      <c r="E963" s="1084">
        <v>9.84</v>
      </c>
      <c r="F963" s="1084">
        <v>0</v>
      </c>
      <c r="G963" s="1085">
        <v>9.84</v>
      </c>
      <c r="H963" s="632" t="s">
        <v>12257</v>
      </c>
      <c r="I963" s="390">
        <v>43617</v>
      </c>
    </row>
    <row r="964" spans="1:9">
      <c r="A964" s="1082">
        <v>92137</v>
      </c>
      <c r="B964" s="1083" t="s">
        <v>2408</v>
      </c>
      <c r="C964" s="630" t="s">
        <v>5399</v>
      </c>
      <c r="D964" s="1083" t="s">
        <v>41</v>
      </c>
      <c r="E964" s="1084">
        <v>93.49</v>
      </c>
      <c r="F964" s="1084">
        <v>0</v>
      </c>
      <c r="G964" s="1085">
        <v>93.49</v>
      </c>
      <c r="H964" s="632" t="s">
        <v>12257</v>
      </c>
      <c r="I964" s="390">
        <v>43617</v>
      </c>
    </row>
    <row r="965" spans="1:9">
      <c r="A965" s="1082">
        <v>92140</v>
      </c>
      <c r="B965" s="1083" t="s">
        <v>1212</v>
      </c>
      <c r="C965" s="630" t="s">
        <v>5399</v>
      </c>
      <c r="D965" s="1083" t="s">
        <v>41</v>
      </c>
      <c r="E965" s="1084">
        <v>2.4</v>
      </c>
      <c r="F965" s="1084">
        <v>0</v>
      </c>
      <c r="G965" s="1085">
        <v>2.4</v>
      </c>
      <c r="H965" s="632" t="s">
        <v>12257</v>
      </c>
      <c r="I965" s="390">
        <v>43617</v>
      </c>
    </row>
    <row r="966" spans="1:9">
      <c r="A966" s="1082">
        <v>92141</v>
      </c>
      <c r="B966" s="1083" t="s">
        <v>1213</v>
      </c>
      <c r="C966" s="630" t="s">
        <v>5399</v>
      </c>
      <c r="D966" s="1083" t="s">
        <v>41</v>
      </c>
      <c r="E966" s="1084">
        <v>0.72</v>
      </c>
      <c r="F966" s="1084">
        <v>0</v>
      </c>
      <c r="G966" s="1085">
        <v>0.72</v>
      </c>
      <c r="H966" s="632" t="s">
        <v>12257</v>
      </c>
      <c r="I966" s="390">
        <v>43617</v>
      </c>
    </row>
    <row r="967" spans="1:9">
      <c r="A967" s="1082">
        <v>92142</v>
      </c>
      <c r="B967" s="1083" t="s">
        <v>1214</v>
      </c>
      <c r="C967" s="630" t="s">
        <v>5399</v>
      </c>
      <c r="D967" s="1083" t="s">
        <v>41</v>
      </c>
      <c r="E967" s="1084">
        <v>0.15</v>
      </c>
      <c r="F967" s="1084">
        <v>0</v>
      </c>
      <c r="G967" s="1085">
        <v>0.15</v>
      </c>
      <c r="H967" s="632" t="s">
        <v>12257</v>
      </c>
      <c r="I967" s="390">
        <v>43617</v>
      </c>
    </row>
    <row r="968" spans="1:9">
      <c r="A968" s="1082">
        <v>92143</v>
      </c>
      <c r="B968" s="1083" t="s">
        <v>1215</v>
      </c>
      <c r="C968" s="630" t="s">
        <v>5399</v>
      </c>
      <c r="D968" s="1083" t="s">
        <v>41</v>
      </c>
      <c r="E968" s="1084">
        <v>3</v>
      </c>
      <c r="F968" s="1084">
        <v>0</v>
      </c>
      <c r="G968" s="1085">
        <v>3</v>
      </c>
      <c r="H968" s="632" t="s">
        <v>12257</v>
      </c>
      <c r="I968" s="390">
        <v>43617</v>
      </c>
    </row>
    <row r="969" spans="1:9">
      <c r="A969" s="1082">
        <v>92144</v>
      </c>
      <c r="B969" s="1083" t="s">
        <v>1216</v>
      </c>
      <c r="C969" s="630" t="s">
        <v>5399</v>
      </c>
      <c r="D969" s="1083" t="s">
        <v>41</v>
      </c>
      <c r="E969" s="1084">
        <v>66.760000000000005</v>
      </c>
      <c r="F969" s="1084">
        <v>0</v>
      </c>
      <c r="G969" s="1085">
        <v>66.760000000000005</v>
      </c>
      <c r="H969" s="632" t="s">
        <v>12257</v>
      </c>
      <c r="I969" s="390">
        <v>43617</v>
      </c>
    </row>
    <row r="970" spans="1:9">
      <c r="A970" s="1082">
        <v>92237</v>
      </c>
      <c r="B970" s="1083" t="s">
        <v>2409</v>
      </c>
      <c r="C970" s="630" t="s">
        <v>5399</v>
      </c>
      <c r="D970" s="1083" t="s">
        <v>41</v>
      </c>
      <c r="E970" s="1084">
        <v>14.65</v>
      </c>
      <c r="F970" s="1084">
        <v>0</v>
      </c>
      <c r="G970" s="1085">
        <v>14.65</v>
      </c>
      <c r="H970" s="632" t="s">
        <v>12257</v>
      </c>
      <c r="I970" s="390">
        <v>43617</v>
      </c>
    </row>
    <row r="971" spans="1:9">
      <c r="A971" s="1082">
        <v>92238</v>
      </c>
      <c r="B971" s="1083" t="s">
        <v>2410</v>
      </c>
      <c r="C971" s="630" t="s">
        <v>5399</v>
      </c>
      <c r="D971" s="1083" t="s">
        <v>41</v>
      </c>
      <c r="E971" s="1084">
        <v>5.85</v>
      </c>
      <c r="F971" s="1084">
        <v>0</v>
      </c>
      <c r="G971" s="1085">
        <v>5.85</v>
      </c>
      <c r="H971" s="632" t="s">
        <v>12257</v>
      </c>
      <c r="I971" s="390">
        <v>43617</v>
      </c>
    </row>
    <row r="972" spans="1:9">
      <c r="A972" s="1082">
        <v>92239</v>
      </c>
      <c r="B972" s="1083" t="s">
        <v>2411</v>
      </c>
      <c r="C972" s="630" t="s">
        <v>5399</v>
      </c>
      <c r="D972" s="1083" t="s">
        <v>41</v>
      </c>
      <c r="E972" s="1084">
        <v>1.19</v>
      </c>
      <c r="F972" s="1084">
        <v>0</v>
      </c>
      <c r="G972" s="1085">
        <v>1.19</v>
      </c>
      <c r="H972" s="632" t="s">
        <v>12257</v>
      </c>
      <c r="I972" s="390">
        <v>43617</v>
      </c>
    </row>
    <row r="973" spans="1:9">
      <c r="A973" s="1082">
        <v>92240</v>
      </c>
      <c r="B973" s="1083" t="s">
        <v>2412</v>
      </c>
      <c r="C973" s="630" t="s">
        <v>5399</v>
      </c>
      <c r="D973" s="1083" t="s">
        <v>41</v>
      </c>
      <c r="E973" s="1084">
        <v>27.49</v>
      </c>
      <c r="F973" s="1084">
        <v>0</v>
      </c>
      <c r="G973" s="1085">
        <v>27.49</v>
      </c>
      <c r="H973" s="632" t="s">
        <v>12257</v>
      </c>
      <c r="I973" s="390">
        <v>43617</v>
      </c>
    </row>
    <row r="974" spans="1:9">
      <c r="A974" s="1082">
        <v>92241</v>
      </c>
      <c r="B974" s="1083" t="s">
        <v>2413</v>
      </c>
      <c r="C974" s="630" t="s">
        <v>5399</v>
      </c>
      <c r="D974" s="1083" t="s">
        <v>41</v>
      </c>
      <c r="E974" s="1084">
        <v>171.38</v>
      </c>
      <c r="F974" s="1084">
        <v>0</v>
      </c>
      <c r="G974" s="1085">
        <v>171.38</v>
      </c>
      <c r="H974" s="632" t="s">
        <v>12257</v>
      </c>
      <c r="I974" s="390">
        <v>43617</v>
      </c>
    </row>
    <row r="975" spans="1:9">
      <c r="A975" s="1082">
        <v>92712</v>
      </c>
      <c r="B975" s="1083" t="s">
        <v>2414</v>
      </c>
      <c r="C975" s="630" t="s">
        <v>5399</v>
      </c>
      <c r="D975" s="1083" t="s">
        <v>41</v>
      </c>
      <c r="E975" s="1084">
        <v>0.21</v>
      </c>
      <c r="F975" s="1084">
        <v>0</v>
      </c>
      <c r="G975" s="1085">
        <v>0.21</v>
      </c>
      <c r="H975" s="632" t="s">
        <v>12257</v>
      </c>
      <c r="I975" s="390">
        <v>43617</v>
      </c>
    </row>
    <row r="976" spans="1:9">
      <c r="A976" s="1082">
        <v>92713</v>
      </c>
      <c r="B976" s="1083" t="s">
        <v>2415</v>
      </c>
      <c r="C976" s="630" t="s">
        <v>5399</v>
      </c>
      <c r="D976" s="1083" t="s">
        <v>41</v>
      </c>
      <c r="E976" s="1084">
        <v>0.04</v>
      </c>
      <c r="F976" s="1084">
        <v>0</v>
      </c>
      <c r="G976" s="1085">
        <v>0.04</v>
      </c>
      <c r="H976" s="632" t="s">
        <v>12257</v>
      </c>
      <c r="I976" s="390">
        <v>43617</v>
      </c>
    </row>
    <row r="977" spans="1:9">
      <c r="A977" s="1082">
        <v>92714</v>
      </c>
      <c r="B977" s="1083" t="s">
        <v>2416</v>
      </c>
      <c r="C977" s="630" t="s">
        <v>5399</v>
      </c>
      <c r="D977" s="1083" t="s">
        <v>41</v>
      </c>
      <c r="E977" s="1084">
        <v>0.27</v>
      </c>
      <c r="F977" s="1084">
        <v>0</v>
      </c>
      <c r="G977" s="1085">
        <v>0.27</v>
      </c>
      <c r="H977" s="632" t="s">
        <v>12257</v>
      </c>
      <c r="I977" s="390">
        <v>43617</v>
      </c>
    </row>
    <row r="978" spans="1:9">
      <c r="A978" s="1082">
        <v>92715</v>
      </c>
      <c r="B978" s="1083" t="s">
        <v>2417</v>
      </c>
      <c r="C978" s="630" t="s">
        <v>5399</v>
      </c>
      <c r="D978" s="1083" t="s">
        <v>41</v>
      </c>
      <c r="E978" s="1084">
        <v>23.89</v>
      </c>
      <c r="F978" s="1084">
        <v>0</v>
      </c>
      <c r="G978" s="1085">
        <v>23.89</v>
      </c>
      <c r="H978" s="632" t="s">
        <v>12257</v>
      </c>
      <c r="I978" s="390">
        <v>43617</v>
      </c>
    </row>
    <row r="979" spans="1:9">
      <c r="A979" s="1082">
        <v>92956</v>
      </c>
      <c r="B979" s="1083" t="s">
        <v>2418</v>
      </c>
      <c r="C979" s="630" t="s">
        <v>5399</v>
      </c>
      <c r="D979" s="1083" t="s">
        <v>41</v>
      </c>
      <c r="E979" s="1084">
        <v>5.01</v>
      </c>
      <c r="F979" s="1084">
        <v>0</v>
      </c>
      <c r="G979" s="1085">
        <v>5.01</v>
      </c>
      <c r="H979" s="632" t="s">
        <v>12257</v>
      </c>
      <c r="I979" s="390">
        <v>43617</v>
      </c>
    </row>
    <row r="980" spans="1:9">
      <c r="A980" s="1082">
        <v>92957</v>
      </c>
      <c r="B980" s="1083" t="s">
        <v>2419</v>
      </c>
      <c r="C980" s="630" t="s">
        <v>5399</v>
      </c>
      <c r="D980" s="1083" t="s">
        <v>41</v>
      </c>
      <c r="E980" s="1084">
        <v>1.1200000000000001</v>
      </c>
      <c r="F980" s="1084">
        <v>0</v>
      </c>
      <c r="G980" s="1085">
        <v>1.1200000000000001</v>
      </c>
      <c r="H980" s="632" t="s">
        <v>12257</v>
      </c>
      <c r="I980" s="390">
        <v>43617</v>
      </c>
    </row>
    <row r="981" spans="1:9">
      <c r="A981" s="1082">
        <v>92958</v>
      </c>
      <c r="B981" s="1083" t="s">
        <v>2420</v>
      </c>
      <c r="C981" s="630" t="s">
        <v>5399</v>
      </c>
      <c r="D981" s="1083" t="s">
        <v>41</v>
      </c>
      <c r="E981" s="1084">
        <v>5.48</v>
      </c>
      <c r="F981" s="1084">
        <v>0</v>
      </c>
      <c r="G981" s="1085">
        <v>5.48</v>
      </c>
      <c r="H981" s="632" t="s">
        <v>12257</v>
      </c>
      <c r="I981" s="390">
        <v>43617</v>
      </c>
    </row>
    <row r="982" spans="1:9">
      <c r="A982" s="1082">
        <v>92959</v>
      </c>
      <c r="B982" s="1083" t="s">
        <v>2421</v>
      </c>
      <c r="C982" s="630" t="s">
        <v>5399</v>
      </c>
      <c r="D982" s="1083" t="s">
        <v>41</v>
      </c>
      <c r="E982" s="1084">
        <v>7.25</v>
      </c>
      <c r="F982" s="1084">
        <v>0</v>
      </c>
      <c r="G982" s="1085">
        <v>7.25</v>
      </c>
      <c r="H982" s="632" t="s">
        <v>12257</v>
      </c>
      <c r="I982" s="390">
        <v>43617</v>
      </c>
    </row>
    <row r="983" spans="1:9">
      <c r="A983" s="1082">
        <v>92963</v>
      </c>
      <c r="B983" s="1083" t="s">
        <v>2422</v>
      </c>
      <c r="C983" s="630" t="s">
        <v>5399</v>
      </c>
      <c r="D983" s="1083" t="s">
        <v>41</v>
      </c>
      <c r="E983" s="1084">
        <v>1.18</v>
      </c>
      <c r="F983" s="1084">
        <v>0</v>
      </c>
      <c r="G983" s="1085">
        <v>1.18</v>
      </c>
      <c r="H983" s="632" t="s">
        <v>12257</v>
      </c>
      <c r="I983" s="390">
        <v>43617</v>
      </c>
    </row>
    <row r="984" spans="1:9">
      <c r="A984" s="1082">
        <v>92964</v>
      </c>
      <c r="B984" s="1083" t="s">
        <v>1217</v>
      </c>
      <c r="C984" s="630" t="s">
        <v>5399</v>
      </c>
      <c r="D984" s="1083" t="s">
        <v>41</v>
      </c>
      <c r="E984" s="1084">
        <v>0.26</v>
      </c>
      <c r="F984" s="1084">
        <v>0</v>
      </c>
      <c r="G984" s="1085">
        <v>0.26</v>
      </c>
      <c r="H984" s="632" t="s">
        <v>12257</v>
      </c>
      <c r="I984" s="390">
        <v>43617</v>
      </c>
    </row>
    <row r="985" spans="1:9">
      <c r="A985" s="1082">
        <v>92965</v>
      </c>
      <c r="B985" s="1083" t="s">
        <v>2423</v>
      </c>
      <c r="C985" s="630" t="s">
        <v>5399</v>
      </c>
      <c r="D985" s="1083" t="s">
        <v>41</v>
      </c>
      <c r="E985" s="1084">
        <v>1.48</v>
      </c>
      <c r="F985" s="1084">
        <v>0</v>
      </c>
      <c r="G985" s="1085">
        <v>1.48</v>
      </c>
      <c r="H985" s="632" t="s">
        <v>12257</v>
      </c>
      <c r="I985" s="390">
        <v>43617</v>
      </c>
    </row>
    <row r="986" spans="1:9">
      <c r="A986" s="1082">
        <v>93220</v>
      </c>
      <c r="B986" s="1083" t="s">
        <v>2424</v>
      </c>
      <c r="C986" s="630" t="s">
        <v>5399</v>
      </c>
      <c r="D986" s="1083" t="s">
        <v>41</v>
      </c>
      <c r="E986" s="1084">
        <v>165.47</v>
      </c>
      <c r="F986" s="1084">
        <v>0</v>
      </c>
      <c r="G986" s="1085">
        <v>165.47</v>
      </c>
      <c r="H986" s="632" t="s">
        <v>12257</v>
      </c>
      <c r="I986" s="390">
        <v>43617</v>
      </c>
    </row>
    <row r="987" spans="1:9">
      <c r="A987" s="1082">
        <v>93221</v>
      </c>
      <c r="B987" s="1083" t="s">
        <v>2425</v>
      </c>
      <c r="C987" s="630" t="s">
        <v>5399</v>
      </c>
      <c r="D987" s="1083" t="s">
        <v>41</v>
      </c>
      <c r="E987" s="1084">
        <v>43.46</v>
      </c>
      <c r="F987" s="1084">
        <v>0</v>
      </c>
      <c r="G987" s="1085">
        <v>43.46</v>
      </c>
      <c r="H987" s="632" t="s">
        <v>12257</v>
      </c>
      <c r="I987" s="390">
        <v>43617</v>
      </c>
    </row>
    <row r="988" spans="1:9">
      <c r="A988" s="1082">
        <v>93222</v>
      </c>
      <c r="B988" s="1083" t="s">
        <v>2426</v>
      </c>
      <c r="C988" s="630" t="s">
        <v>5399</v>
      </c>
      <c r="D988" s="1083" t="s">
        <v>41</v>
      </c>
      <c r="E988" s="1084">
        <v>207.08</v>
      </c>
      <c r="F988" s="1084">
        <v>0</v>
      </c>
      <c r="G988" s="1085">
        <v>207.08</v>
      </c>
      <c r="H988" s="632" t="s">
        <v>12257</v>
      </c>
      <c r="I988" s="390">
        <v>43617</v>
      </c>
    </row>
    <row r="989" spans="1:9">
      <c r="A989" s="1082">
        <v>93223</v>
      </c>
      <c r="B989" s="1083" t="s">
        <v>2427</v>
      </c>
      <c r="C989" s="630" t="s">
        <v>5399</v>
      </c>
      <c r="D989" s="1083" t="s">
        <v>41</v>
      </c>
      <c r="E989" s="1084">
        <v>184.24</v>
      </c>
      <c r="F989" s="1084">
        <v>0</v>
      </c>
      <c r="G989" s="1085">
        <v>184.24</v>
      </c>
      <c r="H989" s="632" t="s">
        <v>12257</v>
      </c>
      <c r="I989" s="390">
        <v>43617</v>
      </c>
    </row>
    <row r="990" spans="1:9">
      <c r="A990" s="1082">
        <v>93229</v>
      </c>
      <c r="B990" s="1083" t="s">
        <v>1218</v>
      </c>
      <c r="C990" s="630" t="s">
        <v>5399</v>
      </c>
      <c r="D990" s="1083" t="s">
        <v>41</v>
      </c>
      <c r="E990" s="1084">
        <v>0.33</v>
      </c>
      <c r="F990" s="1084">
        <v>0</v>
      </c>
      <c r="G990" s="1085">
        <v>0.33</v>
      </c>
      <c r="H990" s="632" t="s">
        <v>12257</v>
      </c>
      <c r="I990" s="390">
        <v>43617</v>
      </c>
    </row>
    <row r="991" spans="1:9">
      <c r="A991" s="1082">
        <v>93230</v>
      </c>
      <c r="B991" s="1083" t="s">
        <v>1219</v>
      </c>
      <c r="C991" s="630" t="s">
        <v>5399</v>
      </c>
      <c r="D991" s="1083" t="s">
        <v>41</v>
      </c>
      <c r="E991" s="1084">
        <v>7.0000000000000007E-2</v>
      </c>
      <c r="F991" s="1084">
        <v>0</v>
      </c>
      <c r="G991" s="1085">
        <v>7.0000000000000007E-2</v>
      </c>
      <c r="H991" s="632" t="s">
        <v>12257</v>
      </c>
      <c r="I991" s="390">
        <v>43617</v>
      </c>
    </row>
    <row r="992" spans="1:9">
      <c r="A992" s="1082">
        <v>93231</v>
      </c>
      <c r="B992" s="1083" t="s">
        <v>1220</v>
      </c>
      <c r="C992" s="630" t="s">
        <v>5399</v>
      </c>
      <c r="D992" s="1083" t="s">
        <v>41</v>
      </c>
      <c r="E992" s="1084">
        <v>0.31</v>
      </c>
      <c r="F992" s="1084">
        <v>0</v>
      </c>
      <c r="G992" s="1085">
        <v>0.31</v>
      </c>
      <c r="H992" s="632" t="s">
        <v>12257</v>
      </c>
      <c r="I992" s="390">
        <v>43617</v>
      </c>
    </row>
    <row r="993" spans="1:9">
      <c r="A993" s="1082">
        <v>93232</v>
      </c>
      <c r="B993" s="1083" t="s">
        <v>2428</v>
      </c>
      <c r="C993" s="630" t="s">
        <v>5399</v>
      </c>
      <c r="D993" s="1083" t="s">
        <v>41</v>
      </c>
      <c r="E993" s="1084">
        <v>3.68</v>
      </c>
      <c r="F993" s="1084">
        <v>0</v>
      </c>
      <c r="G993" s="1085">
        <v>3.68</v>
      </c>
      <c r="H993" s="632" t="s">
        <v>12257</v>
      </c>
      <c r="I993" s="390">
        <v>43617</v>
      </c>
    </row>
    <row r="994" spans="1:9">
      <c r="A994" s="1082">
        <v>93235</v>
      </c>
      <c r="B994" s="1083" t="s">
        <v>2429</v>
      </c>
      <c r="C994" s="630" t="s">
        <v>5399</v>
      </c>
      <c r="D994" s="1083" t="s">
        <v>41</v>
      </c>
      <c r="E994" s="1084">
        <v>1.17</v>
      </c>
      <c r="F994" s="1084">
        <v>0</v>
      </c>
      <c r="G994" s="1085">
        <v>1.17</v>
      </c>
      <c r="H994" s="632" t="s">
        <v>12257</v>
      </c>
      <c r="I994" s="390">
        <v>43617</v>
      </c>
    </row>
    <row r="995" spans="1:9">
      <c r="A995" s="1082">
        <v>93238</v>
      </c>
      <c r="B995" s="1083" t="s">
        <v>2430</v>
      </c>
      <c r="C995" s="630" t="s">
        <v>5399</v>
      </c>
      <c r="D995" s="1083" t="s">
        <v>41</v>
      </c>
      <c r="E995" s="1084">
        <v>1.17</v>
      </c>
      <c r="F995" s="1084">
        <v>0</v>
      </c>
      <c r="G995" s="1085">
        <v>1.17</v>
      </c>
      <c r="H995" s="632" t="s">
        <v>12257</v>
      </c>
      <c r="I995" s="390">
        <v>43617</v>
      </c>
    </row>
    <row r="996" spans="1:9">
      <c r="A996" s="1082">
        <v>93239</v>
      </c>
      <c r="B996" s="1083" t="s">
        <v>2431</v>
      </c>
      <c r="C996" s="630" t="s">
        <v>5399</v>
      </c>
      <c r="D996" s="1083" t="s">
        <v>41</v>
      </c>
      <c r="E996" s="1084">
        <v>5.3</v>
      </c>
      <c r="F996" s="1084">
        <v>0</v>
      </c>
      <c r="G996" s="1085">
        <v>5.3</v>
      </c>
      <c r="H996" s="632" t="s">
        <v>12257</v>
      </c>
      <c r="I996" s="390">
        <v>43617</v>
      </c>
    </row>
    <row r="997" spans="1:9">
      <c r="A997" s="1082">
        <v>93240</v>
      </c>
      <c r="B997" s="1083" t="s">
        <v>2432</v>
      </c>
      <c r="C997" s="630" t="s">
        <v>5399</v>
      </c>
      <c r="D997" s="1083" t="s">
        <v>41</v>
      </c>
      <c r="E997" s="1084">
        <v>8.82</v>
      </c>
      <c r="F997" s="1084">
        <v>0</v>
      </c>
      <c r="G997" s="1085">
        <v>8.82</v>
      </c>
      <c r="H997" s="632" t="s">
        <v>12257</v>
      </c>
      <c r="I997" s="390">
        <v>43617</v>
      </c>
    </row>
    <row r="998" spans="1:9">
      <c r="A998" s="1082">
        <v>93267</v>
      </c>
      <c r="B998" s="1083" t="s">
        <v>2433</v>
      </c>
      <c r="C998" s="630" t="s">
        <v>5399</v>
      </c>
      <c r="D998" s="1083" t="s">
        <v>41</v>
      </c>
      <c r="E998" s="1084">
        <v>22.84</v>
      </c>
      <c r="F998" s="1084">
        <v>0</v>
      </c>
      <c r="G998" s="1085">
        <v>22.84</v>
      </c>
      <c r="H998" s="632" t="s">
        <v>12257</v>
      </c>
      <c r="I998" s="390">
        <v>43617</v>
      </c>
    </row>
    <row r="999" spans="1:9">
      <c r="A999" s="1082">
        <v>93269</v>
      </c>
      <c r="B999" s="1083" t="s">
        <v>2434</v>
      </c>
      <c r="C999" s="630" t="s">
        <v>5399</v>
      </c>
      <c r="D999" s="1083" t="s">
        <v>41</v>
      </c>
      <c r="E999" s="1084">
        <v>5.13</v>
      </c>
      <c r="F999" s="1084">
        <v>0</v>
      </c>
      <c r="G999" s="1085">
        <v>5.13</v>
      </c>
      <c r="H999" s="632" t="s">
        <v>12257</v>
      </c>
      <c r="I999" s="390">
        <v>43617</v>
      </c>
    </row>
    <row r="1000" spans="1:9">
      <c r="A1000" s="1082">
        <v>93270</v>
      </c>
      <c r="B1000" s="1083" t="s">
        <v>2435</v>
      </c>
      <c r="C1000" s="630" t="s">
        <v>5399</v>
      </c>
      <c r="D1000" s="1083" t="s">
        <v>41</v>
      </c>
      <c r="E1000" s="1084">
        <v>24.98</v>
      </c>
      <c r="F1000" s="1084">
        <v>0</v>
      </c>
      <c r="G1000" s="1085">
        <v>24.98</v>
      </c>
      <c r="H1000" s="632" t="s">
        <v>12257</v>
      </c>
      <c r="I1000" s="390">
        <v>43617</v>
      </c>
    </row>
    <row r="1001" spans="1:9">
      <c r="A1001" s="1082">
        <v>93271</v>
      </c>
      <c r="B1001" s="1083" t="s">
        <v>2436</v>
      </c>
      <c r="C1001" s="630" t="s">
        <v>5399</v>
      </c>
      <c r="D1001" s="1083" t="s">
        <v>41</v>
      </c>
      <c r="E1001" s="1084">
        <v>5.51</v>
      </c>
      <c r="F1001" s="1084">
        <v>0</v>
      </c>
      <c r="G1001" s="1085">
        <v>5.51</v>
      </c>
      <c r="H1001" s="632" t="s">
        <v>12257</v>
      </c>
      <c r="I1001" s="390">
        <v>43617</v>
      </c>
    </row>
    <row r="1002" spans="1:9">
      <c r="A1002" s="1082">
        <v>93277</v>
      </c>
      <c r="B1002" s="1083" t="s">
        <v>2437</v>
      </c>
      <c r="C1002" s="630" t="s">
        <v>5399</v>
      </c>
      <c r="D1002" s="1083" t="s">
        <v>41</v>
      </c>
      <c r="E1002" s="1084">
        <v>0.27</v>
      </c>
      <c r="F1002" s="1084">
        <v>0</v>
      </c>
      <c r="G1002" s="1085">
        <v>0.27</v>
      </c>
      <c r="H1002" s="632" t="s">
        <v>12257</v>
      </c>
      <c r="I1002" s="390">
        <v>43617</v>
      </c>
    </row>
    <row r="1003" spans="1:9">
      <c r="A1003" s="1082">
        <v>93278</v>
      </c>
      <c r="B1003" s="1083" t="s">
        <v>2438</v>
      </c>
      <c r="C1003" s="630" t="s">
        <v>5399</v>
      </c>
      <c r="D1003" s="1083" t="s">
        <v>41</v>
      </c>
      <c r="E1003" s="1084">
        <v>0.06</v>
      </c>
      <c r="F1003" s="1084">
        <v>0</v>
      </c>
      <c r="G1003" s="1085">
        <v>0.06</v>
      </c>
      <c r="H1003" s="632" t="s">
        <v>12257</v>
      </c>
      <c r="I1003" s="390">
        <v>43617</v>
      </c>
    </row>
    <row r="1004" spans="1:9">
      <c r="A1004" s="1082">
        <v>93279</v>
      </c>
      <c r="B1004" s="1083" t="s">
        <v>2439</v>
      </c>
      <c r="C1004" s="630" t="s">
        <v>5399</v>
      </c>
      <c r="D1004" s="1083" t="s">
        <v>41</v>
      </c>
      <c r="E1004" s="1084">
        <v>0.25</v>
      </c>
      <c r="F1004" s="1084">
        <v>0</v>
      </c>
      <c r="G1004" s="1085">
        <v>0.25</v>
      </c>
      <c r="H1004" s="632" t="s">
        <v>12257</v>
      </c>
      <c r="I1004" s="390">
        <v>43617</v>
      </c>
    </row>
    <row r="1005" spans="1:9">
      <c r="A1005" s="1082">
        <v>93280</v>
      </c>
      <c r="B1005" s="1083" t="s">
        <v>2440</v>
      </c>
      <c r="C1005" s="630" t="s">
        <v>5399</v>
      </c>
      <c r="D1005" s="1083" t="s">
        <v>41</v>
      </c>
      <c r="E1005" s="1084">
        <v>0.46</v>
      </c>
      <c r="F1005" s="1084">
        <v>0</v>
      </c>
      <c r="G1005" s="1085">
        <v>0.46</v>
      </c>
      <c r="H1005" s="632" t="s">
        <v>12257</v>
      </c>
      <c r="I1005" s="390">
        <v>43617</v>
      </c>
    </row>
    <row r="1006" spans="1:9">
      <c r="A1006" s="1082">
        <v>93283</v>
      </c>
      <c r="B1006" s="1083" t="s">
        <v>2441</v>
      </c>
      <c r="C1006" s="630" t="s">
        <v>5399</v>
      </c>
      <c r="D1006" s="1083" t="s">
        <v>41</v>
      </c>
      <c r="E1006" s="1084">
        <v>48</v>
      </c>
      <c r="F1006" s="1084">
        <v>0</v>
      </c>
      <c r="G1006" s="1085">
        <v>48</v>
      </c>
      <c r="H1006" s="632" t="s">
        <v>12257</v>
      </c>
      <c r="I1006" s="390">
        <v>43617</v>
      </c>
    </row>
    <row r="1007" spans="1:9">
      <c r="A1007" s="1082">
        <v>93284</v>
      </c>
      <c r="B1007" s="1083" t="s">
        <v>2442</v>
      </c>
      <c r="C1007" s="630" t="s">
        <v>5399</v>
      </c>
      <c r="D1007" s="1083" t="s">
        <v>41</v>
      </c>
      <c r="E1007" s="1084">
        <v>16.440000000000001</v>
      </c>
      <c r="F1007" s="1084">
        <v>0</v>
      </c>
      <c r="G1007" s="1085">
        <v>16.440000000000001</v>
      </c>
      <c r="H1007" s="632" t="s">
        <v>12257</v>
      </c>
      <c r="I1007" s="390">
        <v>43617</v>
      </c>
    </row>
    <row r="1008" spans="1:9">
      <c r="A1008" s="1082">
        <v>93285</v>
      </c>
      <c r="B1008" s="1083" t="s">
        <v>2443</v>
      </c>
      <c r="C1008" s="630" t="s">
        <v>5399</v>
      </c>
      <c r="D1008" s="1083" t="s">
        <v>41</v>
      </c>
      <c r="E1008" s="1084">
        <v>77.17</v>
      </c>
      <c r="F1008" s="1084">
        <v>0</v>
      </c>
      <c r="G1008" s="1085">
        <v>77.17</v>
      </c>
      <c r="H1008" s="632" t="s">
        <v>12257</v>
      </c>
      <c r="I1008" s="390">
        <v>43617</v>
      </c>
    </row>
    <row r="1009" spans="1:9">
      <c r="A1009" s="1082">
        <v>93286</v>
      </c>
      <c r="B1009" s="1083" t="s">
        <v>2444</v>
      </c>
      <c r="C1009" s="630" t="s">
        <v>5399</v>
      </c>
      <c r="D1009" s="1083" t="s">
        <v>41</v>
      </c>
      <c r="E1009" s="1084">
        <v>130.38999999999999</v>
      </c>
      <c r="F1009" s="1084">
        <v>0</v>
      </c>
      <c r="G1009" s="1085">
        <v>130.38999999999999</v>
      </c>
      <c r="H1009" s="632" t="s">
        <v>12257</v>
      </c>
      <c r="I1009" s="390">
        <v>43617</v>
      </c>
    </row>
    <row r="1010" spans="1:9">
      <c r="A1010" s="1082">
        <v>93296</v>
      </c>
      <c r="B1010" s="1083" t="s">
        <v>2445</v>
      </c>
      <c r="C1010" s="630" t="s">
        <v>5399</v>
      </c>
      <c r="D1010" s="1083" t="s">
        <v>41</v>
      </c>
      <c r="E1010" s="1084">
        <v>3.36</v>
      </c>
      <c r="F1010" s="1084">
        <v>0</v>
      </c>
      <c r="G1010" s="1085">
        <v>3.36</v>
      </c>
      <c r="H1010" s="632" t="s">
        <v>12257</v>
      </c>
      <c r="I1010" s="390">
        <v>43617</v>
      </c>
    </row>
    <row r="1011" spans="1:9">
      <c r="A1011" s="1082">
        <v>93397</v>
      </c>
      <c r="B1011" s="1083" t="s">
        <v>2446</v>
      </c>
      <c r="C1011" s="630" t="s">
        <v>5399</v>
      </c>
      <c r="D1011" s="1083" t="s">
        <v>41</v>
      </c>
      <c r="E1011" s="1084">
        <v>8.5500000000000007</v>
      </c>
      <c r="F1011" s="1084">
        <v>0</v>
      </c>
      <c r="G1011" s="1085">
        <v>8.5500000000000007</v>
      </c>
      <c r="H1011" s="632" t="s">
        <v>12257</v>
      </c>
      <c r="I1011" s="390">
        <v>43617</v>
      </c>
    </row>
    <row r="1012" spans="1:9">
      <c r="A1012" s="1082">
        <v>93398</v>
      </c>
      <c r="B1012" s="1083" t="s">
        <v>2447</v>
      </c>
      <c r="C1012" s="630" t="s">
        <v>5399</v>
      </c>
      <c r="D1012" s="1083" t="s">
        <v>41</v>
      </c>
      <c r="E1012" s="1084">
        <v>3.41</v>
      </c>
      <c r="F1012" s="1084">
        <v>0</v>
      </c>
      <c r="G1012" s="1085">
        <v>3.41</v>
      </c>
      <c r="H1012" s="632" t="s">
        <v>12257</v>
      </c>
      <c r="I1012" s="390">
        <v>43617</v>
      </c>
    </row>
    <row r="1013" spans="1:9">
      <c r="A1013" s="1082">
        <v>93399</v>
      </c>
      <c r="B1013" s="1083" t="s">
        <v>2448</v>
      </c>
      <c r="C1013" s="630" t="s">
        <v>5399</v>
      </c>
      <c r="D1013" s="1083" t="s">
        <v>41</v>
      </c>
      <c r="E1013" s="1084">
        <v>0.69</v>
      </c>
      <c r="F1013" s="1084">
        <v>0</v>
      </c>
      <c r="G1013" s="1085">
        <v>0.69</v>
      </c>
      <c r="H1013" s="632" t="s">
        <v>12257</v>
      </c>
      <c r="I1013" s="390">
        <v>43617</v>
      </c>
    </row>
    <row r="1014" spans="1:9">
      <c r="A1014" s="1082">
        <v>93400</v>
      </c>
      <c r="B1014" s="1083" t="s">
        <v>2449</v>
      </c>
      <c r="C1014" s="630" t="s">
        <v>5399</v>
      </c>
      <c r="D1014" s="1083" t="s">
        <v>41</v>
      </c>
      <c r="E1014" s="1084">
        <v>16.05</v>
      </c>
      <c r="F1014" s="1084">
        <v>0</v>
      </c>
      <c r="G1014" s="1085">
        <v>16.05</v>
      </c>
      <c r="H1014" s="632" t="s">
        <v>12257</v>
      </c>
      <c r="I1014" s="390">
        <v>43617</v>
      </c>
    </row>
    <row r="1015" spans="1:9">
      <c r="A1015" s="1082">
        <v>93401</v>
      </c>
      <c r="B1015" s="1083" t="s">
        <v>2450</v>
      </c>
      <c r="C1015" s="630" t="s">
        <v>5399</v>
      </c>
      <c r="D1015" s="1083" t="s">
        <v>41</v>
      </c>
      <c r="E1015" s="1084">
        <v>98.15</v>
      </c>
      <c r="F1015" s="1084">
        <v>0</v>
      </c>
      <c r="G1015" s="1085">
        <v>98.15</v>
      </c>
      <c r="H1015" s="632" t="s">
        <v>12257</v>
      </c>
      <c r="I1015" s="390">
        <v>43617</v>
      </c>
    </row>
    <row r="1016" spans="1:9">
      <c r="A1016" s="1082">
        <v>93404</v>
      </c>
      <c r="B1016" s="1083" t="s">
        <v>2451</v>
      </c>
      <c r="C1016" s="630" t="s">
        <v>5399</v>
      </c>
      <c r="D1016" s="1083" t="s">
        <v>41</v>
      </c>
      <c r="E1016" s="1084">
        <v>4.3899999999999997</v>
      </c>
      <c r="F1016" s="1084">
        <v>0</v>
      </c>
      <c r="G1016" s="1085">
        <v>4.3899999999999997</v>
      </c>
      <c r="H1016" s="632" t="s">
        <v>12257</v>
      </c>
      <c r="I1016" s="390">
        <v>43617</v>
      </c>
    </row>
    <row r="1017" spans="1:9">
      <c r="A1017" s="1082">
        <v>93405</v>
      </c>
      <c r="B1017" s="1083" t="s">
        <v>2452</v>
      </c>
      <c r="C1017" s="630" t="s">
        <v>5399</v>
      </c>
      <c r="D1017" s="1083" t="s">
        <v>41</v>
      </c>
      <c r="E1017" s="1084">
        <v>0.87</v>
      </c>
      <c r="F1017" s="1084">
        <v>0</v>
      </c>
      <c r="G1017" s="1085">
        <v>0.87</v>
      </c>
      <c r="H1017" s="632" t="s">
        <v>12257</v>
      </c>
      <c r="I1017" s="390">
        <v>43617</v>
      </c>
    </row>
    <row r="1018" spans="1:9">
      <c r="A1018" s="1082">
        <v>93406</v>
      </c>
      <c r="B1018" s="1083" t="s">
        <v>2453</v>
      </c>
      <c r="C1018" s="630" t="s">
        <v>5399</v>
      </c>
      <c r="D1018" s="1083" t="s">
        <v>41</v>
      </c>
      <c r="E1018" s="1084">
        <v>5.49</v>
      </c>
      <c r="F1018" s="1084">
        <v>0</v>
      </c>
      <c r="G1018" s="1085">
        <v>5.49</v>
      </c>
      <c r="H1018" s="632" t="s">
        <v>12257</v>
      </c>
      <c r="I1018" s="390">
        <v>43617</v>
      </c>
    </row>
    <row r="1019" spans="1:9">
      <c r="A1019" s="1082">
        <v>93407</v>
      </c>
      <c r="B1019" s="1083" t="s">
        <v>2454</v>
      </c>
      <c r="C1019" s="630" t="s">
        <v>5399</v>
      </c>
      <c r="D1019" s="1083" t="s">
        <v>41</v>
      </c>
      <c r="E1019" s="1084">
        <v>32.729999999999997</v>
      </c>
      <c r="F1019" s="1084">
        <v>0</v>
      </c>
      <c r="G1019" s="1085">
        <v>32.729999999999997</v>
      </c>
      <c r="H1019" s="632" t="s">
        <v>12257</v>
      </c>
      <c r="I1019" s="390">
        <v>43617</v>
      </c>
    </row>
    <row r="1020" spans="1:9">
      <c r="A1020" s="1082">
        <v>93411</v>
      </c>
      <c r="B1020" s="1083" t="s">
        <v>2455</v>
      </c>
      <c r="C1020" s="630" t="s">
        <v>5399</v>
      </c>
      <c r="D1020" s="1083" t="s">
        <v>41</v>
      </c>
      <c r="E1020" s="1084">
        <v>0.16</v>
      </c>
      <c r="F1020" s="1084">
        <v>0</v>
      </c>
      <c r="G1020" s="1085">
        <v>0.16</v>
      </c>
      <c r="H1020" s="632" t="s">
        <v>12257</v>
      </c>
      <c r="I1020" s="390">
        <v>43617</v>
      </c>
    </row>
    <row r="1021" spans="1:9">
      <c r="A1021" s="1082">
        <v>93412</v>
      </c>
      <c r="B1021" s="1083" t="s">
        <v>2456</v>
      </c>
      <c r="C1021" s="630" t="s">
        <v>5399</v>
      </c>
      <c r="D1021" s="1083" t="s">
        <v>41</v>
      </c>
      <c r="E1021" s="1084">
        <v>0.05</v>
      </c>
      <c r="F1021" s="1084">
        <v>0</v>
      </c>
      <c r="G1021" s="1085">
        <v>0.05</v>
      </c>
      <c r="H1021" s="632" t="s">
        <v>12257</v>
      </c>
      <c r="I1021" s="390">
        <v>43617</v>
      </c>
    </row>
    <row r="1022" spans="1:9">
      <c r="A1022" s="1082">
        <v>93413</v>
      </c>
      <c r="B1022" s="1083" t="s">
        <v>2457</v>
      </c>
      <c r="C1022" s="630" t="s">
        <v>5399</v>
      </c>
      <c r="D1022" s="1083" t="s">
        <v>41</v>
      </c>
      <c r="E1022" s="1084">
        <v>0.14000000000000001</v>
      </c>
      <c r="F1022" s="1084">
        <v>0</v>
      </c>
      <c r="G1022" s="1085">
        <v>0.14000000000000001</v>
      </c>
      <c r="H1022" s="632" t="s">
        <v>12257</v>
      </c>
      <c r="I1022" s="390">
        <v>43617</v>
      </c>
    </row>
    <row r="1023" spans="1:9">
      <c r="A1023" s="1082">
        <v>93414</v>
      </c>
      <c r="B1023" s="1083" t="s">
        <v>2458</v>
      </c>
      <c r="C1023" s="630" t="s">
        <v>5399</v>
      </c>
      <c r="D1023" s="1083" t="s">
        <v>41</v>
      </c>
      <c r="E1023" s="1084">
        <v>8.57</v>
      </c>
      <c r="F1023" s="1084">
        <v>0</v>
      </c>
      <c r="G1023" s="1085">
        <v>8.57</v>
      </c>
      <c r="H1023" s="632" t="s">
        <v>12257</v>
      </c>
      <c r="I1023" s="390">
        <v>43617</v>
      </c>
    </row>
    <row r="1024" spans="1:9">
      <c r="A1024" s="1082">
        <v>93417</v>
      </c>
      <c r="B1024" s="1083" t="s">
        <v>2459</v>
      </c>
      <c r="C1024" s="630" t="s">
        <v>5399</v>
      </c>
      <c r="D1024" s="1083" t="s">
        <v>41</v>
      </c>
      <c r="E1024" s="1084">
        <v>2.16</v>
      </c>
      <c r="F1024" s="1084">
        <v>0</v>
      </c>
      <c r="G1024" s="1085">
        <v>2.16</v>
      </c>
      <c r="H1024" s="632" t="s">
        <v>12257</v>
      </c>
      <c r="I1024" s="390">
        <v>43617</v>
      </c>
    </row>
    <row r="1025" spans="1:9">
      <c r="A1025" s="1082">
        <v>93418</v>
      </c>
      <c r="B1025" s="1083" t="s">
        <v>2460</v>
      </c>
      <c r="C1025" s="630" t="s">
        <v>5399</v>
      </c>
      <c r="D1025" s="1083" t="s">
        <v>41</v>
      </c>
      <c r="E1025" s="1084">
        <v>0.74</v>
      </c>
      <c r="F1025" s="1084">
        <v>0</v>
      </c>
      <c r="G1025" s="1085">
        <v>0.74</v>
      </c>
      <c r="H1025" s="632" t="s">
        <v>12257</v>
      </c>
      <c r="I1025" s="390">
        <v>43617</v>
      </c>
    </row>
    <row r="1026" spans="1:9">
      <c r="A1026" s="1082">
        <v>93419</v>
      </c>
      <c r="B1026" s="1083" t="s">
        <v>1221</v>
      </c>
      <c r="C1026" s="630" t="s">
        <v>5399</v>
      </c>
      <c r="D1026" s="1083" t="s">
        <v>41</v>
      </c>
      <c r="E1026" s="1084">
        <v>1.92</v>
      </c>
      <c r="F1026" s="1084">
        <v>0</v>
      </c>
      <c r="G1026" s="1085">
        <v>1.92</v>
      </c>
      <c r="H1026" s="632" t="s">
        <v>12257</v>
      </c>
      <c r="I1026" s="390">
        <v>43617</v>
      </c>
    </row>
    <row r="1027" spans="1:9">
      <c r="A1027" s="1082">
        <v>93420</v>
      </c>
      <c r="B1027" s="1083" t="s">
        <v>2461</v>
      </c>
      <c r="C1027" s="630" t="s">
        <v>5399</v>
      </c>
      <c r="D1027" s="1083" t="s">
        <v>41</v>
      </c>
      <c r="E1027" s="1084">
        <v>41.63</v>
      </c>
      <c r="F1027" s="1084">
        <v>0</v>
      </c>
      <c r="G1027" s="1085">
        <v>41.63</v>
      </c>
      <c r="H1027" s="632" t="s">
        <v>12257</v>
      </c>
      <c r="I1027" s="390">
        <v>43617</v>
      </c>
    </row>
    <row r="1028" spans="1:9">
      <c r="A1028" s="1082">
        <v>93423</v>
      </c>
      <c r="B1028" s="1083" t="s">
        <v>2462</v>
      </c>
      <c r="C1028" s="630" t="s">
        <v>5399</v>
      </c>
      <c r="D1028" s="1083" t="s">
        <v>41</v>
      </c>
      <c r="E1028" s="1084">
        <v>3.05</v>
      </c>
      <c r="F1028" s="1084">
        <v>0</v>
      </c>
      <c r="G1028" s="1085">
        <v>3.05</v>
      </c>
      <c r="H1028" s="632" t="s">
        <v>12257</v>
      </c>
      <c r="I1028" s="390">
        <v>43617</v>
      </c>
    </row>
    <row r="1029" spans="1:9">
      <c r="A1029" s="1082">
        <v>93424</v>
      </c>
      <c r="B1029" s="1083" t="s">
        <v>2463</v>
      </c>
      <c r="C1029" s="630" t="s">
        <v>5399</v>
      </c>
      <c r="D1029" s="1083" t="s">
        <v>41</v>
      </c>
      <c r="E1029" s="1084">
        <v>1.04</v>
      </c>
      <c r="F1029" s="1084">
        <v>0</v>
      </c>
      <c r="G1029" s="1085">
        <v>1.04</v>
      </c>
      <c r="H1029" s="632" t="s">
        <v>12257</v>
      </c>
      <c r="I1029" s="390">
        <v>43617</v>
      </c>
    </row>
    <row r="1030" spans="1:9">
      <c r="A1030" s="1082">
        <v>93425</v>
      </c>
      <c r="B1030" s="1083" t="s">
        <v>2464</v>
      </c>
      <c r="C1030" s="630" t="s">
        <v>5399</v>
      </c>
      <c r="D1030" s="1083" t="s">
        <v>41</v>
      </c>
      <c r="E1030" s="1084">
        <v>2.73</v>
      </c>
      <c r="F1030" s="1084">
        <v>0</v>
      </c>
      <c r="G1030" s="1085">
        <v>2.73</v>
      </c>
      <c r="H1030" s="632" t="s">
        <v>12257</v>
      </c>
      <c r="I1030" s="390">
        <v>43617</v>
      </c>
    </row>
    <row r="1031" spans="1:9">
      <c r="A1031" s="1082">
        <v>93426</v>
      </c>
      <c r="B1031" s="1083" t="s">
        <v>2465</v>
      </c>
      <c r="C1031" s="630" t="s">
        <v>5399</v>
      </c>
      <c r="D1031" s="1083" t="s">
        <v>41</v>
      </c>
      <c r="E1031" s="1084">
        <v>99.48</v>
      </c>
      <c r="F1031" s="1084">
        <v>0</v>
      </c>
      <c r="G1031" s="1085">
        <v>99.48</v>
      </c>
      <c r="H1031" s="632" t="s">
        <v>12257</v>
      </c>
      <c r="I1031" s="390">
        <v>43617</v>
      </c>
    </row>
    <row r="1032" spans="1:9">
      <c r="A1032" s="1082">
        <v>93429</v>
      </c>
      <c r="B1032" s="1083" t="s">
        <v>2466</v>
      </c>
      <c r="C1032" s="630" t="s">
        <v>5399</v>
      </c>
      <c r="D1032" s="1083" t="s">
        <v>41</v>
      </c>
      <c r="E1032" s="1084">
        <v>61.6</v>
      </c>
      <c r="F1032" s="1084">
        <v>0</v>
      </c>
      <c r="G1032" s="1085">
        <v>61.6</v>
      </c>
      <c r="H1032" s="632" t="s">
        <v>12257</v>
      </c>
      <c r="I1032" s="390">
        <v>43617</v>
      </c>
    </row>
    <row r="1033" spans="1:9">
      <c r="A1033" s="1082">
        <v>93430</v>
      </c>
      <c r="B1033" s="1083" t="s">
        <v>2467</v>
      </c>
      <c r="C1033" s="630" t="s">
        <v>5399</v>
      </c>
      <c r="D1033" s="1083" t="s">
        <v>41</v>
      </c>
      <c r="E1033" s="1084">
        <v>21.09</v>
      </c>
      <c r="F1033" s="1084">
        <v>0</v>
      </c>
      <c r="G1033" s="1085">
        <v>21.09</v>
      </c>
      <c r="H1033" s="632" t="s">
        <v>12257</v>
      </c>
      <c r="I1033" s="390">
        <v>43617</v>
      </c>
    </row>
    <row r="1034" spans="1:9">
      <c r="A1034" s="1082">
        <v>93431</v>
      </c>
      <c r="B1034" s="1083" t="s">
        <v>2468</v>
      </c>
      <c r="C1034" s="630" t="s">
        <v>5399</v>
      </c>
      <c r="D1034" s="1083" t="s">
        <v>41</v>
      </c>
      <c r="E1034" s="1084">
        <v>99.02</v>
      </c>
      <c r="F1034" s="1084">
        <v>0</v>
      </c>
      <c r="G1034" s="1085">
        <v>99.02</v>
      </c>
      <c r="H1034" s="632" t="s">
        <v>12257</v>
      </c>
      <c r="I1034" s="390">
        <v>43617</v>
      </c>
    </row>
    <row r="1035" spans="1:9">
      <c r="A1035" s="1082">
        <v>93432</v>
      </c>
      <c r="B1035" s="1083" t="s">
        <v>2469</v>
      </c>
      <c r="C1035" s="630" t="s">
        <v>5399</v>
      </c>
      <c r="D1035" s="1083" t="s">
        <v>41</v>
      </c>
      <c r="E1035" s="1086">
        <v>1881.6</v>
      </c>
      <c r="F1035" s="1084">
        <v>0</v>
      </c>
      <c r="G1035" s="1085">
        <v>1881.6</v>
      </c>
      <c r="H1035" s="632" t="s">
        <v>12257</v>
      </c>
      <c r="I1035" s="390">
        <v>43617</v>
      </c>
    </row>
    <row r="1036" spans="1:9">
      <c r="A1036" s="1082">
        <v>93435</v>
      </c>
      <c r="B1036" s="1083" t="s">
        <v>2470</v>
      </c>
      <c r="C1036" s="630" t="s">
        <v>5399</v>
      </c>
      <c r="D1036" s="1083" t="s">
        <v>41</v>
      </c>
      <c r="E1036" s="1084">
        <v>3.33</v>
      </c>
      <c r="F1036" s="1084">
        <v>0</v>
      </c>
      <c r="G1036" s="1085">
        <v>3.33</v>
      </c>
      <c r="H1036" s="632" t="s">
        <v>12257</v>
      </c>
      <c r="I1036" s="390">
        <v>43617</v>
      </c>
    </row>
    <row r="1037" spans="1:9">
      <c r="A1037" s="1082">
        <v>93436</v>
      </c>
      <c r="B1037" s="1083" t="s">
        <v>2471</v>
      </c>
      <c r="C1037" s="630" t="s">
        <v>5399</v>
      </c>
      <c r="D1037" s="1083" t="s">
        <v>41</v>
      </c>
      <c r="E1037" s="1084">
        <v>1.33</v>
      </c>
      <c r="F1037" s="1084">
        <v>0</v>
      </c>
      <c r="G1037" s="1085">
        <v>1.33</v>
      </c>
      <c r="H1037" s="632" t="s">
        <v>12257</v>
      </c>
      <c r="I1037" s="390">
        <v>43617</v>
      </c>
    </row>
    <row r="1038" spans="1:9">
      <c r="A1038" s="1082">
        <v>93437</v>
      </c>
      <c r="B1038" s="1083" t="s">
        <v>2472</v>
      </c>
      <c r="C1038" s="630" t="s">
        <v>5399</v>
      </c>
      <c r="D1038" s="1083" t="s">
        <v>41</v>
      </c>
      <c r="E1038" s="1084">
        <v>6.25</v>
      </c>
      <c r="F1038" s="1084">
        <v>0</v>
      </c>
      <c r="G1038" s="1085">
        <v>6.25</v>
      </c>
      <c r="H1038" s="632" t="s">
        <v>12257</v>
      </c>
      <c r="I1038" s="390">
        <v>43617</v>
      </c>
    </row>
    <row r="1039" spans="1:9">
      <c r="A1039" s="1082">
        <v>93438</v>
      </c>
      <c r="B1039" s="1083" t="s">
        <v>2473</v>
      </c>
      <c r="C1039" s="630" t="s">
        <v>5399</v>
      </c>
      <c r="D1039" s="1083" t="s">
        <v>41</v>
      </c>
      <c r="E1039" s="1084">
        <v>18.46</v>
      </c>
      <c r="F1039" s="1084">
        <v>0</v>
      </c>
      <c r="G1039" s="1085">
        <v>18.46</v>
      </c>
      <c r="H1039" s="632" t="s">
        <v>12257</v>
      </c>
      <c r="I1039" s="390">
        <v>43617</v>
      </c>
    </row>
    <row r="1040" spans="1:9">
      <c r="A1040" s="1082">
        <v>95114</v>
      </c>
      <c r="B1040" s="1083" t="s">
        <v>2474</v>
      </c>
      <c r="C1040" s="630" t="s">
        <v>5399</v>
      </c>
      <c r="D1040" s="1083" t="s">
        <v>41</v>
      </c>
      <c r="E1040" s="1084">
        <v>1.1499999999999999</v>
      </c>
      <c r="F1040" s="1084">
        <v>0</v>
      </c>
      <c r="G1040" s="1085">
        <v>1.1499999999999999</v>
      </c>
      <c r="H1040" s="632" t="s">
        <v>12257</v>
      </c>
      <c r="I1040" s="390">
        <v>43617</v>
      </c>
    </row>
    <row r="1041" spans="1:9">
      <c r="A1041" s="1082">
        <v>95115</v>
      </c>
      <c r="B1041" s="1083" t="s">
        <v>2475</v>
      </c>
      <c r="C1041" s="630" t="s">
        <v>5399</v>
      </c>
      <c r="D1041" s="1083" t="s">
        <v>41</v>
      </c>
      <c r="E1041" s="1084">
        <v>0.26</v>
      </c>
      <c r="F1041" s="1084">
        <v>0</v>
      </c>
      <c r="G1041" s="1085">
        <v>0.26</v>
      </c>
      <c r="H1041" s="632" t="s">
        <v>12257</v>
      </c>
      <c r="I1041" s="390">
        <v>43617</v>
      </c>
    </row>
    <row r="1042" spans="1:9">
      <c r="A1042" s="1082">
        <v>95116</v>
      </c>
      <c r="B1042" s="1083" t="s">
        <v>1222</v>
      </c>
      <c r="C1042" s="630" t="s">
        <v>5399</v>
      </c>
      <c r="D1042" s="1083" t="s">
        <v>41</v>
      </c>
      <c r="E1042" s="1084">
        <v>31.99</v>
      </c>
      <c r="F1042" s="1084">
        <v>0</v>
      </c>
      <c r="G1042" s="1085">
        <v>31.99</v>
      </c>
      <c r="H1042" s="632" t="s">
        <v>12257</v>
      </c>
      <c r="I1042" s="390">
        <v>43617</v>
      </c>
    </row>
    <row r="1043" spans="1:9">
      <c r="A1043" s="1082">
        <v>95117</v>
      </c>
      <c r="B1043" s="1083" t="s">
        <v>1223</v>
      </c>
      <c r="C1043" s="630" t="s">
        <v>5399</v>
      </c>
      <c r="D1043" s="1083" t="s">
        <v>41</v>
      </c>
      <c r="E1043" s="1084">
        <v>9.59</v>
      </c>
      <c r="F1043" s="1084">
        <v>0</v>
      </c>
      <c r="G1043" s="1085">
        <v>9.59</v>
      </c>
      <c r="H1043" s="632" t="s">
        <v>12257</v>
      </c>
      <c r="I1043" s="390">
        <v>43617</v>
      </c>
    </row>
    <row r="1044" spans="1:9">
      <c r="A1044" s="1082">
        <v>95118</v>
      </c>
      <c r="B1044" s="1083" t="s">
        <v>2476</v>
      </c>
      <c r="C1044" s="630" t="s">
        <v>5399</v>
      </c>
      <c r="D1044" s="1083" t="s">
        <v>41</v>
      </c>
      <c r="E1044" s="1084">
        <v>31.77</v>
      </c>
      <c r="F1044" s="1084">
        <v>0</v>
      </c>
      <c r="G1044" s="1085">
        <v>31.77</v>
      </c>
      <c r="H1044" s="632" t="s">
        <v>12257</v>
      </c>
      <c r="I1044" s="390">
        <v>43617</v>
      </c>
    </row>
    <row r="1045" spans="1:9">
      <c r="A1045" s="1082">
        <v>95119</v>
      </c>
      <c r="B1045" s="1083" t="s">
        <v>2477</v>
      </c>
      <c r="C1045" s="630" t="s">
        <v>5399</v>
      </c>
      <c r="D1045" s="1083" t="s">
        <v>41</v>
      </c>
      <c r="E1045" s="1084">
        <v>10.88</v>
      </c>
      <c r="F1045" s="1084">
        <v>0</v>
      </c>
      <c r="G1045" s="1085">
        <v>10.88</v>
      </c>
      <c r="H1045" s="632" t="s">
        <v>12257</v>
      </c>
      <c r="I1045" s="390">
        <v>43617</v>
      </c>
    </row>
    <row r="1046" spans="1:9">
      <c r="A1046" s="1082">
        <v>95120</v>
      </c>
      <c r="B1046" s="1083" t="s">
        <v>2478</v>
      </c>
      <c r="C1046" s="630" t="s">
        <v>5399</v>
      </c>
      <c r="D1046" s="1083" t="s">
        <v>41</v>
      </c>
      <c r="E1046" s="1084">
        <v>37.61</v>
      </c>
      <c r="F1046" s="1084">
        <v>0</v>
      </c>
      <c r="G1046" s="1085">
        <v>37.61</v>
      </c>
      <c r="H1046" s="632" t="s">
        <v>12257</v>
      </c>
      <c r="I1046" s="390">
        <v>43617</v>
      </c>
    </row>
    <row r="1047" spans="1:9">
      <c r="A1047" s="1082">
        <v>95123</v>
      </c>
      <c r="B1047" s="1083" t="s">
        <v>1224</v>
      </c>
      <c r="C1047" s="630" t="s">
        <v>5399</v>
      </c>
      <c r="D1047" s="1083" t="s">
        <v>41</v>
      </c>
      <c r="E1047" s="1084">
        <v>11.4</v>
      </c>
      <c r="F1047" s="1084">
        <v>0</v>
      </c>
      <c r="G1047" s="1085">
        <v>11.4</v>
      </c>
      <c r="H1047" s="632" t="s">
        <v>12257</v>
      </c>
      <c r="I1047" s="390">
        <v>43617</v>
      </c>
    </row>
    <row r="1048" spans="1:9">
      <c r="A1048" s="1082">
        <v>95124</v>
      </c>
      <c r="B1048" s="1083" t="s">
        <v>1225</v>
      </c>
      <c r="C1048" s="630" t="s">
        <v>5399</v>
      </c>
      <c r="D1048" s="1083" t="s">
        <v>41</v>
      </c>
      <c r="E1048" s="1084">
        <v>3.41</v>
      </c>
      <c r="F1048" s="1084">
        <v>0</v>
      </c>
      <c r="G1048" s="1085">
        <v>3.41</v>
      </c>
      <c r="H1048" s="632" t="s">
        <v>12257</v>
      </c>
      <c r="I1048" s="390">
        <v>43617</v>
      </c>
    </row>
    <row r="1049" spans="1:9">
      <c r="A1049" s="1082">
        <v>95125</v>
      </c>
      <c r="B1049" s="1083" t="s">
        <v>1226</v>
      </c>
      <c r="C1049" s="630" t="s">
        <v>5399</v>
      </c>
      <c r="D1049" s="1083" t="s">
        <v>41</v>
      </c>
      <c r="E1049" s="1084">
        <v>12.47</v>
      </c>
      <c r="F1049" s="1084">
        <v>0</v>
      </c>
      <c r="G1049" s="1085">
        <v>12.47</v>
      </c>
      <c r="H1049" s="632" t="s">
        <v>12257</v>
      </c>
      <c r="I1049" s="390">
        <v>43617</v>
      </c>
    </row>
    <row r="1050" spans="1:9">
      <c r="A1050" s="1082">
        <v>95126</v>
      </c>
      <c r="B1050" s="1083" t="s">
        <v>2479</v>
      </c>
      <c r="C1050" s="630" t="s">
        <v>5399</v>
      </c>
      <c r="D1050" s="1083" t="s">
        <v>41</v>
      </c>
      <c r="E1050" s="1084">
        <v>91.41</v>
      </c>
      <c r="F1050" s="1084">
        <v>0</v>
      </c>
      <c r="G1050" s="1085">
        <v>91.41</v>
      </c>
      <c r="H1050" s="632" t="s">
        <v>12257</v>
      </c>
      <c r="I1050" s="390">
        <v>43617</v>
      </c>
    </row>
    <row r="1051" spans="1:9">
      <c r="A1051" s="1082">
        <v>95129</v>
      </c>
      <c r="B1051" s="1083" t="s">
        <v>2480</v>
      </c>
      <c r="C1051" s="630" t="s">
        <v>5399</v>
      </c>
      <c r="D1051" s="1083" t="s">
        <v>41</v>
      </c>
      <c r="E1051" s="1084">
        <v>20.23</v>
      </c>
      <c r="F1051" s="1084">
        <v>0</v>
      </c>
      <c r="G1051" s="1085">
        <v>20.23</v>
      </c>
      <c r="H1051" s="632" t="s">
        <v>12257</v>
      </c>
      <c r="I1051" s="390">
        <v>43617</v>
      </c>
    </row>
    <row r="1052" spans="1:9">
      <c r="A1052" s="1082">
        <v>95130</v>
      </c>
      <c r="B1052" s="1083" t="s">
        <v>2481</v>
      </c>
      <c r="C1052" s="630" t="s">
        <v>5399</v>
      </c>
      <c r="D1052" s="1083" t="s">
        <v>41</v>
      </c>
      <c r="E1052" s="1084">
        <v>7.08</v>
      </c>
      <c r="F1052" s="1084">
        <v>0</v>
      </c>
      <c r="G1052" s="1085">
        <v>7.08</v>
      </c>
      <c r="H1052" s="632" t="s">
        <v>12257</v>
      </c>
      <c r="I1052" s="390">
        <v>43617</v>
      </c>
    </row>
    <row r="1053" spans="1:9">
      <c r="A1053" s="1082">
        <v>95131</v>
      </c>
      <c r="B1053" s="1083" t="s">
        <v>2482</v>
      </c>
      <c r="C1053" s="630" t="s">
        <v>5399</v>
      </c>
      <c r="D1053" s="1083" t="s">
        <v>41</v>
      </c>
      <c r="E1053" s="1084">
        <v>37.94</v>
      </c>
      <c r="F1053" s="1084">
        <v>0</v>
      </c>
      <c r="G1053" s="1085">
        <v>37.94</v>
      </c>
      <c r="H1053" s="632" t="s">
        <v>12257</v>
      </c>
      <c r="I1053" s="390">
        <v>43617</v>
      </c>
    </row>
    <row r="1054" spans="1:9">
      <c r="A1054" s="1082">
        <v>95132</v>
      </c>
      <c r="B1054" s="1083" t="s">
        <v>2483</v>
      </c>
      <c r="C1054" s="630" t="s">
        <v>5399</v>
      </c>
      <c r="D1054" s="1083" t="s">
        <v>41</v>
      </c>
      <c r="E1054" s="1084">
        <v>19.989999999999998</v>
      </c>
      <c r="F1054" s="1084">
        <v>0</v>
      </c>
      <c r="G1054" s="1085">
        <v>19.989999999999998</v>
      </c>
      <c r="H1054" s="632" t="s">
        <v>12257</v>
      </c>
      <c r="I1054" s="390">
        <v>43617</v>
      </c>
    </row>
    <row r="1055" spans="1:9">
      <c r="A1055" s="1082">
        <v>95136</v>
      </c>
      <c r="B1055" s="1083" t="s">
        <v>2484</v>
      </c>
      <c r="C1055" s="630" t="s">
        <v>5399</v>
      </c>
      <c r="D1055" s="1083" t="s">
        <v>41</v>
      </c>
      <c r="E1055" s="1084">
        <v>0.03</v>
      </c>
      <c r="F1055" s="1084">
        <v>0</v>
      </c>
      <c r="G1055" s="1085">
        <v>0.03</v>
      </c>
      <c r="H1055" s="632" t="s">
        <v>12257</v>
      </c>
      <c r="I1055" s="390">
        <v>43617</v>
      </c>
    </row>
    <row r="1056" spans="1:9">
      <c r="A1056" s="1082">
        <v>95137</v>
      </c>
      <c r="B1056" s="1083" t="s">
        <v>2485</v>
      </c>
      <c r="C1056" s="630" t="s">
        <v>5399</v>
      </c>
      <c r="D1056" s="1083" t="s">
        <v>41</v>
      </c>
      <c r="E1056" s="1084">
        <v>0.01</v>
      </c>
      <c r="F1056" s="1084">
        <v>0</v>
      </c>
      <c r="G1056" s="1085">
        <v>0.01</v>
      </c>
      <c r="H1056" s="632" t="s">
        <v>12257</v>
      </c>
      <c r="I1056" s="390">
        <v>43617</v>
      </c>
    </row>
    <row r="1057" spans="1:9">
      <c r="A1057" s="1082">
        <v>95138</v>
      </c>
      <c r="B1057" s="1083" t="s">
        <v>2486</v>
      </c>
      <c r="C1057" s="630" t="s">
        <v>5399</v>
      </c>
      <c r="D1057" s="1083" t="s">
        <v>41</v>
      </c>
      <c r="E1057" s="1084">
        <v>0.02</v>
      </c>
      <c r="F1057" s="1084">
        <v>0</v>
      </c>
      <c r="G1057" s="1085">
        <v>0.02</v>
      </c>
      <c r="H1057" s="632" t="s">
        <v>12257</v>
      </c>
      <c r="I1057" s="390">
        <v>43617</v>
      </c>
    </row>
    <row r="1058" spans="1:9">
      <c r="A1058" s="1082">
        <v>95208</v>
      </c>
      <c r="B1058" s="1083" t="s">
        <v>2487</v>
      </c>
      <c r="C1058" s="630" t="s">
        <v>5399</v>
      </c>
      <c r="D1058" s="1083" t="s">
        <v>41</v>
      </c>
      <c r="E1058" s="1084">
        <v>25.87</v>
      </c>
      <c r="F1058" s="1084">
        <v>0</v>
      </c>
      <c r="G1058" s="1085">
        <v>25.87</v>
      </c>
      <c r="H1058" s="632" t="s">
        <v>12257</v>
      </c>
      <c r="I1058" s="390">
        <v>43617</v>
      </c>
    </row>
    <row r="1059" spans="1:9">
      <c r="A1059" s="1082">
        <v>95209</v>
      </c>
      <c r="B1059" s="1083" t="s">
        <v>2488</v>
      </c>
      <c r="C1059" s="630" t="s">
        <v>5399</v>
      </c>
      <c r="D1059" s="1083" t="s">
        <v>41</v>
      </c>
      <c r="E1059" s="1084">
        <v>5.82</v>
      </c>
      <c r="F1059" s="1084">
        <v>0</v>
      </c>
      <c r="G1059" s="1085">
        <v>5.82</v>
      </c>
      <c r="H1059" s="632" t="s">
        <v>12257</v>
      </c>
      <c r="I1059" s="390">
        <v>43617</v>
      </c>
    </row>
    <row r="1060" spans="1:9">
      <c r="A1060" s="1082">
        <v>95210</v>
      </c>
      <c r="B1060" s="1083" t="s">
        <v>2489</v>
      </c>
      <c r="C1060" s="630" t="s">
        <v>5399</v>
      </c>
      <c r="D1060" s="1083" t="s">
        <v>41</v>
      </c>
      <c r="E1060" s="1084">
        <v>28.3</v>
      </c>
      <c r="F1060" s="1084">
        <v>0</v>
      </c>
      <c r="G1060" s="1085">
        <v>28.3</v>
      </c>
      <c r="H1060" s="632" t="s">
        <v>12257</v>
      </c>
      <c r="I1060" s="390">
        <v>43617</v>
      </c>
    </row>
    <row r="1061" spans="1:9">
      <c r="A1061" s="1082">
        <v>95211</v>
      </c>
      <c r="B1061" s="1083" t="s">
        <v>2490</v>
      </c>
      <c r="C1061" s="630" t="s">
        <v>5399</v>
      </c>
      <c r="D1061" s="1083" t="s">
        <v>41</v>
      </c>
      <c r="E1061" s="1084">
        <v>5.51</v>
      </c>
      <c r="F1061" s="1084">
        <v>0</v>
      </c>
      <c r="G1061" s="1085">
        <v>5.51</v>
      </c>
      <c r="H1061" s="632" t="s">
        <v>12257</v>
      </c>
      <c r="I1061" s="390">
        <v>43617</v>
      </c>
    </row>
    <row r="1062" spans="1:9">
      <c r="A1062" s="1082">
        <v>95214</v>
      </c>
      <c r="B1062" s="1083" t="s">
        <v>2491</v>
      </c>
      <c r="C1062" s="630" t="s">
        <v>5399</v>
      </c>
      <c r="D1062" s="1083" t="s">
        <v>41</v>
      </c>
      <c r="E1062" s="1084">
        <v>0.49</v>
      </c>
      <c r="F1062" s="1084">
        <v>0</v>
      </c>
      <c r="G1062" s="1085">
        <v>0.49</v>
      </c>
      <c r="H1062" s="632" t="s">
        <v>12257</v>
      </c>
      <c r="I1062" s="390">
        <v>43617</v>
      </c>
    </row>
    <row r="1063" spans="1:9">
      <c r="A1063" s="1082">
        <v>95215</v>
      </c>
      <c r="B1063" s="1083" t="s">
        <v>2492</v>
      </c>
      <c r="C1063" s="630" t="s">
        <v>5399</v>
      </c>
      <c r="D1063" s="1083" t="s">
        <v>41</v>
      </c>
      <c r="E1063" s="1084">
        <v>0.09</v>
      </c>
      <c r="F1063" s="1084">
        <v>0</v>
      </c>
      <c r="G1063" s="1085">
        <v>0.09</v>
      </c>
      <c r="H1063" s="632" t="s">
        <v>12257</v>
      </c>
      <c r="I1063" s="390">
        <v>43617</v>
      </c>
    </row>
    <row r="1064" spans="1:9">
      <c r="A1064" s="1082">
        <v>95216</v>
      </c>
      <c r="B1064" s="1083" t="s">
        <v>2493</v>
      </c>
      <c r="C1064" s="630" t="s">
        <v>5399</v>
      </c>
      <c r="D1064" s="1083" t="s">
        <v>41</v>
      </c>
      <c r="E1064" s="1084">
        <v>0.34</v>
      </c>
      <c r="F1064" s="1084">
        <v>0</v>
      </c>
      <c r="G1064" s="1085">
        <v>0.34</v>
      </c>
      <c r="H1064" s="632" t="s">
        <v>12257</v>
      </c>
      <c r="I1064" s="390">
        <v>43617</v>
      </c>
    </row>
    <row r="1065" spans="1:9">
      <c r="A1065" s="1082">
        <v>95217</v>
      </c>
      <c r="B1065" s="1083" t="s">
        <v>2494</v>
      </c>
      <c r="C1065" s="630" t="s">
        <v>5399</v>
      </c>
      <c r="D1065" s="1083" t="s">
        <v>41</v>
      </c>
      <c r="E1065" s="1084">
        <v>0.37</v>
      </c>
      <c r="F1065" s="1084">
        <v>0</v>
      </c>
      <c r="G1065" s="1085">
        <v>0.37</v>
      </c>
      <c r="H1065" s="632" t="s">
        <v>12257</v>
      </c>
      <c r="I1065" s="390">
        <v>43617</v>
      </c>
    </row>
    <row r="1066" spans="1:9">
      <c r="A1066" s="1082">
        <v>95255</v>
      </c>
      <c r="B1066" s="1083" t="s">
        <v>1515</v>
      </c>
      <c r="C1066" s="630" t="s">
        <v>5399</v>
      </c>
      <c r="D1066" s="1083" t="s">
        <v>41</v>
      </c>
      <c r="E1066" s="1084">
        <v>1.02</v>
      </c>
      <c r="F1066" s="1084">
        <v>0</v>
      </c>
      <c r="G1066" s="1085">
        <v>1.02</v>
      </c>
      <c r="H1066" s="632" t="s">
        <v>12257</v>
      </c>
      <c r="I1066" s="390">
        <v>43617</v>
      </c>
    </row>
    <row r="1067" spans="1:9">
      <c r="A1067" s="1082">
        <v>95256</v>
      </c>
      <c r="B1067" s="1083" t="s">
        <v>1516</v>
      </c>
      <c r="C1067" s="630" t="s">
        <v>5399</v>
      </c>
      <c r="D1067" s="1083" t="s">
        <v>41</v>
      </c>
      <c r="E1067" s="1084">
        <v>0.23</v>
      </c>
      <c r="F1067" s="1084">
        <v>0</v>
      </c>
      <c r="G1067" s="1085">
        <v>0.23</v>
      </c>
      <c r="H1067" s="632" t="s">
        <v>12257</v>
      </c>
      <c r="I1067" s="390">
        <v>43617</v>
      </c>
    </row>
    <row r="1068" spans="1:9">
      <c r="A1068" s="1082">
        <v>95257</v>
      </c>
      <c r="B1068" s="1083" t="s">
        <v>1517</v>
      </c>
      <c r="C1068" s="630" t="s">
        <v>5399</v>
      </c>
      <c r="D1068" s="1083" t="s">
        <v>41</v>
      </c>
      <c r="E1068" s="1084">
        <v>1.28</v>
      </c>
      <c r="F1068" s="1084">
        <v>0</v>
      </c>
      <c r="G1068" s="1085">
        <v>1.28</v>
      </c>
      <c r="H1068" s="632" t="s">
        <v>12257</v>
      </c>
      <c r="I1068" s="390">
        <v>43617</v>
      </c>
    </row>
    <row r="1069" spans="1:9">
      <c r="A1069" s="1082">
        <v>95260</v>
      </c>
      <c r="B1069" s="1083" t="s">
        <v>2495</v>
      </c>
      <c r="C1069" s="630" t="s">
        <v>5399</v>
      </c>
      <c r="D1069" s="1083" t="s">
        <v>41</v>
      </c>
      <c r="E1069" s="1084">
        <v>0.54</v>
      </c>
      <c r="F1069" s="1084">
        <v>0</v>
      </c>
      <c r="G1069" s="1085">
        <v>0.54</v>
      </c>
      <c r="H1069" s="632" t="s">
        <v>12257</v>
      </c>
      <c r="I1069" s="390">
        <v>43617</v>
      </c>
    </row>
    <row r="1070" spans="1:9">
      <c r="A1070" s="1082">
        <v>95261</v>
      </c>
      <c r="B1070" s="1083" t="s">
        <v>2496</v>
      </c>
      <c r="C1070" s="630" t="s">
        <v>5399</v>
      </c>
      <c r="D1070" s="1083" t="s">
        <v>41</v>
      </c>
      <c r="E1070" s="1084">
        <v>0.22</v>
      </c>
      <c r="F1070" s="1084">
        <v>0</v>
      </c>
      <c r="G1070" s="1085">
        <v>0.22</v>
      </c>
      <c r="H1070" s="632" t="s">
        <v>12257</v>
      </c>
      <c r="I1070" s="390">
        <v>43617</v>
      </c>
    </row>
    <row r="1071" spans="1:9">
      <c r="A1071" s="1082">
        <v>95262</v>
      </c>
      <c r="B1071" s="1083" t="s">
        <v>2497</v>
      </c>
      <c r="C1071" s="630" t="s">
        <v>5399</v>
      </c>
      <c r="D1071" s="1083" t="s">
        <v>41</v>
      </c>
      <c r="E1071" s="1084">
        <v>1.07</v>
      </c>
      <c r="F1071" s="1084">
        <v>0</v>
      </c>
      <c r="G1071" s="1085">
        <v>1.07</v>
      </c>
      <c r="H1071" s="632" t="s">
        <v>12257</v>
      </c>
      <c r="I1071" s="390">
        <v>43617</v>
      </c>
    </row>
    <row r="1072" spans="1:9">
      <c r="A1072" s="1082">
        <v>95263</v>
      </c>
      <c r="B1072" s="1083" t="s">
        <v>2498</v>
      </c>
      <c r="C1072" s="630" t="s">
        <v>5399</v>
      </c>
      <c r="D1072" s="1083" t="s">
        <v>41</v>
      </c>
      <c r="E1072" s="1084">
        <v>1.97</v>
      </c>
      <c r="F1072" s="1084">
        <v>0</v>
      </c>
      <c r="G1072" s="1085">
        <v>1.97</v>
      </c>
      <c r="H1072" s="632" t="s">
        <v>12257</v>
      </c>
      <c r="I1072" s="390">
        <v>43617</v>
      </c>
    </row>
    <row r="1073" spans="1:9">
      <c r="A1073" s="1082">
        <v>95266</v>
      </c>
      <c r="B1073" s="1083" t="s">
        <v>2499</v>
      </c>
      <c r="C1073" s="630" t="s">
        <v>5399</v>
      </c>
      <c r="D1073" s="1083" t="s">
        <v>41</v>
      </c>
      <c r="E1073" s="1084">
        <v>0.41</v>
      </c>
      <c r="F1073" s="1084">
        <v>0</v>
      </c>
      <c r="G1073" s="1085">
        <v>0.41</v>
      </c>
      <c r="H1073" s="632" t="s">
        <v>12257</v>
      </c>
      <c r="I1073" s="390">
        <v>43617</v>
      </c>
    </row>
    <row r="1074" spans="1:9">
      <c r="A1074" s="1082">
        <v>95267</v>
      </c>
      <c r="B1074" s="1083" t="s">
        <v>2500</v>
      </c>
      <c r="C1074" s="630" t="s">
        <v>5399</v>
      </c>
      <c r="D1074" s="1083" t="s">
        <v>41</v>
      </c>
      <c r="E1074" s="1084">
        <v>0.08</v>
      </c>
      <c r="F1074" s="1084">
        <v>0</v>
      </c>
      <c r="G1074" s="1085">
        <v>0.08</v>
      </c>
      <c r="H1074" s="632" t="s">
        <v>12257</v>
      </c>
      <c r="I1074" s="390">
        <v>43617</v>
      </c>
    </row>
    <row r="1075" spans="1:9">
      <c r="A1075" s="1082">
        <v>95268</v>
      </c>
      <c r="B1075" s="1083" t="s">
        <v>2501</v>
      </c>
      <c r="C1075" s="630" t="s">
        <v>5399</v>
      </c>
      <c r="D1075" s="1083" t="s">
        <v>41</v>
      </c>
      <c r="E1075" s="1084">
        <v>0.4</v>
      </c>
      <c r="F1075" s="1084">
        <v>0</v>
      </c>
      <c r="G1075" s="1085">
        <v>0.4</v>
      </c>
      <c r="H1075" s="632" t="s">
        <v>12257</v>
      </c>
      <c r="I1075" s="390">
        <v>43617</v>
      </c>
    </row>
    <row r="1076" spans="1:9">
      <c r="A1076" s="1082">
        <v>95269</v>
      </c>
      <c r="B1076" s="1083" t="s">
        <v>2502</v>
      </c>
      <c r="C1076" s="630" t="s">
        <v>5399</v>
      </c>
      <c r="D1076" s="1083" t="s">
        <v>41</v>
      </c>
      <c r="E1076" s="1084">
        <v>3.68</v>
      </c>
      <c r="F1076" s="1084">
        <v>0</v>
      </c>
      <c r="G1076" s="1085">
        <v>3.68</v>
      </c>
      <c r="H1076" s="632" t="s">
        <v>12257</v>
      </c>
      <c r="I1076" s="390">
        <v>43617</v>
      </c>
    </row>
    <row r="1077" spans="1:9">
      <c r="A1077" s="1082">
        <v>95272</v>
      </c>
      <c r="B1077" s="1083" t="s">
        <v>2503</v>
      </c>
      <c r="C1077" s="630" t="s">
        <v>5399</v>
      </c>
      <c r="D1077" s="1083" t="s">
        <v>41</v>
      </c>
      <c r="E1077" s="1084">
        <v>0.4</v>
      </c>
      <c r="F1077" s="1084">
        <v>0</v>
      </c>
      <c r="G1077" s="1085">
        <v>0.4</v>
      </c>
      <c r="H1077" s="632" t="s">
        <v>12257</v>
      </c>
      <c r="I1077" s="390">
        <v>43617</v>
      </c>
    </row>
    <row r="1078" spans="1:9">
      <c r="A1078" s="1082">
        <v>95273</v>
      </c>
      <c r="B1078" s="1083" t="s">
        <v>2504</v>
      </c>
      <c r="C1078" s="630" t="s">
        <v>5399</v>
      </c>
      <c r="D1078" s="1083" t="s">
        <v>41</v>
      </c>
      <c r="E1078" s="1084">
        <v>0.09</v>
      </c>
      <c r="F1078" s="1084">
        <v>0</v>
      </c>
      <c r="G1078" s="1085">
        <v>0.09</v>
      </c>
      <c r="H1078" s="632" t="s">
        <v>12257</v>
      </c>
      <c r="I1078" s="390">
        <v>43617</v>
      </c>
    </row>
    <row r="1079" spans="1:9">
      <c r="A1079" s="1082">
        <v>95274</v>
      </c>
      <c r="B1079" s="1083" t="s">
        <v>2505</v>
      </c>
      <c r="C1079" s="630" t="s">
        <v>5399</v>
      </c>
      <c r="D1079" s="1083" t="s">
        <v>41</v>
      </c>
      <c r="E1079" s="1084">
        <v>0.31</v>
      </c>
      <c r="F1079" s="1084">
        <v>0</v>
      </c>
      <c r="G1079" s="1085">
        <v>0.31</v>
      </c>
      <c r="H1079" s="632" t="s">
        <v>12257</v>
      </c>
      <c r="I1079" s="390">
        <v>43617</v>
      </c>
    </row>
    <row r="1080" spans="1:9">
      <c r="A1080" s="1082">
        <v>95275</v>
      </c>
      <c r="B1080" s="1083" t="s">
        <v>2506</v>
      </c>
      <c r="C1080" s="630" t="s">
        <v>5399</v>
      </c>
      <c r="D1080" s="1083" t="s">
        <v>41</v>
      </c>
      <c r="E1080" s="1084">
        <v>1.49</v>
      </c>
      <c r="F1080" s="1084">
        <v>0</v>
      </c>
      <c r="G1080" s="1085">
        <v>1.49</v>
      </c>
      <c r="H1080" s="632" t="s">
        <v>12257</v>
      </c>
      <c r="I1080" s="390">
        <v>43617</v>
      </c>
    </row>
    <row r="1081" spans="1:9">
      <c r="A1081" s="1082">
        <v>95278</v>
      </c>
      <c r="B1081" s="1083" t="s">
        <v>2507</v>
      </c>
      <c r="C1081" s="630" t="s">
        <v>5399</v>
      </c>
      <c r="D1081" s="1083" t="s">
        <v>41</v>
      </c>
      <c r="E1081" s="1084">
        <v>0.44</v>
      </c>
      <c r="F1081" s="1084">
        <v>0</v>
      </c>
      <c r="G1081" s="1085">
        <v>0.44</v>
      </c>
      <c r="H1081" s="632" t="s">
        <v>12257</v>
      </c>
      <c r="I1081" s="390">
        <v>43617</v>
      </c>
    </row>
    <row r="1082" spans="1:9">
      <c r="A1082" s="1082">
        <v>95279</v>
      </c>
      <c r="B1082" s="1083" t="s">
        <v>2508</v>
      </c>
      <c r="C1082" s="630" t="s">
        <v>5399</v>
      </c>
      <c r="D1082" s="1083" t="s">
        <v>41</v>
      </c>
      <c r="E1082" s="1084">
        <v>0.09</v>
      </c>
      <c r="F1082" s="1084">
        <v>0</v>
      </c>
      <c r="G1082" s="1085">
        <v>0.09</v>
      </c>
      <c r="H1082" s="632" t="s">
        <v>12257</v>
      </c>
      <c r="I1082" s="390">
        <v>43617</v>
      </c>
    </row>
    <row r="1083" spans="1:9">
      <c r="A1083" s="1082">
        <v>95280</v>
      </c>
      <c r="B1083" s="1083" t="s">
        <v>2509</v>
      </c>
      <c r="C1083" s="630" t="s">
        <v>5399</v>
      </c>
      <c r="D1083" s="1083" t="s">
        <v>41</v>
      </c>
      <c r="E1083" s="1084">
        <v>0.34</v>
      </c>
      <c r="F1083" s="1084">
        <v>0</v>
      </c>
      <c r="G1083" s="1085">
        <v>0.34</v>
      </c>
      <c r="H1083" s="632" t="s">
        <v>12257</v>
      </c>
      <c r="I1083" s="390">
        <v>43617</v>
      </c>
    </row>
    <row r="1084" spans="1:9">
      <c r="A1084" s="1082">
        <v>95281</v>
      </c>
      <c r="B1084" s="1083" t="s">
        <v>2510</v>
      </c>
      <c r="C1084" s="630" t="s">
        <v>5399</v>
      </c>
      <c r="D1084" s="1083" t="s">
        <v>41</v>
      </c>
      <c r="E1084" s="1084">
        <v>3.68</v>
      </c>
      <c r="F1084" s="1084">
        <v>0</v>
      </c>
      <c r="G1084" s="1085">
        <v>3.68</v>
      </c>
      <c r="H1084" s="632" t="s">
        <v>12257</v>
      </c>
      <c r="I1084" s="390">
        <v>43617</v>
      </c>
    </row>
    <row r="1085" spans="1:9">
      <c r="A1085" s="1082">
        <v>95617</v>
      </c>
      <c r="B1085" s="1083" t="s">
        <v>2511</v>
      </c>
      <c r="C1085" s="630" t="s">
        <v>5399</v>
      </c>
      <c r="D1085" s="1083" t="s">
        <v>41</v>
      </c>
      <c r="E1085" s="1084">
        <v>0.84</v>
      </c>
      <c r="F1085" s="1084">
        <v>0</v>
      </c>
      <c r="G1085" s="1085">
        <v>0.84</v>
      </c>
      <c r="H1085" s="632" t="s">
        <v>12257</v>
      </c>
      <c r="I1085" s="390">
        <v>43617</v>
      </c>
    </row>
    <row r="1086" spans="1:9">
      <c r="A1086" s="1082">
        <v>95618</v>
      </c>
      <c r="B1086" s="1083" t="s">
        <v>2512</v>
      </c>
      <c r="C1086" s="630" t="s">
        <v>5399</v>
      </c>
      <c r="D1086" s="1083" t="s">
        <v>41</v>
      </c>
      <c r="E1086" s="1084">
        <v>0.18</v>
      </c>
      <c r="F1086" s="1084">
        <v>0</v>
      </c>
      <c r="G1086" s="1085">
        <v>0.18</v>
      </c>
      <c r="H1086" s="632" t="s">
        <v>12257</v>
      </c>
      <c r="I1086" s="390">
        <v>43617</v>
      </c>
    </row>
    <row r="1087" spans="1:9">
      <c r="A1087" s="1082">
        <v>95619</v>
      </c>
      <c r="B1087" s="1083" t="s">
        <v>2513</v>
      </c>
      <c r="C1087" s="630" t="s">
        <v>5399</v>
      </c>
      <c r="D1087" s="1083" t="s">
        <v>41</v>
      </c>
      <c r="E1087" s="1084">
        <v>1.05</v>
      </c>
      <c r="F1087" s="1084">
        <v>0</v>
      </c>
      <c r="G1087" s="1085">
        <v>1.05</v>
      </c>
      <c r="H1087" s="632" t="s">
        <v>12257</v>
      </c>
      <c r="I1087" s="390">
        <v>43617</v>
      </c>
    </row>
    <row r="1088" spans="1:9">
      <c r="A1088" s="1082">
        <v>95627</v>
      </c>
      <c r="B1088" s="1083" t="s">
        <v>2514</v>
      </c>
      <c r="C1088" s="630" t="s">
        <v>5399</v>
      </c>
      <c r="D1088" s="1083" t="s">
        <v>41</v>
      </c>
      <c r="E1088" s="1084">
        <v>22.12</v>
      </c>
      <c r="F1088" s="1084">
        <v>0</v>
      </c>
      <c r="G1088" s="1085">
        <v>22.12</v>
      </c>
      <c r="H1088" s="632" t="s">
        <v>12257</v>
      </c>
      <c r="I1088" s="390">
        <v>43617</v>
      </c>
    </row>
    <row r="1089" spans="1:9">
      <c r="A1089" s="1082">
        <v>95628</v>
      </c>
      <c r="B1089" s="1083" t="s">
        <v>2515</v>
      </c>
      <c r="C1089" s="630" t="s">
        <v>5399</v>
      </c>
      <c r="D1089" s="1083" t="s">
        <v>41</v>
      </c>
      <c r="E1089" s="1084">
        <v>5.81</v>
      </c>
      <c r="F1089" s="1084">
        <v>0</v>
      </c>
      <c r="G1089" s="1085">
        <v>5.81</v>
      </c>
      <c r="H1089" s="632" t="s">
        <v>12257</v>
      </c>
      <c r="I1089" s="390">
        <v>43617</v>
      </c>
    </row>
    <row r="1090" spans="1:9">
      <c r="A1090" s="1082">
        <v>95629</v>
      </c>
      <c r="B1090" s="1083" t="s">
        <v>2516</v>
      </c>
      <c r="C1090" s="630" t="s">
        <v>5399</v>
      </c>
      <c r="D1090" s="1083" t="s">
        <v>41</v>
      </c>
      <c r="E1090" s="1084">
        <v>27.68</v>
      </c>
      <c r="F1090" s="1084">
        <v>0</v>
      </c>
      <c r="G1090" s="1085">
        <v>27.68</v>
      </c>
      <c r="H1090" s="632" t="s">
        <v>12257</v>
      </c>
      <c r="I1090" s="390">
        <v>43617</v>
      </c>
    </row>
    <row r="1091" spans="1:9">
      <c r="A1091" s="1082">
        <v>95630</v>
      </c>
      <c r="B1091" s="1083" t="s">
        <v>2517</v>
      </c>
      <c r="C1091" s="630" t="s">
        <v>5399</v>
      </c>
      <c r="D1091" s="1083" t="s">
        <v>41</v>
      </c>
      <c r="E1091" s="1084">
        <v>65.81</v>
      </c>
      <c r="F1091" s="1084">
        <v>0</v>
      </c>
      <c r="G1091" s="1085">
        <v>65.81</v>
      </c>
      <c r="H1091" s="632" t="s">
        <v>12257</v>
      </c>
      <c r="I1091" s="390">
        <v>43617</v>
      </c>
    </row>
    <row r="1092" spans="1:9">
      <c r="A1092" s="1082">
        <v>95698</v>
      </c>
      <c r="B1092" s="1083" t="s">
        <v>2518</v>
      </c>
      <c r="C1092" s="630" t="s">
        <v>5399</v>
      </c>
      <c r="D1092" s="1083" t="s">
        <v>41</v>
      </c>
      <c r="E1092" s="1084">
        <v>3.41</v>
      </c>
      <c r="F1092" s="1084">
        <v>0</v>
      </c>
      <c r="G1092" s="1085">
        <v>3.41</v>
      </c>
      <c r="H1092" s="632" t="s">
        <v>12257</v>
      </c>
      <c r="I1092" s="390">
        <v>43617</v>
      </c>
    </row>
    <row r="1093" spans="1:9">
      <c r="A1093" s="1082">
        <v>95699</v>
      </c>
      <c r="B1093" s="1083" t="s">
        <v>2519</v>
      </c>
      <c r="C1093" s="630" t="s">
        <v>5399</v>
      </c>
      <c r="D1093" s="1083" t="s">
        <v>41</v>
      </c>
      <c r="E1093" s="1084">
        <v>0.76</v>
      </c>
      <c r="F1093" s="1084">
        <v>0</v>
      </c>
      <c r="G1093" s="1085">
        <v>0.76</v>
      </c>
      <c r="H1093" s="632" t="s">
        <v>12257</v>
      </c>
      <c r="I1093" s="390">
        <v>43617</v>
      </c>
    </row>
    <row r="1094" spans="1:9">
      <c r="A1094" s="1082">
        <v>95700</v>
      </c>
      <c r="B1094" s="1083" t="s">
        <v>2520</v>
      </c>
      <c r="C1094" s="630" t="s">
        <v>5399</v>
      </c>
      <c r="D1094" s="1083" t="s">
        <v>41</v>
      </c>
      <c r="E1094" s="1084">
        <v>4.26</v>
      </c>
      <c r="F1094" s="1084">
        <v>0</v>
      </c>
      <c r="G1094" s="1085">
        <v>4.26</v>
      </c>
      <c r="H1094" s="632" t="s">
        <v>12257</v>
      </c>
      <c r="I1094" s="390">
        <v>43617</v>
      </c>
    </row>
    <row r="1095" spans="1:9">
      <c r="A1095" s="1082">
        <v>95701</v>
      </c>
      <c r="B1095" s="1083" t="s">
        <v>2521</v>
      </c>
      <c r="C1095" s="630" t="s">
        <v>5399</v>
      </c>
      <c r="D1095" s="1083" t="s">
        <v>41</v>
      </c>
      <c r="E1095" s="1084">
        <v>1.84</v>
      </c>
      <c r="F1095" s="1084">
        <v>0</v>
      </c>
      <c r="G1095" s="1085">
        <v>1.84</v>
      </c>
      <c r="H1095" s="632" t="s">
        <v>12257</v>
      </c>
      <c r="I1095" s="390">
        <v>43617</v>
      </c>
    </row>
    <row r="1096" spans="1:9">
      <c r="A1096" s="1082">
        <v>95704</v>
      </c>
      <c r="B1096" s="1083" t="s">
        <v>2522</v>
      </c>
      <c r="C1096" s="630" t="s">
        <v>5399</v>
      </c>
      <c r="D1096" s="1083" t="s">
        <v>41</v>
      </c>
      <c r="E1096" s="1084">
        <v>22.22</v>
      </c>
      <c r="F1096" s="1084">
        <v>0</v>
      </c>
      <c r="G1096" s="1085">
        <v>22.22</v>
      </c>
      <c r="H1096" s="632" t="s">
        <v>12257</v>
      </c>
      <c r="I1096" s="390">
        <v>43617</v>
      </c>
    </row>
    <row r="1097" spans="1:9">
      <c r="A1097" s="1082">
        <v>95705</v>
      </c>
      <c r="B1097" s="1083" t="s">
        <v>2523</v>
      </c>
      <c r="C1097" s="630" t="s">
        <v>5399</v>
      </c>
      <c r="D1097" s="1083" t="s">
        <v>41</v>
      </c>
      <c r="E1097" s="1084">
        <v>5.83</v>
      </c>
      <c r="F1097" s="1084">
        <v>0</v>
      </c>
      <c r="G1097" s="1085">
        <v>5.83</v>
      </c>
      <c r="H1097" s="632" t="s">
        <v>12257</v>
      </c>
      <c r="I1097" s="390">
        <v>43617</v>
      </c>
    </row>
    <row r="1098" spans="1:9">
      <c r="A1098" s="1082">
        <v>95706</v>
      </c>
      <c r="B1098" s="1083" t="s">
        <v>2524</v>
      </c>
      <c r="C1098" s="630" t="s">
        <v>5399</v>
      </c>
      <c r="D1098" s="1083" t="s">
        <v>41</v>
      </c>
      <c r="E1098" s="1084">
        <v>27.81</v>
      </c>
      <c r="F1098" s="1084">
        <v>0</v>
      </c>
      <c r="G1098" s="1085">
        <v>27.81</v>
      </c>
      <c r="H1098" s="632" t="s">
        <v>12257</v>
      </c>
      <c r="I1098" s="390">
        <v>43617</v>
      </c>
    </row>
    <row r="1099" spans="1:9">
      <c r="A1099" s="1082">
        <v>95707</v>
      </c>
      <c r="B1099" s="1083" t="s">
        <v>2525</v>
      </c>
      <c r="C1099" s="630" t="s">
        <v>5399</v>
      </c>
      <c r="D1099" s="1083" t="s">
        <v>41</v>
      </c>
      <c r="E1099" s="1084">
        <v>20.57</v>
      </c>
      <c r="F1099" s="1084">
        <v>0</v>
      </c>
      <c r="G1099" s="1085">
        <v>20.57</v>
      </c>
      <c r="H1099" s="632" t="s">
        <v>12257</v>
      </c>
      <c r="I1099" s="390">
        <v>43617</v>
      </c>
    </row>
    <row r="1100" spans="1:9">
      <c r="A1100" s="1082">
        <v>95710</v>
      </c>
      <c r="B1100" s="1083" t="s">
        <v>2526</v>
      </c>
      <c r="C1100" s="630" t="s">
        <v>5399</v>
      </c>
      <c r="D1100" s="1083" t="s">
        <v>41</v>
      </c>
      <c r="E1100" s="1084">
        <v>26.71</v>
      </c>
      <c r="F1100" s="1084">
        <v>0</v>
      </c>
      <c r="G1100" s="1085">
        <v>26.71</v>
      </c>
      <c r="H1100" s="632" t="s">
        <v>12257</v>
      </c>
      <c r="I1100" s="390">
        <v>43617</v>
      </c>
    </row>
    <row r="1101" spans="1:9">
      <c r="A1101" s="1082">
        <v>95711</v>
      </c>
      <c r="B1101" s="1083" t="s">
        <v>2527</v>
      </c>
      <c r="C1101" s="630" t="s">
        <v>5399</v>
      </c>
      <c r="D1101" s="1083" t="s">
        <v>41</v>
      </c>
      <c r="E1101" s="1084">
        <v>6.86</v>
      </c>
      <c r="F1101" s="1084">
        <v>0</v>
      </c>
      <c r="G1101" s="1085">
        <v>6.86</v>
      </c>
      <c r="H1101" s="632" t="s">
        <v>12257</v>
      </c>
      <c r="I1101" s="390">
        <v>43617</v>
      </c>
    </row>
    <row r="1102" spans="1:9">
      <c r="A1102" s="1082">
        <v>95712</v>
      </c>
      <c r="B1102" s="1083" t="s">
        <v>2528</v>
      </c>
      <c r="C1102" s="630" t="s">
        <v>5399</v>
      </c>
      <c r="D1102" s="1083" t="s">
        <v>41</v>
      </c>
      <c r="E1102" s="1084">
        <v>33.39</v>
      </c>
      <c r="F1102" s="1084">
        <v>0</v>
      </c>
      <c r="G1102" s="1085">
        <v>33.39</v>
      </c>
      <c r="H1102" s="632" t="s">
        <v>12257</v>
      </c>
      <c r="I1102" s="390">
        <v>43617</v>
      </c>
    </row>
    <row r="1103" spans="1:9">
      <c r="A1103" s="1082">
        <v>95713</v>
      </c>
      <c r="B1103" s="1083" t="s">
        <v>2529</v>
      </c>
      <c r="C1103" s="630" t="s">
        <v>5399</v>
      </c>
      <c r="D1103" s="1083" t="s">
        <v>41</v>
      </c>
      <c r="E1103" s="1084">
        <v>81.569999999999993</v>
      </c>
      <c r="F1103" s="1084">
        <v>0</v>
      </c>
      <c r="G1103" s="1085">
        <v>81.569999999999993</v>
      </c>
      <c r="H1103" s="632" t="s">
        <v>12257</v>
      </c>
      <c r="I1103" s="390">
        <v>43617</v>
      </c>
    </row>
    <row r="1104" spans="1:9">
      <c r="A1104" s="1082">
        <v>95716</v>
      </c>
      <c r="B1104" s="1083" t="s">
        <v>2530</v>
      </c>
      <c r="C1104" s="630" t="s">
        <v>5399</v>
      </c>
      <c r="D1104" s="1083" t="s">
        <v>41</v>
      </c>
      <c r="E1104" s="1084">
        <v>25.71</v>
      </c>
      <c r="F1104" s="1084">
        <v>0</v>
      </c>
      <c r="G1104" s="1085">
        <v>25.71</v>
      </c>
      <c r="H1104" s="632" t="s">
        <v>12257</v>
      </c>
      <c r="I1104" s="390">
        <v>43617</v>
      </c>
    </row>
    <row r="1105" spans="1:9">
      <c r="A1105" s="1082">
        <v>95717</v>
      </c>
      <c r="B1105" s="1083" t="s">
        <v>2531</v>
      </c>
      <c r="C1105" s="630" t="s">
        <v>5399</v>
      </c>
      <c r="D1105" s="1083" t="s">
        <v>41</v>
      </c>
      <c r="E1105" s="1084">
        <v>6.61</v>
      </c>
      <c r="F1105" s="1084">
        <v>0</v>
      </c>
      <c r="G1105" s="1085">
        <v>6.61</v>
      </c>
      <c r="H1105" s="632" t="s">
        <v>12257</v>
      </c>
      <c r="I1105" s="390">
        <v>43617</v>
      </c>
    </row>
    <row r="1106" spans="1:9">
      <c r="A1106" s="1082">
        <v>95718</v>
      </c>
      <c r="B1106" s="1083" t="s">
        <v>2532</v>
      </c>
      <c r="C1106" s="630" t="s">
        <v>5399</v>
      </c>
      <c r="D1106" s="1083" t="s">
        <v>41</v>
      </c>
      <c r="E1106" s="1084">
        <v>32.14</v>
      </c>
      <c r="F1106" s="1084">
        <v>0</v>
      </c>
      <c r="G1106" s="1085">
        <v>32.14</v>
      </c>
      <c r="H1106" s="632" t="s">
        <v>12257</v>
      </c>
      <c r="I1106" s="390">
        <v>43617</v>
      </c>
    </row>
    <row r="1107" spans="1:9">
      <c r="A1107" s="1082">
        <v>95719</v>
      </c>
      <c r="B1107" s="1083" t="s">
        <v>2533</v>
      </c>
      <c r="C1107" s="630" t="s">
        <v>5399</v>
      </c>
      <c r="D1107" s="1083" t="s">
        <v>41</v>
      </c>
      <c r="E1107" s="1084">
        <v>81.569999999999993</v>
      </c>
      <c r="F1107" s="1084">
        <v>0</v>
      </c>
      <c r="G1107" s="1085">
        <v>81.569999999999993</v>
      </c>
      <c r="H1107" s="632" t="s">
        <v>12257</v>
      </c>
      <c r="I1107" s="390">
        <v>43617</v>
      </c>
    </row>
    <row r="1108" spans="1:9">
      <c r="A1108" s="1082">
        <v>95869</v>
      </c>
      <c r="B1108" s="1083" t="s">
        <v>1639</v>
      </c>
      <c r="C1108" s="630" t="s">
        <v>5399</v>
      </c>
      <c r="D1108" s="1083" t="s">
        <v>41</v>
      </c>
      <c r="E1108" s="1084">
        <v>1.67</v>
      </c>
      <c r="F1108" s="1084">
        <v>0</v>
      </c>
      <c r="G1108" s="1085">
        <v>1.67</v>
      </c>
      <c r="H1108" s="632" t="s">
        <v>12257</v>
      </c>
      <c r="I1108" s="390">
        <v>43617</v>
      </c>
    </row>
    <row r="1109" spans="1:9">
      <c r="A1109" s="1082">
        <v>95870</v>
      </c>
      <c r="B1109" s="1083" t="s">
        <v>1640</v>
      </c>
      <c r="C1109" s="630" t="s">
        <v>5399</v>
      </c>
      <c r="D1109" s="1083" t="s">
        <v>41</v>
      </c>
      <c r="E1109" s="1084">
        <v>4.3600000000000003</v>
      </c>
      <c r="F1109" s="1084">
        <v>0</v>
      </c>
      <c r="G1109" s="1085">
        <v>4.3600000000000003</v>
      </c>
      <c r="H1109" s="632" t="s">
        <v>12257</v>
      </c>
      <c r="I1109" s="390">
        <v>43617</v>
      </c>
    </row>
    <row r="1110" spans="1:9">
      <c r="A1110" s="1082">
        <v>95871</v>
      </c>
      <c r="B1110" s="1083" t="s">
        <v>1641</v>
      </c>
      <c r="C1110" s="630" t="s">
        <v>5399</v>
      </c>
      <c r="D1110" s="1083" t="s">
        <v>41</v>
      </c>
      <c r="E1110" s="1084">
        <v>169.5</v>
      </c>
      <c r="F1110" s="1084">
        <v>0</v>
      </c>
      <c r="G1110" s="1085">
        <v>169.5</v>
      </c>
      <c r="H1110" s="632" t="s">
        <v>12257</v>
      </c>
      <c r="I1110" s="390">
        <v>43617</v>
      </c>
    </row>
    <row r="1111" spans="1:9">
      <c r="A1111" s="1082">
        <v>95874</v>
      </c>
      <c r="B1111" s="1083" t="s">
        <v>1644</v>
      </c>
      <c r="C1111" s="630" t="s">
        <v>5399</v>
      </c>
      <c r="D1111" s="1083" t="s">
        <v>41</v>
      </c>
      <c r="E1111" s="1084">
        <v>4.88</v>
      </c>
      <c r="F1111" s="1084">
        <v>0</v>
      </c>
      <c r="G1111" s="1085">
        <v>4.88</v>
      </c>
      <c r="H1111" s="632" t="s">
        <v>12257</v>
      </c>
      <c r="I1111" s="390">
        <v>43617</v>
      </c>
    </row>
    <row r="1112" spans="1:9">
      <c r="A1112" s="1082">
        <v>96008</v>
      </c>
      <c r="B1112" s="1083" t="s">
        <v>2534</v>
      </c>
      <c r="C1112" s="630" t="s">
        <v>5399</v>
      </c>
      <c r="D1112" s="1083" t="s">
        <v>41</v>
      </c>
      <c r="E1112" s="1084">
        <v>11.68</v>
      </c>
      <c r="F1112" s="1084">
        <v>0</v>
      </c>
      <c r="G1112" s="1085">
        <v>11.68</v>
      </c>
      <c r="H1112" s="632" t="s">
        <v>12257</v>
      </c>
      <c r="I1112" s="390">
        <v>43617</v>
      </c>
    </row>
    <row r="1113" spans="1:9">
      <c r="A1113" s="1082">
        <v>96009</v>
      </c>
      <c r="B1113" s="1083" t="s">
        <v>2535</v>
      </c>
      <c r="C1113" s="630" t="s">
        <v>5399</v>
      </c>
      <c r="D1113" s="1083" t="s">
        <v>41</v>
      </c>
      <c r="E1113" s="1084">
        <v>3.06</v>
      </c>
      <c r="F1113" s="1084">
        <v>0</v>
      </c>
      <c r="G1113" s="1085">
        <v>3.06</v>
      </c>
      <c r="H1113" s="632" t="s">
        <v>12257</v>
      </c>
      <c r="I1113" s="390">
        <v>43617</v>
      </c>
    </row>
    <row r="1114" spans="1:9">
      <c r="A1114" s="1082">
        <v>96011</v>
      </c>
      <c r="B1114" s="1083" t="s">
        <v>2536</v>
      </c>
      <c r="C1114" s="630" t="s">
        <v>5399</v>
      </c>
      <c r="D1114" s="1083" t="s">
        <v>41</v>
      </c>
      <c r="E1114" s="1084">
        <v>12.77</v>
      </c>
      <c r="F1114" s="1084">
        <v>0</v>
      </c>
      <c r="G1114" s="1085">
        <v>12.77</v>
      </c>
      <c r="H1114" s="632" t="s">
        <v>12257</v>
      </c>
      <c r="I1114" s="390">
        <v>43617</v>
      </c>
    </row>
    <row r="1115" spans="1:9">
      <c r="A1115" s="1082">
        <v>96012</v>
      </c>
      <c r="B1115" s="1083" t="s">
        <v>2537</v>
      </c>
      <c r="C1115" s="630" t="s">
        <v>5399</v>
      </c>
      <c r="D1115" s="1083" t="s">
        <v>41</v>
      </c>
      <c r="E1115" s="1084">
        <v>63.34</v>
      </c>
      <c r="F1115" s="1084">
        <v>0</v>
      </c>
      <c r="G1115" s="1085">
        <v>63.34</v>
      </c>
      <c r="H1115" s="632" t="s">
        <v>12257</v>
      </c>
      <c r="I1115" s="390">
        <v>43617</v>
      </c>
    </row>
    <row r="1116" spans="1:9">
      <c r="A1116" s="1082">
        <v>96015</v>
      </c>
      <c r="B1116" s="1083" t="s">
        <v>2538</v>
      </c>
      <c r="C1116" s="630" t="s">
        <v>5399</v>
      </c>
      <c r="D1116" s="1083" t="s">
        <v>41</v>
      </c>
      <c r="E1116" s="1084">
        <v>11.57</v>
      </c>
      <c r="F1116" s="1084">
        <v>0</v>
      </c>
      <c r="G1116" s="1085">
        <v>11.57</v>
      </c>
      <c r="H1116" s="632" t="s">
        <v>12257</v>
      </c>
      <c r="I1116" s="390">
        <v>43617</v>
      </c>
    </row>
    <row r="1117" spans="1:9">
      <c r="A1117" s="1082">
        <v>96016</v>
      </c>
      <c r="B1117" s="1083" t="s">
        <v>2539</v>
      </c>
      <c r="C1117" s="630" t="s">
        <v>5399</v>
      </c>
      <c r="D1117" s="1083" t="s">
        <v>41</v>
      </c>
      <c r="E1117" s="1084">
        <v>3.03</v>
      </c>
      <c r="F1117" s="1084">
        <v>0</v>
      </c>
      <c r="G1117" s="1085">
        <v>3.03</v>
      </c>
      <c r="H1117" s="632" t="s">
        <v>12257</v>
      </c>
      <c r="I1117" s="390">
        <v>43617</v>
      </c>
    </row>
    <row r="1118" spans="1:9">
      <c r="A1118" s="1082">
        <v>96018</v>
      </c>
      <c r="B1118" s="1083" t="s">
        <v>2540</v>
      </c>
      <c r="C1118" s="630" t="s">
        <v>5399</v>
      </c>
      <c r="D1118" s="1083" t="s">
        <v>41</v>
      </c>
      <c r="E1118" s="1084">
        <v>12.66</v>
      </c>
      <c r="F1118" s="1084">
        <v>0</v>
      </c>
      <c r="G1118" s="1085">
        <v>12.66</v>
      </c>
      <c r="H1118" s="632" t="s">
        <v>12257</v>
      </c>
      <c r="I1118" s="390">
        <v>43617</v>
      </c>
    </row>
    <row r="1119" spans="1:9">
      <c r="A1119" s="1082">
        <v>96019</v>
      </c>
      <c r="B1119" s="1083" t="s">
        <v>2541</v>
      </c>
      <c r="C1119" s="630" t="s">
        <v>5399</v>
      </c>
      <c r="D1119" s="1083" t="s">
        <v>41</v>
      </c>
      <c r="E1119" s="1084">
        <v>63.34</v>
      </c>
      <c r="F1119" s="1084">
        <v>0</v>
      </c>
      <c r="G1119" s="1085">
        <v>63.34</v>
      </c>
      <c r="H1119" s="632" t="s">
        <v>12257</v>
      </c>
      <c r="I1119" s="390">
        <v>43617</v>
      </c>
    </row>
    <row r="1120" spans="1:9">
      <c r="A1120" s="1082">
        <v>96023</v>
      </c>
      <c r="B1120" s="1083" t="s">
        <v>1689</v>
      </c>
      <c r="C1120" s="630" t="s">
        <v>5399</v>
      </c>
      <c r="D1120" s="1083" t="s">
        <v>41</v>
      </c>
      <c r="E1120" s="1084">
        <v>8.9499999999999993</v>
      </c>
      <c r="F1120" s="1084">
        <v>0</v>
      </c>
      <c r="G1120" s="1085">
        <v>8.9499999999999993</v>
      </c>
      <c r="H1120" s="632" t="s">
        <v>12257</v>
      </c>
      <c r="I1120" s="390">
        <v>43617</v>
      </c>
    </row>
    <row r="1121" spans="1:9">
      <c r="A1121" s="1082">
        <v>96024</v>
      </c>
      <c r="B1121" s="1083" t="s">
        <v>1690</v>
      </c>
      <c r="C1121" s="630" t="s">
        <v>5399</v>
      </c>
      <c r="D1121" s="1083" t="s">
        <v>41</v>
      </c>
      <c r="E1121" s="1084">
        <v>2.35</v>
      </c>
      <c r="F1121" s="1084">
        <v>0</v>
      </c>
      <c r="G1121" s="1085">
        <v>2.35</v>
      </c>
      <c r="H1121" s="632" t="s">
        <v>12257</v>
      </c>
      <c r="I1121" s="390">
        <v>43617</v>
      </c>
    </row>
    <row r="1122" spans="1:9">
      <c r="A1122" s="1082">
        <v>96026</v>
      </c>
      <c r="B1122" s="1083" t="s">
        <v>1691</v>
      </c>
      <c r="C1122" s="630" t="s">
        <v>5399</v>
      </c>
      <c r="D1122" s="1083" t="s">
        <v>41</v>
      </c>
      <c r="E1122" s="1084">
        <v>9.8000000000000007</v>
      </c>
      <c r="F1122" s="1084">
        <v>0</v>
      </c>
      <c r="G1122" s="1085">
        <v>9.8000000000000007</v>
      </c>
      <c r="H1122" s="632" t="s">
        <v>12257</v>
      </c>
      <c r="I1122" s="390">
        <v>43617</v>
      </c>
    </row>
    <row r="1123" spans="1:9">
      <c r="A1123" s="1082">
        <v>96027</v>
      </c>
      <c r="B1123" s="1083" t="s">
        <v>1692</v>
      </c>
      <c r="C1123" s="630" t="s">
        <v>5399</v>
      </c>
      <c r="D1123" s="1083" t="s">
        <v>41</v>
      </c>
      <c r="E1123" s="1084">
        <v>44.13</v>
      </c>
      <c r="F1123" s="1084">
        <v>0</v>
      </c>
      <c r="G1123" s="1085">
        <v>44.13</v>
      </c>
      <c r="H1123" s="632" t="s">
        <v>12257</v>
      </c>
      <c r="I1123" s="390">
        <v>43617</v>
      </c>
    </row>
    <row r="1124" spans="1:9">
      <c r="A1124" s="1082">
        <v>96030</v>
      </c>
      <c r="B1124" s="1083" t="s">
        <v>2542</v>
      </c>
      <c r="C1124" s="630" t="s">
        <v>5399</v>
      </c>
      <c r="D1124" s="1083" t="s">
        <v>41</v>
      </c>
      <c r="E1124" s="1084">
        <v>15.76</v>
      </c>
      <c r="F1124" s="1084">
        <v>0</v>
      </c>
      <c r="G1124" s="1085">
        <v>15.76</v>
      </c>
      <c r="H1124" s="632" t="s">
        <v>12257</v>
      </c>
      <c r="I1124" s="390">
        <v>43617</v>
      </c>
    </row>
    <row r="1125" spans="1:9">
      <c r="A1125" s="1082">
        <v>96031</v>
      </c>
      <c r="B1125" s="1083" t="s">
        <v>1693</v>
      </c>
      <c r="C1125" s="630" t="s">
        <v>5399</v>
      </c>
      <c r="D1125" s="1083" t="s">
        <v>41</v>
      </c>
      <c r="E1125" s="1084">
        <v>5.51</v>
      </c>
      <c r="F1125" s="1084">
        <v>0</v>
      </c>
      <c r="G1125" s="1085">
        <v>5.51</v>
      </c>
      <c r="H1125" s="632" t="s">
        <v>12257</v>
      </c>
      <c r="I1125" s="390">
        <v>43617</v>
      </c>
    </row>
    <row r="1126" spans="1:9">
      <c r="A1126" s="1082">
        <v>96032</v>
      </c>
      <c r="B1126" s="1083" t="s">
        <v>2543</v>
      </c>
      <c r="C1126" s="630" t="s">
        <v>5399</v>
      </c>
      <c r="D1126" s="1083" t="s">
        <v>41</v>
      </c>
      <c r="E1126" s="1084">
        <v>1.1200000000000001</v>
      </c>
      <c r="F1126" s="1084">
        <v>0</v>
      </c>
      <c r="G1126" s="1085">
        <v>1.1200000000000001</v>
      </c>
      <c r="H1126" s="632" t="s">
        <v>12257</v>
      </c>
      <c r="I1126" s="390">
        <v>43617</v>
      </c>
    </row>
    <row r="1127" spans="1:9">
      <c r="A1127" s="1082">
        <v>96033</v>
      </c>
      <c r="B1127" s="1083" t="s">
        <v>2544</v>
      </c>
      <c r="C1127" s="630" t="s">
        <v>5399</v>
      </c>
      <c r="D1127" s="1083" t="s">
        <v>41</v>
      </c>
      <c r="E1127" s="1084">
        <v>29.55</v>
      </c>
      <c r="F1127" s="1084">
        <v>0</v>
      </c>
      <c r="G1127" s="1085">
        <v>29.55</v>
      </c>
      <c r="H1127" s="632" t="s">
        <v>12257</v>
      </c>
      <c r="I1127" s="390">
        <v>43617</v>
      </c>
    </row>
    <row r="1128" spans="1:9">
      <c r="A1128" s="1082">
        <v>96034</v>
      </c>
      <c r="B1128" s="1083" t="s">
        <v>2545</v>
      </c>
      <c r="C1128" s="630" t="s">
        <v>5399</v>
      </c>
      <c r="D1128" s="1083" t="s">
        <v>41</v>
      </c>
      <c r="E1128" s="1084">
        <v>119.44</v>
      </c>
      <c r="F1128" s="1084">
        <v>0</v>
      </c>
      <c r="G1128" s="1085">
        <v>119.44</v>
      </c>
      <c r="H1128" s="632" t="s">
        <v>12257</v>
      </c>
      <c r="I1128" s="390">
        <v>43617</v>
      </c>
    </row>
    <row r="1129" spans="1:9">
      <c r="A1129" s="1082">
        <v>96053</v>
      </c>
      <c r="B1129" s="1083" t="s">
        <v>2546</v>
      </c>
      <c r="C1129" s="630" t="s">
        <v>5399</v>
      </c>
      <c r="D1129" s="1083" t="s">
        <v>41</v>
      </c>
      <c r="E1129" s="1084">
        <v>9.06</v>
      </c>
      <c r="F1129" s="1084">
        <v>0</v>
      </c>
      <c r="G1129" s="1085">
        <v>9.06</v>
      </c>
      <c r="H1129" s="632" t="s">
        <v>12257</v>
      </c>
      <c r="I1129" s="390">
        <v>43617</v>
      </c>
    </row>
    <row r="1130" spans="1:9">
      <c r="A1130" s="1082">
        <v>96054</v>
      </c>
      <c r="B1130" s="1083" t="s">
        <v>1694</v>
      </c>
      <c r="C1130" s="630" t="s">
        <v>5399</v>
      </c>
      <c r="D1130" s="1083" t="s">
        <v>41</v>
      </c>
      <c r="E1130" s="1084">
        <v>15.52</v>
      </c>
      <c r="F1130" s="1084">
        <v>0</v>
      </c>
      <c r="G1130" s="1085">
        <v>15.52</v>
      </c>
      <c r="H1130" s="632" t="s">
        <v>12257</v>
      </c>
      <c r="I1130" s="390">
        <v>43617</v>
      </c>
    </row>
    <row r="1131" spans="1:9">
      <c r="A1131" s="1082">
        <v>96055</v>
      </c>
      <c r="B1131" s="1083" t="s">
        <v>2547</v>
      </c>
      <c r="C1131" s="630" t="s">
        <v>5399</v>
      </c>
      <c r="D1131" s="1083" t="s">
        <v>41</v>
      </c>
      <c r="E1131" s="1084">
        <v>2.38</v>
      </c>
      <c r="F1131" s="1084">
        <v>0</v>
      </c>
      <c r="G1131" s="1085">
        <v>2.38</v>
      </c>
      <c r="H1131" s="632" t="s">
        <v>12257</v>
      </c>
      <c r="I1131" s="390">
        <v>43617</v>
      </c>
    </row>
    <row r="1132" spans="1:9">
      <c r="A1132" s="1082">
        <v>96056</v>
      </c>
      <c r="B1132" s="1083" t="s">
        <v>2548</v>
      </c>
      <c r="C1132" s="630" t="s">
        <v>5399</v>
      </c>
      <c r="D1132" s="1083" t="s">
        <v>41</v>
      </c>
      <c r="E1132" s="1084">
        <v>9.91</v>
      </c>
      <c r="F1132" s="1084">
        <v>0</v>
      </c>
      <c r="G1132" s="1085">
        <v>9.91</v>
      </c>
      <c r="H1132" s="632" t="s">
        <v>12257</v>
      </c>
      <c r="I1132" s="390">
        <v>43617</v>
      </c>
    </row>
    <row r="1133" spans="1:9">
      <c r="A1133" s="1082">
        <v>96057</v>
      </c>
      <c r="B1133" s="1083" t="s">
        <v>2549</v>
      </c>
      <c r="C1133" s="630" t="s">
        <v>5399</v>
      </c>
      <c r="D1133" s="1083" t="s">
        <v>41</v>
      </c>
      <c r="E1133" s="1084">
        <v>44.13</v>
      </c>
      <c r="F1133" s="1084">
        <v>0</v>
      </c>
      <c r="G1133" s="1085">
        <v>44.13</v>
      </c>
      <c r="H1133" s="632" t="s">
        <v>12257</v>
      </c>
      <c r="I1133" s="390">
        <v>43617</v>
      </c>
    </row>
    <row r="1134" spans="1:9">
      <c r="A1134" s="1082">
        <v>96060</v>
      </c>
      <c r="B1134" s="1083" t="s">
        <v>1695</v>
      </c>
      <c r="C1134" s="630" t="s">
        <v>5399</v>
      </c>
      <c r="D1134" s="1083" t="s">
        <v>41</v>
      </c>
      <c r="E1134" s="1084">
        <v>2.98</v>
      </c>
      <c r="F1134" s="1084">
        <v>0</v>
      </c>
      <c r="G1134" s="1085">
        <v>2.98</v>
      </c>
      <c r="H1134" s="632" t="s">
        <v>12257</v>
      </c>
      <c r="I1134" s="390">
        <v>43617</v>
      </c>
    </row>
    <row r="1135" spans="1:9">
      <c r="A1135" s="1082">
        <v>96061</v>
      </c>
      <c r="B1135" s="1083" t="s">
        <v>1696</v>
      </c>
      <c r="C1135" s="630" t="s">
        <v>5399</v>
      </c>
      <c r="D1135" s="1083" t="s">
        <v>41</v>
      </c>
      <c r="E1135" s="1084">
        <v>19.39</v>
      </c>
      <c r="F1135" s="1084">
        <v>0</v>
      </c>
      <c r="G1135" s="1085">
        <v>19.39</v>
      </c>
      <c r="H1135" s="632" t="s">
        <v>12257</v>
      </c>
      <c r="I1135" s="390">
        <v>43617</v>
      </c>
    </row>
    <row r="1136" spans="1:9">
      <c r="A1136" s="1082">
        <v>96062</v>
      </c>
      <c r="B1136" s="1083" t="s">
        <v>1697</v>
      </c>
      <c r="C1136" s="630" t="s">
        <v>5399</v>
      </c>
      <c r="D1136" s="1083" t="s">
        <v>41</v>
      </c>
      <c r="E1136" s="1084">
        <v>24.73</v>
      </c>
      <c r="F1136" s="1084">
        <v>0</v>
      </c>
      <c r="G1136" s="1085">
        <v>24.73</v>
      </c>
      <c r="H1136" s="632" t="s">
        <v>12257</v>
      </c>
      <c r="I1136" s="390">
        <v>43617</v>
      </c>
    </row>
    <row r="1137" spans="1:9">
      <c r="A1137" s="1082">
        <v>96241</v>
      </c>
      <c r="B1137" s="1083" t="s">
        <v>2550</v>
      </c>
      <c r="C1137" s="630" t="s">
        <v>5399</v>
      </c>
      <c r="D1137" s="1083" t="s">
        <v>41</v>
      </c>
      <c r="E1137" s="1084">
        <v>13.5</v>
      </c>
      <c r="F1137" s="1084">
        <v>0</v>
      </c>
      <c r="G1137" s="1085">
        <v>13.5</v>
      </c>
      <c r="H1137" s="632" t="s">
        <v>12257</v>
      </c>
      <c r="I1137" s="390">
        <v>43617</v>
      </c>
    </row>
    <row r="1138" spans="1:9">
      <c r="A1138" s="1082">
        <v>96242</v>
      </c>
      <c r="B1138" s="1083" t="s">
        <v>2551</v>
      </c>
      <c r="C1138" s="630" t="s">
        <v>5399</v>
      </c>
      <c r="D1138" s="1083" t="s">
        <v>41</v>
      </c>
      <c r="E1138" s="1084">
        <v>3.47</v>
      </c>
      <c r="F1138" s="1084">
        <v>0</v>
      </c>
      <c r="G1138" s="1085">
        <v>3.47</v>
      </c>
      <c r="H1138" s="632" t="s">
        <v>12257</v>
      </c>
      <c r="I1138" s="390">
        <v>43617</v>
      </c>
    </row>
    <row r="1139" spans="1:9">
      <c r="A1139" s="1082">
        <v>96243</v>
      </c>
      <c r="B1139" s="1083" t="s">
        <v>2552</v>
      </c>
      <c r="C1139" s="630" t="s">
        <v>5399</v>
      </c>
      <c r="D1139" s="1083" t="s">
        <v>41</v>
      </c>
      <c r="E1139" s="1084">
        <v>16.88</v>
      </c>
      <c r="F1139" s="1084">
        <v>0</v>
      </c>
      <c r="G1139" s="1085">
        <v>16.88</v>
      </c>
      <c r="H1139" s="632" t="s">
        <v>12257</v>
      </c>
      <c r="I1139" s="390">
        <v>43617</v>
      </c>
    </row>
    <row r="1140" spans="1:9">
      <c r="A1140" s="1082">
        <v>96244</v>
      </c>
      <c r="B1140" s="1083" t="s">
        <v>2553</v>
      </c>
      <c r="C1140" s="630" t="s">
        <v>5399</v>
      </c>
      <c r="D1140" s="1083" t="s">
        <v>41</v>
      </c>
      <c r="E1140" s="1084">
        <v>15.79</v>
      </c>
      <c r="F1140" s="1084">
        <v>0</v>
      </c>
      <c r="G1140" s="1085">
        <v>15.79</v>
      </c>
      <c r="H1140" s="632" t="s">
        <v>12257</v>
      </c>
      <c r="I1140" s="390">
        <v>43617</v>
      </c>
    </row>
    <row r="1141" spans="1:9">
      <c r="A1141" s="1082">
        <v>96298</v>
      </c>
      <c r="B1141" s="1083" t="s">
        <v>2554</v>
      </c>
      <c r="C1141" s="630" t="s">
        <v>5399</v>
      </c>
      <c r="D1141" s="1083" t="s">
        <v>41</v>
      </c>
      <c r="E1141" s="1084">
        <v>34.69</v>
      </c>
      <c r="F1141" s="1084">
        <v>0</v>
      </c>
      <c r="G1141" s="1085">
        <v>34.69</v>
      </c>
      <c r="H1141" s="632" t="s">
        <v>12257</v>
      </c>
      <c r="I1141" s="390">
        <v>43617</v>
      </c>
    </row>
    <row r="1142" spans="1:9">
      <c r="A1142" s="1082">
        <v>96299</v>
      </c>
      <c r="B1142" s="1083" t="s">
        <v>2555</v>
      </c>
      <c r="C1142" s="630" t="s">
        <v>5399</v>
      </c>
      <c r="D1142" s="1083" t="s">
        <v>41</v>
      </c>
      <c r="E1142" s="1084">
        <v>9.11</v>
      </c>
      <c r="F1142" s="1084">
        <v>0</v>
      </c>
      <c r="G1142" s="1085">
        <v>9.11</v>
      </c>
      <c r="H1142" s="632" t="s">
        <v>12257</v>
      </c>
      <c r="I1142" s="390">
        <v>43617</v>
      </c>
    </row>
    <row r="1143" spans="1:9">
      <c r="A1143" s="1082">
        <v>96300</v>
      </c>
      <c r="B1143" s="1083" t="s">
        <v>2556</v>
      </c>
      <c r="C1143" s="630" t="s">
        <v>5399</v>
      </c>
      <c r="D1143" s="1083" t="s">
        <v>41</v>
      </c>
      <c r="E1143" s="1084">
        <v>43.42</v>
      </c>
      <c r="F1143" s="1084">
        <v>0</v>
      </c>
      <c r="G1143" s="1085">
        <v>43.42</v>
      </c>
      <c r="H1143" s="632" t="s">
        <v>12257</v>
      </c>
      <c r="I1143" s="390">
        <v>43617</v>
      </c>
    </row>
    <row r="1144" spans="1:9">
      <c r="A1144" s="1082">
        <v>96301</v>
      </c>
      <c r="B1144" s="1083" t="s">
        <v>2557</v>
      </c>
      <c r="C1144" s="630" t="s">
        <v>5399</v>
      </c>
      <c r="D1144" s="1083" t="s">
        <v>41</v>
      </c>
      <c r="E1144" s="1084">
        <v>57.89</v>
      </c>
      <c r="F1144" s="1084">
        <v>0</v>
      </c>
      <c r="G1144" s="1085">
        <v>57.89</v>
      </c>
      <c r="H1144" s="632" t="s">
        <v>12257</v>
      </c>
      <c r="I1144" s="390">
        <v>43617</v>
      </c>
    </row>
    <row r="1145" spans="1:9">
      <c r="A1145" s="1082">
        <v>96304</v>
      </c>
      <c r="B1145" s="1083" t="s">
        <v>2558</v>
      </c>
      <c r="C1145" s="630" t="s">
        <v>5399</v>
      </c>
      <c r="D1145" s="1083" t="s">
        <v>41</v>
      </c>
      <c r="E1145" s="1084">
        <v>0.11</v>
      </c>
      <c r="F1145" s="1084">
        <v>0</v>
      </c>
      <c r="G1145" s="1085">
        <v>0.11</v>
      </c>
      <c r="H1145" s="632" t="s">
        <v>12257</v>
      </c>
      <c r="I1145" s="390">
        <v>43617</v>
      </c>
    </row>
    <row r="1146" spans="1:9">
      <c r="A1146" s="1082">
        <v>96305</v>
      </c>
      <c r="B1146" s="1083" t="s">
        <v>2559</v>
      </c>
      <c r="C1146" s="630" t="s">
        <v>5399</v>
      </c>
      <c r="D1146" s="1083" t="s">
        <v>41</v>
      </c>
      <c r="E1146" s="1084">
        <v>0.03</v>
      </c>
      <c r="F1146" s="1084">
        <v>0</v>
      </c>
      <c r="G1146" s="1085">
        <v>0.03</v>
      </c>
      <c r="H1146" s="632" t="s">
        <v>12257</v>
      </c>
      <c r="I1146" s="390">
        <v>43617</v>
      </c>
    </row>
    <row r="1147" spans="1:9">
      <c r="A1147" s="1082">
        <v>96306</v>
      </c>
      <c r="B1147" s="1083" t="s">
        <v>2560</v>
      </c>
      <c r="C1147" s="630" t="s">
        <v>5399</v>
      </c>
      <c r="D1147" s="1083" t="s">
        <v>41</v>
      </c>
      <c r="E1147" s="1084">
        <v>0.14000000000000001</v>
      </c>
      <c r="F1147" s="1084">
        <v>0</v>
      </c>
      <c r="G1147" s="1085">
        <v>0.14000000000000001</v>
      </c>
      <c r="H1147" s="632" t="s">
        <v>12257</v>
      </c>
      <c r="I1147" s="390">
        <v>43617</v>
      </c>
    </row>
    <row r="1148" spans="1:9">
      <c r="A1148" s="1082">
        <v>96307</v>
      </c>
      <c r="B1148" s="1083" t="s">
        <v>2561</v>
      </c>
      <c r="C1148" s="630" t="s">
        <v>5399</v>
      </c>
      <c r="D1148" s="1083" t="s">
        <v>41</v>
      </c>
      <c r="E1148" s="1084">
        <v>0.74</v>
      </c>
      <c r="F1148" s="1084">
        <v>0</v>
      </c>
      <c r="G1148" s="1085">
        <v>0.74</v>
      </c>
      <c r="H1148" s="632" t="s">
        <v>12257</v>
      </c>
      <c r="I1148" s="390">
        <v>43617</v>
      </c>
    </row>
    <row r="1149" spans="1:9">
      <c r="A1149" s="1082">
        <v>96457</v>
      </c>
      <c r="B1149" s="1083" t="s">
        <v>2562</v>
      </c>
      <c r="C1149" s="630" t="s">
        <v>5399</v>
      </c>
      <c r="D1149" s="1083" t="s">
        <v>41</v>
      </c>
      <c r="E1149" s="1084">
        <v>57.89</v>
      </c>
      <c r="F1149" s="1084">
        <v>0</v>
      </c>
      <c r="G1149" s="1085">
        <v>57.89</v>
      </c>
      <c r="H1149" s="632" t="s">
        <v>12257</v>
      </c>
      <c r="I1149" s="390">
        <v>43617</v>
      </c>
    </row>
    <row r="1150" spans="1:9">
      <c r="A1150" s="1082">
        <v>96458</v>
      </c>
      <c r="B1150" s="1083" t="s">
        <v>2563</v>
      </c>
      <c r="C1150" s="630" t="s">
        <v>5399</v>
      </c>
      <c r="D1150" s="1083" t="s">
        <v>41</v>
      </c>
      <c r="E1150" s="1084">
        <v>30.7</v>
      </c>
      <c r="F1150" s="1084">
        <v>0</v>
      </c>
      <c r="G1150" s="1085">
        <v>30.7</v>
      </c>
      <c r="H1150" s="632" t="s">
        <v>12257</v>
      </c>
      <c r="I1150" s="390">
        <v>43617</v>
      </c>
    </row>
    <row r="1151" spans="1:9">
      <c r="A1151" s="1082">
        <v>96459</v>
      </c>
      <c r="B1151" s="1083" t="s">
        <v>2564</v>
      </c>
      <c r="C1151" s="630" t="s">
        <v>5399</v>
      </c>
      <c r="D1151" s="1083" t="s">
        <v>41</v>
      </c>
      <c r="E1151" s="1084">
        <v>6.44</v>
      </c>
      <c r="F1151" s="1084">
        <v>0</v>
      </c>
      <c r="G1151" s="1085">
        <v>6.44</v>
      </c>
      <c r="H1151" s="632" t="s">
        <v>12257</v>
      </c>
      <c r="I1151" s="390">
        <v>43617</v>
      </c>
    </row>
    <row r="1152" spans="1:9">
      <c r="A1152" s="1082">
        <v>96460</v>
      </c>
      <c r="B1152" s="1083" t="s">
        <v>2565</v>
      </c>
      <c r="C1152" s="630" t="s">
        <v>5399</v>
      </c>
      <c r="D1152" s="1083" t="s">
        <v>41</v>
      </c>
      <c r="E1152" s="1084">
        <v>24.53</v>
      </c>
      <c r="F1152" s="1084">
        <v>0</v>
      </c>
      <c r="G1152" s="1085">
        <v>24.53</v>
      </c>
      <c r="H1152" s="632" t="s">
        <v>12257</v>
      </c>
      <c r="I1152" s="390">
        <v>43617</v>
      </c>
    </row>
    <row r="1153" spans="1:9">
      <c r="A1153" s="1082">
        <v>98760</v>
      </c>
      <c r="B1153" s="1083" t="s">
        <v>7079</v>
      </c>
      <c r="C1153" s="630" t="s">
        <v>5399</v>
      </c>
      <c r="D1153" s="1083" t="s">
        <v>41</v>
      </c>
      <c r="E1153" s="1084">
        <v>0.08</v>
      </c>
      <c r="F1153" s="1084">
        <v>0</v>
      </c>
      <c r="G1153" s="1085">
        <v>0.08</v>
      </c>
      <c r="H1153" s="632" t="s">
        <v>12257</v>
      </c>
      <c r="I1153" s="390">
        <v>43617</v>
      </c>
    </row>
    <row r="1154" spans="1:9">
      <c r="A1154" s="1082">
        <v>98761</v>
      </c>
      <c r="B1154" s="1083" t="s">
        <v>7080</v>
      </c>
      <c r="C1154" s="630" t="s">
        <v>5399</v>
      </c>
      <c r="D1154" s="1083" t="s">
        <v>41</v>
      </c>
      <c r="E1154" s="1084">
        <v>0.01</v>
      </c>
      <c r="F1154" s="1084">
        <v>0</v>
      </c>
      <c r="G1154" s="1085">
        <v>0.01</v>
      </c>
      <c r="H1154" s="632" t="s">
        <v>12257</v>
      </c>
      <c r="I1154" s="390">
        <v>43617</v>
      </c>
    </row>
    <row r="1155" spans="1:9">
      <c r="A1155" s="1082">
        <v>98762</v>
      </c>
      <c r="B1155" s="1083" t="s">
        <v>7081</v>
      </c>
      <c r="C1155" s="630" t="s">
        <v>5399</v>
      </c>
      <c r="D1155" s="1083" t="s">
        <v>41</v>
      </c>
      <c r="E1155" s="1084">
        <v>0.1</v>
      </c>
      <c r="F1155" s="1084">
        <v>0</v>
      </c>
      <c r="G1155" s="1085">
        <v>0.1</v>
      </c>
      <c r="H1155" s="632" t="s">
        <v>12257</v>
      </c>
      <c r="I1155" s="390">
        <v>43617</v>
      </c>
    </row>
    <row r="1156" spans="1:9">
      <c r="A1156" s="1082">
        <v>98763</v>
      </c>
      <c r="B1156" s="1083" t="s">
        <v>7082</v>
      </c>
      <c r="C1156" s="630" t="s">
        <v>5399</v>
      </c>
      <c r="D1156" s="1083" t="s">
        <v>41</v>
      </c>
      <c r="E1156" s="1084">
        <v>2.7</v>
      </c>
      <c r="F1156" s="1084">
        <v>0</v>
      </c>
      <c r="G1156" s="1085">
        <v>2.7</v>
      </c>
      <c r="H1156" s="632" t="s">
        <v>12257</v>
      </c>
      <c r="I1156" s="390">
        <v>43617</v>
      </c>
    </row>
    <row r="1157" spans="1:9">
      <c r="A1157" s="1082">
        <v>99829</v>
      </c>
      <c r="B1157" s="1083" t="s">
        <v>12260</v>
      </c>
      <c r="C1157" s="630" t="s">
        <v>5399</v>
      </c>
      <c r="D1157" s="1083" t="s">
        <v>41</v>
      </c>
      <c r="E1157" s="1084">
        <v>0.27</v>
      </c>
      <c r="F1157" s="1084">
        <v>0</v>
      </c>
      <c r="G1157" s="1085">
        <v>0.27</v>
      </c>
      <c r="H1157" s="632" t="s">
        <v>12257</v>
      </c>
      <c r="I1157" s="390">
        <v>43617</v>
      </c>
    </row>
    <row r="1158" spans="1:9">
      <c r="A1158" s="1082">
        <v>99830</v>
      </c>
      <c r="B1158" s="1083" t="s">
        <v>12261</v>
      </c>
      <c r="C1158" s="630" t="s">
        <v>5399</v>
      </c>
      <c r="D1158" s="1083" t="s">
        <v>41</v>
      </c>
      <c r="E1158" s="1084">
        <v>0.06</v>
      </c>
      <c r="F1158" s="1084">
        <v>0</v>
      </c>
      <c r="G1158" s="1085">
        <v>0.06</v>
      </c>
      <c r="H1158" s="632" t="s">
        <v>12257</v>
      </c>
      <c r="I1158" s="390">
        <v>43617</v>
      </c>
    </row>
    <row r="1159" spans="1:9">
      <c r="A1159" s="1082">
        <v>99831</v>
      </c>
      <c r="B1159" s="1083" t="s">
        <v>12262</v>
      </c>
      <c r="C1159" s="630" t="s">
        <v>5399</v>
      </c>
      <c r="D1159" s="1083" t="s">
        <v>41</v>
      </c>
      <c r="E1159" s="1084">
        <v>0.38</v>
      </c>
      <c r="F1159" s="1084">
        <v>0</v>
      </c>
      <c r="G1159" s="1085">
        <v>0.38</v>
      </c>
      <c r="H1159" s="632" t="s">
        <v>12257</v>
      </c>
      <c r="I1159" s="390">
        <v>43617</v>
      </c>
    </row>
    <row r="1160" spans="1:9">
      <c r="A1160" s="1082">
        <v>99832</v>
      </c>
      <c r="B1160" s="1083" t="s">
        <v>12263</v>
      </c>
      <c r="C1160" s="630" t="s">
        <v>5399</v>
      </c>
      <c r="D1160" s="1083" t="s">
        <v>41</v>
      </c>
      <c r="E1160" s="1084">
        <v>0.7</v>
      </c>
      <c r="F1160" s="1084">
        <v>0</v>
      </c>
      <c r="G1160" s="1085">
        <v>0.7</v>
      </c>
      <c r="H1160" s="632" t="s">
        <v>12257</v>
      </c>
      <c r="I1160" s="390">
        <v>43617</v>
      </c>
    </row>
    <row r="1161" spans="1:9">
      <c r="A1161" s="1082">
        <v>55960</v>
      </c>
      <c r="B1161" s="1083" t="s">
        <v>2566</v>
      </c>
      <c r="C1161" s="630" t="s">
        <v>9</v>
      </c>
      <c r="D1161" s="1083" t="s">
        <v>3</v>
      </c>
      <c r="E1161" s="1084">
        <v>4.53</v>
      </c>
      <c r="F1161" s="1084">
        <v>1.96</v>
      </c>
      <c r="G1161" s="1085">
        <v>2.57</v>
      </c>
      <c r="H1161" s="632" t="s">
        <v>12257</v>
      </c>
      <c r="I1161" s="390">
        <v>43617</v>
      </c>
    </row>
    <row r="1162" spans="1:9">
      <c r="A1162" s="1082">
        <v>72085</v>
      </c>
      <c r="B1162" s="1083" t="s">
        <v>2567</v>
      </c>
      <c r="C1162" s="630" t="s">
        <v>9</v>
      </c>
      <c r="D1162" s="1083" t="s">
        <v>33</v>
      </c>
      <c r="E1162" s="1084">
        <v>1.66</v>
      </c>
      <c r="F1162" s="1084">
        <v>1.2</v>
      </c>
      <c r="G1162" s="1085">
        <v>0.46</v>
      </c>
      <c r="H1162" s="632" t="s">
        <v>12257</v>
      </c>
      <c r="I1162" s="390">
        <v>43617</v>
      </c>
    </row>
    <row r="1163" spans="1:9">
      <c r="A1163" s="1082">
        <v>72086</v>
      </c>
      <c r="B1163" s="1083" t="s">
        <v>2568</v>
      </c>
      <c r="C1163" s="630" t="s">
        <v>9</v>
      </c>
      <c r="D1163" s="1083" t="s">
        <v>33</v>
      </c>
      <c r="E1163" s="1084">
        <v>5.0999999999999996</v>
      </c>
      <c r="F1163" s="1084">
        <v>3.53</v>
      </c>
      <c r="G1163" s="1085">
        <v>1.57</v>
      </c>
      <c r="H1163" s="632" t="s">
        <v>12257</v>
      </c>
      <c r="I1163" s="390">
        <v>43617</v>
      </c>
    </row>
    <row r="1164" spans="1:9">
      <c r="A1164" s="1082">
        <v>92259</v>
      </c>
      <c r="B1164" s="1083" t="s">
        <v>2569</v>
      </c>
      <c r="C1164" s="630" t="s">
        <v>9</v>
      </c>
      <c r="D1164" s="1083" t="s">
        <v>43</v>
      </c>
      <c r="E1164" s="1084">
        <v>232.61</v>
      </c>
      <c r="F1164" s="1084">
        <v>62.51</v>
      </c>
      <c r="G1164" s="1085">
        <v>170.10000000000002</v>
      </c>
      <c r="H1164" s="632" t="s">
        <v>12257</v>
      </c>
      <c r="I1164" s="390">
        <v>43617</v>
      </c>
    </row>
    <row r="1165" spans="1:9">
      <c r="A1165" s="1082">
        <v>92260</v>
      </c>
      <c r="B1165" s="1083" t="s">
        <v>2570</v>
      </c>
      <c r="C1165" s="630" t="s">
        <v>9</v>
      </c>
      <c r="D1165" s="1083" t="s">
        <v>43</v>
      </c>
      <c r="E1165" s="1084">
        <v>275.72000000000003</v>
      </c>
      <c r="F1165" s="1084">
        <v>93.4</v>
      </c>
      <c r="G1165" s="1085">
        <v>182.32000000000002</v>
      </c>
      <c r="H1165" s="632" t="s">
        <v>12257</v>
      </c>
      <c r="I1165" s="390">
        <v>43617</v>
      </c>
    </row>
    <row r="1166" spans="1:9">
      <c r="A1166" s="1082">
        <v>92261</v>
      </c>
      <c r="B1166" s="1083" t="s">
        <v>2571</v>
      </c>
      <c r="C1166" s="630" t="s">
        <v>9</v>
      </c>
      <c r="D1166" s="1083" t="s">
        <v>43</v>
      </c>
      <c r="E1166" s="1084">
        <v>317.51</v>
      </c>
      <c r="F1166" s="1084">
        <v>123.34</v>
      </c>
      <c r="G1166" s="1085">
        <v>194.17000000000002</v>
      </c>
      <c r="H1166" s="632" t="s">
        <v>12257</v>
      </c>
      <c r="I1166" s="390">
        <v>43617</v>
      </c>
    </row>
    <row r="1167" spans="1:9">
      <c r="A1167" s="1082">
        <v>92262</v>
      </c>
      <c r="B1167" s="1083" t="s">
        <v>2572</v>
      </c>
      <c r="C1167" s="630" t="s">
        <v>9</v>
      </c>
      <c r="D1167" s="1083" t="s">
        <v>43</v>
      </c>
      <c r="E1167" s="1084">
        <v>384.8</v>
      </c>
      <c r="F1167" s="1084">
        <v>171.57</v>
      </c>
      <c r="G1167" s="1085">
        <v>213.23000000000002</v>
      </c>
      <c r="H1167" s="632" t="s">
        <v>12257</v>
      </c>
      <c r="I1167" s="390">
        <v>43617</v>
      </c>
    </row>
    <row r="1168" spans="1:9">
      <c r="A1168" s="1082">
        <v>92539</v>
      </c>
      <c r="B1168" s="1083" t="s">
        <v>1227</v>
      </c>
      <c r="C1168" s="630" t="s">
        <v>9</v>
      </c>
      <c r="D1168" s="1083" t="s">
        <v>3</v>
      </c>
      <c r="E1168" s="1084">
        <v>35.049999999999997</v>
      </c>
      <c r="F1168" s="1084">
        <v>9.76</v>
      </c>
      <c r="G1168" s="1085">
        <v>25.290000000000003</v>
      </c>
      <c r="H1168" s="632" t="s">
        <v>12257</v>
      </c>
      <c r="I1168" s="390">
        <v>43617</v>
      </c>
    </row>
    <row r="1169" spans="1:9">
      <c r="A1169" s="1082">
        <v>92540</v>
      </c>
      <c r="B1169" s="1083" t="s">
        <v>2573</v>
      </c>
      <c r="C1169" s="630" t="s">
        <v>9</v>
      </c>
      <c r="D1169" s="1083" t="s">
        <v>3</v>
      </c>
      <c r="E1169" s="1084">
        <v>41.32</v>
      </c>
      <c r="F1169" s="1084">
        <v>14.14</v>
      </c>
      <c r="G1169" s="1085">
        <v>27.180000000000003</v>
      </c>
      <c r="H1169" s="632" t="s">
        <v>12257</v>
      </c>
      <c r="I1169" s="390">
        <v>43617</v>
      </c>
    </row>
    <row r="1170" spans="1:9">
      <c r="A1170" s="1082">
        <v>92541</v>
      </c>
      <c r="B1170" s="1083" t="s">
        <v>2574</v>
      </c>
      <c r="C1170" s="630" t="s">
        <v>9</v>
      </c>
      <c r="D1170" s="1083" t="s">
        <v>3</v>
      </c>
      <c r="E1170" s="1084">
        <v>37.950000000000003</v>
      </c>
      <c r="F1170" s="1084">
        <v>10.199999999999999</v>
      </c>
      <c r="G1170" s="1085">
        <v>27.750000000000004</v>
      </c>
      <c r="H1170" s="632" t="s">
        <v>12257</v>
      </c>
      <c r="I1170" s="390">
        <v>43617</v>
      </c>
    </row>
    <row r="1171" spans="1:9">
      <c r="A1171" s="1082">
        <v>92542</v>
      </c>
      <c r="B1171" s="1083" t="s">
        <v>2575</v>
      </c>
      <c r="C1171" s="630" t="s">
        <v>9</v>
      </c>
      <c r="D1171" s="1083" t="s">
        <v>3</v>
      </c>
      <c r="E1171" s="1084">
        <v>47.49</v>
      </c>
      <c r="F1171" s="1084">
        <v>14.82</v>
      </c>
      <c r="G1171" s="1085">
        <v>32.67</v>
      </c>
      <c r="H1171" s="632" t="s">
        <v>12257</v>
      </c>
      <c r="I1171" s="390">
        <v>43617</v>
      </c>
    </row>
    <row r="1172" spans="1:9">
      <c r="A1172" s="1082">
        <v>92543</v>
      </c>
      <c r="B1172" s="1083" t="s">
        <v>1228</v>
      </c>
      <c r="C1172" s="630" t="s">
        <v>9</v>
      </c>
      <c r="D1172" s="1083" t="s">
        <v>3</v>
      </c>
      <c r="E1172" s="1084">
        <v>9.8000000000000007</v>
      </c>
      <c r="F1172" s="1084">
        <v>2.2999999999999998</v>
      </c>
      <c r="G1172" s="1085">
        <v>7.5</v>
      </c>
      <c r="H1172" s="632" t="s">
        <v>12257</v>
      </c>
      <c r="I1172" s="390">
        <v>43617</v>
      </c>
    </row>
    <row r="1173" spans="1:9">
      <c r="A1173" s="1082">
        <v>92544</v>
      </c>
      <c r="B1173" s="1083" t="s">
        <v>2576</v>
      </c>
      <c r="C1173" s="630" t="s">
        <v>9</v>
      </c>
      <c r="D1173" s="1083" t="s">
        <v>3</v>
      </c>
      <c r="E1173" s="1084">
        <v>8.24</v>
      </c>
      <c r="F1173" s="1084">
        <v>1.83</v>
      </c>
      <c r="G1173" s="1085">
        <v>6.41</v>
      </c>
      <c r="H1173" s="632" t="s">
        <v>12257</v>
      </c>
      <c r="I1173" s="390">
        <v>43617</v>
      </c>
    </row>
    <row r="1174" spans="1:9">
      <c r="A1174" s="1082">
        <v>92545</v>
      </c>
      <c r="B1174" s="1083" t="s">
        <v>2577</v>
      </c>
      <c r="C1174" s="630" t="s">
        <v>9</v>
      </c>
      <c r="D1174" s="1083" t="s">
        <v>43</v>
      </c>
      <c r="E1174" s="1084">
        <v>512.47</v>
      </c>
      <c r="F1174" s="1084">
        <v>178.3</v>
      </c>
      <c r="G1174" s="1085">
        <v>334.17</v>
      </c>
      <c r="H1174" s="632" t="s">
        <v>12257</v>
      </c>
      <c r="I1174" s="390">
        <v>43617</v>
      </c>
    </row>
    <row r="1175" spans="1:9">
      <c r="A1175" s="1082">
        <v>92546</v>
      </c>
      <c r="B1175" s="1083" t="s">
        <v>2578</v>
      </c>
      <c r="C1175" s="630" t="s">
        <v>9</v>
      </c>
      <c r="D1175" s="1083" t="s">
        <v>43</v>
      </c>
      <c r="E1175" s="1084">
        <v>632.19000000000005</v>
      </c>
      <c r="F1175" s="1084">
        <v>236.2</v>
      </c>
      <c r="G1175" s="1085">
        <v>395.99</v>
      </c>
      <c r="H1175" s="632" t="s">
        <v>12257</v>
      </c>
      <c r="I1175" s="390">
        <v>43617</v>
      </c>
    </row>
    <row r="1176" spans="1:9">
      <c r="A1176" s="1082">
        <v>92547</v>
      </c>
      <c r="B1176" s="1083" t="s">
        <v>2579</v>
      </c>
      <c r="C1176" s="630" t="s">
        <v>9</v>
      </c>
      <c r="D1176" s="1083" t="s">
        <v>43</v>
      </c>
      <c r="E1176" s="1084">
        <v>658.23</v>
      </c>
      <c r="F1176" s="1084">
        <v>236.19</v>
      </c>
      <c r="G1176" s="1085">
        <v>422.04</v>
      </c>
      <c r="H1176" s="632" t="s">
        <v>12257</v>
      </c>
      <c r="I1176" s="390">
        <v>43617</v>
      </c>
    </row>
    <row r="1177" spans="1:9">
      <c r="A1177" s="1082">
        <v>92548</v>
      </c>
      <c r="B1177" s="1083" t="s">
        <v>2580</v>
      </c>
      <c r="C1177" s="630" t="s">
        <v>9</v>
      </c>
      <c r="D1177" s="1083" t="s">
        <v>43</v>
      </c>
      <c r="E1177" s="1084">
        <v>729.24</v>
      </c>
      <c r="F1177" s="1084">
        <v>267.08</v>
      </c>
      <c r="G1177" s="1085">
        <v>462.16</v>
      </c>
      <c r="H1177" s="632" t="s">
        <v>12257</v>
      </c>
      <c r="I1177" s="390">
        <v>43617</v>
      </c>
    </row>
    <row r="1178" spans="1:9">
      <c r="A1178" s="1082">
        <v>92549</v>
      </c>
      <c r="B1178" s="1083" t="s">
        <v>2581</v>
      </c>
      <c r="C1178" s="630" t="s">
        <v>9</v>
      </c>
      <c r="D1178" s="1083" t="s">
        <v>43</v>
      </c>
      <c r="E1178" s="1084">
        <v>940.71</v>
      </c>
      <c r="F1178" s="1084">
        <v>382.86</v>
      </c>
      <c r="G1178" s="1085">
        <v>557.84999999999991</v>
      </c>
      <c r="H1178" s="632" t="s">
        <v>12257</v>
      </c>
      <c r="I1178" s="390">
        <v>43617</v>
      </c>
    </row>
    <row r="1179" spans="1:9">
      <c r="A1179" s="1082">
        <v>92550</v>
      </c>
      <c r="B1179" s="1083" t="s">
        <v>2582</v>
      </c>
      <c r="C1179" s="630" t="s">
        <v>9</v>
      </c>
      <c r="D1179" s="1083" t="s">
        <v>43</v>
      </c>
      <c r="E1179" s="1086">
        <v>1141.24</v>
      </c>
      <c r="F1179" s="1084">
        <v>412.78</v>
      </c>
      <c r="G1179" s="1085">
        <v>728.45999999999992</v>
      </c>
      <c r="H1179" s="632" t="s">
        <v>12257</v>
      </c>
      <c r="I1179" s="390">
        <v>43617</v>
      </c>
    </row>
    <row r="1180" spans="1:9">
      <c r="A1180" s="1082">
        <v>92551</v>
      </c>
      <c r="B1180" s="1083" t="s">
        <v>2583</v>
      </c>
      <c r="C1180" s="630" t="s">
        <v>9</v>
      </c>
      <c r="D1180" s="1083" t="s">
        <v>43</v>
      </c>
      <c r="E1180" s="1086">
        <v>1175.46</v>
      </c>
      <c r="F1180" s="1084">
        <v>412.78</v>
      </c>
      <c r="G1180" s="1085">
        <v>762.68</v>
      </c>
      <c r="H1180" s="632" t="s">
        <v>12257</v>
      </c>
      <c r="I1180" s="390">
        <v>43617</v>
      </c>
    </row>
    <row r="1181" spans="1:9">
      <c r="A1181" s="1082">
        <v>92552</v>
      </c>
      <c r="B1181" s="1083" t="s">
        <v>2584</v>
      </c>
      <c r="C1181" s="630" t="s">
        <v>9</v>
      </c>
      <c r="D1181" s="1083" t="s">
        <v>43</v>
      </c>
      <c r="E1181" s="1086">
        <v>1281.92</v>
      </c>
      <c r="F1181" s="1084">
        <v>460.99</v>
      </c>
      <c r="G1181" s="1085">
        <v>820.93</v>
      </c>
      <c r="H1181" s="632" t="s">
        <v>12257</v>
      </c>
      <c r="I1181" s="390">
        <v>43617</v>
      </c>
    </row>
    <row r="1182" spans="1:9">
      <c r="A1182" s="1082">
        <v>92553</v>
      </c>
      <c r="B1182" s="1083" t="s">
        <v>2585</v>
      </c>
      <c r="C1182" s="630" t="s">
        <v>9</v>
      </c>
      <c r="D1182" s="1083" t="s">
        <v>43</v>
      </c>
      <c r="E1182" s="1086">
        <v>1497.41</v>
      </c>
      <c r="F1182" s="1084">
        <v>576.78</v>
      </c>
      <c r="G1182" s="1085">
        <v>920.63</v>
      </c>
      <c r="H1182" s="632" t="s">
        <v>12257</v>
      </c>
      <c r="I1182" s="390">
        <v>43617</v>
      </c>
    </row>
    <row r="1183" spans="1:9">
      <c r="A1183" s="1082">
        <v>92554</v>
      </c>
      <c r="B1183" s="1083" t="s">
        <v>2586</v>
      </c>
      <c r="C1183" s="630" t="s">
        <v>9</v>
      </c>
      <c r="D1183" s="1083" t="s">
        <v>43</v>
      </c>
      <c r="E1183" s="1086">
        <v>1536.27</v>
      </c>
      <c r="F1183" s="1084">
        <v>576.78</v>
      </c>
      <c r="G1183" s="1085">
        <v>959.4899999999999</v>
      </c>
      <c r="H1183" s="632" t="s">
        <v>12257</v>
      </c>
      <c r="I1183" s="390">
        <v>43617</v>
      </c>
    </row>
    <row r="1184" spans="1:9">
      <c r="A1184" s="1082">
        <v>92555</v>
      </c>
      <c r="B1184" s="1083" t="s">
        <v>1229</v>
      </c>
      <c r="C1184" s="630" t="s">
        <v>9</v>
      </c>
      <c r="D1184" s="1083" t="s">
        <v>43</v>
      </c>
      <c r="E1184" s="1084">
        <v>507.54</v>
      </c>
      <c r="F1184" s="1084">
        <v>178.3</v>
      </c>
      <c r="G1184" s="1085">
        <v>329.24</v>
      </c>
      <c r="H1184" s="632" t="s">
        <v>12257</v>
      </c>
      <c r="I1184" s="390">
        <v>43617</v>
      </c>
    </row>
    <row r="1185" spans="1:9">
      <c r="A1185" s="1082">
        <v>92556</v>
      </c>
      <c r="B1185" s="1083" t="s">
        <v>1230</v>
      </c>
      <c r="C1185" s="630" t="s">
        <v>9</v>
      </c>
      <c r="D1185" s="1083" t="s">
        <v>43</v>
      </c>
      <c r="E1185" s="1084">
        <v>624.04</v>
      </c>
      <c r="F1185" s="1084">
        <v>236.2</v>
      </c>
      <c r="G1185" s="1085">
        <v>387.84</v>
      </c>
      <c r="H1185" s="632" t="s">
        <v>12257</v>
      </c>
      <c r="I1185" s="390">
        <v>43617</v>
      </c>
    </row>
    <row r="1186" spans="1:9">
      <c r="A1186" s="1082">
        <v>92557</v>
      </c>
      <c r="B1186" s="1083" t="s">
        <v>1231</v>
      </c>
      <c r="C1186" s="630" t="s">
        <v>9</v>
      </c>
      <c r="D1186" s="1083" t="s">
        <v>43</v>
      </c>
      <c r="E1186" s="1084">
        <v>650.08000000000004</v>
      </c>
      <c r="F1186" s="1084">
        <v>236.19</v>
      </c>
      <c r="G1186" s="1085">
        <v>413.89</v>
      </c>
      <c r="H1186" s="632" t="s">
        <v>12257</v>
      </c>
      <c r="I1186" s="390">
        <v>43617</v>
      </c>
    </row>
    <row r="1187" spans="1:9">
      <c r="A1187" s="1082">
        <v>92558</v>
      </c>
      <c r="B1187" s="1083" t="s">
        <v>1232</v>
      </c>
      <c r="C1187" s="630" t="s">
        <v>9</v>
      </c>
      <c r="D1187" s="1083" t="s">
        <v>43</v>
      </c>
      <c r="E1187" s="1084">
        <v>727.37</v>
      </c>
      <c r="F1187" s="1084">
        <v>267.08</v>
      </c>
      <c r="G1187" s="1085">
        <v>460.29</v>
      </c>
      <c r="H1187" s="632" t="s">
        <v>12257</v>
      </c>
      <c r="I1187" s="390">
        <v>43617</v>
      </c>
    </row>
    <row r="1188" spans="1:9">
      <c r="A1188" s="1082">
        <v>92559</v>
      </c>
      <c r="B1188" s="1083" t="s">
        <v>1233</v>
      </c>
      <c r="C1188" s="630" t="s">
        <v>9</v>
      </c>
      <c r="D1188" s="1083" t="s">
        <v>43</v>
      </c>
      <c r="E1188" s="1084">
        <v>932.02</v>
      </c>
      <c r="F1188" s="1084">
        <v>382.87</v>
      </c>
      <c r="G1188" s="1085">
        <v>549.15</v>
      </c>
      <c r="H1188" s="632" t="s">
        <v>12257</v>
      </c>
      <c r="I1188" s="390">
        <v>43617</v>
      </c>
    </row>
    <row r="1189" spans="1:9">
      <c r="A1189" s="1082">
        <v>92560</v>
      </c>
      <c r="B1189" s="1083" t="s">
        <v>1234</v>
      </c>
      <c r="C1189" s="630" t="s">
        <v>9</v>
      </c>
      <c r="D1189" s="1083" t="s">
        <v>43</v>
      </c>
      <c r="E1189" s="1086">
        <v>1127.99</v>
      </c>
      <c r="F1189" s="1084">
        <v>412.78</v>
      </c>
      <c r="G1189" s="1085">
        <v>715.20999999999992</v>
      </c>
      <c r="H1189" s="632" t="s">
        <v>12257</v>
      </c>
      <c r="I1189" s="390">
        <v>43617</v>
      </c>
    </row>
    <row r="1190" spans="1:9">
      <c r="A1190" s="1082">
        <v>92561</v>
      </c>
      <c r="B1190" s="1083" t="s">
        <v>1235</v>
      </c>
      <c r="C1190" s="630" t="s">
        <v>9</v>
      </c>
      <c r="D1190" s="1083" t="s">
        <v>43</v>
      </c>
      <c r="E1190" s="1086">
        <v>1162.8</v>
      </c>
      <c r="F1190" s="1084">
        <v>412.78</v>
      </c>
      <c r="G1190" s="1085">
        <v>750.02</v>
      </c>
      <c r="H1190" s="632" t="s">
        <v>12257</v>
      </c>
      <c r="I1190" s="390">
        <v>43617</v>
      </c>
    </row>
    <row r="1191" spans="1:9">
      <c r="A1191" s="1082">
        <v>92562</v>
      </c>
      <c r="B1191" s="1083" t="s">
        <v>2587</v>
      </c>
      <c r="C1191" s="630" t="s">
        <v>9</v>
      </c>
      <c r="D1191" s="1083" t="s">
        <v>43</v>
      </c>
      <c r="E1191" s="1086">
        <v>1261.1099999999999</v>
      </c>
      <c r="F1191" s="1084">
        <v>460.99</v>
      </c>
      <c r="G1191" s="1085">
        <v>800.11999999999989</v>
      </c>
      <c r="H1191" s="632" t="s">
        <v>12257</v>
      </c>
      <c r="I1191" s="390">
        <v>43617</v>
      </c>
    </row>
    <row r="1192" spans="1:9">
      <c r="A1192" s="1082">
        <v>92563</v>
      </c>
      <c r="B1192" s="1083" t="s">
        <v>2588</v>
      </c>
      <c r="C1192" s="630" t="s">
        <v>9</v>
      </c>
      <c r="D1192" s="1083" t="s">
        <v>43</v>
      </c>
      <c r="E1192" s="1086">
        <v>1472.1</v>
      </c>
      <c r="F1192" s="1084">
        <v>576.78</v>
      </c>
      <c r="G1192" s="1085">
        <v>895.31999999999994</v>
      </c>
      <c r="H1192" s="632" t="s">
        <v>12257</v>
      </c>
      <c r="I1192" s="390">
        <v>43617</v>
      </c>
    </row>
    <row r="1193" spans="1:9">
      <c r="A1193" s="1082">
        <v>92564</v>
      </c>
      <c r="B1193" s="1083" t="s">
        <v>2589</v>
      </c>
      <c r="C1193" s="630" t="s">
        <v>9</v>
      </c>
      <c r="D1193" s="1083" t="s">
        <v>43</v>
      </c>
      <c r="E1193" s="1086">
        <v>1505.49</v>
      </c>
      <c r="F1193" s="1084">
        <v>576.78</v>
      </c>
      <c r="G1193" s="1085">
        <v>928.70999999999992</v>
      </c>
      <c r="H1193" s="632" t="s">
        <v>12257</v>
      </c>
      <c r="I1193" s="390">
        <v>43617</v>
      </c>
    </row>
    <row r="1194" spans="1:9">
      <c r="A1194" s="1082">
        <v>92565</v>
      </c>
      <c r="B1194" s="1083" t="s">
        <v>2590</v>
      </c>
      <c r="C1194" s="630" t="s">
        <v>9</v>
      </c>
      <c r="D1194" s="1083" t="s">
        <v>3</v>
      </c>
      <c r="E1194" s="1084">
        <v>19.239999999999998</v>
      </c>
      <c r="F1194" s="1084">
        <v>6.47</v>
      </c>
      <c r="G1194" s="1085">
        <v>12.77</v>
      </c>
      <c r="H1194" s="632" t="s">
        <v>12257</v>
      </c>
      <c r="I1194" s="390">
        <v>43617</v>
      </c>
    </row>
    <row r="1195" spans="1:9">
      <c r="A1195" s="1082">
        <v>92566</v>
      </c>
      <c r="B1195" s="1083" t="s">
        <v>2591</v>
      </c>
      <c r="C1195" s="630" t="s">
        <v>9</v>
      </c>
      <c r="D1195" s="1083" t="s">
        <v>3</v>
      </c>
      <c r="E1195" s="1084">
        <v>10.75</v>
      </c>
      <c r="F1195" s="1084">
        <v>2.4</v>
      </c>
      <c r="G1195" s="1085">
        <v>8.35</v>
      </c>
      <c r="H1195" s="632" t="s">
        <v>12257</v>
      </c>
      <c r="I1195" s="390">
        <v>43617</v>
      </c>
    </row>
    <row r="1196" spans="1:9">
      <c r="A1196" s="1082">
        <v>92567</v>
      </c>
      <c r="B1196" s="1083" t="s">
        <v>2592</v>
      </c>
      <c r="C1196" s="630" t="s">
        <v>9</v>
      </c>
      <c r="D1196" s="1083" t="s">
        <v>3</v>
      </c>
      <c r="E1196" s="1084">
        <v>16.77</v>
      </c>
      <c r="F1196" s="1084">
        <v>4.8</v>
      </c>
      <c r="G1196" s="1085">
        <v>11.97</v>
      </c>
      <c r="H1196" s="632" t="s">
        <v>12257</v>
      </c>
      <c r="I1196" s="390">
        <v>43617</v>
      </c>
    </row>
    <row r="1197" spans="1:9">
      <c r="A1197" s="1082">
        <v>72089</v>
      </c>
      <c r="B1197" s="1083" t="s">
        <v>2593</v>
      </c>
      <c r="C1197" s="630" t="s">
        <v>9</v>
      </c>
      <c r="D1197" s="1083" t="s">
        <v>3</v>
      </c>
      <c r="E1197" s="1084">
        <v>11.08</v>
      </c>
      <c r="F1197" s="1084">
        <v>8.1300000000000008</v>
      </c>
      <c r="G1197" s="1085">
        <v>2.95</v>
      </c>
      <c r="H1197" s="632" t="s">
        <v>12257</v>
      </c>
      <c r="I1197" s="390">
        <v>43617</v>
      </c>
    </row>
    <row r="1198" spans="1:9">
      <c r="A1198" s="1082">
        <v>94189</v>
      </c>
      <c r="B1198" s="1083" t="s">
        <v>1236</v>
      </c>
      <c r="C1198" s="630" t="s">
        <v>9</v>
      </c>
      <c r="D1198" s="1083" t="s">
        <v>3</v>
      </c>
      <c r="E1198" s="1084">
        <v>26.64</v>
      </c>
      <c r="F1198" s="1084">
        <v>2.41</v>
      </c>
      <c r="G1198" s="1085">
        <v>24.23</v>
      </c>
      <c r="H1198" s="632" t="s">
        <v>12257</v>
      </c>
      <c r="I1198" s="390">
        <v>43617</v>
      </c>
    </row>
    <row r="1199" spans="1:9">
      <c r="A1199" s="1082">
        <v>94192</v>
      </c>
      <c r="B1199" s="1083" t="s">
        <v>2594</v>
      </c>
      <c r="C1199" s="630" t="s">
        <v>9</v>
      </c>
      <c r="D1199" s="1083" t="s">
        <v>3</v>
      </c>
      <c r="E1199" s="1084">
        <v>28.47</v>
      </c>
      <c r="F1199" s="1084">
        <v>3.71</v>
      </c>
      <c r="G1199" s="1085">
        <v>24.76</v>
      </c>
      <c r="H1199" s="632" t="s">
        <v>12257</v>
      </c>
      <c r="I1199" s="390">
        <v>43617</v>
      </c>
    </row>
    <row r="1200" spans="1:9">
      <c r="A1200" s="1082">
        <v>94195</v>
      </c>
      <c r="B1200" s="1083" t="s">
        <v>2595</v>
      </c>
      <c r="C1200" s="630" t="s">
        <v>9</v>
      </c>
      <c r="D1200" s="1083" t="s">
        <v>3</v>
      </c>
      <c r="E1200" s="1084">
        <v>28.08</v>
      </c>
      <c r="F1200" s="1084">
        <v>4.1500000000000004</v>
      </c>
      <c r="G1200" s="1085">
        <v>23.930000000000003</v>
      </c>
      <c r="H1200" s="632" t="s">
        <v>12257</v>
      </c>
      <c r="I1200" s="390">
        <v>43617</v>
      </c>
    </row>
    <row r="1201" spans="1:9">
      <c r="A1201" s="1082">
        <v>94198</v>
      </c>
      <c r="B1201" s="1083" t="s">
        <v>1237</v>
      </c>
      <c r="C1201" s="630" t="s">
        <v>9</v>
      </c>
      <c r="D1201" s="1083" t="s">
        <v>3</v>
      </c>
      <c r="E1201" s="1084">
        <v>30.51</v>
      </c>
      <c r="F1201" s="1084">
        <v>5.86</v>
      </c>
      <c r="G1201" s="1085">
        <v>24.650000000000002</v>
      </c>
      <c r="H1201" s="632" t="s">
        <v>12257</v>
      </c>
      <c r="I1201" s="390">
        <v>43617</v>
      </c>
    </row>
    <row r="1202" spans="1:9">
      <c r="A1202" s="1082">
        <v>94201</v>
      </c>
      <c r="B1202" s="1083" t="s">
        <v>2596</v>
      </c>
      <c r="C1202" s="630" t="s">
        <v>9</v>
      </c>
      <c r="D1202" s="1083" t="s">
        <v>3</v>
      </c>
      <c r="E1202" s="1084">
        <v>39.89</v>
      </c>
      <c r="F1202" s="1084">
        <v>6.59</v>
      </c>
      <c r="G1202" s="1085">
        <v>33.300000000000004</v>
      </c>
      <c r="H1202" s="632" t="s">
        <v>12257</v>
      </c>
      <c r="I1202" s="390">
        <v>43617</v>
      </c>
    </row>
    <row r="1203" spans="1:9">
      <c r="A1203" s="1082">
        <v>94204</v>
      </c>
      <c r="B1203" s="1083" t="s">
        <v>1238</v>
      </c>
      <c r="C1203" s="630" t="s">
        <v>9</v>
      </c>
      <c r="D1203" s="1083" t="s">
        <v>3</v>
      </c>
      <c r="E1203" s="1084">
        <v>44.02</v>
      </c>
      <c r="F1203" s="1084">
        <v>9.52</v>
      </c>
      <c r="G1203" s="1085">
        <v>34.5</v>
      </c>
      <c r="H1203" s="632" t="s">
        <v>12257</v>
      </c>
      <c r="I1203" s="390">
        <v>43617</v>
      </c>
    </row>
    <row r="1204" spans="1:9">
      <c r="A1204" s="1082">
        <v>94224</v>
      </c>
      <c r="B1204" s="1083" t="s">
        <v>2597</v>
      </c>
      <c r="C1204" s="630" t="s">
        <v>9</v>
      </c>
      <c r="D1204" s="1083" t="s">
        <v>33</v>
      </c>
      <c r="E1204" s="1084">
        <v>17.760000000000002</v>
      </c>
      <c r="F1204" s="1084">
        <v>10.88</v>
      </c>
      <c r="G1204" s="1085">
        <v>6.879999999999999</v>
      </c>
      <c r="H1204" s="632" t="s">
        <v>12257</v>
      </c>
      <c r="I1204" s="390">
        <v>43617</v>
      </c>
    </row>
    <row r="1205" spans="1:9">
      <c r="A1205" s="1082">
        <v>94225</v>
      </c>
      <c r="B1205" s="1083" t="s">
        <v>2598</v>
      </c>
      <c r="C1205" s="630" t="s">
        <v>9</v>
      </c>
      <c r="D1205" s="1083" t="s">
        <v>3</v>
      </c>
      <c r="E1205" s="1084">
        <v>27.69</v>
      </c>
      <c r="F1205" s="1084">
        <v>1.21</v>
      </c>
      <c r="G1205" s="1085">
        <v>26.48</v>
      </c>
      <c r="H1205" s="632" t="s">
        <v>12257</v>
      </c>
      <c r="I1205" s="390">
        <v>43617</v>
      </c>
    </row>
    <row r="1206" spans="1:9">
      <c r="A1206" s="1082">
        <v>94226</v>
      </c>
      <c r="B1206" s="1083" t="s">
        <v>2599</v>
      </c>
      <c r="C1206" s="630" t="s">
        <v>9</v>
      </c>
      <c r="D1206" s="1083" t="s">
        <v>3</v>
      </c>
      <c r="E1206" s="1084">
        <v>14.78</v>
      </c>
      <c r="F1206" s="1084">
        <v>4.41</v>
      </c>
      <c r="G1206" s="1085">
        <v>10.37</v>
      </c>
      <c r="H1206" s="632" t="s">
        <v>12257</v>
      </c>
      <c r="I1206" s="390">
        <v>43617</v>
      </c>
    </row>
    <row r="1207" spans="1:9">
      <c r="A1207" s="1082">
        <v>94232</v>
      </c>
      <c r="B1207" s="1083" t="s">
        <v>1239</v>
      </c>
      <c r="C1207" s="630" t="s">
        <v>9</v>
      </c>
      <c r="D1207" s="1083" t="s">
        <v>43</v>
      </c>
      <c r="E1207" s="1084">
        <v>2.02</v>
      </c>
      <c r="F1207" s="1084">
        <v>1.48</v>
      </c>
      <c r="G1207" s="1085">
        <v>0.54</v>
      </c>
      <c r="H1207" s="632" t="s">
        <v>12257</v>
      </c>
      <c r="I1207" s="390">
        <v>43617</v>
      </c>
    </row>
    <row r="1208" spans="1:9">
      <c r="A1208" s="1082">
        <v>94440</v>
      </c>
      <c r="B1208" s="1083" t="s">
        <v>2600</v>
      </c>
      <c r="C1208" s="630" t="s">
        <v>9</v>
      </c>
      <c r="D1208" s="1083" t="s">
        <v>3</v>
      </c>
      <c r="E1208" s="1084">
        <v>28.08</v>
      </c>
      <c r="F1208" s="1084">
        <v>4.1500000000000004</v>
      </c>
      <c r="G1208" s="1085">
        <v>23.930000000000003</v>
      </c>
      <c r="H1208" s="632" t="s">
        <v>12257</v>
      </c>
      <c r="I1208" s="390">
        <v>43617</v>
      </c>
    </row>
    <row r="1209" spans="1:9">
      <c r="A1209" s="1082">
        <v>94441</v>
      </c>
      <c r="B1209" s="1083" t="s">
        <v>1240</v>
      </c>
      <c r="C1209" s="630" t="s">
        <v>9</v>
      </c>
      <c r="D1209" s="1083" t="s">
        <v>3</v>
      </c>
      <c r="E1209" s="1084">
        <v>30.51</v>
      </c>
      <c r="F1209" s="1084">
        <v>5.86</v>
      </c>
      <c r="G1209" s="1085">
        <v>24.650000000000002</v>
      </c>
      <c r="H1209" s="632" t="s">
        <v>12257</v>
      </c>
      <c r="I1209" s="390">
        <v>43617</v>
      </c>
    </row>
    <row r="1210" spans="1:9">
      <c r="A1210" s="1082">
        <v>94442</v>
      </c>
      <c r="B1210" s="1083" t="s">
        <v>2601</v>
      </c>
      <c r="C1210" s="630" t="s">
        <v>9</v>
      </c>
      <c r="D1210" s="1083" t="s">
        <v>3</v>
      </c>
      <c r="E1210" s="1084">
        <v>28.08</v>
      </c>
      <c r="F1210" s="1084">
        <v>4.1500000000000004</v>
      </c>
      <c r="G1210" s="1085">
        <v>23.930000000000003</v>
      </c>
      <c r="H1210" s="632" t="s">
        <v>12257</v>
      </c>
      <c r="I1210" s="390">
        <v>43617</v>
      </c>
    </row>
    <row r="1211" spans="1:9">
      <c r="A1211" s="1082">
        <v>94443</v>
      </c>
      <c r="B1211" s="1083" t="s">
        <v>2602</v>
      </c>
      <c r="C1211" s="630" t="s">
        <v>9</v>
      </c>
      <c r="D1211" s="1083" t="s">
        <v>3</v>
      </c>
      <c r="E1211" s="1084">
        <v>30.51</v>
      </c>
      <c r="F1211" s="1084">
        <v>5.86</v>
      </c>
      <c r="G1211" s="1085">
        <v>24.650000000000002</v>
      </c>
      <c r="H1211" s="632" t="s">
        <v>12257</v>
      </c>
      <c r="I1211" s="390">
        <v>43617</v>
      </c>
    </row>
    <row r="1212" spans="1:9">
      <c r="A1212" s="1082">
        <v>94445</v>
      </c>
      <c r="B1212" s="1083" t="s">
        <v>1241</v>
      </c>
      <c r="C1212" s="630" t="s">
        <v>9</v>
      </c>
      <c r="D1212" s="1083" t="s">
        <v>3</v>
      </c>
      <c r="E1212" s="1084">
        <v>39.89</v>
      </c>
      <c r="F1212" s="1084">
        <v>6.59</v>
      </c>
      <c r="G1212" s="1085">
        <v>33.300000000000004</v>
      </c>
      <c r="H1212" s="632" t="s">
        <v>12257</v>
      </c>
      <c r="I1212" s="390">
        <v>43617</v>
      </c>
    </row>
    <row r="1213" spans="1:9">
      <c r="A1213" s="1082">
        <v>94446</v>
      </c>
      <c r="B1213" s="1083" t="s">
        <v>2603</v>
      </c>
      <c r="C1213" s="630" t="s">
        <v>9</v>
      </c>
      <c r="D1213" s="1083" t="s">
        <v>3</v>
      </c>
      <c r="E1213" s="1084">
        <v>44.02</v>
      </c>
      <c r="F1213" s="1084">
        <v>9.52</v>
      </c>
      <c r="G1213" s="1085">
        <v>34.5</v>
      </c>
      <c r="H1213" s="632" t="s">
        <v>12257</v>
      </c>
      <c r="I1213" s="390">
        <v>43617</v>
      </c>
    </row>
    <row r="1214" spans="1:9">
      <c r="A1214" s="1082">
        <v>94447</v>
      </c>
      <c r="B1214" s="1083" t="s">
        <v>2604</v>
      </c>
      <c r="C1214" s="630" t="s">
        <v>9</v>
      </c>
      <c r="D1214" s="1083" t="s">
        <v>3</v>
      </c>
      <c r="E1214" s="1084">
        <v>39.89</v>
      </c>
      <c r="F1214" s="1084">
        <v>6.59</v>
      </c>
      <c r="G1214" s="1085">
        <v>33.300000000000004</v>
      </c>
      <c r="H1214" s="632" t="s">
        <v>12257</v>
      </c>
      <c r="I1214" s="390">
        <v>43617</v>
      </c>
    </row>
    <row r="1215" spans="1:9">
      <c r="A1215" s="1082">
        <v>94448</v>
      </c>
      <c r="B1215" s="1083" t="s">
        <v>1242</v>
      </c>
      <c r="C1215" s="630" t="s">
        <v>9</v>
      </c>
      <c r="D1215" s="1083" t="s">
        <v>3</v>
      </c>
      <c r="E1215" s="1084">
        <v>44.02</v>
      </c>
      <c r="F1215" s="1084">
        <v>9.52</v>
      </c>
      <c r="G1215" s="1085">
        <v>34.5</v>
      </c>
      <c r="H1215" s="632" t="s">
        <v>12257</v>
      </c>
      <c r="I1215" s="390">
        <v>43617</v>
      </c>
    </row>
    <row r="1216" spans="1:9">
      <c r="A1216" s="1082">
        <v>94207</v>
      </c>
      <c r="B1216" s="1083" t="s">
        <v>2605</v>
      </c>
      <c r="C1216" s="630" t="s">
        <v>9</v>
      </c>
      <c r="D1216" s="1083" t="s">
        <v>3</v>
      </c>
      <c r="E1216" s="1084">
        <v>32.340000000000003</v>
      </c>
      <c r="F1216" s="1084">
        <v>3.2</v>
      </c>
      <c r="G1216" s="1085">
        <v>29.14</v>
      </c>
      <c r="H1216" s="632" t="s">
        <v>12257</v>
      </c>
      <c r="I1216" s="390">
        <v>43617</v>
      </c>
    </row>
    <row r="1217" spans="1:9">
      <c r="A1217" s="1082">
        <v>94210</v>
      </c>
      <c r="B1217" s="1083" t="s">
        <v>2606</v>
      </c>
      <c r="C1217" s="630" t="s">
        <v>9</v>
      </c>
      <c r="D1217" s="1083" t="s">
        <v>3</v>
      </c>
      <c r="E1217" s="1084">
        <v>34.39</v>
      </c>
      <c r="F1217" s="1084">
        <v>3.53</v>
      </c>
      <c r="G1217" s="1085">
        <v>30.86</v>
      </c>
      <c r="H1217" s="632" t="s">
        <v>12257</v>
      </c>
      <c r="I1217" s="390">
        <v>43617</v>
      </c>
    </row>
    <row r="1218" spans="1:9">
      <c r="A1218" s="1082">
        <v>94218</v>
      </c>
      <c r="B1218" s="1083" t="s">
        <v>2607</v>
      </c>
      <c r="C1218" s="630" t="s">
        <v>9</v>
      </c>
      <c r="D1218" s="1083" t="s">
        <v>3</v>
      </c>
      <c r="E1218" s="1084">
        <v>70.97</v>
      </c>
      <c r="F1218" s="1084">
        <v>3.55</v>
      </c>
      <c r="G1218" s="1085">
        <v>67.42</v>
      </c>
      <c r="H1218" s="632" t="s">
        <v>12257</v>
      </c>
      <c r="I1218" s="390">
        <v>43617</v>
      </c>
    </row>
    <row r="1219" spans="1:9">
      <c r="A1219" s="1083" t="s">
        <v>169</v>
      </c>
      <c r="B1219" s="1083" t="s">
        <v>2608</v>
      </c>
      <c r="C1219" s="630" t="s">
        <v>9</v>
      </c>
      <c r="D1219" s="1083" t="s">
        <v>3</v>
      </c>
      <c r="E1219" s="1084">
        <v>403.47</v>
      </c>
      <c r="F1219" s="1084">
        <v>30.97</v>
      </c>
      <c r="G1219" s="1085">
        <v>372.5</v>
      </c>
      <c r="H1219" s="632" t="s">
        <v>12257</v>
      </c>
      <c r="I1219" s="390">
        <v>43617</v>
      </c>
    </row>
    <row r="1220" spans="1:9">
      <c r="A1220" s="1083" t="s">
        <v>170</v>
      </c>
      <c r="B1220" s="1083" t="s">
        <v>2609</v>
      </c>
      <c r="C1220" s="630" t="s">
        <v>9</v>
      </c>
      <c r="D1220" s="1083" t="s">
        <v>3</v>
      </c>
      <c r="E1220" s="1084">
        <v>429.25</v>
      </c>
      <c r="F1220" s="1084">
        <v>33.14</v>
      </c>
      <c r="G1220" s="1085">
        <v>396.11</v>
      </c>
      <c r="H1220" s="632" t="s">
        <v>12257</v>
      </c>
      <c r="I1220" s="390">
        <v>43617</v>
      </c>
    </row>
    <row r="1221" spans="1:9">
      <c r="A1221" s="1083" t="s">
        <v>171</v>
      </c>
      <c r="B1221" s="1083" t="s">
        <v>2610</v>
      </c>
      <c r="C1221" s="630" t="s">
        <v>9</v>
      </c>
      <c r="D1221" s="1083" t="s">
        <v>3</v>
      </c>
      <c r="E1221" s="1084">
        <v>449.89</v>
      </c>
      <c r="F1221" s="1084">
        <v>34.04</v>
      </c>
      <c r="G1221" s="1085">
        <v>415.85</v>
      </c>
      <c r="H1221" s="632" t="s">
        <v>12257</v>
      </c>
      <c r="I1221" s="390">
        <v>43617</v>
      </c>
    </row>
    <row r="1222" spans="1:9">
      <c r="A1222" s="1083" t="s">
        <v>172</v>
      </c>
      <c r="B1222" s="1083" t="s">
        <v>950</v>
      </c>
      <c r="C1222" s="630" t="s">
        <v>9</v>
      </c>
      <c r="D1222" s="1083" t="s">
        <v>3</v>
      </c>
      <c r="E1222" s="1084">
        <v>483.29</v>
      </c>
      <c r="F1222" s="1084">
        <v>43.51</v>
      </c>
      <c r="G1222" s="1085">
        <v>439.78</v>
      </c>
      <c r="H1222" s="632" t="s">
        <v>12257</v>
      </c>
      <c r="I1222" s="390">
        <v>43617</v>
      </c>
    </row>
    <row r="1223" spans="1:9">
      <c r="A1223" s="1083" t="s">
        <v>173</v>
      </c>
      <c r="B1223" s="1083" t="s">
        <v>951</v>
      </c>
      <c r="C1223" s="630" t="s">
        <v>9</v>
      </c>
      <c r="D1223" s="1083" t="s">
        <v>3</v>
      </c>
      <c r="E1223" s="1084">
        <v>582.39</v>
      </c>
      <c r="F1223" s="1084">
        <v>45.18</v>
      </c>
      <c r="G1223" s="1085">
        <v>537.21</v>
      </c>
      <c r="H1223" s="632" t="s">
        <v>12257</v>
      </c>
      <c r="I1223" s="390">
        <v>43617</v>
      </c>
    </row>
    <row r="1224" spans="1:9">
      <c r="A1224" s="1083" t="s">
        <v>174</v>
      </c>
      <c r="B1224" s="1083" t="s">
        <v>952</v>
      </c>
      <c r="C1224" s="630" t="s">
        <v>9</v>
      </c>
      <c r="D1224" s="1083" t="s">
        <v>3</v>
      </c>
      <c r="E1224" s="1084">
        <v>604.08000000000004</v>
      </c>
      <c r="F1224" s="1084">
        <v>46.78</v>
      </c>
      <c r="G1224" s="1085">
        <v>557.29999999999995</v>
      </c>
      <c r="H1224" s="632" t="s">
        <v>12257</v>
      </c>
      <c r="I1224" s="390">
        <v>43617</v>
      </c>
    </row>
    <row r="1225" spans="1:9">
      <c r="A1225" s="1083" t="s">
        <v>175</v>
      </c>
      <c r="B1225" s="1083" t="s">
        <v>176</v>
      </c>
      <c r="C1225" s="630" t="s">
        <v>9</v>
      </c>
      <c r="D1225" s="1083" t="s">
        <v>3</v>
      </c>
      <c r="E1225" s="1084">
        <v>186.34</v>
      </c>
      <c r="F1225" s="1084">
        <v>26.85</v>
      </c>
      <c r="G1225" s="1085">
        <v>159.49</v>
      </c>
      <c r="H1225" s="632" t="s">
        <v>12257</v>
      </c>
      <c r="I1225" s="390">
        <v>43617</v>
      </c>
    </row>
    <row r="1226" spans="1:9">
      <c r="A1226" s="1083" t="s">
        <v>177</v>
      </c>
      <c r="B1226" s="1083" t="s">
        <v>178</v>
      </c>
      <c r="C1226" s="630" t="s">
        <v>9</v>
      </c>
      <c r="D1226" s="1083" t="s">
        <v>3</v>
      </c>
      <c r="E1226" s="1084">
        <v>209.52</v>
      </c>
      <c r="F1226" s="1084">
        <v>26.85</v>
      </c>
      <c r="G1226" s="1085">
        <v>182.67</v>
      </c>
      <c r="H1226" s="632" t="s">
        <v>12257</v>
      </c>
      <c r="I1226" s="390">
        <v>43617</v>
      </c>
    </row>
    <row r="1227" spans="1:9">
      <c r="A1227" s="1083" t="s">
        <v>179</v>
      </c>
      <c r="B1227" s="1083" t="s">
        <v>180</v>
      </c>
      <c r="C1227" s="630" t="s">
        <v>9</v>
      </c>
      <c r="D1227" s="1083" t="s">
        <v>3</v>
      </c>
      <c r="E1227" s="1084">
        <v>261.04000000000002</v>
      </c>
      <c r="F1227" s="1084">
        <v>26.85</v>
      </c>
      <c r="G1227" s="1085">
        <v>234.19</v>
      </c>
      <c r="H1227" s="632" t="s">
        <v>12257</v>
      </c>
      <c r="I1227" s="390">
        <v>43617</v>
      </c>
    </row>
    <row r="1228" spans="1:9">
      <c r="A1228" s="1083" t="s">
        <v>181</v>
      </c>
      <c r="B1228" s="1083" t="s">
        <v>182</v>
      </c>
      <c r="C1228" s="630" t="s">
        <v>9</v>
      </c>
      <c r="D1228" s="1083" t="s">
        <v>3</v>
      </c>
      <c r="E1228" s="1084">
        <v>271.35000000000002</v>
      </c>
      <c r="F1228" s="1084">
        <v>26.85</v>
      </c>
      <c r="G1228" s="1085">
        <v>244.5</v>
      </c>
      <c r="H1228" s="632" t="s">
        <v>12257</v>
      </c>
      <c r="I1228" s="390">
        <v>43617</v>
      </c>
    </row>
    <row r="1229" spans="1:9">
      <c r="A1229" s="1082">
        <v>75220</v>
      </c>
      <c r="B1229" s="1083" t="s">
        <v>183</v>
      </c>
      <c r="C1229" s="630" t="s">
        <v>9</v>
      </c>
      <c r="D1229" s="1083" t="s">
        <v>33</v>
      </c>
      <c r="E1229" s="1084">
        <v>53.74</v>
      </c>
      <c r="F1229" s="1084">
        <v>2.86</v>
      </c>
      <c r="G1229" s="1085">
        <v>50.88</v>
      </c>
      <c r="H1229" s="632" t="s">
        <v>12257</v>
      </c>
      <c r="I1229" s="390">
        <v>43617</v>
      </c>
    </row>
    <row r="1230" spans="1:9">
      <c r="A1230" s="1082">
        <v>94213</v>
      </c>
      <c r="B1230" s="1083" t="s">
        <v>2611</v>
      </c>
      <c r="C1230" s="630" t="s">
        <v>9</v>
      </c>
      <c r="D1230" s="1083" t="s">
        <v>3</v>
      </c>
      <c r="E1230" s="1084">
        <v>39.619999999999997</v>
      </c>
      <c r="F1230" s="1084">
        <v>2.2400000000000002</v>
      </c>
      <c r="G1230" s="1085">
        <v>37.380000000000003</v>
      </c>
      <c r="H1230" s="632" t="s">
        <v>12257</v>
      </c>
      <c r="I1230" s="390">
        <v>43617</v>
      </c>
    </row>
    <row r="1231" spans="1:9">
      <c r="A1231" s="1082">
        <v>94216</v>
      </c>
      <c r="B1231" s="1083" t="s">
        <v>2612</v>
      </c>
      <c r="C1231" s="630" t="s">
        <v>9</v>
      </c>
      <c r="D1231" s="1083" t="s">
        <v>3</v>
      </c>
      <c r="E1231" s="1084">
        <v>172.29</v>
      </c>
      <c r="F1231" s="1084">
        <v>1.39</v>
      </c>
      <c r="G1231" s="1085">
        <v>170.9</v>
      </c>
      <c r="H1231" s="632" t="s">
        <v>12257</v>
      </c>
      <c r="I1231" s="390">
        <v>43617</v>
      </c>
    </row>
    <row r="1232" spans="1:9">
      <c r="A1232" s="1082">
        <v>94219</v>
      </c>
      <c r="B1232" s="1083" t="s">
        <v>2613</v>
      </c>
      <c r="C1232" s="630" t="s">
        <v>9</v>
      </c>
      <c r="D1232" s="1083" t="s">
        <v>33</v>
      </c>
      <c r="E1232" s="1084">
        <v>23.52</v>
      </c>
      <c r="F1232" s="1084">
        <v>8.44</v>
      </c>
      <c r="G1232" s="1085">
        <v>15.079999999999998</v>
      </c>
      <c r="H1232" s="632" t="s">
        <v>12257</v>
      </c>
      <c r="I1232" s="390">
        <v>43617</v>
      </c>
    </row>
    <row r="1233" spans="1:9">
      <c r="A1233" s="1082">
        <v>94220</v>
      </c>
      <c r="B1233" s="1083" t="s">
        <v>2614</v>
      </c>
      <c r="C1233" s="630" t="s">
        <v>9</v>
      </c>
      <c r="D1233" s="1083" t="s">
        <v>33</v>
      </c>
      <c r="E1233" s="1084">
        <v>37.29</v>
      </c>
      <c r="F1233" s="1084">
        <v>8.41</v>
      </c>
      <c r="G1233" s="1085">
        <v>28.88</v>
      </c>
      <c r="H1233" s="632" t="s">
        <v>12257</v>
      </c>
      <c r="I1233" s="390">
        <v>43617</v>
      </c>
    </row>
    <row r="1234" spans="1:9">
      <c r="A1234" s="1082">
        <v>94221</v>
      </c>
      <c r="B1234" s="1083" t="s">
        <v>2615</v>
      </c>
      <c r="C1234" s="630" t="s">
        <v>9</v>
      </c>
      <c r="D1234" s="1083" t="s">
        <v>33</v>
      </c>
      <c r="E1234" s="1084">
        <v>18.739999999999998</v>
      </c>
      <c r="F1234" s="1084">
        <v>5.04</v>
      </c>
      <c r="G1234" s="1085">
        <v>13.7</v>
      </c>
      <c r="H1234" s="632" t="s">
        <v>12257</v>
      </c>
      <c r="I1234" s="390">
        <v>43617</v>
      </c>
    </row>
    <row r="1235" spans="1:9">
      <c r="A1235" s="1082">
        <v>94222</v>
      </c>
      <c r="B1235" s="1083" t="s">
        <v>2616</v>
      </c>
      <c r="C1235" s="630" t="s">
        <v>9</v>
      </c>
      <c r="D1235" s="1083" t="s">
        <v>33</v>
      </c>
      <c r="E1235" s="1084">
        <v>32.51</v>
      </c>
      <c r="F1235" s="1084">
        <v>5.0199999999999996</v>
      </c>
      <c r="G1235" s="1085">
        <v>27.490000000000002</v>
      </c>
      <c r="H1235" s="632" t="s">
        <v>12257</v>
      </c>
      <c r="I1235" s="390">
        <v>43617</v>
      </c>
    </row>
    <row r="1236" spans="1:9">
      <c r="A1236" s="1083" t="s">
        <v>184</v>
      </c>
      <c r="B1236" s="1083" t="s">
        <v>937</v>
      </c>
      <c r="C1236" s="630" t="s">
        <v>9</v>
      </c>
      <c r="D1236" s="1083" t="s">
        <v>33</v>
      </c>
      <c r="E1236" s="1084">
        <v>43.11</v>
      </c>
      <c r="F1236" s="1084">
        <v>2.86</v>
      </c>
      <c r="G1236" s="1085">
        <v>40.25</v>
      </c>
      <c r="H1236" s="632" t="s">
        <v>12257</v>
      </c>
      <c r="I1236" s="390">
        <v>43617</v>
      </c>
    </row>
    <row r="1237" spans="1:9">
      <c r="A1237" s="1082">
        <v>94223</v>
      </c>
      <c r="B1237" s="1083" t="s">
        <v>2617</v>
      </c>
      <c r="C1237" s="630" t="s">
        <v>9</v>
      </c>
      <c r="D1237" s="1083" t="s">
        <v>33</v>
      </c>
      <c r="E1237" s="1084">
        <v>42.04</v>
      </c>
      <c r="F1237" s="1084">
        <v>2.4300000000000002</v>
      </c>
      <c r="G1237" s="1085">
        <v>39.61</v>
      </c>
      <c r="H1237" s="632" t="s">
        <v>12257</v>
      </c>
      <c r="I1237" s="390">
        <v>43617</v>
      </c>
    </row>
    <row r="1238" spans="1:9">
      <c r="A1238" s="1082">
        <v>94451</v>
      </c>
      <c r="B1238" s="1083" t="s">
        <v>2618</v>
      </c>
      <c r="C1238" s="630" t="s">
        <v>9</v>
      </c>
      <c r="D1238" s="1083" t="s">
        <v>33</v>
      </c>
      <c r="E1238" s="1084">
        <v>93.49</v>
      </c>
      <c r="F1238" s="1084">
        <v>2.4300000000000002</v>
      </c>
      <c r="G1238" s="1085">
        <v>91.06</v>
      </c>
      <c r="H1238" s="632" t="s">
        <v>12257</v>
      </c>
      <c r="I1238" s="390">
        <v>43617</v>
      </c>
    </row>
    <row r="1239" spans="1:9">
      <c r="A1239" s="1082">
        <v>94230</v>
      </c>
      <c r="B1239" s="1083" t="s">
        <v>2619</v>
      </c>
      <c r="C1239" s="630" t="s">
        <v>9</v>
      </c>
      <c r="D1239" s="1083" t="s">
        <v>33</v>
      </c>
      <c r="E1239" s="1084">
        <v>66.650000000000006</v>
      </c>
      <c r="F1239" s="1084">
        <v>14.92</v>
      </c>
      <c r="G1239" s="1085">
        <v>51.73</v>
      </c>
      <c r="H1239" s="632" t="s">
        <v>12257</v>
      </c>
      <c r="I1239" s="390">
        <v>43617</v>
      </c>
    </row>
    <row r="1240" spans="1:9">
      <c r="A1240" s="1082">
        <v>94227</v>
      </c>
      <c r="B1240" s="1083" t="s">
        <v>1243</v>
      </c>
      <c r="C1240" s="630" t="s">
        <v>9</v>
      </c>
      <c r="D1240" s="1083" t="s">
        <v>33</v>
      </c>
      <c r="E1240" s="1084">
        <v>40.82</v>
      </c>
      <c r="F1240" s="1084">
        <v>5.7</v>
      </c>
      <c r="G1240" s="1085">
        <v>35.119999999999997</v>
      </c>
      <c r="H1240" s="632" t="s">
        <v>12257</v>
      </c>
      <c r="I1240" s="390">
        <v>43617</v>
      </c>
    </row>
    <row r="1241" spans="1:9">
      <c r="A1241" s="1082">
        <v>94228</v>
      </c>
      <c r="B1241" s="1083" t="s">
        <v>1244</v>
      </c>
      <c r="C1241" s="630" t="s">
        <v>9</v>
      </c>
      <c r="D1241" s="1083" t="s">
        <v>33</v>
      </c>
      <c r="E1241" s="1084">
        <v>61.11</v>
      </c>
      <c r="F1241" s="1084">
        <v>7.84</v>
      </c>
      <c r="G1241" s="1085">
        <v>53.27</v>
      </c>
      <c r="H1241" s="632" t="s">
        <v>12257</v>
      </c>
      <c r="I1241" s="390">
        <v>43617</v>
      </c>
    </row>
    <row r="1242" spans="1:9">
      <c r="A1242" s="1082">
        <v>94229</v>
      </c>
      <c r="B1242" s="1083" t="s">
        <v>2620</v>
      </c>
      <c r="C1242" s="630" t="s">
        <v>9</v>
      </c>
      <c r="D1242" s="1083" t="s">
        <v>33</v>
      </c>
      <c r="E1242" s="1084">
        <v>119.6</v>
      </c>
      <c r="F1242" s="1084">
        <v>14.15</v>
      </c>
      <c r="G1242" s="1085">
        <v>105.45</v>
      </c>
      <c r="H1242" s="632" t="s">
        <v>12257</v>
      </c>
      <c r="I1242" s="390">
        <v>43617</v>
      </c>
    </row>
    <row r="1243" spans="1:9">
      <c r="A1243" s="1082">
        <v>94231</v>
      </c>
      <c r="B1243" s="1083" t="s">
        <v>2621</v>
      </c>
      <c r="C1243" s="630" t="s">
        <v>9</v>
      </c>
      <c r="D1243" s="1083" t="s">
        <v>33</v>
      </c>
      <c r="E1243" s="1084">
        <v>30.58</v>
      </c>
      <c r="F1243" s="1084">
        <v>3.89</v>
      </c>
      <c r="G1243" s="1085">
        <v>26.69</v>
      </c>
      <c r="H1243" s="632" t="s">
        <v>12257</v>
      </c>
      <c r="I1243" s="390">
        <v>43617</v>
      </c>
    </row>
    <row r="1244" spans="1:9">
      <c r="A1244" s="1082">
        <v>94450</v>
      </c>
      <c r="B1244" s="1083" t="s">
        <v>2622</v>
      </c>
      <c r="C1244" s="630" t="s">
        <v>9</v>
      </c>
      <c r="D1244" s="1083" t="s">
        <v>33</v>
      </c>
      <c r="E1244" s="1084">
        <v>45.85</v>
      </c>
      <c r="F1244" s="1084">
        <v>2.1800000000000002</v>
      </c>
      <c r="G1244" s="1085">
        <v>43.67</v>
      </c>
      <c r="H1244" s="632" t="s">
        <v>12257</v>
      </c>
      <c r="I1244" s="390">
        <v>43617</v>
      </c>
    </row>
    <row r="1245" spans="1:9">
      <c r="A1245" s="1082">
        <v>94449</v>
      </c>
      <c r="B1245" s="1083" t="s">
        <v>2623</v>
      </c>
      <c r="C1245" s="630" t="s">
        <v>9</v>
      </c>
      <c r="D1245" s="1083" t="s">
        <v>3</v>
      </c>
      <c r="E1245" s="1084">
        <v>45.81</v>
      </c>
      <c r="F1245" s="1084">
        <v>3.19</v>
      </c>
      <c r="G1245" s="1085">
        <v>42.62</v>
      </c>
      <c r="H1245" s="632" t="s">
        <v>12257</v>
      </c>
      <c r="I1245" s="390">
        <v>43617</v>
      </c>
    </row>
    <row r="1246" spans="1:9">
      <c r="A1246" s="1083" t="s">
        <v>185</v>
      </c>
      <c r="B1246" s="1083" t="s">
        <v>2624</v>
      </c>
      <c r="C1246" s="630" t="s">
        <v>9</v>
      </c>
      <c r="D1246" s="1083" t="s">
        <v>47</v>
      </c>
      <c r="E1246" s="1084">
        <v>11.1</v>
      </c>
      <c r="F1246" s="1084">
        <v>2.85</v>
      </c>
      <c r="G1246" s="1085">
        <v>8.25</v>
      </c>
      <c r="H1246" s="632" t="s">
        <v>12257</v>
      </c>
      <c r="I1246" s="390">
        <v>43617</v>
      </c>
    </row>
    <row r="1247" spans="1:9">
      <c r="A1247" s="1083" t="s">
        <v>186</v>
      </c>
      <c r="B1247" s="1083" t="s">
        <v>2625</v>
      </c>
      <c r="C1247" s="630" t="s">
        <v>9</v>
      </c>
      <c r="D1247" s="1083" t="s">
        <v>47</v>
      </c>
      <c r="E1247" s="1084">
        <v>8.48</v>
      </c>
      <c r="F1247" s="1084">
        <v>1.01</v>
      </c>
      <c r="G1247" s="1085">
        <v>7.47</v>
      </c>
      <c r="H1247" s="632" t="s">
        <v>12257</v>
      </c>
      <c r="I1247" s="390">
        <v>43617</v>
      </c>
    </row>
    <row r="1248" spans="1:9">
      <c r="A1248" s="1082">
        <v>92255</v>
      </c>
      <c r="B1248" s="1083" t="s">
        <v>1245</v>
      </c>
      <c r="C1248" s="630" t="s">
        <v>9</v>
      </c>
      <c r="D1248" s="1083" t="s">
        <v>43</v>
      </c>
      <c r="E1248" s="1084">
        <v>119.45</v>
      </c>
      <c r="F1248" s="1084">
        <v>39.46</v>
      </c>
      <c r="G1248" s="1085">
        <v>79.989999999999981</v>
      </c>
      <c r="H1248" s="632" t="s">
        <v>12257</v>
      </c>
      <c r="I1248" s="390">
        <v>43617</v>
      </c>
    </row>
    <row r="1249" spans="1:9">
      <c r="A1249" s="1082">
        <v>92256</v>
      </c>
      <c r="B1249" s="1083" t="s">
        <v>1246</v>
      </c>
      <c r="C1249" s="630" t="s">
        <v>9</v>
      </c>
      <c r="D1249" s="1083" t="s">
        <v>43</v>
      </c>
      <c r="E1249" s="1084">
        <v>144.13999999999999</v>
      </c>
      <c r="F1249" s="1084">
        <v>56.19</v>
      </c>
      <c r="G1249" s="1085">
        <v>87.95</v>
      </c>
      <c r="H1249" s="632" t="s">
        <v>12257</v>
      </c>
      <c r="I1249" s="390">
        <v>43617</v>
      </c>
    </row>
    <row r="1250" spans="1:9">
      <c r="A1250" s="1082">
        <v>92257</v>
      </c>
      <c r="B1250" s="1083" t="s">
        <v>1247</v>
      </c>
      <c r="C1250" s="630" t="s">
        <v>9</v>
      </c>
      <c r="D1250" s="1083" t="s">
        <v>43</v>
      </c>
      <c r="E1250" s="1084">
        <v>168.66</v>
      </c>
      <c r="F1250" s="1084">
        <v>72.77</v>
      </c>
      <c r="G1250" s="1085">
        <v>95.89</v>
      </c>
      <c r="H1250" s="632" t="s">
        <v>12257</v>
      </c>
      <c r="I1250" s="390">
        <v>43617</v>
      </c>
    </row>
    <row r="1251" spans="1:9">
      <c r="A1251" s="1082">
        <v>92258</v>
      </c>
      <c r="B1251" s="1083" t="s">
        <v>1248</v>
      </c>
      <c r="C1251" s="630" t="s">
        <v>9</v>
      </c>
      <c r="D1251" s="1083" t="s">
        <v>43</v>
      </c>
      <c r="E1251" s="1084">
        <v>208.08</v>
      </c>
      <c r="F1251" s="1084">
        <v>99.47</v>
      </c>
      <c r="G1251" s="1085">
        <v>108.61</v>
      </c>
      <c r="H1251" s="632" t="s">
        <v>12257</v>
      </c>
      <c r="I1251" s="390">
        <v>43617</v>
      </c>
    </row>
    <row r="1252" spans="1:9">
      <c r="A1252" s="1082">
        <v>92568</v>
      </c>
      <c r="B1252" s="1083" t="s">
        <v>2626</v>
      </c>
      <c r="C1252" s="630" t="s">
        <v>9</v>
      </c>
      <c r="D1252" s="1083" t="s">
        <v>3</v>
      </c>
      <c r="E1252" s="1084">
        <v>77.010000000000005</v>
      </c>
      <c r="F1252" s="1084">
        <v>5.17</v>
      </c>
      <c r="G1252" s="1085">
        <v>71.84</v>
      </c>
      <c r="H1252" s="632" t="s">
        <v>12257</v>
      </c>
      <c r="I1252" s="390">
        <v>43617</v>
      </c>
    </row>
    <row r="1253" spans="1:9">
      <c r="A1253" s="1082">
        <v>92569</v>
      </c>
      <c r="B1253" s="1083" t="s">
        <v>1249</v>
      </c>
      <c r="C1253" s="630" t="s">
        <v>9</v>
      </c>
      <c r="D1253" s="1083" t="s">
        <v>3</v>
      </c>
      <c r="E1253" s="1084">
        <v>35.07</v>
      </c>
      <c r="F1253" s="1084">
        <v>2.2400000000000002</v>
      </c>
      <c r="G1253" s="1085">
        <v>32.83</v>
      </c>
      <c r="H1253" s="632" t="s">
        <v>12257</v>
      </c>
      <c r="I1253" s="390">
        <v>43617</v>
      </c>
    </row>
    <row r="1254" spans="1:9">
      <c r="A1254" s="1082">
        <v>92570</v>
      </c>
      <c r="B1254" s="1083" t="s">
        <v>2627</v>
      </c>
      <c r="C1254" s="630" t="s">
        <v>9</v>
      </c>
      <c r="D1254" s="1083" t="s">
        <v>3</v>
      </c>
      <c r="E1254" s="1084">
        <v>15.9</v>
      </c>
      <c r="F1254" s="1084">
        <v>1.05</v>
      </c>
      <c r="G1254" s="1085">
        <v>14.85</v>
      </c>
      <c r="H1254" s="632" t="s">
        <v>12257</v>
      </c>
      <c r="I1254" s="390">
        <v>43617</v>
      </c>
    </row>
    <row r="1255" spans="1:9">
      <c r="A1255" s="1082">
        <v>92571</v>
      </c>
      <c r="B1255" s="1083" t="s">
        <v>2628</v>
      </c>
      <c r="C1255" s="630" t="s">
        <v>9</v>
      </c>
      <c r="D1255" s="1083" t="s">
        <v>3</v>
      </c>
      <c r="E1255" s="1084">
        <v>81.94</v>
      </c>
      <c r="F1255" s="1084">
        <v>8.08</v>
      </c>
      <c r="G1255" s="1085">
        <v>73.86</v>
      </c>
      <c r="H1255" s="632" t="s">
        <v>12257</v>
      </c>
      <c r="I1255" s="390">
        <v>43617</v>
      </c>
    </row>
    <row r="1256" spans="1:9">
      <c r="A1256" s="1082">
        <v>92572</v>
      </c>
      <c r="B1256" s="1083" t="s">
        <v>2629</v>
      </c>
      <c r="C1256" s="630" t="s">
        <v>9</v>
      </c>
      <c r="D1256" s="1083" t="s">
        <v>3</v>
      </c>
      <c r="E1256" s="1084">
        <v>37.97</v>
      </c>
      <c r="F1256" s="1084">
        <v>4.1100000000000003</v>
      </c>
      <c r="G1256" s="1085">
        <v>33.86</v>
      </c>
      <c r="H1256" s="632" t="s">
        <v>12257</v>
      </c>
      <c r="I1256" s="390">
        <v>43617</v>
      </c>
    </row>
    <row r="1257" spans="1:9">
      <c r="A1257" s="1082">
        <v>92573</v>
      </c>
      <c r="B1257" s="1083" t="s">
        <v>2630</v>
      </c>
      <c r="C1257" s="630" t="s">
        <v>9</v>
      </c>
      <c r="D1257" s="1083" t="s">
        <v>3</v>
      </c>
      <c r="E1257" s="1084">
        <v>17.89</v>
      </c>
      <c r="F1257" s="1084">
        <v>2.36</v>
      </c>
      <c r="G1257" s="1085">
        <v>15.53</v>
      </c>
      <c r="H1257" s="632" t="s">
        <v>12257</v>
      </c>
      <c r="I1257" s="390">
        <v>43617</v>
      </c>
    </row>
    <row r="1258" spans="1:9">
      <c r="A1258" s="1082">
        <v>92574</v>
      </c>
      <c r="B1258" s="1083" t="s">
        <v>1250</v>
      </c>
      <c r="C1258" s="630" t="s">
        <v>9</v>
      </c>
      <c r="D1258" s="1083" t="s">
        <v>3</v>
      </c>
      <c r="E1258" s="1084">
        <v>84.11</v>
      </c>
      <c r="F1258" s="1084">
        <v>5.64</v>
      </c>
      <c r="G1258" s="1085">
        <v>78.47</v>
      </c>
      <c r="H1258" s="632" t="s">
        <v>12257</v>
      </c>
      <c r="I1258" s="390">
        <v>43617</v>
      </c>
    </row>
    <row r="1259" spans="1:9">
      <c r="A1259" s="1082">
        <v>92575</v>
      </c>
      <c r="B1259" s="1083" t="s">
        <v>2631</v>
      </c>
      <c r="C1259" s="630" t="s">
        <v>9</v>
      </c>
      <c r="D1259" s="1083" t="s">
        <v>3</v>
      </c>
      <c r="E1259" s="1084">
        <v>35.15</v>
      </c>
      <c r="F1259" s="1084">
        <v>2.2200000000000002</v>
      </c>
      <c r="G1259" s="1085">
        <v>32.93</v>
      </c>
      <c r="H1259" s="632" t="s">
        <v>12257</v>
      </c>
      <c r="I1259" s="390">
        <v>43617</v>
      </c>
    </row>
    <row r="1260" spans="1:9">
      <c r="A1260" s="1082">
        <v>92576</v>
      </c>
      <c r="B1260" s="1083" t="s">
        <v>2632</v>
      </c>
      <c r="C1260" s="630" t="s">
        <v>9</v>
      </c>
      <c r="D1260" s="1083" t="s">
        <v>3</v>
      </c>
      <c r="E1260" s="1084">
        <v>12.9</v>
      </c>
      <c r="F1260" s="1084">
        <v>0.83</v>
      </c>
      <c r="G1260" s="1085">
        <v>12.07</v>
      </c>
      <c r="H1260" s="632" t="s">
        <v>12257</v>
      </c>
      <c r="I1260" s="390">
        <v>43617</v>
      </c>
    </row>
    <row r="1261" spans="1:9">
      <c r="A1261" s="1082">
        <v>92577</v>
      </c>
      <c r="B1261" s="1083" t="s">
        <v>2633</v>
      </c>
      <c r="C1261" s="630" t="s">
        <v>9</v>
      </c>
      <c r="D1261" s="1083" t="s">
        <v>3</v>
      </c>
      <c r="E1261" s="1084">
        <v>89.46</v>
      </c>
      <c r="F1261" s="1084">
        <v>8.51</v>
      </c>
      <c r="G1261" s="1085">
        <v>80.95</v>
      </c>
      <c r="H1261" s="632" t="s">
        <v>12257</v>
      </c>
      <c r="I1261" s="390">
        <v>43617</v>
      </c>
    </row>
    <row r="1262" spans="1:9">
      <c r="A1262" s="1082">
        <v>92578</v>
      </c>
      <c r="B1262" s="1083" t="s">
        <v>2634</v>
      </c>
      <c r="C1262" s="630" t="s">
        <v>9</v>
      </c>
      <c r="D1262" s="1083" t="s">
        <v>3</v>
      </c>
      <c r="E1262" s="1084">
        <v>38.049999999999997</v>
      </c>
      <c r="F1262" s="1084">
        <v>3.87</v>
      </c>
      <c r="G1262" s="1085">
        <v>34.18</v>
      </c>
      <c r="H1262" s="632" t="s">
        <v>12257</v>
      </c>
      <c r="I1262" s="390">
        <v>43617</v>
      </c>
    </row>
    <row r="1263" spans="1:9">
      <c r="A1263" s="1082">
        <v>92579</v>
      </c>
      <c r="B1263" s="1083" t="s">
        <v>1251</v>
      </c>
      <c r="C1263" s="630" t="s">
        <v>9</v>
      </c>
      <c r="D1263" s="1083" t="s">
        <v>3</v>
      </c>
      <c r="E1263" s="1084">
        <v>14.52</v>
      </c>
      <c r="F1263" s="1084">
        <v>1.87</v>
      </c>
      <c r="G1263" s="1085">
        <v>12.65</v>
      </c>
      <c r="H1263" s="632" t="s">
        <v>12257</v>
      </c>
      <c r="I1263" s="390">
        <v>43617</v>
      </c>
    </row>
    <row r="1264" spans="1:9">
      <c r="A1264" s="1082">
        <v>92580</v>
      </c>
      <c r="B1264" s="1083" t="s">
        <v>2635</v>
      </c>
      <c r="C1264" s="630" t="s">
        <v>9</v>
      </c>
      <c r="D1264" s="1083" t="s">
        <v>3</v>
      </c>
      <c r="E1264" s="1084">
        <v>36.880000000000003</v>
      </c>
      <c r="F1264" s="1084">
        <v>3.06</v>
      </c>
      <c r="G1264" s="1085">
        <v>33.82</v>
      </c>
      <c r="H1264" s="632" t="s">
        <v>12257</v>
      </c>
      <c r="I1264" s="390">
        <v>43617</v>
      </c>
    </row>
    <row r="1265" spans="1:9">
      <c r="A1265" s="1082">
        <v>92581</v>
      </c>
      <c r="B1265" s="1083" t="s">
        <v>2636</v>
      </c>
      <c r="C1265" s="630" t="s">
        <v>9</v>
      </c>
      <c r="D1265" s="1083" t="s">
        <v>3</v>
      </c>
      <c r="E1265" s="1084">
        <v>38.69</v>
      </c>
      <c r="F1265" s="1084">
        <v>2.82</v>
      </c>
      <c r="G1265" s="1085">
        <v>35.869999999999997</v>
      </c>
      <c r="H1265" s="632" t="s">
        <v>12257</v>
      </c>
      <c r="I1265" s="390">
        <v>43617</v>
      </c>
    </row>
    <row r="1266" spans="1:9">
      <c r="A1266" s="1082">
        <v>92582</v>
      </c>
      <c r="B1266" s="1083" t="s">
        <v>2637</v>
      </c>
      <c r="C1266" s="630" t="s">
        <v>9</v>
      </c>
      <c r="D1266" s="1083" t="s">
        <v>43</v>
      </c>
      <c r="E1266" s="1084">
        <v>509.77</v>
      </c>
      <c r="F1266" s="1084">
        <v>55.33</v>
      </c>
      <c r="G1266" s="1085">
        <v>454.44</v>
      </c>
      <c r="H1266" s="632" t="s">
        <v>12257</v>
      </c>
      <c r="I1266" s="390">
        <v>43617</v>
      </c>
    </row>
    <row r="1267" spans="1:9">
      <c r="A1267" s="1082">
        <v>92584</v>
      </c>
      <c r="B1267" s="1083" t="s">
        <v>2638</v>
      </c>
      <c r="C1267" s="630" t="s">
        <v>9</v>
      </c>
      <c r="D1267" s="1083" t="s">
        <v>43</v>
      </c>
      <c r="E1267" s="1084">
        <v>602.78</v>
      </c>
      <c r="F1267" s="1084">
        <v>55.33</v>
      </c>
      <c r="G1267" s="1085">
        <v>547.44999999999993</v>
      </c>
      <c r="H1267" s="632" t="s">
        <v>12257</v>
      </c>
      <c r="I1267" s="390">
        <v>43617</v>
      </c>
    </row>
    <row r="1268" spans="1:9">
      <c r="A1268" s="1082">
        <v>92586</v>
      </c>
      <c r="B1268" s="1083" t="s">
        <v>2639</v>
      </c>
      <c r="C1268" s="630" t="s">
        <v>9</v>
      </c>
      <c r="D1268" s="1083" t="s">
        <v>43</v>
      </c>
      <c r="E1268" s="1084">
        <v>695.79</v>
      </c>
      <c r="F1268" s="1084">
        <v>55.32</v>
      </c>
      <c r="G1268" s="1085">
        <v>640.46999999999991</v>
      </c>
      <c r="H1268" s="632" t="s">
        <v>12257</v>
      </c>
      <c r="I1268" s="390">
        <v>43617</v>
      </c>
    </row>
    <row r="1269" spans="1:9">
      <c r="A1269" s="1082">
        <v>92588</v>
      </c>
      <c r="B1269" s="1083" t="s">
        <v>2640</v>
      </c>
      <c r="C1269" s="630" t="s">
        <v>9</v>
      </c>
      <c r="D1269" s="1083" t="s">
        <v>43</v>
      </c>
      <c r="E1269" s="1084">
        <v>863.33</v>
      </c>
      <c r="F1269" s="1084">
        <v>80.010000000000005</v>
      </c>
      <c r="G1269" s="1085">
        <v>783.31999999999994</v>
      </c>
      <c r="H1269" s="632" t="s">
        <v>12257</v>
      </c>
      <c r="I1269" s="390">
        <v>43617</v>
      </c>
    </row>
    <row r="1270" spans="1:9">
      <c r="A1270" s="1082">
        <v>92590</v>
      </c>
      <c r="B1270" s="1083" t="s">
        <v>2641</v>
      </c>
      <c r="C1270" s="630" t="s">
        <v>9</v>
      </c>
      <c r="D1270" s="1083" t="s">
        <v>43</v>
      </c>
      <c r="E1270" s="1084">
        <v>956.35</v>
      </c>
      <c r="F1270" s="1084">
        <v>80.010000000000005</v>
      </c>
      <c r="G1270" s="1085">
        <v>876.33999999999992</v>
      </c>
      <c r="H1270" s="632" t="s">
        <v>12257</v>
      </c>
      <c r="I1270" s="390">
        <v>43617</v>
      </c>
    </row>
    <row r="1271" spans="1:9">
      <c r="A1271" s="1082">
        <v>92592</v>
      </c>
      <c r="B1271" s="1083" t="s">
        <v>2642</v>
      </c>
      <c r="C1271" s="630" t="s">
        <v>9</v>
      </c>
      <c r="D1271" s="1083" t="s">
        <v>43</v>
      </c>
      <c r="E1271" s="1086">
        <v>1073.8900000000001</v>
      </c>
      <c r="F1271" s="1084">
        <v>96.59</v>
      </c>
      <c r="G1271" s="1085">
        <v>977.3</v>
      </c>
      <c r="H1271" s="632" t="s">
        <v>12257</v>
      </c>
      <c r="I1271" s="390">
        <v>43617</v>
      </c>
    </row>
    <row r="1272" spans="1:9">
      <c r="A1272" s="1082">
        <v>92593</v>
      </c>
      <c r="B1272" s="1083" t="s">
        <v>1252</v>
      </c>
      <c r="C1272" s="630" t="s">
        <v>9</v>
      </c>
      <c r="D1272" s="1083" t="s">
        <v>47</v>
      </c>
      <c r="E1272" s="1084">
        <v>8.1199999999999992</v>
      </c>
      <c r="F1272" s="1084">
        <v>0.71</v>
      </c>
      <c r="G1272" s="1085">
        <v>7.41</v>
      </c>
      <c r="H1272" s="632" t="s">
        <v>12257</v>
      </c>
      <c r="I1272" s="390">
        <v>43617</v>
      </c>
    </row>
    <row r="1273" spans="1:9">
      <c r="A1273" s="1082">
        <v>92594</v>
      </c>
      <c r="B1273" s="1083" t="s">
        <v>2643</v>
      </c>
      <c r="C1273" s="630" t="s">
        <v>9</v>
      </c>
      <c r="D1273" s="1083" t="s">
        <v>43</v>
      </c>
      <c r="E1273" s="1086">
        <v>1234.83</v>
      </c>
      <c r="F1273" s="1084">
        <v>104.56</v>
      </c>
      <c r="G1273" s="1085">
        <v>1130.27</v>
      </c>
      <c r="H1273" s="632" t="s">
        <v>12257</v>
      </c>
      <c r="I1273" s="390">
        <v>43617</v>
      </c>
    </row>
    <row r="1274" spans="1:9">
      <c r="A1274" s="1082">
        <v>92596</v>
      </c>
      <c r="B1274" s="1083" t="s">
        <v>2644</v>
      </c>
      <c r="C1274" s="630" t="s">
        <v>9</v>
      </c>
      <c r="D1274" s="1083" t="s">
        <v>43</v>
      </c>
      <c r="E1274" s="1086">
        <v>1370.33</v>
      </c>
      <c r="F1274" s="1084">
        <v>131.25</v>
      </c>
      <c r="G1274" s="1085">
        <v>1239.08</v>
      </c>
      <c r="H1274" s="632" t="s">
        <v>12257</v>
      </c>
      <c r="I1274" s="390">
        <v>43617</v>
      </c>
    </row>
    <row r="1275" spans="1:9">
      <c r="A1275" s="1082">
        <v>92598</v>
      </c>
      <c r="B1275" s="1083" t="s">
        <v>2645</v>
      </c>
      <c r="C1275" s="630" t="s">
        <v>9</v>
      </c>
      <c r="D1275" s="1083" t="s">
        <v>43</v>
      </c>
      <c r="E1275" s="1086">
        <v>1463.35</v>
      </c>
      <c r="F1275" s="1084">
        <v>131.25</v>
      </c>
      <c r="G1275" s="1085">
        <v>1332.1</v>
      </c>
      <c r="H1275" s="632" t="s">
        <v>12257</v>
      </c>
      <c r="I1275" s="390">
        <v>43617</v>
      </c>
    </row>
    <row r="1276" spans="1:9">
      <c r="A1276" s="1082">
        <v>92600</v>
      </c>
      <c r="B1276" s="1083" t="s">
        <v>2646</v>
      </c>
      <c r="C1276" s="630" t="s">
        <v>9</v>
      </c>
      <c r="D1276" s="1083" t="s">
        <v>43</v>
      </c>
      <c r="E1276" s="1086">
        <v>1574.48</v>
      </c>
      <c r="F1276" s="1084">
        <v>131.25</v>
      </c>
      <c r="G1276" s="1085">
        <v>1443.23</v>
      </c>
      <c r="H1276" s="632" t="s">
        <v>12257</v>
      </c>
      <c r="I1276" s="390">
        <v>43617</v>
      </c>
    </row>
    <row r="1277" spans="1:9">
      <c r="A1277" s="1082">
        <v>92602</v>
      </c>
      <c r="B1277" s="1083" t="s">
        <v>2647</v>
      </c>
      <c r="C1277" s="630" t="s">
        <v>9</v>
      </c>
      <c r="D1277" s="1083" t="s">
        <v>43</v>
      </c>
      <c r="E1277" s="1084">
        <v>509.77</v>
      </c>
      <c r="F1277" s="1084">
        <v>55.33</v>
      </c>
      <c r="G1277" s="1085">
        <v>454.44</v>
      </c>
      <c r="H1277" s="632" t="s">
        <v>12257</v>
      </c>
      <c r="I1277" s="390">
        <v>43617</v>
      </c>
    </row>
    <row r="1278" spans="1:9">
      <c r="A1278" s="1082">
        <v>92604</v>
      </c>
      <c r="B1278" s="1083" t="s">
        <v>2648</v>
      </c>
      <c r="C1278" s="630" t="s">
        <v>9</v>
      </c>
      <c r="D1278" s="1083" t="s">
        <v>43</v>
      </c>
      <c r="E1278" s="1084">
        <v>584.66999999999996</v>
      </c>
      <c r="F1278" s="1084">
        <v>55.33</v>
      </c>
      <c r="G1278" s="1085">
        <v>529.33999999999992</v>
      </c>
      <c r="H1278" s="632" t="s">
        <v>12257</v>
      </c>
      <c r="I1278" s="390">
        <v>43617</v>
      </c>
    </row>
    <row r="1279" spans="1:9">
      <c r="A1279" s="1082">
        <v>92606</v>
      </c>
      <c r="B1279" s="1083" t="s">
        <v>2649</v>
      </c>
      <c r="C1279" s="630" t="s">
        <v>9</v>
      </c>
      <c r="D1279" s="1083" t="s">
        <v>43</v>
      </c>
      <c r="E1279" s="1084">
        <v>677.67</v>
      </c>
      <c r="F1279" s="1084">
        <v>55.33</v>
      </c>
      <c r="G1279" s="1085">
        <v>622.33999999999992</v>
      </c>
      <c r="H1279" s="632" t="s">
        <v>12257</v>
      </c>
      <c r="I1279" s="390">
        <v>43617</v>
      </c>
    </row>
    <row r="1280" spans="1:9">
      <c r="A1280" s="1082">
        <v>92608</v>
      </c>
      <c r="B1280" s="1083" t="s">
        <v>2650</v>
      </c>
      <c r="C1280" s="630" t="s">
        <v>9</v>
      </c>
      <c r="D1280" s="1083" t="s">
        <v>43</v>
      </c>
      <c r="E1280" s="1084">
        <v>827.1</v>
      </c>
      <c r="F1280" s="1084">
        <v>80.010000000000005</v>
      </c>
      <c r="G1280" s="1085">
        <v>747.08999999999992</v>
      </c>
      <c r="H1280" s="632" t="s">
        <v>12257</v>
      </c>
      <c r="I1280" s="390">
        <v>43617</v>
      </c>
    </row>
    <row r="1281" spans="1:9">
      <c r="A1281" s="1082">
        <v>92610</v>
      </c>
      <c r="B1281" s="1083" t="s">
        <v>2651</v>
      </c>
      <c r="C1281" s="630" t="s">
        <v>9</v>
      </c>
      <c r="D1281" s="1083" t="s">
        <v>43</v>
      </c>
      <c r="E1281" s="1084">
        <v>920.11</v>
      </c>
      <c r="F1281" s="1084">
        <v>80.010000000000005</v>
      </c>
      <c r="G1281" s="1085">
        <v>840.09999999999991</v>
      </c>
      <c r="H1281" s="632" t="s">
        <v>12257</v>
      </c>
      <c r="I1281" s="390">
        <v>43617</v>
      </c>
    </row>
    <row r="1282" spans="1:9">
      <c r="A1282" s="1082">
        <v>92612</v>
      </c>
      <c r="B1282" s="1083" t="s">
        <v>2652</v>
      </c>
      <c r="C1282" s="630" t="s">
        <v>9</v>
      </c>
      <c r="D1282" s="1083" t="s">
        <v>43</v>
      </c>
      <c r="E1282" s="1086">
        <v>1037.6500000000001</v>
      </c>
      <c r="F1282" s="1084">
        <v>96.59</v>
      </c>
      <c r="G1282" s="1085">
        <v>941.06</v>
      </c>
      <c r="H1282" s="632" t="s">
        <v>12257</v>
      </c>
      <c r="I1282" s="390">
        <v>43617</v>
      </c>
    </row>
    <row r="1283" spans="1:9">
      <c r="A1283" s="1082">
        <v>92614</v>
      </c>
      <c r="B1283" s="1083" t="s">
        <v>2653</v>
      </c>
      <c r="C1283" s="630" t="s">
        <v>9</v>
      </c>
      <c r="D1283" s="1083" t="s">
        <v>43</v>
      </c>
      <c r="E1283" s="1086">
        <v>1162.3699999999999</v>
      </c>
      <c r="F1283" s="1084">
        <v>104.56</v>
      </c>
      <c r="G1283" s="1085">
        <v>1057.81</v>
      </c>
      <c r="H1283" s="632" t="s">
        <v>12257</v>
      </c>
      <c r="I1283" s="390">
        <v>43617</v>
      </c>
    </row>
    <row r="1284" spans="1:9">
      <c r="A1284" s="1082">
        <v>92616</v>
      </c>
      <c r="B1284" s="1083" t="s">
        <v>2654</v>
      </c>
      <c r="C1284" s="630" t="s">
        <v>9</v>
      </c>
      <c r="D1284" s="1083" t="s">
        <v>43</v>
      </c>
      <c r="E1284" s="1086">
        <v>1315.98</v>
      </c>
      <c r="F1284" s="1084">
        <v>131.25</v>
      </c>
      <c r="G1284" s="1085">
        <v>1184.73</v>
      </c>
      <c r="H1284" s="632" t="s">
        <v>12257</v>
      </c>
      <c r="I1284" s="390">
        <v>43617</v>
      </c>
    </row>
    <row r="1285" spans="1:9">
      <c r="A1285" s="1082">
        <v>92618</v>
      </c>
      <c r="B1285" s="1083" t="s">
        <v>2655</v>
      </c>
      <c r="C1285" s="630" t="s">
        <v>9</v>
      </c>
      <c r="D1285" s="1083" t="s">
        <v>43</v>
      </c>
      <c r="E1285" s="1086">
        <v>1409</v>
      </c>
      <c r="F1285" s="1084">
        <v>131.25</v>
      </c>
      <c r="G1285" s="1085">
        <v>1277.75</v>
      </c>
      <c r="H1285" s="632" t="s">
        <v>12257</v>
      </c>
      <c r="I1285" s="390">
        <v>43617</v>
      </c>
    </row>
    <row r="1286" spans="1:9">
      <c r="A1286" s="1082">
        <v>92620</v>
      </c>
      <c r="B1286" s="1083" t="s">
        <v>2656</v>
      </c>
      <c r="C1286" s="630" t="s">
        <v>9</v>
      </c>
      <c r="D1286" s="1083" t="s">
        <v>43</v>
      </c>
      <c r="E1286" s="1086">
        <v>1502.01</v>
      </c>
      <c r="F1286" s="1084">
        <v>131.25</v>
      </c>
      <c r="G1286" s="1085">
        <v>1370.76</v>
      </c>
      <c r="H1286" s="632" t="s">
        <v>12257</v>
      </c>
      <c r="I1286" s="390">
        <v>43617</v>
      </c>
    </row>
    <row r="1287" spans="1:9">
      <c r="A1287" s="1082">
        <v>94444</v>
      </c>
      <c r="B1287" s="1083" t="s">
        <v>2657</v>
      </c>
      <c r="C1287" s="630" t="s">
        <v>9</v>
      </c>
      <c r="D1287" s="1083" t="s">
        <v>3</v>
      </c>
      <c r="E1287" s="1084">
        <v>653.38</v>
      </c>
      <c r="F1287" s="1084">
        <v>4.13</v>
      </c>
      <c r="G1287" s="1085">
        <v>649.25</v>
      </c>
      <c r="H1287" s="632" t="s">
        <v>12257</v>
      </c>
      <c r="I1287" s="390">
        <v>43617</v>
      </c>
    </row>
    <row r="1288" spans="1:9">
      <c r="A1288" s="1083" t="s">
        <v>187</v>
      </c>
      <c r="B1288" s="1083" t="s">
        <v>188</v>
      </c>
      <c r="C1288" s="630" t="s">
        <v>5400</v>
      </c>
      <c r="D1288" s="1083" t="s">
        <v>41</v>
      </c>
      <c r="E1288" s="1084">
        <v>5.42</v>
      </c>
      <c r="F1288" s="1084">
        <v>0.97</v>
      </c>
      <c r="G1288" s="1085">
        <v>4.45</v>
      </c>
      <c r="H1288" s="632" t="s">
        <v>12257</v>
      </c>
      <c r="I1288" s="390">
        <v>43617</v>
      </c>
    </row>
    <row r="1289" spans="1:9">
      <c r="A1289" s="1083" t="s">
        <v>189</v>
      </c>
      <c r="B1289" s="1083" t="s">
        <v>190</v>
      </c>
      <c r="C1289" s="630" t="s">
        <v>5400</v>
      </c>
      <c r="D1289" s="1083" t="s">
        <v>33</v>
      </c>
      <c r="E1289" s="1084">
        <v>26.74</v>
      </c>
      <c r="F1289" s="1084">
        <v>6.55</v>
      </c>
      <c r="G1289" s="1085">
        <v>20.190000000000001</v>
      </c>
      <c r="H1289" s="632" t="s">
        <v>12257</v>
      </c>
      <c r="I1289" s="390">
        <v>43617</v>
      </c>
    </row>
    <row r="1290" spans="1:9">
      <c r="A1290" s="1083" t="s">
        <v>191</v>
      </c>
      <c r="B1290" s="1083" t="s">
        <v>192</v>
      </c>
      <c r="C1290" s="630" t="s">
        <v>5400</v>
      </c>
      <c r="D1290" s="1083" t="s">
        <v>33</v>
      </c>
      <c r="E1290" s="1084">
        <v>75.34</v>
      </c>
      <c r="F1290" s="1084">
        <v>19.809999999999999</v>
      </c>
      <c r="G1290" s="1085">
        <v>55.53</v>
      </c>
      <c r="H1290" s="632" t="s">
        <v>12257</v>
      </c>
      <c r="I1290" s="390">
        <v>43617</v>
      </c>
    </row>
    <row r="1291" spans="1:9">
      <c r="A1291" s="1083" t="s">
        <v>193</v>
      </c>
      <c r="B1291" s="1083" t="s">
        <v>2658</v>
      </c>
      <c r="C1291" s="630" t="s">
        <v>5400</v>
      </c>
      <c r="D1291" s="1083" t="s">
        <v>33</v>
      </c>
      <c r="E1291" s="1084">
        <v>28.23</v>
      </c>
      <c r="F1291" s="1084">
        <v>8.1</v>
      </c>
      <c r="G1291" s="1085">
        <v>20.130000000000003</v>
      </c>
      <c r="H1291" s="632" t="s">
        <v>12257</v>
      </c>
      <c r="I1291" s="390">
        <v>43617</v>
      </c>
    </row>
    <row r="1292" spans="1:9">
      <c r="A1292" s="1083" t="s">
        <v>194</v>
      </c>
      <c r="B1292" s="1083" t="s">
        <v>195</v>
      </c>
      <c r="C1292" s="630" t="s">
        <v>5400</v>
      </c>
      <c r="D1292" s="1083" t="s">
        <v>33</v>
      </c>
      <c r="E1292" s="1084">
        <v>24.82</v>
      </c>
      <c r="F1292" s="1084">
        <v>10.19</v>
      </c>
      <c r="G1292" s="1085">
        <v>14.629999999999999</v>
      </c>
      <c r="H1292" s="632" t="s">
        <v>12257</v>
      </c>
      <c r="I1292" s="390">
        <v>43617</v>
      </c>
    </row>
    <row r="1293" spans="1:9">
      <c r="A1293" s="1083" t="s">
        <v>196</v>
      </c>
      <c r="B1293" s="1083" t="s">
        <v>197</v>
      </c>
      <c r="C1293" s="630" t="s">
        <v>5400</v>
      </c>
      <c r="D1293" s="1083" t="s">
        <v>3</v>
      </c>
      <c r="E1293" s="1084">
        <v>5.67</v>
      </c>
      <c r="F1293" s="1084">
        <v>0.19</v>
      </c>
      <c r="G1293" s="1085">
        <v>5.48</v>
      </c>
      <c r="H1293" s="632" t="s">
        <v>12257</v>
      </c>
      <c r="I1293" s="390">
        <v>43617</v>
      </c>
    </row>
    <row r="1294" spans="1:9">
      <c r="A1294" s="1083" t="s">
        <v>198</v>
      </c>
      <c r="B1294" s="1083" t="s">
        <v>199</v>
      </c>
      <c r="C1294" s="630" t="s">
        <v>5400</v>
      </c>
      <c r="D1294" s="1083" t="s">
        <v>3</v>
      </c>
      <c r="E1294" s="1084">
        <v>11.1</v>
      </c>
      <c r="F1294" s="1084">
        <v>0.19</v>
      </c>
      <c r="G1294" s="1085">
        <v>10.91</v>
      </c>
      <c r="H1294" s="632" t="s">
        <v>12257</v>
      </c>
      <c r="I1294" s="390">
        <v>43617</v>
      </c>
    </row>
    <row r="1295" spans="1:9">
      <c r="A1295" s="1083" t="s">
        <v>200</v>
      </c>
      <c r="B1295" s="1083" t="s">
        <v>201</v>
      </c>
      <c r="C1295" s="630" t="s">
        <v>5400</v>
      </c>
      <c r="D1295" s="1083" t="s">
        <v>1095</v>
      </c>
      <c r="E1295" s="1084">
        <v>94.42</v>
      </c>
      <c r="F1295" s="1084">
        <v>12.71</v>
      </c>
      <c r="G1295" s="1085">
        <v>81.709999999999994</v>
      </c>
      <c r="H1295" s="632" t="s">
        <v>12257</v>
      </c>
      <c r="I1295" s="390">
        <v>43617</v>
      </c>
    </row>
    <row r="1296" spans="1:9">
      <c r="A1296" s="1083" t="s">
        <v>202</v>
      </c>
      <c r="B1296" s="1083" t="s">
        <v>203</v>
      </c>
      <c r="C1296" s="630" t="s">
        <v>5400</v>
      </c>
      <c r="D1296" s="1083" t="s">
        <v>1095</v>
      </c>
      <c r="E1296" s="1084">
        <v>108.52</v>
      </c>
      <c r="F1296" s="1084">
        <v>19.579999999999998</v>
      </c>
      <c r="G1296" s="1085">
        <v>88.94</v>
      </c>
      <c r="H1296" s="632" t="s">
        <v>12257</v>
      </c>
      <c r="I1296" s="390">
        <v>43617</v>
      </c>
    </row>
    <row r="1297" spans="1:9">
      <c r="A1297" s="1083" t="s">
        <v>204</v>
      </c>
      <c r="B1297" s="1083" t="s">
        <v>205</v>
      </c>
      <c r="C1297" s="630" t="s">
        <v>5400</v>
      </c>
      <c r="D1297" s="1083" t="s">
        <v>1095</v>
      </c>
      <c r="E1297" s="1084">
        <v>67.06</v>
      </c>
      <c r="F1297" s="1084">
        <v>12.71</v>
      </c>
      <c r="G1297" s="1085">
        <v>54.35</v>
      </c>
      <c r="H1297" s="632" t="s">
        <v>12257</v>
      </c>
      <c r="I1297" s="390">
        <v>43617</v>
      </c>
    </row>
    <row r="1298" spans="1:9">
      <c r="A1298" s="1083" t="s">
        <v>206</v>
      </c>
      <c r="B1298" s="1083" t="s">
        <v>207</v>
      </c>
      <c r="C1298" s="630" t="s">
        <v>5400</v>
      </c>
      <c r="D1298" s="1083" t="s">
        <v>1095</v>
      </c>
      <c r="E1298" s="1084">
        <v>112.43</v>
      </c>
      <c r="F1298" s="1084">
        <v>24.47</v>
      </c>
      <c r="G1298" s="1085">
        <v>87.96</v>
      </c>
      <c r="H1298" s="632" t="s">
        <v>12257</v>
      </c>
      <c r="I1298" s="390">
        <v>43617</v>
      </c>
    </row>
    <row r="1299" spans="1:9">
      <c r="A1299" s="1083" t="s">
        <v>208</v>
      </c>
      <c r="B1299" s="1083" t="s">
        <v>209</v>
      </c>
      <c r="C1299" s="630" t="s">
        <v>5400</v>
      </c>
      <c r="D1299" s="1083" t="s">
        <v>3</v>
      </c>
      <c r="E1299" s="1084">
        <v>41.79</v>
      </c>
      <c r="F1299" s="1084">
        <v>1.36</v>
      </c>
      <c r="G1299" s="1085">
        <v>40.43</v>
      </c>
      <c r="H1299" s="632" t="s">
        <v>12257</v>
      </c>
      <c r="I1299" s="390">
        <v>43617</v>
      </c>
    </row>
    <row r="1300" spans="1:9">
      <c r="A1300" s="1083" t="s">
        <v>210</v>
      </c>
      <c r="B1300" s="1083" t="s">
        <v>2659</v>
      </c>
      <c r="C1300" s="630" t="s">
        <v>5400</v>
      </c>
      <c r="D1300" s="1083" t="s">
        <v>33</v>
      </c>
      <c r="E1300" s="1084">
        <v>67.64</v>
      </c>
      <c r="F1300" s="1084">
        <v>8.0399999999999991</v>
      </c>
      <c r="G1300" s="1085">
        <v>59.6</v>
      </c>
      <c r="H1300" s="632" t="s">
        <v>12257</v>
      </c>
      <c r="I1300" s="390">
        <v>43617</v>
      </c>
    </row>
    <row r="1301" spans="1:9">
      <c r="A1301" s="1083" t="s">
        <v>211</v>
      </c>
      <c r="B1301" s="1083" t="s">
        <v>2660</v>
      </c>
      <c r="C1301" s="630" t="s">
        <v>5400</v>
      </c>
      <c r="D1301" s="1083" t="s">
        <v>33</v>
      </c>
      <c r="E1301" s="1084">
        <v>46.53</v>
      </c>
      <c r="F1301" s="1084">
        <v>8.0399999999999991</v>
      </c>
      <c r="G1301" s="1085">
        <v>38.49</v>
      </c>
      <c r="H1301" s="632" t="s">
        <v>12257</v>
      </c>
      <c r="I1301" s="390">
        <v>43617</v>
      </c>
    </row>
    <row r="1302" spans="1:9">
      <c r="A1302" s="1083" t="s">
        <v>212</v>
      </c>
      <c r="B1302" s="1083" t="s">
        <v>2661</v>
      </c>
      <c r="C1302" s="630" t="s">
        <v>5400</v>
      </c>
      <c r="D1302" s="1083" t="s">
        <v>33</v>
      </c>
      <c r="E1302" s="1084">
        <v>64.260000000000005</v>
      </c>
      <c r="F1302" s="1084">
        <v>8.0399999999999991</v>
      </c>
      <c r="G1302" s="1085">
        <v>56.22</v>
      </c>
      <c r="H1302" s="632" t="s">
        <v>12257</v>
      </c>
      <c r="I1302" s="390">
        <v>43617</v>
      </c>
    </row>
    <row r="1303" spans="1:9">
      <c r="A1303" s="1083" t="s">
        <v>213</v>
      </c>
      <c r="B1303" s="1083" t="s">
        <v>2662</v>
      </c>
      <c r="C1303" s="630" t="s">
        <v>5400</v>
      </c>
      <c r="D1303" s="1083" t="s">
        <v>33</v>
      </c>
      <c r="E1303" s="1084">
        <v>43.07</v>
      </c>
      <c r="F1303" s="1084">
        <v>10.54</v>
      </c>
      <c r="G1303" s="1085">
        <v>32.53</v>
      </c>
      <c r="H1303" s="632" t="s">
        <v>12257</v>
      </c>
      <c r="I1303" s="390">
        <v>43617</v>
      </c>
    </row>
    <row r="1304" spans="1:9">
      <c r="A1304" s="1082">
        <v>83651</v>
      </c>
      <c r="B1304" s="1083" t="s">
        <v>214</v>
      </c>
      <c r="C1304" s="630" t="s">
        <v>5400</v>
      </c>
      <c r="D1304" s="1083" t="s">
        <v>33</v>
      </c>
      <c r="E1304" s="1084">
        <v>31.38</v>
      </c>
      <c r="F1304" s="1084">
        <v>12.06</v>
      </c>
      <c r="G1304" s="1085">
        <v>19.32</v>
      </c>
      <c r="H1304" s="632" t="s">
        <v>12257</v>
      </c>
      <c r="I1304" s="390">
        <v>43617</v>
      </c>
    </row>
    <row r="1305" spans="1:9">
      <c r="A1305" s="1082">
        <v>83656</v>
      </c>
      <c r="B1305" s="1083" t="s">
        <v>2663</v>
      </c>
      <c r="C1305" s="630" t="s">
        <v>5400</v>
      </c>
      <c r="D1305" s="1083" t="s">
        <v>3</v>
      </c>
      <c r="E1305" s="1084">
        <v>39.6</v>
      </c>
      <c r="F1305" s="1084">
        <v>1.46</v>
      </c>
      <c r="G1305" s="1085">
        <v>38.14</v>
      </c>
      <c r="H1305" s="632" t="s">
        <v>12257</v>
      </c>
      <c r="I1305" s="390">
        <v>43617</v>
      </c>
    </row>
    <row r="1306" spans="1:9">
      <c r="A1306" s="1082">
        <v>83658</v>
      </c>
      <c r="B1306" s="1083" t="s">
        <v>2664</v>
      </c>
      <c r="C1306" s="630" t="s">
        <v>5400</v>
      </c>
      <c r="D1306" s="1083" t="s">
        <v>33</v>
      </c>
      <c r="E1306" s="1084">
        <v>156.08000000000001</v>
      </c>
      <c r="F1306" s="1084">
        <v>59.11</v>
      </c>
      <c r="G1306" s="1085">
        <v>96.97</v>
      </c>
      <c r="H1306" s="632" t="s">
        <v>12257</v>
      </c>
      <c r="I1306" s="390">
        <v>43617</v>
      </c>
    </row>
    <row r="1307" spans="1:9">
      <c r="A1307" s="1082">
        <v>83661</v>
      </c>
      <c r="B1307" s="1083" t="s">
        <v>215</v>
      </c>
      <c r="C1307" s="630" t="s">
        <v>5400</v>
      </c>
      <c r="D1307" s="1083" t="s">
        <v>33</v>
      </c>
      <c r="E1307" s="1084">
        <v>104.06</v>
      </c>
      <c r="F1307" s="1084">
        <v>25.51</v>
      </c>
      <c r="G1307" s="1085">
        <v>78.550000000000011</v>
      </c>
      <c r="H1307" s="632" t="s">
        <v>12257</v>
      </c>
      <c r="I1307" s="390">
        <v>43617</v>
      </c>
    </row>
    <row r="1308" spans="1:9">
      <c r="A1308" s="1082">
        <v>83662</v>
      </c>
      <c r="B1308" s="1083" t="s">
        <v>216</v>
      </c>
      <c r="C1308" s="630" t="s">
        <v>5400</v>
      </c>
      <c r="D1308" s="1083" t="s">
        <v>1095</v>
      </c>
      <c r="E1308" s="1084">
        <v>99.87</v>
      </c>
      <c r="F1308" s="1084">
        <v>22.51</v>
      </c>
      <c r="G1308" s="1085">
        <v>77.36</v>
      </c>
      <c r="H1308" s="632" t="s">
        <v>12257</v>
      </c>
      <c r="I1308" s="390">
        <v>43617</v>
      </c>
    </row>
    <row r="1309" spans="1:9">
      <c r="A1309" s="1082">
        <v>83664</v>
      </c>
      <c r="B1309" s="1083" t="s">
        <v>2665</v>
      </c>
      <c r="C1309" s="630" t="s">
        <v>5400</v>
      </c>
      <c r="D1309" s="1083" t="s">
        <v>33</v>
      </c>
      <c r="E1309" s="1084">
        <v>63.47</v>
      </c>
      <c r="F1309" s="1084">
        <v>12.81</v>
      </c>
      <c r="G1309" s="1085">
        <v>50.66</v>
      </c>
      <c r="H1309" s="632" t="s">
        <v>12257</v>
      </c>
      <c r="I1309" s="390">
        <v>43617</v>
      </c>
    </row>
    <row r="1310" spans="1:9">
      <c r="A1310" s="1082">
        <v>83665</v>
      </c>
      <c r="B1310" s="1083" t="s">
        <v>217</v>
      </c>
      <c r="C1310" s="630" t="s">
        <v>5400</v>
      </c>
      <c r="D1310" s="1083" t="s">
        <v>3</v>
      </c>
      <c r="E1310" s="1084">
        <v>7.35</v>
      </c>
      <c r="F1310" s="1084">
        <v>0.28000000000000003</v>
      </c>
      <c r="G1310" s="1085">
        <v>7.07</v>
      </c>
      <c r="H1310" s="632" t="s">
        <v>12257</v>
      </c>
      <c r="I1310" s="390">
        <v>43617</v>
      </c>
    </row>
    <row r="1311" spans="1:9">
      <c r="A1311" s="1082">
        <v>83667</v>
      </c>
      <c r="B1311" s="1083" t="s">
        <v>218</v>
      </c>
      <c r="C1311" s="630" t="s">
        <v>5400</v>
      </c>
      <c r="D1311" s="1083" t="s">
        <v>1095</v>
      </c>
      <c r="E1311" s="1084">
        <v>105.05</v>
      </c>
      <c r="F1311" s="1084">
        <v>23.98</v>
      </c>
      <c r="G1311" s="1085">
        <v>81.069999999999993</v>
      </c>
      <c r="H1311" s="632" t="s">
        <v>12257</v>
      </c>
      <c r="I1311" s="390">
        <v>43617</v>
      </c>
    </row>
    <row r="1312" spans="1:9">
      <c r="A1312" s="1082">
        <v>83668</v>
      </c>
      <c r="B1312" s="1083" t="s">
        <v>219</v>
      </c>
      <c r="C1312" s="630" t="s">
        <v>5400</v>
      </c>
      <c r="D1312" s="1083" t="s">
        <v>1095</v>
      </c>
      <c r="E1312" s="1084">
        <v>111.69</v>
      </c>
      <c r="F1312" s="1084">
        <v>23.98</v>
      </c>
      <c r="G1312" s="1085">
        <v>87.71</v>
      </c>
      <c r="H1312" s="632" t="s">
        <v>12257</v>
      </c>
      <c r="I1312" s="390">
        <v>43617</v>
      </c>
    </row>
    <row r="1313" spans="1:9">
      <c r="A1313" s="1082">
        <v>83669</v>
      </c>
      <c r="B1313" s="1083" t="s">
        <v>220</v>
      </c>
      <c r="C1313" s="630" t="s">
        <v>5400</v>
      </c>
      <c r="D1313" s="1083" t="s">
        <v>3</v>
      </c>
      <c r="E1313" s="1084">
        <v>8.74</v>
      </c>
      <c r="F1313" s="1084">
        <v>0.28000000000000003</v>
      </c>
      <c r="G1313" s="1085">
        <v>8.4600000000000009</v>
      </c>
      <c r="H1313" s="632" t="s">
        <v>12257</v>
      </c>
      <c r="I1313" s="390">
        <v>43617</v>
      </c>
    </row>
    <row r="1314" spans="1:9">
      <c r="A1314" s="1082">
        <v>83670</v>
      </c>
      <c r="B1314" s="1083" t="s">
        <v>221</v>
      </c>
      <c r="C1314" s="630" t="s">
        <v>5400</v>
      </c>
      <c r="D1314" s="1083" t="s">
        <v>33</v>
      </c>
      <c r="E1314" s="1084">
        <v>43.7</v>
      </c>
      <c r="F1314" s="1084">
        <v>24.23</v>
      </c>
      <c r="G1314" s="1085">
        <v>19.47</v>
      </c>
      <c r="H1314" s="632" t="s">
        <v>12257</v>
      </c>
      <c r="I1314" s="390">
        <v>43617</v>
      </c>
    </row>
    <row r="1315" spans="1:9">
      <c r="A1315" s="1082">
        <v>83671</v>
      </c>
      <c r="B1315" s="1083" t="s">
        <v>222</v>
      </c>
      <c r="C1315" s="630" t="s">
        <v>5400</v>
      </c>
      <c r="D1315" s="1083" t="s">
        <v>33</v>
      </c>
      <c r="E1315" s="1084">
        <v>46.89</v>
      </c>
      <c r="F1315" s="1084">
        <v>25.72</v>
      </c>
      <c r="G1315" s="1085">
        <v>21.17</v>
      </c>
      <c r="H1315" s="632" t="s">
        <v>12257</v>
      </c>
      <c r="I1315" s="390">
        <v>43617</v>
      </c>
    </row>
    <row r="1316" spans="1:9">
      <c r="A1316" s="1082">
        <v>83675</v>
      </c>
      <c r="B1316" s="1083" t="s">
        <v>2666</v>
      </c>
      <c r="C1316" s="630" t="s">
        <v>5400</v>
      </c>
      <c r="D1316" s="1083" t="s">
        <v>33</v>
      </c>
      <c r="E1316" s="1084">
        <v>84.37</v>
      </c>
      <c r="F1316" s="1084">
        <v>39.200000000000003</v>
      </c>
      <c r="G1316" s="1085">
        <v>45.17</v>
      </c>
      <c r="H1316" s="632" t="s">
        <v>12257</v>
      </c>
      <c r="I1316" s="390">
        <v>43617</v>
      </c>
    </row>
    <row r="1317" spans="1:9">
      <c r="A1317" s="1082">
        <v>83676</v>
      </c>
      <c r="B1317" s="1083" t="s">
        <v>2667</v>
      </c>
      <c r="C1317" s="630" t="s">
        <v>5400</v>
      </c>
      <c r="D1317" s="1083" t="s">
        <v>33</v>
      </c>
      <c r="E1317" s="1084">
        <v>103.86</v>
      </c>
      <c r="F1317" s="1084">
        <v>48.66</v>
      </c>
      <c r="G1317" s="1085">
        <v>55.2</v>
      </c>
      <c r="H1317" s="632" t="s">
        <v>12257</v>
      </c>
      <c r="I1317" s="390">
        <v>43617</v>
      </c>
    </row>
    <row r="1318" spans="1:9">
      <c r="A1318" s="1082">
        <v>83677</v>
      </c>
      <c r="B1318" s="1083" t="s">
        <v>2668</v>
      </c>
      <c r="C1318" s="630" t="s">
        <v>5400</v>
      </c>
      <c r="D1318" s="1083" t="s">
        <v>33</v>
      </c>
      <c r="E1318" s="1084">
        <v>130.13999999999999</v>
      </c>
      <c r="F1318" s="1084">
        <v>59.45</v>
      </c>
      <c r="G1318" s="1085">
        <v>70.69</v>
      </c>
      <c r="H1318" s="632" t="s">
        <v>12257</v>
      </c>
      <c r="I1318" s="390">
        <v>43617</v>
      </c>
    </row>
    <row r="1319" spans="1:9">
      <c r="A1319" s="1082">
        <v>83678</v>
      </c>
      <c r="B1319" s="1083" t="s">
        <v>2669</v>
      </c>
      <c r="C1319" s="630" t="s">
        <v>5400</v>
      </c>
      <c r="D1319" s="1083" t="s">
        <v>33</v>
      </c>
      <c r="E1319" s="1084">
        <v>167.49</v>
      </c>
      <c r="F1319" s="1084">
        <v>72.02</v>
      </c>
      <c r="G1319" s="1085">
        <v>95.47</v>
      </c>
      <c r="H1319" s="632" t="s">
        <v>12257</v>
      </c>
      <c r="I1319" s="390">
        <v>43617</v>
      </c>
    </row>
    <row r="1320" spans="1:9">
      <c r="A1320" s="1082">
        <v>83679</v>
      </c>
      <c r="B1320" s="1083" t="s">
        <v>2670</v>
      </c>
      <c r="C1320" s="630" t="s">
        <v>5400</v>
      </c>
      <c r="D1320" s="1083" t="s">
        <v>33</v>
      </c>
      <c r="E1320" s="1084">
        <v>12.76</v>
      </c>
      <c r="F1320" s="1084">
        <v>4.8899999999999997</v>
      </c>
      <c r="G1320" s="1085">
        <v>7.87</v>
      </c>
      <c r="H1320" s="632" t="s">
        <v>12257</v>
      </c>
      <c r="I1320" s="390">
        <v>43617</v>
      </c>
    </row>
    <row r="1321" spans="1:9">
      <c r="A1321" s="1082">
        <v>83680</v>
      </c>
      <c r="B1321" s="1083" t="s">
        <v>1049</v>
      </c>
      <c r="C1321" s="630" t="s">
        <v>5400</v>
      </c>
      <c r="D1321" s="1083" t="s">
        <v>33</v>
      </c>
      <c r="E1321" s="1084">
        <v>15.23</v>
      </c>
      <c r="F1321" s="1084">
        <v>4.8899999999999997</v>
      </c>
      <c r="G1321" s="1085">
        <v>10.34</v>
      </c>
      <c r="H1321" s="632" t="s">
        <v>12257</v>
      </c>
      <c r="I1321" s="390">
        <v>43617</v>
      </c>
    </row>
    <row r="1322" spans="1:9">
      <c r="A1322" s="1082">
        <v>83681</v>
      </c>
      <c r="B1322" s="1083" t="s">
        <v>1050</v>
      </c>
      <c r="C1322" s="630" t="s">
        <v>5400</v>
      </c>
      <c r="D1322" s="1083" t="s">
        <v>33</v>
      </c>
      <c r="E1322" s="1084">
        <v>16.350000000000001</v>
      </c>
      <c r="F1322" s="1084">
        <v>4.8899999999999997</v>
      </c>
      <c r="G1322" s="1085">
        <v>11.46</v>
      </c>
      <c r="H1322" s="632" t="s">
        <v>12257</v>
      </c>
      <c r="I1322" s="390">
        <v>43617</v>
      </c>
    </row>
    <row r="1323" spans="1:9">
      <c r="A1323" s="1082">
        <v>83682</v>
      </c>
      <c r="B1323" s="1083" t="s">
        <v>223</v>
      </c>
      <c r="C1323" s="630" t="s">
        <v>5400</v>
      </c>
      <c r="D1323" s="1083" t="s">
        <v>1095</v>
      </c>
      <c r="E1323" s="1084">
        <v>112.43</v>
      </c>
      <c r="F1323" s="1084">
        <v>24.47</v>
      </c>
      <c r="G1323" s="1085">
        <v>87.96</v>
      </c>
      <c r="H1323" s="632" t="s">
        <v>12257</v>
      </c>
      <c r="I1323" s="390">
        <v>43617</v>
      </c>
    </row>
    <row r="1324" spans="1:9">
      <c r="A1324" s="1082">
        <v>83683</v>
      </c>
      <c r="B1324" s="1083" t="s">
        <v>224</v>
      </c>
      <c r="C1324" s="630" t="s">
        <v>5400</v>
      </c>
      <c r="D1324" s="1083" t="s">
        <v>1095</v>
      </c>
      <c r="E1324" s="1084">
        <v>122.55</v>
      </c>
      <c r="F1324" s="1084">
        <v>29.37</v>
      </c>
      <c r="G1324" s="1085">
        <v>93.18</v>
      </c>
      <c r="H1324" s="632" t="s">
        <v>12257</v>
      </c>
      <c r="I1324" s="390">
        <v>43617</v>
      </c>
    </row>
    <row r="1325" spans="1:9">
      <c r="A1325" s="1082">
        <v>83729</v>
      </c>
      <c r="B1325" s="1083" t="s">
        <v>225</v>
      </c>
      <c r="C1325" s="630" t="s">
        <v>5400</v>
      </c>
      <c r="D1325" s="1083" t="s">
        <v>3</v>
      </c>
      <c r="E1325" s="1084">
        <v>17.12</v>
      </c>
      <c r="F1325" s="1084">
        <v>0.28000000000000003</v>
      </c>
      <c r="G1325" s="1085">
        <v>16.84</v>
      </c>
      <c r="H1325" s="632" t="s">
        <v>12257</v>
      </c>
      <c r="I1325" s="390">
        <v>43617</v>
      </c>
    </row>
    <row r="1326" spans="1:9">
      <c r="A1326" s="1082">
        <v>83739</v>
      </c>
      <c r="B1326" s="1083" t="s">
        <v>226</v>
      </c>
      <c r="C1326" s="630" t="s">
        <v>5400</v>
      </c>
      <c r="D1326" s="1083" t="s">
        <v>3</v>
      </c>
      <c r="E1326" s="1084">
        <v>5.98</v>
      </c>
      <c r="F1326" s="1084">
        <v>0.28000000000000003</v>
      </c>
      <c r="G1326" s="1085">
        <v>5.7</v>
      </c>
      <c r="H1326" s="632" t="s">
        <v>12257</v>
      </c>
      <c r="I1326" s="390">
        <v>43617</v>
      </c>
    </row>
    <row r="1327" spans="1:9">
      <c r="A1327" s="1082">
        <v>6454</v>
      </c>
      <c r="B1327" s="1083" t="s">
        <v>227</v>
      </c>
      <c r="C1327" s="630" t="s">
        <v>5400</v>
      </c>
      <c r="D1327" s="1083" t="s">
        <v>1095</v>
      </c>
      <c r="E1327" s="1084">
        <v>167.37</v>
      </c>
      <c r="F1327" s="1084">
        <v>58.74</v>
      </c>
      <c r="G1327" s="1085">
        <v>108.63</v>
      </c>
      <c r="H1327" s="632" t="s">
        <v>12257</v>
      </c>
      <c r="I1327" s="390">
        <v>43617</v>
      </c>
    </row>
    <row r="1328" spans="1:9">
      <c r="A1328" s="1082">
        <v>73611</v>
      </c>
      <c r="B1328" s="1083" t="s">
        <v>228</v>
      </c>
      <c r="C1328" s="630" t="s">
        <v>5400</v>
      </c>
      <c r="D1328" s="1083" t="s">
        <v>1095</v>
      </c>
      <c r="E1328" s="1084">
        <v>358.68</v>
      </c>
      <c r="F1328" s="1084">
        <v>141.09</v>
      </c>
      <c r="G1328" s="1085">
        <v>217.59</v>
      </c>
      <c r="H1328" s="632" t="s">
        <v>12257</v>
      </c>
      <c r="I1328" s="390">
        <v>43617</v>
      </c>
    </row>
    <row r="1329" spans="1:9">
      <c r="A1329" s="1082">
        <v>73697</v>
      </c>
      <c r="B1329" s="1083" t="s">
        <v>229</v>
      </c>
      <c r="C1329" s="630" t="s">
        <v>5400</v>
      </c>
      <c r="D1329" s="1083" t="s">
        <v>1095</v>
      </c>
      <c r="E1329" s="1084">
        <v>165.3</v>
      </c>
      <c r="F1329" s="1084">
        <v>58.63</v>
      </c>
      <c r="G1329" s="1085">
        <v>106.67</v>
      </c>
      <c r="H1329" s="632" t="s">
        <v>12257</v>
      </c>
      <c r="I1329" s="390">
        <v>43617</v>
      </c>
    </row>
    <row r="1330" spans="1:9">
      <c r="A1330" s="1082">
        <v>73698</v>
      </c>
      <c r="B1330" s="1083" t="s">
        <v>230</v>
      </c>
      <c r="C1330" s="630" t="s">
        <v>5400</v>
      </c>
      <c r="D1330" s="1083" t="s">
        <v>1095</v>
      </c>
      <c r="E1330" s="1084">
        <v>214.66</v>
      </c>
      <c r="F1330" s="1084">
        <v>92.96</v>
      </c>
      <c r="G1330" s="1085">
        <v>121.7</v>
      </c>
      <c r="H1330" s="632" t="s">
        <v>12257</v>
      </c>
      <c r="I1330" s="390">
        <v>43617</v>
      </c>
    </row>
    <row r="1331" spans="1:9">
      <c r="A1331" s="1083" t="s">
        <v>231</v>
      </c>
      <c r="B1331" s="1083" t="s">
        <v>232</v>
      </c>
      <c r="C1331" s="630" t="s">
        <v>5400</v>
      </c>
      <c r="D1331" s="1083" t="s">
        <v>3</v>
      </c>
      <c r="E1331" s="1084">
        <v>101.14</v>
      </c>
      <c r="F1331" s="1084">
        <v>45.72</v>
      </c>
      <c r="G1331" s="1085">
        <v>55.42</v>
      </c>
      <c r="H1331" s="632" t="s">
        <v>12257</v>
      </c>
      <c r="I1331" s="390">
        <v>43617</v>
      </c>
    </row>
    <row r="1332" spans="1:9">
      <c r="A1332" s="1083" t="s">
        <v>233</v>
      </c>
      <c r="B1332" s="1083" t="s">
        <v>234</v>
      </c>
      <c r="C1332" s="630" t="s">
        <v>5400</v>
      </c>
      <c r="D1332" s="1083" t="s">
        <v>3</v>
      </c>
      <c r="E1332" s="1084">
        <v>253.84</v>
      </c>
      <c r="F1332" s="1084">
        <v>114.3</v>
      </c>
      <c r="G1332" s="1085">
        <v>139.54</v>
      </c>
      <c r="H1332" s="632" t="s">
        <v>12257</v>
      </c>
      <c r="I1332" s="390">
        <v>43617</v>
      </c>
    </row>
    <row r="1333" spans="1:9">
      <c r="A1333" s="1082">
        <v>92743</v>
      </c>
      <c r="B1333" s="1083" t="s">
        <v>7083</v>
      </c>
      <c r="C1333" s="630" t="s">
        <v>5400</v>
      </c>
      <c r="D1333" s="1083" t="s">
        <v>1095</v>
      </c>
      <c r="E1333" s="1084">
        <v>486.46</v>
      </c>
      <c r="F1333" s="1084">
        <v>69.319999999999993</v>
      </c>
      <c r="G1333" s="1085">
        <v>417.14</v>
      </c>
      <c r="H1333" s="632" t="s">
        <v>12257</v>
      </c>
      <c r="I1333" s="390">
        <v>43617</v>
      </c>
    </row>
    <row r="1334" spans="1:9">
      <c r="A1334" s="1082">
        <v>92744</v>
      </c>
      <c r="B1334" s="1083" t="s">
        <v>7084</v>
      </c>
      <c r="C1334" s="630" t="s">
        <v>5400</v>
      </c>
      <c r="D1334" s="1083" t="s">
        <v>1095</v>
      </c>
      <c r="E1334" s="1084">
        <v>477.42</v>
      </c>
      <c r="F1334" s="1084">
        <v>33.450000000000003</v>
      </c>
      <c r="G1334" s="1085">
        <v>443.96999999999997</v>
      </c>
      <c r="H1334" s="632" t="s">
        <v>12257</v>
      </c>
      <c r="I1334" s="390">
        <v>43617</v>
      </c>
    </row>
    <row r="1335" spans="1:9">
      <c r="A1335" s="1082">
        <v>92745</v>
      </c>
      <c r="B1335" s="1083" t="s">
        <v>7085</v>
      </c>
      <c r="C1335" s="630" t="s">
        <v>5400</v>
      </c>
      <c r="D1335" s="1083" t="s">
        <v>1095</v>
      </c>
      <c r="E1335" s="1084">
        <v>605.73</v>
      </c>
      <c r="F1335" s="1084">
        <v>83.43</v>
      </c>
      <c r="G1335" s="1085">
        <v>522.29999999999995</v>
      </c>
      <c r="H1335" s="632" t="s">
        <v>12257</v>
      </c>
      <c r="I1335" s="390">
        <v>43617</v>
      </c>
    </row>
    <row r="1336" spans="1:9">
      <c r="A1336" s="1082">
        <v>92746</v>
      </c>
      <c r="B1336" s="1083" t="s">
        <v>7086</v>
      </c>
      <c r="C1336" s="630" t="s">
        <v>5400</v>
      </c>
      <c r="D1336" s="1083" t="s">
        <v>1095</v>
      </c>
      <c r="E1336" s="1084">
        <v>564.69000000000005</v>
      </c>
      <c r="F1336" s="1084">
        <v>47.07</v>
      </c>
      <c r="G1336" s="1085">
        <v>517.62</v>
      </c>
      <c r="H1336" s="632" t="s">
        <v>12257</v>
      </c>
      <c r="I1336" s="390">
        <v>43617</v>
      </c>
    </row>
    <row r="1337" spans="1:9">
      <c r="A1337" s="1082">
        <v>92747</v>
      </c>
      <c r="B1337" s="1083" t="s">
        <v>7087</v>
      </c>
      <c r="C1337" s="630" t="s">
        <v>5400</v>
      </c>
      <c r="D1337" s="1083" t="s">
        <v>1095</v>
      </c>
      <c r="E1337" s="1084">
        <v>674</v>
      </c>
      <c r="F1337" s="1084">
        <v>91.58</v>
      </c>
      <c r="G1337" s="1085">
        <v>582.41999999999996</v>
      </c>
      <c r="H1337" s="632" t="s">
        <v>12257</v>
      </c>
      <c r="I1337" s="390">
        <v>43617</v>
      </c>
    </row>
    <row r="1338" spans="1:9">
      <c r="A1338" s="1082">
        <v>92748</v>
      </c>
      <c r="B1338" s="1083" t="s">
        <v>7088</v>
      </c>
      <c r="C1338" s="630" t="s">
        <v>5400</v>
      </c>
      <c r="D1338" s="1083" t="s">
        <v>1095</v>
      </c>
      <c r="E1338" s="1084">
        <v>614.97</v>
      </c>
      <c r="F1338" s="1084">
        <v>55.17</v>
      </c>
      <c r="G1338" s="1085">
        <v>559.79999999999995</v>
      </c>
      <c r="H1338" s="632" t="s">
        <v>12257</v>
      </c>
      <c r="I1338" s="390">
        <v>43617</v>
      </c>
    </row>
    <row r="1339" spans="1:9">
      <c r="A1339" s="1082">
        <v>92749</v>
      </c>
      <c r="B1339" s="1083" t="s">
        <v>7089</v>
      </c>
      <c r="C1339" s="630" t="s">
        <v>5400</v>
      </c>
      <c r="D1339" s="1083" t="s">
        <v>1095</v>
      </c>
      <c r="E1339" s="1084">
        <v>704.23</v>
      </c>
      <c r="F1339" s="1084">
        <v>68.540000000000006</v>
      </c>
      <c r="G1339" s="1085">
        <v>635.68999999999994</v>
      </c>
      <c r="H1339" s="632" t="s">
        <v>12257</v>
      </c>
      <c r="I1339" s="390">
        <v>43617</v>
      </c>
    </row>
    <row r="1340" spans="1:9">
      <c r="A1340" s="1082">
        <v>92750</v>
      </c>
      <c r="B1340" s="1083" t="s">
        <v>7090</v>
      </c>
      <c r="C1340" s="630" t="s">
        <v>5400</v>
      </c>
      <c r="D1340" s="1083" t="s">
        <v>1095</v>
      </c>
      <c r="E1340" s="1086">
        <v>1222.5899999999999</v>
      </c>
      <c r="F1340" s="1084">
        <v>94.22</v>
      </c>
      <c r="G1340" s="1085">
        <v>1128.3700000000001</v>
      </c>
      <c r="H1340" s="632" t="s">
        <v>12257</v>
      </c>
      <c r="I1340" s="390">
        <v>43617</v>
      </c>
    </row>
    <row r="1341" spans="1:9">
      <c r="A1341" s="1082">
        <v>92751</v>
      </c>
      <c r="B1341" s="1083" t="s">
        <v>7091</v>
      </c>
      <c r="C1341" s="630" t="s">
        <v>5400</v>
      </c>
      <c r="D1341" s="1083" t="s">
        <v>1095</v>
      </c>
      <c r="E1341" s="1086">
        <v>1524.5</v>
      </c>
      <c r="F1341" s="1084">
        <v>108.69</v>
      </c>
      <c r="G1341" s="1085">
        <v>1415.8100000000002</v>
      </c>
      <c r="H1341" s="632" t="s">
        <v>12257</v>
      </c>
      <c r="I1341" s="390">
        <v>43617</v>
      </c>
    </row>
    <row r="1342" spans="1:9">
      <c r="A1342" s="1082">
        <v>92752</v>
      </c>
      <c r="B1342" s="1083" t="s">
        <v>7092</v>
      </c>
      <c r="C1342" s="630" t="s">
        <v>5400</v>
      </c>
      <c r="D1342" s="1083" t="s">
        <v>1095</v>
      </c>
      <c r="E1342" s="1086">
        <v>1825.37</v>
      </c>
      <c r="F1342" s="1084">
        <v>122.68</v>
      </c>
      <c r="G1342" s="1085">
        <v>1702.69</v>
      </c>
      <c r="H1342" s="632" t="s">
        <v>12257</v>
      </c>
      <c r="I1342" s="390">
        <v>43617</v>
      </c>
    </row>
    <row r="1343" spans="1:9">
      <c r="A1343" s="1082">
        <v>92753</v>
      </c>
      <c r="B1343" s="1083" t="s">
        <v>7093</v>
      </c>
      <c r="C1343" s="630" t="s">
        <v>5400</v>
      </c>
      <c r="D1343" s="1083" t="s">
        <v>1095</v>
      </c>
      <c r="E1343" s="1084">
        <v>458.39</v>
      </c>
      <c r="F1343" s="1084">
        <v>48.34</v>
      </c>
      <c r="G1343" s="1085">
        <v>410.04999999999995</v>
      </c>
      <c r="H1343" s="632" t="s">
        <v>12257</v>
      </c>
      <c r="I1343" s="390">
        <v>43617</v>
      </c>
    </row>
    <row r="1344" spans="1:9">
      <c r="A1344" s="1082">
        <v>92754</v>
      </c>
      <c r="B1344" s="1083" t="s">
        <v>7094</v>
      </c>
      <c r="C1344" s="630" t="s">
        <v>5400</v>
      </c>
      <c r="D1344" s="1083" t="s">
        <v>1095</v>
      </c>
      <c r="E1344" s="1084">
        <v>419.7</v>
      </c>
      <c r="F1344" s="1084">
        <v>44.5</v>
      </c>
      <c r="G1344" s="1085">
        <v>375.20000000000005</v>
      </c>
      <c r="H1344" s="632" t="s">
        <v>12257</v>
      </c>
      <c r="I1344" s="390">
        <v>43617</v>
      </c>
    </row>
    <row r="1345" spans="1:9">
      <c r="A1345" s="1082">
        <v>92755</v>
      </c>
      <c r="B1345" s="1083" t="s">
        <v>2671</v>
      </c>
      <c r="C1345" s="630" t="s">
        <v>5400</v>
      </c>
      <c r="D1345" s="1083" t="s">
        <v>3</v>
      </c>
      <c r="E1345" s="1084">
        <v>179</v>
      </c>
      <c r="F1345" s="1084">
        <v>22.84</v>
      </c>
      <c r="G1345" s="1085">
        <v>156.16000000000003</v>
      </c>
      <c r="H1345" s="632" t="s">
        <v>12257</v>
      </c>
      <c r="I1345" s="390">
        <v>43617</v>
      </c>
    </row>
    <row r="1346" spans="1:9">
      <c r="A1346" s="1082">
        <v>92756</v>
      </c>
      <c r="B1346" s="1083" t="s">
        <v>2672</v>
      </c>
      <c r="C1346" s="630" t="s">
        <v>5400</v>
      </c>
      <c r="D1346" s="1083" t="s">
        <v>3</v>
      </c>
      <c r="E1346" s="1084">
        <v>202.87</v>
      </c>
      <c r="F1346" s="1084">
        <v>27.11</v>
      </c>
      <c r="G1346" s="1085">
        <v>175.76</v>
      </c>
      <c r="H1346" s="632" t="s">
        <v>12257</v>
      </c>
      <c r="I1346" s="390">
        <v>43617</v>
      </c>
    </row>
    <row r="1347" spans="1:9">
      <c r="A1347" s="1082">
        <v>92757</v>
      </c>
      <c r="B1347" s="1083" t="s">
        <v>2673</v>
      </c>
      <c r="C1347" s="630" t="s">
        <v>5400</v>
      </c>
      <c r="D1347" s="1083" t="s">
        <v>3</v>
      </c>
      <c r="E1347" s="1084">
        <v>231.91</v>
      </c>
      <c r="F1347" s="1084">
        <v>32.1</v>
      </c>
      <c r="G1347" s="1085">
        <v>199.81</v>
      </c>
      <c r="H1347" s="632" t="s">
        <v>12257</v>
      </c>
      <c r="I1347" s="390">
        <v>43617</v>
      </c>
    </row>
    <row r="1348" spans="1:9">
      <c r="A1348" s="1082">
        <v>92758</v>
      </c>
      <c r="B1348" s="1083" t="s">
        <v>2674</v>
      </c>
      <c r="C1348" s="630" t="s">
        <v>5400</v>
      </c>
      <c r="D1348" s="1083" t="s">
        <v>1095</v>
      </c>
      <c r="E1348" s="1084">
        <v>571.21</v>
      </c>
      <c r="F1348" s="1084">
        <v>52.44</v>
      </c>
      <c r="G1348" s="1085">
        <v>518.77</v>
      </c>
      <c r="H1348" s="632" t="s">
        <v>12257</v>
      </c>
      <c r="I1348" s="390">
        <v>43617</v>
      </c>
    </row>
    <row r="1349" spans="1:9">
      <c r="A1349" s="1083" t="s">
        <v>235</v>
      </c>
      <c r="B1349" s="1083" t="s">
        <v>236</v>
      </c>
      <c r="C1349" s="630" t="s">
        <v>5400</v>
      </c>
      <c r="D1349" s="1083" t="s">
        <v>1095</v>
      </c>
      <c r="E1349" s="1084">
        <v>472.06</v>
      </c>
      <c r="F1349" s="1084">
        <v>161.02000000000001</v>
      </c>
      <c r="G1349" s="1085">
        <v>311.04000000000002</v>
      </c>
      <c r="H1349" s="632" t="s">
        <v>12257</v>
      </c>
      <c r="I1349" s="390">
        <v>43617</v>
      </c>
    </row>
    <row r="1350" spans="1:9">
      <c r="A1350" s="1082">
        <v>91069</v>
      </c>
      <c r="B1350" s="1083" t="s">
        <v>2675</v>
      </c>
      <c r="C1350" s="630" t="s">
        <v>5400</v>
      </c>
      <c r="D1350" s="1083" t="s">
        <v>3</v>
      </c>
      <c r="E1350" s="1084">
        <v>77.06</v>
      </c>
      <c r="F1350" s="1084">
        <v>12.18</v>
      </c>
      <c r="G1350" s="1085">
        <v>64.88</v>
      </c>
      <c r="H1350" s="632" t="s">
        <v>12257</v>
      </c>
      <c r="I1350" s="390">
        <v>43617</v>
      </c>
    </row>
    <row r="1351" spans="1:9">
      <c r="A1351" s="1082">
        <v>91070</v>
      </c>
      <c r="B1351" s="1083" t="s">
        <v>2676</v>
      </c>
      <c r="C1351" s="630" t="s">
        <v>5400</v>
      </c>
      <c r="D1351" s="1083" t="s">
        <v>3</v>
      </c>
      <c r="E1351" s="1084">
        <v>85.59</v>
      </c>
      <c r="F1351" s="1084">
        <v>12.92</v>
      </c>
      <c r="G1351" s="1085">
        <v>72.67</v>
      </c>
      <c r="H1351" s="632" t="s">
        <v>12257</v>
      </c>
      <c r="I1351" s="390">
        <v>43617</v>
      </c>
    </row>
    <row r="1352" spans="1:9">
      <c r="A1352" s="1082">
        <v>91071</v>
      </c>
      <c r="B1352" s="1083" t="s">
        <v>2677</v>
      </c>
      <c r="C1352" s="630" t="s">
        <v>5400</v>
      </c>
      <c r="D1352" s="1083" t="s">
        <v>3</v>
      </c>
      <c r="E1352" s="1084">
        <v>105.53</v>
      </c>
      <c r="F1352" s="1084">
        <v>29.45</v>
      </c>
      <c r="G1352" s="1085">
        <v>76.080000000000013</v>
      </c>
      <c r="H1352" s="632" t="s">
        <v>12257</v>
      </c>
      <c r="I1352" s="390">
        <v>43617</v>
      </c>
    </row>
    <row r="1353" spans="1:9">
      <c r="A1353" s="1082">
        <v>91072</v>
      </c>
      <c r="B1353" s="1083" t="s">
        <v>2678</v>
      </c>
      <c r="C1353" s="630" t="s">
        <v>5400</v>
      </c>
      <c r="D1353" s="1083" t="s">
        <v>3</v>
      </c>
      <c r="E1353" s="1084">
        <v>114.03</v>
      </c>
      <c r="F1353" s="1084">
        <v>30.22</v>
      </c>
      <c r="G1353" s="1085">
        <v>83.81</v>
      </c>
      <c r="H1353" s="632" t="s">
        <v>12257</v>
      </c>
      <c r="I1353" s="390">
        <v>43617</v>
      </c>
    </row>
    <row r="1354" spans="1:9">
      <c r="A1354" s="1082">
        <v>91073</v>
      </c>
      <c r="B1354" s="1083" t="s">
        <v>2679</v>
      </c>
      <c r="C1354" s="630" t="s">
        <v>5400</v>
      </c>
      <c r="D1354" s="1083" t="s">
        <v>3</v>
      </c>
      <c r="E1354" s="1084">
        <v>86.74</v>
      </c>
      <c r="F1354" s="1084">
        <v>18.54</v>
      </c>
      <c r="G1354" s="1085">
        <v>68.199999999999989</v>
      </c>
      <c r="H1354" s="632" t="s">
        <v>12257</v>
      </c>
      <c r="I1354" s="390">
        <v>43617</v>
      </c>
    </row>
    <row r="1355" spans="1:9">
      <c r="A1355" s="1082">
        <v>91074</v>
      </c>
      <c r="B1355" s="1083" t="s">
        <v>2680</v>
      </c>
      <c r="C1355" s="630" t="s">
        <v>5400</v>
      </c>
      <c r="D1355" s="1083" t="s">
        <v>3</v>
      </c>
      <c r="E1355" s="1084">
        <v>96.27</v>
      </c>
      <c r="F1355" s="1084">
        <v>19.920000000000002</v>
      </c>
      <c r="G1355" s="1085">
        <v>76.350000000000009</v>
      </c>
      <c r="H1355" s="632" t="s">
        <v>12257</v>
      </c>
      <c r="I1355" s="390">
        <v>43617</v>
      </c>
    </row>
    <row r="1356" spans="1:9">
      <c r="A1356" s="1082">
        <v>91075</v>
      </c>
      <c r="B1356" s="1083" t="s">
        <v>2681</v>
      </c>
      <c r="C1356" s="630" t="s">
        <v>5400</v>
      </c>
      <c r="D1356" s="1083" t="s">
        <v>3</v>
      </c>
      <c r="E1356" s="1084">
        <v>116.98</v>
      </c>
      <c r="F1356" s="1084">
        <v>37.840000000000003</v>
      </c>
      <c r="G1356" s="1085">
        <v>79.14</v>
      </c>
      <c r="H1356" s="632" t="s">
        <v>12257</v>
      </c>
      <c r="I1356" s="390">
        <v>43617</v>
      </c>
    </row>
    <row r="1357" spans="1:9">
      <c r="A1357" s="1082">
        <v>91076</v>
      </c>
      <c r="B1357" s="1083" t="s">
        <v>2682</v>
      </c>
      <c r="C1357" s="630" t="s">
        <v>5400</v>
      </c>
      <c r="D1357" s="1083" t="s">
        <v>3</v>
      </c>
      <c r="E1357" s="1084">
        <v>126.54</v>
      </c>
      <c r="F1357" s="1084">
        <v>39.299999999999997</v>
      </c>
      <c r="G1357" s="1085">
        <v>87.240000000000009</v>
      </c>
      <c r="H1357" s="632" t="s">
        <v>12257</v>
      </c>
      <c r="I1357" s="390">
        <v>43617</v>
      </c>
    </row>
    <row r="1358" spans="1:9">
      <c r="A1358" s="1082">
        <v>91077</v>
      </c>
      <c r="B1358" s="1083" t="s">
        <v>2683</v>
      </c>
      <c r="C1358" s="630" t="s">
        <v>5400</v>
      </c>
      <c r="D1358" s="1083" t="s">
        <v>3</v>
      </c>
      <c r="E1358" s="1084">
        <v>118.84</v>
      </c>
      <c r="F1358" s="1084">
        <v>8.41</v>
      </c>
      <c r="G1358" s="1085">
        <v>110.42999999999999</v>
      </c>
      <c r="H1358" s="632" t="s">
        <v>12257</v>
      </c>
      <c r="I1358" s="390">
        <v>43617</v>
      </c>
    </row>
    <row r="1359" spans="1:9">
      <c r="A1359" s="1082">
        <v>91078</v>
      </c>
      <c r="B1359" s="1083" t="s">
        <v>2684</v>
      </c>
      <c r="C1359" s="630" t="s">
        <v>5400</v>
      </c>
      <c r="D1359" s="1083" t="s">
        <v>3</v>
      </c>
      <c r="E1359" s="1084">
        <v>140.57</v>
      </c>
      <c r="F1359" s="1084">
        <v>9.0399999999999991</v>
      </c>
      <c r="G1359" s="1085">
        <v>131.53</v>
      </c>
      <c r="H1359" s="632" t="s">
        <v>12257</v>
      </c>
      <c r="I1359" s="390">
        <v>43617</v>
      </c>
    </row>
    <row r="1360" spans="1:9">
      <c r="A1360" s="1082">
        <v>91079</v>
      </c>
      <c r="B1360" s="1083" t="s">
        <v>2685</v>
      </c>
      <c r="C1360" s="630" t="s">
        <v>5400</v>
      </c>
      <c r="D1360" s="1083" t="s">
        <v>3</v>
      </c>
      <c r="E1360" s="1084">
        <v>123.05</v>
      </c>
      <c r="F1360" s="1084">
        <v>10.94</v>
      </c>
      <c r="G1360" s="1085">
        <v>112.10999999999999</v>
      </c>
      <c r="H1360" s="632" t="s">
        <v>12257</v>
      </c>
      <c r="I1360" s="390">
        <v>43617</v>
      </c>
    </row>
    <row r="1361" spans="1:9">
      <c r="A1361" s="1082">
        <v>91080</v>
      </c>
      <c r="B1361" s="1083" t="s">
        <v>2686</v>
      </c>
      <c r="C1361" s="630" t="s">
        <v>5400</v>
      </c>
      <c r="D1361" s="1083" t="s">
        <v>3</v>
      </c>
      <c r="E1361" s="1084">
        <v>144.65</v>
      </c>
      <c r="F1361" s="1084">
        <v>11.58</v>
      </c>
      <c r="G1361" s="1085">
        <v>133.07</v>
      </c>
      <c r="H1361" s="632" t="s">
        <v>12257</v>
      </c>
      <c r="I1361" s="390">
        <v>43617</v>
      </c>
    </row>
    <row r="1362" spans="1:9">
      <c r="A1362" s="1082">
        <v>91081</v>
      </c>
      <c r="B1362" s="1083" t="s">
        <v>2687</v>
      </c>
      <c r="C1362" s="630" t="s">
        <v>5400</v>
      </c>
      <c r="D1362" s="1083" t="s">
        <v>3</v>
      </c>
      <c r="E1362" s="1084">
        <v>129.66999999999999</v>
      </c>
      <c r="F1362" s="1084">
        <v>15.26</v>
      </c>
      <c r="G1362" s="1085">
        <v>114.41000000000001</v>
      </c>
      <c r="H1362" s="632" t="s">
        <v>12257</v>
      </c>
      <c r="I1362" s="390">
        <v>43617</v>
      </c>
    </row>
    <row r="1363" spans="1:9">
      <c r="A1363" s="1082">
        <v>91082</v>
      </c>
      <c r="B1363" s="1083" t="s">
        <v>2688</v>
      </c>
      <c r="C1363" s="630" t="s">
        <v>5400</v>
      </c>
      <c r="D1363" s="1083" t="s">
        <v>3</v>
      </c>
      <c r="E1363" s="1084">
        <v>152.28</v>
      </c>
      <c r="F1363" s="1084">
        <v>16.45</v>
      </c>
      <c r="G1363" s="1085">
        <v>135.83000000000001</v>
      </c>
      <c r="H1363" s="632" t="s">
        <v>12257</v>
      </c>
      <c r="I1363" s="390">
        <v>43617</v>
      </c>
    </row>
    <row r="1364" spans="1:9">
      <c r="A1364" s="1082">
        <v>91083</v>
      </c>
      <c r="B1364" s="1083" t="s">
        <v>2689</v>
      </c>
      <c r="C1364" s="630" t="s">
        <v>5400</v>
      </c>
      <c r="D1364" s="1083" t="s">
        <v>3</v>
      </c>
      <c r="E1364" s="1084">
        <v>137.05000000000001</v>
      </c>
      <c r="F1364" s="1084">
        <v>20.02</v>
      </c>
      <c r="G1364" s="1085">
        <v>117.03</v>
      </c>
      <c r="H1364" s="632" t="s">
        <v>12257</v>
      </c>
      <c r="I1364" s="390">
        <v>43617</v>
      </c>
    </row>
    <row r="1365" spans="1:9">
      <c r="A1365" s="1082">
        <v>91084</v>
      </c>
      <c r="B1365" s="1083" t="s">
        <v>2690</v>
      </c>
      <c r="C1365" s="630" t="s">
        <v>5400</v>
      </c>
      <c r="D1365" s="1083" t="s">
        <v>3</v>
      </c>
      <c r="E1365" s="1084">
        <v>159.51</v>
      </c>
      <c r="F1365" s="1084">
        <v>21.19</v>
      </c>
      <c r="G1365" s="1085">
        <v>138.32</v>
      </c>
      <c r="H1365" s="632" t="s">
        <v>12257</v>
      </c>
      <c r="I1365" s="390">
        <v>43617</v>
      </c>
    </row>
    <row r="1366" spans="1:9">
      <c r="A1366" s="1082">
        <v>91086</v>
      </c>
      <c r="B1366" s="1083" t="s">
        <v>2691</v>
      </c>
      <c r="C1366" s="630" t="s">
        <v>5400</v>
      </c>
      <c r="D1366" s="1083" t="s">
        <v>3</v>
      </c>
      <c r="E1366" s="1084">
        <v>84.28</v>
      </c>
      <c r="F1366" s="1084">
        <v>16.37</v>
      </c>
      <c r="G1366" s="1085">
        <v>67.91</v>
      </c>
      <c r="H1366" s="632" t="s">
        <v>12257</v>
      </c>
      <c r="I1366" s="390">
        <v>43617</v>
      </c>
    </row>
    <row r="1367" spans="1:9">
      <c r="A1367" s="1082">
        <v>91087</v>
      </c>
      <c r="B1367" s="1083" t="s">
        <v>2692</v>
      </c>
      <c r="C1367" s="630" t="s">
        <v>5400</v>
      </c>
      <c r="D1367" s="1083" t="s">
        <v>3</v>
      </c>
      <c r="E1367" s="1084">
        <v>93.06</v>
      </c>
      <c r="F1367" s="1084">
        <v>17.190000000000001</v>
      </c>
      <c r="G1367" s="1085">
        <v>75.87</v>
      </c>
      <c r="H1367" s="632" t="s">
        <v>12257</v>
      </c>
      <c r="I1367" s="390">
        <v>43617</v>
      </c>
    </row>
    <row r="1368" spans="1:9">
      <c r="A1368" s="1082">
        <v>91088</v>
      </c>
      <c r="B1368" s="1083" t="s">
        <v>1253</v>
      </c>
      <c r="C1368" s="630" t="s">
        <v>5400</v>
      </c>
      <c r="D1368" s="1083" t="s">
        <v>3</v>
      </c>
      <c r="E1368" s="1084">
        <v>113.8</v>
      </c>
      <c r="F1368" s="1084">
        <v>34.479999999999997</v>
      </c>
      <c r="G1368" s="1085">
        <v>79.319999999999993</v>
      </c>
      <c r="H1368" s="632" t="s">
        <v>12257</v>
      </c>
      <c r="I1368" s="390">
        <v>43617</v>
      </c>
    </row>
    <row r="1369" spans="1:9">
      <c r="A1369" s="1082">
        <v>91089</v>
      </c>
      <c r="B1369" s="1083" t="s">
        <v>1254</v>
      </c>
      <c r="C1369" s="630" t="s">
        <v>5400</v>
      </c>
      <c r="D1369" s="1083" t="s">
        <v>3</v>
      </c>
      <c r="E1369" s="1084">
        <v>122.67</v>
      </c>
      <c r="F1369" s="1084">
        <v>35.42</v>
      </c>
      <c r="G1369" s="1085">
        <v>87.25</v>
      </c>
      <c r="H1369" s="632" t="s">
        <v>12257</v>
      </c>
      <c r="I1369" s="390">
        <v>43617</v>
      </c>
    </row>
    <row r="1370" spans="1:9">
      <c r="A1370" s="1082">
        <v>91090</v>
      </c>
      <c r="B1370" s="1083" t="s">
        <v>2693</v>
      </c>
      <c r="C1370" s="630" t="s">
        <v>5400</v>
      </c>
      <c r="D1370" s="1083" t="s">
        <v>3</v>
      </c>
      <c r="E1370" s="1084">
        <v>92.58</v>
      </c>
      <c r="F1370" s="1084">
        <v>22.16</v>
      </c>
      <c r="G1370" s="1085">
        <v>70.419999999999987</v>
      </c>
      <c r="H1370" s="632" t="s">
        <v>12257</v>
      </c>
      <c r="I1370" s="390">
        <v>43617</v>
      </c>
    </row>
    <row r="1371" spans="1:9">
      <c r="A1371" s="1082">
        <v>91091</v>
      </c>
      <c r="B1371" s="1083" t="s">
        <v>2694</v>
      </c>
      <c r="C1371" s="630" t="s">
        <v>5400</v>
      </c>
      <c r="D1371" s="1083" t="s">
        <v>3</v>
      </c>
      <c r="E1371" s="1084">
        <v>102.46</v>
      </c>
      <c r="F1371" s="1084">
        <v>23.71</v>
      </c>
      <c r="G1371" s="1085">
        <v>78.75</v>
      </c>
      <c r="H1371" s="632" t="s">
        <v>12257</v>
      </c>
      <c r="I1371" s="390">
        <v>43617</v>
      </c>
    </row>
    <row r="1372" spans="1:9">
      <c r="A1372" s="1082">
        <v>91092</v>
      </c>
      <c r="B1372" s="1083" t="s">
        <v>1255</v>
      </c>
      <c r="C1372" s="630" t="s">
        <v>5400</v>
      </c>
      <c r="D1372" s="1083" t="s">
        <v>3</v>
      </c>
      <c r="E1372" s="1084">
        <v>123.51</v>
      </c>
      <c r="F1372" s="1084">
        <v>42.04</v>
      </c>
      <c r="G1372" s="1085">
        <v>81.47</v>
      </c>
      <c r="H1372" s="632" t="s">
        <v>12257</v>
      </c>
      <c r="I1372" s="390">
        <v>43617</v>
      </c>
    </row>
    <row r="1373" spans="1:9">
      <c r="A1373" s="1082">
        <v>91093</v>
      </c>
      <c r="B1373" s="1083" t="s">
        <v>1256</v>
      </c>
      <c r="C1373" s="630" t="s">
        <v>5400</v>
      </c>
      <c r="D1373" s="1083" t="s">
        <v>3</v>
      </c>
      <c r="E1373" s="1084">
        <v>133.66999999999999</v>
      </c>
      <c r="F1373" s="1084">
        <v>43.81</v>
      </c>
      <c r="G1373" s="1085">
        <v>89.86</v>
      </c>
      <c r="H1373" s="632" t="s">
        <v>12257</v>
      </c>
      <c r="I1373" s="390">
        <v>43617</v>
      </c>
    </row>
    <row r="1374" spans="1:9">
      <c r="A1374" s="1082">
        <v>91094</v>
      </c>
      <c r="B1374" s="1083" t="s">
        <v>2695</v>
      </c>
      <c r="C1374" s="630" t="s">
        <v>5400</v>
      </c>
      <c r="D1374" s="1083" t="s">
        <v>3</v>
      </c>
      <c r="E1374" s="1084">
        <v>123.13</v>
      </c>
      <c r="F1374" s="1084">
        <v>11.23</v>
      </c>
      <c r="G1374" s="1085">
        <v>111.89999999999999</v>
      </c>
      <c r="H1374" s="632" t="s">
        <v>12257</v>
      </c>
      <c r="I1374" s="390">
        <v>43617</v>
      </c>
    </row>
    <row r="1375" spans="1:9">
      <c r="A1375" s="1082">
        <v>91095</v>
      </c>
      <c r="B1375" s="1083" t="s">
        <v>2696</v>
      </c>
      <c r="C1375" s="630" t="s">
        <v>5400</v>
      </c>
      <c r="D1375" s="1083" t="s">
        <v>3</v>
      </c>
      <c r="E1375" s="1084">
        <v>145.16</v>
      </c>
      <c r="F1375" s="1084">
        <v>12</v>
      </c>
      <c r="G1375" s="1085">
        <v>133.16</v>
      </c>
      <c r="H1375" s="632" t="s">
        <v>12257</v>
      </c>
      <c r="I1375" s="390">
        <v>43617</v>
      </c>
    </row>
    <row r="1376" spans="1:9">
      <c r="A1376" s="1082">
        <v>91096</v>
      </c>
      <c r="B1376" s="1083" t="s">
        <v>2697</v>
      </c>
      <c r="C1376" s="630" t="s">
        <v>5400</v>
      </c>
      <c r="D1376" s="1083" t="s">
        <v>3</v>
      </c>
      <c r="E1376" s="1084">
        <v>125.36</v>
      </c>
      <c r="F1376" s="1084">
        <v>12.75</v>
      </c>
      <c r="G1376" s="1085">
        <v>112.61</v>
      </c>
      <c r="H1376" s="632" t="s">
        <v>12257</v>
      </c>
      <c r="I1376" s="390">
        <v>43617</v>
      </c>
    </row>
    <row r="1377" spans="1:9">
      <c r="A1377" s="1082">
        <v>91097</v>
      </c>
      <c r="B1377" s="1083" t="s">
        <v>2698</v>
      </c>
      <c r="C1377" s="630" t="s">
        <v>5400</v>
      </c>
      <c r="D1377" s="1083" t="s">
        <v>3</v>
      </c>
      <c r="E1377" s="1084">
        <v>147.26</v>
      </c>
      <c r="F1377" s="1084">
        <v>13.5</v>
      </c>
      <c r="G1377" s="1085">
        <v>133.76</v>
      </c>
      <c r="H1377" s="632" t="s">
        <v>12257</v>
      </c>
      <c r="I1377" s="390">
        <v>43617</v>
      </c>
    </row>
    <row r="1378" spans="1:9">
      <c r="A1378" s="1082">
        <v>91098</v>
      </c>
      <c r="B1378" s="1083" t="s">
        <v>2699</v>
      </c>
      <c r="C1378" s="630" t="s">
        <v>5400</v>
      </c>
      <c r="D1378" s="1083" t="s">
        <v>3</v>
      </c>
      <c r="E1378" s="1084">
        <v>133.84</v>
      </c>
      <c r="F1378" s="1084">
        <v>18.2</v>
      </c>
      <c r="G1378" s="1085">
        <v>115.64</v>
      </c>
      <c r="H1378" s="632" t="s">
        <v>12257</v>
      </c>
      <c r="I1378" s="390">
        <v>43617</v>
      </c>
    </row>
    <row r="1379" spans="1:9">
      <c r="A1379" s="1082">
        <v>91099</v>
      </c>
      <c r="B1379" s="1083" t="s">
        <v>2700</v>
      </c>
      <c r="C1379" s="630" t="s">
        <v>5400</v>
      </c>
      <c r="D1379" s="1083" t="s">
        <v>3</v>
      </c>
      <c r="E1379" s="1084">
        <v>156.83000000000001</v>
      </c>
      <c r="F1379" s="1084">
        <v>19.54</v>
      </c>
      <c r="G1379" s="1085">
        <v>137.29</v>
      </c>
      <c r="H1379" s="632" t="s">
        <v>12257</v>
      </c>
      <c r="I1379" s="390">
        <v>43617</v>
      </c>
    </row>
    <row r="1380" spans="1:9">
      <c r="A1380" s="1082">
        <v>91100</v>
      </c>
      <c r="B1380" s="1083" t="s">
        <v>2701</v>
      </c>
      <c r="C1380" s="630" t="s">
        <v>5400</v>
      </c>
      <c r="D1380" s="1083" t="s">
        <v>3</v>
      </c>
      <c r="E1380" s="1084">
        <v>139.80000000000001</v>
      </c>
      <c r="F1380" s="1084">
        <v>22.21</v>
      </c>
      <c r="G1380" s="1085">
        <v>117.59</v>
      </c>
      <c r="H1380" s="632" t="s">
        <v>12257</v>
      </c>
      <c r="I1380" s="390">
        <v>43617</v>
      </c>
    </row>
    <row r="1381" spans="1:9">
      <c r="A1381" s="1082">
        <v>91101</v>
      </c>
      <c r="B1381" s="1083" t="s">
        <v>2702</v>
      </c>
      <c r="C1381" s="630" t="s">
        <v>5400</v>
      </c>
      <c r="D1381" s="1083" t="s">
        <v>3</v>
      </c>
      <c r="E1381" s="1084">
        <v>162.72999999999999</v>
      </c>
      <c r="F1381" s="1084">
        <v>23.6</v>
      </c>
      <c r="G1381" s="1085">
        <v>139.13</v>
      </c>
      <c r="H1381" s="632" t="s">
        <v>12257</v>
      </c>
      <c r="I1381" s="390">
        <v>43617</v>
      </c>
    </row>
    <row r="1382" spans="1:9">
      <c r="A1382" s="1082">
        <v>93952</v>
      </c>
      <c r="B1382" s="1083" t="s">
        <v>1257</v>
      </c>
      <c r="C1382" s="630" t="s">
        <v>5400</v>
      </c>
      <c r="D1382" s="1083" t="s">
        <v>33</v>
      </c>
      <c r="E1382" s="1084">
        <v>145.91999999999999</v>
      </c>
      <c r="F1382" s="1084">
        <v>58.51</v>
      </c>
      <c r="G1382" s="1085">
        <v>87.41</v>
      </c>
      <c r="H1382" s="632" t="s">
        <v>12257</v>
      </c>
      <c r="I1382" s="390">
        <v>43617</v>
      </c>
    </row>
    <row r="1383" spans="1:9">
      <c r="A1383" s="1082">
        <v>93953</v>
      </c>
      <c r="B1383" s="1083" t="s">
        <v>2703</v>
      </c>
      <c r="C1383" s="630" t="s">
        <v>5400</v>
      </c>
      <c r="D1383" s="1083" t="s">
        <v>33</v>
      </c>
      <c r="E1383" s="1084">
        <v>135.53</v>
      </c>
      <c r="F1383" s="1084">
        <v>52.22</v>
      </c>
      <c r="G1383" s="1085">
        <v>83.31</v>
      </c>
      <c r="H1383" s="632" t="s">
        <v>12257</v>
      </c>
      <c r="I1383" s="390">
        <v>43617</v>
      </c>
    </row>
    <row r="1384" spans="1:9">
      <c r="A1384" s="1082">
        <v>93954</v>
      </c>
      <c r="B1384" s="1083" t="s">
        <v>2704</v>
      </c>
      <c r="C1384" s="630" t="s">
        <v>5400</v>
      </c>
      <c r="D1384" s="1083" t="s">
        <v>33</v>
      </c>
      <c r="E1384" s="1084">
        <v>129.33000000000001</v>
      </c>
      <c r="F1384" s="1084">
        <v>48.53</v>
      </c>
      <c r="G1384" s="1085">
        <v>80.8</v>
      </c>
      <c r="H1384" s="632" t="s">
        <v>12257</v>
      </c>
      <c r="I1384" s="390">
        <v>43617</v>
      </c>
    </row>
    <row r="1385" spans="1:9">
      <c r="A1385" s="1082">
        <v>93955</v>
      </c>
      <c r="B1385" s="1083" t="s">
        <v>1258</v>
      </c>
      <c r="C1385" s="630" t="s">
        <v>5400</v>
      </c>
      <c r="D1385" s="1083" t="s">
        <v>33</v>
      </c>
      <c r="E1385" s="1084">
        <v>124.92</v>
      </c>
      <c r="F1385" s="1084">
        <v>45.94</v>
      </c>
      <c r="G1385" s="1085">
        <v>78.98</v>
      </c>
      <c r="H1385" s="632" t="s">
        <v>12257</v>
      </c>
      <c r="I1385" s="390">
        <v>43617</v>
      </c>
    </row>
    <row r="1386" spans="1:9">
      <c r="A1386" s="1082">
        <v>93956</v>
      </c>
      <c r="B1386" s="1083" t="s">
        <v>2705</v>
      </c>
      <c r="C1386" s="630" t="s">
        <v>5400</v>
      </c>
      <c r="D1386" s="1083" t="s">
        <v>33</v>
      </c>
      <c r="E1386" s="1084">
        <v>121.45</v>
      </c>
      <c r="F1386" s="1084">
        <v>43.91</v>
      </c>
      <c r="G1386" s="1085">
        <v>77.539999999999992</v>
      </c>
      <c r="H1386" s="632" t="s">
        <v>12257</v>
      </c>
      <c r="I1386" s="390">
        <v>43617</v>
      </c>
    </row>
    <row r="1387" spans="1:9">
      <c r="A1387" s="1082">
        <v>93957</v>
      </c>
      <c r="B1387" s="1083" t="s">
        <v>1259</v>
      </c>
      <c r="C1387" s="630" t="s">
        <v>5400</v>
      </c>
      <c r="D1387" s="1083" t="s">
        <v>33</v>
      </c>
      <c r="E1387" s="1084">
        <v>151.72</v>
      </c>
      <c r="F1387" s="1084">
        <v>59.75</v>
      </c>
      <c r="G1387" s="1085">
        <v>91.97</v>
      </c>
      <c r="H1387" s="632" t="s">
        <v>12257</v>
      </c>
      <c r="I1387" s="390">
        <v>43617</v>
      </c>
    </row>
    <row r="1388" spans="1:9">
      <c r="A1388" s="1082">
        <v>93958</v>
      </c>
      <c r="B1388" s="1083" t="s">
        <v>2706</v>
      </c>
      <c r="C1388" s="630" t="s">
        <v>5400</v>
      </c>
      <c r="D1388" s="1083" t="s">
        <v>33</v>
      </c>
      <c r="E1388" s="1084">
        <v>140.79</v>
      </c>
      <c r="F1388" s="1084">
        <v>53.1</v>
      </c>
      <c r="G1388" s="1085">
        <v>87.69</v>
      </c>
      <c r="H1388" s="632" t="s">
        <v>12257</v>
      </c>
      <c r="I1388" s="390">
        <v>43617</v>
      </c>
    </row>
    <row r="1389" spans="1:9">
      <c r="A1389" s="1082">
        <v>93959</v>
      </c>
      <c r="B1389" s="1083" t="s">
        <v>2707</v>
      </c>
      <c r="C1389" s="630" t="s">
        <v>5400</v>
      </c>
      <c r="D1389" s="1083" t="s">
        <v>33</v>
      </c>
      <c r="E1389" s="1084">
        <v>134.32</v>
      </c>
      <c r="F1389" s="1084">
        <v>49.21</v>
      </c>
      <c r="G1389" s="1085">
        <v>85.11</v>
      </c>
      <c r="H1389" s="632" t="s">
        <v>12257</v>
      </c>
      <c r="I1389" s="390">
        <v>43617</v>
      </c>
    </row>
    <row r="1390" spans="1:9">
      <c r="A1390" s="1082">
        <v>93960</v>
      </c>
      <c r="B1390" s="1083" t="s">
        <v>1260</v>
      </c>
      <c r="C1390" s="630" t="s">
        <v>5400</v>
      </c>
      <c r="D1390" s="1083" t="s">
        <v>33</v>
      </c>
      <c r="E1390" s="1084">
        <v>129.75</v>
      </c>
      <c r="F1390" s="1084">
        <v>46.56</v>
      </c>
      <c r="G1390" s="1085">
        <v>83.190000000000012</v>
      </c>
      <c r="H1390" s="632" t="s">
        <v>12257</v>
      </c>
      <c r="I1390" s="390">
        <v>43617</v>
      </c>
    </row>
    <row r="1391" spans="1:9">
      <c r="A1391" s="1082">
        <v>93961</v>
      </c>
      <c r="B1391" s="1083" t="s">
        <v>2708</v>
      </c>
      <c r="C1391" s="630" t="s">
        <v>5400</v>
      </c>
      <c r="D1391" s="1083" t="s">
        <v>33</v>
      </c>
      <c r="E1391" s="1084">
        <v>126.14</v>
      </c>
      <c r="F1391" s="1084">
        <v>44.47</v>
      </c>
      <c r="G1391" s="1085">
        <v>81.669999999999987</v>
      </c>
      <c r="H1391" s="632" t="s">
        <v>12257</v>
      </c>
      <c r="I1391" s="390">
        <v>43617</v>
      </c>
    </row>
    <row r="1392" spans="1:9">
      <c r="A1392" s="1082">
        <v>93962</v>
      </c>
      <c r="B1392" s="1083" t="s">
        <v>1261</v>
      </c>
      <c r="C1392" s="630" t="s">
        <v>5400</v>
      </c>
      <c r="D1392" s="1083" t="s">
        <v>33</v>
      </c>
      <c r="E1392" s="1084">
        <v>137.19</v>
      </c>
      <c r="F1392" s="1084">
        <v>56.51</v>
      </c>
      <c r="G1392" s="1085">
        <v>80.680000000000007</v>
      </c>
      <c r="H1392" s="632" t="s">
        <v>12257</v>
      </c>
      <c r="I1392" s="390">
        <v>43617</v>
      </c>
    </row>
    <row r="1393" spans="1:9">
      <c r="A1393" s="1082">
        <v>93963</v>
      </c>
      <c r="B1393" s="1083" t="s">
        <v>2709</v>
      </c>
      <c r="C1393" s="630" t="s">
        <v>5400</v>
      </c>
      <c r="D1393" s="1083" t="s">
        <v>33</v>
      </c>
      <c r="E1393" s="1084">
        <v>126.84</v>
      </c>
      <c r="F1393" s="1084">
        <v>50.24</v>
      </c>
      <c r="G1393" s="1085">
        <v>76.600000000000009</v>
      </c>
      <c r="H1393" s="632" t="s">
        <v>12257</v>
      </c>
      <c r="I1393" s="390">
        <v>43617</v>
      </c>
    </row>
    <row r="1394" spans="1:9">
      <c r="A1394" s="1082">
        <v>93964</v>
      </c>
      <c r="B1394" s="1083" t="s">
        <v>2710</v>
      </c>
      <c r="C1394" s="630" t="s">
        <v>5400</v>
      </c>
      <c r="D1394" s="1083" t="s">
        <v>33</v>
      </c>
      <c r="E1394" s="1084">
        <v>120.64</v>
      </c>
      <c r="F1394" s="1084">
        <v>46.54</v>
      </c>
      <c r="G1394" s="1085">
        <v>74.100000000000009</v>
      </c>
      <c r="H1394" s="632" t="s">
        <v>12257</v>
      </c>
      <c r="I1394" s="390">
        <v>43617</v>
      </c>
    </row>
    <row r="1395" spans="1:9">
      <c r="A1395" s="1082">
        <v>93965</v>
      </c>
      <c r="B1395" s="1083" t="s">
        <v>2711</v>
      </c>
      <c r="C1395" s="630" t="s">
        <v>5400</v>
      </c>
      <c r="D1395" s="1083" t="s">
        <v>33</v>
      </c>
      <c r="E1395" s="1084">
        <v>114.86</v>
      </c>
      <c r="F1395" s="1084">
        <v>42.97</v>
      </c>
      <c r="G1395" s="1085">
        <v>71.89</v>
      </c>
      <c r="H1395" s="632" t="s">
        <v>12257</v>
      </c>
      <c r="I1395" s="390">
        <v>43617</v>
      </c>
    </row>
    <row r="1396" spans="1:9">
      <c r="A1396" s="1082">
        <v>93966</v>
      </c>
      <c r="B1396" s="1083" t="s">
        <v>2712</v>
      </c>
      <c r="C1396" s="630" t="s">
        <v>5400</v>
      </c>
      <c r="D1396" s="1083" t="s">
        <v>33</v>
      </c>
      <c r="E1396" s="1084">
        <v>112.82</v>
      </c>
      <c r="F1396" s="1084">
        <v>41.93</v>
      </c>
      <c r="G1396" s="1085">
        <v>70.89</v>
      </c>
      <c r="H1396" s="632" t="s">
        <v>12257</v>
      </c>
      <c r="I1396" s="390">
        <v>43617</v>
      </c>
    </row>
    <row r="1397" spans="1:9">
      <c r="A1397" s="1082">
        <v>93967</v>
      </c>
      <c r="B1397" s="1083" t="s">
        <v>1262</v>
      </c>
      <c r="C1397" s="630" t="s">
        <v>5400</v>
      </c>
      <c r="D1397" s="1083" t="s">
        <v>33</v>
      </c>
      <c r="E1397" s="1084">
        <v>143</v>
      </c>
      <c r="F1397" s="1084">
        <v>57.74</v>
      </c>
      <c r="G1397" s="1085">
        <v>85.26</v>
      </c>
      <c r="H1397" s="632" t="s">
        <v>12257</v>
      </c>
      <c r="I1397" s="390">
        <v>43617</v>
      </c>
    </row>
    <row r="1398" spans="1:9">
      <c r="A1398" s="1082">
        <v>93968</v>
      </c>
      <c r="B1398" s="1083" t="s">
        <v>2713</v>
      </c>
      <c r="C1398" s="630" t="s">
        <v>5400</v>
      </c>
      <c r="D1398" s="1083" t="s">
        <v>33</v>
      </c>
      <c r="E1398" s="1084">
        <v>132.09</v>
      </c>
      <c r="F1398" s="1084">
        <v>51.11</v>
      </c>
      <c r="G1398" s="1085">
        <v>80.98</v>
      </c>
      <c r="H1398" s="632" t="s">
        <v>12257</v>
      </c>
      <c r="I1398" s="390">
        <v>43617</v>
      </c>
    </row>
    <row r="1399" spans="1:9">
      <c r="A1399" s="1082">
        <v>93969</v>
      </c>
      <c r="B1399" s="1083" t="s">
        <v>2714</v>
      </c>
      <c r="C1399" s="630" t="s">
        <v>5400</v>
      </c>
      <c r="D1399" s="1083" t="s">
        <v>33</v>
      </c>
      <c r="E1399" s="1084">
        <v>125.63</v>
      </c>
      <c r="F1399" s="1084">
        <v>47.24</v>
      </c>
      <c r="G1399" s="1085">
        <v>78.39</v>
      </c>
      <c r="H1399" s="632" t="s">
        <v>12257</v>
      </c>
      <c r="I1399" s="390">
        <v>43617</v>
      </c>
    </row>
    <row r="1400" spans="1:9">
      <c r="A1400" s="1082">
        <v>93970</v>
      </c>
      <c r="B1400" s="1083" t="s">
        <v>2715</v>
      </c>
      <c r="C1400" s="630" t="s">
        <v>5400</v>
      </c>
      <c r="D1400" s="1083" t="s">
        <v>33</v>
      </c>
      <c r="E1400" s="1084">
        <v>121.1</v>
      </c>
      <c r="F1400" s="1084">
        <v>44.58</v>
      </c>
      <c r="G1400" s="1085">
        <v>76.52</v>
      </c>
      <c r="H1400" s="632" t="s">
        <v>12257</v>
      </c>
      <c r="I1400" s="390">
        <v>43617</v>
      </c>
    </row>
    <row r="1401" spans="1:9">
      <c r="A1401" s="1082">
        <v>93971</v>
      </c>
      <c r="B1401" s="1083" t="s">
        <v>2716</v>
      </c>
      <c r="C1401" s="630" t="s">
        <v>5400</v>
      </c>
      <c r="D1401" s="1083" t="s">
        <v>33</v>
      </c>
      <c r="E1401" s="1084">
        <v>114.05</v>
      </c>
      <c r="F1401" s="1084">
        <v>41.72</v>
      </c>
      <c r="G1401" s="1085">
        <v>72.33</v>
      </c>
      <c r="H1401" s="632" t="s">
        <v>12257</v>
      </c>
      <c r="I1401" s="390">
        <v>43617</v>
      </c>
    </row>
    <row r="1402" spans="1:9">
      <c r="A1402" s="1082">
        <v>95108</v>
      </c>
      <c r="B1402" s="1083" t="s">
        <v>2717</v>
      </c>
      <c r="C1402" s="630" t="s">
        <v>5400</v>
      </c>
      <c r="D1402" s="1083" t="s">
        <v>43</v>
      </c>
      <c r="E1402" s="1084">
        <v>20.85</v>
      </c>
      <c r="F1402" s="1084">
        <v>12.17</v>
      </c>
      <c r="G1402" s="1085">
        <v>8.68</v>
      </c>
      <c r="H1402" s="632" t="s">
        <v>12257</v>
      </c>
      <c r="I1402" s="390">
        <v>43617</v>
      </c>
    </row>
    <row r="1403" spans="1:9">
      <c r="A1403" s="1082">
        <v>83690</v>
      </c>
      <c r="B1403" s="1083" t="s">
        <v>2718</v>
      </c>
      <c r="C1403" s="630" t="s">
        <v>5400</v>
      </c>
      <c r="D1403" s="1083" t="s">
        <v>1095</v>
      </c>
      <c r="E1403" s="1084">
        <v>472.42</v>
      </c>
      <c r="F1403" s="1084">
        <v>244.1</v>
      </c>
      <c r="G1403" s="1085">
        <v>228.32000000000002</v>
      </c>
      <c r="H1403" s="632" t="s">
        <v>12257</v>
      </c>
      <c r="I1403" s="390">
        <v>43617</v>
      </c>
    </row>
    <row r="1404" spans="1:9">
      <c r="A1404" s="1083" t="s">
        <v>237</v>
      </c>
      <c r="B1404" s="1083" t="s">
        <v>2719</v>
      </c>
      <c r="C1404" s="630" t="s">
        <v>5400</v>
      </c>
      <c r="D1404" s="1083" t="s">
        <v>43</v>
      </c>
      <c r="E1404" s="1084">
        <v>284.14999999999998</v>
      </c>
      <c r="F1404" s="1084">
        <v>60.51</v>
      </c>
      <c r="G1404" s="1085">
        <v>223.64</v>
      </c>
      <c r="H1404" s="632" t="s">
        <v>12257</v>
      </c>
      <c r="I1404" s="390">
        <v>43617</v>
      </c>
    </row>
    <row r="1405" spans="1:9">
      <c r="A1405" s="1083" t="s">
        <v>238</v>
      </c>
      <c r="B1405" s="1083" t="s">
        <v>2720</v>
      </c>
      <c r="C1405" s="630" t="s">
        <v>5400</v>
      </c>
      <c r="D1405" s="1083" t="s">
        <v>43</v>
      </c>
      <c r="E1405" s="1084">
        <v>512.66999999999996</v>
      </c>
      <c r="F1405" s="1084">
        <v>240.75</v>
      </c>
      <c r="G1405" s="1085">
        <v>271.92</v>
      </c>
      <c r="H1405" s="632" t="s">
        <v>12257</v>
      </c>
      <c r="I1405" s="390">
        <v>43617</v>
      </c>
    </row>
    <row r="1406" spans="1:9">
      <c r="A1406" s="1083" t="s">
        <v>239</v>
      </c>
      <c r="B1406" s="1083" t="s">
        <v>2721</v>
      </c>
      <c r="C1406" s="630" t="s">
        <v>5400</v>
      </c>
      <c r="D1406" s="1083" t="s">
        <v>43</v>
      </c>
      <c r="E1406" s="1084">
        <v>841.16</v>
      </c>
      <c r="F1406" s="1084">
        <v>389.05</v>
      </c>
      <c r="G1406" s="1085">
        <v>452.10999999999996</v>
      </c>
      <c r="H1406" s="632" t="s">
        <v>12257</v>
      </c>
      <c r="I1406" s="390">
        <v>43617</v>
      </c>
    </row>
    <row r="1407" spans="1:9">
      <c r="A1407" s="1083" t="s">
        <v>240</v>
      </c>
      <c r="B1407" s="1083" t="s">
        <v>2722</v>
      </c>
      <c r="C1407" s="630" t="s">
        <v>5400</v>
      </c>
      <c r="D1407" s="1083" t="s">
        <v>43</v>
      </c>
      <c r="E1407" s="1086">
        <v>1261.76</v>
      </c>
      <c r="F1407" s="1084">
        <v>576.65</v>
      </c>
      <c r="G1407" s="1085">
        <v>685.11</v>
      </c>
      <c r="H1407" s="632" t="s">
        <v>12257</v>
      </c>
      <c r="I1407" s="390">
        <v>43617</v>
      </c>
    </row>
    <row r="1408" spans="1:9">
      <c r="A1408" s="1083" t="s">
        <v>241</v>
      </c>
      <c r="B1408" s="1083" t="s">
        <v>2723</v>
      </c>
      <c r="C1408" s="630" t="s">
        <v>5400</v>
      </c>
      <c r="D1408" s="1083" t="s">
        <v>43</v>
      </c>
      <c r="E1408" s="1086">
        <v>1780.71</v>
      </c>
      <c r="F1408" s="1084">
        <v>805.49</v>
      </c>
      <c r="G1408" s="1085">
        <v>975.22</v>
      </c>
      <c r="H1408" s="632" t="s">
        <v>12257</v>
      </c>
      <c r="I1408" s="390">
        <v>43617</v>
      </c>
    </row>
    <row r="1409" spans="1:9">
      <c r="A1409" s="1083" t="s">
        <v>242</v>
      </c>
      <c r="B1409" s="1083" t="s">
        <v>2724</v>
      </c>
      <c r="C1409" s="630" t="s">
        <v>5400</v>
      </c>
      <c r="D1409" s="1083" t="s">
        <v>43</v>
      </c>
      <c r="E1409" s="1086">
        <v>2402.9499999999998</v>
      </c>
      <c r="F1409" s="1086">
        <v>1077.45</v>
      </c>
      <c r="G1409" s="1085">
        <v>1325.5</v>
      </c>
      <c r="H1409" s="632" t="s">
        <v>12257</v>
      </c>
      <c r="I1409" s="390">
        <v>43617</v>
      </c>
    </row>
    <row r="1410" spans="1:9">
      <c r="A1410" s="1083" t="s">
        <v>243</v>
      </c>
      <c r="B1410" s="1083" t="s">
        <v>2725</v>
      </c>
      <c r="C1410" s="630" t="s">
        <v>5400</v>
      </c>
      <c r="D1410" s="1083" t="s">
        <v>43</v>
      </c>
      <c r="E1410" s="1084">
        <v>724.51</v>
      </c>
      <c r="F1410" s="1084">
        <v>337.47</v>
      </c>
      <c r="G1410" s="1085">
        <v>387.04</v>
      </c>
      <c r="H1410" s="632" t="s">
        <v>12257</v>
      </c>
      <c r="I1410" s="390">
        <v>43617</v>
      </c>
    </row>
    <row r="1411" spans="1:9">
      <c r="A1411" s="1083" t="s">
        <v>244</v>
      </c>
      <c r="B1411" s="1083" t="s">
        <v>2726</v>
      </c>
      <c r="C1411" s="630" t="s">
        <v>5400</v>
      </c>
      <c r="D1411" s="1083" t="s">
        <v>43</v>
      </c>
      <c r="E1411" s="1086">
        <v>1195.6300000000001</v>
      </c>
      <c r="F1411" s="1084">
        <v>549.26</v>
      </c>
      <c r="G1411" s="1085">
        <v>646.37</v>
      </c>
      <c r="H1411" s="632" t="s">
        <v>12257</v>
      </c>
      <c r="I1411" s="390">
        <v>43617</v>
      </c>
    </row>
    <row r="1412" spans="1:9">
      <c r="A1412" s="1083" t="s">
        <v>1712</v>
      </c>
      <c r="B1412" s="1083" t="s">
        <v>2727</v>
      </c>
      <c r="C1412" s="630" t="s">
        <v>5400</v>
      </c>
      <c r="D1412" s="1083" t="s">
        <v>43</v>
      </c>
      <c r="E1412" s="1086">
        <v>1796.5</v>
      </c>
      <c r="F1412" s="1084">
        <v>816.5</v>
      </c>
      <c r="G1412" s="1085">
        <v>980</v>
      </c>
      <c r="H1412" s="632" t="s">
        <v>12257</v>
      </c>
      <c r="I1412" s="390">
        <v>43617</v>
      </c>
    </row>
    <row r="1413" spans="1:9">
      <c r="A1413" s="1083" t="s">
        <v>245</v>
      </c>
      <c r="B1413" s="1083" t="s">
        <v>2728</v>
      </c>
      <c r="C1413" s="630" t="s">
        <v>5400</v>
      </c>
      <c r="D1413" s="1083" t="s">
        <v>43</v>
      </c>
      <c r="E1413" s="1086">
        <v>2229.7399999999998</v>
      </c>
      <c r="F1413" s="1086">
        <v>1019.78</v>
      </c>
      <c r="G1413" s="1085">
        <v>1209.9599999999998</v>
      </c>
      <c r="H1413" s="632" t="s">
        <v>12257</v>
      </c>
      <c r="I1413" s="390">
        <v>43617</v>
      </c>
    </row>
    <row r="1414" spans="1:9">
      <c r="A1414" s="1083" t="s">
        <v>246</v>
      </c>
      <c r="B1414" s="1083" t="s">
        <v>904</v>
      </c>
      <c r="C1414" s="630" t="s">
        <v>5400</v>
      </c>
      <c r="D1414" s="1083" t="s">
        <v>43</v>
      </c>
      <c r="E1414" s="1086">
        <v>3414.72</v>
      </c>
      <c r="F1414" s="1086">
        <v>1526.38</v>
      </c>
      <c r="G1414" s="1085">
        <v>1888.3400000000001</v>
      </c>
      <c r="H1414" s="632" t="s">
        <v>12257</v>
      </c>
      <c r="I1414" s="390">
        <v>43617</v>
      </c>
    </row>
    <row r="1415" spans="1:9">
      <c r="A1415" s="1083" t="s">
        <v>247</v>
      </c>
      <c r="B1415" s="1083" t="s">
        <v>2729</v>
      </c>
      <c r="C1415" s="630" t="s">
        <v>5400</v>
      </c>
      <c r="D1415" s="1083" t="s">
        <v>43</v>
      </c>
      <c r="E1415" s="1084">
        <v>935.95</v>
      </c>
      <c r="F1415" s="1084">
        <v>434.03</v>
      </c>
      <c r="G1415" s="1085">
        <v>501.91999999999996</v>
      </c>
      <c r="H1415" s="632" t="s">
        <v>12257</v>
      </c>
      <c r="I1415" s="390">
        <v>43617</v>
      </c>
    </row>
    <row r="1416" spans="1:9">
      <c r="A1416" s="1083" t="s">
        <v>1713</v>
      </c>
      <c r="B1416" s="1083" t="s">
        <v>2730</v>
      </c>
      <c r="C1416" s="630" t="s">
        <v>5400</v>
      </c>
      <c r="D1416" s="1083" t="s">
        <v>43</v>
      </c>
      <c r="E1416" s="1086">
        <v>1549.66</v>
      </c>
      <c r="F1416" s="1084">
        <v>709.33</v>
      </c>
      <c r="G1416" s="1085">
        <v>840.33</v>
      </c>
      <c r="H1416" s="632" t="s">
        <v>12257</v>
      </c>
      <c r="I1416" s="390">
        <v>43617</v>
      </c>
    </row>
    <row r="1417" spans="1:9">
      <c r="A1417" s="1083" t="s">
        <v>1714</v>
      </c>
      <c r="B1417" s="1083" t="s">
        <v>2731</v>
      </c>
      <c r="C1417" s="630" t="s">
        <v>5400</v>
      </c>
      <c r="D1417" s="1083" t="s">
        <v>43</v>
      </c>
      <c r="E1417" s="1086">
        <v>2330.89</v>
      </c>
      <c r="F1417" s="1086">
        <v>1056.19</v>
      </c>
      <c r="G1417" s="1085">
        <v>1274.6999999999998</v>
      </c>
      <c r="H1417" s="632" t="s">
        <v>12257</v>
      </c>
      <c r="I1417" s="390">
        <v>43617</v>
      </c>
    </row>
    <row r="1418" spans="1:9">
      <c r="A1418" s="1083" t="s">
        <v>1715</v>
      </c>
      <c r="B1418" s="1083" t="s">
        <v>2732</v>
      </c>
      <c r="C1418" s="630" t="s">
        <v>5400</v>
      </c>
      <c r="D1418" s="1083" t="s">
        <v>43</v>
      </c>
      <c r="E1418" s="1086">
        <v>3287.37</v>
      </c>
      <c r="F1418" s="1086">
        <v>1477.37</v>
      </c>
      <c r="G1418" s="1085">
        <v>1809.9999999999998</v>
      </c>
      <c r="H1418" s="632" t="s">
        <v>12257</v>
      </c>
      <c r="I1418" s="390">
        <v>43617</v>
      </c>
    </row>
    <row r="1419" spans="1:9">
      <c r="A1419" s="1083" t="s">
        <v>1716</v>
      </c>
      <c r="B1419" s="1083" t="s">
        <v>2733</v>
      </c>
      <c r="C1419" s="630" t="s">
        <v>5400</v>
      </c>
      <c r="D1419" s="1083" t="s">
        <v>43</v>
      </c>
      <c r="E1419" s="1086">
        <v>4426.58</v>
      </c>
      <c r="F1419" s="1086">
        <v>1975.33</v>
      </c>
      <c r="G1419" s="1085">
        <v>2451.25</v>
      </c>
      <c r="H1419" s="632" t="s">
        <v>12257</v>
      </c>
      <c r="I1419" s="390">
        <v>43617</v>
      </c>
    </row>
    <row r="1420" spans="1:9">
      <c r="A1420" s="1083" t="s">
        <v>248</v>
      </c>
      <c r="B1420" s="1083" t="s">
        <v>2734</v>
      </c>
      <c r="C1420" s="630" t="s">
        <v>5400</v>
      </c>
      <c r="D1420" s="1083" t="s">
        <v>43</v>
      </c>
      <c r="E1420" s="1086">
        <v>1347.92</v>
      </c>
      <c r="F1420" s="1084">
        <v>371.46</v>
      </c>
      <c r="G1420" s="1085">
        <v>976.46</v>
      </c>
      <c r="H1420" s="632" t="s">
        <v>12257</v>
      </c>
      <c r="I1420" s="390">
        <v>43617</v>
      </c>
    </row>
    <row r="1421" spans="1:9">
      <c r="A1421" s="1082">
        <v>83659</v>
      </c>
      <c r="B1421" s="1083" t="s">
        <v>2735</v>
      </c>
      <c r="C1421" s="630" t="s">
        <v>5400</v>
      </c>
      <c r="D1421" s="1083" t="s">
        <v>43</v>
      </c>
      <c r="E1421" s="1084">
        <v>724.5</v>
      </c>
      <c r="F1421" s="1084">
        <v>317.45999999999998</v>
      </c>
      <c r="G1421" s="1085">
        <v>407.04</v>
      </c>
      <c r="H1421" s="632" t="s">
        <v>12257</v>
      </c>
      <c r="I1421" s="390">
        <v>43617</v>
      </c>
    </row>
    <row r="1422" spans="1:9">
      <c r="A1422" s="1082">
        <v>83716</v>
      </c>
      <c r="B1422" s="1083" t="s">
        <v>2736</v>
      </c>
      <c r="C1422" s="630" t="s">
        <v>5400</v>
      </c>
      <c r="D1422" s="1083" t="s">
        <v>43</v>
      </c>
      <c r="E1422" s="1084">
        <v>283.39999999999998</v>
      </c>
      <c r="F1422" s="1084">
        <v>60.01</v>
      </c>
      <c r="G1422" s="1085">
        <v>223.39</v>
      </c>
      <c r="H1422" s="632" t="s">
        <v>12257</v>
      </c>
      <c r="I1422" s="390">
        <v>43617</v>
      </c>
    </row>
    <row r="1423" spans="1:9">
      <c r="A1423" s="1082">
        <v>97976</v>
      </c>
      <c r="B1423" s="1083" t="s">
        <v>6859</v>
      </c>
      <c r="C1423" s="630" t="s">
        <v>5400</v>
      </c>
      <c r="D1423" s="1083" t="s">
        <v>43</v>
      </c>
      <c r="E1423" s="1084">
        <v>799.76</v>
      </c>
      <c r="F1423" s="1084">
        <v>286.79000000000002</v>
      </c>
      <c r="G1423" s="1085">
        <v>512.97</v>
      </c>
      <c r="H1423" s="632" t="s">
        <v>12257</v>
      </c>
      <c r="I1423" s="390">
        <v>43617</v>
      </c>
    </row>
    <row r="1424" spans="1:9">
      <c r="A1424" s="1082">
        <v>97977</v>
      </c>
      <c r="B1424" s="1083" t="s">
        <v>6860</v>
      </c>
      <c r="C1424" s="630" t="s">
        <v>5400</v>
      </c>
      <c r="D1424" s="1083" t="s">
        <v>43</v>
      </c>
      <c r="E1424" s="1086">
        <v>1166.6300000000001</v>
      </c>
      <c r="F1424" s="1084">
        <v>430.01</v>
      </c>
      <c r="G1424" s="1085">
        <v>736.62000000000012</v>
      </c>
      <c r="H1424" s="632" t="s">
        <v>12257</v>
      </c>
      <c r="I1424" s="390">
        <v>43617</v>
      </c>
    </row>
    <row r="1425" spans="1:9">
      <c r="A1425" s="1082">
        <v>97980</v>
      </c>
      <c r="B1425" s="1083" t="s">
        <v>6861</v>
      </c>
      <c r="C1425" s="630" t="s">
        <v>5400</v>
      </c>
      <c r="D1425" s="1083" t="s">
        <v>43</v>
      </c>
      <c r="E1425" s="1086">
        <v>1494.84</v>
      </c>
      <c r="F1425" s="1084">
        <v>534.52</v>
      </c>
      <c r="G1425" s="1085">
        <v>960.32</v>
      </c>
      <c r="H1425" s="632" t="s">
        <v>12257</v>
      </c>
      <c r="I1425" s="390">
        <v>43617</v>
      </c>
    </row>
    <row r="1426" spans="1:9">
      <c r="A1426" s="1082">
        <v>97981</v>
      </c>
      <c r="B1426" s="1083" t="s">
        <v>6862</v>
      </c>
      <c r="C1426" s="630" t="s">
        <v>5400</v>
      </c>
      <c r="D1426" s="1083" t="s">
        <v>33</v>
      </c>
      <c r="E1426" s="1084">
        <v>897.97</v>
      </c>
      <c r="F1426" s="1084">
        <v>357.49</v>
      </c>
      <c r="G1426" s="1085">
        <v>540.48</v>
      </c>
      <c r="H1426" s="632" t="s">
        <v>12257</v>
      </c>
      <c r="I1426" s="390">
        <v>43617</v>
      </c>
    </row>
    <row r="1427" spans="1:9">
      <c r="A1427" s="1082">
        <v>97983</v>
      </c>
      <c r="B1427" s="1083" t="s">
        <v>6863</v>
      </c>
      <c r="C1427" s="630" t="s">
        <v>5400</v>
      </c>
      <c r="D1427" s="1083" t="s">
        <v>33</v>
      </c>
      <c r="E1427" s="1084">
        <v>365.49</v>
      </c>
      <c r="F1427" s="1084">
        <v>33.380000000000003</v>
      </c>
      <c r="G1427" s="1085">
        <v>332.11</v>
      </c>
      <c r="H1427" s="632" t="s">
        <v>12257</v>
      </c>
      <c r="I1427" s="390">
        <v>43617</v>
      </c>
    </row>
    <row r="1428" spans="1:9">
      <c r="A1428" s="1082">
        <v>97985</v>
      </c>
      <c r="B1428" s="1083" t="s">
        <v>6864</v>
      </c>
      <c r="C1428" s="630" t="s">
        <v>5400</v>
      </c>
      <c r="D1428" s="1083" t="s">
        <v>33</v>
      </c>
      <c r="E1428" s="1086">
        <v>1088.3699999999999</v>
      </c>
      <c r="F1428" s="1084">
        <v>438.03</v>
      </c>
      <c r="G1428" s="1085">
        <v>650.34</v>
      </c>
      <c r="H1428" s="632" t="s">
        <v>12257</v>
      </c>
      <c r="I1428" s="390">
        <v>43617</v>
      </c>
    </row>
    <row r="1429" spans="1:9">
      <c r="A1429" s="1082">
        <v>97987</v>
      </c>
      <c r="B1429" s="1083" t="s">
        <v>6865</v>
      </c>
      <c r="C1429" s="630" t="s">
        <v>5400</v>
      </c>
      <c r="D1429" s="1083" t="s">
        <v>33</v>
      </c>
      <c r="E1429" s="1084">
        <v>408.58</v>
      </c>
      <c r="F1429" s="1084">
        <v>39.54</v>
      </c>
      <c r="G1429" s="1085">
        <v>369.04</v>
      </c>
      <c r="H1429" s="632" t="s">
        <v>12257</v>
      </c>
      <c r="I1429" s="390">
        <v>43617</v>
      </c>
    </row>
    <row r="1430" spans="1:9">
      <c r="A1430" s="1082">
        <v>97988</v>
      </c>
      <c r="B1430" s="1083" t="s">
        <v>6866</v>
      </c>
      <c r="C1430" s="630" t="s">
        <v>5400</v>
      </c>
      <c r="D1430" s="1083" t="s">
        <v>43</v>
      </c>
      <c r="E1430" s="1086">
        <v>2167.29</v>
      </c>
      <c r="F1430" s="1084">
        <v>751.65</v>
      </c>
      <c r="G1430" s="1085">
        <v>1415.64</v>
      </c>
      <c r="H1430" s="632" t="s">
        <v>12257</v>
      </c>
      <c r="I1430" s="390">
        <v>43617</v>
      </c>
    </row>
    <row r="1431" spans="1:9">
      <c r="A1431" s="1082">
        <v>97989</v>
      </c>
      <c r="B1431" s="1083" t="s">
        <v>6867</v>
      </c>
      <c r="C1431" s="630" t="s">
        <v>5400</v>
      </c>
      <c r="D1431" s="1083" t="s">
        <v>33</v>
      </c>
      <c r="E1431" s="1086">
        <v>1278.77</v>
      </c>
      <c r="F1431" s="1084">
        <v>518.54</v>
      </c>
      <c r="G1431" s="1085">
        <v>760.23</v>
      </c>
      <c r="H1431" s="632" t="s">
        <v>12257</v>
      </c>
      <c r="I1431" s="390">
        <v>43617</v>
      </c>
    </row>
    <row r="1432" spans="1:9">
      <c r="A1432" s="1082">
        <v>97991</v>
      </c>
      <c r="B1432" s="1083" t="s">
        <v>6868</v>
      </c>
      <c r="C1432" s="630" t="s">
        <v>5400</v>
      </c>
      <c r="D1432" s="1083" t="s">
        <v>33</v>
      </c>
      <c r="E1432" s="1084">
        <v>636.37</v>
      </c>
      <c r="F1432" s="1084">
        <v>50.38</v>
      </c>
      <c r="G1432" s="1085">
        <v>585.99</v>
      </c>
      <c r="H1432" s="632" t="s">
        <v>12257</v>
      </c>
      <c r="I1432" s="390">
        <v>43617</v>
      </c>
    </row>
    <row r="1433" spans="1:9">
      <c r="A1433" s="1082">
        <v>97992</v>
      </c>
      <c r="B1433" s="1083" t="s">
        <v>6869</v>
      </c>
      <c r="C1433" s="630" t="s">
        <v>5400</v>
      </c>
      <c r="D1433" s="1083" t="s">
        <v>43</v>
      </c>
      <c r="E1433" s="1086">
        <v>2754.14</v>
      </c>
      <c r="F1433" s="1084">
        <v>928.86</v>
      </c>
      <c r="G1433" s="1085">
        <v>1825.28</v>
      </c>
      <c r="H1433" s="632" t="s">
        <v>12257</v>
      </c>
      <c r="I1433" s="390">
        <v>43617</v>
      </c>
    </row>
    <row r="1434" spans="1:9">
      <c r="A1434" s="1082">
        <v>97993</v>
      </c>
      <c r="B1434" s="1083" t="s">
        <v>6870</v>
      </c>
      <c r="C1434" s="630" t="s">
        <v>5400</v>
      </c>
      <c r="D1434" s="1083" t="s">
        <v>33</v>
      </c>
      <c r="E1434" s="1086">
        <v>1564.38</v>
      </c>
      <c r="F1434" s="1084">
        <v>639.34</v>
      </c>
      <c r="G1434" s="1085">
        <v>925.04000000000008</v>
      </c>
      <c r="H1434" s="632" t="s">
        <v>12257</v>
      </c>
      <c r="I1434" s="390">
        <v>43617</v>
      </c>
    </row>
    <row r="1435" spans="1:9">
      <c r="A1435" s="1082">
        <v>97994</v>
      </c>
      <c r="B1435" s="1083" t="s">
        <v>6871</v>
      </c>
      <c r="C1435" s="630" t="s">
        <v>5400</v>
      </c>
      <c r="D1435" s="1083" t="s">
        <v>43</v>
      </c>
      <c r="E1435" s="1086">
        <v>1882.87</v>
      </c>
      <c r="F1435" s="1084">
        <v>649.79</v>
      </c>
      <c r="G1435" s="1085">
        <v>1233.0800000000002</v>
      </c>
      <c r="H1435" s="632" t="s">
        <v>12257</v>
      </c>
      <c r="I1435" s="390">
        <v>43617</v>
      </c>
    </row>
    <row r="1436" spans="1:9">
      <c r="A1436" s="1082">
        <v>97995</v>
      </c>
      <c r="B1436" s="1083" t="s">
        <v>6872</v>
      </c>
      <c r="C1436" s="630" t="s">
        <v>5400</v>
      </c>
      <c r="D1436" s="1083" t="s">
        <v>33</v>
      </c>
      <c r="E1436" s="1084">
        <v>962.95</v>
      </c>
      <c r="F1436" s="1084">
        <v>384.7</v>
      </c>
      <c r="G1436" s="1085">
        <v>578.25</v>
      </c>
      <c r="H1436" s="632" t="s">
        <v>12257</v>
      </c>
      <c r="I1436" s="390">
        <v>43617</v>
      </c>
    </row>
    <row r="1437" spans="1:9">
      <c r="A1437" s="1082">
        <v>97996</v>
      </c>
      <c r="B1437" s="1083" t="s">
        <v>6873</v>
      </c>
      <c r="C1437" s="630" t="s">
        <v>5400</v>
      </c>
      <c r="D1437" s="1083" t="s">
        <v>43</v>
      </c>
      <c r="E1437" s="1086">
        <v>2379.83</v>
      </c>
      <c r="F1437" s="1084">
        <v>814.47</v>
      </c>
      <c r="G1437" s="1085">
        <v>1565.36</v>
      </c>
      <c r="H1437" s="632" t="s">
        <v>12257</v>
      </c>
      <c r="I1437" s="390">
        <v>43617</v>
      </c>
    </row>
    <row r="1438" spans="1:9">
      <c r="A1438" s="1082">
        <v>97997</v>
      </c>
      <c r="B1438" s="1083" t="s">
        <v>6874</v>
      </c>
      <c r="C1438" s="630" t="s">
        <v>5400</v>
      </c>
      <c r="D1438" s="1083" t="s">
        <v>33</v>
      </c>
      <c r="E1438" s="1086">
        <v>1153.43</v>
      </c>
      <c r="F1438" s="1084">
        <v>461.94</v>
      </c>
      <c r="G1438" s="1085">
        <v>691.49</v>
      </c>
      <c r="H1438" s="632" t="s">
        <v>12257</v>
      </c>
      <c r="I1438" s="390">
        <v>43617</v>
      </c>
    </row>
    <row r="1439" spans="1:9">
      <c r="A1439" s="1082">
        <v>97999</v>
      </c>
      <c r="B1439" s="1083" t="s">
        <v>6875</v>
      </c>
      <c r="C1439" s="630" t="s">
        <v>5400</v>
      </c>
      <c r="D1439" s="1083" t="s">
        <v>33</v>
      </c>
      <c r="E1439" s="1086">
        <v>1343.92</v>
      </c>
      <c r="F1439" s="1084">
        <v>539.11</v>
      </c>
      <c r="G1439" s="1085">
        <v>804.81</v>
      </c>
      <c r="H1439" s="632" t="s">
        <v>12257</v>
      </c>
      <c r="I1439" s="390">
        <v>43617</v>
      </c>
    </row>
    <row r="1440" spans="1:9">
      <c r="A1440" s="1082">
        <v>98001</v>
      </c>
      <c r="B1440" s="1083" t="s">
        <v>6876</v>
      </c>
      <c r="C1440" s="630" t="s">
        <v>5400</v>
      </c>
      <c r="D1440" s="1083" t="s">
        <v>33</v>
      </c>
      <c r="E1440" s="1086">
        <v>1534.38</v>
      </c>
      <c r="F1440" s="1084">
        <v>616.33000000000004</v>
      </c>
      <c r="G1440" s="1085">
        <v>918.05</v>
      </c>
      <c r="H1440" s="632" t="s">
        <v>12257</v>
      </c>
      <c r="I1440" s="390">
        <v>43617</v>
      </c>
    </row>
    <row r="1441" spans="1:9">
      <c r="A1441" s="1082">
        <v>98002</v>
      </c>
      <c r="B1441" s="1083" t="s">
        <v>6877</v>
      </c>
      <c r="C1441" s="630" t="s">
        <v>5400</v>
      </c>
      <c r="D1441" s="1083" t="s">
        <v>43</v>
      </c>
      <c r="E1441" s="1086">
        <v>3893.28</v>
      </c>
      <c r="F1441" s="1086">
        <v>1308.4000000000001</v>
      </c>
      <c r="G1441" s="1085">
        <v>2584.8800000000006</v>
      </c>
      <c r="H1441" s="632" t="s">
        <v>12257</v>
      </c>
      <c r="I1441" s="390">
        <v>43617</v>
      </c>
    </row>
    <row r="1442" spans="1:9">
      <c r="A1442" s="1082">
        <v>98003</v>
      </c>
      <c r="B1442" s="1083" t="s">
        <v>6878</v>
      </c>
      <c r="C1442" s="630" t="s">
        <v>5400</v>
      </c>
      <c r="D1442" s="1083" t="s">
        <v>33</v>
      </c>
      <c r="E1442" s="1086">
        <v>1724.89</v>
      </c>
      <c r="F1442" s="1084">
        <v>693.5</v>
      </c>
      <c r="G1442" s="1085">
        <v>1031.3899999999999</v>
      </c>
      <c r="H1442" s="632" t="s">
        <v>12257</v>
      </c>
      <c r="I1442" s="390">
        <v>43617</v>
      </c>
    </row>
    <row r="1443" spans="1:9">
      <c r="A1443" s="1082">
        <v>98005</v>
      </c>
      <c r="B1443" s="1083" t="s">
        <v>6879</v>
      </c>
      <c r="C1443" s="630" t="s">
        <v>5400</v>
      </c>
      <c r="D1443" s="1083" t="s">
        <v>33</v>
      </c>
      <c r="E1443" s="1086">
        <v>1915.35</v>
      </c>
      <c r="F1443" s="1084">
        <v>770.67</v>
      </c>
      <c r="G1443" s="1085">
        <v>1144.68</v>
      </c>
      <c r="H1443" s="632" t="s">
        <v>12257</v>
      </c>
      <c r="I1443" s="390">
        <v>43617</v>
      </c>
    </row>
    <row r="1444" spans="1:9">
      <c r="A1444" s="1082">
        <v>98006</v>
      </c>
      <c r="B1444" s="1083" t="s">
        <v>6880</v>
      </c>
      <c r="C1444" s="630" t="s">
        <v>5400</v>
      </c>
      <c r="D1444" s="1083" t="s">
        <v>43</v>
      </c>
      <c r="E1444" s="1086">
        <v>4892.88</v>
      </c>
      <c r="F1444" s="1086">
        <v>1637.7</v>
      </c>
      <c r="G1444" s="1085">
        <v>3255.18</v>
      </c>
      <c r="H1444" s="632" t="s">
        <v>12257</v>
      </c>
      <c r="I1444" s="390">
        <v>43617</v>
      </c>
    </row>
    <row r="1445" spans="1:9">
      <c r="A1445" s="1082">
        <v>98007</v>
      </c>
      <c r="B1445" s="1083" t="s">
        <v>6881</v>
      </c>
      <c r="C1445" s="630" t="s">
        <v>5400</v>
      </c>
      <c r="D1445" s="1083" t="s">
        <v>33</v>
      </c>
      <c r="E1445" s="1086">
        <v>2105.84</v>
      </c>
      <c r="F1445" s="1084">
        <v>847.88</v>
      </c>
      <c r="G1445" s="1085">
        <v>1257.96</v>
      </c>
      <c r="H1445" s="632" t="s">
        <v>12257</v>
      </c>
      <c r="I1445" s="390">
        <v>43617</v>
      </c>
    </row>
    <row r="1446" spans="1:9">
      <c r="A1446" s="1082">
        <v>98008</v>
      </c>
      <c r="B1446" s="1083" t="s">
        <v>6882</v>
      </c>
      <c r="C1446" s="630" t="s">
        <v>5400</v>
      </c>
      <c r="D1446" s="1083" t="s">
        <v>43</v>
      </c>
      <c r="E1446" s="1086">
        <v>2948.45</v>
      </c>
      <c r="F1446" s="1084">
        <v>980.73</v>
      </c>
      <c r="G1446" s="1085">
        <v>1967.72</v>
      </c>
      <c r="H1446" s="632" t="s">
        <v>12257</v>
      </c>
      <c r="I1446" s="390">
        <v>43617</v>
      </c>
    </row>
    <row r="1447" spans="1:9">
      <c r="A1447" s="1082">
        <v>98009</v>
      </c>
      <c r="B1447" s="1083" t="s">
        <v>6883</v>
      </c>
      <c r="C1447" s="630" t="s">
        <v>5400</v>
      </c>
      <c r="D1447" s="1083" t="s">
        <v>33</v>
      </c>
      <c r="E1447" s="1086">
        <v>1343.92</v>
      </c>
      <c r="F1447" s="1084">
        <v>539.11</v>
      </c>
      <c r="G1447" s="1085">
        <v>804.81</v>
      </c>
      <c r="H1447" s="632" t="s">
        <v>12257</v>
      </c>
      <c r="I1447" s="390">
        <v>43617</v>
      </c>
    </row>
    <row r="1448" spans="1:9">
      <c r="A1448" s="1082">
        <v>98010</v>
      </c>
      <c r="B1448" s="1083" t="s">
        <v>6884</v>
      </c>
      <c r="C1448" s="630" t="s">
        <v>5400</v>
      </c>
      <c r="D1448" s="1083" t="s">
        <v>43</v>
      </c>
      <c r="E1448" s="1086">
        <v>3591.73</v>
      </c>
      <c r="F1448" s="1086">
        <v>1174.82</v>
      </c>
      <c r="G1448" s="1085">
        <v>2416.91</v>
      </c>
      <c r="H1448" s="632" t="s">
        <v>12257</v>
      </c>
      <c r="I1448" s="390">
        <v>43617</v>
      </c>
    </row>
    <row r="1449" spans="1:9">
      <c r="A1449" s="1082">
        <v>98011</v>
      </c>
      <c r="B1449" s="1083" t="s">
        <v>6885</v>
      </c>
      <c r="C1449" s="630" t="s">
        <v>5400</v>
      </c>
      <c r="D1449" s="1083" t="s">
        <v>33</v>
      </c>
      <c r="E1449" s="1086">
        <v>1534.38</v>
      </c>
      <c r="F1449" s="1084">
        <v>616.33000000000004</v>
      </c>
      <c r="G1449" s="1085">
        <v>918.05</v>
      </c>
      <c r="H1449" s="632" t="s">
        <v>12257</v>
      </c>
      <c r="I1449" s="390">
        <v>43617</v>
      </c>
    </row>
    <row r="1450" spans="1:9">
      <c r="A1450" s="1082">
        <v>98012</v>
      </c>
      <c r="B1450" s="1083" t="s">
        <v>6886</v>
      </c>
      <c r="C1450" s="630" t="s">
        <v>5400</v>
      </c>
      <c r="D1450" s="1083" t="s">
        <v>43</v>
      </c>
      <c r="E1450" s="1086">
        <v>4217.17</v>
      </c>
      <c r="F1450" s="1086">
        <v>1368.94</v>
      </c>
      <c r="G1450" s="1085">
        <v>2848.2299999999996</v>
      </c>
      <c r="H1450" s="632" t="s">
        <v>12257</v>
      </c>
      <c r="I1450" s="390">
        <v>43617</v>
      </c>
    </row>
    <row r="1451" spans="1:9">
      <c r="A1451" s="1082">
        <v>98013</v>
      </c>
      <c r="B1451" s="1083" t="s">
        <v>6887</v>
      </c>
      <c r="C1451" s="630" t="s">
        <v>5400</v>
      </c>
      <c r="D1451" s="1083" t="s">
        <v>33</v>
      </c>
      <c r="E1451" s="1086">
        <v>1724.89</v>
      </c>
      <c r="F1451" s="1084">
        <v>693.5</v>
      </c>
      <c r="G1451" s="1085">
        <v>1031.3899999999999</v>
      </c>
      <c r="H1451" s="632" t="s">
        <v>12257</v>
      </c>
      <c r="I1451" s="390">
        <v>43617</v>
      </c>
    </row>
    <row r="1452" spans="1:9">
      <c r="A1452" s="1082">
        <v>98014</v>
      </c>
      <c r="B1452" s="1083" t="s">
        <v>6888</v>
      </c>
      <c r="C1452" s="630" t="s">
        <v>5400</v>
      </c>
      <c r="D1452" s="1083" t="s">
        <v>43</v>
      </c>
      <c r="E1452" s="1086">
        <v>4842.5</v>
      </c>
      <c r="F1452" s="1086">
        <v>1563.09</v>
      </c>
      <c r="G1452" s="1085">
        <v>3279.41</v>
      </c>
      <c r="H1452" s="632" t="s">
        <v>12257</v>
      </c>
      <c r="I1452" s="390">
        <v>43617</v>
      </c>
    </row>
    <row r="1453" spans="1:9">
      <c r="A1453" s="1082">
        <v>98015</v>
      </c>
      <c r="B1453" s="1083" t="s">
        <v>6889</v>
      </c>
      <c r="C1453" s="630" t="s">
        <v>5400</v>
      </c>
      <c r="D1453" s="1083" t="s">
        <v>33</v>
      </c>
      <c r="E1453" s="1086">
        <v>1915.35</v>
      </c>
      <c r="F1453" s="1084">
        <v>770.67</v>
      </c>
      <c r="G1453" s="1085">
        <v>1144.68</v>
      </c>
      <c r="H1453" s="632" t="s">
        <v>12257</v>
      </c>
      <c r="I1453" s="390">
        <v>43617</v>
      </c>
    </row>
    <row r="1454" spans="1:9">
      <c r="A1454" s="1082">
        <v>98016</v>
      </c>
      <c r="B1454" s="1083" t="s">
        <v>6890</v>
      </c>
      <c r="C1454" s="630" t="s">
        <v>5400</v>
      </c>
      <c r="D1454" s="1083" t="s">
        <v>43</v>
      </c>
      <c r="E1454" s="1086">
        <v>5467.95</v>
      </c>
      <c r="F1454" s="1086">
        <v>1757.24</v>
      </c>
      <c r="G1454" s="1085">
        <v>3710.71</v>
      </c>
      <c r="H1454" s="632" t="s">
        <v>12257</v>
      </c>
      <c r="I1454" s="390">
        <v>43617</v>
      </c>
    </row>
    <row r="1455" spans="1:9">
      <c r="A1455" s="1082">
        <v>98017</v>
      </c>
      <c r="B1455" s="1083" t="s">
        <v>6891</v>
      </c>
      <c r="C1455" s="630" t="s">
        <v>5400</v>
      </c>
      <c r="D1455" s="1083" t="s">
        <v>33</v>
      </c>
      <c r="E1455" s="1086">
        <v>2105.84</v>
      </c>
      <c r="F1455" s="1084">
        <v>847.88</v>
      </c>
      <c r="G1455" s="1085">
        <v>1257.96</v>
      </c>
      <c r="H1455" s="632" t="s">
        <v>12257</v>
      </c>
      <c r="I1455" s="390">
        <v>43617</v>
      </c>
    </row>
    <row r="1456" spans="1:9">
      <c r="A1456" s="1082">
        <v>98018</v>
      </c>
      <c r="B1456" s="1083" t="s">
        <v>6892</v>
      </c>
      <c r="C1456" s="630" t="s">
        <v>5400</v>
      </c>
      <c r="D1456" s="1083" t="s">
        <v>43</v>
      </c>
      <c r="E1456" s="1086">
        <v>6093.38</v>
      </c>
      <c r="F1456" s="1086">
        <v>1951.36</v>
      </c>
      <c r="G1456" s="1085">
        <v>4142.0199999999995</v>
      </c>
      <c r="H1456" s="632" t="s">
        <v>12257</v>
      </c>
      <c r="I1456" s="390">
        <v>43617</v>
      </c>
    </row>
    <row r="1457" spans="1:9">
      <c r="A1457" s="1082">
        <v>98019</v>
      </c>
      <c r="B1457" s="1083" t="s">
        <v>6893</v>
      </c>
      <c r="C1457" s="630" t="s">
        <v>5400</v>
      </c>
      <c r="D1457" s="1083" t="s">
        <v>33</v>
      </c>
      <c r="E1457" s="1086">
        <v>2321.61</v>
      </c>
      <c r="F1457" s="1084">
        <v>931.88</v>
      </c>
      <c r="G1457" s="1085">
        <v>1389.73</v>
      </c>
      <c r="H1457" s="632" t="s">
        <v>12257</v>
      </c>
      <c r="I1457" s="390">
        <v>43617</v>
      </c>
    </row>
    <row r="1458" spans="1:9">
      <c r="A1458" s="1082">
        <v>98020</v>
      </c>
      <c r="B1458" s="1083" t="s">
        <v>6894</v>
      </c>
      <c r="C1458" s="630" t="s">
        <v>5400</v>
      </c>
      <c r="D1458" s="1083" t="s">
        <v>43</v>
      </c>
      <c r="E1458" s="1086">
        <v>4346.1499999999996</v>
      </c>
      <c r="F1458" s="1086">
        <v>1402.64</v>
      </c>
      <c r="G1458" s="1085">
        <v>2943.5099999999998</v>
      </c>
      <c r="H1458" s="632" t="s">
        <v>12257</v>
      </c>
      <c r="I1458" s="390">
        <v>43617</v>
      </c>
    </row>
    <row r="1459" spans="1:9">
      <c r="A1459" s="1082">
        <v>98021</v>
      </c>
      <c r="B1459" s="1083" t="s">
        <v>6895</v>
      </c>
      <c r="C1459" s="630" t="s">
        <v>5400</v>
      </c>
      <c r="D1459" s="1083" t="s">
        <v>33</v>
      </c>
      <c r="E1459" s="1086">
        <v>1750.2</v>
      </c>
      <c r="F1459" s="1084">
        <v>700.32</v>
      </c>
      <c r="G1459" s="1085">
        <v>1049.8800000000001</v>
      </c>
      <c r="H1459" s="632" t="s">
        <v>12257</v>
      </c>
      <c r="I1459" s="390">
        <v>43617</v>
      </c>
    </row>
    <row r="1460" spans="1:9">
      <c r="A1460" s="1082">
        <v>98022</v>
      </c>
      <c r="B1460" s="1083" t="s">
        <v>6896</v>
      </c>
      <c r="C1460" s="630" t="s">
        <v>5400</v>
      </c>
      <c r="D1460" s="1083" t="s">
        <v>43</v>
      </c>
      <c r="E1460" s="1086">
        <v>5090.3100000000004</v>
      </c>
      <c r="F1460" s="1086">
        <v>1626.11</v>
      </c>
      <c r="G1460" s="1085">
        <v>3464.2000000000003</v>
      </c>
      <c r="H1460" s="632" t="s">
        <v>12257</v>
      </c>
      <c r="I1460" s="390">
        <v>43617</v>
      </c>
    </row>
    <row r="1461" spans="1:9">
      <c r="A1461" s="1082">
        <v>98023</v>
      </c>
      <c r="B1461" s="1083" t="s">
        <v>6897</v>
      </c>
      <c r="C1461" s="630" t="s">
        <v>5400</v>
      </c>
      <c r="D1461" s="1083" t="s">
        <v>33</v>
      </c>
      <c r="E1461" s="1086">
        <v>1940.68</v>
      </c>
      <c r="F1461" s="1084">
        <v>777.46</v>
      </c>
      <c r="G1461" s="1085">
        <v>1163.22</v>
      </c>
      <c r="H1461" s="632" t="s">
        <v>12257</v>
      </c>
      <c r="I1461" s="390">
        <v>43617</v>
      </c>
    </row>
    <row r="1462" spans="1:9">
      <c r="A1462" s="1082">
        <v>98024</v>
      </c>
      <c r="B1462" s="1083" t="s">
        <v>6898</v>
      </c>
      <c r="C1462" s="630" t="s">
        <v>5400</v>
      </c>
      <c r="D1462" s="1083" t="s">
        <v>43</v>
      </c>
      <c r="E1462" s="1086">
        <v>5875.21</v>
      </c>
      <c r="F1462" s="1086">
        <v>1849.72</v>
      </c>
      <c r="G1462" s="1085">
        <v>4025.49</v>
      </c>
      <c r="H1462" s="632" t="s">
        <v>12257</v>
      </c>
      <c r="I1462" s="390">
        <v>43617</v>
      </c>
    </row>
    <row r="1463" spans="1:9">
      <c r="A1463" s="1082">
        <v>98025</v>
      </c>
      <c r="B1463" s="1083" t="s">
        <v>6899</v>
      </c>
      <c r="C1463" s="630" t="s">
        <v>5400</v>
      </c>
      <c r="D1463" s="1083" t="s">
        <v>33</v>
      </c>
      <c r="E1463" s="1086">
        <v>2131.16</v>
      </c>
      <c r="F1463" s="1084">
        <v>854.67</v>
      </c>
      <c r="G1463" s="1085">
        <v>1276.4899999999998</v>
      </c>
      <c r="H1463" s="632" t="s">
        <v>12257</v>
      </c>
      <c r="I1463" s="390">
        <v>43617</v>
      </c>
    </row>
    <row r="1464" spans="1:9">
      <c r="A1464" s="1082">
        <v>98026</v>
      </c>
      <c r="B1464" s="1083" t="s">
        <v>6900</v>
      </c>
      <c r="C1464" s="630" t="s">
        <v>5400</v>
      </c>
      <c r="D1464" s="1083" t="s">
        <v>43</v>
      </c>
      <c r="E1464" s="1086">
        <v>6624.41</v>
      </c>
      <c r="F1464" s="1086">
        <v>2073.2600000000002</v>
      </c>
      <c r="G1464" s="1085">
        <v>4551.1499999999996</v>
      </c>
      <c r="H1464" s="632" t="s">
        <v>12257</v>
      </c>
      <c r="I1464" s="390">
        <v>43617</v>
      </c>
    </row>
    <row r="1465" spans="1:9">
      <c r="A1465" s="1082">
        <v>98027</v>
      </c>
      <c r="B1465" s="1083" t="s">
        <v>6901</v>
      </c>
      <c r="C1465" s="630" t="s">
        <v>5400</v>
      </c>
      <c r="D1465" s="1083" t="s">
        <v>33</v>
      </c>
      <c r="E1465" s="1086">
        <v>2321.61</v>
      </c>
      <c r="F1465" s="1084">
        <v>931.88</v>
      </c>
      <c r="G1465" s="1085">
        <v>1389.73</v>
      </c>
      <c r="H1465" s="632" t="s">
        <v>12257</v>
      </c>
      <c r="I1465" s="390">
        <v>43617</v>
      </c>
    </row>
    <row r="1466" spans="1:9">
      <c r="A1466" s="1082">
        <v>98028</v>
      </c>
      <c r="B1466" s="1083" t="s">
        <v>6902</v>
      </c>
      <c r="C1466" s="630" t="s">
        <v>5400</v>
      </c>
      <c r="D1466" s="1083" t="s">
        <v>43</v>
      </c>
      <c r="E1466" s="1086">
        <v>7373.57</v>
      </c>
      <c r="F1466" s="1086">
        <v>2296.81</v>
      </c>
      <c r="G1466" s="1085">
        <v>5076.76</v>
      </c>
      <c r="H1466" s="632" t="s">
        <v>12257</v>
      </c>
      <c r="I1466" s="390">
        <v>43617</v>
      </c>
    </row>
    <row r="1467" spans="1:9">
      <c r="A1467" s="1082">
        <v>98029</v>
      </c>
      <c r="B1467" s="1083" t="s">
        <v>6903</v>
      </c>
      <c r="C1467" s="630" t="s">
        <v>5400</v>
      </c>
      <c r="D1467" s="1083" t="s">
        <v>33</v>
      </c>
      <c r="E1467" s="1086">
        <v>2517.33</v>
      </c>
      <c r="F1467" s="1086">
        <v>1010.47</v>
      </c>
      <c r="G1467" s="1085">
        <v>1506.8600000000001</v>
      </c>
      <c r="H1467" s="632" t="s">
        <v>12257</v>
      </c>
      <c r="I1467" s="390">
        <v>43617</v>
      </c>
    </row>
    <row r="1468" spans="1:9">
      <c r="A1468" s="1082">
        <v>98030</v>
      </c>
      <c r="B1468" s="1083" t="s">
        <v>6904</v>
      </c>
      <c r="C1468" s="630" t="s">
        <v>5400</v>
      </c>
      <c r="D1468" s="1083" t="s">
        <v>43</v>
      </c>
      <c r="E1468" s="1086">
        <v>6019.85</v>
      </c>
      <c r="F1468" s="1086">
        <v>1842.38</v>
      </c>
      <c r="G1468" s="1085">
        <v>4177.47</v>
      </c>
      <c r="H1468" s="632" t="s">
        <v>12257</v>
      </c>
      <c r="I1468" s="390">
        <v>43617</v>
      </c>
    </row>
    <row r="1469" spans="1:9">
      <c r="A1469" s="1082">
        <v>98031</v>
      </c>
      <c r="B1469" s="1083" t="s">
        <v>6905</v>
      </c>
      <c r="C1469" s="630" t="s">
        <v>5400</v>
      </c>
      <c r="D1469" s="1083" t="s">
        <v>33</v>
      </c>
      <c r="E1469" s="1086">
        <v>2136.4499999999998</v>
      </c>
      <c r="F1469" s="1084">
        <v>856.09</v>
      </c>
      <c r="G1469" s="1085">
        <v>1280.3599999999999</v>
      </c>
      <c r="H1469" s="632" t="s">
        <v>12257</v>
      </c>
      <c r="I1469" s="390">
        <v>43617</v>
      </c>
    </row>
    <row r="1470" spans="1:9">
      <c r="A1470" s="1082">
        <v>98032</v>
      </c>
      <c r="B1470" s="1083" t="s">
        <v>6906</v>
      </c>
      <c r="C1470" s="630" t="s">
        <v>5400</v>
      </c>
      <c r="D1470" s="1083" t="s">
        <v>43</v>
      </c>
      <c r="E1470" s="1086">
        <v>6921.98</v>
      </c>
      <c r="F1470" s="1086">
        <v>2096.09</v>
      </c>
      <c r="G1470" s="1085">
        <v>4825.8900000000003</v>
      </c>
      <c r="H1470" s="632" t="s">
        <v>12257</v>
      </c>
      <c r="I1470" s="390">
        <v>43617</v>
      </c>
    </row>
    <row r="1471" spans="1:9">
      <c r="A1471" s="1082">
        <v>98033</v>
      </c>
      <c r="B1471" s="1083" t="s">
        <v>6907</v>
      </c>
      <c r="C1471" s="630" t="s">
        <v>5400</v>
      </c>
      <c r="D1471" s="1083" t="s">
        <v>33</v>
      </c>
      <c r="E1471" s="1086">
        <v>2326.9</v>
      </c>
      <c r="F1471" s="1084">
        <v>933.31</v>
      </c>
      <c r="G1471" s="1085">
        <v>1393.59</v>
      </c>
      <c r="H1471" s="632" t="s">
        <v>12257</v>
      </c>
      <c r="I1471" s="390">
        <v>43617</v>
      </c>
    </row>
    <row r="1472" spans="1:9">
      <c r="A1472" s="1082">
        <v>98034</v>
      </c>
      <c r="B1472" s="1083" t="s">
        <v>6908</v>
      </c>
      <c r="C1472" s="630" t="s">
        <v>5400</v>
      </c>
      <c r="D1472" s="1083" t="s">
        <v>43</v>
      </c>
      <c r="E1472" s="1086">
        <v>7824.17</v>
      </c>
      <c r="F1472" s="1086">
        <v>2349.8000000000002</v>
      </c>
      <c r="G1472" s="1085">
        <v>5474.37</v>
      </c>
      <c r="H1472" s="632" t="s">
        <v>12257</v>
      </c>
      <c r="I1472" s="390">
        <v>43617</v>
      </c>
    </row>
    <row r="1473" spans="1:9">
      <c r="A1473" s="1082">
        <v>98035</v>
      </c>
      <c r="B1473" s="1083" t="s">
        <v>6909</v>
      </c>
      <c r="C1473" s="630" t="s">
        <v>5400</v>
      </c>
      <c r="D1473" s="1083" t="s">
        <v>33</v>
      </c>
      <c r="E1473" s="1086">
        <v>2517.33</v>
      </c>
      <c r="F1473" s="1086">
        <v>1010.47</v>
      </c>
      <c r="G1473" s="1085">
        <v>1506.8600000000001</v>
      </c>
      <c r="H1473" s="632" t="s">
        <v>12257</v>
      </c>
      <c r="I1473" s="390">
        <v>43617</v>
      </c>
    </row>
    <row r="1474" spans="1:9">
      <c r="A1474" s="1082">
        <v>98036</v>
      </c>
      <c r="B1474" s="1083" t="s">
        <v>6910</v>
      </c>
      <c r="C1474" s="630" t="s">
        <v>5400</v>
      </c>
      <c r="D1474" s="1083" t="s">
        <v>43</v>
      </c>
      <c r="E1474" s="1086">
        <v>8726.36</v>
      </c>
      <c r="F1474" s="1086">
        <v>2603.5</v>
      </c>
      <c r="G1474" s="1085">
        <v>6122.8600000000006</v>
      </c>
      <c r="H1474" s="632" t="s">
        <v>12257</v>
      </c>
      <c r="I1474" s="390">
        <v>43617</v>
      </c>
    </row>
    <row r="1475" spans="1:9">
      <c r="A1475" s="1082">
        <v>98037</v>
      </c>
      <c r="B1475" s="1083" t="s">
        <v>6911</v>
      </c>
      <c r="C1475" s="630" t="s">
        <v>5400</v>
      </c>
      <c r="D1475" s="1083" t="s">
        <v>33</v>
      </c>
      <c r="E1475" s="1086">
        <v>2713.09</v>
      </c>
      <c r="F1475" s="1086">
        <v>1089.06</v>
      </c>
      <c r="G1475" s="1085">
        <v>1624.0300000000002</v>
      </c>
      <c r="H1475" s="632" t="s">
        <v>12257</v>
      </c>
      <c r="I1475" s="390">
        <v>43617</v>
      </c>
    </row>
    <row r="1476" spans="1:9">
      <c r="A1476" s="1082">
        <v>98038</v>
      </c>
      <c r="B1476" s="1083" t="s">
        <v>6912</v>
      </c>
      <c r="C1476" s="630" t="s">
        <v>5400</v>
      </c>
      <c r="D1476" s="1083" t="s">
        <v>43</v>
      </c>
      <c r="E1476" s="1086">
        <v>8004.92</v>
      </c>
      <c r="F1476" s="1086">
        <v>2380.46</v>
      </c>
      <c r="G1476" s="1085">
        <v>5624.46</v>
      </c>
      <c r="H1476" s="632" t="s">
        <v>12257</v>
      </c>
      <c r="I1476" s="390">
        <v>43617</v>
      </c>
    </row>
    <row r="1477" spans="1:9">
      <c r="A1477" s="1082">
        <v>98039</v>
      </c>
      <c r="B1477" s="1083" t="s">
        <v>6913</v>
      </c>
      <c r="C1477" s="630" t="s">
        <v>5400</v>
      </c>
      <c r="D1477" s="1083" t="s">
        <v>33</v>
      </c>
      <c r="E1477" s="1086">
        <v>2522.61</v>
      </c>
      <c r="F1477" s="1086">
        <v>1011.89</v>
      </c>
      <c r="G1477" s="1085">
        <v>1510.72</v>
      </c>
      <c r="H1477" s="632" t="s">
        <v>12257</v>
      </c>
      <c r="I1477" s="390">
        <v>43617</v>
      </c>
    </row>
    <row r="1478" spans="1:9">
      <c r="A1478" s="1082">
        <v>98040</v>
      </c>
      <c r="B1478" s="1083" t="s">
        <v>6914</v>
      </c>
      <c r="C1478" s="630" t="s">
        <v>5400</v>
      </c>
      <c r="D1478" s="1083" t="s">
        <v>43</v>
      </c>
      <c r="E1478" s="1086">
        <v>9044.2099999999991</v>
      </c>
      <c r="F1478" s="1086">
        <v>2663.88</v>
      </c>
      <c r="G1478" s="1085">
        <v>6380.33</v>
      </c>
      <c r="H1478" s="632" t="s">
        <v>12257</v>
      </c>
      <c r="I1478" s="390">
        <v>43617</v>
      </c>
    </row>
    <row r="1479" spans="1:9">
      <c r="A1479" s="1082">
        <v>98041</v>
      </c>
      <c r="B1479" s="1083" t="s">
        <v>6915</v>
      </c>
      <c r="C1479" s="630" t="s">
        <v>5400</v>
      </c>
      <c r="D1479" s="1083" t="s">
        <v>33</v>
      </c>
      <c r="E1479" s="1086">
        <v>2713.09</v>
      </c>
      <c r="F1479" s="1086">
        <v>1089.06</v>
      </c>
      <c r="G1479" s="1085">
        <v>1624.0300000000002</v>
      </c>
      <c r="H1479" s="632" t="s">
        <v>12257</v>
      </c>
      <c r="I1479" s="390">
        <v>43617</v>
      </c>
    </row>
    <row r="1480" spans="1:9">
      <c r="A1480" s="1082">
        <v>98042</v>
      </c>
      <c r="B1480" s="1083" t="s">
        <v>6916</v>
      </c>
      <c r="C1480" s="630" t="s">
        <v>5400</v>
      </c>
      <c r="D1480" s="1083" t="s">
        <v>43</v>
      </c>
      <c r="E1480" s="1086">
        <v>10083.530000000001</v>
      </c>
      <c r="F1480" s="1086">
        <v>2947.3</v>
      </c>
      <c r="G1480" s="1085">
        <v>7136.2300000000005</v>
      </c>
      <c r="H1480" s="632" t="s">
        <v>12257</v>
      </c>
      <c r="I1480" s="390">
        <v>43617</v>
      </c>
    </row>
    <row r="1481" spans="1:9">
      <c r="A1481" s="1082">
        <v>98043</v>
      </c>
      <c r="B1481" s="1083" t="s">
        <v>6917</v>
      </c>
      <c r="C1481" s="630" t="s">
        <v>5400</v>
      </c>
      <c r="D1481" s="1083" t="s">
        <v>33</v>
      </c>
      <c r="E1481" s="1086">
        <v>2908.85</v>
      </c>
      <c r="F1481" s="1086">
        <v>1167.68</v>
      </c>
      <c r="G1481" s="1085">
        <v>1741.17</v>
      </c>
      <c r="H1481" s="632" t="s">
        <v>12257</v>
      </c>
      <c r="I1481" s="390">
        <v>43617</v>
      </c>
    </row>
    <row r="1482" spans="1:9">
      <c r="A1482" s="1082">
        <v>98044</v>
      </c>
      <c r="B1482" s="1083" t="s">
        <v>6918</v>
      </c>
      <c r="C1482" s="630" t="s">
        <v>5400</v>
      </c>
      <c r="D1482" s="1083" t="s">
        <v>43</v>
      </c>
      <c r="E1482" s="1086">
        <v>10272.120000000001</v>
      </c>
      <c r="F1482" s="1086">
        <v>2978.19</v>
      </c>
      <c r="G1482" s="1085">
        <v>7293.93</v>
      </c>
      <c r="H1482" s="632" t="s">
        <v>12257</v>
      </c>
      <c r="I1482" s="390">
        <v>43617</v>
      </c>
    </row>
    <row r="1483" spans="1:9">
      <c r="A1483" s="1082">
        <v>98045</v>
      </c>
      <c r="B1483" s="1083" t="s">
        <v>6919</v>
      </c>
      <c r="C1483" s="630" t="s">
        <v>5400</v>
      </c>
      <c r="D1483" s="1083" t="s">
        <v>33</v>
      </c>
      <c r="E1483" s="1086">
        <v>2908.85</v>
      </c>
      <c r="F1483" s="1086">
        <v>1167.68</v>
      </c>
      <c r="G1483" s="1085">
        <v>1741.17</v>
      </c>
      <c r="H1483" s="632" t="s">
        <v>12257</v>
      </c>
      <c r="I1483" s="390">
        <v>43617</v>
      </c>
    </row>
    <row r="1484" spans="1:9">
      <c r="A1484" s="1082">
        <v>98046</v>
      </c>
      <c r="B1484" s="1083" t="s">
        <v>6920</v>
      </c>
      <c r="C1484" s="630" t="s">
        <v>5400</v>
      </c>
      <c r="D1484" s="1083" t="s">
        <v>43</v>
      </c>
      <c r="E1484" s="1086">
        <v>11449.66</v>
      </c>
      <c r="F1484" s="1086">
        <v>3291.31</v>
      </c>
      <c r="G1484" s="1085">
        <v>8158.35</v>
      </c>
      <c r="H1484" s="632" t="s">
        <v>12257</v>
      </c>
      <c r="I1484" s="390">
        <v>43617</v>
      </c>
    </row>
    <row r="1485" spans="1:9">
      <c r="A1485" s="1082">
        <v>98047</v>
      </c>
      <c r="B1485" s="1083" t="s">
        <v>6921</v>
      </c>
      <c r="C1485" s="630" t="s">
        <v>5400</v>
      </c>
      <c r="D1485" s="1083" t="s">
        <v>33</v>
      </c>
      <c r="E1485" s="1086">
        <v>3104.6</v>
      </c>
      <c r="F1485" s="1086">
        <v>1246.28</v>
      </c>
      <c r="G1485" s="1085">
        <v>1858.32</v>
      </c>
      <c r="H1485" s="632" t="s">
        <v>12257</v>
      </c>
      <c r="I1485" s="390">
        <v>43617</v>
      </c>
    </row>
    <row r="1486" spans="1:9">
      <c r="A1486" s="1082">
        <v>98048</v>
      </c>
      <c r="B1486" s="1083" t="s">
        <v>6922</v>
      </c>
      <c r="C1486" s="630" t="s">
        <v>5400</v>
      </c>
      <c r="D1486" s="1083" t="s">
        <v>43</v>
      </c>
      <c r="E1486" s="1086">
        <v>12824.94</v>
      </c>
      <c r="F1486" s="1086">
        <v>3635.56</v>
      </c>
      <c r="G1486" s="1085">
        <v>9189.3799999999992</v>
      </c>
      <c r="H1486" s="632" t="s">
        <v>12257</v>
      </c>
      <c r="I1486" s="390">
        <v>43617</v>
      </c>
    </row>
    <row r="1487" spans="1:9">
      <c r="A1487" s="1082">
        <v>98049</v>
      </c>
      <c r="B1487" s="1083" t="s">
        <v>6923</v>
      </c>
      <c r="C1487" s="630" t="s">
        <v>5400</v>
      </c>
      <c r="D1487" s="1083" t="s">
        <v>33</v>
      </c>
      <c r="E1487" s="1086">
        <v>3248.66</v>
      </c>
      <c r="F1487" s="1086">
        <v>1311.03</v>
      </c>
      <c r="G1487" s="1085">
        <v>1937.6299999999999</v>
      </c>
      <c r="H1487" s="632" t="s">
        <v>12257</v>
      </c>
      <c r="I1487" s="390">
        <v>43617</v>
      </c>
    </row>
    <row r="1488" spans="1:9">
      <c r="A1488" s="1082">
        <v>98050</v>
      </c>
      <c r="B1488" s="1083" t="s">
        <v>6924</v>
      </c>
      <c r="C1488" s="630" t="s">
        <v>5400</v>
      </c>
      <c r="D1488" s="1083" t="s">
        <v>33</v>
      </c>
      <c r="E1488" s="1084">
        <v>198.48</v>
      </c>
      <c r="F1488" s="1084">
        <v>17.55</v>
      </c>
      <c r="G1488" s="1085">
        <v>180.93</v>
      </c>
      <c r="H1488" s="632" t="s">
        <v>12257</v>
      </c>
      <c r="I1488" s="390">
        <v>43617</v>
      </c>
    </row>
    <row r="1489" spans="1:9">
      <c r="A1489" s="1082">
        <v>98051</v>
      </c>
      <c r="B1489" s="1083" t="s">
        <v>6925</v>
      </c>
      <c r="C1489" s="630" t="s">
        <v>5400</v>
      </c>
      <c r="D1489" s="1083" t="s">
        <v>33</v>
      </c>
      <c r="E1489" s="1084">
        <v>704.88</v>
      </c>
      <c r="F1489" s="1084">
        <v>276.57</v>
      </c>
      <c r="G1489" s="1085">
        <v>428.31</v>
      </c>
      <c r="H1489" s="632" t="s">
        <v>12257</v>
      </c>
      <c r="I1489" s="390">
        <v>43617</v>
      </c>
    </row>
    <row r="1490" spans="1:9">
      <c r="A1490" s="1082">
        <v>98405</v>
      </c>
      <c r="B1490" s="1083" t="s">
        <v>7095</v>
      </c>
      <c r="C1490" s="630" t="s">
        <v>5400</v>
      </c>
      <c r="D1490" s="1083" t="s">
        <v>43</v>
      </c>
      <c r="E1490" s="1086">
        <v>1834.09</v>
      </c>
      <c r="F1490" s="1084">
        <v>647.1</v>
      </c>
      <c r="G1490" s="1085">
        <v>1186.9899999999998</v>
      </c>
      <c r="H1490" s="632" t="s">
        <v>12257</v>
      </c>
      <c r="I1490" s="390">
        <v>43617</v>
      </c>
    </row>
    <row r="1491" spans="1:9">
      <c r="A1491" s="1082">
        <v>98406</v>
      </c>
      <c r="B1491" s="1083" t="s">
        <v>6926</v>
      </c>
      <c r="C1491" s="630" t="s">
        <v>5400</v>
      </c>
      <c r="D1491" s="1083" t="s">
        <v>43</v>
      </c>
      <c r="E1491" s="1086">
        <v>4393.03</v>
      </c>
      <c r="F1491" s="1086">
        <v>1473.07</v>
      </c>
      <c r="G1491" s="1085">
        <v>2919.9599999999996</v>
      </c>
      <c r="H1491" s="632" t="s">
        <v>12257</v>
      </c>
      <c r="I1491" s="390">
        <v>43617</v>
      </c>
    </row>
    <row r="1492" spans="1:9">
      <c r="A1492" s="1082">
        <v>98407</v>
      </c>
      <c r="B1492" s="1083" t="s">
        <v>6927</v>
      </c>
      <c r="C1492" s="630" t="s">
        <v>5400</v>
      </c>
      <c r="D1492" s="1083" t="s">
        <v>43</v>
      </c>
      <c r="E1492" s="1086">
        <v>2876.73</v>
      </c>
      <c r="F1492" s="1084">
        <v>979.1</v>
      </c>
      <c r="G1492" s="1085">
        <v>1897.6299999999999</v>
      </c>
      <c r="H1492" s="632" t="s">
        <v>12257</v>
      </c>
      <c r="I1492" s="390">
        <v>43617</v>
      </c>
    </row>
    <row r="1493" spans="1:9">
      <c r="A1493" s="1082">
        <v>98408</v>
      </c>
      <c r="B1493" s="1083" t="s">
        <v>6928</v>
      </c>
      <c r="C1493" s="630" t="s">
        <v>5400</v>
      </c>
      <c r="D1493" s="1083" t="s">
        <v>43</v>
      </c>
      <c r="E1493" s="1086">
        <v>3373.67</v>
      </c>
      <c r="F1493" s="1086">
        <v>1143.75</v>
      </c>
      <c r="G1493" s="1085">
        <v>2229.92</v>
      </c>
      <c r="H1493" s="632" t="s">
        <v>12257</v>
      </c>
      <c r="I1493" s="390">
        <v>43617</v>
      </c>
    </row>
    <row r="1494" spans="1:9">
      <c r="A1494" s="1082">
        <v>98409</v>
      </c>
      <c r="B1494" s="1083" t="s">
        <v>6929</v>
      </c>
      <c r="C1494" s="630" t="s">
        <v>5400</v>
      </c>
      <c r="D1494" s="1083" t="s">
        <v>33</v>
      </c>
      <c r="E1494" s="1084">
        <v>302.22000000000003</v>
      </c>
      <c r="F1494" s="1084">
        <v>27.61</v>
      </c>
      <c r="G1494" s="1085">
        <v>274.61</v>
      </c>
      <c r="H1494" s="632" t="s">
        <v>12257</v>
      </c>
      <c r="I1494" s="390">
        <v>43617</v>
      </c>
    </row>
    <row r="1495" spans="1:9">
      <c r="A1495" s="1082">
        <v>98414</v>
      </c>
      <c r="B1495" s="1083" t="s">
        <v>6930</v>
      </c>
      <c r="C1495" s="630" t="s">
        <v>5400</v>
      </c>
      <c r="D1495" s="1083" t="s">
        <v>43</v>
      </c>
      <c r="E1495" s="1084">
        <v>896.54</v>
      </c>
      <c r="F1495" s="1084">
        <v>170.87</v>
      </c>
      <c r="G1495" s="1085">
        <v>725.67</v>
      </c>
      <c r="H1495" s="632" t="s">
        <v>12257</v>
      </c>
      <c r="I1495" s="390">
        <v>43617</v>
      </c>
    </row>
    <row r="1496" spans="1:9">
      <c r="A1496" s="1082">
        <v>98415</v>
      </c>
      <c r="B1496" s="1083" t="s">
        <v>6931</v>
      </c>
      <c r="C1496" s="630" t="s">
        <v>5400</v>
      </c>
      <c r="D1496" s="1083" t="s">
        <v>43</v>
      </c>
      <c r="E1496" s="1084">
        <v>896.54</v>
      </c>
      <c r="F1496" s="1084">
        <v>170.87</v>
      </c>
      <c r="G1496" s="1085">
        <v>725.67</v>
      </c>
      <c r="H1496" s="632" t="s">
        <v>12257</v>
      </c>
      <c r="I1496" s="390">
        <v>43617</v>
      </c>
    </row>
    <row r="1497" spans="1:9">
      <c r="A1497" s="1082">
        <v>98416</v>
      </c>
      <c r="B1497" s="1083" t="s">
        <v>6932</v>
      </c>
      <c r="C1497" s="630" t="s">
        <v>5400</v>
      </c>
      <c r="D1497" s="1083" t="s">
        <v>43</v>
      </c>
      <c r="E1497" s="1086">
        <v>1079.28</v>
      </c>
      <c r="F1497" s="1084">
        <v>187.53</v>
      </c>
      <c r="G1497" s="1085">
        <v>891.75</v>
      </c>
      <c r="H1497" s="632" t="s">
        <v>12257</v>
      </c>
      <c r="I1497" s="390">
        <v>43617</v>
      </c>
    </row>
    <row r="1498" spans="1:9">
      <c r="A1498" s="1082">
        <v>98417</v>
      </c>
      <c r="B1498" s="1083" t="s">
        <v>6933</v>
      </c>
      <c r="C1498" s="630" t="s">
        <v>5400</v>
      </c>
      <c r="D1498" s="1083" t="s">
        <v>43</v>
      </c>
      <c r="E1498" s="1086">
        <v>1262.03</v>
      </c>
      <c r="F1498" s="1084">
        <v>204.21</v>
      </c>
      <c r="G1498" s="1085">
        <v>1057.82</v>
      </c>
      <c r="H1498" s="632" t="s">
        <v>12257</v>
      </c>
      <c r="I1498" s="390">
        <v>43617</v>
      </c>
    </row>
    <row r="1499" spans="1:9">
      <c r="A1499" s="1082">
        <v>98418</v>
      </c>
      <c r="B1499" s="1083" t="s">
        <v>6934</v>
      </c>
      <c r="C1499" s="630" t="s">
        <v>5400</v>
      </c>
      <c r="D1499" s="1083" t="s">
        <v>43</v>
      </c>
      <c r="E1499" s="1086">
        <v>1361.27</v>
      </c>
      <c r="F1499" s="1084">
        <v>212.98</v>
      </c>
      <c r="G1499" s="1085">
        <v>1148.29</v>
      </c>
      <c r="H1499" s="632" t="s">
        <v>12257</v>
      </c>
      <c r="I1499" s="390">
        <v>43617</v>
      </c>
    </row>
    <row r="1500" spans="1:9">
      <c r="A1500" s="1082">
        <v>98419</v>
      </c>
      <c r="B1500" s="1083" t="s">
        <v>6935</v>
      </c>
      <c r="C1500" s="630" t="s">
        <v>5400</v>
      </c>
      <c r="D1500" s="1083" t="s">
        <v>43</v>
      </c>
      <c r="E1500" s="1086">
        <v>1460.51</v>
      </c>
      <c r="F1500" s="1084">
        <v>221.75</v>
      </c>
      <c r="G1500" s="1085">
        <v>1238.76</v>
      </c>
      <c r="H1500" s="632" t="s">
        <v>12257</v>
      </c>
      <c r="I1500" s="390">
        <v>43617</v>
      </c>
    </row>
    <row r="1501" spans="1:9">
      <c r="A1501" s="1082">
        <v>98420</v>
      </c>
      <c r="B1501" s="1083" t="s">
        <v>6936</v>
      </c>
      <c r="C1501" s="630" t="s">
        <v>5400</v>
      </c>
      <c r="D1501" s="1083" t="s">
        <v>43</v>
      </c>
      <c r="E1501" s="1086">
        <v>1270.1300000000001</v>
      </c>
      <c r="F1501" s="1084">
        <v>203.91</v>
      </c>
      <c r="G1501" s="1085">
        <v>1066.22</v>
      </c>
      <c r="H1501" s="632" t="s">
        <v>12257</v>
      </c>
      <c r="I1501" s="390">
        <v>43617</v>
      </c>
    </row>
    <row r="1502" spans="1:9">
      <c r="A1502" s="1082">
        <v>98421</v>
      </c>
      <c r="B1502" s="1083" t="s">
        <v>6937</v>
      </c>
      <c r="C1502" s="630" t="s">
        <v>5400</v>
      </c>
      <c r="D1502" s="1083" t="s">
        <v>43</v>
      </c>
      <c r="E1502" s="1086">
        <v>1452.87</v>
      </c>
      <c r="F1502" s="1084">
        <v>220.59</v>
      </c>
      <c r="G1502" s="1085">
        <v>1232.28</v>
      </c>
      <c r="H1502" s="632" t="s">
        <v>12257</v>
      </c>
      <c r="I1502" s="390">
        <v>43617</v>
      </c>
    </row>
    <row r="1503" spans="1:9">
      <c r="A1503" s="1082">
        <v>98422</v>
      </c>
      <c r="B1503" s="1083" t="s">
        <v>6938</v>
      </c>
      <c r="C1503" s="630" t="s">
        <v>5400</v>
      </c>
      <c r="D1503" s="1083" t="s">
        <v>43</v>
      </c>
      <c r="E1503" s="1086">
        <v>1635.62</v>
      </c>
      <c r="F1503" s="1084">
        <v>237.27</v>
      </c>
      <c r="G1503" s="1085">
        <v>1398.35</v>
      </c>
      <c r="H1503" s="632" t="s">
        <v>12257</v>
      </c>
      <c r="I1503" s="390">
        <v>43617</v>
      </c>
    </row>
    <row r="1504" spans="1:9">
      <c r="A1504" s="1082">
        <v>98423</v>
      </c>
      <c r="B1504" s="1083" t="s">
        <v>6939</v>
      </c>
      <c r="C1504" s="630" t="s">
        <v>5400</v>
      </c>
      <c r="D1504" s="1083" t="s">
        <v>43</v>
      </c>
      <c r="E1504" s="1086">
        <v>1734.86</v>
      </c>
      <c r="F1504" s="1084">
        <v>246.05</v>
      </c>
      <c r="G1504" s="1085">
        <v>1488.81</v>
      </c>
      <c r="H1504" s="632" t="s">
        <v>12257</v>
      </c>
      <c r="I1504" s="390">
        <v>43617</v>
      </c>
    </row>
    <row r="1505" spans="1:9">
      <c r="A1505" s="1082">
        <v>98424</v>
      </c>
      <c r="B1505" s="1083" t="s">
        <v>6940</v>
      </c>
      <c r="C1505" s="630" t="s">
        <v>5400</v>
      </c>
      <c r="D1505" s="1083" t="s">
        <v>43</v>
      </c>
      <c r="E1505" s="1086">
        <v>1834.1</v>
      </c>
      <c r="F1505" s="1084">
        <v>254.82</v>
      </c>
      <c r="G1505" s="1085">
        <v>1579.28</v>
      </c>
      <c r="H1505" s="632" t="s">
        <v>12257</v>
      </c>
      <c r="I1505" s="390">
        <v>43617</v>
      </c>
    </row>
    <row r="1506" spans="1:9">
      <c r="A1506" s="1082">
        <v>98425</v>
      </c>
      <c r="B1506" s="1083" t="s">
        <v>6941</v>
      </c>
      <c r="C1506" s="630" t="s">
        <v>5400</v>
      </c>
      <c r="D1506" s="1083" t="s">
        <v>43</v>
      </c>
      <c r="E1506" s="1086">
        <v>2167.29</v>
      </c>
      <c r="F1506" s="1084">
        <v>751.65</v>
      </c>
      <c r="G1506" s="1085">
        <v>1415.64</v>
      </c>
      <c r="H1506" s="632" t="s">
        <v>12257</v>
      </c>
      <c r="I1506" s="390">
        <v>43617</v>
      </c>
    </row>
    <row r="1507" spans="1:9">
      <c r="A1507" s="1082">
        <v>98426</v>
      </c>
      <c r="B1507" s="1083" t="s">
        <v>6942</v>
      </c>
      <c r="C1507" s="630" t="s">
        <v>5400</v>
      </c>
      <c r="D1507" s="1083" t="s">
        <v>43</v>
      </c>
      <c r="E1507" s="1086">
        <v>2806.67</v>
      </c>
      <c r="F1507" s="1086">
        <v>1011.01</v>
      </c>
      <c r="G1507" s="1085">
        <v>1795.6599999999999</v>
      </c>
      <c r="H1507" s="632" t="s">
        <v>12257</v>
      </c>
      <c r="I1507" s="390">
        <v>43617</v>
      </c>
    </row>
    <row r="1508" spans="1:9">
      <c r="A1508" s="1082">
        <v>98427</v>
      </c>
      <c r="B1508" s="1083" t="s">
        <v>6943</v>
      </c>
      <c r="C1508" s="630" t="s">
        <v>5400</v>
      </c>
      <c r="D1508" s="1083" t="s">
        <v>43</v>
      </c>
      <c r="E1508" s="1086">
        <v>3446.06</v>
      </c>
      <c r="F1508" s="1086">
        <v>1270.27</v>
      </c>
      <c r="G1508" s="1085">
        <v>2175.79</v>
      </c>
      <c r="H1508" s="632" t="s">
        <v>12257</v>
      </c>
      <c r="I1508" s="390">
        <v>43617</v>
      </c>
    </row>
    <row r="1509" spans="1:9">
      <c r="A1509" s="1082">
        <v>98428</v>
      </c>
      <c r="B1509" s="1083" t="s">
        <v>6944</v>
      </c>
      <c r="C1509" s="630" t="s">
        <v>5400</v>
      </c>
      <c r="D1509" s="1083" t="s">
        <v>43</v>
      </c>
      <c r="E1509" s="1086">
        <v>3798.5</v>
      </c>
      <c r="F1509" s="1086">
        <v>1408.61</v>
      </c>
      <c r="G1509" s="1085">
        <v>2389.89</v>
      </c>
      <c r="H1509" s="632" t="s">
        <v>12257</v>
      </c>
      <c r="I1509" s="390">
        <v>43617</v>
      </c>
    </row>
    <row r="1510" spans="1:9">
      <c r="A1510" s="1082">
        <v>98429</v>
      </c>
      <c r="B1510" s="1083" t="s">
        <v>6945</v>
      </c>
      <c r="C1510" s="630" t="s">
        <v>5400</v>
      </c>
      <c r="D1510" s="1083" t="s">
        <v>43</v>
      </c>
      <c r="E1510" s="1086">
        <v>4150.9399999999996</v>
      </c>
      <c r="F1510" s="1086">
        <v>1546.85</v>
      </c>
      <c r="G1510" s="1085">
        <v>2604.09</v>
      </c>
      <c r="H1510" s="632" t="s">
        <v>12257</v>
      </c>
      <c r="I1510" s="390">
        <v>43617</v>
      </c>
    </row>
    <row r="1511" spans="1:9">
      <c r="A1511" s="1082">
        <v>98430</v>
      </c>
      <c r="B1511" s="1083" t="s">
        <v>6946</v>
      </c>
      <c r="C1511" s="630" t="s">
        <v>5400</v>
      </c>
      <c r="D1511" s="1083" t="s">
        <v>43</v>
      </c>
      <c r="E1511" s="1086">
        <v>2540.88</v>
      </c>
      <c r="F1511" s="1084">
        <v>784.61</v>
      </c>
      <c r="G1511" s="1085">
        <v>1756.27</v>
      </c>
      <c r="H1511" s="632" t="s">
        <v>12257</v>
      </c>
      <c r="I1511" s="390">
        <v>43617</v>
      </c>
    </row>
    <row r="1512" spans="1:9">
      <c r="A1512" s="1082">
        <v>98431</v>
      </c>
      <c r="B1512" s="1083" t="s">
        <v>6947</v>
      </c>
      <c r="C1512" s="630" t="s">
        <v>5400</v>
      </c>
      <c r="D1512" s="1083" t="s">
        <v>43</v>
      </c>
      <c r="E1512" s="1086">
        <v>3180.26</v>
      </c>
      <c r="F1512" s="1086">
        <v>1043.98</v>
      </c>
      <c r="G1512" s="1085">
        <v>2136.2799999999997</v>
      </c>
      <c r="H1512" s="632" t="s">
        <v>12257</v>
      </c>
      <c r="I1512" s="390">
        <v>43617</v>
      </c>
    </row>
    <row r="1513" spans="1:9">
      <c r="A1513" s="1082">
        <v>98432</v>
      </c>
      <c r="B1513" s="1083" t="s">
        <v>6948</v>
      </c>
      <c r="C1513" s="630" t="s">
        <v>5400</v>
      </c>
      <c r="D1513" s="1083" t="s">
        <v>43</v>
      </c>
      <c r="E1513" s="1086">
        <v>3819.65</v>
      </c>
      <c r="F1513" s="1086">
        <v>1303.26</v>
      </c>
      <c r="G1513" s="1085">
        <v>2516.39</v>
      </c>
      <c r="H1513" s="632" t="s">
        <v>12257</v>
      </c>
      <c r="I1513" s="390">
        <v>43617</v>
      </c>
    </row>
    <row r="1514" spans="1:9">
      <c r="A1514" s="1082">
        <v>98433</v>
      </c>
      <c r="B1514" s="1083" t="s">
        <v>6949</v>
      </c>
      <c r="C1514" s="630" t="s">
        <v>5400</v>
      </c>
      <c r="D1514" s="1083" t="s">
        <v>43</v>
      </c>
      <c r="E1514" s="1086">
        <v>4172.09</v>
      </c>
      <c r="F1514" s="1086">
        <v>1441.6</v>
      </c>
      <c r="G1514" s="1085">
        <v>2730.49</v>
      </c>
      <c r="H1514" s="632" t="s">
        <v>12257</v>
      </c>
      <c r="I1514" s="390">
        <v>43617</v>
      </c>
    </row>
    <row r="1515" spans="1:9">
      <c r="A1515" s="1082">
        <v>98434</v>
      </c>
      <c r="B1515" s="1083" t="s">
        <v>6950</v>
      </c>
      <c r="C1515" s="630" t="s">
        <v>5400</v>
      </c>
      <c r="D1515" s="1083" t="s">
        <v>43</v>
      </c>
      <c r="E1515" s="1086">
        <v>4524.53</v>
      </c>
      <c r="F1515" s="1086">
        <v>1579.85</v>
      </c>
      <c r="G1515" s="1085">
        <v>2944.6800000000003</v>
      </c>
      <c r="H1515" s="632" t="s">
        <v>12257</v>
      </c>
      <c r="I1515" s="390">
        <v>43617</v>
      </c>
    </row>
    <row r="1516" spans="1:9">
      <c r="A1516" s="1082">
        <v>99240</v>
      </c>
      <c r="B1516" s="1083" t="s">
        <v>7522</v>
      </c>
      <c r="C1516" s="630" t="s">
        <v>5400</v>
      </c>
      <c r="D1516" s="1083" t="s">
        <v>33</v>
      </c>
      <c r="E1516" s="1084">
        <v>400.62</v>
      </c>
      <c r="F1516" s="1084">
        <v>39.54</v>
      </c>
      <c r="G1516" s="1085">
        <v>361.08000000000004</v>
      </c>
      <c r="H1516" s="632" t="s">
        <v>12257</v>
      </c>
      <c r="I1516" s="390">
        <v>43617</v>
      </c>
    </row>
    <row r="1517" spans="1:9">
      <c r="A1517" s="1082">
        <v>99241</v>
      </c>
      <c r="B1517" s="1083" t="s">
        <v>7523</v>
      </c>
      <c r="C1517" s="630" t="s">
        <v>5400</v>
      </c>
      <c r="D1517" s="1083" t="s">
        <v>33</v>
      </c>
      <c r="E1517" s="1086">
        <v>1302.1600000000001</v>
      </c>
      <c r="F1517" s="1084">
        <v>539.12</v>
      </c>
      <c r="G1517" s="1085">
        <v>763.04</v>
      </c>
      <c r="H1517" s="632" t="s">
        <v>12257</v>
      </c>
      <c r="I1517" s="390">
        <v>43617</v>
      </c>
    </row>
    <row r="1518" spans="1:9">
      <c r="A1518" s="1082">
        <v>99242</v>
      </c>
      <c r="B1518" s="1083" t="s">
        <v>7524</v>
      </c>
      <c r="C1518" s="630" t="s">
        <v>5400</v>
      </c>
      <c r="D1518" s="1083" t="s">
        <v>43</v>
      </c>
      <c r="E1518" s="1086">
        <v>2100.1799999999998</v>
      </c>
      <c r="F1518" s="1084">
        <v>751.71</v>
      </c>
      <c r="G1518" s="1085">
        <v>1348.47</v>
      </c>
      <c r="H1518" s="632" t="s">
        <v>12257</v>
      </c>
      <c r="I1518" s="390">
        <v>43617</v>
      </c>
    </row>
    <row r="1519" spans="1:9">
      <c r="A1519" s="1082">
        <v>99243</v>
      </c>
      <c r="B1519" s="1083" t="s">
        <v>7525</v>
      </c>
      <c r="C1519" s="630" t="s">
        <v>5400</v>
      </c>
      <c r="D1519" s="1083" t="s">
        <v>33</v>
      </c>
      <c r="E1519" s="1086">
        <v>1225</v>
      </c>
      <c r="F1519" s="1084">
        <v>518.54999999999995</v>
      </c>
      <c r="G1519" s="1085">
        <v>706.45</v>
      </c>
      <c r="H1519" s="632" t="s">
        <v>12257</v>
      </c>
      <c r="I1519" s="390">
        <v>43617</v>
      </c>
    </row>
    <row r="1520" spans="1:9">
      <c r="A1520" s="1082">
        <v>99244</v>
      </c>
      <c r="B1520" s="1083" t="s">
        <v>7526</v>
      </c>
      <c r="C1520" s="630" t="s">
        <v>5400</v>
      </c>
      <c r="D1520" s="1083" t="s">
        <v>43</v>
      </c>
      <c r="E1520" s="1086">
        <v>3505.79</v>
      </c>
      <c r="F1520" s="1086">
        <v>1174.8900000000001</v>
      </c>
      <c r="G1520" s="1085">
        <v>2330.9</v>
      </c>
      <c r="H1520" s="632" t="s">
        <v>12257</v>
      </c>
      <c r="I1520" s="390">
        <v>43617</v>
      </c>
    </row>
    <row r="1521" spans="1:9">
      <c r="A1521" s="1082">
        <v>99246</v>
      </c>
      <c r="B1521" s="1083" t="s">
        <v>7527</v>
      </c>
      <c r="C1521" s="630" t="s">
        <v>5400</v>
      </c>
      <c r="D1521" s="1083" t="s">
        <v>33</v>
      </c>
      <c r="E1521" s="1084">
        <v>625.5</v>
      </c>
      <c r="F1521" s="1084">
        <v>50.38</v>
      </c>
      <c r="G1521" s="1085">
        <v>575.12</v>
      </c>
      <c r="H1521" s="632" t="s">
        <v>12257</v>
      </c>
      <c r="I1521" s="390">
        <v>43617</v>
      </c>
    </row>
    <row r="1522" spans="1:9">
      <c r="A1522" s="1082">
        <v>99247</v>
      </c>
      <c r="B1522" s="1083" t="s">
        <v>7528</v>
      </c>
      <c r="C1522" s="630" t="s">
        <v>5400</v>
      </c>
      <c r="D1522" s="1083" t="s">
        <v>33</v>
      </c>
      <c r="E1522" s="1086">
        <v>1486.49</v>
      </c>
      <c r="F1522" s="1084">
        <v>616.34</v>
      </c>
      <c r="G1522" s="1085">
        <v>870.15</v>
      </c>
      <c r="H1522" s="632" t="s">
        <v>12257</v>
      </c>
      <c r="I1522" s="390">
        <v>43617</v>
      </c>
    </row>
    <row r="1523" spans="1:9">
      <c r="A1523" s="1082">
        <v>99248</v>
      </c>
      <c r="B1523" s="1083" t="s">
        <v>7529</v>
      </c>
      <c r="C1523" s="630" t="s">
        <v>5400</v>
      </c>
      <c r="D1523" s="1083" t="s">
        <v>43</v>
      </c>
      <c r="E1523" s="1086">
        <v>2670.83</v>
      </c>
      <c r="F1523" s="1084">
        <v>928.93</v>
      </c>
      <c r="G1523" s="1085">
        <v>1741.8999999999999</v>
      </c>
      <c r="H1523" s="632" t="s">
        <v>12257</v>
      </c>
      <c r="I1523" s="390">
        <v>43617</v>
      </c>
    </row>
    <row r="1524" spans="1:9">
      <c r="A1524" s="1082">
        <v>99249</v>
      </c>
      <c r="B1524" s="1083" t="s">
        <v>7530</v>
      </c>
      <c r="C1524" s="630" t="s">
        <v>5400</v>
      </c>
      <c r="D1524" s="1083" t="s">
        <v>33</v>
      </c>
      <c r="E1524" s="1086">
        <v>1502.23</v>
      </c>
      <c r="F1524" s="1084">
        <v>639.35</v>
      </c>
      <c r="G1524" s="1085">
        <v>862.88</v>
      </c>
      <c r="H1524" s="632" t="s">
        <v>12257</v>
      </c>
      <c r="I1524" s="390">
        <v>43617</v>
      </c>
    </row>
    <row r="1525" spans="1:9">
      <c r="A1525" s="1082">
        <v>99252</v>
      </c>
      <c r="B1525" s="1083" t="s">
        <v>7531</v>
      </c>
      <c r="C1525" s="630" t="s">
        <v>5400</v>
      </c>
      <c r="D1525" s="1083" t="s">
        <v>43</v>
      </c>
      <c r="E1525" s="1086">
        <v>1838.81</v>
      </c>
      <c r="F1525" s="1084">
        <v>649.83000000000004</v>
      </c>
      <c r="G1525" s="1085">
        <v>1188.9800000000002</v>
      </c>
      <c r="H1525" s="632" t="s">
        <v>12257</v>
      </c>
      <c r="I1525" s="390">
        <v>43617</v>
      </c>
    </row>
    <row r="1526" spans="1:9">
      <c r="A1526" s="1082">
        <v>99254</v>
      </c>
      <c r="B1526" s="1083" t="s">
        <v>7532</v>
      </c>
      <c r="C1526" s="630" t="s">
        <v>5400</v>
      </c>
      <c r="D1526" s="1083" t="s">
        <v>33</v>
      </c>
      <c r="E1526" s="1084">
        <v>933.47</v>
      </c>
      <c r="F1526" s="1084">
        <v>384.72</v>
      </c>
      <c r="G1526" s="1085">
        <v>548.75</v>
      </c>
      <c r="H1526" s="632" t="s">
        <v>12257</v>
      </c>
      <c r="I1526" s="390">
        <v>43617</v>
      </c>
    </row>
    <row r="1527" spans="1:9">
      <c r="A1527" s="1082">
        <v>99256</v>
      </c>
      <c r="B1527" s="1083" t="s">
        <v>7533</v>
      </c>
      <c r="C1527" s="630" t="s">
        <v>5400</v>
      </c>
      <c r="D1527" s="1083" t="s">
        <v>43</v>
      </c>
      <c r="E1527" s="1086">
        <v>4115.6899999999996</v>
      </c>
      <c r="F1527" s="1086">
        <v>1369.02</v>
      </c>
      <c r="G1527" s="1085">
        <v>2746.6699999999996</v>
      </c>
      <c r="H1527" s="632" t="s">
        <v>12257</v>
      </c>
      <c r="I1527" s="390">
        <v>43617</v>
      </c>
    </row>
    <row r="1528" spans="1:9">
      <c r="A1528" s="1082">
        <v>99259</v>
      </c>
      <c r="B1528" s="1083" t="s">
        <v>7534</v>
      </c>
      <c r="C1528" s="630" t="s">
        <v>5400</v>
      </c>
      <c r="D1528" s="1083" t="s">
        <v>43</v>
      </c>
      <c r="E1528" s="1086">
        <v>2323.92</v>
      </c>
      <c r="F1528" s="1084">
        <v>814.52</v>
      </c>
      <c r="G1528" s="1085">
        <v>1509.3999999999999</v>
      </c>
      <c r="H1528" s="632" t="s">
        <v>12257</v>
      </c>
      <c r="I1528" s="390">
        <v>43617</v>
      </c>
    </row>
    <row r="1529" spans="1:9">
      <c r="A1529" s="1082">
        <v>99261</v>
      </c>
      <c r="B1529" s="1083" t="s">
        <v>7535</v>
      </c>
      <c r="C1529" s="630" t="s">
        <v>5400</v>
      </c>
      <c r="D1529" s="1083" t="s">
        <v>33</v>
      </c>
      <c r="E1529" s="1086">
        <v>1117.81</v>
      </c>
      <c r="F1529" s="1084">
        <v>461.95</v>
      </c>
      <c r="G1529" s="1085">
        <v>655.86</v>
      </c>
      <c r="H1529" s="632" t="s">
        <v>12257</v>
      </c>
      <c r="I1529" s="390">
        <v>43617</v>
      </c>
    </row>
    <row r="1530" spans="1:9">
      <c r="A1530" s="1082">
        <v>99263</v>
      </c>
      <c r="B1530" s="1083" t="s">
        <v>7536</v>
      </c>
      <c r="C1530" s="630" t="s">
        <v>5400</v>
      </c>
      <c r="D1530" s="1083" t="s">
        <v>33</v>
      </c>
      <c r="E1530" s="1086">
        <v>1670.84</v>
      </c>
      <c r="F1530" s="1084">
        <v>693.51</v>
      </c>
      <c r="G1530" s="1085">
        <v>977.33</v>
      </c>
      <c r="H1530" s="632" t="s">
        <v>12257</v>
      </c>
      <c r="I1530" s="390">
        <v>43617</v>
      </c>
    </row>
    <row r="1531" spans="1:9">
      <c r="A1531" s="1082">
        <v>99265</v>
      </c>
      <c r="B1531" s="1083" t="s">
        <v>7537</v>
      </c>
      <c r="C1531" s="630" t="s">
        <v>5400</v>
      </c>
      <c r="D1531" s="1083" t="s">
        <v>43</v>
      </c>
      <c r="E1531" s="1086">
        <v>2808.98</v>
      </c>
      <c r="F1531" s="1084">
        <v>979.16</v>
      </c>
      <c r="G1531" s="1085">
        <v>1829.82</v>
      </c>
      <c r="H1531" s="632" t="s">
        <v>12257</v>
      </c>
      <c r="I1531" s="390">
        <v>43617</v>
      </c>
    </row>
    <row r="1532" spans="1:9">
      <c r="A1532" s="1082">
        <v>99266</v>
      </c>
      <c r="B1532" s="1083" t="s">
        <v>7538</v>
      </c>
      <c r="C1532" s="630" t="s">
        <v>5400</v>
      </c>
      <c r="D1532" s="1083" t="s">
        <v>33</v>
      </c>
      <c r="E1532" s="1086">
        <v>1302.1600000000001</v>
      </c>
      <c r="F1532" s="1084">
        <v>539.12</v>
      </c>
      <c r="G1532" s="1085">
        <v>763.04</v>
      </c>
      <c r="H1532" s="632" t="s">
        <v>12257</v>
      </c>
      <c r="I1532" s="390">
        <v>43617</v>
      </c>
    </row>
    <row r="1533" spans="1:9">
      <c r="A1533" s="1082">
        <v>99267</v>
      </c>
      <c r="B1533" s="1083" t="s">
        <v>7539</v>
      </c>
      <c r="C1533" s="630" t="s">
        <v>5400</v>
      </c>
      <c r="D1533" s="1083" t="s">
        <v>43</v>
      </c>
      <c r="E1533" s="1086">
        <v>3294.08</v>
      </c>
      <c r="F1533" s="1086">
        <v>1143.81</v>
      </c>
      <c r="G1533" s="1085">
        <v>2150.27</v>
      </c>
      <c r="H1533" s="632" t="s">
        <v>12257</v>
      </c>
      <c r="I1533" s="390">
        <v>43617</v>
      </c>
    </row>
    <row r="1534" spans="1:9">
      <c r="A1534" s="1082">
        <v>99269</v>
      </c>
      <c r="B1534" s="1083" t="s">
        <v>7540</v>
      </c>
      <c r="C1534" s="630" t="s">
        <v>5400</v>
      </c>
      <c r="D1534" s="1083" t="s">
        <v>33</v>
      </c>
      <c r="E1534" s="1086">
        <v>1486.49</v>
      </c>
      <c r="F1534" s="1084">
        <v>616.34</v>
      </c>
      <c r="G1534" s="1085">
        <v>870.15</v>
      </c>
      <c r="H1534" s="632" t="s">
        <v>12257</v>
      </c>
      <c r="I1534" s="390">
        <v>43617</v>
      </c>
    </row>
    <row r="1535" spans="1:9">
      <c r="A1535" s="1082">
        <v>99271</v>
      </c>
      <c r="B1535" s="1083" t="s">
        <v>7541</v>
      </c>
      <c r="C1535" s="630" t="s">
        <v>5400</v>
      </c>
      <c r="D1535" s="1083" t="s">
        <v>43</v>
      </c>
      <c r="E1535" s="1086">
        <v>4725.47</v>
      </c>
      <c r="F1535" s="1086">
        <v>1563.18</v>
      </c>
      <c r="G1535" s="1085">
        <v>3162.29</v>
      </c>
      <c r="H1535" s="632" t="s">
        <v>12257</v>
      </c>
      <c r="I1535" s="390">
        <v>43617</v>
      </c>
    </row>
    <row r="1536" spans="1:9">
      <c r="A1536" s="1082">
        <v>99272</v>
      </c>
      <c r="B1536" s="1083" t="s">
        <v>7542</v>
      </c>
      <c r="C1536" s="630" t="s">
        <v>5400</v>
      </c>
      <c r="D1536" s="1083" t="s">
        <v>43</v>
      </c>
      <c r="E1536" s="1084">
        <v>771.4</v>
      </c>
      <c r="F1536" s="1084">
        <v>286.82</v>
      </c>
      <c r="G1536" s="1085">
        <v>484.58</v>
      </c>
      <c r="H1536" s="632" t="s">
        <v>12257</v>
      </c>
      <c r="I1536" s="390">
        <v>43617</v>
      </c>
    </row>
    <row r="1537" spans="1:9">
      <c r="A1537" s="1082">
        <v>99273</v>
      </c>
      <c r="B1537" s="1083" t="s">
        <v>7543</v>
      </c>
      <c r="C1537" s="630" t="s">
        <v>5400</v>
      </c>
      <c r="D1537" s="1083" t="s">
        <v>43</v>
      </c>
      <c r="E1537" s="1086">
        <v>1118.51</v>
      </c>
      <c r="F1537" s="1084">
        <v>430.04</v>
      </c>
      <c r="G1537" s="1085">
        <v>688.47000000000014</v>
      </c>
      <c r="H1537" s="632" t="s">
        <v>12257</v>
      </c>
      <c r="I1537" s="390">
        <v>43617</v>
      </c>
    </row>
    <row r="1538" spans="1:9">
      <c r="A1538" s="1082">
        <v>99274</v>
      </c>
      <c r="B1538" s="1083" t="s">
        <v>7544</v>
      </c>
      <c r="C1538" s="630" t="s">
        <v>5400</v>
      </c>
      <c r="D1538" s="1083" t="s">
        <v>43</v>
      </c>
      <c r="E1538" s="1086">
        <v>3801.83</v>
      </c>
      <c r="F1538" s="1086">
        <v>1308.46</v>
      </c>
      <c r="G1538" s="1085">
        <v>2493.37</v>
      </c>
      <c r="H1538" s="632" t="s">
        <v>12257</v>
      </c>
      <c r="I1538" s="390">
        <v>43617</v>
      </c>
    </row>
    <row r="1539" spans="1:9">
      <c r="A1539" s="1082">
        <v>99276</v>
      </c>
      <c r="B1539" s="1083" t="s">
        <v>7545</v>
      </c>
      <c r="C1539" s="630" t="s">
        <v>5400</v>
      </c>
      <c r="D1539" s="1083" t="s">
        <v>33</v>
      </c>
      <c r="E1539" s="1086">
        <v>1855.16</v>
      </c>
      <c r="F1539" s="1084">
        <v>770.68</v>
      </c>
      <c r="G1539" s="1085">
        <v>1084.48</v>
      </c>
      <c r="H1539" s="632" t="s">
        <v>12257</v>
      </c>
      <c r="I1539" s="390">
        <v>43617</v>
      </c>
    </row>
    <row r="1540" spans="1:9">
      <c r="A1540" s="1082">
        <v>99277</v>
      </c>
      <c r="B1540" s="1083" t="s">
        <v>7546</v>
      </c>
      <c r="C1540" s="630" t="s">
        <v>5400</v>
      </c>
      <c r="D1540" s="1083" t="s">
        <v>33</v>
      </c>
      <c r="E1540" s="1086">
        <v>1670.84</v>
      </c>
      <c r="F1540" s="1084">
        <v>693.51</v>
      </c>
      <c r="G1540" s="1085">
        <v>977.33</v>
      </c>
      <c r="H1540" s="632" t="s">
        <v>12257</v>
      </c>
      <c r="I1540" s="390">
        <v>43617</v>
      </c>
    </row>
    <row r="1541" spans="1:9">
      <c r="A1541" s="1082">
        <v>99278</v>
      </c>
      <c r="B1541" s="1083" t="s">
        <v>7547</v>
      </c>
      <c r="C1541" s="630" t="s">
        <v>5400</v>
      </c>
      <c r="D1541" s="1083" t="s">
        <v>33</v>
      </c>
      <c r="E1541" s="1084">
        <v>297.39</v>
      </c>
      <c r="F1541" s="1084">
        <v>27.61</v>
      </c>
      <c r="G1541" s="1085">
        <v>269.77999999999997</v>
      </c>
      <c r="H1541" s="632" t="s">
        <v>12257</v>
      </c>
      <c r="I1541" s="390">
        <v>43617</v>
      </c>
    </row>
    <row r="1542" spans="1:9">
      <c r="A1542" s="1082">
        <v>99279</v>
      </c>
      <c r="B1542" s="1083" t="s">
        <v>7548</v>
      </c>
      <c r="C1542" s="630" t="s">
        <v>5400</v>
      </c>
      <c r="D1542" s="1083" t="s">
        <v>43</v>
      </c>
      <c r="E1542" s="1086">
        <v>4289.74</v>
      </c>
      <c r="F1542" s="1086">
        <v>1473.15</v>
      </c>
      <c r="G1542" s="1085">
        <v>2816.5899999999997</v>
      </c>
      <c r="H1542" s="632" t="s">
        <v>12257</v>
      </c>
      <c r="I1542" s="390">
        <v>43617</v>
      </c>
    </row>
    <row r="1543" spans="1:9">
      <c r="A1543" s="1082">
        <v>99280</v>
      </c>
      <c r="B1543" s="1083" t="s">
        <v>7549</v>
      </c>
      <c r="C1543" s="630" t="s">
        <v>5400</v>
      </c>
      <c r="D1543" s="1083" t="s">
        <v>43</v>
      </c>
      <c r="E1543" s="1086">
        <v>1443.82</v>
      </c>
      <c r="F1543" s="1084">
        <v>534.55999999999995</v>
      </c>
      <c r="G1543" s="1085">
        <v>909.2600000000001</v>
      </c>
      <c r="H1543" s="632" t="s">
        <v>12257</v>
      </c>
      <c r="I1543" s="390">
        <v>43617</v>
      </c>
    </row>
    <row r="1544" spans="1:9">
      <c r="A1544" s="1082">
        <v>99281</v>
      </c>
      <c r="B1544" s="1083" t="s">
        <v>7550</v>
      </c>
      <c r="C1544" s="630" t="s">
        <v>5400</v>
      </c>
      <c r="D1544" s="1083" t="s">
        <v>33</v>
      </c>
      <c r="E1544" s="1086">
        <v>1855.16</v>
      </c>
      <c r="F1544" s="1084">
        <v>770.68</v>
      </c>
      <c r="G1544" s="1085">
        <v>1084.48</v>
      </c>
      <c r="H1544" s="632" t="s">
        <v>12257</v>
      </c>
      <c r="I1544" s="390">
        <v>43617</v>
      </c>
    </row>
    <row r="1545" spans="1:9">
      <c r="A1545" s="1082">
        <v>99282</v>
      </c>
      <c r="B1545" s="1083" t="s">
        <v>7551</v>
      </c>
      <c r="C1545" s="630" t="s">
        <v>5400</v>
      </c>
      <c r="D1545" s="1083" t="s">
        <v>33</v>
      </c>
      <c r="E1545" s="1086">
        <v>2065.66</v>
      </c>
      <c r="F1545" s="1084">
        <v>856.1</v>
      </c>
      <c r="G1545" s="1085">
        <v>1209.56</v>
      </c>
      <c r="H1545" s="632" t="s">
        <v>12257</v>
      </c>
      <c r="I1545" s="390">
        <v>43617</v>
      </c>
    </row>
    <row r="1546" spans="1:9">
      <c r="A1546" s="1082">
        <v>99283</v>
      </c>
      <c r="B1546" s="1083" t="s">
        <v>7552</v>
      </c>
      <c r="C1546" s="630" t="s">
        <v>5400</v>
      </c>
      <c r="D1546" s="1083" t="s">
        <v>33</v>
      </c>
      <c r="E1546" s="1084">
        <v>855.34</v>
      </c>
      <c r="F1546" s="1084">
        <v>357.49</v>
      </c>
      <c r="G1546" s="1085">
        <v>497.84999999999997</v>
      </c>
      <c r="H1546" s="632" t="s">
        <v>12257</v>
      </c>
      <c r="I1546" s="390">
        <v>43617</v>
      </c>
    </row>
    <row r="1547" spans="1:9">
      <c r="A1547" s="1082">
        <v>99284</v>
      </c>
      <c r="B1547" s="1083" t="s">
        <v>7553</v>
      </c>
      <c r="C1547" s="630" t="s">
        <v>5400</v>
      </c>
      <c r="D1547" s="1083" t="s">
        <v>43</v>
      </c>
      <c r="E1547" s="1086">
        <v>5335.38</v>
      </c>
      <c r="F1547" s="1086">
        <v>1757.33</v>
      </c>
      <c r="G1547" s="1085">
        <v>3578.05</v>
      </c>
      <c r="H1547" s="632" t="s">
        <v>12257</v>
      </c>
      <c r="I1547" s="390">
        <v>43617</v>
      </c>
    </row>
    <row r="1548" spans="1:9">
      <c r="A1548" s="1082">
        <v>99286</v>
      </c>
      <c r="B1548" s="1083" t="s">
        <v>7554</v>
      </c>
      <c r="C1548" s="630" t="s">
        <v>5400</v>
      </c>
      <c r="D1548" s="1083" t="s">
        <v>43</v>
      </c>
      <c r="E1548" s="1086">
        <v>4777.75</v>
      </c>
      <c r="F1548" s="1086">
        <v>1637.79</v>
      </c>
      <c r="G1548" s="1085">
        <v>3139.96</v>
      </c>
      <c r="H1548" s="632" t="s">
        <v>12257</v>
      </c>
      <c r="I1548" s="390">
        <v>43617</v>
      </c>
    </row>
    <row r="1549" spans="1:9">
      <c r="A1549" s="1082">
        <v>99287</v>
      </c>
      <c r="B1549" s="1083" t="s">
        <v>7555</v>
      </c>
      <c r="C1549" s="630" t="s">
        <v>5400</v>
      </c>
      <c r="D1549" s="1083" t="s">
        <v>43</v>
      </c>
      <c r="E1549" s="1086">
        <v>6744.23</v>
      </c>
      <c r="F1549" s="1086">
        <v>2096.21</v>
      </c>
      <c r="G1549" s="1085">
        <v>4648.0199999999995</v>
      </c>
      <c r="H1549" s="632" t="s">
        <v>12257</v>
      </c>
      <c r="I1549" s="390">
        <v>43617</v>
      </c>
    </row>
    <row r="1550" spans="1:9">
      <c r="A1550" s="1082">
        <v>99288</v>
      </c>
      <c r="B1550" s="1083" t="s">
        <v>7556</v>
      </c>
      <c r="C1550" s="630" t="s">
        <v>5400</v>
      </c>
      <c r="D1550" s="1083" t="s">
        <v>33</v>
      </c>
      <c r="E1550" s="1084">
        <v>359.15</v>
      </c>
      <c r="F1550" s="1084">
        <v>33.380000000000003</v>
      </c>
      <c r="G1550" s="1085">
        <v>325.77</v>
      </c>
      <c r="H1550" s="632" t="s">
        <v>12257</v>
      </c>
      <c r="I1550" s="390">
        <v>43617</v>
      </c>
    </row>
    <row r="1551" spans="1:9">
      <c r="A1551" s="1082">
        <v>99289</v>
      </c>
      <c r="B1551" s="1083" t="s">
        <v>7557</v>
      </c>
      <c r="C1551" s="630" t="s">
        <v>5400</v>
      </c>
      <c r="D1551" s="1083" t="s">
        <v>33</v>
      </c>
      <c r="E1551" s="1086">
        <v>2039.52</v>
      </c>
      <c r="F1551" s="1084">
        <v>847.9</v>
      </c>
      <c r="G1551" s="1085">
        <v>1191.6199999999999</v>
      </c>
      <c r="H1551" s="632" t="s">
        <v>12257</v>
      </c>
      <c r="I1551" s="390">
        <v>43617</v>
      </c>
    </row>
    <row r="1552" spans="1:9">
      <c r="A1552" s="1082">
        <v>99290</v>
      </c>
      <c r="B1552" s="1083" t="s">
        <v>7558</v>
      </c>
      <c r="C1552" s="630" t="s">
        <v>5400</v>
      </c>
      <c r="D1552" s="1083" t="s">
        <v>43</v>
      </c>
      <c r="E1552" s="1086">
        <v>2878.05</v>
      </c>
      <c r="F1552" s="1084">
        <v>980.79</v>
      </c>
      <c r="G1552" s="1085">
        <v>1897.26</v>
      </c>
      <c r="H1552" s="632" t="s">
        <v>12257</v>
      </c>
      <c r="I1552" s="390">
        <v>43617</v>
      </c>
    </row>
    <row r="1553" spans="1:9">
      <c r="A1553" s="1082">
        <v>99291</v>
      </c>
      <c r="B1553" s="1083" t="s">
        <v>7559</v>
      </c>
      <c r="C1553" s="630" t="s">
        <v>5400</v>
      </c>
      <c r="D1553" s="1083" t="s">
        <v>33</v>
      </c>
      <c r="E1553" s="1086">
        <v>2039.52</v>
      </c>
      <c r="F1553" s="1084">
        <v>847.9</v>
      </c>
      <c r="G1553" s="1085">
        <v>1191.6199999999999</v>
      </c>
      <c r="H1553" s="632" t="s">
        <v>12257</v>
      </c>
      <c r="I1553" s="390">
        <v>43617</v>
      </c>
    </row>
    <row r="1554" spans="1:9">
      <c r="A1554" s="1082">
        <v>99292</v>
      </c>
      <c r="B1554" s="1083" t="s">
        <v>7560</v>
      </c>
      <c r="C1554" s="630" t="s">
        <v>5400</v>
      </c>
      <c r="D1554" s="1083" t="s">
        <v>43</v>
      </c>
      <c r="E1554" s="1086">
        <v>1774.89</v>
      </c>
      <c r="F1554" s="1084">
        <v>647.15</v>
      </c>
      <c r="G1554" s="1085">
        <v>1127.7399999999998</v>
      </c>
      <c r="H1554" s="632" t="s">
        <v>12257</v>
      </c>
      <c r="I1554" s="390">
        <v>43617</v>
      </c>
    </row>
    <row r="1555" spans="1:9">
      <c r="A1555" s="1082">
        <v>99293</v>
      </c>
      <c r="B1555" s="1083" t="s">
        <v>7561</v>
      </c>
      <c r="C1555" s="630" t="s">
        <v>5400</v>
      </c>
      <c r="D1555" s="1083" t="s">
        <v>33</v>
      </c>
      <c r="E1555" s="1086">
        <v>1040.17</v>
      </c>
      <c r="F1555" s="1084">
        <v>438.05</v>
      </c>
      <c r="G1555" s="1085">
        <v>602.12</v>
      </c>
      <c r="H1555" s="632" t="s">
        <v>12257</v>
      </c>
      <c r="I1555" s="390">
        <v>43617</v>
      </c>
    </row>
    <row r="1556" spans="1:9">
      <c r="A1556" s="1082">
        <v>99294</v>
      </c>
      <c r="B1556" s="1083" t="s">
        <v>7562</v>
      </c>
      <c r="C1556" s="630" t="s">
        <v>5400</v>
      </c>
      <c r="D1556" s="1083" t="s">
        <v>43</v>
      </c>
      <c r="E1556" s="1086">
        <v>5945.27</v>
      </c>
      <c r="F1556" s="1086">
        <v>1951.47</v>
      </c>
      <c r="G1556" s="1085">
        <v>3993.7999999999997</v>
      </c>
      <c r="H1556" s="632" t="s">
        <v>12257</v>
      </c>
      <c r="I1556" s="390">
        <v>43617</v>
      </c>
    </row>
    <row r="1557" spans="1:9">
      <c r="A1557" s="1082">
        <v>99296</v>
      </c>
      <c r="B1557" s="1083" t="s">
        <v>7563</v>
      </c>
      <c r="C1557" s="630" t="s">
        <v>5400</v>
      </c>
      <c r="D1557" s="1083" t="s">
        <v>33</v>
      </c>
      <c r="E1557" s="1086">
        <v>2249.9699999999998</v>
      </c>
      <c r="F1557" s="1084">
        <v>933.32</v>
      </c>
      <c r="G1557" s="1085">
        <v>1316.6499999999999</v>
      </c>
      <c r="H1557" s="632" t="s">
        <v>12257</v>
      </c>
      <c r="I1557" s="390">
        <v>43617</v>
      </c>
    </row>
    <row r="1558" spans="1:9">
      <c r="A1558" s="1082">
        <v>99297</v>
      </c>
      <c r="B1558" s="1083" t="s">
        <v>7564</v>
      </c>
      <c r="C1558" s="630" t="s">
        <v>5400</v>
      </c>
      <c r="D1558" s="1083" t="s">
        <v>33</v>
      </c>
      <c r="E1558" s="1086">
        <v>2245.46</v>
      </c>
      <c r="F1558" s="1084">
        <v>931.9</v>
      </c>
      <c r="G1558" s="1085">
        <v>1313.56</v>
      </c>
      <c r="H1558" s="632" t="s">
        <v>12257</v>
      </c>
      <c r="I1558" s="390">
        <v>43617</v>
      </c>
    </row>
    <row r="1559" spans="1:9">
      <c r="A1559" s="1082">
        <v>99298</v>
      </c>
      <c r="B1559" s="1083" t="s">
        <v>7565</v>
      </c>
      <c r="C1559" s="630" t="s">
        <v>5400</v>
      </c>
      <c r="D1559" s="1083" t="s">
        <v>43</v>
      </c>
      <c r="E1559" s="1086">
        <v>7621.83</v>
      </c>
      <c r="F1559" s="1086">
        <v>2349.9299999999998</v>
      </c>
      <c r="G1559" s="1085">
        <v>5271.9</v>
      </c>
      <c r="H1559" s="632" t="s">
        <v>12257</v>
      </c>
      <c r="I1559" s="390">
        <v>43617</v>
      </c>
    </row>
    <row r="1560" spans="1:9">
      <c r="A1560" s="1082">
        <v>99299</v>
      </c>
      <c r="B1560" s="1083" t="s">
        <v>7566</v>
      </c>
      <c r="C1560" s="630" t="s">
        <v>5400</v>
      </c>
      <c r="D1560" s="1083" t="s">
        <v>33</v>
      </c>
      <c r="E1560" s="1086">
        <v>2434.27</v>
      </c>
      <c r="F1560" s="1086">
        <v>1010.49</v>
      </c>
      <c r="G1560" s="1085">
        <v>1423.78</v>
      </c>
      <c r="H1560" s="632" t="s">
        <v>12257</v>
      </c>
      <c r="I1560" s="390">
        <v>43617</v>
      </c>
    </row>
    <row r="1561" spans="1:9">
      <c r="A1561" s="1082">
        <v>99300</v>
      </c>
      <c r="B1561" s="1083" t="s">
        <v>7567</v>
      </c>
      <c r="C1561" s="630" t="s">
        <v>5400</v>
      </c>
      <c r="D1561" s="1083" t="s">
        <v>43</v>
      </c>
      <c r="E1561" s="1086">
        <v>8499.44</v>
      </c>
      <c r="F1561" s="1086">
        <v>2603.64</v>
      </c>
      <c r="G1561" s="1085">
        <v>5895.8</v>
      </c>
      <c r="H1561" s="632" t="s">
        <v>12257</v>
      </c>
      <c r="I1561" s="390">
        <v>43617</v>
      </c>
    </row>
    <row r="1562" spans="1:9">
      <c r="A1562" s="1082">
        <v>99301</v>
      </c>
      <c r="B1562" s="1083" t="s">
        <v>7568</v>
      </c>
      <c r="C1562" s="630" t="s">
        <v>5400</v>
      </c>
      <c r="D1562" s="1083" t="s">
        <v>43</v>
      </c>
      <c r="E1562" s="1086">
        <v>4239.91</v>
      </c>
      <c r="F1562" s="1086">
        <v>1402.72</v>
      </c>
      <c r="G1562" s="1085">
        <v>2837.19</v>
      </c>
      <c r="H1562" s="632" t="s">
        <v>12257</v>
      </c>
      <c r="I1562" s="390">
        <v>43617</v>
      </c>
    </row>
    <row r="1563" spans="1:9">
      <c r="A1563" s="1082">
        <v>99302</v>
      </c>
      <c r="B1563" s="1083" t="s">
        <v>7569</v>
      </c>
      <c r="C1563" s="630" t="s">
        <v>5400</v>
      </c>
      <c r="D1563" s="1083" t="s">
        <v>33</v>
      </c>
      <c r="E1563" s="1086">
        <v>2623.12</v>
      </c>
      <c r="F1563" s="1086">
        <v>1089.08</v>
      </c>
      <c r="G1563" s="1085">
        <v>1534.0400000000002</v>
      </c>
      <c r="H1563" s="632" t="s">
        <v>12257</v>
      </c>
      <c r="I1563" s="390">
        <v>43617</v>
      </c>
    </row>
    <row r="1564" spans="1:9">
      <c r="A1564" s="1082">
        <v>99303</v>
      </c>
      <c r="B1564" s="1083" t="s">
        <v>7570</v>
      </c>
      <c r="C1564" s="630" t="s">
        <v>5400</v>
      </c>
      <c r="D1564" s="1083" t="s">
        <v>43</v>
      </c>
      <c r="E1564" s="1086">
        <v>7795.43</v>
      </c>
      <c r="F1564" s="1086">
        <v>2380.59</v>
      </c>
      <c r="G1564" s="1085">
        <v>5414.8399999999992</v>
      </c>
      <c r="H1564" s="632" t="s">
        <v>12257</v>
      </c>
      <c r="I1564" s="390">
        <v>43617</v>
      </c>
    </row>
    <row r="1565" spans="1:9">
      <c r="A1565" s="1082">
        <v>99304</v>
      </c>
      <c r="B1565" s="1083" t="s">
        <v>7571</v>
      </c>
      <c r="C1565" s="630" t="s">
        <v>5400</v>
      </c>
      <c r="D1565" s="1083" t="s">
        <v>33</v>
      </c>
      <c r="E1565" s="1086">
        <v>2438.77</v>
      </c>
      <c r="F1565" s="1086">
        <v>1011.9</v>
      </c>
      <c r="G1565" s="1085">
        <v>1426.8700000000001</v>
      </c>
      <c r="H1565" s="632" t="s">
        <v>12257</v>
      </c>
      <c r="I1565" s="390">
        <v>43617</v>
      </c>
    </row>
    <row r="1566" spans="1:9">
      <c r="A1566" s="1082">
        <v>99305</v>
      </c>
      <c r="B1566" s="1083" t="s">
        <v>7572</v>
      </c>
      <c r="C1566" s="630" t="s">
        <v>5400</v>
      </c>
      <c r="D1566" s="1083" t="s">
        <v>43</v>
      </c>
      <c r="E1566" s="1086">
        <v>8805.76</v>
      </c>
      <c r="F1566" s="1086">
        <v>2664.04</v>
      </c>
      <c r="G1566" s="1085">
        <v>6141.72</v>
      </c>
      <c r="H1566" s="632" t="s">
        <v>12257</v>
      </c>
      <c r="I1566" s="390">
        <v>43617</v>
      </c>
    </row>
    <row r="1567" spans="1:9">
      <c r="A1567" s="1082">
        <v>99306</v>
      </c>
      <c r="B1567" s="1083" t="s">
        <v>7573</v>
      </c>
      <c r="C1567" s="630" t="s">
        <v>5400</v>
      </c>
      <c r="D1567" s="1083" t="s">
        <v>33</v>
      </c>
      <c r="E1567" s="1086">
        <v>2623.12</v>
      </c>
      <c r="F1567" s="1086">
        <v>1089.08</v>
      </c>
      <c r="G1567" s="1085">
        <v>1534.0400000000002</v>
      </c>
      <c r="H1567" s="632" t="s">
        <v>12257</v>
      </c>
      <c r="I1567" s="390">
        <v>43617</v>
      </c>
    </row>
    <row r="1568" spans="1:9">
      <c r="A1568" s="1082">
        <v>99307</v>
      </c>
      <c r="B1568" s="1083" t="s">
        <v>7574</v>
      </c>
      <c r="C1568" s="630" t="s">
        <v>5400</v>
      </c>
      <c r="D1568" s="1083" t="s">
        <v>33</v>
      </c>
      <c r="E1568" s="1086">
        <v>1692.47</v>
      </c>
      <c r="F1568" s="1084">
        <v>700.33</v>
      </c>
      <c r="G1568" s="1085">
        <v>992.14</v>
      </c>
      <c r="H1568" s="632" t="s">
        <v>12257</v>
      </c>
      <c r="I1568" s="390">
        <v>43617</v>
      </c>
    </row>
    <row r="1569" spans="1:9">
      <c r="A1569" s="1082">
        <v>99308</v>
      </c>
      <c r="B1569" s="1083" t="s">
        <v>7575</v>
      </c>
      <c r="C1569" s="630" t="s">
        <v>5400</v>
      </c>
      <c r="D1569" s="1083" t="s">
        <v>43</v>
      </c>
      <c r="E1569" s="1086">
        <v>9816.1299999999992</v>
      </c>
      <c r="F1569" s="1086">
        <v>2947.47</v>
      </c>
      <c r="G1569" s="1085">
        <v>6868.6599999999989</v>
      </c>
      <c r="H1569" s="632" t="s">
        <v>12257</v>
      </c>
      <c r="I1569" s="390">
        <v>43617</v>
      </c>
    </row>
    <row r="1570" spans="1:9">
      <c r="A1570" s="1082">
        <v>99309</v>
      </c>
      <c r="B1570" s="1083" t="s">
        <v>7576</v>
      </c>
      <c r="C1570" s="630" t="s">
        <v>5400</v>
      </c>
      <c r="D1570" s="1083" t="s">
        <v>33</v>
      </c>
      <c r="E1570" s="1086">
        <v>2811.96</v>
      </c>
      <c r="F1570" s="1086">
        <v>1167.7</v>
      </c>
      <c r="G1570" s="1085">
        <v>1644.26</v>
      </c>
      <c r="H1570" s="632" t="s">
        <v>12257</v>
      </c>
      <c r="I1570" s="390">
        <v>43617</v>
      </c>
    </row>
    <row r="1571" spans="1:9">
      <c r="A1571" s="1082">
        <v>99310</v>
      </c>
      <c r="B1571" s="1083" t="s">
        <v>7577</v>
      </c>
      <c r="C1571" s="630" t="s">
        <v>5400</v>
      </c>
      <c r="D1571" s="1083" t="s">
        <v>43</v>
      </c>
      <c r="E1571" s="1086">
        <v>9997.01</v>
      </c>
      <c r="F1571" s="1086">
        <v>2978.36</v>
      </c>
      <c r="G1571" s="1085">
        <v>7018.6500000000005</v>
      </c>
      <c r="H1571" s="632" t="s">
        <v>12257</v>
      </c>
      <c r="I1571" s="390">
        <v>43617</v>
      </c>
    </row>
    <row r="1572" spans="1:9">
      <c r="A1572" s="1082">
        <v>99311</v>
      </c>
      <c r="B1572" s="1083" t="s">
        <v>7578</v>
      </c>
      <c r="C1572" s="630" t="s">
        <v>5400</v>
      </c>
      <c r="D1572" s="1083" t="s">
        <v>33</v>
      </c>
      <c r="E1572" s="1086">
        <v>2811.96</v>
      </c>
      <c r="F1572" s="1086">
        <v>1167.7</v>
      </c>
      <c r="G1572" s="1085">
        <v>1644.26</v>
      </c>
      <c r="H1572" s="632" t="s">
        <v>12257</v>
      </c>
      <c r="I1572" s="390">
        <v>43617</v>
      </c>
    </row>
    <row r="1573" spans="1:9">
      <c r="A1573" s="1082">
        <v>99312</v>
      </c>
      <c r="B1573" s="1083" t="s">
        <v>7579</v>
      </c>
      <c r="C1573" s="630" t="s">
        <v>5400</v>
      </c>
      <c r="D1573" s="1083" t="s">
        <v>43</v>
      </c>
      <c r="E1573" s="1086">
        <v>4965.1000000000004</v>
      </c>
      <c r="F1573" s="1086">
        <v>1626.2</v>
      </c>
      <c r="G1573" s="1085">
        <v>3338.9</v>
      </c>
      <c r="H1573" s="632" t="s">
        <v>12257</v>
      </c>
      <c r="I1573" s="390">
        <v>43617</v>
      </c>
    </row>
    <row r="1574" spans="1:9">
      <c r="A1574" s="1082">
        <v>99313</v>
      </c>
      <c r="B1574" s="1083" t="s">
        <v>7580</v>
      </c>
      <c r="C1574" s="630" t="s">
        <v>5400</v>
      </c>
      <c r="D1574" s="1083" t="s">
        <v>43</v>
      </c>
      <c r="E1574" s="1086">
        <v>11141.15</v>
      </c>
      <c r="F1574" s="1086">
        <v>3291.5</v>
      </c>
      <c r="G1574" s="1085">
        <v>7849.65</v>
      </c>
      <c r="H1574" s="632" t="s">
        <v>12257</v>
      </c>
      <c r="I1574" s="390">
        <v>43617</v>
      </c>
    </row>
    <row r="1575" spans="1:9">
      <c r="A1575" s="1082">
        <v>99314</v>
      </c>
      <c r="B1575" s="1083" t="s">
        <v>7581</v>
      </c>
      <c r="C1575" s="630" t="s">
        <v>5400</v>
      </c>
      <c r="D1575" s="1083" t="s">
        <v>33</v>
      </c>
      <c r="E1575" s="1086">
        <v>3000.8</v>
      </c>
      <c r="F1575" s="1086">
        <v>1246.29</v>
      </c>
      <c r="G1575" s="1085">
        <v>1754.5099999999998</v>
      </c>
      <c r="H1575" s="632" t="s">
        <v>12257</v>
      </c>
      <c r="I1575" s="390">
        <v>43617</v>
      </c>
    </row>
    <row r="1576" spans="1:9">
      <c r="A1576" s="1082">
        <v>99315</v>
      </c>
      <c r="B1576" s="1083" t="s">
        <v>7582</v>
      </c>
      <c r="C1576" s="630" t="s">
        <v>5400</v>
      </c>
      <c r="D1576" s="1083" t="s">
        <v>43</v>
      </c>
      <c r="E1576" s="1086">
        <v>12474.69</v>
      </c>
      <c r="F1576" s="1086">
        <v>3635.77</v>
      </c>
      <c r="G1576" s="1085">
        <v>8838.9199999999983</v>
      </c>
      <c r="H1576" s="632" t="s">
        <v>12257</v>
      </c>
      <c r="I1576" s="390">
        <v>43617</v>
      </c>
    </row>
    <row r="1577" spans="1:9">
      <c r="A1577" s="1082">
        <v>99317</v>
      </c>
      <c r="B1577" s="1083" t="s">
        <v>7583</v>
      </c>
      <c r="C1577" s="630" t="s">
        <v>5400</v>
      </c>
      <c r="D1577" s="1083" t="s">
        <v>33</v>
      </c>
      <c r="E1577" s="1086">
        <v>1876.8</v>
      </c>
      <c r="F1577" s="1084">
        <v>777.47</v>
      </c>
      <c r="G1577" s="1085">
        <v>1099.33</v>
      </c>
      <c r="H1577" s="632" t="s">
        <v>12257</v>
      </c>
      <c r="I1577" s="390">
        <v>43617</v>
      </c>
    </row>
    <row r="1578" spans="1:9">
      <c r="A1578" s="1082">
        <v>99318</v>
      </c>
      <c r="B1578" s="1083" t="s">
        <v>7584</v>
      </c>
      <c r="C1578" s="630" t="s">
        <v>5400</v>
      </c>
      <c r="D1578" s="1083" t="s">
        <v>33</v>
      </c>
      <c r="E1578" s="1084">
        <v>196.3</v>
      </c>
      <c r="F1578" s="1084">
        <v>17.55</v>
      </c>
      <c r="G1578" s="1085">
        <v>178.75</v>
      </c>
      <c r="H1578" s="632" t="s">
        <v>12257</v>
      </c>
      <c r="I1578" s="390">
        <v>43617</v>
      </c>
    </row>
    <row r="1579" spans="1:9">
      <c r="A1579" s="1082">
        <v>99319</v>
      </c>
      <c r="B1579" s="1083" t="s">
        <v>7585</v>
      </c>
      <c r="C1579" s="630" t="s">
        <v>5400</v>
      </c>
      <c r="D1579" s="1083" t="s">
        <v>33</v>
      </c>
      <c r="E1579" s="1084">
        <v>669.22</v>
      </c>
      <c r="F1579" s="1084">
        <v>276.58</v>
      </c>
      <c r="G1579" s="1085">
        <v>392.64</v>
      </c>
      <c r="H1579" s="632" t="s">
        <v>12257</v>
      </c>
      <c r="I1579" s="390">
        <v>43617</v>
      </c>
    </row>
    <row r="1580" spans="1:9">
      <c r="A1580" s="1082">
        <v>99320</v>
      </c>
      <c r="B1580" s="1083" t="s">
        <v>7586</v>
      </c>
      <c r="C1580" s="630" t="s">
        <v>5400</v>
      </c>
      <c r="D1580" s="1083" t="s">
        <v>43</v>
      </c>
      <c r="E1580" s="1086">
        <v>5731.02</v>
      </c>
      <c r="F1580" s="1086">
        <v>1849.83</v>
      </c>
      <c r="G1580" s="1085">
        <v>3881.19</v>
      </c>
      <c r="H1580" s="632" t="s">
        <v>12257</v>
      </c>
      <c r="I1580" s="390">
        <v>43617</v>
      </c>
    </row>
    <row r="1581" spans="1:9">
      <c r="A1581" s="1082">
        <v>99321</v>
      </c>
      <c r="B1581" s="1083" t="s">
        <v>7587</v>
      </c>
      <c r="C1581" s="630" t="s">
        <v>5400</v>
      </c>
      <c r="D1581" s="1083" t="s">
        <v>33</v>
      </c>
      <c r="E1581" s="1086">
        <v>2061.15</v>
      </c>
      <c r="F1581" s="1084">
        <v>854.69</v>
      </c>
      <c r="G1581" s="1085">
        <v>1206.4599999999998</v>
      </c>
      <c r="H1581" s="632" t="s">
        <v>12257</v>
      </c>
      <c r="I1581" s="390">
        <v>43617</v>
      </c>
    </row>
    <row r="1582" spans="1:9">
      <c r="A1582" s="1082">
        <v>99322</v>
      </c>
      <c r="B1582" s="1083" t="s">
        <v>7588</v>
      </c>
      <c r="C1582" s="630" t="s">
        <v>5400</v>
      </c>
      <c r="D1582" s="1083" t="s">
        <v>43</v>
      </c>
      <c r="E1582" s="1086">
        <v>6461.25</v>
      </c>
      <c r="F1582" s="1086">
        <v>2073.37</v>
      </c>
      <c r="G1582" s="1085">
        <v>4387.88</v>
      </c>
      <c r="H1582" s="632" t="s">
        <v>12257</v>
      </c>
      <c r="I1582" s="390">
        <v>43617</v>
      </c>
    </row>
    <row r="1583" spans="1:9">
      <c r="A1583" s="1082">
        <v>99323</v>
      </c>
      <c r="B1583" s="1083" t="s">
        <v>7589</v>
      </c>
      <c r="C1583" s="630" t="s">
        <v>5400</v>
      </c>
      <c r="D1583" s="1083" t="s">
        <v>33</v>
      </c>
      <c r="E1583" s="1086">
        <v>2245.46</v>
      </c>
      <c r="F1583" s="1084">
        <v>931.9</v>
      </c>
      <c r="G1583" s="1085">
        <v>1313.56</v>
      </c>
      <c r="H1583" s="632" t="s">
        <v>12257</v>
      </c>
      <c r="I1583" s="390">
        <v>43617</v>
      </c>
    </row>
    <row r="1584" spans="1:9">
      <c r="A1584" s="1082">
        <v>99324</v>
      </c>
      <c r="B1584" s="1083" t="s">
        <v>7590</v>
      </c>
      <c r="C1584" s="630" t="s">
        <v>5400</v>
      </c>
      <c r="D1584" s="1083" t="s">
        <v>43</v>
      </c>
      <c r="E1584" s="1086">
        <v>7191.44</v>
      </c>
      <c r="F1584" s="1086">
        <v>2296.9299999999998</v>
      </c>
      <c r="G1584" s="1085">
        <v>4894.51</v>
      </c>
      <c r="H1584" s="632" t="s">
        <v>12257</v>
      </c>
      <c r="I1584" s="390">
        <v>43617</v>
      </c>
    </row>
    <row r="1585" spans="1:9">
      <c r="A1585" s="1082">
        <v>99325</v>
      </c>
      <c r="B1585" s="1083" t="s">
        <v>7591</v>
      </c>
      <c r="C1585" s="630" t="s">
        <v>5400</v>
      </c>
      <c r="D1585" s="1083" t="s">
        <v>33</v>
      </c>
      <c r="E1585" s="1086">
        <v>2434.27</v>
      </c>
      <c r="F1585" s="1086">
        <v>1010.49</v>
      </c>
      <c r="G1585" s="1085">
        <v>1423.78</v>
      </c>
      <c r="H1585" s="632" t="s">
        <v>12257</v>
      </c>
      <c r="I1585" s="390">
        <v>43617</v>
      </c>
    </row>
    <row r="1586" spans="1:9">
      <c r="A1586" s="1082">
        <v>99326</v>
      </c>
      <c r="B1586" s="1083" t="s">
        <v>7592</v>
      </c>
      <c r="C1586" s="630" t="s">
        <v>5400</v>
      </c>
      <c r="D1586" s="1083" t="s">
        <v>43</v>
      </c>
      <c r="E1586" s="1086">
        <v>5866.68</v>
      </c>
      <c r="F1586" s="1086">
        <v>1842.48</v>
      </c>
      <c r="G1586" s="1085">
        <v>4024.2</v>
      </c>
      <c r="H1586" s="632" t="s">
        <v>12257</v>
      </c>
      <c r="I1586" s="390">
        <v>43617</v>
      </c>
    </row>
    <row r="1587" spans="1:9">
      <c r="A1587" s="1082">
        <v>99327</v>
      </c>
      <c r="B1587" s="1083" t="s">
        <v>7593</v>
      </c>
      <c r="C1587" s="630" t="s">
        <v>5400</v>
      </c>
      <c r="D1587" s="1083" t="s">
        <v>33</v>
      </c>
      <c r="E1587" s="1086">
        <v>3145.49</v>
      </c>
      <c r="F1587" s="1086">
        <v>1311.04</v>
      </c>
      <c r="G1587" s="1085">
        <v>1834.4499999999998</v>
      </c>
      <c r="H1587" s="632" t="s">
        <v>12257</v>
      </c>
      <c r="I1587" s="390">
        <v>43617</v>
      </c>
    </row>
    <row r="1588" spans="1:9">
      <c r="A1588" s="1082">
        <v>94263</v>
      </c>
      <c r="B1588" s="1083" t="s">
        <v>7594</v>
      </c>
      <c r="C1588" s="630" t="s">
        <v>5400</v>
      </c>
      <c r="D1588" s="1083" t="s">
        <v>33</v>
      </c>
      <c r="E1588" s="1084">
        <v>23.18</v>
      </c>
      <c r="F1588" s="1084">
        <v>8.52</v>
      </c>
      <c r="G1588" s="1085">
        <v>14.66</v>
      </c>
      <c r="H1588" s="632" t="s">
        <v>12257</v>
      </c>
      <c r="I1588" s="390">
        <v>43617</v>
      </c>
    </row>
    <row r="1589" spans="1:9">
      <c r="A1589" s="1082">
        <v>94264</v>
      </c>
      <c r="B1589" s="1083" t="s">
        <v>7595</v>
      </c>
      <c r="C1589" s="630" t="s">
        <v>5400</v>
      </c>
      <c r="D1589" s="1083" t="s">
        <v>33</v>
      </c>
      <c r="E1589" s="1084">
        <v>25.92</v>
      </c>
      <c r="F1589" s="1084">
        <v>10.199999999999999</v>
      </c>
      <c r="G1589" s="1085">
        <v>15.719999999999999</v>
      </c>
      <c r="H1589" s="632" t="s">
        <v>12257</v>
      </c>
      <c r="I1589" s="390">
        <v>43617</v>
      </c>
    </row>
    <row r="1590" spans="1:9">
      <c r="A1590" s="1082">
        <v>94265</v>
      </c>
      <c r="B1590" s="1083" t="s">
        <v>7596</v>
      </c>
      <c r="C1590" s="630" t="s">
        <v>5400</v>
      </c>
      <c r="D1590" s="1083" t="s">
        <v>33</v>
      </c>
      <c r="E1590" s="1084">
        <v>30.3</v>
      </c>
      <c r="F1590" s="1084">
        <v>9.08</v>
      </c>
      <c r="G1590" s="1085">
        <v>21.22</v>
      </c>
      <c r="H1590" s="632" t="s">
        <v>12257</v>
      </c>
      <c r="I1590" s="390">
        <v>43617</v>
      </c>
    </row>
    <row r="1591" spans="1:9">
      <c r="A1591" s="1082">
        <v>94266</v>
      </c>
      <c r="B1591" s="1083" t="s">
        <v>7597</v>
      </c>
      <c r="C1591" s="630" t="s">
        <v>5400</v>
      </c>
      <c r="D1591" s="1083" t="s">
        <v>33</v>
      </c>
      <c r="E1591" s="1084">
        <v>33.409999999999997</v>
      </c>
      <c r="F1591" s="1084">
        <v>11.01</v>
      </c>
      <c r="G1591" s="1085">
        <v>22.4</v>
      </c>
      <c r="H1591" s="632" t="s">
        <v>12257</v>
      </c>
      <c r="I1591" s="390">
        <v>43617</v>
      </c>
    </row>
    <row r="1592" spans="1:9">
      <c r="A1592" s="1082">
        <v>94267</v>
      </c>
      <c r="B1592" s="1083" t="s">
        <v>7598</v>
      </c>
      <c r="C1592" s="630" t="s">
        <v>5400</v>
      </c>
      <c r="D1592" s="1083" t="s">
        <v>33</v>
      </c>
      <c r="E1592" s="1084">
        <v>35.909999999999997</v>
      </c>
      <c r="F1592" s="1084">
        <v>9.6</v>
      </c>
      <c r="G1592" s="1085">
        <v>26.31</v>
      </c>
      <c r="H1592" s="632" t="s">
        <v>12257</v>
      </c>
      <c r="I1592" s="390">
        <v>43617</v>
      </c>
    </row>
    <row r="1593" spans="1:9">
      <c r="A1593" s="1082">
        <v>94268</v>
      </c>
      <c r="B1593" s="1083" t="s">
        <v>7599</v>
      </c>
      <c r="C1593" s="630" t="s">
        <v>5400</v>
      </c>
      <c r="D1593" s="1083" t="s">
        <v>33</v>
      </c>
      <c r="E1593" s="1084">
        <v>39.36</v>
      </c>
      <c r="F1593" s="1084">
        <v>11.73</v>
      </c>
      <c r="G1593" s="1085">
        <v>27.630000000000003</v>
      </c>
      <c r="H1593" s="632" t="s">
        <v>12257</v>
      </c>
      <c r="I1593" s="390">
        <v>43617</v>
      </c>
    </row>
    <row r="1594" spans="1:9">
      <c r="A1594" s="1082">
        <v>94269</v>
      </c>
      <c r="B1594" s="1083" t="s">
        <v>7600</v>
      </c>
      <c r="C1594" s="630" t="s">
        <v>5400</v>
      </c>
      <c r="D1594" s="1083" t="s">
        <v>33</v>
      </c>
      <c r="E1594" s="1084">
        <v>51.18</v>
      </c>
      <c r="F1594" s="1084">
        <v>11.62</v>
      </c>
      <c r="G1594" s="1085">
        <v>39.56</v>
      </c>
      <c r="H1594" s="632" t="s">
        <v>12257</v>
      </c>
      <c r="I1594" s="390">
        <v>43617</v>
      </c>
    </row>
    <row r="1595" spans="1:9">
      <c r="A1595" s="1082">
        <v>94270</v>
      </c>
      <c r="B1595" s="1083" t="s">
        <v>7601</v>
      </c>
      <c r="C1595" s="630" t="s">
        <v>5400</v>
      </c>
      <c r="D1595" s="1083" t="s">
        <v>33</v>
      </c>
      <c r="E1595" s="1084">
        <v>55.96</v>
      </c>
      <c r="F1595" s="1084">
        <v>14.58</v>
      </c>
      <c r="G1595" s="1085">
        <v>41.379999999999995</v>
      </c>
      <c r="H1595" s="632" t="s">
        <v>12257</v>
      </c>
      <c r="I1595" s="390">
        <v>43617</v>
      </c>
    </row>
    <row r="1596" spans="1:9">
      <c r="A1596" s="1082">
        <v>94271</v>
      </c>
      <c r="B1596" s="1083" t="s">
        <v>7602</v>
      </c>
      <c r="C1596" s="630" t="s">
        <v>5400</v>
      </c>
      <c r="D1596" s="1083" t="s">
        <v>33</v>
      </c>
      <c r="E1596" s="1084">
        <v>62.48</v>
      </c>
      <c r="F1596" s="1084">
        <v>14.03</v>
      </c>
      <c r="G1596" s="1085">
        <v>48.449999999999996</v>
      </c>
      <c r="H1596" s="632" t="s">
        <v>12257</v>
      </c>
      <c r="I1596" s="390">
        <v>43617</v>
      </c>
    </row>
    <row r="1597" spans="1:9">
      <c r="A1597" s="1082">
        <v>94272</v>
      </c>
      <c r="B1597" s="1083" t="s">
        <v>7603</v>
      </c>
      <c r="C1597" s="630" t="s">
        <v>5400</v>
      </c>
      <c r="D1597" s="1083" t="s">
        <v>33</v>
      </c>
      <c r="E1597" s="1084">
        <v>68.849999999999994</v>
      </c>
      <c r="F1597" s="1084">
        <v>17.97</v>
      </c>
      <c r="G1597" s="1085">
        <v>50.88</v>
      </c>
      <c r="H1597" s="632" t="s">
        <v>12257</v>
      </c>
      <c r="I1597" s="390">
        <v>43617</v>
      </c>
    </row>
    <row r="1598" spans="1:9">
      <c r="A1598" s="1082">
        <v>94273</v>
      </c>
      <c r="B1598" s="1083" t="s">
        <v>2737</v>
      </c>
      <c r="C1598" s="630" t="s">
        <v>5400</v>
      </c>
      <c r="D1598" s="1083" t="s">
        <v>33</v>
      </c>
      <c r="E1598" s="1084">
        <v>36.29</v>
      </c>
      <c r="F1598" s="1084">
        <v>9.2100000000000009</v>
      </c>
      <c r="G1598" s="1085">
        <v>27.08</v>
      </c>
      <c r="H1598" s="632" t="s">
        <v>12257</v>
      </c>
      <c r="I1598" s="390">
        <v>43617</v>
      </c>
    </row>
    <row r="1599" spans="1:9">
      <c r="A1599" s="1082">
        <v>94274</v>
      </c>
      <c r="B1599" s="1083" t="s">
        <v>2738</v>
      </c>
      <c r="C1599" s="630" t="s">
        <v>5400</v>
      </c>
      <c r="D1599" s="1083" t="s">
        <v>33</v>
      </c>
      <c r="E1599" s="1084">
        <v>39.22</v>
      </c>
      <c r="F1599" s="1084">
        <v>11.25</v>
      </c>
      <c r="G1599" s="1085">
        <v>27.97</v>
      </c>
      <c r="H1599" s="632" t="s">
        <v>12257</v>
      </c>
      <c r="I1599" s="390">
        <v>43617</v>
      </c>
    </row>
    <row r="1600" spans="1:9">
      <c r="A1600" s="1082">
        <v>94275</v>
      </c>
      <c r="B1600" s="1083" t="s">
        <v>2739</v>
      </c>
      <c r="C1600" s="630" t="s">
        <v>5400</v>
      </c>
      <c r="D1600" s="1083" t="s">
        <v>33</v>
      </c>
      <c r="E1600" s="1084">
        <v>34.770000000000003</v>
      </c>
      <c r="F1600" s="1084">
        <v>8.34</v>
      </c>
      <c r="G1600" s="1085">
        <v>26.43</v>
      </c>
      <c r="H1600" s="632" t="s">
        <v>12257</v>
      </c>
      <c r="I1600" s="390">
        <v>43617</v>
      </c>
    </row>
    <row r="1601" spans="1:9">
      <c r="A1601" s="1082">
        <v>94276</v>
      </c>
      <c r="B1601" s="1083" t="s">
        <v>2740</v>
      </c>
      <c r="C1601" s="630" t="s">
        <v>5400</v>
      </c>
      <c r="D1601" s="1083" t="s">
        <v>33</v>
      </c>
      <c r="E1601" s="1084">
        <v>37.700000000000003</v>
      </c>
      <c r="F1601" s="1084">
        <v>10.39</v>
      </c>
      <c r="G1601" s="1085">
        <v>27.31</v>
      </c>
      <c r="H1601" s="632" t="s">
        <v>12257</v>
      </c>
      <c r="I1601" s="390">
        <v>43617</v>
      </c>
    </row>
    <row r="1602" spans="1:9">
      <c r="A1602" s="1082">
        <v>94281</v>
      </c>
      <c r="B1602" s="1083" t="s">
        <v>2741</v>
      </c>
      <c r="C1602" s="630" t="s">
        <v>5400</v>
      </c>
      <c r="D1602" s="1083" t="s">
        <v>33</v>
      </c>
      <c r="E1602" s="1084">
        <v>35.68</v>
      </c>
      <c r="F1602" s="1084">
        <v>11.43</v>
      </c>
      <c r="G1602" s="1085">
        <v>24.25</v>
      </c>
      <c r="H1602" s="632" t="s">
        <v>12257</v>
      </c>
      <c r="I1602" s="390">
        <v>43617</v>
      </c>
    </row>
    <row r="1603" spans="1:9">
      <c r="A1603" s="1082">
        <v>94282</v>
      </c>
      <c r="B1603" s="1083" t="s">
        <v>2742</v>
      </c>
      <c r="C1603" s="630" t="s">
        <v>5400</v>
      </c>
      <c r="D1603" s="1083" t="s">
        <v>33</v>
      </c>
      <c r="E1603" s="1084">
        <v>44.6</v>
      </c>
      <c r="F1603" s="1084">
        <v>17.66</v>
      </c>
      <c r="G1603" s="1085">
        <v>26.94</v>
      </c>
      <c r="H1603" s="632" t="s">
        <v>12257</v>
      </c>
      <c r="I1603" s="390">
        <v>43617</v>
      </c>
    </row>
    <row r="1604" spans="1:9">
      <c r="A1604" s="1082">
        <v>94283</v>
      </c>
      <c r="B1604" s="1083" t="s">
        <v>2743</v>
      </c>
      <c r="C1604" s="630" t="s">
        <v>5400</v>
      </c>
      <c r="D1604" s="1083" t="s">
        <v>33</v>
      </c>
      <c r="E1604" s="1084">
        <v>46.14</v>
      </c>
      <c r="F1604" s="1084">
        <v>12.45</v>
      </c>
      <c r="G1604" s="1085">
        <v>33.69</v>
      </c>
      <c r="H1604" s="632" t="s">
        <v>12257</v>
      </c>
      <c r="I1604" s="390">
        <v>43617</v>
      </c>
    </row>
    <row r="1605" spans="1:9">
      <c r="A1605" s="1082">
        <v>94284</v>
      </c>
      <c r="B1605" s="1083" t="s">
        <v>2744</v>
      </c>
      <c r="C1605" s="630" t="s">
        <v>5400</v>
      </c>
      <c r="D1605" s="1083" t="s">
        <v>33</v>
      </c>
      <c r="E1605" s="1084">
        <v>55.05</v>
      </c>
      <c r="F1605" s="1084">
        <v>18.690000000000001</v>
      </c>
      <c r="G1605" s="1085">
        <v>36.36</v>
      </c>
      <c r="H1605" s="632" t="s">
        <v>12257</v>
      </c>
      <c r="I1605" s="390">
        <v>43617</v>
      </c>
    </row>
    <row r="1606" spans="1:9">
      <c r="A1606" s="1082">
        <v>94285</v>
      </c>
      <c r="B1606" s="1083" t="s">
        <v>2745</v>
      </c>
      <c r="C1606" s="630" t="s">
        <v>5400</v>
      </c>
      <c r="D1606" s="1083" t="s">
        <v>33</v>
      </c>
      <c r="E1606" s="1084">
        <v>56.17</v>
      </c>
      <c r="F1606" s="1084">
        <v>13.19</v>
      </c>
      <c r="G1606" s="1085">
        <v>42.98</v>
      </c>
      <c r="H1606" s="632" t="s">
        <v>12257</v>
      </c>
      <c r="I1606" s="390">
        <v>43617</v>
      </c>
    </row>
    <row r="1607" spans="1:9">
      <c r="A1607" s="1082">
        <v>94286</v>
      </c>
      <c r="B1607" s="1083" t="s">
        <v>2746</v>
      </c>
      <c r="C1607" s="630" t="s">
        <v>5400</v>
      </c>
      <c r="D1607" s="1083" t="s">
        <v>33</v>
      </c>
      <c r="E1607" s="1084">
        <v>65.09</v>
      </c>
      <c r="F1607" s="1084">
        <v>19.420000000000002</v>
      </c>
      <c r="G1607" s="1085">
        <v>45.67</v>
      </c>
      <c r="H1607" s="632" t="s">
        <v>12257</v>
      </c>
      <c r="I1607" s="390">
        <v>43617</v>
      </c>
    </row>
    <row r="1608" spans="1:9">
      <c r="A1608" s="1082">
        <v>94287</v>
      </c>
      <c r="B1608" s="1083" t="s">
        <v>2747</v>
      </c>
      <c r="C1608" s="630" t="s">
        <v>5400</v>
      </c>
      <c r="D1608" s="1083" t="s">
        <v>33</v>
      </c>
      <c r="E1608" s="1084">
        <v>28.02</v>
      </c>
      <c r="F1608" s="1084">
        <v>10.42</v>
      </c>
      <c r="G1608" s="1085">
        <v>17.600000000000001</v>
      </c>
      <c r="H1608" s="632" t="s">
        <v>12257</v>
      </c>
      <c r="I1608" s="390">
        <v>43617</v>
      </c>
    </row>
    <row r="1609" spans="1:9">
      <c r="A1609" s="1082">
        <v>94288</v>
      </c>
      <c r="B1609" s="1083" t="s">
        <v>2748</v>
      </c>
      <c r="C1609" s="630" t="s">
        <v>5400</v>
      </c>
      <c r="D1609" s="1083" t="s">
        <v>33</v>
      </c>
      <c r="E1609" s="1084">
        <v>35.82</v>
      </c>
      <c r="F1609" s="1084">
        <v>15.88</v>
      </c>
      <c r="G1609" s="1085">
        <v>19.940000000000001</v>
      </c>
      <c r="H1609" s="632" t="s">
        <v>12257</v>
      </c>
      <c r="I1609" s="390">
        <v>43617</v>
      </c>
    </row>
    <row r="1610" spans="1:9">
      <c r="A1610" s="1082">
        <v>94289</v>
      </c>
      <c r="B1610" s="1083" t="s">
        <v>2749</v>
      </c>
      <c r="C1610" s="630" t="s">
        <v>5400</v>
      </c>
      <c r="D1610" s="1083" t="s">
        <v>33</v>
      </c>
      <c r="E1610" s="1084">
        <v>35.54</v>
      </c>
      <c r="F1610" s="1084">
        <v>11.34</v>
      </c>
      <c r="G1610" s="1085">
        <v>24.2</v>
      </c>
      <c r="H1610" s="632" t="s">
        <v>12257</v>
      </c>
      <c r="I1610" s="390">
        <v>43617</v>
      </c>
    </row>
    <row r="1611" spans="1:9">
      <c r="A1611" s="1082">
        <v>94290</v>
      </c>
      <c r="B1611" s="1083" t="s">
        <v>2750</v>
      </c>
      <c r="C1611" s="630" t="s">
        <v>5400</v>
      </c>
      <c r="D1611" s="1083" t="s">
        <v>33</v>
      </c>
      <c r="E1611" s="1084">
        <v>43.33</v>
      </c>
      <c r="F1611" s="1084">
        <v>16.79</v>
      </c>
      <c r="G1611" s="1085">
        <v>26.54</v>
      </c>
      <c r="H1611" s="632" t="s">
        <v>12257</v>
      </c>
      <c r="I1611" s="390">
        <v>43617</v>
      </c>
    </row>
    <row r="1612" spans="1:9">
      <c r="A1612" s="1082">
        <v>94291</v>
      </c>
      <c r="B1612" s="1083" t="s">
        <v>2751</v>
      </c>
      <c r="C1612" s="630" t="s">
        <v>5400</v>
      </c>
      <c r="D1612" s="1083" t="s">
        <v>33</v>
      </c>
      <c r="E1612" s="1084">
        <v>42.64</v>
      </c>
      <c r="F1612" s="1084">
        <v>11.97</v>
      </c>
      <c r="G1612" s="1085">
        <v>30.67</v>
      </c>
      <c r="H1612" s="632" t="s">
        <v>12257</v>
      </c>
      <c r="I1612" s="390">
        <v>43617</v>
      </c>
    </row>
    <row r="1613" spans="1:9">
      <c r="A1613" s="1082">
        <v>94292</v>
      </c>
      <c r="B1613" s="1083" t="s">
        <v>2752</v>
      </c>
      <c r="C1613" s="630" t="s">
        <v>5400</v>
      </c>
      <c r="D1613" s="1083" t="s">
        <v>33</v>
      </c>
      <c r="E1613" s="1084">
        <v>50.44</v>
      </c>
      <c r="F1613" s="1084">
        <v>17.420000000000002</v>
      </c>
      <c r="G1613" s="1085">
        <v>33.020000000000003</v>
      </c>
      <c r="H1613" s="632" t="s">
        <v>12257</v>
      </c>
      <c r="I1613" s="390">
        <v>43617</v>
      </c>
    </row>
    <row r="1614" spans="1:9">
      <c r="A1614" s="1082">
        <v>94293</v>
      </c>
      <c r="B1614" s="1083" t="s">
        <v>1263</v>
      </c>
      <c r="C1614" s="630" t="s">
        <v>5400</v>
      </c>
      <c r="D1614" s="1083" t="s">
        <v>33</v>
      </c>
      <c r="E1614" s="1084">
        <v>109.85</v>
      </c>
      <c r="F1614" s="1084">
        <v>19.09</v>
      </c>
      <c r="G1614" s="1085">
        <v>90.76</v>
      </c>
      <c r="H1614" s="632" t="s">
        <v>12257</v>
      </c>
      <c r="I1614" s="390">
        <v>43617</v>
      </c>
    </row>
    <row r="1615" spans="1:9">
      <c r="A1615" s="1082">
        <v>94294</v>
      </c>
      <c r="B1615" s="1083" t="s">
        <v>2753</v>
      </c>
      <c r="C1615" s="630" t="s">
        <v>5400</v>
      </c>
      <c r="D1615" s="1083" t="s">
        <v>33</v>
      </c>
      <c r="E1615" s="1084">
        <v>5.88</v>
      </c>
      <c r="F1615" s="1084">
        <v>1.61</v>
      </c>
      <c r="G1615" s="1085">
        <v>4.2700000000000005</v>
      </c>
      <c r="H1615" s="632" t="s">
        <v>12257</v>
      </c>
      <c r="I1615" s="390">
        <v>43617</v>
      </c>
    </row>
    <row r="1616" spans="1:9">
      <c r="A1616" s="1082">
        <v>94037</v>
      </c>
      <c r="B1616" s="1083" t="s">
        <v>1264</v>
      </c>
      <c r="C1616" s="630" t="s">
        <v>5401</v>
      </c>
      <c r="D1616" s="1083" t="s">
        <v>3</v>
      </c>
      <c r="E1616" s="1084">
        <v>14.23</v>
      </c>
      <c r="F1616" s="1084">
        <v>8.5299999999999994</v>
      </c>
      <c r="G1616" s="1085">
        <v>5.7</v>
      </c>
      <c r="H1616" s="632" t="s">
        <v>12257</v>
      </c>
      <c r="I1616" s="390">
        <v>43617</v>
      </c>
    </row>
    <row r="1617" spans="1:9">
      <c r="A1617" s="1082">
        <v>94038</v>
      </c>
      <c r="B1617" s="1083" t="s">
        <v>2754</v>
      </c>
      <c r="C1617" s="630" t="s">
        <v>5401</v>
      </c>
      <c r="D1617" s="1083" t="s">
        <v>3</v>
      </c>
      <c r="E1617" s="1084">
        <v>20.02</v>
      </c>
      <c r="F1617" s="1084">
        <v>12.28</v>
      </c>
      <c r="G1617" s="1085">
        <v>7.74</v>
      </c>
      <c r="H1617" s="632" t="s">
        <v>12257</v>
      </c>
      <c r="I1617" s="390">
        <v>43617</v>
      </c>
    </row>
    <row r="1618" spans="1:9">
      <c r="A1618" s="1082">
        <v>94039</v>
      </c>
      <c r="B1618" s="1083" t="s">
        <v>2755</v>
      </c>
      <c r="C1618" s="630" t="s">
        <v>5401</v>
      </c>
      <c r="D1618" s="1083" t="s">
        <v>3</v>
      </c>
      <c r="E1618" s="1084">
        <v>11.14</v>
      </c>
      <c r="F1618" s="1084">
        <v>6.48</v>
      </c>
      <c r="G1618" s="1085">
        <v>4.66</v>
      </c>
      <c r="H1618" s="632" t="s">
        <v>12257</v>
      </c>
      <c r="I1618" s="390">
        <v>43617</v>
      </c>
    </row>
    <row r="1619" spans="1:9">
      <c r="A1619" s="1082">
        <v>94040</v>
      </c>
      <c r="B1619" s="1083" t="s">
        <v>2756</v>
      </c>
      <c r="C1619" s="630" t="s">
        <v>5401</v>
      </c>
      <c r="D1619" s="1083" t="s">
        <v>3</v>
      </c>
      <c r="E1619" s="1084">
        <v>16.96</v>
      </c>
      <c r="F1619" s="1084">
        <v>10.26</v>
      </c>
      <c r="G1619" s="1085">
        <v>6.7</v>
      </c>
      <c r="H1619" s="632" t="s">
        <v>12257</v>
      </c>
      <c r="I1619" s="390">
        <v>43617</v>
      </c>
    </row>
    <row r="1620" spans="1:9">
      <c r="A1620" s="1082">
        <v>94041</v>
      </c>
      <c r="B1620" s="1083" t="s">
        <v>2757</v>
      </c>
      <c r="C1620" s="630" t="s">
        <v>5401</v>
      </c>
      <c r="D1620" s="1083" t="s">
        <v>3</v>
      </c>
      <c r="E1620" s="1084">
        <v>8.41</v>
      </c>
      <c r="F1620" s="1084">
        <v>4.45</v>
      </c>
      <c r="G1620" s="1085">
        <v>3.96</v>
      </c>
      <c r="H1620" s="632" t="s">
        <v>12257</v>
      </c>
      <c r="I1620" s="390">
        <v>43617</v>
      </c>
    </row>
    <row r="1621" spans="1:9">
      <c r="A1621" s="1082">
        <v>94042</v>
      </c>
      <c r="B1621" s="1083" t="s">
        <v>2758</v>
      </c>
      <c r="C1621" s="630" t="s">
        <v>5401</v>
      </c>
      <c r="D1621" s="1083" t="s">
        <v>3</v>
      </c>
      <c r="E1621" s="1084">
        <v>14.39</v>
      </c>
      <c r="F1621" s="1084">
        <v>8.26</v>
      </c>
      <c r="G1621" s="1085">
        <v>6.13</v>
      </c>
      <c r="H1621" s="632" t="s">
        <v>12257</v>
      </c>
      <c r="I1621" s="390">
        <v>43617</v>
      </c>
    </row>
    <row r="1622" spans="1:9">
      <c r="A1622" s="1082">
        <v>94043</v>
      </c>
      <c r="B1622" s="1083" t="s">
        <v>2759</v>
      </c>
      <c r="C1622" s="630" t="s">
        <v>5401</v>
      </c>
      <c r="D1622" s="1083" t="s">
        <v>3</v>
      </c>
      <c r="E1622" s="1084">
        <v>13.32</v>
      </c>
      <c r="F1622" s="1084">
        <v>7.89</v>
      </c>
      <c r="G1622" s="1085">
        <v>5.43</v>
      </c>
      <c r="H1622" s="632" t="s">
        <v>12257</v>
      </c>
      <c r="I1622" s="390">
        <v>43617</v>
      </c>
    </row>
    <row r="1623" spans="1:9">
      <c r="A1623" s="1082">
        <v>94044</v>
      </c>
      <c r="B1623" s="1083" t="s">
        <v>2760</v>
      </c>
      <c r="C1623" s="630" t="s">
        <v>5401</v>
      </c>
      <c r="D1623" s="1083" t="s">
        <v>3</v>
      </c>
      <c r="E1623" s="1084">
        <v>19.149999999999999</v>
      </c>
      <c r="F1623" s="1084">
        <v>11.67</v>
      </c>
      <c r="G1623" s="1085">
        <v>7.48</v>
      </c>
      <c r="H1623" s="632" t="s">
        <v>12257</v>
      </c>
      <c r="I1623" s="390">
        <v>43617</v>
      </c>
    </row>
    <row r="1624" spans="1:9">
      <c r="A1624" s="1082">
        <v>94045</v>
      </c>
      <c r="B1624" s="1083" t="s">
        <v>2761</v>
      </c>
      <c r="C1624" s="630" t="s">
        <v>5401</v>
      </c>
      <c r="D1624" s="1083" t="s">
        <v>3</v>
      </c>
      <c r="E1624" s="1084">
        <v>10.27</v>
      </c>
      <c r="F1624" s="1084">
        <v>5.87</v>
      </c>
      <c r="G1624" s="1085">
        <v>4.4000000000000004</v>
      </c>
      <c r="H1624" s="632" t="s">
        <v>12257</v>
      </c>
      <c r="I1624" s="390">
        <v>43617</v>
      </c>
    </row>
    <row r="1625" spans="1:9">
      <c r="A1625" s="1082">
        <v>94046</v>
      </c>
      <c r="B1625" s="1083" t="s">
        <v>2762</v>
      </c>
      <c r="C1625" s="630" t="s">
        <v>5401</v>
      </c>
      <c r="D1625" s="1083" t="s">
        <v>3</v>
      </c>
      <c r="E1625" s="1084">
        <v>16.07</v>
      </c>
      <c r="F1625" s="1084">
        <v>9.6300000000000008</v>
      </c>
      <c r="G1625" s="1085">
        <v>6.44</v>
      </c>
      <c r="H1625" s="632" t="s">
        <v>12257</v>
      </c>
      <c r="I1625" s="390">
        <v>43617</v>
      </c>
    </row>
    <row r="1626" spans="1:9">
      <c r="A1626" s="1082">
        <v>94047</v>
      </c>
      <c r="B1626" s="1083" t="s">
        <v>2763</v>
      </c>
      <c r="C1626" s="630" t="s">
        <v>5401</v>
      </c>
      <c r="D1626" s="1083" t="s">
        <v>3</v>
      </c>
      <c r="E1626" s="1084">
        <v>7.54</v>
      </c>
      <c r="F1626" s="1084">
        <v>3.84</v>
      </c>
      <c r="G1626" s="1085">
        <v>3.7</v>
      </c>
      <c r="H1626" s="632" t="s">
        <v>12257</v>
      </c>
      <c r="I1626" s="390">
        <v>43617</v>
      </c>
    </row>
    <row r="1627" spans="1:9">
      <c r="A1627" s="1082">
        <v>94048</v>
      </c>
      <c r="B1627" s="1083" t="s">
        <v>2764</v>
      </c>
      <c r="C1627" s="630" t="s">
        <v>5401</v>
      </c>
      <c r="D1627" s="1083" t="s">
        <v>3</v>
      </c>
      <c r="E1627" s="1084">
        <v>13.48</v>
      </c>
      <c r="F1627" s="1084">
        <v>7.61</v>
      </c>
      <c r="G1627" s="1085">
        <v>5.87</v>
      </c>
      <c r="H1627" s="632" t="s">
        <v>12257</v>
      </c>
      <c r="I1627" s="390">
        <v>43617</v>
      </c>
    </row>
    <row r="1628" spans="1:9">
      <c r="A1628" s="1082">
        <v>94049</v>
      </c>
      <c r="B1628" s="1083" t="s">
        <v>2765</v>
      </c>
      <c r="C1628" s="630" t="s">
        <v>5401</v>
      </c>
      <c r="D1628" s="1083" t="s">
        <v>3</v>
      </c>
      <c r="E1628" s="1084">
        <v>22.03</v>
      </c>
      <c r="F1628" s="1084">
        <v>11.03</v>
      </c>
      <c r="G1628" s="1085">
        <v>11</v>
      </c>
      <c r="H1628" s="632" t="s">
        <v>12257</v>
      </c>
      <c r="I1628" s="390">
        <v>43617</v>
      </c>
    </row>
    <row r="1629" spans="1:9">
      <c r="A1629" s="1082">
        <v>94050</v>
      </c>
      <c r="B1629" s="1083" t="s">
        <v>2766</v>
      </c>
      <c r="C1629" s="630" t="s">
        <v>5401</v>
      </c>
      <c r="D1629" s="1083" t="s">
        <v>3</v>
      </c>
      <c r="E1629" s="1084">
        <v>29.56</v>
      </c>
      <c r="F1629" s="1084">
        <v>15.93</v>
      </c>
      <c r="G1629" s="1085">
        <v>13.63</v>
      </c>
      <c r="H1629" s="632" t="s">
        <v>12257</v>
      </c>
      <c r="I1629" s="390">
        <v>43617</v>
      </c>
    </row>
    <row r="1630" spans="1:9">
      <c r="A1630" s="1082">
        <v>94051</v>
      </c>
      <c r="B1630" s="1083" t="s">
        <v>1265</v>
      </c>
      <c r="C1630" s="630" t="s">
        <v>5401</v>
      </c>
      <c r="D1630" s="1083" t="s">
        <v>3</v>
      </c>
      <c r="E1630" s="1084">
        <v>17.84</v>
      </c>
      <c r="F1630" s="1084">
        <v>8.39</v>
      </c>
      <c r="G1630" s="1085">
        <v>9.4499999999999993</v>
      </c>
      <c r="H1630" s="632" t="s">
        <v>12257</v>
      </c>
      <c r="I1630" s="390">
        <v>43617</v>
      </c>
    </row>
    <row r="1631" spans="1:9">
      <c r="A1631" s="1082">
        <v>94052</v>
      </c>
      <c r="B1631" s="1083" t="s">
        <v>2767</v>
      </c>
      <c r="C1631" s="630" t="s">
        <v>5401</v>
      </c>
      <c r="D1631" s="1083" t="s">
        <v>3</v>
      </c>
      <c r="E1631" s="1084">
        <v>25.24</v>
      </c>
      <c r="F1631" s="1084">
        <v>13.3</v>
      </c>
      <c r="G1631" s="1085">
        <v>11.94</v>
      </c>
      <c r="H1631" s="632" t="s">
        <v>12257</v>
      </c>
      <c r="I1631" s="390">
        <v>43617</v>
      </c>
    </row>
    <row r="1632" spans="1:9">
      <c r="A1632" s="1082">
        <v>94053</v>
      </c>
      <c r="B1632" s="1083" t="s">
        <v>2768</v>
      </c>
      <c r="C1632" s="630" t="s">
        <v>5401</v>
      </c>
      <c r="D1632" s="1083" t="s">
        <v>3</v>
      </c>
      <c r="E1632" s="1084">
        <v>14.79</v>
      </c>
      <c r="F1632" s="1084">
        <v>5.77</v>
      </c>
      <c r="G1632" s="1085">
        <v>9.02</v>
      </c>
      <c r="H1632" s="632" t="s">
        <v>12257</v>
      </c>
      <c r="I1632" s="390">
        <v>43617</v>
      </c>
    </row>
    <row r="1633" spans="1:9">
      <c r="A1633" s="1082">
        <v>94054</v>
      </c>
      <c r="B1633" s="1083" t="s">
        <v>2769</v>
      </c>
      <c r="C1633" s="630" t="s">
        <v>5401</v>
      </c>
      <c r="D1633" s="1083" t="s">
        <v>3</v>
      </c>
      <c r="E1633" s="1084">
        <v>22.33</v>
      </c>
      <c r="F1633" s="1084">
        <v>10.66</v>
      </c>
      <c r="G1633" s="1085">
        <v>11.67</v>
      </c>
      <c r="H1633" s="632" t="s">
        <v>12257</v>
      </c>
      <c r="I1633" s="390">
        <v>43617</v>
      </c>
    </row>
    <row r="1634" spans="1:9">
      <c r="A1634" s="1082">
        <v>94055</v>
      </c>
      <c r="B1634" s="1083" t="s">
        <v>2770</v>
      </c>
      <c r="C1634" s="630" t="s">
        <v>5401</v>
      </c>
      <c r="D1634" s="1083" t="s">
        <v>3</v>
      </c>
      <c r="E1634" s="1084">
        <v>20.88</v>
      </c>
      <c r="F1634" s="1084">
        <v>10.19</v>
      </c>
      <c r="G1634" s="1085">
        <v>10.69</v>
      </c>
      <c r="H1634" s="632" t="s">
        <v>12257</v>
      </c>
      <c r="I1634" s="390">
        <v>43617</v>
      </c>
    </row>
    <row r="1635" spans="1:9">
      <c r="A1635" s="1082">
        <v>94056</v>
      </c>
      <c r="B1635" s="1083" t="s">
        <v>2771</v>
      </c>
      <c r="C1635" s="630" t="s">
        <v>5401</v>
      </c>
      <c r="D1635" s="1083" t="s">
        <v>3</v>
      </c>
      <c r="E1635" s="1084">
        <v>28.41</v>
      </c>
      <c r="F1635" s="1084">
        <v>15.12</v>
      </c>
      <c r="G1635" s="1085">
        <v>13.29</v>
      </c>
      <c r="H1635" s="632" t="s">
        <v>12257</v>
      </c>
      <c r="I1635" s="390">
        <v>43617</v>
      </c>
    </row>
    <row r="1636" spans="1:9">
      <c r="A1636" s="1082">
        <v>94057</v>
      </c>
      <c r="B1636" s="1083" t="s">
        <v>2772</v>
      </c>
      <c r="C1636" s="630" t="s">
        <v>5401</v>
      </c>
      <c r="D1636" s="1083" t="s">
        <v>3</v>
      </c>
      <c r="E1636" s="1084">
        <v>16.7</v>
      </c>
      <c r="F1636" s="1084">
        <v>7.59</v>
      </c>
      <c r="G1636" s="1085">
        <v>9.11</v>
      </c>
      <c r="H1636" s="632" t="s">
        <v>12257</v>
      </c>
      <c r="I1636" s="390">
        <v>43617</v>
      </c>
    </row>
    <row r="1637" spans="1:9">
      <c r="A1637" s="1082">
        <v>94058</v>
      </c>
      <c r="B1637" s="1083" t="s">
        <v>2773</v>
      </c>
      <c r="C1637" s="630" t="s">
        <v>5401</v>
      </c>
      <c r="D1637" s="1083" t="s">
        <v>3</v>
      </c>
      <c r="E1637" s="1084">
        <v>24.08</v>
      </c>
      <c r="F1637" s="1084">
        <v>12.48</v>
      </c>
      <c r="G1637" s="1085">
        <v>11.6</v>
      </c>
      <c r="H1637" s="632" t="s">
        <v>12257</v>
      </c>
      <c r="I1637" s="390">
        <v>43617</v>
      </c>
    </row>
    <row r="1638" spans="1:9">
      <c r="A1638" s="1082">
        <v>94059</v>
      </c>
      <c r="B1638" s="1083" t="s">
        <v>2774</v>
      </c>
      <c r="C1638" s="630" t="s">
        <v>5401</v>
      </c>
      <c r="D1638" s="1083" t="s">
        <v>3</v>
      </c>
      <c r="E1638" s="1084">
        <v>13.64</v>
      </c>
      <c r="F1638" s="1084">
        <v>4.95</v>
      </c>
      <c r="G1638" s="1085">
        <v>8.69</v>
      </c>
      <c r="H1638" s="632" t="s">
        <v>12257</v>
      </c>
      <c r="I1638" s="390">
        <v>43617</v>
      </c>
    </row>
    <row r="1639" spans="1:9">
      <c r="A1639" s="1082">
        <v>94060</v>
      </c>
      <c r="B1639" s="1083" t="s">
        <v>2775</v>
      </c>
      <c r="C1639" s="630" t="s">
        <v>5401</v>
      </c>
      <c r="D1639" s="1083" t="s">
        <v>3</v>
      </c>
      <c r="E1639" s="1084">
        <v>21.17</v>
      </c>
      <c r="F1639" s="1084">
        <v>9.84</v>
      </c>
      <c r="G1639" s="1085">
        <v>11.33</v>
      </c>
      <c r="H1639" s="632" t="s">
        <v>12257</v>
      </c>
      <c r="I1639" s="390">
        <v>43617</v>
      </c>
    </row>
    <row r="1640" spans="1:9">
      <c r="A1640" s="1082">
        <v>83770</v>
      </c>
      <c r="B1640" s="1083" t="s">
        <v>249</v>
      </c>
      <c r="C1640" s="630" t="s">
        <v>5401</v>
      </c>
      <c r="D1640" s="1083" t="s">
        <v>3</v>
      </c>
      <c r="E1640" s="1084">
        <v>131.19999999999999</v>
      </c>
      <c r="F1640" s="1084">
        <v>42.32</v>
      </c>
      <c r="G1640" s="1085">
        <v>88.88</v>
      </c>
      <c r="H1640" s="632" t="s">
        <v>12257</v>
      </c>
      <c r="I1640" s="390">
        <v>43617</v>
      </c>
    </row>
    <row r="1641" spans="1:9">
      <c r="A1641" s="1082">
        <v>73301</v>
      </c>
      <c r="B1641" s="1083" t="s">
        <v>2776</v>
      </c>
      <c r="C1641" s="630" t="s">
        <v>5401</v>
      </c>
      <c r="D1641" s="1083" t="s">
        <v>1095</v>
      </c>
      <c r="E1641" s="1084">
        <v>9.74</v>
      </c>
      <c r="F1641" s="1084">
        <v>3.89</v>
      </c>
      <c r="G1641" s="1085">
        <v>5.85</v>
      </c>
      <c r="H1641" s="632" t="s">
        <v>12257</v>
      </c>
      <c r="I1641" s="390">
        <v>43617</v>
      </c>
    </row>
    <row r="1642" spans="1:9">
      <c r="A1642" s="1082">
        <v>83515</v>
      </c>
      <c r="B1642" s="1083" t="s">
        <v>2777</v>
      </c>
      <c r="C1642" s="630" t="s">
        <v>5401</v>
      </c>
      <c r="D1642" s="1083" t="s">
        <v>1095</v>
      </c>
      <c r="E1642" s="1084">
        <v>15.5</v>
      </c>
      <c r="F1642" s="1084">
        <v>4.2300000000000004</v>
      </c>
      <c r="G1642" s="1085">
        <v>11.27</v>
      </c>
      <c r="H1642" s="632" t="s">
        <v>12257</v>
      </c>
      <c r="I1642" s="390">
        <v>43617</v>
      </c>
    </row>
    <row r="1643" spans="1:9">
      <c r="A1643" s="1082">
        <v>83516</v>
      </c>
      <c r="B1643" s="1083" t="s">
        <v>2778</v>
      </c>
      <c r="C1643" s="630" t="s">
        <v>5401</v>
      </c>
      <c r="D1643" s="1083" t="s">
        <v>1095</v>
      </c>
      <c r="E1643" s="1084">
        <v>17.88</v>
      </c>
      <c r="F1643" s="1084">
        <v>4.88</v>
      </c>
      <c r="G1643" s="1085">
        <v>13</v>
      </c>
      <c r="H1643" s="632" t="s">
        <v>12257</v>
      </c>
      <c r="I1643" s="390">
        <v>43617</v>
      </c>
    </row>
    <row r="1644" spans="1:9">
      <c r="A1644" s="1082">
        <v>72144</v>
      </c>
      <c r="B1644" s="1083" t="s">
        <v>2779</v>
      </c>
      <c r="C1644" s="630" t="s">
        <v>5402</v>
      </c>
      <c r="D1644" s="1083" t="s">
        <v>43</v>
      </c>
      <c r="E1644" s="1084">
        <v>74.709999999999994</v>
      </c>
      <c r="F1644" s="1084">
        <v>53</v>
      </c>
      <c r="G1644" s="1085">
        <v>21.71</v>
      </c>
      <c r="H1644" s="632" t="s">
        <v>12257</v>
      </c>
      <c r="I1644" s="390">
        <v>43617</v>
      </c>
    </row>
    <row r="1645" spans="1:9">
      <c r="A1645" s="1083" t="s">
        <v>250</v>
      </c>
      <c r="B1645" s="1083" t="s">
        <v>2780</v>
      </c>
      <c r="C1645" s="630" t="s">
        <v>5402</v>
      </c>
      <c r="D1645" s="1083" t="s">
        <v>43</v>
      </c>
      <c r="E1645" s="1084">
        <v>744.88</v>
      </c>
      <c r="F1645" s="1084">
        <v>88.34</v>
      </c>
      <c r="G1645" s="1085">
        <v>656.54</v>
      </c>
      <c r="H1645" s="632" t="s">
        <v>12257</v>
      </c>
      <c r="I1645" s="390">
        <v>43617</v>
      </c>
    </row>
    <row r="1646" spans="1:9">
      <c r="A1646" s="1082">
        <v>84876</v>
      </c>
      <c r="B1646" s="1083" t="s">
        <v>251</v>
      </c>
      <c r="C1646" s="630" t="s">
        <v>5402</v>
      </c>
      <c r="D1646" s="1083" t="s">
        <v>3</v>
      </c>
      <c r="E1646" s="1084">
        <v>621.66999999999996</v>
      </c>
      <c r="F1646" s="1084">
        <v>40.67</v>
      </c>
      <c r="G1646" s="1085">
        <v>581</v>
      </c>
      <c r="H1646" s="632" t="s">
        <v>12257</v>
      </c>
      <c r="I1646" s="390">
        <v>43617</v>
      </c>
    </row>
    <row r="1647" spans="1:9">
      <c r="A1647" s="1082">
        <v>90788</v>
      </c>
      <c r="B1647" s="1083" t="s">
        <v>12264</v>
      </c>
      <c r="C1647" s="630" t="s">
        <v>5402</v>
      </c>
      <c r="D1647" s="1083" t="s">
        <v>43</v>
      </c>
      <c r="E1647" s="1084">
        <v>506.89</v>
      </c>
      <c r="F1647" s="1084">
        <v>8.8000000000000007</v>
      </c>
      <c r="G1647" s="1085">
        <v>498.09</v>
      </c>
      <c r="H1647" s="632" t="s">
        <v>12257</v>
      </c>
      <c r="I1647" s="390">
        <v>43617</v>
      </c>
    </row>
    <row r="1648" spans="1:9">
      <c r="A1648" s="1082">
        <v>90789</v>
      </c>
      <c r="B1648" s="1083" t="s">
        <v>12265</v>
      </c>
      <c r="C1648" s="630" t="s">
        <v>5402</v>
      </c>
      <c r="D1648" s="1083" t="s">
        <v>43</v>
      </c>
      <c r="E1648" s="1084">
        <v>523.66</v>
      </c>
      <c r="F1648" s="1084">
        <v>9.73</v>
      </c>
      <c r="G1648" s="1085">
        <v>513.92999999999995</v>
      </c>
      <c r="H1648" s="632" t="s">
        <v>12257</v>
      </c>
      <c r="I1648" s="390">
        <v>43617</v>
      </c>
    </row>
    <row r="1649" spans="1:9">
      <c r="A1649" s="1082">
        <v>90790</v>
      </c>
      <c r="B1649" s="1083" t="s">
        <v>12266</v>
      </c>
      <c r="C1649" s="630" t="s">
        <v>5402</v>
      </c>
      <c r="D1649" s="1083" t="s">
        <v>43</v>
      </c>
      <c r="E1649" s="1084">
        <v>527.99</v>
      </c>
      <c r="F1649" s="1084">
        <v>10.62</v>
      </c>
      <c r="G1649" s="1085">
        <v>517.37</v>
      </c>
      <c r="H1649" s="632" t="s">
        <v>12257</v>
      </c>
      <c r="I1649" s="390">
        <v>43617</v>
      </c>
    </row>
    <row r="1650" spans="1:9">
      <c r="A1650" s="1082">
        <v>90791</v>
      </c>
      <c r="B1650" s="1083" t="s">
        <v>12267</v>
      </c>
      <c r="C1650" s="630" t="s">
        <v>5402</v>
      </c>
      <c r="D1650" s="1083" t="s">
        <v>43</v>
      </c>
      <c r="E1650" s="1084">
        <v>564.16</v>
      </c>
      <c r="F1650" s="1084">
        <v>14.39</v>
      </c>
      <c r="G1650" s="1085">
        <v>549.77</v>
      </c>
      <c r="H1650" s="632" t="s">
        <v>12257</v>
      </c>
      <c r="I1650" s="390">
        <v>43617</v>
      </c>
    </row>
    <row r="1651" spans="1:9">
      <c r="A1651" s="1082">
        <v>90792</v>
      </c>
      <c r="B1651" s="1083" t="s">
        <v>12268</v>
      </c>
      <c r="C1651" s="630" t="s">
        <v>5402</v>
      </c>
      <c r="D1651" s="1083" t="s">
        <v>43</v>
      </c>
      <c r="E1651" s="1084">
        <v>585.77</v>
      </c>
      <c r="F1651" s="1084">
        <v>16.39</v>
      </c>
      <c r="G1651" s="1085">
        <v>569.38</v>
      </c>
      <c r="H1651" s="632" t="s">
        <v>12257</v>
      </c>
      <c r="I1651" s="390">
        <v>43617</v>
      </c>
    </row>
    <row r="1652" spans="1:9">
      <c r="A1652" s="1082">
        <v>90793</v>
      </c>
      <c r="B1652" s="1083" t="s">
        <v>12269</v>
      </c>
      <c r="C1652" s="630" t="s">
        <v>5402</v>
      </c>
      <c r="D1652" s="1083" t="s">
        <v>43</v>
      </c>
      <c r="E1652" s="1084">
        <v>602.20000000000005</v>
      </c>
      <c r="F1652" s="1084">
        <v>17.79</v>
      </c>
      <c r="G1652" s="1085">
        <v>584.41</v>
      </c>
      <c r="H1652" s="632" t="s">
        <v>12257</v>
      </c>
      <c r="I1652" s="390">
        <v>43617</v>
      </c>
    </row>
    <row r="1653" spans="1:9">
      <c r="A1653" s="1082">
        <v>90800</v>
      </c>
      <c r="B1653" s="1083" t="s">
        <v>2781</v>
      </c>
      <c r="C1653" s="630" t="s">
        <v>5402</v>
      </c>
      <c r="D1653" s="1083" t="s">
        <v>43</v>
      </c>
      <c r="E1653" s="1084">
        <v>160.68</v>
      </c>
      <c r="F1653" s="1084">
        <v>47.18</v>
      </c>
      <c r="G1653" s="1085">
        <v>113.5</v>
      </c>
      <c r="H1653" s="632" t="s">
        <v>12257</v>
      </c>
      <c r="I1653" s="390">
        <v>43617</v>
      </c>
    </row>
    <row r="1654" spans="1:9">
      <c r="A1654" s="1082">
        <v>90801</v>
      </c>
      <c r="B1654" s="1083" t="s">
        <v>2782</v>
      </c>
      <c r="C1654" s="630" t="s">
        <v>5402</v>
      </c>
      <c r="D1654" s="1083" t="s">
        <v>43</v>
      </c>
      <c r="E1654" s="1084">
        <v>167.42</v>
      </c>
      <c r="F1654" s="1084">
        <v>52.03</v>
      </c>
      <c r="G1654" s="1085">
        <v>115.39</v>
      </c>
      <c r="H1654" s="632" t="s">
        <v>12257</v>
      </c>
      <c r="I1654" s="390">
        <v>43617</v>
      </c>
    </row>
    <row r="1655" spans="1:9">
      <c r="A1655" s="1082">
        <v>90802</v>
      </c>
      <c r="B1655" s="1083" t="s">
        <v>2783</v>
      </c>
      <c r="C1655" s="630" t="s">
        <v>5402</v>
      </c>
      <c r="D1655" s="1083" t="s">
        <v>43</v>
      </c>
      <c r="E1655" s="1084">
        <v>174.17</v>
      </c>
      <c r="F1655" s="1084">
        <v>56.91</v>
      </c>
      <c r="G1655" s="1085">
        <v>117.26</v>
      </c>
      <c r="H1655" s="632" t="s">
        <v>12257</v>
      </c>
      <c r="I1655" s="390">
        <v>43617</v>
      </c>
    </row>
    <row r="1656" spans="1:9">
      <c r="A1656" s="1082">
        <v>90803</v>
      </c>
      <c r="B1656" s="1083" t="s">
        <v>2784</v>
      </c>
      <c r="C1656" s="630" t="s">
        <v>5402</v>
      </c>
      <c r="D1656" s="1083" t="s">
        <v>43</v>
      </c>
      <c r="E1656" s="1084">
        <v>180.91</v>
      </c>
      <c r="F1656" s="1084">
        <v>61.77</v>
      </c>
      <c r="G1656" s="1085">
        <v>119.14</v>
      </c>
      <c r="H1656" s="632" t="s">
        <v>12257</v>
      </c>
      <c r="I1656" s="390">
        <v>43617</v>
      </c>
    </row>
    <row r="1657" spans="1:9">
      <c r="A1657" s="1082">
        <v>90804</v>
      </c>
      <c r="B1657" s="1083" t="s">
        <v>2785</v>
      </c>
      <c r="C1657" s="630" t="s">
        <v>5402</v>
      </c>
      <c r="D1657" s="1083" t="s">
        <v>43</v>
      </c>
      <c r="E1657" s="1084">
        <v>217.7</v>
      </c>
      <c r="F1657" s="1084">
        <v>80.930000000000007</v>
      </c>
      <c r="G1657" s="1085">
        <v>136.77000000000001</v>
      </c>
      <c r="H1657" s="632" t="s">
        <v>12257</v>
      </c>
      <c r="I1657" s="390">
        <v>43617</v>
      </c>
    </row>
    <row r="1658" spans="1:9">
      <c r="A1658" s="1082">
        <v>90805</v>
      </c>
      <c r="B1658" s="1083" t="s">
        <v>1266</v>
      </c>
      <c r="C1658" s="630" t="s">
        <v>5402</v>
      </c>
      <c r="D1658" s="1083" t="s">
        <v>43</v>
      </c>
      <c r="E1658" s="1084">
        <v>57.02</v>
      </c>
      <c r="F1658" s="1084">
        <v>33.770000000000003</v>
      </c>
      <c r="G1658" s="1085">
        <v>23.25</v>
      </c>
      <c r="H1658" s="632" t="s">
        <v>12257</v>
      </c>
      <c r="I1658" s="390">
        <v>43617</v>
      </c>
    </row>
    <row r="1659" spans="1:9">
      <c r="A1659" s="1082">
        <v>90806</v>
      </c>
      <c r="B1659" s="1083" t="s">
        <v>2786</v>
      </c>
      <c r="C1659" s="630" t="s">
        <v>5402</v>
      </c>
      <c r="D1659" s="1083" t="s">
        <v>43</v>
      </c>
      <c r="E1659" s="1084">
        <v>229.2</v>
      </c>
      <c r="F1659" s="1084">
        <v>89.1</v>
      </c>
      <c r="G1659" s="1085">
        <v>140.1</v>
      </c>
      <c r="H1659" s="632" t="s">
        <v>12257</v>
      </c>
      <c r="I1659" s="390">
        <v>43617</v>
      </c>
    </row>
    <row r="1660" spans="1:9">
      <c r="A1660" s="1082">
        <v>90807</v>
      </c>
      <c r="B1660" s="1083" t="s">
        <v>1267</v>
      </c>
      <c r="C1660" s="630" t="s">
        <v>5402</v>
      </c>
      <c r="D1660" s="1083" t="s">
        <v>43</v>
      </c>
      <c r="E1660" s="1084">
        <v>61.78</v>
      </c>
      <c r="F1660" s="1084">
        <v>37.1</v>
      </c>
      <c r="G1660" s="1085">
        <v>24.68</v>
      </c>
      <c r="H1660" s="632" t="s">
        <v>12257</v>
      </c>
      <c r="I1660" s="390">
        <v>43617</v>
      </c>
    </row>
    <row r="1661" spans="1:9">
      <c r="A1661" s="1082">
        <v>90816</v>
      </c>
      <c r="B1661" s="1083" t="s">
        <v>2787</v>
      </c>
      <c r="C1661" s="630" t="s">
        <v>5402</v>
      </c>
      <c r="D1661" s="1083" t="s">
        <v>43</v>
      </c>
      <c r="E1661" s="1084">
        <v>240.69</v>
      </c>
      <c r="F1661" s="1084">
        <v>97.29</v>
      </c>
      <c r="G1661" s="1085">
        <v>143.4</v>
      </c>
      <c r="H1661" s="632" t="s">
        <v>12257</v>
      </c>
      <c r="I1661" s="390">
        <v>43617</v>
      </c>
    </row>
    <row r="1662" spans="1:9">
      <c r="A1662" s="1082">
        <v>90817</v>
      </c>
      <c r="B1662" s="1083" t="s">
        <v>1268</v>
      </c>
      <c r="C1662" s="630" t="s">
        <v>5402</v>
      </c>
      <c r="D1662" s="1083" t="s">
        <v>43</v>
      </c>
      <c r="E1662" s="1084">
        <v>66.52</v>
      </c>
      <c r="F1662" s="1084">
        <v>40.4</v>
      </c>
      <c r="G1662" s="1085">
        <v>26.12</v>
      </c>
      <c r="H1662" s="632" t="s">
        <v>12257</v>
      </c>
      <c r="I1662" s="390">
        <v>43617</v>
      </c>
    </row>
    <row r="1663" spans="1:9">
      <c r="A1663" s="1082">
        <v>90818</v>
      </c>
      <c r="B1663" s="1083" t="s">
        <v>2788</v>
      </c>
      <c r="C1663" s="630" t="s">
        <v>5402</v>
      </c>
      <c r="D1663" s="1083" t="s">
        <v>43</v>
      </c>
      <c r="E1663" s="1084">
        <v>252.23</v>
      </c>
      <c r="F1663" s="1084">
        <v>105.48</v>
      </c>
      <c r="G1663" s="1085">
        <v>146.75</v>
      </c>
      <c r="H1663" s="632" t="s">
        <v>12257</v>
      </c>
      <c r="I1663" s="390">
        <v>43617</v>
      </c>
    </row>
    <row r="1664" spans="1:9">
      <c r="A1664" s="1082">
        <v>90819</v>
      </c>
      <c r="B1664" s="1083" t="s">
        <v>1269</v>
      </c>
      <c r="C1664" s="630" t="s">
        <v>5402</v>
      </c>
      <c r="D1664" s="1083" t="s">
        <v>43</v>
      </c>
      <c r="E1664" s="1084">
        <v>71.319999999999993</v>
      </c>
      <c r="F1664" s="1084">
        <v>43.74</v>
      </c>
      <c r="G1664" s="1085">
        <v>27.58</v>
      </c>
      <c r="H1664" s="632" t="s">
        <v>12257</v>
      </c>
      <c r="I1664" s="390">
        <v>43617</v>
      </c>
    </row>
    <row r="1665" spans="1:9">
      <c r="A1665" s="1082">
        <v>90820</v>
      </c>
      <c r="B1665" s="1083" t="s">
        <v>2789</v>
      </c>
      <c r="C1665" s="630" t="s">
        <v>5402</v>
      </c>
      <c r="D1665" s="1083" t="s">
        <v>43</v>
      </c>
      <c r="E1665" s="1084">
        <v>350.83</v>
      </c>
      <c r="F1665" s="1084">
        <v>24.57</v>
      </c>
      <c r="G1665" s="1085">
        <v>326.26</v>
      </c>
      <c r="H1665" s="632" t="s">
        <v>12257</v>
      </c>
      <c r="I1665" s="390">
        <v>43617</v>
      </c>
    </row>
    <row r="1666" spans="1:9">
      <c r="A1666" s="1082">
        <v>90821</v>
      </c>
      <c r="B1666" s="1083" t="s">
        <v>2790</v>
      </c>
      <c r="C1666" s="630" t="s">
        <v>5402</v>
      </c>
      <c r="D1666" s="1083" t="s">
        <v>43</v>
      </c>
      <c r="E1666" s="1084">
        <v>380.65</v>
      </c>
      <c r="F1666" s="1084">
        <v>27.09</v>
      </c>
      <c r="G1666" s="1085">
        <v>353.56</v>
      </c>
      <c r="H1666" s="632" t="s">
        <v>12257</v>
      </c>
      <c r="I1666" s="390">
        <v>43617</v>
      </c>
    </row>
    <row r="1667" spans="1:9">
      <c r="A1667" s="1082">
        <v>90822</v>
      </c>
      <c r="B1667" s="1083" t="s">
        <v>2791</v>
      </c>
      <c r="C1667" s="630" t="s">
        <v>5402</v>
      </c>
      <c r="D1667" s="1083" t="s">
        <v>43</v>
      </c>
      <c r="E1667" s="1084">
        <v>375.46</v>
      </c>
      <c r="F1667" s="1084">
        <v>29.62</v>
      </c>
      <c r="G1667" s="1085">
        <v>345.84</v>
      </c>
      <c r="H1667" s="632" t="s">
        <v>12257</v>
      </c>
      <c r="I1667" s="390">
        <v>43617</v>
      </c>
    </row>
    <row r="1668" spans="1:9">
      <c r="A1668" s="1082">
        <v>90823</v>
      </c>
      <c r="B1668" s="1083" t="s">
        <v>2792</v>
      </c>
      <c r="C1668" s="630" t="s">
        <v>5402</v>
      </c>
      <c r="D1668" s="1083" t="s">
        <v>43</v>
      </c>
      <c r="E1668" s="1084">
        <v>394.03</v>
      </c>
      <c r="F1668" s="1084">
        <v>32.15</v>
      </c>
      <c r="G1668" s="1085">
        <v>361.88</v>
      </c>
      <c r="H1668" s="632" t="s">
        <v>12257</v>
      </c>
      <c r="I1668" s="390">
        <v>43617</v>
      </c>
    </row>
    <row r="1669" spans="1:9">
      <c r="A1669" s="1082">
        <v>90826</v>
      </c>
      <c r="B1669" s="1083" t="s">
        <v>2793</v>
      </c>
      <c r="C1669" s="630" t="s">
        <v>5402</v>
      </c>
      <c r="D1669" s="1083" t="s">
        <v>43</v>
      </c>
      <c r="E1669" s="1084">
        <v>24.25</v>
      </c>
      <c r="F1669" s="1084">
        <v>5.64</v>
      </c>
      <c r="G1669" s="1085">
        <v>18.61</v>
      </c>
      <c r="H1669" s="632" t="s">
        <v>12257</v>
      </c>
      <c r="I1669" s="390">
        <v>43617</v>
      </c>
    </row>
    <row r="1670" spans="1:9">
      <c r="A1670" s="1082">
        <v>90827</v>
      </c>
      <c r="B1670" s="1083" t="s">
        <v>2794</v>
      </c>
      <c r="C1670" s="630" t="s">
        <v>5402</v>
      </c>
      <c r="D1670" s="1083" t="s">
        <v>43</v>
      </c>
      <c r="E1670" s="1084">
        <v>25.54</v>
      </c>
      <c r="F1670" s="1084">
        <v>6.36</v>
      </c>
      <c r="G1670" s="1085">
        <v>19.18</v>
      </c>
      <c r="H1670" s="632" t="s">
        <v>12257</v>
      </c>
      <c r="I1670" s="390">
        <v>43617</v>
      </c>
    </row>
    <row r="1671" spans="1:9">
      <c r="A1671" s="1082">
        <v>90828</v>
      </c>
      <c r="B1671" s="1083" t="s">
        <v>2795</v>
      </c>
      <c r="C1671" s="630" t="s">
        <v>5402</v>
      </c>
      <c r="D1671" s="1083" t="s">
        <v>43</v>
      </c>
      <c r="E1671" s="1084">
        <v>26.84</v>
      </c>
      <c r="F1671" s="1084">
        <v>7.09</v>
      </c>
      <c r="G1671" s="1085">
        <v>19.75</v>
      </c>
      <c r="H1671" s="632" t="s">
        <v>12257</v>
      </c>
      <c r="I1671" s="390">
        <v>43617</v>
      </c>
    </row>
    <row r="1672" spans="1:9">
      <c r="A1672" s="1082">
        <v>90829</v>
      </c>
      <c r="B1672" s="1083" t="s">
        <v>2796</v>
      </c>
      <c r="C1672" s="630" t="s">
        <v>5402</v>
      </c>
      <c r="D1672" s="1083" t="s">
        <v>43</v>
      </c>
      <c r="E1672" s="1084">
        <v>28.17</v>
      </c>
      <c r="F1672" s="1084">
        <v>7.84</v>
      </c>
      <c r="G1672" s="1085">
        <v>20.329999999999998</v>
      </c>
      <c r="H1672" s="632" t="s">
        <v>12257</v>
      </c>
      <c r="I1672" s="390">
        <v>43617</v>
      </c>
    </row>
    <row r="1673" spans="1:9">
      <c r="A1673" s="1082">
        <v>90830</v>
      </c>
      <c r="B1673" s="1083" t="s">
        <v>2797</v>
      </c>
      <c r="C1673" s="630" t="s">
        <v>5402</v>
      </c>
      <c r="D1673" s="1083" t="s">
        <v>43</v>
      </c>
      <c r="E1673" s="1084">
        <v>89.79</v>
      </c>
      <c r="F1673" s="1084">
        <v>19.2</v>
      </c>
      <c r="G1673" s="1085">
        <v>70.59</v>
      </c>
      <c r="H1673" s="632" t="s">
        <v>12257</v>
      </c>
      <c r="I1673" s="390">
        <v>43617</v>
      </c>
    </row>
    <row r="1674" spans="1:9">
      <c r="A1674" s="1082">
        <v>90831</v>
      </c>
      <c r="B1674" s="1083" t="s">
        <v>2798</v>
      </c>
      <c r="C1674" s="630" t="s">
        <v>5402</v>
      </c>
      <c r="D1674" s="1083" t="s">
        <v>43</v>
      </c>
      <c r="E1674" s="1084">
        <v>70.34</v>
      </c>
      <c r="F1674" s="1084">
        <v>14.7</v>
      </c>
      <c r="G1674" s="1085">
        <v>55.64</v>
      </c>
      <c r="H1674" s="632" t="s">
        <v>12257</v>
      </c>
      <c r="I1674" s="390">
        <v>43617</v>
      </c>
    </row>
    <row r="1675" spans="1:9">
      <c r="A1675" s="1082">
        <v>90841</v>
      </c>
      <c r="B1675" s="1083" t="s">
        <v>2799</v>
      </c>
      <c r="C1675" s="630" t="s">
        <v>5402</v>
      </c>
      <c r="D1675" s="1083" t="s">
        <v>43</v>
      </c>
      <c r="E1675" s="1084">
        <v>687.37</v>
      </c>
      <c r="F1675" s="1084">
        <v>131.46</v>
      </c>
      <c r="G1675" s="1085">
        <v>555.91</v>
      </c>
      <c r="H1675" s="632" t="s">
        <v>12257</v>
      </c>
      <c r="I1675" s="390">
        <v>43617</v>
      </c>
    </row>
    <row r="1676" spans="1:9">
      <c r="A1676" s="1082">
        <v>90842</v>
      </c>
      <c r="B1676" s="1083" t="s">
        <v>2800</v>
      </c>
      <c r="C1676" s="630" t="s">
        <v>5402</v>
      </c>
      <c r="D1676" s="1083" t="s">
        <v>43</v>
      </c>
      <c r="E1676" s="1084">
        <v>737.4</v>
      </c>
      <c r="F1676" s="1084">
        <v>143.58000000000001</v>
      </c>
      <c r="G1676" s="1085">
        <v>593.82000000000005</v>
      </c>
      <c r="H1676" s="632" t="s">
        <v>12257</v>
      </c>
      <c r="I1676" s="390">
        <v>43617</v>
      </c>
    </row>
    <row r="1677" spans="1:9">
      <c r="A1677" s="1082">
        <v>90843</v>
      </c>
      <c r="B1677" s="1083" t="s">
        <v>2801</v>
      </c>
      <c r="C1677" s="630" t="s">
        <v>5402</v>
      </c>
      <c r="D1677" s="1083" t="s">
        <v>43</v>
      </c>
      <c r="E1677" s="1084">
        <v>759.62</v>
      </c>
      <c r="F1677" s="1084">
        <v>160.25</v>
      </c>
      <c r="G1677" s="1085">
        <v>599.37</v>
      </c>
      <c r="H1677" s="632" t="s">
        <v>12257</v>
      </c>
      <c r="I1677" s="390">
        <v>43617</v>
      </c>
    </row>
    <row r="1678" spans="1:9">
      <c r="A1678" s="1082">
        <v>90844</v>
      </c>
      <c r="B1678" s="1083" t="s">
        <v>2802</v>
      </c>
      <c r="C1678" s="630" t="s">
        <v>5402</v>
      </c>
      <c r="D1678" s="1083" t="s">
        <v>43</v>
      </c>
      <c r="E1678" s="1084">
        <v>792.39</v>
      </c>
      <c r="F1678" s="1084">
        <v>172.49</v>
      </c>
      <c r="G1678" s="1085">
        <v>619.9</v>
      </c>
      <c r="H1678" s="632" t="s">
        <v>12257</v>
      </c>
      <c r="I1678" s="390">
        <v>43617</v>
      </c>
    </row>
    <row r="1679" spans="1:9">
      <c r="A1679" s="1082">
        <v>90847</v>
      </c>
      <c r="B1679" s="1083" t="s">
        <v>2803</v>
      </c>
      <c r="C1679" s="630" t="s">
        <v>5402</v>
      </c>
      <c r="D1679" s="1083" t="s">
        <v>43</v>
      </c>
      <c r="E1679" s="1084">
        <v>617.03</v>
      </c>
      <c r="F1679" s="1084">
        <v>116.75</v>
      </c>
      <c r="G1679" s="1085">
        <v>500.28</v>
      </c>
      <c r="H1679" s="632" t="s">
        <v>12257</v>
      </c>
      <c r="I1679" s="390">
        <v>43617</v>
      </c>
    </row>
    <row r="1680" spans="1:9">
      <c r="A1680" s="1082">
        <v>90848</v>
      </c>
      <c r="B1680" s="1083" t="s">
        <v>2804</v>
      </c>
      <c r="C1680" s="630" t="s">
        <v>5402</v>
      </c>
      <c r="D1680" s="1083" t="s">
        <v>43</v>
      </c>
      <c r="E1680" s="1084">
        <v>660.93</v>
      </c>
      <c r="F1680" s="1084">
        <v>128.88</v>
      </c>
      <c r="G1680" s="1085">
        <v>532.04999999999995</v>
      </c>
      <c r="H1680" s="632" t="s">
        <v>12257</v>
      </c>
      <c r="I1680" s="390">
        <v>43617</v>
      </c>
    </row>
    <row r="1681" spans="1:9">
      <c r="A1681" s="1082">
        <v>90849</v>
      </c>
      <c r="B1681" s="1083" t="s">
        <v>2805</v>
      </c>
      <c r="C1681" s="630" t="s">
        <v>5402</v>
      </c>
      <c r="D1681" s="1083" t="s">
        <v>43</v>
      </c>
      <c r="E1681" s="1084">
        <v>669.83</v>
      </c>
      <c r="F1681" s="1084">
        <v>141.05000000000001</v>
      </c>
      <c r="G1681" s="1085">
        <v>528.78</v>
      </c>
      <c r="H1681" s="632" t="s">
        <v>12257</v>
      </c>
      <c r="I1681" s="390">
        <v>43617</v>
      </c>
    </row>
    <row r="1682" spans="1:9">
      <c r="A1682" s="1082">
        <v>90850</v>
      </c>
      <c r="B1682" s="1083" t="s">
        <v>2806</v>
      </c>
      <c r="C1682" s="630" t="s">
        <v>5402</v>
      </c>
      <c r="D1682" s="1083" t="s">
        <v>43</v>
      </c>
      <c r="E1682" s="1084">
        <v>702.6</v>
      </c>
      <c r="F1682" s="1084">
        <v>153.28</v>
      </c>
      <c r="G1682" s="1085">
        <v>549.32000000000005</v>
      </c>
      <c r="H1682" s="632" t="s">
        <v>12257</v>
      </c>
      <c r="I1682" s="390">
        <v>43617</v>
      </c>
    </row>
    <row r="1683" spans="1:9">
      <c r="A1683" s="1082">
        <v>91009</v>
      </c>
      <c r="B1683" s="1083" t="s">
        <v>2807</v>
      </c>
      <c r="C1683" s="630" t="s">
        <v>5402</v>
      </c>
      <c r="D1683" s="1083" t="s">
        <v>43</v>
      </c>
      <c r="E1683" s="1084">
        <v>359.06</v>
      </c>
      <c r="F1683" s="1084">
        <v>24.57</v>
      </c>
      <c r="G1683" s="1085">
        <v>334.49</v>
      </c>
      <c r="H1683" s="632" t="s">
        <v>12257</v>
      </c>
      <c r="I1683" s="390">
        <v>43617</v>
      </c>
    </row>
    <row r="1684" spans="1:9">
      <c r="A1684" s="1082">
        <v>91010</v>
      </c>
      <c r="B1684" s="1083" t="s">
        <v>2808</v>
      </c>
      <c r="C1684" s="630" t="s">
        <v>5402</v>
      </c>
      <c r="D1684" s="1083" t="s">
        <v>43</v>
      </c>
      <c r="E1684" s="1084">
        <v>290.39999999999998</v>
      </c>
      <c r="F1684" s="1084">
        <v>27.09</v>
      </c>
      <c r="G1684" s="1085">
        <v>263.31</v>
      </c>
      <c r="H1684" s="632" t="s">
        <v>12257</v>
      </c>
      <c r="I1684" s="390">
        <v>43617</v>
      </c>
    </row>
    <row r="1685" spans="1:9">
      <c r="A1685" s="1082">
        <v>91011</v>
      </c>
      <c r="B1685" s="1083" t="s">
        <v>2809</v>
      </c>
      <c r="C1685" s="630" t="s">
        <v>5402</v>
      </c>
      <c r="D1685" s="1083" t="s">
        <v>43</v>
      </c>
      <c r="E1685" s="1084">
        <v>406.3</v>
      </c>
      <c r="F1685" s="1084">
        <v>29.62</v>
      </c>
      <c r="G1685" s="1085">
        <v>376.68</v>
      </c>
      <c r="H1685" s="632" t="s">
        <v>12257</v>
      </c>
      <c r="I1685" s="390">
        <v>43617</v>
      </c>
    </row>
    <row r="1686" spans="1:9">
      <c r="A1686" s="1082">
        <v>91012</v>
      </c>
      <c r="B1686" s="1083" t="s">
        <v>2810</v>
      </c>
      <c r="C1686" s="630" t="s">
        <v>5402</v>
      </c>
      <c r="D1686" s="1083" t="s">
        <v>43</v>
      </c>
      <c r="E1686" s="1084">
        <v>387.69</v>
      </c>
      <c r="F1686" s="1084">
        <v>32.15</v>
      </c>
      <c r="G1686" s="1085">
        <v>355.54</v>
      </c>
      <c r="H1686" s="632" t="s">
        <v>12257</v>
      </c>
      <c r="I1686" s="390">
        <v>43617</v>
      </c>
    </row>
    <row r="1687" spans="1:9">
      <c r="A1687" s="1082">
        <v>91013</v>
      </c>
      <c r="B1687" s="1083" t="s">
        <v>2811</v>
      </c>
      <c r="C1687" s="630" t="s">
        <v>5402</v>
      </c>
      <c r="D1687" s="1083" t="s">
        <v>43</v>
      </c>
      <c r="E1687" s="1084">
        <v>625.26</v>
      </c>
      <c r="F1687" s="1084">
        <v>116.75</v>
      </c>
      <c r="G1687" s="1085">
        <v>508.51</v>
      </c>
      <c r="H1687" s="632" t="s">
        <v>12257</v>
      </c>
      <c r="I1687" s="390">
        <v>43617</v>
      </c>
    </row>
    <row r="1688" spans="1:9">
      <c r="A1688" s="1082">
        <v>91014</v>
      </c>
      <c r="B1688" s="1083" t="s">
        <v>2812</v>
      </c>
      <c r="C1688" s="630" t="s">
        <v>5402</v>
      </c>
      <c r="D1688" s="1083" t="s">
        <v>43</v>
      </c>
      <c r="E1688" s="1084">
        <v>570.67999999999995</v>
      </c>
      <c r="F1688" s="1084">
        <v>128.88999999999999</v>
      </c>
      <c r="G1688" s="1085">
        <v>441.79</v>
      </c>
      <c r="H1688" s="632" t="s">
        <v>12257</v>
      </c>
      <c r="I1688" s="390">
        <v>43617</v>
      </c>
    </row>
    <row r="1689" spans="1:9">
      <c r="A1689" s="1082">
        <v>91015</v>
      </c>
      <c r="B1689" s="1083" t="s">
        <v>2813</v>
      </c>
      <c r="C1689" s="630" t="s">
        <v>5402</v>
      </c>
      <c r="D1689" s="1083" t="s">
        <v>43</v>
      </c>
      <c r="E1689" s="1084">
        <v>700.67</v>
      </c>
      <c r="F1689" s="1084">
        <v>141.04</v>
      </c>
      <c r="G1689" s="1085">
        <v>559.63</v>
      </c>
      <c r="H1689" s="632" t="s">
        <v>12257</v>
      </c>
      <c r="I1689" s="390">
        <v>43617</v>
      </c>
    </row>
    <row r="1690" spans="1:9">
      <c r="A1690" s="1082">
        <v>91016</v>
      </c>
      <c r="B1690" s="1083" t="s">
        <v>2814</v>
      </c>
      <c r="C1690" s="630" t="s">
        <v>5402</v>
      </c>
      <c r="D1690" s="1083" t="s">
        <v>43</v>
      </c>
      <c r="E1690" s="1084">
        <v>696.26</v>
      </c>
      <c r="F1690" s="1084">
        <v>153.29</v>
      </c>
      <c r="G1690" s="1085">
        <v>542.97</v>
      </c>
      <c r="H1690" s="632" t="s">
        <v>12257</v>
      </c>
      <c r="I1690" s="390">
        <v>43617</v>
      </c>
    </row>
    <row r="1691" spans="1:9">
      <c r="A1691" s="1082">
        <v>91286</v>
      </c>
      <c r="B1691" s="1083" t="s">
        <v>2815</v>
      </c>
      <c r="C1691" s="630" t="s">
        <v>5402</v>
      </c>
      <c r="D1691" s="1083" t="s">
        <v>43</v>
      </c>
      <c r="E1691" s="1084">
        <v>128.53</v>
      </c>
      <c r="F1691" s="1084">
        <v>47.19</v>
      </c>
      <c r="G1691" s="1085">
        <v>81.34</v>
      </c>
      <c r="H1691" s="632" t="s">
        <v>12257</v>
      </c>
      <c r="I1691" s="390">
        <v>43617</v>
      </c>
    </row>
    <row r="1692" spans="1:9">
      <c r="A1692" s="1082">
        <v>91287</v>
      </c>
      <c r="B1692" s="1083" t="s">
        <v>2816</v>
      </c>
      <c r="C1692" s="630" t="s">
        <v>5402</v>
      </c>
      <c r="D1692" s="1083" t="s">
        <v>43</v>
      </c>
      <c r="E1692" s="1084">
        <v>135.27000000000001</v>
      </c>
      <c r="F1692" s="1084">
        <v>52.04</v>
      </c>
      <c r="G1692" s="1085">
        <v>83.23</v>
      </c>
      <c r="H1692" s="632" t="s">
        <v>12257</v>
      </c>
      <c r="I1692" s="390">
        <v>43617</v>
      </c>
    </row>
    <row r="1693" spans="1:9">
      <c r="A1693" s="1082">
        <v>91288</v>
      </c>
      <c r="B1693" s="1083" t="s">
        <v>2817</v>
      </c>
      <c r="C1693" s="630" t="s">
        <v>5402</v>
      </c>
      <c r="D1693" s="1083" t="s">
        <v>43</v>
      </c>
      <c r="E1693" s="1084">
        <v>142.02000000000001</v>
      </c>
      <c r="F1693" s="1084">
        <v>56.92</v>
      </c>
      <c r="G1693" s="1085">
        <v>85.1</v>
      </c>
      <c r="H1693" s="632" t="s">
        <v>12257</v>
      </c>
      <c r="I1693" s="390">
        <v>43617</v>
      </c>
    </row>
    <row r="1694" spans="1:9">
      <c r="A1694" s="1082">
        <v>91290</v>
      </c>
      <c r="B1694" s="1083" t="s">
        <v>2818</v>
      </c>
      <c r="C1694" s="630" t="s">
        <v>5402</v>
      </c>
      <c r="D1694" s="1083" t="s">
        <v>43</v>
      </c>
      <c r="E1694" s="1084">
        <v>148.76</v>
      </c>
      <c r="F1694" s="1084">
        <v>61.78</v>
      </c>
      <c r="G1694" s="1085">
        <v>86.98</v>
      </c>
      <c r="H1694" s="632" t="s">
        <v>12257</v>
      </c>
      <c r="I1694" s="390">
        <v>43617</v>
      </c>
    </row>
    <row r="1695" spans="1:9">
      <c r="A1695" s="1082">
        <v>91291</v>
      </c>
      <c r="B1695" s="1083" t="s">
        <v>2819</v>
      </c>
      <c r="C1695" s="630" t="s">
        <v>5402</v>
      </c>
      <c r="D1695" s="1083" t="s">
        <v>43</v>
      </c>
      <c r="E1695" s="1084">
        <v>185.55</v>
      </c>
      <c r="F1695" s="1084">
        <v>80.95</v>
      </c>
      <c r="G1695" s="1085">
        <v>104.6</v>
      </c>
      <c r="H1695" s="632" t="s">
        <v>12257</v>
      </c>
      <c r="I1695" s="390">
        <v>43617</v>
      </c>
    </row>
    <row r="1696" spans="1:9">
      <c r="A1696" s="1082">
        <v>91292</v>
      </c>
      <c r="B1696" s="1083" t="s">
        <v>2820</v>
      </c>
      <c r="C1696" s="630" t="s">
        <v>5402</v>
      </c>
      <c r="D1696" s="1083" t="s">
        <v>43</v>
      </c>
      <c r="E1696" s="1084">
        <v>197.05</v>
      </c>
      <c r="F1696" s="1084">
        <v>89.11</v>
      </c>
      <c r="G1696" s="1085">
        <v>107.94</v>
      </c>
      <c r="H1696" s="632" t="s">
        <v>12257</v>
      </c>
      <c r="I1696" s="390">
        <v>43617</v>
      </c>
    </row>
    <row r="1697" spans="1:9">
      <c r="A1697" s="1082">
        <v>91293</v>
      </c>
      <c r="B1697" s="1083" t="s">
        <v>2821</v>
      </c>
      <c r="C1697" s="630" t="s">
        <v>5402</v>
      </c>
      <c r="D1697" s="1083" t="s">
        <v>43</v>
      </c>
      <c r="E1697" s="1084">
        <v>208.54</v>
      </c>
      <c r="F1697" s="1084">
        <v>97.3</v>
      </c>
      <c r="G1697" s="1085">
        <v>111.24</v>
      </c>
      <c r="H1697" s="632" t="s">
        <v>12257</v>
      </c>
      <c r="I1697" s="390">
        <v>43617</v>
      </c>
    </row>
    <row r="1698" spans="1:9">
      <c r="A1698" s="1082">
        <v>91294</v>
      </c>
      <c r="B1698" s="1083" t="s">
        <v>2822</v>
      </c>
      <c r="C1698" s="630" t="s">
        <v>5402</v>
      </c>
      <c r="D1698" s="1083" t="s">
        <v>43</v>
      </c>
      <c r="E1698" s="1084">
        <v>220.08</v>
      </c>
      <c r="F1698" s="1084">
        <v>105.5</v>
      </c>
      <c r="G1698" s="1085">
        <v>114.58</v>
      </c>
      <c r="H1698" s="632" t="s">
        <v>12257</v>
      </c>
      <c r="I1698" s="390">
        <v>43617</v>
      </c>
    </row>
    <row r="1699" spans="1:9">
      <c r="A1699" s="1082">
        <v>91295</v>
      </c>
      <c r="B1699" s="1083" t="s">
        <v>2823</v>
      </c>
      <c r="C1699" s="630" t="s">
        <v>5402</v>
      </c>
      <c r="D1699" s="1083" t="s">
        <v>43</v>
      </c>
      <c r="E1699" s="1084">
        <v>336.94</v>
      </c>
      <c r="F1699" s="1084">
        <v>24.57</v>
      </c>
      <c r="G1699" s="1085">
        <v>312.37</v>
      </c>
      <c r="H1699" s="632" t="s">
        <v>12257</v>
      </c>
      <c r="I1699" s="390">
        <v>43617</v>
      </c>
    </row>
    <row r="1700" spans="1:9">
      <c r="A1700" s="1082">
        <v>91296</v>
      </c>
      <c r="B1700" s="1083" t="s">
        <v>2824</v>
      </c>
      <c r="C1700" s="630" t="s">
        <v>5402</v>
      </c>
      <c r="D1700" s="1083" t="s">
        <v>43</v>
      </c>
      <c r="E1700" s="1084">
        <v>356.6</v>
      </c>
      <c r="F1700" s="1084">
        <v>27.09</v>
      </c>
      <c r="G1700" s="1085">
        <v>329.51</v>
      </c>
      <c r="H1700" s="632" t="s">
        <v>12257</v>
      </c>
      <c r="I1700" s="390">
        <v>43617</v>
      </c>
    </row>
    <row r="1701" spans="1:9">
      <c r="A1701" s="1082">
        <v>91297</v>
      </c>
      <c r="B1701" s="1083" t="s">
        <v>2825</v>
      </c>
      <c r="C1701" s="630" t="s">
        <v>5402</v>
      </c>
      <c r="D1701" s="1083" t="s">
        <v>43</v>
      </c>
      <c r="E1701" s="1084">
        <v>408.56</v>
      </c>
      <c r="F1701" s="1084">
        <v>29.62</v>
      </c>
      <c r="G1701" s="1085">
        <v>378.94</v>
      </c>
      <c r="H1701" s="632" t="s">
        <v>12257</v>
      </c>
      <c r="I1701" s="390">
        <v>43617</v>
      </c>
    </row>
    <row r="1702" spans="1:9">
      <c r="A1702" s="1082">
        <v>91298</v>
      </c>
      <c r="B1702" s="1083" t="s">
        <v>2826</v>
      </c>
      <c r="C1702" s="630" t="s">
        <v>5402</v>
      </c>
      <c r="D1702" s="1083" t="s">
        <v>43</v>
      </c>
      <c r="E1702" s="1084">
        <v>578.66999999999996</v>
      </c>
      <c r="F1702" s="1084">
        <v>29.62</v>
      </c>
      <c r="G1702" s="1085">
        <v>549.04999999999995</v>
      </c>
      <c r="H1702" s="632" t="s">
        <v>12257</v>
      </c>
      <c r="I1702" s="390">
        <v>43617</v>
      </c>
    </row>
    <row r="1703" spans="1:9">
      <c r="A1703" s="1082">
        <v>91299</v>
      </c>
      <c r="B1703" s="1083" t="s">
        <v>2827</v>
      </c>
      <c r="C1703" s="630" t="s">
        <v>5402</v>
      </c>
      <c r="D1703" s="1083" t="s">
        <v>43</v>
      </c>
      <c r="E1703" s="1084">
        <v>788.84</v>
      </c>
      <c r="F1703" s="1084">
        <v>41.12</v>
      </c>
      <c r="G1703" s="1085">
        <v>747.72</v>
      </c>
      <c r="H1703" s="632" t="s">
        <v>12257</v>
      </c>
      <c r="I1703" s="390">
        <v>43617</v>
      </c>
    </row>
    <row r="1704" spans="1:9">
      <c r="A1704" s="1082">
        <v>91300</v>
      </c>
      <c r="B1704" s="1083" t="s">
        <v>2828</v>
      </c>
      <c r="C1704" s="630" t="s">
        <v>5402</v>
      </c>
      <c r="D1704" s="1083" t="s">
        <v>43</v>
      </c>
      <c r="E1704" s="1084">
        <v>20.5</v>
      </c>
      <c r="F1704" s="1084">
        <v>5.64</v>
      </c>
      <c r="G1704" s="1085">
        <v>14.86</v>
      </c>
      <c r="H1704" s="632" t="s">
        <v>12257</v>
      </c>
      <c r="I1704" s="390">
        <v>43617</v>
      </c>
    </row>
    <row r="1705" spans="1:9">
      <c r="A1705" s="1082">
        <v>91301</v>
      </c>
      <c r="B1705" s="1083" t="s">
        <v>2829</v>
      </c>
      <c r="C1705" s="630" t="s">
        <v>5402</v>
      </c>
      <c r="D1705" s="1083" t="s">
        <v>43</v>
      </c>
      <c r="E1705" s="1084">
        <v>21.73</v>
      </c>
      <c r="F1705" s="1084">
        <v>6.36</v>
      </c>
      <c r="G1705" s="1085">
        <v>15.37</v>
      </c>
      <c r="H1705" s="632" t="s">
        <v>12257</v>
      </c>
      <c r="I1705" s="390">
        <v>43617</v>
      </c>
    </row>
    <row r="1706" spans="1:9">
      <c r="A1706" s="1082">
        <v>91302</v>
      </c>
      <c r="B1706" s="1083" t="s">
        <v>2830</v>
      </c>
      <c r="C1706" s="630" t="s">
        <v>5402</v>
      </c>
      <c r="D1706" s="1083" t="s">
        <v>43</v>
      </c>
      <c r="E1706" s="1084">
        <v>22.96</v>
      </c>
      <c r="F1706" s="1084">
        <v>7.09</v>
      </c>
      <c r="G1706" s="1085">
        <v>15.87</v>
      </c>
      <c r="H1706" s="632" t="s">
        <v>12257</v>
      </c>
      <c r="I1706" s="390">
        <v>43617</v>
      </c>
    </row>
    <row r="1707" spans="1:9">
      <c r="A1707" s="1082">
        <v>91303</v>
      </c>
      <c r="B1707" s="1083" t="s">
        <v>2831</v>
      </c>
      <c r="C1707" s="630" t="s">
        <v>5402</v>
      </c>
      <c r="D1707" s="1083" t="s">
        <v>43</v>
      </c>
      <c r="E1707" s="1084">
        <v>24.22</v>
      </c>
      <c r="F1707" s="1084">
        <v>7.85</v>
      </c>
      <c r="G1707" s="1085">
        <v>16.37</v>
      </c>
      <c r="H1707" s="632" t="s">
        <v>12257</v>
      </c>
      <c r="I1707" s="390">
        <v>43617</v>
      </c>
    </row>
    <row r="1708" spans="1:9">
      <c r="A1708" s="1082">
        <v>91304</v>
      </c>
      <c r="B1708" s="1083" t="s">
        <v>2832</v>
      </c>
      <c r="C1708" s="630" t="s">
        <v>5402</v>
      </c>
      <c r="D1708" s="1083" t="s">
        <v>43</v>
      </c>
      <c r="E1708" s="1084">
        <v>68.37</v>
      </c>
      <c r="F1708" s="1084">
        <v>19.2</v>
      </c>
      <c r="G1708" s="1085">
        <v>49.17</v>
      </c>
      <c r="H1708" s="632" t="s">
        <v>12257</v>
      </c>
      <c r="I1708" s="390">
        <v>43617</v>
      </c>
    </row>
    <row r="1709" spans="1:9">
      <c r="A1709" s="1082">
        <v>91305</v>
      </c>
      <c r="B1709" s="1083" t="s">
        <v>2833</v>
      </c>
      <c r="C1709" s="630" t="s">
        <v>5402</v>
      </c>
      <c r="D1709" s="1083" t="s">
        <v>43</v>
      </c>
      <c r="E1709" s="1084">
        <v>51.62</v>
      </c>
      <c r="F1709" s="1084">
        <v>14.7</v>
      </c>
      <c r="G1709" s="1085">
        <v>36.92</v>
      </c>
      <c r="H1709" s="632" t="s">
        <v>12257</v>
      </c>
      <c r="I1709" s="390">
        <v>43617</v>
      </c>
    </row>
    <row r="1710" spans="1:9">
      <c r="A1710" s="1082">
        <v>91306</v>
      </c>
      <c r="B1710" s="1083" t="s">
        <v>1270</v>
      </c>
      <c r="C1710" s="630" t="s">
        <v>5402</v>
      </c>
      <c r="D1710" s="1083" t="s">
        <v>43</v>
      </c>
      <c r="E1710" s="1084">
        <v>76.47</v>
      </c>
      <c r="F1710" s="1084">
        <v>14.7</v>
      </c>
      <c r="G1710" s="1085">
        <v>61.77</v>
      </c>
      <c r="H1710" s="632" t="s">
        <v>12257</v>
      </c>
      <c r="I1710" s="390">
        <v>43617</v>
      </c>
    </row>
    <row r="1711" spans="1:9">
      <c r="A1711" s="1082">
        <v>91307</v>
      </c>
      <c r="B1711" s="1083" t="s">
        <v>1271</v>
      </c>
      <c r="C1711" s="630" t="s">
        <v>5402</v>
      </c>
      <c r="D1711" s="1083" t="s">
        <v>43</v>
      </c>
      <c r="E1711" s="1084">
        <v>54.14</v>
      </c>
      <c r="F1711" s="1084">
        <v>14.7</v>
      </c>
      <c r="G1711" s="1085">
        <v>39.44</v>
      </c>
      <c r="H1711" s="632" t="s">
        <v>12257</v>
      </c>
      <c r="I1711" s="390">
        <v>43617</v>
      </c>
    </row>
    <row r="1712" spans="1:9">
      <c r="A1712" s="1082">
        <v>91312</v>
      </c>
      <c r="B1712" s="1083" t="s">
        <v>2834</v>
      </c>
      <c r="C1712" s="630" t="s">
        <v>5402</v>
      </c>
      <c r="D1712" s="1083" t="s">
        <v>43</v>
      </c>
      <c r="E1712" s="1084">
        <v>629</v>
      </c>
      <c r="F1712" s="1084">
        <v>131.47</v>
      </c>
      <c r="G1712" s="1085">
        <v>497.53</v>
      </c>
      <c r="H1712" s="632" t="s">
        <v>12257</v>
      </c>
      <c r="I1712" s="390">
        <v>43617</v>
      </c>
    </row>
    <row r="1713" spans="1:9">
      <c r="A1713" s="1082">
        <v>91313</v>
      </c>
      <c r="B1713" s="1083" t="s">
        <v>2835</v>
      </c>
      <c r="C1713" s="630" t="s">
        <v>5402</v>
      </c>
      <c r="D1713" s="1083" t="s">
        <v>43</v>
      </c>
      <c r="E1713" s="1084">
        <v>675.3</v>
      </c>
      <c r="F1713" s="1084">
        <v>143.59</v>
      </c>
      <c r="G1713" s="1085">
        <v>531.71</v>
      </c>
      <c r="H1713" s="632" t="s">
        <v>12257</v>
      </c>
      <c r="I1713" s="390">
        <v>43617</v>
      </c>
    </row>
    <row r="1714" spans="1:9">
      <c r="A1714" s="1082">
        <v>91314</v>
      </c>
      <c r="B1714" s="1083" t="s">
        <v>2836</v>
      </c>
      <c r="C1714" s="630" t="s">
        <v>5402</v>
      </c>
      <c r="D1714" s="1083" t="s">
        <v>43</v>
      </c>
      <c r="E1714" s="1084">
        <v>698.29</v>
      </c>
      <c r="F1714" s="1084">
        <v>160.26</v>
      </c>
      <c r="G1714" s="1085">
        <v>538.03</v>
      </c>
      <c r="H1714" s="632" t="s">
        <v>12257</v>
      </c>
      <c r="I1714" s="390">
        <v>43617</v>
      </c>
    </row>
    <row r="1715" spans="1:9">
      <c r="A1715" s="1082">
        <v>91315</v>
      </c>
      <c r="B1715" s="1083" t="s">
        <v>2837</v>
      </c>
      <c r="C1715" s="630" t="s">
        <v>5402</v>
      </c>
      <c r="D1715" s="1083" t="s">
        <v>43</v>
      </c>
      <c r="E1715" s="1084">
        <v>730.92</v>
      </c>
      <c r="F1715" s="1084">
        <v>172.5</v>
      </c>
      <c r="G1715" s="1085">
        <v>558.41999999999996</v>
      </c>
      <c r="H1715" s="632" t="s">
        <v>12257</v>
      </c>
      <c r="I1715" s="390">
        <v>43617</v>
      </c>
    </row>
    <row r="1716" spans="1:9">
      <c r="A1716" s="1082">
        <v>91318</v>
      </c>
      <c r="B1716" s="1083" t="s">
        <v>2838</v>
      </c>
      <c r="C1716" s="630" t="s">
        <v>5402</v>
      </c>
      <c r="D1716" s="1083" t="s">
        <v>43</v>
      </c>
      <c r="E1716" s="1084">
        <v>577.38</v>
      </c>
      <c r="F1716" s="1084">
        <v>116.76</v>
      </c>
      <c r="G1716" s="1085">
        <v>460.62</v>
      </c>
      <c r="H1716" s="632" t="s">
        <v>12257</v>
      </c>
      <c r="I1716" s="390">
        <v>43617</v>
      </c>
    </row>
    <row r="1717" spans="1:9">
      <c r="A1717" s="1082">
        <v>91319</v>
      </c>
      <c r="B1717" s="1083" t="s">
        <v>2839</v>
      </c>
      <c r="C1717" s="630" t="s">
        <v>5402</v>
      </c>
      <c r="D1717" s="1083" t="s">
        <v>43</v>
      </c>
      <c r="E1717" s="1084">
        <v>621.16</v>
      </c>
      <c r="F1717" s="1084">
        <v>128.88</v>
      </c>
      <c r="G1717" s="1085">
        <v>492.28</v>
      </c>
      <c r="H1717" s="632" t="s">
        <v>12257</v>
      </c>
      <c r="I1717" s="390">
        <v>43617</v>
      </c>
    </row>
    <row r="1718" spans="1:9">
      <c r="A1718" s="1082">
        <v>91320</v>
      </c>
      <c r="B1718" s="1083" t="s">
        <v>2840</v>
      </c>
      <c r="C1718" s="630" t="s">
        <v>5402</v>
      </c>
      <c r="D1718" s="1083" t="s">
        <v>43</v>
      </c>
      <c r="E1718" s="1084">
        <v>629.91999999999996</v>
      </c>
      <c r="F1718" s="1084">
        <v>141.05000000000001</v>
      </c>
      <c r="G1718" s="1085">
        <v>488.87</v>
      </c>
      <c r="H1718" s="632" t="s">
        <v>12257</v>
      </c>
      <c r="I1718" s="390">
        <v>43617</v>
      </c>
    </row>
    <row r="1719" spans="1:9">
      <c r="A1719" s="1082">
        <v>91321</v>
      </c>
      <c r="B1719" s="1083" t="s">
        <v>2841</v>
      </c>
      <c r="C1719" s="630" t="s">
        <v>5402</v>
      </c>
      <c r="D1719" s="1083" t="s">
        <v>43</v>
      </c>
      <c r="E1719" s="1084">
        <v>662.55</v>
      </c>
      <c r="F1719" s="1084">
        <v>153.29</v>
      </c>
      <c r="G1719" s="1085">
        <v>509.26</v>
      </c>
      <c r="H1719" s="632" t="s">
        <v>12257</v>
      </c>
      <c r="I1719" s="390">
        <v>43617</v>
      </c>
    </row>
    <row r="1720" spans="1:9">
      <c r="A1720" s="1082">
        <v>91324</v>
      </c>
      <c r="B1720" s="1083" t="s">
        <v>2842</v>
      </c>
      <c r="C1720" s="630" t="s">
        <v>5402</v>
      </c>
      <c r="D1720" s="1083" t="s">
        <v>43</v>
      </c>
      <c r="E1720" s="1084">
        <v>585.61</v>
      </c>
      <c r="F1720" s="1084">
        <v>116.76</v>
      </c>
      <c r="G1720" s="1085">
        <v>468.85</v>
      </c>
      <c r="H1720" s="632" t="s">
        <v>12257</v>
      </c>
      <c r="I1720" s="390">
        <v>43617</v>
      </c>
    </row>
    <row r="1721" spans="1:9">
      <c r="A1721" s="1082">
        <v>91325</v>
      </c>
      <c r="B1721" s="1083" t="s">
        <v>2843</v>
      </c>
      <c r="C1721" s="630" t="s">
        <v>5402</v>
      </c>
      <c r="D1721" s="1083" t="s">
        <v>43</v>
      </c>
      <c r="E1721" s="1084">
        <v>530.91</v>
      </c>
      <c r="F1721" s="1084">
        <v>128.9</v>
      </c>
      <c r="G1721" s="1085">
        <v>402.01</v>
      </c>
      <c r="H1721" s="632" t="s">
        <v>12257</v>
      </c>
      <c r="I1721" s="390">
        <v>43617</v>
      </c>
    </row>
    <row r="1722" spans="1:9">
      <c r="A1722" s="1082">
        <v>91326</v>
      </c>
      <c r="B1722" s="1083" t="s">
        <v>2844</v>
      </c>
      <c r="C1722" s="630" t="s">
        <v>5402</v>
      </c>
      <c r="D1722" s="1083" t="s">
        <v>43</v>
      </c>
      <c r="E1722" s="1084">
        <v>660.76</v>
      </c>
      <c r="F1722" s="1084">
        <v>141.05000000000001</v>
      </c>
      <c r="G1722" s="1085">
        <v>519.71</v>
      </c>
      <c r="H1722" s="632" t="s">
        <v>12257</v>
      </c>
      <c r="I1722" s="390">
        <v>43617</v>
      </c>
    </row>
    <row r="1723" spans="1:9">
      <c r="A1723" s="1082">
        <v>91327</v>
      </c>
      <c r="B1723" s="1083" t="s">
        <v>2845</v>
      </c>
      <c r="C1723" s="630" t="s">
        <v>5402</v>
      </c>
      <c r="D1723" s="1083" t="s">
        <v>43</v>
      </c>
      <c r="E1723" s="1084">
        <v>656.21</v>
      </c>
      <c r="F1723" s="1084">
        <v>153.29</v>
      </c>
      <c r="G1723" s="1085">
        <v>502.92</v>
      </c>
      <c r="H1723" s="632" t="s">
        <v>12257</v>
      </c>
      <c r="I1723" s="390">
        <v>43617</v>
      </c>
    </row>
    <row r="1724" spans="1:9">
      <c r="A1724" s="1082">
        <v>91328</v>
      </c>
      <c r="B1724" s="1083" t="s">
        <v>2846</v>
      </c>
      <c r="C1724" s="630" t="s">
        <v>5402</v>
      </c>
      <c r="D1724" s="1083" t="s">
        <v>43</v>
      </c>
      <c r="E1724" s="1084">
        <v>603.14</v>
      </c>
      <c r="F1724" s="1084">
        <v>116.76</v>
      </c>
      <c r="G1724" s="1085">
        <v>486.38</v>
      </c>
      <c r="H1724" s="632" t="s">
        <v>12257</v>
      </c>
      <c r="I1724" s="390">
        <v>43617</v>
      </c>
    </row>
    <row r="1725" spans="1:9">
      <c r="A1725" s="1082">
        <v>91329</v>
      </c>
      <c r="B1725" s="1083" t="s">
        <v>2847</v>
      </c>
      <c r="C1725" s="630" t="s">
        <v>5402</v>
      </c>
      <c r="D1725" s="1083" t="s">
        <v>43</v>
      </c>
      <c r="E1725" s="1084">
        <v>563.49</v>
      </c>
      <c r="F1725" s="1084">
        <v>116.76</v>
      </c>
      <c r="G1725" s="1085">
        <v>446.73</v>
      </c>
      <c r="H1725" s="632" t="s">
        <v>12257</v>
      </c>
      <c r="I1725" s="390">
        <v>43617</v>
      </c>
    </row>
    <row r="1726" spans="1:9">
      <c r="A1726" s="1082">
        <v>91330</v>
      </c>
      <c r="B1726" s="1083" t="s">
        <v>2848</v>
      </c>
      <c r="C1726" s="630" t="s">
        <v>5402</v>
      </c>
      <c r="D1726" s="1083" t="s">
        <v>43</v>
      </c>
      <c r="E1726" s="1084">
        <v>636.88</v>
      </c>
      <c r="F1726" s="1084">
        <v>128.88</v>
      </c>
      <c r="G1726" s="1085">
        <v>508</v>
      </c>
      <c r="H1726" s="632" t="s">
        <v>12257</v>
      </c>
      <c r="I1726" s="390">
        <v>43617</v>
      </c>
    </row>
    <row r="1727" spans="1:9">
      <c r="A1727" s="1082">
        <v>91331</v>
      </c>
      <c r="B1727" s="1083" t="s">
        <v>2849</v>
      </c>
      <c r="C1727" s="630" t="s">
        <v>5402</v>
      </c>
      <c r="D1727" s="1083" t="s">
        <v>43</v>
      </c>
      <c r="E1727" s="1084">
        <v>597.11</v>
      </c>
      <c r="F1727" s="1084">
        <v>128.88999999999999</v>
      </c>
      <c r="G1727" s="1085">
        <v>468.22</v>
      </c>
      <c r="H1727" s="632" t="s">
        <v>12257</v>
      </c>
      <c r="I1727" s="390">
        <v>43617</v>
      </c>
    </row>
    <row r="1728" spans="1:9">
      <c r="A1728" s="1082">
        <v>91332</v>
      </c>
      <c r="B1728" s="1083" t="s">
        <v>2850</v>
      </c>
      <c r="C1728" s="630" t="s">
        <v>5402</v>
      </c>
      <c r="D1728" s="1083" t="s">
        <v>43</v>
      </c>
      <c r="E1728" s="1084">
        <v>702.93</v>
      </c>
      <c r="F1728" s="1084">
        <v>141.04</v>
      </c>
      <c r="G1728" s="1085">
        <v>561.89</v>
      </c>
      <c r="H1728" s="632" t="s">
        <v>12257</v>
      </c>
      <c r="I1728" s="390">
        <v>43617</v>
      </c>
    </row>
    <row r="1729" spans="1:9">
      <c r="A1729" s="1082">
        <v>91333</v>
      </c>
      <c r="B1729" s="1083" t="s">
        <v>2851</v>
      </c>
      <c r="C1729" s="630" t="s">
        <v>5402</v>
      </c>
      <c r="D1729" s="1083" t="s">
        <v>43</v>
      </c>
      <c r="E1729" s="1084">
        <v>663.02</v>
      </c>
      <c r="F1729" s="1084">
        <v>141.05000000000001</v>
      </c>
      <c r="G1729" s="1085">
        <v>521.97</v>
      </c>
      <c r="H1729" s="632" t="s">
        <v>12257</v>
      </c>
      <c r="I1729" s="390">
        <v>43617</v>
      </c>
    </row>
    <row r="1730" spans="1:9">
      <c r="A1730" s="1082">
        <v>91334</v>
      </c>
      <c r="B1730" s="1083" t="s">
        <v>2852</v>
      </c>
      <c r="C1730" s="630" t="s">
        <v>5402</v>
      </c>
      <c r="D1730" s="1083" t="s">
        <v>43</v>
      </c>
      <c r="E1730" s="1084">
        <v>873.04</v>
      </c>
      <c r="F1730" s="1084">
        <v>141.02000000000001</v>
      </c>
      <c r="G1730" s="1085">
        <v>732.02</v>
      </c>
      <c r="H1730" s="632" t="s">
        <v>12257</v>
      </c>
      <c r="I1730" s="390">
        <v>43617</v>
      </c>
    </row>
    <row r="1731" spans="1:9">
      <c r="A1731" s="1082">
        <v>91335</v>
      </c>
      <c r="B1731" s="1083" t="s">
        <v>2853</v>
      </c>
      <c r="C1731" s="630" t="s">
        <v>5402</v>
      </c>
      <c r="D1731" s="1083" t="s">
        <v>43</v>
      </c>
      <c r="E1731" s="1084">
        <v>833.13</v>
      </c>
      <c r="F1731" s="1084">
        <v>141.03</v>
      </c>
      <c r="G1731" s="1085">
        <v>692.1</v>
      </c>
      <c r="H1731" s="632" t="s">
        <v>12257</v>
      </c>
      <c r="I1731" s="390">
        <v>43617</v>
      </c>
    </row>
    <row r="1732" spans="1:9">
      <c r="A1732" s="1082">
        <v>91336</v>
      </c>
      <c r="B1732" s="1083" t="s">
        <v>2854</v>
      </c>
      <c r="C1732" s="630" t="s">
        <v>5402</v>
      </c>
      <c r="D1732" s="1083" t="s">
        <v>43</v>
      </c>
      <c r="E1732" s="1086">
        <v>1083.21</v>
      </c>
      <c r="F1732" s="1084">
        <v>152.51</v>
      </c>
      <c r="G1732" s="1085">
        <v>930.7</v>
      </c>
      <c r="H1732" s="632" t="s">
        <v>12257</v>
      </c>
      <c r="I1732" s="390">
        <v>43617</v>
      </c>
    </row>
    <row r="1733" spans="1:9">
      <c r="A1733" s="1082">
        <v>91337</v>
      </c>
      <c r="B1733" s="1083" t="s">
        <v>2855</v>
      </c>
      <c r="C1733" s="630" t="s">
        <v>5402</v>
      </c>
      <c r="D1733" s="1083" t="s">
        <v>43</v>
      </c>
      <c r="E1733" s="1086">
        <v>1043.3</v>
      </c>
      <c r="F1733" s="1084">
        <v>152.52000000000001</v>
      </c>
      <c r="G1733" s="1085">
        <v>890.78</v>
      </c>
      <c r="H1733" s="632" t="s">
        <v>12257</v>
      </c>
      <c r="I1733" s="390">
        <v>43617</v>
      </c>
    </row>
    <row r="1734" spans="1:9">
      <c r="A1734" s="1083" t="s">
        <v>252</v>
      </c>
      <c r="B1734" s="1083" t="s">
        <v>2856</v>
      </c>
      <c r="C1734" s="630" t="s">
        <v>5402</v>
      </c>
      <c r="D1734" s="1083" t="s">
        <v>43</v>
      </c>
      <c r="E1734" s="1086">
        <v>2089.71</v>
      </c>
      <c r="F1734" s="1084">
        <v>126.62</v>
      </c>
      <c r="G1734" s="1085">
        <v>1963.09</v>
      </c>
      <c r="H1734" s="632" t="s">
        <v>12257</v>
      </c>
      <c r="I1734" s="390">
        <v>43617</v>
      </c>
    </row>
    <row r="1735" spans="1:9">
      <c r="A1735" s="1082">
        <v>84844</v>
      </c>
      <c r="B1735" s="1083" t="s">
        <v>961</v>
      </c>
      <c r="C1735" s="630" t="s">
        <v>5402</v>
      </c>
      <c r="D1735" s="1083" t="s">
        <v>3</v>
      </c>
      <c r="E1735" s="1084">
        <v>563.4</v>
      </c>
      <c r="F1735" s="1084">
        <v>62.72</v>
      </c>
      <c r="G1735" s="1085">
        <v>500.68</v>
      </c>
      <c r="H1735" s="632" t="s">
        <v>12257</v>
      </c>
      <c r="I1735" s="390">
        <v>43617</v>
      </c>
    </row>
    <row r="1736" spans="1:9">
      <c r="A1736" s="1082">
        <v>84845</v>
      </c>
      <c r="B1736" s="1083" t="s">
        <v>2857</v>
      </c>
      <c r="C1736" s="630" t="s">
        <v>5402</v>
      </c>
      <c r="D1736" s="1083" t="s">
        <v>3</v>
      </c>
      <c r="E1736" s="1084">
        <v>895.39</v>
      </c>
      <c r="F1736" s="1084">
        <v>62.71</v>
      </c>
      <c r="G1736" s="1085">
        <v>832.68</v>
      </c>
      <c r="H1736" s="632" t="s">
        <v>12257</v>
      </c>
      <c r="I1736" s="390">
        <v>43617</v>
      </c>
    </row>
    <row r="1737" spans="1:9">
      <c r="A1737" s="1082">
        <v>84846</v>
      </c>
      <c r="B1737" s="1083" t="s">
        <v>962</v>
      </c>
      <c r="C1737" s="630" t="s">
        <v>5402</v>
      </c>
      <c r="D1737" s="1083" t="s">
        <v>3</v>
      </c>
      <c r="E1737" s="1084">
        <v>904.94</v>
      </c>
      <c r="F1737" s="1084">
        <v>62.71</v>
      </c>
      <c r="G1737" s="1085">
        <v>842.23</v>
      </c>
      <c r="H1737" s="632" t="s">
        <v>12257</v>
      </c>
      <c r="I1737" s="390">
        <v>43617</v>
      </c>
    </row>
    <row r="1738" spans="1:9">
      <c r="A1738" s="1082">
        <v>84847</v>
      </c>
      <c r="B1738" s="1083" t="s">
        <v>2858</v>
      </c>
      <c r="C1738" s="630" t="s">
        <v>5402</v>
      </c>
      <c r="D1738" s="1083" t="s">
        <v>3</v>
      </c>
      <c r="E1738" s="1084">
        <v>904.94</v>
      </c>
      <c r="F1738" s="1084">
        <v>62.71</v>
      </c>
      <c r="G1738" s="1085">
        <v>842.23</v>
      </c>
      <c r="H1738" s="632" t="s">
        <v>12257</v>
      </c>
      <c r="I1738" s="390">
        <v>43617</v>
      </c>
    </row>
    <row r="1739" spans="1:9">
      <c r="A1739" s="1082">
        <v>84848</v>
      </c>
      <c r="B1739" s="1083" t="s">
        <v>2859</v>
      </c>
      <c r="C1739" s="630" t="s">
        <v>5402</v>
      </c>
      <c r="D1739" s="1083" t="s">
        <v>3</v>
      </c>
      <c r="E1739" s="1084">
        <v>704.9</v>
      </c>
      <c r="F1739" s="1084">
        <v>62.71</v>
      </c>
      <c r="G1739" s="1085">
        <v>642.19000000000005</v>
      </c>
      <c r="H1739" s="632" t="s">
        <v>12257</v>
      </c>
      <c r="I1739" s="390">
        <v>43617</v>
      </c>
    </row>
    <row r="1740" spans="1:9">
      <c r="A1740" s="1083" t="s">
        <v>253</v>
      </c>
      <c r="B1740" s="1083" t="s">
        <v>2860</v>
      </c>
      <c r="C1740" s="630" t="s">
        <v>5402</v>
      </c>
      <c r="D1740" s="1083" t="s">
        <v>3</v>
      </c>
      <c r="E1740" s="1084">
        <v>456.27</v>
      </c>
      <c r="F1740" s="1084">
        <v>59.35</v>
      </c>
      <c r="G1740" s="1085">
        <v>396.92</v>
      </c>
      <c r="H1740" s="632" t="s">
        <v>12257</v>
      </c>
      <c r="I1740" s="390">
        <v>43617</v>
      </c>
    </row>
    <row r="1741" spans="1:9">
      <c r="A1741" s="1083" t="s">
        <v>254</v>
      </c>
      <c r="B1741" s="1083" t="s">
        <v>2861</v>
      </c>
      <c r="C1741" s="630" t="s">
        <v>5402</v>
      </c>
      <c r="D1741" s="1083" t="s">
        <v>3</v>
      </c>
      <c r="E1741" s="1084">
        <v>427.02</v>
      </c>
      <c r="F1741" s="1084">
        <v>39.020000000000003</v>
      </c>
      <c r="G1741" s="1085">
        <v>388</v>
      </c>
      <c r="H1741" s="632" t="s">
        <v>12257</v>
      </c>
      <c r="I1741" s="390">
        <v>43617</v>
      </c>
    </row>
    <row r="1742" spans="1:9">
      <c r="A1742" s="1083" t="s">
        <v>255</v>
      </c>
      <c r="B1742" s="1083" t="s">
        <v>256</v>
      </c>
      <c r="C1742" s="630" t="s">
        <v>5402</v>
      </c>
      <c r="D1742" s="1083" t="s">
        <v>43</v>
      </c>
      <c r="E1742" s="1084">
        <v>112.86</v>
      </c>
      <c r="F1742" s="1084">
        <v>15.03</v>
      </c>
      <c r="G1742" s="1085">
        <v>97.83</v>
      </c>
      <c r="H1742" s="632" t="s">
        <v>12257</v>
      </c>
      <c r="I1742" s="390">
        <v>43617</v>
      </c>
    </row>
    <row r="1743" spans="1:9">
      <c r="A1743" s="1083" t="s">
        <v>257</v>
      </c>
      <c r="B1743" s="1083" t="s">
        <v>258</v>
      </c>
      <c r="C1743" s="630" t="s">
        <v>5402</v>
      </c>
      <c r="D1743" s="1083" t="s">
        <v>43</v>
      </c>
      <c r="E1743" s="1084">
        <v>124.89</v>
      </c>
      <c r="F1743" s="1084">
        <v>20.62</v>
      </c>
      <c r="G1743" s="1085">
        <v>104.27</v>
      </c>
      <c r="H1743" s="632" t="s">
        <v>12257</v>
      </c>
      <c r="I1743" s="390">
        <v>43617</v>
      </c>
    </row>
    <row r="1744" spans="1:9">
      <c r="A1744" s="1083" t="s">
        <v>259</v>
      </c>
      <c r="B1744" s="1083" t="s">
        <v>260</v>
      </c>
      <c r="C1744" s="630" t="s">
        <v>5402</v>
      </c>
      <c r="D1744" s="1083" t="s">
        <v>3</v>
      </c>
      <c r="E1744" s="1084">
        <v>366.73</v>
      </c>
      <c r="F1744" s="1084">
        <v>63.93</v>
      </c>
      <c r="G1744" s="1085">
        <v>302.8</v>
      </c>
      <c r="H1744" s="632" t="s">
        <v>12257</v>
      </c>
      <c r="I1744" s="390">
        <v>43617</v>
      </c>
    </row>
    <row r="1745" spans="1:9">
      <c r="A1745" s="1083" t="s">
        <v>261</v>
      </c>
      <c r="B1745" s="1083" t="s">
        <v>987</v>
      </c>
      <c r="C1745" s="630" t="s">
        <v>5402</v>
      </c>
      <c r="D1745" s="1083" t="s">
        <v>3</v>
      </c>
      <c r="E1745" s="1084">
        <v>316.31</v>
      </c>
      <c r="F1745" s="1084">
        <v>63.93</v>
      </c>
      <c r="G1745" s="1085">
        <v>252.38</v>
      </c>
      <c r="H1745" s="632" t="s">
        <v>12257</v>
      </c>
      <c r="I1745" s="390">
        <v>43617</v>
      </c>
    </row>
    <row r="1746" spans="1:9">
      <c r="A1746" s="1083" t="s">
        <v>262</v>
      </c>
      <c r="B1746" s="1083" t="s">
        <v>2862</v>
      </c>
      <c r="C1746" s="630" t="s">
        <v>5402</v>
      </c>
      <c r="D1746" s="1083" t="s">
        <v>3</v>
      </c>
      <c r="E1746" s="1084">
        <v>233.9</v>
      </c>
      <c r="F1746" s="1084">
        <v>63.94</v>
      </c>
      <c r="G1746" s="1085">
        <v>169.95999999999998</v>
      </c>
      <c r="H1746" s="632" t="s">
        <v>12257</v>
      </c>
      <c r="I1746" s="390">
        <v>43617</v>
      </c>
    </row>
    <row r="1747" spans="1:9">
      <c r="A1747" s="1082">
        <v>84854</v>
      </c>
      <c r="B1747" s="1083" t="s">
        <v>263</v>
      </c>
      <c r="C1747" s="630" t="s">
        <v>5402</v>
      </c>
      <c r="D1747" s="1083" t="s">
        <v>33</v>
      </c>
      <c r="E1747" s="1084">
        <v>30.49</v>
      </c>
      <c r="F1747" s="1084">
        <v>18.61</v>
      </c>
      <c r="G1747" s="1085">
        <v>11.88</v>
      </c>
      <c r="H1747" s="632" t="s">
        <v>12257</v>
      </c>
      <c r="I1747" s="390">
        <v>43617</v>
      </c>
    </row>
    <row r="1748" spans="1:9">
      <c r="A1748" s="1082">
        <v>94559</v>
      </c>
      <c r="B1748" s="1083" t="s">
        <v>2863</v>
      </c>
      <c r="C1748" s="630" t="s">
        <v>5402</v>
      </c>
      <c r="D1748" s="1083" t="s">
        <v>3</v>
      </c>
      <c r="E1748" s="1084">
        <v>565.03</v>
      </c>
      <c r="F1748" s="1084">
        <v>84.49</v>
      </c>
      <c r="G1748" s="1085">
        <v>480.54</v>
      </c>
      <c r="H1748" s="632" t="s">
        <v>12257</v>
      </c>
      <c r="I1748" s="390">
        <v>43617</v>
      </c>
    </row>
    <row r="1749" spans="1:9">
      <c r="A1749" s="1082">
        <v>94560</v>
      </c>
      <c r="B1749" s="1083" t="s">
        <v>1272</v>
      </c>
      <c r="C1749" s="630" t="s">
        <v>5402</v>
      </c>
      <c r="D1749" s="1083" t="s">
        <v>3</v>
      </c>
      <c r="E1749" s="1084">
        <v>516.94000000000005</v>
      </c>
      <c r="F1749" s="1084">
        <v>31.45</v>
      </c>
      <c r="G1749" s="1085">
        <v>485.49</v>
      </c>
      <c r="H1749" s="632" t="s">
        <v>12257</v>
      </c>
      <c r="I1749" s="390">
        <v>43617</v>
      </c>
    </row>
    <row r="1750" spans="1:9">
      <c r="A1750" s="1082">
        <v>94562</v>
      </c>
      <c r="B1750" s="1083" t="s">
        <v>1273</v>
      </c>
      <c r="C1750" s="630" t="s">
        <v>5402</v>
      </c>
      <c r="D1750" s="1083" t="s">
        <v>3</v>
      </c>
      <c r="E1750" s="1084">
        <v>542.5</v>
      </c>
      <c r="F1750" s="1084">
        <v>38.56</v>
      </c>
      <c r="G1750" s="1085">
        <v>503.94</v>
      </c>
      <c r="H1750" s="632" t="s">
        <v>12257</v>
      </c>
      <c r="I1750" s="390">
        <v>43617</v>
      </c>
    </row>
    <row r="1751" spans="1:9">
      <c r="A1751" s="1082">
        <v>94563</v>
      </c>
      <c r="B1751" s="1083" t="s">
        <v>1274</v>
      </c>
      <c r="C1751" s="630" t="s">
        <v>5402</v>
      </c>
      <c r="D1751" s="1083" t="s">
        <v>3</v>
      </c>
      <c r="E1751" s="1084">
        <v>682.24</v>
      </c>
      <c r="F1751" s="1084">
        <v>43.97</v>
      </c>
      <c r="G1751" s="1085">
        <v>638.27</v>
      </c>
      <c r="H1751" s="632" t="s">
        <v>12257</v>
      </c>
      <c r="I1751" s="390">
        <v>43617</v>
      </c>
    </row>
    <row r="1752" spans="1:9">
      <c r="A1752" s="1082">
        <v>94564</v>
      </c>
      <c r="B1752" s="1083" t="s">
        <v>2864</v>
      </c>
      <c r="C1752" s="630" t="s">
        <v>5402</v>
      </c>
      <c r="D1752" s="1083" t="s">
        <v>3</v>
      </c>
      <c r="E1752" s="1084">
        <v>517.86</v>
      </c>
      <c r="F1752" s="1084">
        <v>43.61</v>
      </c>
      <c r="G1752" s="1085">
        <v>474.25</v>
      </c>
      <c r="H1752" s="632" t="s">
        <v>12257</v>
      </c>
      <c r="I1752" s="390">
        <v>43617</v>
      </c>
    </row>
    <row r="1753" spans="1:9">
      <c r="A1753" s="1082">
        <v>94565</v>
      </c>
      <c r="B1753" s="1083" t="s">
        <v>2865</v>
      </c>
      <c r="C1753" s="630" t="s">
        <v>5402</v>
      </c>
      <c r="D1753" s="1083" t="s">
        <v>3</v>
      </c>
      <c r="E1753" s="1084">
        <v>501.28</v>
      </c>
      <c r="F1753" s="1084">
        <v>16.13</v>
      </c>
      <c r="G1753" s="1085">
        <v>485.15</v>
      </c>
      <c r="H1753" s="632" t="s">
        <v>12257</v>
      </c>
      <c r="I1753" s="390">
        <v>43617</v>
      </c>
    </row>
    <row r="1754" spans="1:9">
      <c r="A1754" s="1082">
        <v>94567</v>
      </c>
      <c r="B1754" s="1083" t="s">
        <v>2866</v>
      </c>
      <c r="C1754" s="630" t="s">
        <v>5402</v>
      </c>
      <c r="D1754" s="1083" t="s">
        <v>3</v>
      </c>
      <c r="E1754" s="1084">
        <v>521.83000000000004</v>
      </c>
      <c r="F1754" s="1084">
        <v>19.96</v>
      </c>
      <c r="G1754" s="1085">
        <v>501.87</v>
      </c>
      <c r="H1754" s="632" t="s">
        <v>12257</v>
      </c>
      <c r="I1754" s="390">
        <v>43617</v>
      </c>
    </row>
    <row r="1755" spans="1:9">
      <c r="A1755" s="1082">
        <v>94568</v>
      </c>
      <c r="B1755" s="1083" t="s">
        <v>2867</v>
      </c>
      <c r="C1755" s="630" t="s">
        <v>5402</v>
      </c>
      <c r="D1755" s="1083" t="s">
        <v>3</v>
      </c>
      <c r="E1755" s="1084">
        <v>657.94</v>
      </c>
      <c r="F1755" s="1084">
        <v>22.81</v>
      </c>
      <c r="G1755" s="1085">
        <v>635.13</v>
      </c>
      <c r="H1755" s="632" t="s">
        <v>12257</v>
      </c>
      <c r="I1755" s="390">
        <v>43617</v>
      </c>
    </row>
    <row r="1756" spans="1:9">
      <c r="A1756" s="1082">
        <v>99837</v>
      </c>
      <c r="B1756" s="1083" t="s">
        <v>12270</v>
      </c>
      <c r="C1756" s="630" t="s">
        <v>5402</v>
      </c>
      <c r="D1756" s="1083" t="s">
        <v>33</v>
      </c>
      <c r="E1756" s="1084">
        <v>354.89</v>
      </c>
      <c r="F1756" s="1084">
        <v>116.27</v>
      </c>
      <c r="G1756" s="1085">
        <v>238.62</v>
      </c>
      <c r="H1756" s="632" t="s">
        <v>12257</v>
      </c>
      <c r="I1756" s="390">
        <v>43617</v>
      </c>
    </row>
    <row r="1757" spans="1:9">
      <c r="A1757" s="1082">
        <v>99839</v>
      </c>
      <c r="B1757" s="1083" t="s">
        <v>12271</v>
      </c>
      <c r="C1757" s="630" t="s">
        <v>5402</v>
      </c>
      <c r="D1757" s="1083" t="s">
        <v>33</v>
      </c>
      <c r="E1757" s="1084">
        <v>305.05</v>
      </c>
      <c r="F1757" s="1084">
        <v>121.99</v>
      </c>
      <c r="G1757" s="1085">
        <v>183.06</v>
      </c>
      <c r="H1757" s="632" t="s">
        <v>12257</v>
      </c>
      <c r="I1757" s="390">
        <v>43617</v>
      </c>
    </row>
    <row r="1758" spans="1:9">
      <c r="A1758" s="1082">
        <v>99841</v>
      </c>
      <c r="B1758" s="1083" t="s">
        <v>12272</v>
      </c>
      <c r="C1758" s="630" t="s">
        <v>5402</v>
      </c>
      <c r="D1758" s="1083" t="s">
        <v>33</v>
      </c>
      <c r="E1758" s="1084">
        <v>739.08</v>
      </c>
      <c r="F1758" s="1084">
        <v>70.739999999999995</v>
      </c>
      <c r="G1758" s="1085">
        <v>668.34</v>
      </c>
      <c r="H1758" s="632" t="s">
        <v>12257</v>
      </c>
      <c r="I1758" s="390">
        <v>43617</v>
      </c>
    </row>
    <row r="1759" spans="1:9">
      <c r="A1759" s="1082">
        <v>99855</v>
      </c>
      <c r="B1759" s="1083" t="s">
        <v>12273</v>
      </c>
      <c r="C1759" s="630" t="s">
        <v>5402</v>
      </c>
      <c r="D1759" s="1083" t="s">
        <v>33</v>
      </c>
      <c r="E1759" s="1084">
        <v>61.55</v>
      </c>
      <c r="F1759" s="1084">
        <v>20</v>
      </c>
      <c r="G1759" s="1085">
        <v>41.55</v>
      </c>
      <c r="H1759" s="632" t="s">
        <v>12257</v>
      </c>
      <c r="I1759" s="390">
        <v>43617</v>
      </c>
    </row>
    <row r="1760" spans="1:9">
      <c r="A1760" s="1082">
        <v>99857</v>
      </c>
      <c r="B1760" s="1083" t="s">
        <v>12274</v>
      </c>
      <c r="C1760" s="630" t="s">
        <v>5402</v>
      </c>
      <c r="D1760" s="1083" t="s">
        <v>33</v>
      </c>
      <c r="E1760" s="1084">
        <v>58.01</v>
      </c>
      <c r="F1760" s="1084">
        <v>28.07</v>
      </c>
      <c r="G1760" s="1085">
        <v>29.94</v>
      </c>
      <c r="H1760" s="632" t="s">
        <v>12257</v>
      </c>
      <c r="I1760" s="390">
        <v>43617</v>
      </c>
    </row>
    <row r="1761" spans="1:9">
      <c r="A1761" s="1082">
        <v>99861</v>
      </c>
      <c r="B1761" s="1083" t="s">
        <v>12275</v>
      </c>
      <c r="C1761" s="630" t="s">
        <v>5402</v>
      </c>
      <c r="D1761" s="1083" t="s">
        <v>3</v>
      </c>
      <c r="E1761" s="1084">
        <v>390.42</v>
      </c>
      <c r="F1761" s="1084">
        <v>179.63</v>
      </c>
      <c r="G1761" s="1085">
        <v>210.79</v>
      </c>
      <c r="H1761" s="632" t="s">
        <v>12257</v>
      </c>
      <c r="I1761" s="390">
        <v>43617</v>
      </c>
    </row>
    <row r="1762" spans="1:9">
      <c r="A1762" s="1082">
        <v>99862</v>
      </c>
      <c r="B1762" s="1083" t="s">
        <v>12276</v>
      </c>
      <c r="C1762" s="630" t="s">
        <v>5402</v>
      </c>
      <c r="D1762" s="1083" t="s">
        <v>3</v>
      </c>
      <c r="E1762" s="1084">
        <v>383.17</v>
      </c>
      <c r="F1762" s="1084">
        <v>186.5</v>
      </c>
      <c r="G1762" s="1085">
        <v>196.67</v>
      </c>
      <c r="H1762" s="632" t="s">
        <v>12257</v>
      </c>
      <c r="I1762" s="390">
        <v>43617</v>
      </c>
    </row>
    <row r="1763" spans="1:9">
      <c r="A1763" s="1082">
        <v>73665</v>
      </c>
      <c r="B1763" s="1083" t="s">
        <v>2868</v>
      </c>
      <c r="C1763" s="630" t="s">
        <v>5402</v>
      </c>
      <c r="D1763" s="1083" t="s">
        <v>33</v>
      </c>
      <c r="E1763" s="1084">
        <v>58.69</v>
      </c>
      <c r="F1763" s="1084">
        <v>30.48</v>
      </c>
      <c r="G1763" s="1085">
        <v>28.21</v>
      </c>
      <c r="H1763" s="632" t="s">
        <v>12257</v>
      </c>
      <c r="I1763" s="390">
        <v>43617</v>
      </c>
    </row>
    <row r="1764" spans="1:9">
      <c r="A1764" s="1083" t="s">
        <v>264</v>
      </c>
      <c r="B1764" s="1083" t="s">
        <v>265</v>
      </c>
      <c r="C1764" s="630" t="s">
        <v>5402</v>
      </c>
      <c r="D1764" s="1083" t="s">
        <v>33</v>
      </c>
      <c r="E1764" s="1084">
        <v>231.83</v>
      </c>
      <c r="F1764" s="1084">
        <v>76.47</v>
      </c>
      <c r="G1764" s="1085">
        <v>155.36000000000001</v>
      </c>
      <c r="H1764" s="632" t="s">
        <v>12257</v>
      </c>
      <c r="I1764" s="390">
        <v>43617</v>
      </c>
    </row>
    <row r="1765" spans="1:9">
      <c r="A1765" s="1082">
        <v>68050</v>
      </c>
      <c r="B1765" s="1083" t="s">
        <v>1622</v>
      </c>
      <c r="C1765" s="630" t="s">
        <v>5402</v>
      </c>
      <c r="D1765" s="1083" t="s">
        <v>3</v>
      </c>
      <c r="E1765" s="1084">
        <v>583</v>
      </c>
      <c r="F1765" s="1084">
        <v>29.67</v>
      </c>
      <c r="G1765" s="1085">
        <v>553.33000000000004</v>
      </c>
      <c r="H1765" s="632" t="s">
        <v>12257</v>
      </c>
      <c r="I1765" s="390">
        <v>43617</v>
      </c>
    </row>
    <row r="1766" spans="1:9">
      <c r="A1766" s="1082">
        <v>90838</v>
      </c>
      <c r="B1766" s="1083" t="s">
        <v>1275</v>
      </c>
      <c r="C1766" s="630" t="s">
        <v>5402</v>
      </c>
      <c r="D1766" s="1083" t="s">
        <v>43</v>
      </c>
      <c r="E1766" s="1084">
        <v>869.41</v>
      </c>
      <c r="F1766" s="1084">
        <v>66.040000000000006</v>
      </c>
      <c r="G1766" s="1085">
        <v>803.37</v>
      </c>
      <c r="H1766" s="632" t="s">
        <v>12257</v>
      </c>
      <c r="I1766" s="390">
        <v>43617</v>
      </c>
    </row>
    <row r="1767" spans="1:9">
      <c r="A1767" s="1082">
        <v>91338</v>
      </c>
      <c r="B1767" s="1083" t="s">
        <v>6192</v>
      </c>
      <c r="C1767" s="630" t="s">
        <v>5402</v>
      </c>
      <c r="D1767" s="1083" t="s">
        <v>3</v>
      </c>
      <c r="E1767" s="1084">
        <v>970.47</v>
      </c>
      <c r="F1767" s="1084">
        <v>6.41</v>
      </c>
      <c r="G1767" s="1085">
        <v>964.06</v>
      </c>
      <c r="H1767" s="632" t="s">
        <v>12257</v>
      </c>
      <c r="I1767" s="390">
        <v>43617</v>
      </c>
    </row>
    <row r="1768" spans="1:9">
      <c r="A1768" s="1082">
        <v>91341</v>
      </c>
      <c r="B1768" s="1083" t="s">
        <v>2869</v>
      </c>
      <c r="C1768" s="630" t="s">
        <v>5402</v>
      </c>
      <c r="D1768" s="1083" t="s">
        <v>3</v>
      </c>
      <c r="E1768" s="1084">
        <v>711.73</v>
      </c>
      <c r="F1768" s="1084">
        <v>6.89</v>
      </c>
      <c r="G1768" s="1085">
        <v>704.84</v>
      </c>
      <c r="H1768" s="632" t="s">
        <v>12257</v>
      </c>
      <c r="I1768" s="390">
        <v>43617</v>
      </c>
    </row>
    <row r="1769" spans="1:9">
      <c r="A1769" s="1082">
        <v>94805</v>
      </c>
      <c r="B1769" s="1083" t="s">
        <v>2870</v>
      </c>
      <c r="C1769" s="630" t="s">
        <v>5402</v>
      </c>
      <c r="D1769" s="1083" t="s">
        <v>43</v>
      </c>
      <c r="E1769" s="1086">
        <v>1108.04</v>
      </c>
      <c r="F1769" s="1084">
        <v>11.74</v>
      </c>
      <c r="G1769" s="1085">
        <v>1096.3</v>
      </c>
      <c r="H1769" s="632" t="s">
        <v>12257</v>
      </c>
      <c r="I1769" s="390">
        <v>43617</v>
      </c>
    </row>
    <row r="1770" spans="1:9">
      <c r="A1770" s="1082">
        <v>94806</v>
      </c>
      <c r="B1770" s="1083" t="s">
        <v>1276</v>
      </c>
      <c r="C1770" s="630" t="s">
        <v>5402</v>
      </c>
      <c r="D1770" s="1083" t="s">
        <v>43</v>
      </c>
      <c r="E1770" s="1084">
        <v>419.33</v>
      </c>
      <c r="F1770" s="1084">
        <v>16.59</v>
      </c>
      <c r="G1770" s="1085">
        <v>402.74</v>
      </c>
      <c r="H1770" s="632" t="s">
        <v>12257</v>
      </c>
      <c r="I1770" s="390">
        <v>43617</v>
      </c>
    </row>
    <row r="1771" spans="1:9">
      <c r="A1771" s="1082">
        <v>94807</v>
      </c>
      <c r="B1771" s="1083" t="s">
        <v>1277</v>
      </c>
      <c r="C1771" s="630" t="s">
        <v>5402</v>
      </c>
      <c r="D1771" s="1083" t="s">
        <v>43</v>
      </c>
      <c r="E1771" s="1084">
        <v>501.91</v>
      </c>
      <c r="F1771" s="1084">
        <v>17.47</v>
      </c>
      <c r="G1771" s="1085">
        <v>484.44</v>
      </c>
      <c r="H1771" s="632" t="s">
        <v>12257</v>
      </c>
      <c r="I1771" s="390">
        <v>43617</v>
      </c>
    </row>
    <row r="1772" spans="1:9">
      <c r="A1772" s="1083" t="s">
        <v>266</v>
      </c>
      <c r="B1772" s="1083" t="s">
        <v>267</v>
      </c>
      <c r="C1772" s="630" t="s">
        <v>5402</v>
      </c>
      <c r="D1772" s="1083" t="s">
        <v>43</v>
      </c>
      <c r="E1772" s="1084">
        <v>105.04</v>
      </c>
      <c r="F1772" s="1084">
        <v>7.35</v>
      </c>
      <c r="G1772" s="1085">
        <v>97.69</v>
      </c>
      <c r="H1772" s="632" t="s">
        <v>12257</v>
      </c>
      <c r="I1772" s="390">
        <v>43617</v>
      </c>
    </row>
    <row r="1773" spans="1:9">
      <c r="A1773" s="1082">
        <v>84885</v>
      </c>
      <c r="B1773" s="1083" t="s">
        <v>2871</v>
      </c>
      <c r="C1773" s="630" t="s">
        <v>5402</v>
      </c>
      <c r="D1773" s="1083" t="s">
        <v>43</v>
      </c>
      <c r="E1773" s="1084">
        <v>594.78</v>
      </c>
      <c r="F1773" s="1084">
        <v>173.54</v>
      </c>
      <c r="G1773" s="1085">
        <v>421.24</v>
      </c>
      <c r="H1773" s="632" t="s">
        <v>12257</v>
      </c>
      <c r="I1773" s="390">
        <v>43617</v>
      </c>
    </row>
    <row r="1774" spans="1:9">
      <c r="A1774" s="1082">
        <v>84886</v>
      </c>
      <c r="B1774" s="1083" t="s">
        <v>268</v>
      </c>
      <c r="C1774" s="630" t="s">
        <v>5402</v>
      </c>
      <c r="D1774" s="1083" t="s">
        <v>43</v>
      </c>
      <c r="E1774" s="1086">
        <v>1070.1500000000001</v>
      </c>
      <c r="F1774" s="1084">
        <v>12.31</v>
      </c>
      <c r="G1774" s="1085">
        <v>1057.8399999999999</v>
      </c>
      <c r="H1774" s="632" t="s">
        <v>12257</v>
      </c>
      <c r="I1774" s="390">
        <v>43617</v>
      </c>
    </row>
    <row r="1775" spans="1:9">
      <c r="A1775" s="1082">
        <v>84889</v>
      </c>
      <c r="B1775" s="1083" t="s">
        <v>269</v>
      </c>
      <c r="C1775" s="630" t="s">
        <v>5402</v>
      </c>
      <c r="D1775" s="1083" t="s">
        <v>43</v>
      </c>
      <c r="E1775" s="1084">
        <v>18.22</v>
      </c>
      <c r="F1775" s="1084">
        <v>4.82</v>
      </c>
      <c r="G1775" s="1085">
        <v>13.4</v>
      </c>
      <c r="H1775" s="632" t="s">
        <v>12257</v>
      </c>
      <c r="I1775" s="390">
        <v>43617</v>
      </c>
    </row>
    <row r="1776" spans="1:9">
      <c r="A1776" s="1082">
        <v>84891</v>
      </c>
      <c r="B1776" s="1083" t="s">
        <v>270</v>
      </c>
      <c r="C1776" s="630" t="s">
        <v>5402</v>
      </c>
      <c r="D1776" s="1083" t="s">
        <v>43</v>
      </c>
      <c r="E1776" s="1084">
        <v>182.74</v>
      </c>
      <c r="F1776" s="1084">
        <v>86.07</v>
      </c>
      <c r="G1776" s="1085">
        <v>96.67</v>
      </c>
      <c r="H1776" s="632" t="s">
        <v>12257</v>
      </c>
      <c r="I1776" s="390">
        <v>43617</v>
      </c>
    </row>
    <row r="1777" spans="1:9">
      <c r="A1777" s="1083" t="s">
        <v>271</v>
      </c>
      <c r="B1777" s="1083" t="s">
        <v>272</v>
      </c>
      <c r="C1777" s="630" t="s">
        <v>5402</v>
      </c>
      <c r="D1777" s="1083" t="s">
        <v>43</v>
      </c>
      <c r="E1777" s="1084">
        <v>34.770000000000003</v>
      </c>
      <c r="F1777" s="1084">
        <v>6.14</v>
      </c>
      <c r="G1777" s="1085">
        <v>28.63</v>
      </c>
      <c r="H1777" s="632" t="s">
        <v>12257</v>
      </c>
      <c r="I1777" s="390">
        <v>43617</v>
      </c>
    </row>
    <row r="1778" spans="1:9">
      <c r="A1778" s="1083" t="s">
        <v>273</v>
      </c>
      <c r="B1778" s="1083" t="s">
        <v>1278</v>
      </c>
      <c r="C1778" s="630" t="s">
        <v>5402</v>
      </c>
      <c r="D1778" s="1083" t="s">
        <v>43</v>
      </c>
      <c r="E1778" s="1084">
        <v>28.22</v>
      </c>
      <c r="F1778" s="1084">
        <v>7.36</v>
      </c>
      <c r="G1778" s="1085">
        <v>20.86</v>
      </c>
      <c r="H1778" s="632" t="s">
        <v>12257</v>
      </c>
      <c r="I1778" s="390">
        <v>43617</v>
      </c>
    </row>
    <row r="1779" spans="1:9">
      <c r="A1779" s="1083" t="s">
        <v>274</v>
      </c>
      <c r="B1779" s="1083" t="s">
        <v>2872</v>
      </c>
      <c r="C1779" s="630" t="s">
        <v>5402</v>
      </c>
      <c r="D1779" s="1083" t="s">
        <v>43</v>
      </c>
      <c r="E1779" s="1084">
        <v>153.05000000000001</v>
      </c>
      <c r="F1779" s="1084">
        <v>6.14</v>
      </c>
      <c r="G1779" s="1085">
        <v>146.91</v>
      </c>
      <c r="H1779" s="632" t="s">
        <v>12257</v>
      </c>
      <c r="I1779" s="390">
        <v>43617</v>
      </c>
    </row>
    <row r="1780" spans="1:9">
      <c r="A1780" s="1082">
        <v>84950</v>
      </c>
      <c r="B1780" s="1083" t="s">
        <v>275</v>
      </c>
      <c r="C1780" s="630" t="s">
        <v>5402</v>
      </c>
      <c r="D1780" s="1083" t="s">
        <v>43</v>
      </c>
      <c r="E1780" s="1084">
        <v>48.92</v>
      </c>
      <c r="F1780" s="1084">
        <v>10.220000000000001</v>
      </c>
      <c r="G1780" s="1085">
        <v>38.700000000000003</v>
      </c>
      <c r="H1780" s="632" t="s">
        <v>12257</v>
      </c>
      <c r="I1780" s="390">
        <v>43617</v>
      </c>
    </row>
    <row r="1781" spans="1:9">
      <c r="A1781" s="1082">
        <v>84952</v>
      </c>
      <c r="B1781" s="1083" t="s">
        <v>276</v>
      </c>
      <c r="C1781" s="630" t="s">
        <v>5402</v>
      </c>
      <c r="D1781" s="1083" t="s">
        <v>43</v>
      </c>
      <c r="E1781" s="1084">
        <v>36.54</v>
      </c>
      <c r="F1781" s="1084">
        <v>10.23</v>
      </c>
      <c r="G1781" s="1085">
        <v>26.31</v>
      </c>
      <c r="H1781" s="632" t="s">
        <v>12257</v>
      </c>
      <c r="I1781" s="390">
        <v>43617</v>
      </c>
    </row>
    <row r="1782" spans="1:9">
      <c r="A1782" s="1082">
        <v>72116</v>
      </c>
      <c r="B1782" s="1083" t="s">
        <v>277</v>
      </c>
      <c r="C1782" s="630" t="s">
        <v>5402</v>
      </c>
      <c r="D1782" s="1083" t="s">
        <v>3</v>
      </c>
      <c r="E1782" s="1084">
        <v>100.8</v>
      </c>
      <c r="F1782" s="1084">
        <v>8.91</v>
      </c>
      <c r="G1782" s="1085">
        <v>91.89</v>
      </c>
      <c r="H1782" s="632" t="s">
        <v>12257</v>
      </c>
      <c r="I1782" s="390">
        <v>43617</v>
      </c>
    </row>
    <row r="1783" spans="1:9">
      <c r="A1783" s="1082">
        <v>72117</v>
      </c>
      <c r="B1783" s="1083" t="s">
        <v>51</v>
      </c>
      <c r="C1783" s="630" t="s">
        <v>5402</v>
      </c>
      <c r="D1783" s="1083" t="s">
        <v>3</v>
      </c>
      <c r="E1783" s="1084">
        <v>129.06</v>
      </c>
      <c r="F1783" s="1084">
        <v>10.029999999999999</v>
      </c>
      <c r="G1783" s="1085">
        <v>119.03</v>
      </c>
      <c r="H1783" s="632" t="s">
        <v>12257</v>
      </c>
      <c r="I1783" s="390">
        <v>43617</v>
      </c>
    </row>
    <row r="1784" spans="1:9">
      <c r="A1784" s="1082">
        <v>72118</v>
      </c>
      <c r="B1784" s="1083" t="s">
        <v>2873</v>
      </c>
      <c r="C1784" s="630" t="s">
        <v>5402</v>
      </c>
      <c r="D1784" s="1083" t="s">
        <v>3</v>
      </c>
      <c r="E1784" s="1084">
        <v>165.79</v>
      </c>
      <c r="F1784" s="1084">
        <v>11.15</v>
      </c>
      <c r="G1784" s="1085">
        <v>154.63999999999999</v>
      </c>
      <c r="H1784" s="632" t="s">
        <v>12257</v>
      </c>
      <c r="I1784" s="390">
        <v>43617</v>
      </c>
    </row>
    <row r="1785" spans="1:9">
      <c r="A1785" s="1082">
        <v>72119</v>
      </c>
      <c r="B1785" s="1083" t="s">
        <v>2874</v>
      </c>
      <c r="C1785" s="630" t="s">
        <v>5402</v>
      </c>
      <c r="D1785" s="1083" t="s">
        <v>3</v>
      </c>
      <c r="E1785" s="1084">
        <v>208.48</v>
      </c>
      <c r="F1785" s="1084">
        <v>11.15</v>
      </c>
      <c r="G1785" s="1085">
        <v>197.33</v>
      </c>
      <c r="H1785" s="632" t="s">
        <v>12257</v>
      </c>
      <c r="I1785" s="390">
        <v>43617</v>
      </c>
    </row>
    <row r="1786" spans="1:9">
      <c r="A1786" s="1082">
        <v>72120</v>
      </c>
      <c r="B1786" s="1083" t="s">
        <v>2875</v>
      </c>
      <c r="C1786" s="630" t="s">
        <v>5402</v>
      </c>
      <c r="D1786" s="1083" t="s">
        <v>3</v>
      </c>
      <c r="E1786" s="1084">
        <v>262.89</v>
      </c>
      <c r="F1786" s="1084">
        <v>11.15</v>
      </c>
      <c r="G1786" s="1085">
        <v>251.74</v>
      </c>
      <c r="H1786" s="632" t="s">
        <v>12257</v>
      </c>
      <c r="I1786" s="390">
        <v>43617</v>
      </c>
    </row>
    <row r="1787" spans="1:9">
      <c r="A1787" s="1082">
        <v>72122</v>
      </c>
      <c r="B1787" s="1083" t="s">
        <v>278</v>
      </c>
      <c r="C1787" s="630" t="s">
        <v>5402</v>
      </c>
      <c r="D1787" s="1083" t="s">
        <v>3</v>
      </c>
      <c r="E1787" s="1084">
        <v>111.07</v>
      </c>
      <c r="F1787" s="1084">
        <v>10.029999999999999</v>
      </c>
      <c r="G1787" s="1085">
        <v>101.04</v>
      </c>
      <c r="H1787" s="632" t="s">
        <v>12257</v>
      </c>
      <c r="I1787" s="390">
        <v>43617</v>
      </c>
    </row>
    <row r="1788" spans="1:9">
      <c r="A1788" s="1082">
        <v>72123</v>
      </c>
      <c r="B1788" s="1083" t="s">
        <v>279</v>
      </c>
      <c r="C1788" s="630" t="s">
        <v>5402</v>
      </c>
      <c r="D1788" s="1083" t="s">
        <v>3</v>
      </c>
      <c r="E1788" s="1084">
        <v>293.07</v>
      </c>
      <c r="F1788" s="1084">
        <v>10.029999999999999</v>
      </c>
      <c r="G1788" s="1085">
        <v>283.04000000000002</v>
      </c>
      <c r="H1788" s="632" t="s">
        <v>12257</v>
      </c>
      <c r="I1788" s="390">
        <v>43617</v>
      </c>
    </row>
    <row r="1789" spans="1:9">
      <c r="A1789" s="1083" t="s">
        <v>280</v>
      </c>
      <c r="B1789" s="1083" t="s">
        <v>2876</v>
      </c>
      <c r="C1789" s="630" t="s">
        <v>5402</v>
      </c>
      <c r="D1789" s="1083" t="s">
        <v>43</v>
      </c>
      <c r="E1789" s="1086">
        <v>1871.61</v>
      </c>
      <c r="F1789" s="1084">
        <v>3.75</v>
      </c>
      <c r="G1789" s="1085">
        <v>1867.86</v>
      </c>
      <c r="H1789" s="632" t="s">
        <v>12257</v>
      </c>
      <c r="I1789" s="390">
        <v>43617</v>
      </c>
    </row>
    <row r="1790" spans="1:9">
      <c r="A1790" s="1083" t="s">
        <v>281</v>
      </c>
      <c r="B1790" s="1083" t="s">
        <v>282</v>
      </c>
      <c r="C1790" s="630" t="s">
        <v>5402</v>
      </c>
      <c r="D1790" s="1083" t="s">
        <v>3</v>
      </c>
      <c r="E1790" s="1084">
        <v>381.16</v>
      </c>
      <c r="F1790" s="1084">
        <v>49.18</v>
      </c>
      <c r="G1790" s="1085">
        <v>331.98</v>
      </c>
      <c r="H1790" s="632" t="s">
        <v>12257</v>
      </c>
      <c r="I1790" s="390">
        <v>43617</v>
      </c>
    </row>
    <row r="1791" spans="1:9">
      <c r="A1791" s="1083" t="s">
        <v>283</v>
      </c>
      <c r="B1791" s="1083" t="s">
        <v>2877</v>
      </c>
      <c r="C1791" s="630" t="s">
        <v>5402</v>
      </c>
      <c r="D1791" s="1083" t="s">
        <v>3</v>
      </c>
      <c r="E1791" s="1084">
        <v>415.19</v>
      </c>
      <c r="F1791" s="1084">
        <v>41.1</v>
      </c>
      <c r="G1791" s="1085">
        <v>374.09</v>
      </c>
      <c r="H1791" s="632" t="s">
        <v>12257</v>
      </c>
      <c r="I1791" s="390">
        <v>43617</v>
      </c>
    </row>
    <row r="1792" spans="1:9">
      <c r="A1792" s="1082">
        <v>84957</v>
      </c>
      <c r="B1792" s="1083" t="s">
        <v>284</v>
      </c>
      <c r="C1792" s="630" t="s">
        <v>5402</v>
      </c>
      <c r="D1792" s="1083" t="s">
        <v>3</v>
      </c>
      <c r="E1792" s="1084">
        <v>155.03</v>
      </c>
      <c r="F1792" s="1084">
        <v>14.48</v>
      </c>
      <c r="G1792" s="1085">
        <v>140.55000000000001</v>
      </c>
      <c r="H1792" s="632" t="s">
        <v>12257</v>
      </c>
      <c r="I1792" s="390">
        <v>43617</v>
      </c>
    </row>
    <row r="1793" spans="1:9">
      <c r="A1793" s="1082">
        <v>84959</v>
      </c>
      <c r="B1793" s="1083" t="s">
        <v>285</v>
      </c>
      <c r="C1793" s="630" t="s">
        <v>5402</v>
      </c>
      <c r="D1793" s="1083" t="s">
        <v>3</v>
      </c>
      <c r="E1793" s="1084">
        <v>181.03</v>
      </c>
      <c r="F1793" s="1084">
        <v>14.48</v>
      </c>
      <c r="G1793" s="1085">
        <v>166.55</v>
      </c>
      <c r="H1793" s="632" t="s">
        <v>12257</v>
      </c>
      <c r="I1793" s="390">
        <v>43617</v>
      </c>
    </row>
    <row r="1794" spans="1:9">
      <c r="A1794" s="1082">
        <v>85001</v>
      </c>
      <c r="B1794" s="1083" t="s">
        <v>286</v>
      </c>
      <c r="C1794" s="630" t="s">
        <v>5402</v>
      </c>
      <c r="D1794" s="1083" t="s">
        <v>3</v>
      </c>
      <c r="E1794" s="1084">
        <v>172.36</v>
      </c>
      <c r="F1794" s="1084">
        <v>14.48</v>
      </c>
      <c r="G1794" s="1085">
        <v>157.88</v>
      </c>
      <c r="H1794" s="632" t="s">
        <v>12257</v>
      </c>
      <c r="I1794" s="390">
        <v>43617</v>
      </c>
    </row>
    <row r="1795" spans="1:9">
      <c r="A1795" s="1082">
        <v>85002</v>
      </c>
      <c r="B1795" s="1083" t="s">
        <v>287</v>
      </c>
      <c r="C1795" s="630" t="s">
        <v>5402</v>
      </c>
      <c r="D1795" s="1083" t="s">
        <v>3</v>
      </c>
      <c r="E1795" s="1084">
        <v>241.7</v>
      </c>
      <c r="F1795" s="1084">
        <v>14.48</v>
      </c>
      <c r="G1795" s="1085">
        <v>227.22</v>
      </c>
      <c r="H1795" s="632" t="s">
        <v>12257</v>
      </c>
      <c r="I1795" s="390">
        <v>43617</v>
      </c>
    </row>
    <row r="1796" spans="1:9">
      <c r="A1796" s="1082">
        <v>85004</v>
      </c>
      <c r="B1796" s="1083" t="s">
        <v>288</v>
      </c>
      <c r="C1796" s="630" t="s">
        <v>5402</v>
      </c>
      <c r="D1796" s="1083" t="s">
        <v>3</v>
      </c>
      <c r="E1796" s="1084">
        <v>120.36</v>
      </c>
      <c r="F1796" s="1084">
        <v>14.48</v>
      </c>
      <c r="G1796" s="1085">
        <v>105.88</v>
      </c>
      <c r="H1796" s="632" t="s">
        <v>12257</v>
      </c>
      <c r="I1796" s="390">
        <v>43617</v>
      </c>
    </row>
    <row r="1797" spans="1:9">
      <c r="A1797" s="1082">
        <v>85005</v>
      </c>
      <c r="B1797" s="1083" t="s">
        <v>289</v>
      </c>
      <c r="C1797" s="630" t="s">
        <v>5402</v>
      </c>
      <c r="D1797" s="1083" t="s">
        <v>3</v>
      </c>
      <c r="E1797" s="1084">
        <v>348.37</v>
      </c>
      <c r="F1797" s="1084">
        <v>28.97</v>
      </c>
      <c r="G1797" s="1085">
        <v>319.39999999999998</v>
      </c>
      <c r="H1797" s="632" t="s">
        <v>12257</v>
      </c>
      <c r="I1797" s="390">
        <v>43617</v>
      </c>
    </row>
    <row r="1798" spans="1:9">
      <c r="A1798" s="1082">
        <v>68054</v>
      </c>
      <c r="B1798" s="1083" t="s">
        <v>50</v>
      </c>
      <c r="C1798" s="630" t="s">
        <v>5402</v>
      </c>
      <c r="D1798" s="1083" t="s">
        <v>3</v>
      </c>
      <c r="E1798" s="1084">
        <v>247.48</v>
      </c>
      <c r="F1798" s="1084">
        <v>34.43</v>
      </c>
      <c r="G1798" s="1085">
        <v>213.05</v>
      </c>
      <c r="H1798" s="632" t="s">
        <v>12257</v>
      </c>
      <c r="I1798" s="390">
        <v>43617</v>
      </c>
    </row>
    <row r="1799" spans="1:9">
      <c r="A1799" s="1083" t="s">
        <v>290</v>
      </c>
      <c r="B1799" s="1083" t="s">
        <v>291</v>
      </c>
      <c r="C1799" s="630" t="s">
        <v>5402</v>
      </c>
      <c r="D1799" s="1083" t="s">
        <v>3</v>
      </c>
      <c r="E1799" s="1084">
        <v>386.34</v>
      </c>
      <c r="F1799" s="1084">
        <v>34.43</v>
      </c>
      <c r="G1799" s="1085">
        <v>351.91</v>
      </c>
      <c r="H1799" s="632" t="s">
        <v>12257</v>
      </c>
      <c r="I1799" s="390">
        <v>43617</v>
      </c>
    </row>
    <row r="1800" spans="1:9">
      <c r="A1800" s="1083" t="s">
        <v>292</v>
      </c>
      <c r="B1800" s="1083" t="s">
        <v>2878</v>
      </c>
      <c r="C1800" s="630" t="s">
        <v>5402</v>
      </c>
      <c r="D1800" s="1083" t="s">
        <v>3</v>
      </c>
      <c r="E1800" s="1084">
        <v>614.23</v>
      </c>
      <c r="F1800" s="1084">
        <v>260.91000000000003</v>
      </c>
      <c r="G1800" s="1085">
        <v>353.32</v>
      </c>
      <c r="H1800" s="632" t="s">
        <v>12257</v>
      </c>
      <c r="I1800" s="390">
        <v>43617</v>
      </c>
    </row>
    <row r="1801" spans="1:9">
      <c r="A1801" s="1082">
        <v>85188</v>
      </c>
      <c r="B1801" s="1083" t="s">
        <v>2879</v>
      </c>
      <c r="C1801" s="630" t="s">
        <v>5402</v>
      </c>
      <c r="D1801" s="1083" t="s">
        <v>43</v>
      </c>
      <c r="E1801" s="1084">
        <v>605.75</v>
      </c>
      <c r="F1801" s="1084">
        <v>139</v>
      </c>
      <c r="G1801" s="1085">
        <v>466.75</v>
      </c>
      <c r="H1801" s="632" t="s">
        <v>12257</v>
      </c>
      <c r="I1801" s="390">
        <v>43617</v>
      </c>
    </row>
    <row r="1802" spans="1:9">
      <c r="A1802" s="1082">
        <v>85189</v>
      </c>
      <c r="B1802" s="1083" t="s">
        <v>2880</v>
      </c>
      <c r="C1802" s="630" t="s">
        <v>5402</v>
      </c>
      <c r="D1802" s="1083" t="s">
        <v>43</v>
      </c>
      <c r="E1802" s="1086">
        <v>1212.0899999999999</v>
      </c>
      <c r="F1802" s="1084">
        <v>224.2</v>
      </c>
      <c r="G1802" s="1085">
        <v>987.89</v>
      </c>
      <c r="H1802" s="632" t="s">
        <v>12257</v>
      </c>
      <c r="I1802" s="390">
        <v>43617</v>
      </c>
    </row>
    <row r="1803" spans="1:9">
      <c r="A1803" s="1082">
        <v>85010</v>
      </c>
      <c r="B1803" s="1083" t="s">
        <v>293</v>
      </c>
      <c r="C1803" s="630" t="s">
        <v>5402</v>
      </c>
      <c r="D1803" s="1083" t="s">
        <v>3</v>
      </c>
      <c r="E1803" s="1084">
        <v>490.38</v>
      </c>
      <c r="F1803" s="1084">
        <v>26.63</v>
      </c>
      <c r="G1803" s="1085">
        <v>463.75</v>
      </c>
      <c r="H1803" s="632" t="s">
        <v>12257</v>
      </c>
      <c r="I1803" s="390">
        <v>43617</v>
      </c>
    </row>
    <row r="1804" spans="1:9">
      <c r="A1804" s="1082">
        <v>94569</v>
      </c>
      <c r="B1804" s="1083" t="s">
        <v>2881</v>
      </c>
      <c r="C1804" s="630" t="s">
        <v>5402</v>
      </c>
      <c r="D1804" s="1083" t="s">
        <v>3</v>
      </c>
      <c r="E1804" s="1084">
        <v>667.97</v>
      </c>
      <c r="F1804" s="1084">
        <v>30.81</v>
      </c>
      <c r="G1804" s="1085">
        <v>637.16</v>
      </c>
      <c r="H1804" s="632" t="s">
        <v>12257</v>
      </c>
      <c r="I1804" s="390">
        <v>43617</v>
      </c>
    </row>
    <row r="1805" spans="1:9">
      <c r="A1805" s="1082">
        <v>94570</v>
      </c>
      <c r="B1805" s="1083" t="s">
        <v>2882</v>
      </c>
      <c r="C1805" s="630" t="s">
        <v>5402</v>
      </c>
      <c r="D1805" s="1083" t="s">
        <v>3</v>
      </c>
      <c r="E1805" s="1084">
        <v>431.7</v>
      </c>
      <c r="F1805" s="1084">
        <v>9.36</v>
      </c>
      <c r="G1805" s="1085">
        <v>422.34</v>
      </c>
      <c r="H1805" s="632" t="s">
        <v>12257</v>
      </c>
      <c r="I1805" s="390">
        <v>43617</v>
      </c>
    </row>
    <row r="1806" spans="1:9">
      <c r="A1806" s="1082">
        <v>94572</v>
      </c>
      <c r="B1806" s="1083" t="s">
        <v>2883</v>
      </c>
      <c r="C1806" s="630" t="s">
        <v>5402</v>
      </c>
      <c r="D1806" s="1083" t="s">
        <v>3</v>
      </c>
      <c r="E1806" s="1084">
        <v>654.01</v>
      </c>
      <c r="F1806" s="1084">
        <v>12.57</v>
      </c>
      <c r="G1806" s="1085">
        <v>641.44000000000005</v>
      </c>
      <c r="H1806" s="632" t="s">
        <v>12257</v>
      </c>
      <c r="I1806" s="390">
        <v>43617</v>
      </c>
    </row>
    <row r="1807" spans="1:9">
      <c r="A1807" s="1082">
        <v>94573</v>
      </c>
      <c r="B1807" s="1083" t="s">
        <v>2884</v>
      </c>
      <c r="C1807" s="630" t="s">
        <v>5402</v>
      </c>
      <c r="D1807" s="1083" t="s">
        <v>3</v>
      </c>
      <c r="E1807" s="1084">
        <v>495.17</v>
      </c>
      <c r="F1807" s="1084">
        <v>17.329999999999998</v>
      </c>
      <c r="G1807" s="1085">
        <v>477.84</v>
      </c>
      <c r="H1807" s="632" t="s">
        <v>12257</v>
      </c>
      <c r="I1807" s="390">
        <v>43617</v>
      </c>
    </row>
    <row r="1808" spans="1:9">
      <c r="A1808" s="1082">
        <v>94574</v>
      </c>
      <c r="B1808" s="1083" t="s">
        <v>2885</v>
      </c>
      <c r="C1808" s="630" t="s">
        <v>5402</v>
      </c>
      <c r="D1808" s="1083" t="s">
        <v>3</v>
      </c>
      <c r="E1808" s="1084">
        <v>735.86</v>
      </c>
      <c r="F1808" s="1084">
        <v>20.21</v>
      </c>
      <c r="G1808" s="1085">
        <v>715.65</v>
      </c>
      <c r="H1808" s="632" t="s">
        <v>12257</v>
      </c>
      <c r="I1808" s="390">
        <v>43617</v>
      </c>
    </row>
    <row r="1809" spans="1:9">
      <c r="A1809" s="1082">
        <v>94575</v>
      </c>
      <c r="B1809" s="1083" t="s">
        <v>1279</v>
      </c>
      <c r="C1809" s="630" t="s">
        <v>5402</v>
      </c>
      <c r="D1809" s="1083" t="s">
        <v>3</v>
      </c>
      <c r="E1809" s="1084">
        <v>703.64</v>
      </c>
      <c r="F1809" s="1084">
        <v>53.24</v>
      </c>
      <c r="G1809" s="1085">
        <v>650.4</v>
      </c>
      <c r="H1809" s="632" t="s">
        <v>12257</v>
      </c>
      <c r="I1809" s="390">
        <v>43617</v>
      </c>
    </row>
    <row r="1810" spans="1:9">
      <c r="A1810" s="1082">
        <v>94576</v>
      </c>
      <c r="B1810" s="1083" t="s">
        <v>1280</v>
      </c>
      <c r="C1810" s="630" t="s">
        <v>5402</v>
      </c>
      <c r="D1810" s="1083" t="s">
        <v>3</v>
      </c>
      <c r="E1810" s="1084">
        <v>441.57</v>
      </c>
      <c r="F1810" s="1084">
        <v>14.85</v>
      </c>
      <c r="G1810" s="1085">
        <v>426.72</v>
      </c>
      <c r="H1810" s="632" t="s">
        <v>12257</v>
      </c>
      <c r="I1810" s="390">
        <v>43617</v>
      </c>
    </row>
    <row r="1811" spans="1:9">
      <c r="A1811" s="1082">
        <v>94578</v>
      </c>
      <c r="B1811" s="1083" t="s">
        <v>1281</v>
      </c>
      <c r="C1811" s="630" t="s">
        <v>5402</v>
      </c>
      <c r="D1811" s="1083" t="s">
        <v>3</v>
      </c>
      <c r="E1811" s="1084">
        <v>664.04</v>
      </c>
      <c r="F1811" s="1084">
        <v>18.2</v>
      </c>
      <c r="G1811" s="1085">
        <v>645.84</v>
      </c>
      <c r="H1811" s="632" t="s">
        <v>12257</v>
      </c>
      <c r="I1811" s="390">
        <v>43617</v>
      </c>
    </row>
    <row r="1812" spans="1:9">
      <c r="A1812" s="1082">
        <v>94579</v>
      </c>
      <c r="B1812" s="1083" t="s">
        <v>1282</v>
      </c>
      <c r="C1812" s="630" t="s">
        <v>5402</v>
      </c>
      <c r="D1812" s="1083" t="s">
        <v>3</v>
      </c>
      <c r="E1812" s="1084">
        <v>506.05</v>
      </c>
      <c r="F1812" s="1084">
        <v>23.66</v>
      </c>
      <c r="G1812" s="1085">
        <v>482.39</v>
      </c>
      <c r="H1812" s="632" t="s">
        <v>12257</v>
      </c>
      <c r="I1812" s="390">
        <v>43617</v>
      </c>
    </row>
    <row r="1813" spans="1:9">
      <c r="A1813" s="1082">
        <v>94580</v>
      </c>
      <c r="B1813" s="1083" t="s">
        <v>1283</v>
      </c>
      <c r="C1813" s="630" t="s">
        <v>5402</v>
      </c>
      <c r="D1813" s="1083" t="s">
        <v>3</v>
      </c>
      <c r="E1813" s="1084">
        <v>746.37</v>
      </c>
      <c r="F1813" s="1084">
        <v>26.3</v>
      </c>
      <c r="G1813" s="1085">
        <v>720.07</v>
      </c>
      <c r="H1813" s="632" t="s">
        <v>12257</v>
      </c>
      <c r="I1813" s="390">
        <v>43617</v>
      </c>
    </row>
    <row r="1814" spans="1:9">
      <c r="A1814" s="1082">
        <v>94581</v>
      </c>
      <c r="B1814" s="1083" t="s">
        <v>2886</v>
      </c>
      <c r="C1814" s="630" t="s">
        <v>5402</v>
      </c>
      <c r="D1814" s="1083" t="s">
        <v>3</v>
      </c>
      <c r="E1814" s="1084">
        <v>702.98</v>
      </c>
      <c r="F1814" s="1084">
        <v>63.09</v>
      </c>
      <c r="G1814" s="1085">
        <v>639.89</v>
      </c>
      <c r="H1814" s="632" t="s">
        <v>12257</v>
      </c>
      <c r="I1814" s="390">
        <v>43617</v>
      </c>
    </row>
    <row r="1815" spans="1:9">
      <c r="A1815" s="1082">
        <v>94582</v>
      </c>
      <c r="B1815" s="1083" t="s">
        <v>2887</v>
      </c>
      <c r="C1815" s="630" t="s">
        <v>5402</v>
      </c>
      <c r="D1815" s="1083" t="s">
        <v>3</v>
      </c>
      <c r="E1815" s="1084">
        <v>441.81</v>
      </c>
      <c r="F1815" s="1084">
        <v>20.29</v>
      </c>
      <c r="G1815" s="1085">
        <v>421.52</v>
      </c>
      <c r="H1815" s="632" t="s">
        <v>12257</v>
      </c>
      <c r="I1815" s="390">
        <v>43617</v>
      </c>
    </row>
    <row r="1816" spans="1:9">
      <c r="A1816" s="1082">
        <v>94584</v>
      </c>
      <c r="B1816" s="1083" t="s">
        <v>2888</v>
      </c>
      <c r="C1816" s="630" t="s">
        <v>5402</v>
      </c>
      <c r="D1816" s="1083" t="s">
        <v>3</v>
      </c>
      <c r="E1816" s="1084">
        <v>669.97</v>
      </c>
      <c r="F1816" s="1084">
        <v>27.65</v>
      </c>
      <c r="G1816" s="1085">
        <v>642.32000000000005</v>
      </c>
      <c r="H1816" s="632" t="s">
        <v>12257</v>
      </c>
      <c r="I1816" s="390">
        <v>43617</v>
      </c>
    </row>
    <row r="1817" spans="1:9">
      <c r="A1817" s="1082">
        <v>94585</v>
      </c>
      <c r="B1817" s="1083" t="s">
        <v>2889</v>
      </c>
      <c r="C1817" s="630" t="s">
        <v>5402</v>
      </c>
      <c r="D1817" s="1083" t="s">
        <v>3</v>
      </c>
      <c r="E1817" s="1084">
        <v>505.51</v>
      </c>
      <c r="F1817" s="1084">
        <v>28.19</v>
      </c>
      <c r="G1817" s="1085">
        <v>477.32</v>
      </c>
      <c r="H1817" s="632" t="s">
        <v>12257</v>
      </c>
      <c r="I1817" s="390">
        <v>43617</v>
      </c>
    </row>
    <row r="1818" spans="1:9">
      <c r="A1818" s="1082">
        <v>94586</v>
      </c>
      <c r="B1818" s="1083" t="s">
        <v>2890</v>
      </c>
      <c r="C1818" s="630" t="s">
        <v>5402</v>
      </c>
      <c r="D1818" s="1083" t="s">
        <v>3</v>
      </c>
      <c r="E1818" s="1084">
        <v>753.14</v>
      </c>
      <c r="F1818" s="1084">
        <v>35.979999999999997</v>
      </c>
      <c r="G1818" s="1085">
        <v>717.16</v>
      </c>
      <c r="H1818" s="632" t="s">
        <v>12257</v>
      </c>
      <c r="I1818" s="390">
        <v>43617</v>
      </c>
    </row>
    <row r="1819" spans="1:9">
      <c r="A1819" s="1083" t="s">
        <v>294</v>
      </c>
      <c r="B1819" s="1083" t="s">
        <v>295</v>
      </c>
      <c r="C1819" s="630" t="s">
        <v>5402</v>
      </c>
      <c r="D1819" s="1083" t="s">
        <v>33</v>
      </c>
      <c r="E1819" s="1084">
        <v>38.99</v>
      </c>
      <c r="F1819" s="1084">
        <v>11.78</v>
      </c>
      <c r="G1819" s="1085">
        <v>27.21</v>
      </c>
      <c r="H1819" s="632" t="s">
        <v>12257</v>
      </c>
      <c r="I1819" s="390">
        <v>43617</v>
      </c>
    </row>
    <row r="1820" spans="1:9">
      <c r="A1820" s="1083" t="s">
        <v>296</v>
      </c>
      <c r="B1820" s="1083" t="s">
        <v>2891</v>
      </c>
      <c r="C1820" s="630" t="s">
        <v>5402</v>
      </c>
      <c r="D1820" s="1083" t="s">
        <v>33</v>
      </c>
      <c r="E1820" s="1084">
        <v>29.91</v>
      </c>
      <c r="F1820" s="1084">
        <v>11.78</v>
      </c>
      <c r="G1820" s="1085">
        <v>18.13</v>
      </c>
      <c r="H1820" s="632" t="s">
        <v>12257</v>
      </c>
      <c r="I1820" s="390">
        <v>43617</v>
      </c>
    </row>
    <row r="1821" spans="1:9">
      <c r="A1821" s="1082">
        <v>85015</v>
      </c>
      <c r="B1821" s="1083" t="s">
        <v>297</v>
      </c>
      <c r="C1821" s="630" t="s">
        <v>5402</v>
      </c>
      <c r="D1821" s="1083" t="s">
        <v>33</v>
      </c>
      <c r="E1821" s="1084">
        <v>19.79</v>
      </c>
      <c r="F1821" s="1084">
        <v>12.31</v>
      </c>
      <c r="G1821" s="1085">
        <v>7.48</v>
      </c>
      <c r="H1821" s="632" t="s">
        <v>12257</v>
      </c>
      <c r="I1821" s="390">
        <v>43617</v>
      </c>
    </row>
    <row r="1822" spans="1:9">
      <c r="A1822" s="1082">
        <v>85016</v>
      </c>
      <c r="B1822" s="1083" t="s">
        <v>298</v>
      </c>
      <c r="C1822" s="630" t="s">
        <v>5402</v>
      </c>
      <c r="D1822" s="1083" t="s">
        <v>33</v>
      </c>
      <c r="E1822" s="1084">
        <v>25.32</v>
      </c>
      <c r="F1822" s="1084">
        <v>12.76</v>
      </c>
      <c r="G1822" s="1085">
        <v>12.56</v>
      </c>
      <c r="H1822" s="632" t="s">
        <v>12257</v>
      </c>
      <c r="I1822" s="390">
        <v>43617</v>
      </c>
    </row>
    <row r="1823" spans="1:9">
      <c r="A1823" s="1082">
        <v>97751</v>
      </c>
      <c r="B1823" s="1083" t="s">
        <v>6027</v>
      </c>
      <c r="C1823" s="630" t="s">
        <v>5403</v>
      </c>
      <c r="D1823" s="1083" t="s">
        <v>1095</v>
      </c>
      <c r="E1823" s="1084">
        <v>575.07000000000005</v>
      </c>
      <c r="F1823" s="1084">
        <v>179.85</v>
      </c>
      <c r="G1823" s="1085">
        <v>395.22</v>
      </c>
      <c r="H1823" s="632" t="s">
        <v>12257</v>
      </c>
      <c r="I1823" s="390">
        <v>43617</v>
      </c>
    </row>
    <row r="1824" spans="1:9">
      <c r="A1824" s="1082">
        <v>97752</v>
      </c>
      <c r="B1824" s="1083" t="s">
        <v>6028</v>
      </c>
      <c r="C1824" s="630" t="s">
        <v>5403</v>
      </c>
      <c r="D1824" s="1083" t="s">
        <v>1095</v>
      </c>
      <c r="E1824" s="1084">
        <v>548.12</v>
      </c>
      <c r="F1824" s="1084">
        <v>164.75</v>
      </c>
      <c r="G1824" s="1085">
        <v>383.37</v>
      </c>
      <c r="H1824" s="632" t="s">
        <v>12257</v>
      </c>
      <c r="I1824" s="390">
        <v>43617</v>
      </c>
    </row>
    <row r="1825" spans="1:9">
      <c r="A1825" s="1082">
        <v>97753</v>
      </c>
      <c r="B1825" s="1083" t="s">
        <v>6029</v>
      </c>
      <c r="C1825" s="630" t="s">
        <v>5403</v>
      </c>
      <c r="D1825" s="1083" t="s">
        <v>1095</v>
      </c>
      <c r="E1825" s="1084">
        <v>510.48</v>
      </c>
      <c r="F1825" s="1084">
        <v>144.01</v>
      </c>
      <c r="G1825" s="1085">
        <v>366.47</v>
      </c>
      <c r="H1825" s="632" t="s">
        <v>12257</v>
      </c>
      <c r="I1825" s="390">
        <v>43617</v>
      </c>
    </row>
    <row r="1826" spans="1:9">
      <c r="A1826" s="1082">
        <v>97754</v>
      </c>
      <c r="B1826" s="1083" t="s">
        <v>6030</v>
      </c>
      <c r="C1826" s="630" t="s">
        <v>5403</v>
      </c>
      <c r="D1826" s="1083" t="s">
        <v>1095</v>
      </c>
      <c r="E1826" s="1084">
        <v>485.79</v>
      </c>
      <c r="F1826" s="1084">
        <v>130.46</v>
      </c>
      <c r="G1826" s="1085">
        <v>355.33</v>
      </c>
      <c r="H1826" s="632" t="s">
        <v>12257</v>
      </c>
      <c r="I1826" s="390">
        <v>43617</v>
      </c>
    </row>
    <row r="1827" spans="1:9">
      <c r="A1827" s="1082">
        <v>97755</v>
      </c>
      <c r="B1827" s="1083" t="s">
        <v>6031</v>
      </c>
      <c r="C1827" s="630" t="s">
        <v>5403</v>
      </c>
      <c r="D1827" s="1083" t="s">
        <v>1095</v>
      </c>
      <c r="E1827" s="1084">
        <v>556.77</v>
      </c>
      <c r="F1827" s="1084">
        <v>175.71</v>
      </c>
      <c r="G1827" s="1085">
        <v>381.06</v>
      </c>
      <c r="H1827" s="632" t="s">
        <v>12257</v>
      </c>
      <c r="I1827" s="390">
        <v>43617</v>
      </c>
    </row>
    <row r="1828" spans="1:9">
      <c r="A1828" s="1082">
        <v>97756</v>
      </c>
      <c r="B1828" s="1083" t="s">
        <v>6032</v>
      </c>
      <c r="C1828" s="630" t="s">
        <v>5403</v>
      </c>
      <c r="D1828" s="1083" t="s">
        <v>1095</v>
      </c>
      <c r="E1828" s="1084">
        <v>532.83000000000004</v>
      </c>
      <c r="F1828" s="1084">
        <v>160.99</v>
      </c>
      <c r="G1828" s="1085">
        <v>371.84000000000003</v>
      </c>
      <c r="H1828" s="632" t="s">
        <v>12257</v>
      </c>
      <c r="I1828" s="390">
        <v>43617</v>
      </c>
    </row>
    <row r="1829" spans="1:9">
      <c r="A1829" s="1082">
        <v>97757</v>
      </c>
      <c r="B1829" s="1083" t="s">
        <v>6033</v>
      </c>
      <c r="C1829" s="630" t="s">
        <v>5403</v>
      </c>
      <c r="D1829" s="1083" t="s">
        <v>1095</v>
      </c>
      <c r="E1829" s="1084">
        <v>492.55</v>
      </c>
      <c r="F1829" s="1084">
        <v>140.13</v>
      </c>
      <c r="G1829" s="1085">
        <v>352.42</v>
      </c>
      <c r="H1829" s="632" t="s">
        <v>12257</v>
      </c>
      <c r="I1829" s="390">
        <v>43617</v>
      </c>
    </row>
    <row r="1830" spans="1:9">
      <c r="A1830" s="1082">
        <v>97758</v>
      </c>
      <c r="B1830" s="1083" t="s">
        <v>6034</v>
      </c>
      <c r="C1830" s="630" t="s">
        <v>5403</v>
      </c>
      <c r="D1830" s="1083" t="s">
        <v>1095</v>
      </c>
      <c r="E1830" s="1084">
        <v>462.27</v>
      </c>
      <c r="F1830" s="1084">
        <v>126.13</v>
      </c>
      <c r="G1830" s="1085">
        <v>336.13999999999993</v>
      </c>
      <c r="H1830" s="632" t="s">
        <v>12257</v>
      </c>
      <c r="I1830" s="390">
        <v>43617</v>
      </c>
    </row>
    <row r="1831" spans="1:9">
      <c r="A1831" s="1082">
        <v>97759</v>
      </c>
      <c r="B1831" s="1083" t="s">
        <v>6035</v>
      </c>
      <c r="C1831" s="630" t="s">
        <v>5403</v>
      </c>
      <c r="D1831" s="1083" t="s">
        <v>1095</v>
      </c>
      <c r="E1831" s="1084">
        <v>554.4</v>
      </c>
      <c r="F1831" s="1084">
        <v>177.45</v>
      </c>
      <c r="G1831" s="1085">
        <v>376.95</v>
      </c>
      <c r="H1831" s="632" t="s">
        <v>12257</v>
      </c>
      <c r="I1831" s="390">
        <v>43617</v>
      </c>
    </row>
    <row r="1832" spans="1:9">
      <c r="A1832" s="1082">
        <v>97760</v>
      </c>
      <c r="B1832" s="1083" t="s">
        <v>6036</v>
      </c>
      <c r="C1832" s="630" t="s">
        <v>5403</v>
      </c>
      <c r="D1832" s="1083" t="s">
        <v>1095</v>
      </c>
      <c r="E1832" s="1084">
        <v>523.28</v>
      </c>
      <c r="F1832" s="1084">
        <v>161.16999999999999</v>
      </c>
      <c r="G1832" s="1085">
        <v>362.11</v>
      </c>
      <c r="H1832" s="632" t="s">
        <v>12257</v>
      </c>
      <c r="I1832" s="390">
        <v>43617</v>
      </c>
    </row>
    <row r="1833" spans="1:9">
      <c r="A1833" s="1082">
        <v>97761</v>
      </c>
      <c r="B1833" s="1083" t="s">
        <v>6037</v>
      </c>
      <c r="C1833" s="630" t="s">
        <v>5403</v>
      </c>
      <c r="D1833" s="1083" t="s">
        <v>1095</v>
      </c>
      <c r="E1833" s="1084">
        <v>478.69</v>
      </c>
      <c r="F1833" s="1084">
        <v>139.04</v>
      </c>
      <c r="G1833" s="1085">
        <v>339.65</v>
      </c>
      <c r="H1833" s="632" t="s">
        <v>12257</v>
      </c>
      <c r="I1833" s="390">
        <v>43617</v>
      </c>
    </row>
    <row r="1834" spans="1:9">
      <c r="A1834" s="1082">
        <v>97762</v>
      </c>
      <c r="B1834" s="1083" t="s">
        <v>6038</v>
      </c>
      <c r="C1834" s="630" t="s">
        <v>5403</v>
      </c>
      <c r="D1834" s="1083" t="s">
        <v>1095</v>
      </c>
      <c r="E1834" s="1084">
        <v>444.83</v>
      </c>
      <c r="F1834" s="1084">
        <v>124.26</v>
      </c>
      <c r="G1834" s="1085">
        <v>320.57</v>
      </c>
      <c r="H1834" s="632" t="s">
        <v>12257</v>
      </c>
      <c r="I1834" s="390">
        <v>43617</v>
      </c>
    </row>
    <row r="1835" spans="1:9">
      <c r="A1835" s="1082">
        <v>97763</v>
      </c>
      <c r="B1835" s="1083" t="s">
        <v>6039</v>
      </c>
      <c r="C1835" s="630" t="s">
        <v>5403</v>
      </c>
      <c r="D1835" s="1083" t="s">
        <v>1095</v>
      </c>
      <c r="E1835" s="1084">
        <v>543.19000000000005</v>
      </c>
      <c r="F1835" s="1084">
        <v>158.61000000000001</v>
      </c>
      <c r="G1835" s="1085">
        <v>384.58000000000004</v>
      </c>
      <c r="H1835" s="632" t="s">
        <v>12257</v>
      </c>
      <c r="I1835" s="390">
        <v>43617</v>
      </c>
    </row>
    <row r="1836" spans="1:9">
      <c r="A1836" s="1082">
        <v>97764</v>
      </c>
      <c r="B1836" s="1083" t="s">
        <v>6040</v>
      </c>
      <c r="C1836" s="630" t="s">
        <v>5403</v>
      </c>
      <c r="D1836" s="1083" t="s">
        <v>1095</v>
      </c>
      <c r="E1836" s="1084">
        <v>490.32</v>
      </c>
      <c r="F1836" s="1084">
        <v>103.97</v>
      </c>
      <c r="G1836" s="1085">
        <v>386.34999999999997</v>
      </c>
      <c r="H1836" s="632" t="s">
        <v>12257</v>
      </c>
      <c r="I1836" s="390">
        <v>43617</v>
      </c>
    </row>
    <row r="1837" spans="1:9">
      <c r="A1837" s="1082">
        <v>97765</v>
      </c>
      <c r="B1837" s="1083" t="s">
        <v>6041</v>
      </c>
      <c r="C1837" s="630" t="s">
        <v>5403</v>
      </c>
      <c r="D1837" s="1083" t="s">
        <v>1095</v>
      </c>
      <c r="E1837" s="1084">
        <v>463.72</v>
      </c>
      <c r="F1837" s="1084">
        <v>93.8</v>
      </c>
      <c r="G1837" s="1085">
        <v>369.92</v>
      </c>
      <c r="H1837" s="632" t="s">
        <v>12257</v>
      </c>
      <c r="I1837" s="390">
        <v>43617</v>
      </c>
    </row>
    <row r="1838" spans="1:9">
      <c r="A1838" s="1082">
        <v>97766</v>
      </c>
      <c r="B1838" s="1083" t="s">
        <v>6042</v>
      </c>
      <c r="C1838" s="630" t="s">
        <v>5403</v>
      </c>
      <c r="D1838" s="1083" t="s">
        <v>1095</v>
      </c>
      <c r="E1838" s="1084">
        <v>447.01</v>
      </c>
      <c r="F1838" s="1084">
        <v>87.51</v>
      </c>
      <c r="G1838" s="1085">
        <v>359.5</v>
      </c>
      <c r="H1838" s="632" t="s">
        <v>12257</v>
      </c>
      <c r="I1838" s="390">
        <v>43617</v>
      </c>
    </row>
    <row r="1839" spans="1:9">
      <c r="A1839" s="1082">
        <v>97767</v>
      </c>
      <c r="B1839" s="1083" t="s">
        <v>6043</v>
      </c>
      <c r="C1839" s="630" t="s">
        <v>5403</v>
      </c>
      <c r="D1839" s="1083" t="s">
        <v>1095</v>
      </c>
      <c r="E1839" s="1084">
        <v>464.4</v>
      </c>
      <c r="F1839" s="1084">
        <v>94.12</v>
      </c>
      <c r="G1839" s="1085">
        <v>370.28000000000003</v>
      </c>
      <c r="H1839" s="632" t="s">
        <v>12257</v>
      </c>
      <c r="I1839" s="390">
        <v>43617</v>
      </c>
    </row>
    <row r="1840" spans="1:9">
      <c r="A1840" s="1082">
        <v>97768</v>
      </c>
      <c r="B1840" s="1083" t="s">
        <v>6044</v>
      </c>
      <c r="C1840" s="630" t="s">
        <v>5403</v>
      </c>
      <c r="D1840" s="1083" t="s">
        <v>1095</v>
      </c>
      <c r="E1840" s="1084">
        <v>453.16</v>
      </c>
      <c r="F1840" s="1084">
        <v>89.48</v>
      </c>
      <c r="G1840" s="1085">
        <v>363.68</v>
      </c>
      <c r="H1840" s="632" t="s">
        <v>12257</v>
      </c>
      <c r="I1840" s="390">
        <v>43617</v>
      </c>
    </row>
    <row r="1841" spans="1:9">
      <c r="A1841" s="1082">
        <v>97769</v>
      </c>
      <c r="B1841" s="1083" t="s">
        <v>6045</v>
      </c>
      <c r="C1841" s="630" t="s">
        <v>5403</v>
      </c>
      <c r="D1841" s="1083" t="s">
        <v>1095</v>
      </c>
      <c r="E1841" s="1084">
        <v>430.22</v>
      </c>
      <c r="F1841" s="1084">
        <v>82.39</v>
      </c>
      <c r="G1841" s="1085">
        <v>347.83000000000004</v>
      </c>
      <c r="H1841" s="632" t="s">
        <v>12257</v>
      </c>
      <c r="I1841" s="390">
        <v>43617</v>
      </c>
    </row>
    <row r="1842" spans="1:9">
      <c r="A1842" s="1082">
        <v>97770</v>
      </c>
      <c r="B1842" s="1083" t="s">
        <v>6046</v>
      </c>
      <c r="C1842" s="630" t="s">
        <v>5403</v>
      </c>
      <c r="D1842" s="1083" t="s">
        <v>1095</v>
      </c>
      <c r="E1842" s="1084">
        <v>411.13</v>
      </c>
      <c r="F1842" s="1084">
        <v>77.290000000000006</v>
      </c>
      <c r="G1842" s="1085">
        <v>333.84</v>
      </c>
      <c r="H1842" s="632" t="s">
        <v>12257</v>
      </c>
      <c r="I1842" s="390">
        <v>43617</v>
      </c>
    </row>
    <row r="1843" spans="1:9">
      <c r="A1843" s="1082">
        <v>97771</v>
      </c>
      <c r="B1843" s="1083" t="s">
        <v>6047</v>
      </c>
      <c r="C1843" s="630" t="s">
        <v>5403</v>
      </c>
      <c r="D1843" s="1083" t="s">
        <v>1095</v>
      </c>
      <c r="E1843" s="1084">
        <v>446.19</v>
      </c>
      <c r="F1843" s="1084">
        <v>87.07</v>
      </c>
      <c r="G1843" s="1085">
        <v>359.12</v>
      </c>
      <c r="H1843" s="632" t="s">
        <v>12257</v>
      </c>
      <c r="I1843" s="390">
        <v>43617</v>
      </c>
    </row>
    <row r="1844" spans="1:9">
      <c r="A1844" s="1082">
        <v>97772</v>
      </c>
      <c r="B1844" s="1083" t="s">
        <v>6048</v>
      </c>
      <c r="C1844" s="630" t="s">
        <v>5403</v>
      </c>
      <c r="D1844" s="1083" t="s">
        <v>1095</v>
      </c>
      <c r="E1844" s="1084">
        <v>431.04</v>
      </c>
      <c r="F1844" s="1084">
        <v>82.82</v>
      </c>
      <c r="G1844" s="1085">
        <v>348.22</v>
      </c>
      <c r="H1844" s="632" t="s">
        <v>12257</v>
      </c>
      <c r="I1844" s="390">
        <v>43617</v>
      </c>
    </row>
    <row r="1845" spans="1:9">
      <c r="A1845" s="1082">
        <v>97773</v>
      </c>
      <c r="B1845" s="1083" t="s">
        <v>6049</v>
      </c>
      <c r="C1845" s="630" t="s">
        <v>5403</v>
      </c>
      <c r="D1845" s="1083" t="s">
        <v>1095</v>
      </c>
      <c r="E1845" s="1084">
        <v>407.42</v>
      </c>
      <c r="F1845" s="1084">
        <v>76.55</v>
      </c>
      <c r="G1845" s="1085">
        <v>330.87</v>
      </c>
      <c r="H1845" s="632" t="s">
        <v>12257</v>
      </c>
      <c r="I1845" s="390">
        <v>43617</v>
      </c>
    </row>
    <row r="1846" spans="1:9">
      <c r="A1846" s="1082">
        <v>97774</v>
      </c>
      <c r="B1846" s="1083" t="s">
        <v>6050</v>
      </c>
      <c r="C1846" s="630" t="s">
        <v>5403</v>
      </c>
      <c r="D1846" s="1083" t="s">
        <v>1095</v>
      </c>
      <c r="E1846" s="1084">
        <v>386.96</v>
      </c>
      <c r="F1846" s="1084">
        <v>71.92</v>
      </c>
      <c r="G1846" s="1085">
        <v>315.03999999999996</v>
      </c>
      <c r="H1846" s="632" t="s">
        <v>12257</v>
      </c>
      <c r="I1846" s="390">
        <v>43617</v>
      </c>
    </row>
    <row r="1847" spans="1:9">
      <c r="A1847" s="1082">
        <v>97775</v>
      </c>
      <c r="B1847" s="1083" t="s">
        <v>6051</v>
      </c>
      <c r="C1847" s="630" t="s">
        <v>5403</v>
      </c>
      <c r="D1847" s="1083" t="s">
        <v>1095</v>
      </c>
      <c r="E1847" s="1084">
        <v>640.09</v>
      </c>
      <c r="F1847" s="1084">
        <v>125.63</v>
      </c>
      <c r="G1847" s="1085">
        <v>514.46</v>
      </c>
      <c r="H1847" s="632" t="s">
        <v>12257</v>
      </c>
      <c r="I1847" s="390">
        <v>43617</v>
      </c>
    </row>
    <row r="1848" spans="1:9">
      <c r="A1848" s="1082">
        <v>97776</v>
      </c>
      <c r="B1848" s="1083" t="s">
        <v>6052</v>
      </c>
      <c r="C1848" s="630" t="s">
        <v>5403</v>
      </c>
      <c r="D1848" s="1083" t="s">
        <v>1095</v>
      </c>
      <c r="E1848" s="1084">
        <v>611.66</v>
      </c>
      <c r="F1848" s="1084">
        <v>111.05</v>
      </c>
      <c r="G1848" s="1085">
        <v>500.61</v>
      </c>
      <c r="H1848" s="632" t="s">
        <v>12257</v>
      </c>
      <c r="I1848" s="390">
        <v>43617</v>
      </c>
    </row>
    <row r="1849" spans="1:9">
      <c r="A1849" s="1082">
        <v>97777</v>
      </c>
      <c r="B1849" s="1083" t="s">
        <v>6053</v>
      </c>
      <c r="C1849" s="630" t="s">
        <v>5403</v>
      </c>
      <c r="D1849" s="1083" t="s">
        <v>1095</v>
      </c>
      <c r="E1849" s="1084">
        <v>572.35</v>
      </c>
      <c r="F1849" s="1084">
        <v>91.49</v>
      </c>
      <c r="G1849" s="1085">
        <v>480.86</v>
      </c>
      <c r="H1849" s="632" t="s">
        <v>12257</v>
      </c>
      <c r="I1849" s="390">
        <v>43617</v>
      </c>
    </row>
    <row r="1850" spans="1:9">
      <c r="A1850" s="1082">
        <v>97778</v>
      </c>
      <c r="B1850" s="1083" t="s">
        <v>6054</v>
      </c>
      <c r="C1850" s="630" t="s">
        <v>5403</v>
      </c>
      <c r="D1850" s="1083" t="s">
        <v>1095</v>
      </c>
      <c r="E1850" s="1084">
        <v>546.98</v>
      </c>
      <c r="F1850" s="1084">
        <v>79.010000000000005</v>
      </c>
      <c r="G1850" s="1085">
        <v>467.97</v>
      </c>
      <c r="H1850" s="632" t="s">
        <v>12257</v>
      </c>
      <c r="I1850" s="390">
        <v>43617</v>
      </c>
    </row>
    <row r="1851" spans="1:9">
      <c r="A1851" s="1082">
        <v>97779</v>
      </c>
      <c r="B1851" s="1083" t="s">
        <v>6055</v>
      </c>
      <c r="C1851" s="630" t="s">
        <v>5403</v>
      </c>
      <c r="D1851" s="1083" t="s">
        <v>1095</v>
      </c>
      <c r="E1851" s="1084">
        <v>610.91</v>
      </c>
      <c r="F1851" s="1084">
        <v>123.13</v>
      </c>
      <c r="G1851" s="1085">
        <v>487.78000000000003</v>
      </c>
      <c r="H1851" s="632" t="s">
        <v>12257</v>
      </c>
      <c r="I1851" s="390">
        <v>43617</v>
      </c>
    </row>
    <row r="1852" spans="1:9">
      <c r="A1852" s="1082">
        <v>97780</v>
      </c>
      <c r="B1852" s="1083" t="s">
        <v>6056</v>
      </c>
      <c r="C1852" s="630" t="s">
        <v>5403</v>
      </c>
      <c r="D1852" s="1083" t="s">
        <v>1095</v>
      </c>
      <c r="E1852" s="1084">
        <v>586.82000000000005</v>
      </c>
      <c r="F1852" s="1084">
        <v>109.03</v>
      </c>
      <c r="G1852" s="1085">
        <v>477.79</v>
      </c>
      <c r="H1852" s="632" t="s">
        <v>12257</v>
      </c>
      <c r="I1852" s="390">
        <v>43617</v>
      </c>
    </row>
    <row r="1853" spans="1:9">
      <c r="A1853" s="1082">
        <v>97781</v>
      </c>
      <c r="B1853" s="1083" t="s">
        <v>6057</v>
      </c>
      <c r="C1853" s="630" t="s">
        <v>5403</v>
      </c>
      <c r="D1853" s="1083" t="s">
        <v>1095</v>
      </c>
      <c r="E1853" s="1084">
        <v>545.09</v>
      </c>
      <c r="F1853" s="1084">
        <v>90.12</v>
      </c>
      <c r="G1853" s="1085">
        <v>454.97</v>
      </c>
      <c r="H1853" s="632" t="s">
        <v>12257</v>
      </c>
      <c r="I1853" s="390">
        <v>43617</v>
      </c>
    </row>
    <row r="1854" spans="1:9">
      <c r="A1854" s="1082">
        <v>97782</v>
      </c>
      <c r="B1854" s="1083" t="s">
        <v>6058</v>
      </c>
      <c r="C1854" s="630" t="s">
        <v>5403</v>
      </c>
      <c r="D1854" s="1083" t="s">
        <v>1095</v>
      </c>
      <c r="E1854" s="1084">
        <v>513.29</v>
      </c>
      <c r="F1854" s="1084">
        <v>78.03</v>
      </c>
      <c r="G1854" s="1085">
        <v>435.26</v>
      </c>
      <c r="H1854" s="632" t="s">
        <v>12257</v>
      </c>
      <c r="I1854" s="390">
        <v>43617</v>
      </c>
    </row>
    <row r="1855" spans="1:9">
      <c r="A1855" s="1082">
        <v>97783</v>
      </c>
      <c r="B1855" s="1083" t="s">
        <v>6059</v>
      </c>
      <c r="C1855" s="630" t="s">
        <v>5403</v>
      </c>
      <c r="D1855" s="1083" t="s">
        <v>1095</v>
      </c>
      <c r="E1855" s="1084">
        <v>608.01</v>
      </c>
      <c r="F1855" s="1084">
        <v>125.96</v>
      </c>
      <c r="G1855" s="1085">
        <v>482.05</v>
      </c>
      <c r="H1855" s="632" t="s">
        <v>12257</v>
      </c>
      <c r="I1855" s="390">
        <v>43617</v>
      </c>
    </row>
    <row r="1856" spans="1:9">
      <c r="A1856" s="1082">
        <v>97784</v>
      </c>
      <c r="B1856" s="1083" t="s">
        <v>6060</v>
      </c>
      <c r="C1856" s="630" t="s">
        <v>5403</v>
      </c>
      <c r="D1856" s="1083" t="s">
        <v>1095</v>
      </c>
      <c r="E1856" s="1084">
        <v>575.69000000000005</v>
      </c>
      <c r="F1856" s="1084">
        <v>111.09</v>
      </c>
      <c r="G1856" s="1085">
        <v>464.6</v>
      </c>
      <c r="H1856" s="632" t="s">
        <v>12257</v>
      </c>
      <c r="I1856" s="390">
        <v>43617</v>
      </c>
    </row>
    <row r="1857" spans="1:9">
      <c r="A1857" s="1082">
        <v>97785</v>
      </c>
      <c r="B1857" s="1083" t="s">
        <v>6061</v>
      </c>
      <c r="C1857" s="630" t="s">
        <v>5403</v>
      </c>
      <c r="D1857" s="1083" t="s">
        <v>1095</v>
      </c>
      <c r="E1857" s="1084">
        <v>529.17999999999995</v>
      </c>
      <c r="F1857" s="1084">
        <v>91.33</v>
      </c>
      <c r="G1857" s="1085">
        <v>437.85</v>
      </c>
      <c r="H1857" s="632" t="s">
        <v>12257</v>
      </c>
      <c r="I1857" s="390">
        <v>43617</v>
      </c>
    </row>
    <row r="1858" spans="1:9">
      <c r="A1858" s="1082">
        <v>97786</v>
      </c>
      <c r="B1858" s="1083" t="s">
        <v>6062</v>
      </c>
      <c r="C1858" s="630" t="s">
        <v>5403</v>
      </c>
      <c r="D1858" s="1083" t="s">
        <v>1095</v>
      </c>
      <c r="E1858" s="1084">
        <v>493.23</v>
      </c>
      <c r="F1858" s="1084">
        <v>78.819999999999993</v>
      </c>
      <c r="G1858" s="1085">
        <v>414.41</v>
      </c>
      <c r="H1858" s="632" t="s">
        <v>12257</v>
      </c>
      <c r="I1858" s="390">
        <v>43617</v>
      </c>
    </row>
    <row r="1859" spans="1:9">
      <c r="A1859" s="1082">
        <v>97787</v>
      </c>
      <c r="B1859" s="1083" t="s">
        <v>6063</v>
      </c>
      <c r="C1859" s="630" t="s">
        <v>5403</v>
      </c>
      <c r="D1859" s="1083" t="s">
        <v>1095</v>
      </c>
      <c r="E1859" s="1084">
        <v>575.08000000000004</v>
      </c>
      <c r="F1859" s="1084">
        <v>57.59</v>
      </c>
      <c r="G1859" s="1085">
        <v>517.49</v>
      </c>
      <c r="H1859" s="632" t="s">
        <v>12257</v>
      </c>
      <c r="I1859" s="390">
        <v>43617</v>
      </c>
    </row>
    <row r="1860" spans="1:9">
      <c r="A1860" s="1082">
        <v>97788</v>
      </c>
      <c r="B1860" s="1083" t="s">
        <v>6064</v>
      </c>
      <c r="C1860" s="630" t="s">
        <v>5403</v>
      </c>
      <c r="D1860" s="1083" t="s">
        <v>1095</v>
      </c>
      <c r="E1860" s="1084">
        <v>553.86</v>
      </c>
      <c r="F1860" s="1084">
        <v>50.28</v>
      </c>
      <c r="G1860" s="1085">
        <v>503.58000000000004</v>
      </c>
      <c r="H1860" s="632" t="s">
        <v>12257</v>
      </c>
      <c r="I1860" s="390">
        <v>43617</v>
      </c>
    </row>
    <row r="1861" spans="1:9">
      <c r="A1861" s="1082">
        <v>97789</v>
      </c>
      <c r="B1861" s="1083" t="s">
        <v>6065</v>
      </c>
      <c r="C1861" s="630" t="s">
        <v>5403</v>
      </c>
      <c r="D1861" s="1083" t="s">
        <v>1095</v>
      </c>
      <c r="E1861" s="1084">
        <v>525.59</v>
      </c>
      <c r="F1861" s="1084">
        <v>41.29</v>
      </c>
      <c r="G1861" s="1085">
        <v>484.29999999999995</v>
      </c>
      <c r="H1861" s="632" t="s">
        <v>12257</v>
      </c>
      <c r="I1861" s="390">
        <v>43617</v>
      </c>
    </row>
    <row r="1862" spans="1:9">
      <c r="A1862" s="1082">
        <v>97790</v>
      </c>
      <c r="B1862" s="1083" t="s">
        <v>6066</v>
      </c>
      <c r="C1862" s="630" t="s">
        <v>5403</v>
      </c>
      <c r="D1862" s="1083" t="s">
        <v>1095</v>
      </c>
      <c r="E1862" s="1084">
        <v>508.2</v>
      </c>
      <c r="F1862" s="1084">
        <v>36.06</v>
      </c>
      <c r="G1862" s="1085">
        <v>472.14</v>
      </c>
      <c r="H1862" s="632" t="s">
        <v>12257</v>
      </c>
      <c r="I1862" s="390">
        <v>43617</v>
      </c>
    </row>
    <row r="1863" spans="1:9">
      <c r="A1863" s="1082">
        <v>97791</v>
      </c>
      <c r="B1863" s="1083" t="s">
        <v>6067</v>
      </c>
      <c r="C1863" s="630" t="s">
        <v>5403</v>
      </c>
      <c r="D1863" s="1083" t="s">
        <v>1095</v>
      </c>
      <c r="E1863" s="1084">
        <v>518.54</v>
      </c>
      <c r="F1863" s="1084">
        <v>41.56</v>
      </c>
      <c r="G1863" s="1085">
        <v>476.97999999999996</v>
      </c>
      <c r="H1863" s="632" t="s">
        <v>12257</v>
      </c>
      <c r="I1863" s="390">
        <v>43617</v>
      </c>
    </row>
    <row r="1864" spans="1:9">
      <c r="A1864" s="1082">
        <v>97792</v>
      </c>
      <c r="B1864" s="1083" t="s">
        <v>6068</v>
      </c>
      <c r="C1864" s="630" t="s">
        <v>5403</v>
      </c>
      <c r="D1864" s="1083" t="s">
        <v>1095</v>
      </c>
      <c r="E1864" s="1084">
        <v>507.15</v>
      </c>
      <c r="F1864" s="1084">
        <v>37.54</v>
      </c>
      <c r="G1864" s="1085">
        <v>469.61</v>
      </c>
      <c r="H1864" s="632" t="s">
        <v>12257</v>
      </c>
      <c r="I1864" s="390">
        <v>43617</v>
      </c>
    </row>
    <row r="1865" spans="1:9">
      <c r="A1865" s="1082">
        <v>97793</v>
      </c>
      <c r="B1865" s="1083" t="s">
        <v>6069</v>
      </c>
      <c r="C1865" s="630" t="s">
        <v>5403</v>
      </c>
      <c r="D1865" s="1083" t="s">
        <v>1095</v>
      </c>
      <c r="E1865" s="1084">
        <v>482.76</v>
      </c>
      <c r="F1865" s="1084">
        <v>32.39</v>
      </c>
      <c r="G1865" s="1085">
        <v>450.37</v>
      </c>
      <c r="H1865" s="632" t="s">
        <v>12257</v>
      </c>
      <c r="I1865" s="390">
        <v>43617</v>
      </c>
    </row>
    <row r="1866" spans="1:9">
      <c r="A1866" s="1082">
        <v>97794</v>
      </c>
      <c r="B1866" s="1083" t="s">
        <v>6070</v>
      </c>
      <c r="C1866" s="630" t="s">
        <v>5403</v>
      </c>
      <c r="D1866" s="1083" t="s">
        <v>1095</v>
      </c>
      <c r="E1866" s="1084">
        <v>462.15</v>
      </c>
      <c r="F1866" s="1084">
        <v>29.21</v>
      </c>
      <c r="G1866" s="1085">
        <v>432.94</v>
      </c>
      <c r="H1866" s="632" t="s">
        <v>12257</v>
      </c>
      <c r="I1866" s="390">
        <v>43617</v>
      </c>
    </row>
    <row r="1867" spans="1:9">
      <c r="A1867" s="1082">
        <v>97795</v>
      </c>
      <c r="B1867" s="1083" t="s">
        <v>6071</v>
      </c>
      <c r="C1867" s="630" t="s">
        <v>5403</v>
      </c>
      <c r="D1867" s="1083" t="s">
        <v>1095</v>
      </c>
      <c r="E1867" s="1084">
        <v>499.8</v>
      </c>
      <c r="F1867" s="1084">
        <v>35.6</v>
      </c>
      <c r="G1867" s="1085">
        <v>464.2</v>
      </c>
      <c r="H1867" s="632" t="s">
        <v>12257</v>
      </c>
      <c r="I1867" s="390">
        <v>43617</v>
      </c>
    </row>
    <row r="1868" spans="1:9">
      <c r="A1868" s="1082">
        <v>97796</v>
      </c>
      <c r="B1868" s="1083" t="s">
        <v>6072</v>
      </c>
      <c r="C1868" s="630" t="s">
        <v>5403</v>
      </c>
      <c r="D1868" s="1083" t="s">
        <v>1095</v>
      </c>
      <c r="E1868" s="1084">
        <v>483.45</v>
      </c>
      <c r="F1868" s="1084">
        <v>32.74</v>
      </c>
      <c r="G1868" s="1085">
        <v>450.71000000000004</v>
      </c>
      <c r="H1868" s="632" t="s">
        <v>12257</v>
      </c>
      <c r="I1868" s="390">
        <v>43617</v>
      </c>
    </row>
    <row r="1869" spans="1:9">
      <c r="A1869" s="1082">
        <v>97797</v>
      </c>
      <c r="B1869" s="1083" t="s">
        <v>6073</v>
      </c>
      <c r="C1869" s="630" t="s">
        <v>5403</v>
      </c>
      <c r="D1869" s="1083" t="s">
        <v>1095</v>
      </c>
      <c r="E1869" s="1084">
        <v>457.91</v>
      </c>
      <c r="F1869" s="1084">
        <v>28.84</v>
      </c>
      <c r="G1869" s="1085">
        <v>429.07</v>
      </c>
      <c r="H1869" s="632" t="s">
        <v>12257</v>
      </c>
      <c r="I1869" s="390">
        <v>43617</v>
      </c>
    </row>
    <row r="1870" spans="1:9">
      <c r="A1870" s="1082">
        <v>97798</v>
      </c>
      <c r="B1870" s="1083" t="s">
        <v>6074</v>
      </c>
      <c r="C1870" s="630" t="s">
        <v>5403</v>
      </c>
      <c r="D1870" s="1083" t="s">
        <v>1095</v>
      </c>
      <c r="E1870" s="1084">
        <v>435.36</v>
      </c>
      <c r="F1870" s="1084">
        <v>26.49</v>
      </c>
      <c r="G1870" s="1085">
        <v>408.87</v>
      </c>
      <c r="H1870" s="632" t="s">
        <v>12257</v>
      </c>
      <c r="I1870" s="390">
        <v>43617</v>
      </c>
    </row>
    <row r="1871" spans="1:9">
      <c r="A1871" s="1082">
        <v>97799</v>
      </c>
      <c r="B1871" s="1083" t="s">
        <v>6075</v>
      </c>
      <c r="C1871" s="630" t="s">
        <v>5403</v>
      </c>
      <c r="D1871" s="1083" t="s">
        <v>1095</v>
      </c>
      <c r="E1871" s="1084">
        <v>509.85</v>
      </c>
      <c r="F1871" s="1084">
        <v>143.04</v>
      </c>
      <c r="G1871" s="1085">
        <v>366.81</v>
      </c>
      <c r="H1871" s="632" t="s">
        <v>12257</v>
      </c>
      <c r="I1871" s="390">
        <v>43617</v>
      </c>
    </row>
    <row r="1872" spans="1:9">
      <c r="A1872" s="1082">
        <v>97800</v>
      </c>
      <c r="B1872" s="1083" t="s">
        <v>6076</v>
      </c>
      <c r="C1872" s="630" t="s">
        <v>5403</v>
      </c>
      <c r="D1872" s="1083" t="s">
        <v>1095</v>
      </c>
      <c r="E1872" s="1084">
        <v>576.34</v>
      </c>
      <c r="F1872" s="1084">
        <v>91.35</v>
      </c>
      <c r="G1872" s="1085">
        <v>484.99</v>
      </c>
      <c r="H1872" s="632" t="s">
        <v>12257</v>
      </c>
      <c r="I1872" s="390">
        <v>43617</v>
      </c>
    </row>
    <row r="1873" spans="1:9">
      <c r="A1873" s="1082">
        <v>89198</v>
      </c>
      <c r="B1873" s="1083" t="s">
        <v>2892</v>
      </c>
      <c r="C1873" s="630" t="s">
        <v>5403</v>
      </c>
      <c r="D1873" s="1083" t="s">
        <v>33</v>
      </c>
      <c r="E1873" s="1084">
        <v>73.23</v>
      </c>
      <c r="F1873" s="1084">
        <v>8.3000000000000007</v>
      </c>
      <c r="G1873" s="1085">
        <v>64.930000000000007</v>
      </c>
      <c r="H1873" s="632" t="s">
        <v>12257</v>
      </c>
      <c r="I1873" s="390">
        <v>43617</v>
      </c>
    </row>
    <row r="1874" spans="1:9">
      <c r="A1874" s="1082">
        <v>89199</v>
      </c>
      <c r="B1874" s="1083" t="s">
        <v>2893</v>
      </c>
      <c r="C1874" s="630" t="s">
        <v>5403</v>
      </c>
      <c r="D1874" s="1083" t="s">
        <v>33</v>
      </c>
      <c r="E1874" s="1084">
        <v>96.31</v>
      </c>
      <c r="F1874" s="1084">
        <v>10.29</v>
      </c>
      <c r="G1874" s="1085">
        <v>86.02</v>
      </c>
      <c r="H1874" s="632" t="s">
        <v>12257</v>
      </c>
      <c r="I1874" s="390">
        <v>43617</v>
      </c>
    </row>
    <row r="1875" spans="1:9">
      <c r="A1875" s="1082">
        <v>89200</v>
      </c>
      <c r="B1875" s="1083" t="s">
        <v>2894</v>
      </c>
      <c r="C1875" s="630" t="s">
        <v>5403</v>
      </c>
      <c r="D1875" s="1083" t="s">
        <v>33</v>
      </c>
      <c r="E1875" s="1084">
        <v>226.51</v>
      </c>
      <c r="F1875" s="1084">
        <v>22.51</v>
      </c>
      <c r="G1875" s="1085">
        <v>204</v>
      </c>
      <c r="H1875" s="632" t="s">
        <v>12257</v>
      </c>
      <c r="I1875" s="390">
        <v>43617</v>
      </c>
    </row>
    <row r="1876" spans="1:9">
      <c r="A1876" s="1082">
        <v>89201</v>
      </c>
      <c r="B1876" s="1083" t="s">
        <v>2895</v>
      </c>
      <c r="C1876" s="630" t="s">
        <v>5403</v>
      </c>
      <c r="D1876" s="1083" t="s">
        <v>33</v>
      </c>
      <c r="E1876" s="1084">
        <v>58.23</v>
      </c>
      <c r="F1876" s="1084">
        <v>4.4800000000000004</v>
      </c>
      <c r="G1876" s="1085">
        <v>53.75</v>
      </c>
      <c r="H1876" s="632" t="s">
        <v>12257</v>
      </c>
      <c r="I1876" s="390">
        <v>43617</v>
      </c>
    </row>
    <row r="1877" spans="1:9">
      <c r="A1877" s="1082">
        <v>89202</v>
      </c>
      <c r="B1877" s="1083" t="s">
        <v>2896</v>
      </c>
      <c r="C1877" s="630" t="s">
        <v>5403</v>
      </c>
      <c r="D1877" s="1083" t="s">
        <v>33</v>
      </c>
      <c r="E1877" s="1084">
        <v>75.52</v>
      </c>
      <c r="F1877" s="1084">
        <v>4.8099999999999996</v>
      </c>
      <c r="G1877" s="1085">
        <v>70.710000000000008</v>
      </c>
      <c r="H1877" s="632" t="s">
        <v>12257</v>
      </c>
      <c r="I1877" s="390">
        <v>43617</v>
      </c>
    </row>
    <row r="1878" spans="1:9">
      <c r="A1878" s="1082">
        <v>89203</v>
      </c>
      <c r="B1878" s="1083" t="s">
        <v>2897</v>
      </c>
      <c r="C1878" s="630" t="s">
        <v>5403</v>
      </c>
      <c r="D1878" s="1083" t="s">
        <v>33</v>
      </c>
      <c r="E1878" s="1084">
        <v>177.06</v>
      </c>
      <c r="F1878" s="1084">
        <v>7.69</v>
      </c>
      <c r="G1878" s="1085">
        <v>169.37</v>
      </c>
      <c r="H1878" s="632" t="s">
        <v>12257</v>
      </c>
      <c r="I1878" s="390">
        <v>43617</v>
      </c>
    </row>
    <row r="1879" spans="1:9">
      <c r="A1879" s="1082">
        <v>89204</v>
      </c>
      <c r="B1879" s="1083" t="s">
        <v>2898</v>
      </c>
      <c r="C1879" s="630" t="s">
        <v>5403</v>
      </c>
      <c r="D1879" s="1083" t="s">
        <v>33</v>
      </c>
      <c r="E1879" s="1084">
        <v>52.95</v>
      </c>
      <c r="F1879" s="1084">
        <v>3.03</v>
      </c>
      <c r="G1879" s="1085">
        <v>49.919999999999995</v>
      </c>
      <c r="H1879" s="632" t="s">
        <v>12257</v>
      </c>
      <c r="I1879" s="390">
        <v>43617</v>
      </c>
    </row>
    <row r="1880" spans="1:9">
      <c r="A1880" s="1082">
        <v>89205</v>
      </c>
      <c r="B1880" s="1083" t="s">
        <v>2899</v>
      </c>
      <c r="C1880" s="630" t="s">
        <v>5403</v>
      </c>
      <c r="D1880" s="1083" t="s">
        <v>33</v>
      </c>
      <c r="E1880" s="1084">
        <v>69.34</v>
      </c>
      <c r="F1880" s="1084">
        <v>3.15</v>
      </c>
      <c r="G1880" s="1085">
        <v>66.19</v>
      </c>
      <c r="H1880" s="632" t="s">
        <v>12257</v>
      </c>
      <c r="I1880" s="390">
        <v>43617</v>
      </c>
    </row>
    <row r="1881" spans="1:9">
      <c r="A1881" s="1082">
        <v>89206</v>
      </c>
      <c r="B1881" s="1083" t="s">
        <v>2900</v>
      </c>
      <c r="C1881" s="630" t="s">
        <v>5403</v>
      </c>
      <c r="D1881" s="1083" t="s">
        <v>33</v>
      </c>
      <c r="E1881" s="1084">
        <v>165.33</v>
      </c>
      <c r="F1881" s="1084">
        <v>4.3099999999999996</v>
      </c>
      <c r="G1881" s="1085">
        <v>161.01999999999998</v>
      </c>
      <c r="H1881" s="632" t="s">
        <v>12257</v>
      </c>
      <c r="I1881" s="390">
        <v>43617</v>
      </c>
    </row>
    <row r="1882" spans="1:9">
      <c r="A1882" s="1082">
        <v>90808</v>
      </c>
      <c r="B1882" s="1083" t="s">
        <v>2901</v>
      </c>
      <c r="C1882" s="630" t="s">
        <v>5403</v>
      </c>
      <c r="D1882" s="1083" t="s">
        <v>33</v>
      </c>
      <c r="E1882" s="1084">
        <v>69.06</v>
      </c>
      <c r="F1882" s="1084">
        <v>6.83</v>
      </c>
      <c r="G1882" s="1085">
        <v>62.23</v>
      </c>
      <c r="H1882" s="632" t="s">
        <v>12257</v>
      </c>
      <c r="I1882" s="390">
        <v>43617</v>
      </c>
    </row>
    <row r="1883" spans="1:9">
      <c r="A1883" s="1082">
        <v>90809</v>
      </c>
      <c r="B1883" s="1083" t="s">
        <v>2902</v>
      </c>
      <c r="C1883" s="630" t="s">
        <v>5403</v>
      </c>
      <c r="D1883" s="1083" t="s">
        <v>33</v>
      </c>
      <c r="E1883" s="1084">
        <v>66.88</v>
      </c>
      <c r="F1883" s="1084">
        <v>6.24</v>
      </c>
      <c r="G1883" s="1085">
        <v>60.64</v>
      </c>
      <c r="H1883" s="632" t="s">
        <v>12257</v>
      </c>
      <c r="I1883" s="390">
        <v>43617</v>
      </c>
    </row>
    <row r="1884" spans="1:9">
      <c r="A1884" s="1082">
        <v>90810</v>
      </c>
      <c r="B1884" s="1083" t="s">
        <v>2903</v>
      </c>
      <c r="C1884" s="630" t="s">
        <v>5403</v>
      </c>
      <c r="D1884" s="1083" t="s">
        <v>33</v>
      </c>
      <c r="E1884" s="1084">
        <v>150.51</v>
      </c>
      <c r="F1884" s="1084">
        <v>8.9700000000000006</v>
      </c>
      <c r="G1884" s="1085">
        <v>141.54</v>
      </c>
      <c r="H1884" s="632" t="s">
        <v>12257</v>
      </c>
      <c r="I1884" s="390">
        <v>43617</v>
      </c>
    </row>
    <row r="1885" spans="1:9">
      <c r="A1885" s="1082">
        <v>90811</v>
      </c>
      <c r="B1885" s="1083" t="s">
        <v>2904</v>
      </c>
      <c r="C1885" s="630" t="s">
        <v>5403</v>
      </c>
      <c r="D1885" s="1083" t="s">
        <v>33</v>
      </c>
      <c r="E1885" s="1084">
        <v>143.96</v>
      </c>
      <c r="F1885" s="1084">
        <v>7.05</v>
      </c>
      <c r="G1885" s="1085">
        <v>136.91</v>
      </c>
      <c r="H1885" s="632" t="s">
        <v>12257</v>
      </c>
      <c r="I1885" s="390">
        <v>43617</v>
      </c>
    </row>
    <row r="1886" spans="1:9">
      <c r="A1886" s="1082">
        <v>90812</v>
      </c>
      <c r="B1886" s="1083" t="s">
        <v>2905</v>
      </c>
      <c r="C1886" s="630" t="s">
        <v>5403</v>
      </c>
      <c r="D1886" s="1083" t="s">
        <v>33</v>
      </c>
      <c r="E1886" s="1084">
        <v>260.81</v>
      </c>
      <c r="F1886" s="1084">
        <v>10.81</v>
      </c>
      <c r="G1886" s="1085">
        <v>250</v>
      </c>
      <c r="H1886" s="632" t="s">
        <v>12257</v>
      </c>
      <c r="I1886" s="390">
        <v>43617</v>
      </c>
    </row>
    <row r="1887" spans="1:9">
      <c r="A1887" s="1082">
        <v>90813</v>
      </c>
      <c r="B1887" s="1083" t="s">
        <v>2906</v>
      </c>
      <c r="C1887" s="630" t="s">
        <v>5403</v>
      </c>
      <c r="D1887" s="1083" t="s">
        <v>33</v>
      </c>
      <c r="E1887" s="1084">
        <v>251.81</v>
      </c>
      <c r="F1887" s="1084">
        <v>8.09</v>
      </c>
      <c r="G1887" s="1085">
        <v>243.72</v>
      </c>
      <c r="H1887" s="632" t="s">
        <v>12257</v>
      </c>
      <c r="I1887" s="390">
        <v>43617</v>
      </c>
    </row>
    <row r="1888" spans="1:9">
      <c r="A1888" s="1082">
        <v>90814</v>
      </c>
      <c r="B1888" s="1083" t="s">
        <v>2907</v>
      </c>
      <c r="C1888" s="630" t="s">
        <v>5403</v>
      </c>
      <c r="D1888" s="1083" t="s">
        <v>33</v>
      </c>
      <c r="E1888" s="1084">
        <v>317.83</v>
      </c>
      <c r="F1888" s="1084">
        <v>9.3000000000000007</v>
      </c>
      <c r="G1888" s="1085">
        <v>308.52999999999997</v>
      </c>
      <c r="H1888" s="632" t="s">
        <v>12257</v>
      </c>
      <c r="I1888" s="390">
        <v>43617</v>
      </c>
    </row>
    <row r="1889" spans="1:9">
      <c r="A1889" s="1082">
        <v>90815</v>
      </c>
      <c r="B1889" s="1083" t="s">
        <v>2908</v>
      </c>
      <c r="C1889" s="630" t="s">
        <v>5403</v>
      </c>
      <c r="D1889" s="1083" t="s">
        <v>33</v>
      </c>
      <c r="E1889" s="1084">
        <v>386.34</v>
      </c>
      <c r="F1889" s="1084">
        <v>7.65</v>
      </c>
      <c r="G1889" s="1085">
        <v>378.69</v>
      </c>
      <c r="H1889" s="632" t="s">
        <v>12257</v>
      </c>
      <c r="I1889" s="390">
        <v>43617</v>
      </c>
    </row>
    <row r="1890" spans="1:9">
      <c r="A1890" s="1082">
        <v>90877</v>
      </c>
      <c r="B1890" s="1083" t="s">
        <v>2909</v>
      </c>
      <c r="C1890" s="630" t="s">
        <v>5403</v>
      </c>
      <c r="D1890" s="1083" t="s">
        <v>33</v>
      </c>
      <c r="E1890" s="1084">
        <v>41.98</v>
      </c>
      <c r="F1890" s="1084">
        <v>9.1</v>
      </c>
      <c r="G1890" s="1085">
        <v>32.880000000000003</v>
      </c>
      <c r="H1890" s="632" t="s">
        <v>12257</v>
      </c>
      <c r="I1890" s="390">
        <v>43617</v>
      </c>
    </row>
    <row r="1891" spans="1:9">
      <c r="A1891" s="1082">
        <v>90878</v>
      </c>
      <c r="B1891" s="1083" t="s">
        <v>2910</v>
      </c>
      <c r="C1891" s="630" t="s">
        <v>5403</v>
      </c>
      <c r="D1891" s="1083" t="s">
        <v>33</v>
      </c>
      <c r="E1891" s="1084">
        <v>40.39</v>
      </c>
      <c r="F1891" s="1084">
        <v>8.3699999999999992</v>
      </c>
      <c r="G1891" s="1085">
        <v>32.019999999999996</v>
      </c>
      <c r="H1891" s="632" t="s">
        <v>12257</v>
      </c>
      <c r="I1891" s="390">
        <v>43617</v>
      </c>
    </row>
    <row r="1892" spans="1:9">
      <c r="A1892" s="1082">
        <v>90880</v>
      </c>
      <c r="B1892" s="1083" t="s">
        <v>2911</v>
      </c>
      <c r="C1892" s="630" t="s">
        <v>5403</v>
      </c>
      <c r="D1892" s="1083" t="s">
        <v>33</v>
      </c>
      <c r="E1892" s="1084">
        <v>54.12</v>
      </c>
      <c r="F1892" s="1084">
        <v>17.989999999999998</v>
      </c>
      <c r="G1892" s="1085">
        <v>36.129999999999995</v>
      </c>
      <c r="H1892" s="632" t="s">
        <v>12257</v>
      </c>
      <c r="I1892" s="390">
        <v>43617</v>
      </c>
    </row>
    <row r="1893" spans="1:9">
      <c r="A1893" s="1082">
        <v>90881</v>
      </c>
      <c r="B1893" s="1083" t="s">
        <v>2912</v>
      </c>
      <c r="C1893" s="630" t="s">
        <v>5403</v>
      </c>
      <c r="D1893" s="1083" t="s">
        <v>33</v>
      </c>
      <c r="E1893" s="1084">
        <v>50.13</v>
      </c>
      <c r="F1893" s="1084">
        <v>15.67</v>
      </c>
      <c r="G1893" s="1085">
        <v>34.46</v>
      </c>
      <c r="H1893" s="632" t="s">
        <v>12257</v>
      </c>
      <c r="I1893" s="390">
        <v>43617</v>
      </c>
    </row>
    <row r="1894" spans="1:9">
      <c r="A1894" s="1082">
        <v>90883</v>
      </c>
      <c r="B1894" s="1083" t="s">
        <v>2913</v>
      </c>
      <c r="C1894" s="630" t="s">
        <v>5403</v>
      </c>
      <c r="D1894" s="1083" t="s">
        <v>33</v>
      </c>
      <c r="E1894" s="1084">
        <v>74.27</v>
      </c>
      <c r="F1894" s="1084">
        <v>8.74</v>
      </c>
      <c r="G1894" s="1085">
        <v>65.53</v>
      </c>
      <c r="H1894" s="632" t="s">
        <v>12257</v>
      </c>
      <c r="I1894" s="390">
        <v>43617</v>
      </c>
    </row>
    <row r="1895" spans="1:9">
      <c r="A1895" s="1082">
        <v>90884</v>
      </c>
      <c r="B1895" s="1083" t="s">
        <v>2914</v>
      </c>
      <c r="C1895" s="630" t="s">
        <v>5403</v>
      </c>
      <c r="D1895" s="1083" t="s">
        <v>33</v>
      </c>
      <c r="E1895" s="1084">
        <v>72.41</v>
      </c>
      <c r="F1895" s="1084">
        <v>7.89</v>
      </c>
      <c r="G1895" s="1085">
        <v>64.52</v>
      </c>
      <c r="H1895" s="632" t="s">
        <v>12257</v>
      </c>
      <c r="I1895" s="390">
        <v>43617</v>
      </c>
    </row>
    <row r="1896" spans="1:9">
      <c r="A1896" s="1082">
        <v>90885</v>
      </c>
      <c r="B1896" s="1083" t="s">
        <v>1645</v>
      </c>
      <c r="C1896" s="630" t="s">
        <v>5403</v>
      </c>
      <c r="D1896" s="1083" t="s">
        <v>33</v>
      </c>
      <c r="E1896" s="1084">
        <v>71.569999999999993</v>
      </c>
      <c r="F1896" s="1084">
        <v>7.47</v>
      </c>
      <c r="G1896" s="1085">
        <v>64.100000000000009</v>
      </c>
      <c r="H1896" s="632" t="s">
        <v>12257</v>
      </c>
      <c r="I1896" s="390">
        <v>43617</v>
      </c>
    </row>
    <row r="1897" spans="1:9">
      <c r="A1897" s="1082">
        <v>90886</v>
      </c>
      <c r="B1897" s="1083" t="s">
        <v>2915</v>
      </c>
      <c r="C1897" s="630" t="s">
        <v>5403</v>
      </c>
      <c r="D1897" s="1083" t="s">
        <v>33</v>
      </c>
      <c r="E1897" s="1084">
        <v>146.62</v>
      </c>
      <c r="F1897" s="1084">
        <v>10.62</v>
      </c>
      <c r="G1897" s="1085">
        <v>136</v>
      </c>
      <c r="H1897" s="632" t="s">
        <v>12257</v>
      </c>
      <c r="I1897" s="390">
        <v>43617</v>
      </c>
    </row>
    <row r="1898" spans="1:9">
      <c r="A1898" s="1082">
        <v>90887</v>
      </c>
      <c r="B1898" s="1083" t="s">
        <v>2916</v>
      </c>
      <c r="C1898" s="630" t="s">
        <v>5403</v>
      </c>
      <c r="D1898" s="1083" t="s">
        <v>33</v>
      </c>
      <c r="E1898" s="1084">
        <v>144.57</v>
      </c>
      <c r="F1898" s="1084">
        <v>9.57</v>
      </c>
      <c r="G1898" s="1085">
        <v>135</v>
      </c>
      <c r="H1898" s="632" t="s">
        <v>12257</v>
      </c>
      <c r="I1898" s="390">
        <v>43617</v>
      </c>
    </row>
    <row r="1899" spans="1:9">
      <c r="A1899" s="1082">
        <v>90888</v>
      </c>
      <c r="B1899" s="1083" t="s">
        <v>1646</v>
      </c>
      <c r="C1899" s="630" t="s">
        <v>5403</v>
      </c>
      <c r="D1899" s="1083" t="s">
        <v>33</v>
      </c>
      <c r="E1899" s="1084">
        <v>143.68</v>
      </c>
      <c r="F1899" s="1084">
        <v>9.11</v>
      </c>
      <c r="G1899" s="1085">
        <v>134.57</v>
      </c>
      <c r="H1899" s="632" t="s">
        <v>12257</v>
      </c>
      <c r="I1899" s="390">
        <v>43617</v>
      </c>
    </row>
    <row r="1900" spans="1:9">
      <c r="A1900" s="1082">
        <v>90889</v>
      </c>
      <c r="B1900" s="1083" t="s">
        <v>2917</v>
      </c>
      <c r="C1900" s="630" t="s">
        <v>5403</v>
      </c>
      <c r="D1900" s="1083" t="s">
        <v>33</v>
      </c>
      <c r="E1900" s="1084">
        <v>172.99</v>
      </c>
      <c r="F1900" s="1084">
        <v>12.53</v>
      </c>
      <c r="G1900" s="1085">
        <v>160.46</v>
      </c>
      <c r="H1900" s="632" t="s">
        <v>12257</v>
      </c>
      <c r="I1900" s="390">
        <v>43617</v>
      </c>
    </row>
    <row r="1901" spans="1:9">
      <c r="A1901" s="1082">
        <v>90890</v>
      </c>
      <c r="B1901" s="1083" t="s">
        <v>2918</v>
      </c>
      <c r="C1901" s="630" t="s">
        <v>5403</v>
      </c>
      <c r="D1901" s="1083" t="s">
        <v>33</v>
      </c>
      <c r="E1901" s="1084">
        <v>169.9</v>
      </c>
      <c r="F1901" s="1084">
        <v>10.8</v>
      </c>
      <c r="G1901" s="1085">
        <v>159.10000000000002</v>
      </c>
      <c r="H1901" s="632" t="s">
        <v>12257</v>
      </c>
      <c r="I1901" s="390">
        <v>43617</v>
      </c>
    </row>
    <row r="1902" spans="1:9">
      <c r="A1902" s="1082">
        <v>90891</v>
      </c>
      <c r="B1902" s="1083" t="s">
        <v>2919</v>
      </c>
      <c r="C1902" s="630" t="s">
        <v>5403</v>
      </c>
      <c r="D1902" s="1083" t="s">
        <v>33</v>
      </c>
      <c r="E1902" s="1084">
        <v>168.53</v>
      </c>
      <c r="F1902" s="1084">
        <v>10</v>
      </c>
      <c r="G1902" s="1085">
        <v>158.53</v>
      </c>
      <c r="H1902" s="632" t="s">
        <v>12257</v>
      </c>
      <c r="I1902" s="390">
        <v>43617</v>
      </c>
    </row>
    <row r="1903" spans="1:9">
      <c r="A1903" s="1082">
        <v>95601</v>
      </c>
      <c r="B1903" s="1083" t="s">
        <v>1647</v>
      </c>
      <c r="C1903" s="630" t="s">
        <v>5403</v>
      </c>
      <c r="D1903" s="1083" t="s">
        <v>43</v>
      </c>
      <c r="E1903" s="1084">
        <v>12.98</v>
      </c>
      <c r="F1903" s="1084">
        <v>8.18</v>
      </c>
      <c r="G1903" s="1085">
        <v>4.8</v>
      </c>
      <c r="H1903" s="632" t="s">
        <v>12257</v>
      </c>
      <c r="I1903" s="390">
        <v>43617</v>
      </c>
    </row>
    <row r="1904" spans="1:9">
      <c r="A1904" s="1082">
        <v>95602</v>
      </c>
      <c r="B1904" s="1083" t="s">
        <v>1648</v>
      </c>
      <c r="C1904" s="630" t="s">
        <v>5403</v>
      </c>
      <c r="D1904" s="1083" t="s">
        <v>43</v>
      </c>
      <c r="E1904" s="1084">
        <v>16.62</v>
      </c>
      <c r="F1904" s="1084">
        <v>10.34</v>
      </c>
      <c r="G1904" s="1085">
        <v>6.2799999999999994</v>
      </c>
      <c r="H1904" s="632" t="s">
        <v>12257</v>
      </c>
      <c r="I1904" s="390">
        <v>43617</v>
      </c>
    </row>
    <row r="1905" spans="1:9">
      <c r="A1905" s="1082">
        <v>95603</v>
      </c>
      <c r="B1905" s="1083" t="s">
        <v>1649</v>
      </c>
      <c r="C1905" s="630" t="s">
        <v>5403</v>
      </c>
      <c r="D1905" s="1083" t="s">
        <v>43</v>
      </c>
      <c r="E1905" s="1084">
        <v>21.8</v>
      </c>
      <c r="F1905" s="1084">
        <v>13.48</v>
      </c>
      <c r="G1905" s="1085">
        <v>8.32</v>
      </c>
      <c r="H1905" s="632" t="s">
        <v>12257</v>
      </c>
      <c r="I1905" s="390">
        <v>43617</v>
      </c>
    </row>
    <row r="1906" spans="1:9">
      <c r="A1906" s="1082">
        <v>95604</v>
      </c>
      <c r="B1906" s="1083" t="s">
        <v>1650</v>
      </c>
      <c r="C1906" s="630" t="s">
        <v>5403</v>
      </c>
      <c r="D1906" s="1083" t="s">
        <v>43</v>
      </c>
      <c r="E1906" s="1084">
        <v>28.72</v>
      </c>
      <c r="F1906" s="1084">
        <v>17.75</v>
      </c>
      <c r="G1906" s="1085">
        <v>10.97</v>
      </c>
      <c r="H1906" s="632" t="s">
        <v>12257</v>
      </c>
      <c r="I1906" s="390">
        <v>43617</v>
      </c>
    </row>
    <row r="1907" spans="1:9">
      <c r="A1907" s="1082">
        <v>95605</v>
      </c>
      <c r="B1907" s="1083" t="s">
        <v>1651</v>
      </c>
      <c r="C1907" s="630" t="s">
        <v>5403</v>
      </c>
      <c r="D1907" s="1083" t="s">
        <v>43</v>
      </c>
      <c r="E1907" s="1084">
        <v>45.04</v>
      </c>
      <c r="F1907" s="1084">
        <v>27.82</v>
      </c>
      <c r="G1907" s="1085">
        <v>17.22</v>
      </c>
      <c r="H1907" s="632" t="s">
        <v>12257</v>
      </c>
      <c r="I1907" s="390">
        <v>43617</v>
      </c>
    </row>
    <row r="1908" spans="1:9">
      <c r="A1908" s="1082">
        <v>95607</v>
      </c>
      <c r="B1908" s="1083" t="s">
        <v>2920</v>
      </c>
      <c r="C1908" s="630" t="s">
        <v>5403</v>
      </c>
      <c r="D1908" s="1083" t="s">
        <v>43</v>
      </c>
      <c r="E1908" s="1084">
        <v>5.26</v>
      </c>
      <c r="F1908" s="1084">
        <v>2.56</v>
      </c>
      <c r="G1908" s="1085">
        <v>2.6999999999999997</v>
      </c>
      <c r="H1908" s="632" t="s">
        <v>12257</v>
      </c>
      <c r="I1908" s="390">
        <v>43617</v>
      </c>
    </row>
    <row r="1909" spans="1:9">
      <c r="A1909" s="1082">
        <v>95608</v>
      </c>
      <c r="B1909" s="1083" t="s">
        <v>2921</v>
      </c>
      <c r="C1909" s="630" t="s">
        <v>5403</v>
      </c>
      <c r="D1909" s="1083" t="s">
        <v>43</v>
      </c>
      <c r="E1909" s="1084">
        <v>6.06</v>
      </c>
      <c r="F1909" s="1084">
        <v>2.94</v>
      </c>
      <c r="G1909" s="1085">
        <v>3.1199999999999997</v>
      </c>
      <c r="H1909" s="632" t="s">
        <v>12257</v>
      </c>
      <c r="I1909" s="390">
        <v>43617</v>
      </c>
    </row>
    <row r="1910" spans="1:9">
      <c r="A1910" s="1082">
        <v>95609</v>
      </c>
      <c r="B1910" s="1083" t="s">
        <v>2922</v>
      </c>
      <c r="C1910" s="630" t="s">
        <v>5403</v>
      </c>
      <c r="D1910" s="1083" t="s">
        <v>43</v>
      </c>
      <c r="E1910" s="1084">
        <v>6.75</v>
      </c>
      <c r="F1910" s="1084">
        <v>3.28</v>
      </c>
      <c r="G1910" s="1085">
        <v>3.47</v>
      </c>
      <c r="H1910" s="632" t="s">
        <v>12257</v>
      </c>
      <c r="I1910" s="390">
        <v>43617</v>
      </c>
    </row>
    <row r="1911" spans="1:9">
      <c r="A1911" s="1082">
        <v>96160</v>
      </c>
      <c r="B1911" s="1083" t="s">
        <v>2923</v>
      </c>
      <c r="C1911" s="630" t="s">
        <v>5403</v>
      </c>
      <c r="D1911" s="1083" t="s">
        <v>33</v>
      </c>
      <c r="E1911" s="1084">
        <v>168.84</v>
      </c>
      <c r="F1911" s="1084">
        <v>44.68</v>
      </c>
      <c r="G1911" s="1085">
        <v>124.16</v>
      </c>
      <c r="H1911" s="632" t="s">
        <v>12257</v>
      </c>
      <c r="I1911" s="390">
        <v>43617</v>
      </c>
    </row>
    <row r="1912" spans="1:9">
      <c r="A1912" s="1082">
        <v>96161</v>
      </c>
      <c r="B1912" s="1083" t="s">
        <v>2924</v>
      </c>
      <c r="C1912" s="630" t="s">
        <v>5403</v>
      </c>
      <c r="D1912" s="1083" t="s">
        <v>33</v>
      </c>
      <c r="E1912" s="1084">
        <v>250.09</v>
      </c>
      <c r="F1912" s="1084">
        <v>62.93</v>
      </c>
      <c r="G1912" s="1085">
        <v>187.16</v>
      </c>
      <c r="H1912" s="632" t="s">
        <v>12257</v>
      </c>
      <c r="I1912" s="390">
        <v>43617</v>
      </c>
    </row>
    <row r="1913" spans="1:9">
      <c r="A1913" s="1082">
        <v>96162</v>
      </c>
      <c r="B1913" s="1083" t="s">
        <v>2925</v>
      </c>
      <c r="C1913" s="630" t="s">
        <v>5403</v>
      </c>
      <c r="D1913" s="1083" t="s">
        <v>33</v>
      </c>
      <c r="E1913" s="1084">
        <v>325.3</v>
      </c>
      <c r="F1913" s="1084">
        <v>82.89</v>
      </c>
      <c r="G1913" s="1085">
        <v>242.41</v>
      </c>
      <c r="H1913" s="632" t="s">
        <v>12257</v>
      </c>
      <c r="I1913" s="390">
        <v>43617</v>
      </c>
    </row>
    <row r="1914" spans="1:9">
      <c r="A1914" s="1082">
        <v>96163</v>
      </c>
      <c r="B1914" s="1083" t="s">
        <v>2926</v>
      </c>
      <c r="C1914" s="630" t="s">
        <v>5403</v>
      </c>
      <c r="D1914" s="1083" t="s">
        <v>33</v>
      </c>
      <c r="E1914" s="1084">
        <v>368.51</v>
      </c>
      <c r="F1914" s="1084">
        <v>98.64</v>
      </c>
      <c r="G1914" s="1085">
        <v>269.87</v>
      </c>
      <c r="H1914" s="632" t="s">
        <v>12257</v>
      </c>
      <c r="I1914" s="390">
        <v>43617</v>
      </c>
    </row>
    <row r="1915" spans="1:9">
      <c r="A1915" s="1082">
        <v>96164</v>
      </c>
      <c r="B1915" s="1083" t="s">
        <v>2927</v>
      </c>
      <c r="C1915" s="630" t="s">
        <v>5403</v>
      </c>
      <c r="D1915" s="1083" t="s">
        <v>33</v>
      </c>
      <c r="E1915" s="1084">
        <v>154.44</v>
      </c>
      <c r="F1915" s="1084">
        <v>35.299999999999997</v>
      </c>
      <c r="G1915" s="1085">
        <v>119.14</v>
      </c>
      <c r="H1915" s="632" t="s">
        <v>12257</v>
      </c>
      <c r="I1915" s="390">
        <v>43617</v>
      </c>
    </row>
    <row r="1916" spans="1:9">
      <c r="A1916" s="1082">
        <v>96165</v>
      </c>
      <c r="B1916" s="1083" t="s">
        <v>2928</v>
      </c>
      <c r="C1916" s="630" t="s">
        <v>5403</v>
      </c>
      <c r="D1916" s="1083" t="s">
        <v>33</v>
      </c>
      <c r="E1916" s="1084">
        <v>230.3</v>
      </c>
      <c r="F1916" s="1084">
        <v>50.27</v>
      </c>
      <c r="G1916" s="1085">
        <v>180.03</v>
      </c>
      <c r="H1916" s="632" t="s">
        <v>12257</v>
      </c>
      <c r="I1916" s="390">
        <v>43617</v>
      </c>
    </row>
    <row r="1917" spans="1:9">
      <c r="A1917" s="1082">
        <v>96166</v>
      </c>
      <c r="B1917" s="1083" t="s">
        <v>2929</v>
      </c>
      <c r="C1917" s="630" t="s">
        <v>5403</v>
      </c>
      <c r="D1917" s="1083" t="s">
        <v>33</v>
      </c>
      <c r="E1917" s="1084">
        <v>294.91000000000003</v>
      </c>
      <c r="F1917" s="1084">
        <v>64.59</v>
      </c>
      <c r="G1917" s="1085">
        <v>230.32</v>
      </c>
      <c r="H1917" s="632" t="s">
        <v>12257</v>
      </c>
      <c r="I1917" s="390">
        <v>43617</v>
      </c>
    </row>
    <row r="1918" spans="1:9">
      <c r="A1918" s="1082">
        <v>96167</v>
      </c>
      <c r="B1918" s="1083" t="s">
        <v>2930</v>
      </c>
      <c r="C1918" s="630" t="s">
        <v>5403</v>
      </c>
      <c r="D1918" s="1083" t="s">
        <v>33</v>
      </c>
      <c r="E1918" s="1084">
        <v>325.3</v>
      </c>
      <c r="F1918" s="1084">
        <v>73.819999999999993</v>
      </c>
      <c r="G1918" s="1085">
        <v>251.48000000000002</v>
      </c>
      <c r="H1918" s="632" t="s">
        <v>12257</v>
      </c>
      <c r="I1918" s="390">
        <v>43617</v>
      </c>
    </row>
    <row r="1919" spans="1:9">
      <c r="A1919" s="1082">
        <v>96168</v>
      </c>
      <c r="B1919" s="1083" t="s">
        <v>2931</v>
      </c>
      <c r="C1919" s="630" t="s">
        <v>5403</v>
      </c>
      <c r="D1919" s="1083" t="s">
        <v>33</v>
      </c>
      <c r="E1919" s="1084">
        <v>147.43</v>
      </c>
      <c r="F1919" s="1084">
        <v>31.01</v>
      </c>
      <c r="G1919" s="1085">
        <v>116.42</v>
      </c>
      <c r="H1919" s="632" t="s">
        <v>12257</v>
      </c>
      <c r="I1919" s="390">
        <v>43617</v>
      </c>
    </row>
    <row r="1920" spans="1:9">
      <c r="A1920" s="1082">
        <v>96169</v>
      </c>
      <c r="B1920" s="1083" t="s">
        <v>2932</v>
      </c>
      <c r="C1920" s="630" t="s">
        <v>5403</v>
      </c>
      <c r="D1920" s="1083" t="s">
        <v>33</v>
      </c>
      <c r="E1920" s="1084">
        <v>221.33</v>
      </c>
      <c r="F1920" s="1084">
        <v>44.82</v>
      </c>
      <c r="G1920" s="1085">
        <v>176.51</v>
      </c>
      <c r="H1920" s="632" t="s">
        <v>12257</v>
      </c>
      <c r="I1920" s="390">
        <v>43617</v>
      </c>
    </row>
    <row r="1921" spans="1:9">
      <c r="A1921" s="1082">
        <v>96170</v>
      </c>
      <c r="B1921" s="1083" t="s">
        <v>2933</v>
      </c>
      <c r="C1921" s="630" t="s">
        <v>5403</v>
      </c>
      <c r="D1921" s="1083" t="s">
        <v>33</v>
      </c>
      <c r="E1921" s="1084">
        <v>283.85000000000002</v>
      </c>
      <c r="F1921" s="1084">
        <v>58.12</v>
      </c>
      <c r="G1921" s="1085">
        <v>225.73</v>
      </c>
      <c r="H1921" s="632" t="s">
        <v>12257</v>
      </c>
      <c r="I1921" s="390">
        <v>43617</v>
      </c>
    </row>
    <row r="1922" spans="1:9">
      <c r="A1922" s="1082">
        <v>96171</v>
      </c>
      <c r="B1922" s="1083" t="s">
        <v>2934</v>
      </c>
      <c r="C1922" s="630" t="s">
        <v>5403</v>
      </c>
      <c r="D1922" s="1083" t="s">
        <v>33</v>
      </c>
      <c r="E1922" s="1084">
        <v>310.48</v>
      </c>
      <c r="F1922" s="1084">
        <v>65.290000000000006</v>
      </c>
      <c r="G1922" s="1085">
        <v>245.19</v>
      </c>
      <c r="H1922" s="632" t="s">
        <v>12257</v>
      </c>
      <c r="I1922" s="390">
        <v>43617</v>
      </c>
    </row>
    <row r="1923" spans="1:9">
      <c r="A1923" s="1082">
        <v>96172</v>
      </c>
      <c r="B1923" s="1083" t="s">
        <v>2935</v>
      </c>
      <c r="C1923" s="630" t="s">
        <v>5403</v>
      </c>
      <c r="D1923" s="1083" t="s">
        <v>33</v>
      </c>
      <c r="E1923" s="1084">
        <v>179.36</v>
      </c>
      <c r="F1923" s="1084">
        <v>48.92</v>
      </c>
      <c r="G1923" s="1085">
        <v>130.44000000000003</v>
      </c>
      <c r="H1923" s="632" t="s">
        <v>12257</v>
      </c>
      <c r="I1923" s="390">
        <v>43617</v>
      </c>
    </row>
    <row r="1924" spans="1:9">
      <c r="A1924" s="1082">
        <v>96173</v>
      </c>
      <c r="B1924" s="1083" t="s">
        <v>2936</v>
      </c>
      <c r="C1924" s="630" t="s">
        <v>5403</v>
      </c>
      <c r="D1924" s="1083" t="s">
        <v>33</v>
      </c>
      <c r="E1924" s="1084">
        <v>263.26</v>
      </c>
      <c r="F1924" s="1084">
        <v>68.209999999999994</v>
      </c>
      <c r="G1924" s="1085">
        <v>195.04999999999998</v>
      </c>
      <c r="H1924" s="632" t="s">
        <v>12257</v>
      </c>
      <c r="I1924" s="390">
        <v>43617</v>
      </c>
    </row>
    <row r="1925" spans="1:9">
      <c r="A1925" s="1082">
        <v>96174</v>
      </c>
      <c r="B1925" s="1083" t="s">
        <v>2937</v>
      </c>
      <c r="C1925" s="630" t="s">
        <v>5403</v>
      </c>
      <c r="D1925" s="1083" t="s">
        <v>33</v>
      </c>
      <c r="E1925" s="1084">
        <v>342.14</v>
      </c>
      <c r="F1925" s="1084">
        <v>89.66</v>
      </c>
      <c r="G1925" s="1085">
        <v>252.48</v>
      </c>
      <c r="H1925" s="632" t="s">
        <v>12257</v>
      </c>
      <c r="I1925" s="390">
        <v>43617</v>
      </c>
    </row>
    <row r="1926" spans="1:9">
      <c r="A1926" s="1082">
        <v>96175</v>
      </c>
      <c r="B1926" s="1083" t="s">
        <v>2938</v>
      </c>
      <c r="C1926" s="630" t="s">
        <v>5403</v>
      </c>
      <c r="D1926" s="1083" t="s">
        <v>33</v>
      </c>
      <c r="E1926" s="1084">
        <v>388.1</v>
      </c>
      <c r="F1926" s="1084">
        <v>106.46</v>
      </c>
      <c r="G1926" s="1085">
        <v>281.64</v>
      </c>
      <c r="H1926" s="632" t="s">
        <v>12257</v>
      </c>
      <c r="I1926" s="390">
        <v>43617</v>
      </c>
    </row>
    <row r="1927" spans="1:9">
      <c r="A1927" s="1082">
        <v>96176</v>
      </c>
      <c r="B1927" s="1083" t="s">
        <v>2939</v>
      </c>
      <c r="C1927" s="630" t="s">
        <v>5403</v>
      </c>
      <c r="D1927" s="1083" t="s">
        <v>33</v>
      </c>
      <c r="E1927" s="1084">
        <v>161.41999999999999</v>
      </c>
      <c r="F1927" s="1084">
        <v>38.119999999999997</v>
      </c>
      <c r="G1927" s="1085">
        <v>123.3</v>
      </c>
      <c r="H1927" s="632" t="s">
        <v>12257</v>
      </c>
      <c r="I1927" s="390">
        <v>43617</v>
      </c>
    </row>
    <row r="1928" spans="1:9">
      <c r="A1928" s="1082">
        <v>96177</v>
      </c>
      <c r="B1928" s="1083" t="s">
        <v>2940</v>
      </c>
      <c r="C1928" s="630" t="s">
        <v>5403</v>
      </c>
      <c r="D1928" s="1083" t="s">
        <v>33</v>
      </c>
      <c r="E1928" s="1084">
        <v>238.39</v>
      </c>
      <c r="F1928" s="1084">
        <v>53.52</v>
      </c>
      <c r="G1928" s="1085">
        <v>184.86999999999998</v>
      </c>
      <c r="H1928" s="632" t="s">
        <v>12257</v>
      </c>
      <c r="I1928" s="390">
        <v>43617</v>
      </c>
    </row>
    <row r="1929" spans="1:9">
      <c r="A1929" s="1082">
        <v>96178</v>
      </c>
      <c r="B1929" s="1083" t="s">
        <v>2941</v>
      </c>
      <c r="C1929" s="630" t="s">
        <v>5403</v>
      </c>
      <c r="D1929" s="1083" t="s">
        <v>33</v>
      </c>
      <c r="E1929" s="1084">
        <v>304.45</v>
      </c>
      <c r="F1929" s="1084">
        <v>68.41</v>
      </c>
      <c r="G1929" s="1085">
        <v>236.04000000000002</v>
      </c>
      <c r="H1929" s="632" t="s">
        <v>12257</v>
      </c>
      <c r="I1929" s="390">
        <v>43617</v>
      </c>
    </row>
    <row r="1930" spans="1:9">
      <c r="A1930" s="1082">
        <v>96179</v>
      </c>
      <c r="B1930" s="1083" t="s">
        <v>2942</v>
      </c>
      <c r="C1930" s="630" t="s">
        <v>5403</v>
      </c>
      <c r="D1930" s="1083" t="s">
        <v>33</v>
      </c>
      <c r="E1930" s="1084">
        <v>335.67</v>
      </c>
      <c r="F1930" s="1084">
        <v>77.95</v>
      </c>
      <c r="G1930" s="1085">
        <v>257.71999999999997</v>
      </c>
      <c r="H1930" s="632" t="s">
        <v>12257</v>
      </c>
      <c r="I1930" s="390">
        <v>43617</v>
      </c>
    </row>
    <row r="1931" spans="1:9">
      <c r="A1931" s="1082">
        <v>96180</v>
      </c>
      <c r="B1931" s="1083" t="s">
        <v>2943</v>
      </c>
      <c r="C1931" s="630" t="s">
        <v>5403</v>
      </c>
      <c r="D1931" s="1083" t="s">
        <v>33</v>
      </c>
      <c r="E1931" s="1084">
        <v>152.58000000000001</v>
      </c>
      <c r="F1931" s="1084">
        <v>33.06</v>
      </c>
      <c r="G1931" s="1085">
        <v>119.52</v>
      </c>
      <c r="H1931" s="632" t="s">
        <v>12257</v>
      </c>
      <c r="I1931" s="390">
        <v>43617</v>
      </c>
    </row>
    <row r="1932" spans="1:9">
      <c r="A1932" s="1082">
        <v>96181</v>
      </c>
      <c r="B1932" s="1083" t="s">
        <v>2944</v>
      </c>
      <c r="C1932" s="630" t="s">
        <v>5403</v>
      </c>
      <c r="D1932" s="1083" t="s">
        <v>33</v>
      </c>
      <c r="E1932" s="1084">
        <v>227.33</v>
      </c>
      <c r="F1932" s="1084">
        <v>47.19</v>
      </c>
      <c r="G1932" s="1085">
        <v>180.14000000000001</v>
      </c>
      <c r="H1932" s="632" t="s">
        <v>12257</v>
      </c>
      <c r="I1932" s="390">
        <v>43617</v>
      </c>
    </row>
    <row r="1933" spans="1:9">
      <c r="A1933" s="1082">
        <v>96182</v>
      </c>
      <c r="B1933" s="1083" t="s">
        <v>2945</v>
      </c>
      <c r="C1933" s="630" t="s">
        <v>5403</v>
      </c>
      <c r="D1933" s="1083" t="s">
        <v>33</v>
      </c>
      <c r="E1933" s="1084">
        <v>289.69</v>
      </c>
      <c r="F1933" s="1084">
        <v>60.18</v>
      </c>
      <c r="G1933" s="1085">
        <v>229.51000000000002</v>
      </c>
      <c r="H1933" s="632" t="s">
        <v>12257</v>
      </c>
      <c r="I1933" s="390">
        <v>43617</v>
      </c>
    </row>
    <row r="1934" spans="1:9">
      <c r="A1934" s="1082">
        <v>96183</v>
      </c>
      <c r="B1934" s="1083" t="s">
        <v>2946</v>
      </c>
      <c r="C1934" s="630" t="s">
        <v>5403</v>
      </c>
      <c r="D1934" s="1083" t="s">
        <v>33</v>
      </c>
      <c r="E1934" s="1084">
        <v>317.52999999999997</v>
      </c>
      <c r="F1934" s="1084">
        <v>68.08</v>
      </c>
      <c r="G1934" s="1085">
        <v>249.45000000000002</v>
      </c>
      <c r="H1934" s="632" t="s">
        <v>12257</v>
      </c>
      <c r="I1934" s="390">
        <v>43617</v>
      </c>
    </row>
    <row r="1935" spans="1:9">
      <c r="A1935" s="1082">
        <v>98228</v>
      </c>
      <c r="B1935" s="1083" t="s">
        <v>6774</v>
      </c>
      <c r="C1935" s="630" t="s">
        <v>5403</v>
      </c>
      <c r="D1935" s="1083" t="s">
        <v>33</v>
      </c>
      <c r="E1935" s="1084">
        <v>46.3</v>
      </c>
      <c r="F1935" s="1084">
        <v>17.829999999999998</v>
      </c>
      <c r="G1935" s="1085">
        <v>28.47</v>
      </c>
      <c r="H1935" s="632" t="s">
        <v>12257</v>
      </c>
      <c r="I1935" s="390">
        <v>43617</v>
      </c>
    </row>
    <row r="1936" spans="1:9">
      <c r="A1936" s="1082">
        <v>98229</v>
      </c>
      <c r="B1936" s="1083" t="s">
        <v>6775</v>
      </c>
      <c r="C1936" s="630" t="s">
        <v>5403</v>
      </c>
      <c r="D1936" s="1083" t="s">
        <v>33</v>
      </c>
      <c r="E1936" s="1084">
        <v>62.35</v>
      </c>
      <c r="F1936" s="1084">
        <v>25.74</v>
      </c>
      <c r="G1936" s="1085">
        <v>36.61</v>
      </c>
      <c r="H1936" s="632" t="s">
        <v>12257</v>
      </c>
      <c r="I1936" s="390">
        <v>43617</v>
      </c>
    </row>
    <row r="1937" spans="1:9">
      <c r="A1937" s="1082">
        <v>98230</v>
      </c>
      <c r="B1937" s="1083" t="s">
        <v>6776</v>
      </c>
      <c r="C1937" s="630" t="s">
        <v>5403</v>
      </c>
      <c r="D1937" s="1083" t="s">
        <v>33</v>
      </c>
      <c r="E1937" s="1084">
        <v>84.68</v>
      </c>
      <c r="F1937" s="1084">
        <v>33.78</v>
      </c>
      <c r="G1937" s="1085">
        <v>50.9</v>
      </c>
      <c r="H1937" s="632" t="s">
        <v>12257</v>
      </c>
      <c r="I1937" s="390">
        <v>43617</v>
      </c>
    </row>
    <row r="1938" spans="1:9">
      <c r="A1938" s="1082">
        <v>83534</v>
      </c>
      <c r="B1938" s="1083" t="s">
        <v>2947</v>
      </c>
      <c r="C1938" s="630" t="s">
        <v>5403</v>
      </c>
      <c r="D1938" s="1083" t="s">
        <v>1095</v>
      </c>
      <c r="E1938" s="1084">
        <v>472.47</v>
      </c>
      <c r="F1938" s="1084">
        <v>121.3</v>
      </c>
      <c r="G1938" s="1085">
        <v>351.17</v>
      </c>
      <c r="H1938" s="632" t="s">
        <v>12257</v>
      </c>
      <c r="I1938" s="390">
        <v>43617</v>
      </c>
    </row>
    <row r="1939" spans="1:9">
      <c r="A1939" s="1082">
        <v>95240</v>
      </c>
      <c r="B1939" s="1083" t="s">
        <v>7096</v>
      </c>
      <c r="C1939" s="630" t="s">
        <v>5403</v>
      </c>
      <c r="D1939" s="1083" t="s">
        <v>3</v>
      </c>
      <c r="E1939" s="1084">
        <v>11.9</v>
      </c>
      <c r="F1939" s="1084">
        <v>3.7</v>
      </c>
      <c r="G1939" s="1085">
        <v>8.1999999999999993</v>
      </c>
      <c r="H1939" s="632" t="s">
        <v>12257</v>
      </c>
      <c r="I1939" s="390">
        <v>43617</v>
      </c>
    </row>
    <row r="1940" spans="1:9">
      <c r="A1940" s="1082">
        <v>95241</v>
      </c>
      <c r="B1940" s="1083" t="s">
        <v>7097</v>
      </c>
      <c r="C1940" s="630" t="s">
        <v>5403</v>
      </c>
      <c r="D1940" s="1083" t="s">
        <v>3</v>
      </c>
      <c r="E1940" s="1084">
        <v>19.84</v>
      </c>
      <c r="F1940" s="1084">
        <v>6.16</v>
      </c>
      <c r="G1940" s="1085">
        <v>13.68</v>
      </c>
      <c r="H1940" s="632" t="s">
        <v>12257</v>
      </c>
      <c r="I1940" s="390">
        <v>43617</v>
      </c>
    </row>
    <row r="1941" spans="1:9">
      <c r="A1941" s="1082">
        <v>96616</v>
      </c>
      <c r="B1941" s="1083" t="s">
        <v>5516</v>
      </c>
      <c r="C1941" s="630" t="s">
        <v>5403</v>
      </c>
      <c r="D1941" s="1083" t="s">
        <v>1095</v>
      </c>
      <c r="E1941" s="1084">
        <v>414.22</v>
      </c>
      <c r="F1941" s="1084">
        <v>135.27000000000001</v>
      </c>
      <c r="G1941" s="1085">
        <v>278.95</v>
      </c>
      <c r="H1941" s="632" t="s">
        <v>12257</v>
      </c>
      <c r="I1941" s="390">
        <v>43617</v>
      </c>
    </row>
    <row r="1942" spans="1:9">
      <c r="A1942" s="1082">
        <v>96617</v>
      </c>
      <c r="B1942" s="1083" t="s">
        <v>5517</v>
      </c>
      <c r="C1942" s="630" t="s">
        <v>5403</v>
      </c>
      <c r="D1942" s="1083" t="s">
        <v>3</v>
      </c>
      <c r="E1942" s="1084">
        <v>12.41</v>
      </c>
      <c r="F1942" s="1084">
        <v>4.07</v>
      </c>
      <c r="G1942" s="1085">
        <v>8.34</v>
      </c>
      <c r="H1942" s="632" t="s">
        <v>12257</v>
      </c>
      <c r="I1942" s="390">
        <v>43617</v>
      </c>
    </row>
    <row r="1943" spans="1:9">
      <c r="A1943" s="1082">
        <v>96619</v>
      </c>
      <c r="B1943" s="1083" t="s">
        <v>5518</v>
      </c>
      <c r="C1943" s="630" t="s">
        <v>5403</v>
      </c>
      <c r="D1943" s="1083" t="s">
        <v>3</v>
      </c>
      <c r="E1943" s="1084">
        <v>20.69</v>
      </c>
      <c r="F1943" s="1084">
        <v>6.78</v>
      </c>
      <c r="G1943" s="1085">
        <v>13.91</v>
      </c>
      <c r="H1943" s="632" t="s">
        <v>12257</v>
      </c>
      <c r="I1943" s="390">
        <v>43617</v>
      </c>
    </row>
    <row r="1944" spans="1:9">
      <c r="A1944" s="1082">
        <v>96620</v>
      </c>
      <c r="B1944" s="1083" t="s">
        <v>5519</v>
      </c>
      <c r="C1944" s="630" t="s">
        <v>5403</v>
      </c>
      <c r="D1944" s="1083" t="s">
        <v>1095</v>
      </c>
      <c r="E1944" s="1084">
        <v>397.03</v>
      </c>
      <c r="F1944" s="1084">
        <v>122.99</v>
      </c>
      <c r="G1944" s="1085">
        <v>274.03999999999996</v>
      </c>
      <c r="H1944" s="632" t="s">
        <v>12257</v>
      </c>
      <c r="I1944" s="390">
        <v>43617</v>
      </c>
    </row>
    <row r="1945" spans="1:9">
      <c r="A1945" s="1082">
        <v>96621</v>
      </c>
      <c r="B1945" s="1083" t="s">
        <v>5520</v>
      </c>
      <c r="C1945" s="630" t="s">
        <v>5403</v>
      </c>
      <c r="D1945" s="1083" t="s">
        <v>1095</v>
      </c>
      <c r="E1945" s="1084">
        <v>156.33000000000001</v>
      </c>
      <c r="F1945" s="1084">
        <v>55.78</v>
      </c>
      <c r="G1945" s="1085">
        <v>100.55</v>
      </c>
      <c r="H1945" s="632" t="s">
        <v>12257</v>
      </c>
      <c r="I1945" s="390">
        <v>43617</v>
      </c>
    </row>
    <row r="1946" spans="1:9">
      <c r="A1946" s="1082">
        <v>96622</v>
      </c>
      <c r="B1946" s="1083" t="s">
        <v>5521</v>
      </c>
      <c r="C1946" s="630" t="s">
        <v>5403</v>
      </c>
      <c r="D1946" s="1083" t="s">
        <v>1095</v>
      </c>
      <c r="E1946" s="1084">
        <v>105.8</v>
      </c>
      <c r="F1946" s="1084">
        <v>19.88</v>
      </c>
      <c r="G1946" s="1085">
        <v>85.92</v>
      </c>
      <c r="H1946" s="632" t="s">
        <v>12257</v>
      </c>
      <c r="I1946" s="390">
        <v>43617</v>
      </c>
    </row>
    <row r="1947" spans="1:9">
      <c r="A1947" s="1082">
        <v>96623</v>
      </c>
      <c r="B1947" s="1083" t="s">
        <v>5522</v>
      </c>
      <c r="C1947" s="630" t="s">
        <v>5403</v>
      </c>
      <c r="D1947" s="1083" t="s">
        <v>1095</v>
      </c>
      <c r="E1947" s="1084">
        <v>144.56</v>
      </c>
      <c r="F1947" s="1084">
        <v>47.36</v>
      </c>
      <c r="G1947" s="1085">
        <v>97.2</v>
      </c>
      <c r="H1947" s="632" t="s">
        <v>12257</v>
      </c>
      <c r="I1947" s="390">
        <v>43617</v>
      </c>
    </row>
    <row r="1948" spans="1:9">
      <c r="A1948" s="1082">
        <v>96624</v>
      </c>
      <c r="B1948" s="1083" t="s">
        <v>5523</v>
      </c>
      <c r="C1948" s="630" t="s">
        <v>5403</v>
      </c>
      <c r="D1948" s="1083" t="s">
        <v>1095</v>
      </c>
      <c r="E1948" s="1084">
        <v>101.65</v>
      </c>
      <c r="F1948" s="1084">
        <v>16.91</v>
      </c>
      <c r="G1948" s="1085">
        <v>84.74</v>
      </c>
      <c r="H1948" s="632" t="s">
        <v>12257</v>
      </c>
      <c r="I1948" s="390">
        <v>43617</v>
      </c>
    </row>
    <row r="1949" spans="1:9">
      <c r="A1949" s="1082">
        <v>97082</v>
      </c>
      <c r="B1949" s="1083" t="s">
        <v>5524</v>
      </c>
      <c r="C1949" s="630" t="s">
        <v>5403</v>
      </c>
      <c r="D1949" s="1083" t="s">
        <v>1095</v>
      </c>
      <c r="E1949" s="1084">
        <v>42.71</v>
      </c>
      <c r="F1949" s="1084">
        <v>28.45</v>
      </c>
      <c r="G1949" s="1085">
        <v>14.26</v>
      </c>
      <c r="H1949" s="632" t="s">
        <v>12257</v>
      </c>
      <c r="I1949" s="390">
        <v>43617</v>
      </c>
    </row>
    <row r="1950" spans="1:9">
      <c r="A1950" s="1082">
        <v>97083</v>
      </c>
      <c r="B1950" s="1083" t="s">
        <v>5525</v>
      </c>
      <c r="C1950" s="630" t="s">
        <v>5403</v>
      </c>
      <c r="D1950" s="1083" t="s">
        <v>3</v>
      </c>
      <c r="E1950" s="1084">
        <v>2.23</v>
      </c>
      <c r="F1950" s="1084">
        <v>1.5</v>
      </c>
      <c r="G1950" s="1085">
        <v>0.73000000000000009</v>
      </c>
      <c r="H1950" s="632" t="s">
        <v>12257</v>
      </c>
      <c r="I1950" s="390">
        <v>43617</v>
      </c>
    </row>
    <row r="1951" spans="1:9">
      <c r="A1951" s="1082">
        <v>97084</v>
      </c>
      <c r="B1951" s="1083" t="s">
        <v>5526</v>
      </c>
      <c r="C1951" s="630" t="s">
        <v>5403</v>
      </c>
      <c r="D1951" s="1083" t="s">
        <v>3</v>
      </c>
      <c r="E1951" s="1084">
        <v>0.45</v>
      </c>
      <c r="F1951" s="1084">
        <v>0.35</v>
      </c>
      <c r="G1951" s="1085">
        <v>0.1</v>
      </c>
      <c r="H1951" s="632" t="s">
        <v>12257</v>
      </c>
      <c r="I1951" s="390">
        <v>43617</v>
      </c>
    </row>
    <row r="1952" spans="1:9">
      <c r="A1952" s="1082">
        <v>97086</v>
      </c>
      <c r="B1952" s="1083" t="s">
        <v>5527</v>
      </c>
      <c r="C1952" s="630" t="s">
        <v>5403</v>
      </c>
      <c r="D1952" s="1083" t="s">
        <v>3</v>
      </c>
      <c r="E1952" s="1084">
        <v>75.31</v>
      </c>
      <c r="F1952" s="1084">
        <v>45.72</v>
      </c>
      <c r="G1952" s="1085">
        <v>29.59</v>
      </c>
      <c r="H1952" s="632" t="s">
        <v>12257</v>
      </c>
      <c r="I1952" s="390">
        <v>43617</v>
      </c>
    </row>
    <row r="1953" spans="1:9">
      <c r="A1953" s="1082">
        <v>97094</v>
      </c>
      <c r="B1953" s="1083" t="s">
        <v>5528</v>
      </c>
      <c r="C1953" s="630" t="s">
        <v>5403</v>
      </c>
      <c r="D1953" s="1083" t="s">
        <v>1095</v>
      </c>
      <c r="E1953" s="1084">
        <v>467.63</v>
      </c>
      <c r="F1953" s="1084">
        <v>11.56</v>
      </c>
      <c r="G1953" s="1085">
        <v>456.07</v>
      </c>
      <c r="H1953" s="632" t="s">
        <v>12257</v>
      </c>
      <c r="I1953" s="390">
        <v>43617</v>
      </c>
    </row>
    <row r="1954" spans="1:9">
      <c r="A1954" s="1082">
        <v>97095</v>
      </c>
      <c r="B1954" s="1083" t="s">
        <v>5529</v>
      </c>
      <c r="C1954" s="630" t="s">
        <v>5403</v>
      </c>
      <c r="D1954" s="1083" t="s">
        <v>1095</v>
      </c>
      <c r="E1954" s="1084">
        <v>439.22</v>
      </c>
      <c r="F1954" s="1084">
        <v>10.130000000000001</v>
      </c>
      <c r="G1954" s="1085">
        <v>429.09</v>
      </c>
      <c r="H1954" s="632" t="s">
        <v>12257</v>
      </c>
      <c r="I1954" s="390">
        <v>43617</v>
      </c>
    </row>
    <row r="1955" spans="1:9">
      <c r="A1955" s="1082">
        <v>97096</v>
      </c>
      <c r="B1955" s="1083" t="s">
        <v>5530</v>
      </c>
      <c r="C1955" s="630" t="s">
        <v>5403</v>
      </c>
      <c r="D1955" s="1083" t="s">
        <v>1095</v>
      </c>
      <c r="E1955" s="1084">
        <v>424.62</v>
      </c>
      <c r="F1955" s="1084">
        <v>9.42</v>
      </c>
      <c r="G1955" s="1085">
        <v>415.19999999999993</v>
      </c>
      <c r="H1955" s="632" t="s">
        <v>12257</v>
      </c>
      <c r="I1955" s="390">
        <v>43617</v>
      </c>
    </row>
    <row r="1956" spans="1:9">
      <c r="A1956" s="1082">
        <v>90996</v>
      </c>
      <c r="B1956" s="1083" t="s">
        <v>2948</v>
      </c>
      <c r="C1956" s="630" t="s">
        <v>5403</v>
      </c>
      <c r="D1956" s="1083" t="s">
        <v>3</v>
      </c>
      <c r="E1956" s="1084">
        <v>11.38</v>
      </c>
      <c r="F1956" s="1084">
        <v>5.1100000000000003</v>
      </c>
      <c r="G1956" s="1085">
        <v>6.27</v>
      </c>
      <c r="H1956" s="632" t="s">
        <v>12257</v>
      </c>
      <c r="I1956" s="390">
        <v>43617</v>
      </c>
    </row>
    <row r="1957" spans="1:9">
      <c r="A1957" s="1082">
        <v>90997</v>
      </c>
      <c r="B1957" s="1083" t="s">
        <v>2949</v>
      </c>
      <c r="C1957" s="630" t="s">
        <v>5403</v>
      </c>
      <c r="D1957" s="1083" t="s">
        <v>3</v>
      </c>
      <c r="E1957" s="1084">
        <v>15.44</v>
      </c>
      <c r="F1957" s="1084">
        <v>7.97</v>
      </c>
      <c r="G1957" s="1085">
        <v>7.47</v>
      </c>
      <c r="H1957" s="632" t="s">
        <v>12257</v>
      </c>
      <c r="I1957" s="390">
        <v>43617</v>
      </c>
    </row>
    <row r="1958" spans="1:9">
      <c r="A1958" s="1082">
        <v>90998</v>
      </c>
      <c r="B1958" s="1083" t="s">
        <v>2950</v>
      </c>
      <c r="C1958" s="630" t="s">
        <v>5403</v>
      </c>
      <c r="D1958" s="1083" t="s">
        <v>3</v>
      </c>
      <c r="E1958" s="1084">
        <v>18.62</v>
      </c>
      <c r="F1958" s="1084">
        <v>10.210000000000001</v>
      </c>
      <c r="G1958" s="1085">
        <v>8.41</v>
      </c>
      <c r="H1958" s="632" t="s">
        <v>12257</v>
      </c>
      <c r="I1958" s="390">
        <v>43617</v>
      </c>
    </row>
    <row r="1959" spans="1:9">
      <c r="A1959" s="1082">
        <v>91000</v>
      </c>
      <c r="B1959" s="1083" t="s">
        <v>2951</v>
      </c>
      <c r="C1959" s="630" t="s">
        <v>5403</v>
      </c>
      <c r="D1959" s="1083" t="s">
        <v>3</v>
      </c>
      <c r="E1959" s="1084">
        <v>14.24</v>
      </c>
      <c r="F1959" s="1084">
        <v>7.14</v>
      </c>
      <c r="G1959" s="1085">
        <v>7.1</v>
      </c>
      <c r="H1959" s="632" t="s">
        <v>12257</v>
      </c>
      <c r="I1959" s="390">
        <v>43617</v>
      </c>
    </row>
    <row r="1960" spans="1:9">
      <c r="A1960" s="1082">
        <v>91002</v>
      </c>
      <c r="B1960" s="1083" t="s">
        <v>2952</v>
      </c>
      <c r="C1960" s="630" t="s">
        <v>5403</v>
      </c>
      <c r="D1960" s="1083" t="s">
        <v>3</v>
      </c>
      <c r="E1960" s="1084">
        <v>13.1</v>
      </c>
      <c r="F1960" s="1084">
        <v>6.32</v>
      </c>
      <c r="G1960" s="1085">
        <v>6.78</v>
      </c>
      <c r="H1960" s="632" t="s">
        <v>12257</v>
      </c>
      <c r="I1960" s="390">
        <v>43617</v>
      </c>
    </row>
    <row r="1961" spans="1:9">
      <c r="A1961" s="1082">
        <v>91003</v>
      </c>
      <c r="B1961" s="1083" t="s">
        <v>2953</v>
      </c>
      <c r="C1961" s="630" t="s">
        <v>5403</v>
      </c>
      <c r="D1961" s="1083" t="s">
        <v>3</v>
      </c>
      <c r="E1961" s="1084">
        <v>15.16</v>
      </c>
      <c r="F1961" s="1084">
        <v>7.76</v>
      </c>
      <c r="G1961" s="1085">
        <v>7.4</v>
      </c>
      <c r="H1961" s="632" t="s">
        <v>12257</v>
      </c>
      <c r="I1961" s="390">
        <v>43617</v>
      </c>
    </row>
    <row r="1962" spans="1:9">
      <c r="A1962" s="1082">
        <v>91004</v>
      </c>
      <c r="B1962" s="1083" t="s">
        <v>2954</v>
      </c>
      <c r="C1962" s="630" t="s">
        <v>5403</v>
      </c>
      <c r="D1962" s="1083" t="s">
        <v>3</v>
      </c>
      <c r="E1962" s="1084">
        <v>12.01</v>
      </c>
      <c r="F1962" s="1084">
        <v>5.94</v>
      </c>
      <c r="G1962" s="1085">
        <v>6.07</v>
      </c>
      <c r="H1962" s="632" t="s">
        <v>12257</v>
      </c>
      <c r="I1962" s="390">
        <v>43617</v>
      </c>
    </row>
    <row r="1963" spans="1:9">
      <c r="A1963" s="1082">
        <v>91005</v>
      </c>
      <c r="B1963" s="1083" t="s">
        <v>2955</v>
      </c>
      <c r="C1963" s="630" t="s">
        <v>5403</v>
      </c>
      <c r="D1963" s="1083" t="s">
        <v>3</v>
      </c>
      <c r="E1963" s="1084">
        <v>14.39</v>
      </c>
      <c r="F1963" s="1084">
        <v>7.64</v>
      </c>
      <c r="G1963" s="1085">
        <v>6.75</v>
      </c>
      <c r="H1963" s="632" t="s">
        <v>12257</v>
      </c>
      <c r="I1963" s="390">
        <v>43617</v>
      </c>
    </row>
    <row r="1964" spans="1:9">
      <c r="A1964" s="1082">
        <v>91006</v>
      </c>
      <c r="B1964" s="1083" t="s">
        <v>2956</v>
      </c>
      <c r="C1964" s="630" t="s">
        <v>5403</v>
      </c>
      <c r="D1964" s="1083" t="s">
        <v>3</v>
      </c>
      <c r="E1964" s="1084">
        <v>11.11</v>
      </c>
      <c r="F1964" s="1084">
        <v>5.31</v>
      </c>
      <c r="G1964" s="1085">
        <v>5.8</v>
      </c>
      <c r="H1964" s="632" t="s">
        <v>12257</v>
      </c>
      <c r="I1964" s="390">
        <v>43617</v>
      </c>
    </row>
    <row r="1965" spans="1:9">
      <c r="A1965" s="1082">
        <v>91007</v>
      </c>
      <c r="B1965" s="1083" t="s">
        <v>2957</v>
      </c>
      <c r="C1965" s="630" t="s">
        <v>5403</v>
      </c>
      <c r="D1965" s="1083" t="s">
        <v>3</v>
      </c>
      <c r="E1965" s="1084">
        <v>9.98</v>
      </c>
      <c r="F1965" s="1084">
        <v>4.53</v>
      </c>
      <c r="G1965" s="1085">
        <v>5.45</v>
      </c>
      <c r="H1965" s="632" t="s">
        <v>12257</v>
      </c>
      <c r="I1965" s="390">
        <v>43617</v>
      </c>
    </row>
    <row r="1966" spans="1:9">
      <c r="A1966" s="1082">
        <v>91008</v>
      </c>
      <c r="B1966" s="1083" t="s">
        <v>2958</v>
      </c>
      <c r="C1966" s="630" t="s">
        <v>5403</v>
      </c>
      <c r="D1966" s="1083" t="s">
        <v>3</v>
      </c>
      <c r="E1966" s="1084">
        <v>12.03</v>
      </c>
      <c r="F1966" s="1084">
        <v>5.96</v>
      </c>
      <c r="G1966" s="1085">
        <v>6.07</v>
      </c>
      <c r="H1966" s="632" t="s">
        <v>12257</v>
      </c>
      <c r="I1966" s="390">
        <v>43617</v>
      </c>
    </row>
    <row r="1967" spans="1:9">
      <c r="A1967" s="1082">
        <v>92263</v>
      </c>
      <c r="B1967" s="1083" t="s">
        <v>2959</v>
      </c>
      <c r="C1967" s="630" t="s">
        <v>5403</v>
      </c>
      <c r="D1967" s="1083" t="s">
        <v>3</v>
      </c>
      <c r="E1967" s="1084">
        <v>96.35</v>
      </c>
      <c r="F1967" s="1084">
        <v>23.54</v>
      </c>
      <c r="G1967" s="1085">
        <v>72.81</v>
      </c>
      <c r="H1967" s="632" t="s">
        <v>12257</v>
      </c>
      <c r="I1967" s="390">
        <v>43617</v>
      </c>
    </row>
    <row r="1968" spans="1:9">
      <c r="A1968" s="1082">
        <v>92264</v>
      </c>
      <c r="B1968" s="1083" t="s">
        <v>2960</v>
      </c>
      <c r="C1968" s="630" t="s">
        <v>5403</v>
      </c>
      <c r="D1968" s="1083" t="s">
        <v>3</v>
      </c>
      <c r="E1968" s="1084">
        <v>119.64</v>
      </c>
      <c r="F1968" s="1084">
        <v>23.53</v>
      </c>
      <c r="G1968" s="1085">
        <v>96.11</v>
      </c>
      <c r="H1968" s="632" t="s">
        <v>12257</v>
      </c>
      <c r="I1968" s="390">
        <v>43617</v>
      </c>
    </row>
    <row r="1969" spans="1:9">
      <c r="A1969" s="1082">
        <v>92265</v>
      </c>
      <c r="B1969" s="1083" t="s">
        <v>2961</v>
      </c>
      <c r="C1969" s="630" t="s">
        <v>5403</v>
      </c>
      <c r="D1969" s="1083" t="s">
        <v>3</v>
      </c>
      <c r="E1969" s="1084">
        <v>72.959999999999994</v>
      </c>
      <c r="F1969" s="1084">
        <v>18.96</v>
      </c>
      <c r="G1969" s="1085">
        <v>54</v>
      </c>
      <c r="H1969" s="632" t="s">
        <v>12257</v>
      </c>
      <c r="I1969" s="390">
        <v>43617</v>
      </c>
    </row>
    <row r="1970" spans="1:9">
      <c r="A1970" s="1082">
        <v>92266</v>
      </c>
      <c r="B1970" s="1083" t="s">
        <v>2962</v>
      </c>
      <c r="C1970" s="630" t="s">
        <v>5403</v>
      </c>
      <c r="D1970" s="1083" t="s">
        <v>3</v>
      </c>
      <c r="E1970" s="1084">
        <v>93.72</v>
      </c>
      <c r="F1970" s="1084">
        <v>18.95</v>
      </c>
      <c r="G1970" s="1085">
        <v>74.77</v>
      </c>
      <c r="H1970" s="632" t="s">
        <v>12257</v>
      </c>
      <c r="I1970" s="390">
        <v>43617</v>
      </c>
    </row>
    <row r="1971" spans="1:9">
      <c r="A1971" s="1082">
        <v>92267</v>
      </c>
      <c r="B1971" s="1083" t="s">
        <v>2963</v>
      </c>
      <c r="C1971" s="630" t="s">
        <v>5403</v>
      </c>
      <c r="D1971" s="1083" t="s">
        <v>3</v>
      </c>
      <c r="E1971" s="1084">
        <v>25.88</v>
      </c>
      <c r="F1971" s="1084">
        <v>0.46</v>
      </c>
      <c r="G1971" s="1085">
        <v>25.42</v>
      </c>
      <c r="H1971" s="632" t="s">
        <v>12257</v>
      </c>
      <c r="I1971" s="390">
        <v>43617</v>
      </c>
    </row>
    <row r="1972" spans="1:9">
      <c r="A1972" s="1082">
        <v>92268</v>
      </c>
      <c r="B1972" s="1083" t="s">
        <v>2964</v>
      </c>
      <c r="C1972" s="630" t="s">
        <v>5403</v>
      </c>
      <c r="D1972" s="1083" t="s">
        <v>3</v>
      </c>
      <c r="E1972" s="1084">
        <v>44.2</v>
      </c>
      <c r="F1972" s="1084">
        <v>0.46</v>
      </c>
      <c r="G1972" s="1085">
        <v>43.74</v>
      </c>
      <c r="H1972" s="632" t="s">
        <v>12257</v>
      </c>
      <c r="I1972" s="390">
        <v>43617</v>
      </c>
    </row>
    <row r="1973" spans="1:9">
      <c r="A1973" s="1082">
        <v>92269</v>
      </c>
      <c r="B1973" s="1083" t="s">
        <v>2965</v>
      </c>
      <c r="C1973" s="630" t="s">
        <v>5403</v>
      </c>
      <c r="D1973" s="1083" t="s">
        <v>3</v>
      </c>
      <c r="E1973" s="1084">
        <v>62.06</v>
      </c>
      <c r="F1973" s="1084">
        <v>11.5</v>
      </c>
      <c r="G1973" s="1085">
        <v>50.56</v>
      </c>
      <c r="H1973" s="632" t="s">
        <v>12257</v>
      </c>
      <c r="I1973" s="390">
        <v>43617</v>
      </c>
    </row>
    <row r="1974" spans="1:9">
      <c r="A1974" s="1082">
        <v>92270</v>
      </c>
      <c r="B1974" s="1083" t="s">
        <v>2966</v>
      </c>
      <c r="C1974" s="630" t="s">
        <v>5403</v>
      </c>
      <c r="D1974" s="1083" t="s">
        <v>3</v>
      </c>
      <c r="E1974" s="1084">
        <v>47.76</v>
      </c>
      <c r="F1974" s="1084">
        <v>7.47</v>
      </c>
      <c r="G1974" s="1085">
        <v>40.290000000000006</v>
      </c>
      <c r="H1974" s="632" t="s">
        <v>12257</v>
      </c>
      <c r="I1974" s="390">
        <v>43617</v>
      </c>
    </row>
    <row r="1975" spans="1:9">
      <c r="A1975" s="1082">
        <v>92271</v>
      </c>
      <c r="B1975" s="1083" t="s">
        <v>2967</v>
      </c>
      <c r="C1975" s="630" t="s">
        <v>5403</v>
      </c>
      <c r="D1975" s="1083" t="s">
        <v>3</v>
      </c>
      <c r="E1975" s="1084">
        <v>28.8</v>
      </c>
      <c r="F1975" s="1084">
        <v>0.21</v>
      </c>
      <c r="G1975" s="1085">
        <v>28.59</v>
      </c>
      <c r="H1975" s="632" t="s">
        <v>12257</v>
      </c>
      <c r="I1975" s="390">
        <v>43617</v>
      </c>
    </row>
    <row r="1976" spans="1:9">
      <c r="A1976" s="1082">
        <v>92272</v>
      </c>
      <c r="B1976" s="1083" t="s">
        <v>1284</v>
      </c>
      <c r="C1976" s="630" t="s">
        <v>5403</v>
      </c>
      <c r="D1976" s="1083" t="s">
        <v>33</v>
      </c>
      <c r="E1976" s="1084">
        <v>21.91</v>
      </c>
      <c r="F1976" s="1084">
        <v>2.91</v>
      </c>
      <c r="G1976" s="1085">
        <v>19</v>
      </c>
      <c r="H1976" s="632" t="s">
        <v>12257</v>
      </c>
      <c r="I1976" s="390">
        <v>43617</v>
      </c>
    </row>
    <row r="1977" spans="1:9">
      <c r="A1977" s="1082">
        <v>92273</v>
      </c>
      <c r="B1977" s="1083" t="s">
        <v>1285</v>
      </c>
      <c r="C1977" s="630" t="s">
        <v>5403</v>
      </c>
      <c r="D1977" s="1083" t="s">
        <v>33</v>
      </c>
      <c r="E1977" s="1084">
        <v>9.75</v>
      </c>
      <c r="F1977" s="1084">
        <v>1.1100000000000001</v>
      </c>
      <c r="G1977" s="1085">
        <v>8.64</v>
      </c>
      <c r="H1977" s="632" t="s">
        <v>12257</v>
      </c>
      <c r="I1977" s="390">
        <v>43617</v>
      </c>
    </row>
    <row r="1978" spans="1:9">
      <c r="A1978" s="1082">
        <v>92408</v>
      </c>
      <c r="B1978" s="1083" t="s">
        <v>2968</v>
      </c>
      <c r="C1978" s="630" t="s">
        <v>5403</v>
      </c>
      <c r="D1978" s="1083" t="s">
        <v>3</v>
      </c>
      <c r="E1978" s="1084">
        <v>135.09</v>
      </c>
      <c r="F1978" s="1084">
        <v>63</v>
      </c>
      <c r="G1978" s="1085">
        <v>72.09</v>
      </c>
      <c r="H1978" s="632" t="s">
        <v>12257</v>
      </c>
      <c r="I1978" s="390">
        <v>43617</v>
      </c>
    </row>
    <row r="1979" spans="1:9">
      <c r="A1979" s="1082">
        <v>92409</v>
      </c>
      <c r="B1979" s="1083" t="s">
        <v>2969</v>
      </c>
      <c r="C1979" s="630" t="s">
        <v>5403</v>
      </c>
      <c r="D1979" s="1083" t="s">
        <v>3</v>
      </c>
      <c r="E1979" s="1084">
        <v>126.76</v>
      </c>
      <c r="F1979" s="1084">
        <v>57.02</v>
      </c>
      <c r="G1979" s="1085">
        <v>69.739999999999995</v>
      </c>
      <c r="H1979" s="632" t="s">
        <v>12257</v>
      </c>
      <c r="I1979" s="390">
        <v>43617</v>
      </c>
    </row>
    <row r="1980" spans="1:9">
      <c r="A1980" s="1082">
        <v>92410</v>
      </c>
      <c r="B1980" s="1083" t="s">
        <v>2970</v>
      </c>
      <c r="C1980" s="630" t="s">
        <v>5403</v>
      </c>
      <c r="D1980" s="1083" t="s">
        <v>3</v>
      </c>
      <c r="E1980" s="1084">
        <v>96.31</v>
      </c>
      <c r="F1980" s="1084">
        <v>51.37</v>
      </c>
      <c r="G1980" s="1085">
        <v>44.94</v>
      </c>
      <c r="H1980" s="632" t="s">
        <v>12257</v>
      </c>
      <c r="I1980" s="390">
        <v>43617</v>
      </c>
    </row>
    <row r="1981" spans="1:9">
      <c r="A1981" s="1082">
        <v>92411</v>
      </c>
      <c r="B1981" s="1083" t="s">
        <v>2971</v>
      </c>
      <c r="C1981" s="630" t="s">
        <v>5403</v>
      </c>
      <c r="D1981" s="1083" t="s">
        <v>3</v>
      </c>
      <c r="E1981" s="1084">
        <v>88.96</v>
      </c>
      <c r="F1981" s="1084">
        <v>46.1</v>
      </c>
      <c r="G1981" s="1085">
        <v>42.86</v>
      </c>
      <c r="H1981" s="632" t="s">
        <v>12257</v>
      </c>
      <c r="I1981" s="390">
        <v>43617</v>
      </c>
    </row>
    <row r="1982" spans="1:9">
      <c r="A1982" s="1082">
        <v>92412</v>
      </c>
      <c r="B1982" s="1083" t="s">
        <v>2972</v>
      </c>
      <c r="C1982" s="630" t="s">
        <v>5403</v>
      </c>
      <c r="D1982" s="1083" t="s">
        <v>3</v>
      </c>
      <c r="E1982" s="1084">
        <v>65.95</v>
      </c>
      <c r="F1982" s="1084">
        <v>38</v>
      </c>
      <c r="G1982" s="1085">
        <v>27.950000000000003</v>
      </c>
      <c r="H1982" s="632" t="s">
        <v>12257</v>
      </c>
      <c r="I1982" s="390">
        <v>43617</v>
      </c>
    </row>
    <row r="1983" spans="1:9">
      <c r="A1983" s="1082">
        <v>92413</v>
      </c>
      <c r="B1983" s="1083" t="s">
        <v>2973</v>
      </c>
      <c r="C1983" s="630" t="s">
        <v>5403</v>
      </c>
      <c r="D1983" s="1083" t="s">
        <v>3</v>
      </c>
      <c r="E1983" s="1084">
        <v>60.28</v>
      </c>
      <c r="F1983" s="1084">
        <v>33.93</v>
      </c>
      <c r="G1983" s="1085">
        <v>26.35</v>
      </c>
      <c r="H1983" s="632" t="s">
        <v>12257</v>
      </c>
      <c r="I1983" s="390">
        <v>43617</v>
      </c>
    </row>
    <row r="1984" spans="1:9">
      <c r="A1984" s="1082">
        <v>92414</v>
      </c>
      <c r="B1984" s="1083" t="s">
        <v>2974</v>
      </c>
      <c r="C1984" s="630" t="s">
        <v>5403</v>
      </c>
      <c r="D1984" s="1083" t="s">
        <v>3</v>
      </c>
      <c r="E1984" s="1084">
        <v>92.44</v>
      </c>
      <c r="F1984" s="1084">
        <v>34.51</v>
      </c>
      <c r="G1984" s="1085">
        <v>57.929999999999993</v>
      </c>
      <c r="H1984" s="632" t="s">
        <v>12257</v>
      </c>
      <c r="I1984" s="390">
        <v>43617</v>
      </c>
    </row>
    <row r="1985" spans="1:9">
      <c r="A1985" s="1082">
        <v>92415</v>
      </c>
      <c r="B1985" s="1083" t="s">
        <v>2975</v>
      </c>
      <c r="C1985" s="630" t="s">
        <v>5403</v>
      </c>
      <c r="D1985" s="1083" t="s">
        <v>3</v>
      </c>
      <c r="E1985" s="1084">
        <v>85.07</v>
      </c>
      <c r="F1985" s="1084">
        <v>29.2</v>
      </c>
      <c r="G1985" s="1085">
        <v>55.86999999999999</v>
      </c>
      <c r="H1985" s="632" t="s">
        <v>12257</v>
      </c>
      <c r="I1985" s="390">
        <v>43617</v>
      </c>
    </row>
    <row r="1986" spans="1:9">
      <c r="A1986" s="1082">
        <v>92416</v>
      </c>
      <c r="B1986" s="1083" t="s">
        <v>2976</v>
      </c>
      <c r="C1986" s="630" t="s">
        <v>5403</v>
      </c>
      <c r="D1986" s="1083" t="s">
        <v>3</v>
      </c>
      <c r="E1986" s="1084">
        <v>107.57</v>
      </c>
      <c r="F1986" s="1084">
        <v>45.39</v>
      </c>
      <c r="G1986" s="1085">
        <v>62.179999999999993</v>
      </c>
      <c r="H1986" s="632" t="s">
        <v>12257</v>
      </c>
      <c r="I1986" s="390">
        <v>43617</v>
      </c>
    </row>
    <row r="1987" spans="1:9">
      <c r="A1987" s="1082">
        <v>92417</v>
      </c>
      <c r="B1987" s="1083" t="s">
        <v>2977</v>
      </c>
      <c r="C1987" s="630" t="s">
        <v>5403</v>
      </c>
      <c r="D1987" s="1083" t="s">
        <v>3</v>
      </c>
      <c r="E1987" s="1084">
        <v>100.24</v>
      </c>
      <c r="F1987" s="1084">
        <v>40.119999999999997</v>
      </c>
      <c r="G1987" s="1085">
        <v>60.11999999999999</v>
      </c>
      <c r="H1987" s="632" t="s">
        <v>12257</v>
      </c>
      <c r="I1987" s="390">
        <v>43617</v>
      </c>
    </row>
    <row r="1988" spans="1:9">
      <c r="A1988" s="1082">
        <v>92418</v>
      </c>
      <c r="B1988" s="1083" t="s">
        <v>2978</v>
      </c>
      <c r="C1988" s="630" t="s">
        <v>5403</v>
      </c>
      <c r="D1988" s="1083" t="s">
        <v>3</v>
      </c>
      <c r="E1988" s="1084">
        <v>60.08</v>
      </c>
      <c r="F1988" s="1084">
        <v>23.22</v>
      </c>
      <c r="G1988" s="1085">
        <v>36.86</v>
      </c>
      <c r="H1988" s="632" t="s">
        <v>12257</v>
      </c>
      <c r="I1988" s="390">
        <v>43617</v>
      </c>
    </row>
    <row r="1989" spans="1:9">
      <c r="A1989" s="1082">
        <v>92419</v>
      </c>
      <c r="B1989" s="1083" t="s">
        <v>2979</v>
      </c>
      <c r="C1989" s="630" t="s">
        <v>5403</v>
      </c>
      <c r="D1989" s="1083" t="s">
        <v>3</v>
      </c>
      <c r="E1989" s="1084">
        <v>54.44</v>
      </c>
      <c r="F1989" s="1084">
        <v>19.16</v>
      </c>
      <c r="G1989" s="1085">
        <v>35.28</v>
      </c>
      <c r="H1989" s="632" t="s">
        <v>12257</v>
      </c>
      <c r="I1989" s="390">
        <v>43617</v>
      </c>
    </row>
    <row r="1990" spans="1:9">
      <c r="A1990" s="1082">
        <v>92420</v>
      </c>
      <c r="B1990" s="1083" t="s">
        <v>2980</v>
      </c>
      <c r="C1990" s="630" t="s">
        <v>5403</v>
      </c>
      <c r="D1990" s="1083" t="s">
        <v>3</v>
      </c>
      <c r="E1990" s="1084">
        <v>71.72</v>
      </c>
      <c r="F1990" s="1084">
        <v>31.61</v>
      </c>
      <c r="G1990" s="1085">
        <v>40.110000000000007</v>
      </c>
      <c r="H1990" s="632" t="s">
        <v>12257</v>
      </c>
      <c r="I1990" s="390">
        <v>43617</v>
      </c>
    </row>
    <row r="1991" spans="1:9">
      <c r="A1991" s="1082">
        <v>92421</v>
      </c>
      <c r="B1991" s="1083" t="s">
        <v>2981</v>
      </c>
      <c r="C1991" s="630" t="s">
        <v>5403</v>
      </c>
      <c r="D1991" s="1083" t="s">
        <v>3</v>
      </c>
      <c r="E1991" s="1084">
        <v>66.06</v>
      </c>
      <c r="F1991" s="1084">
        <v>27.53</v>
      </c>
      <c r="G1991" s="1085">
        <v>38.53</v>
      </c>
      <c r="H1991" s="632" t="s">
        <v>12257</v>
      </c>
      <c r="I1991" s="390">
        <v>43617</v>
      </c>
    </row>
    <row r="1992" spans="1:9">
      <c r="A1992" s="1082">
        <v>92422</v>
      </c>
      <c r="B1992" s="1083" t="s">
        <v>2982</v>
      </c>
      <c r="C1992" s="630" t="s">
        <v>5403</v>
      </c>
      <c r="D1992" s="1083" t="s">
        <v>3</v>
      </c>
      <c r="E1992" s="1084">
        <v>49.73</v>
      </c>
      <c r="F1992" s="1084">
        <v>19.239999999999998</v>
      </c>
      <c r="G1992" s="1085">
        <v>30.49</v>
      </c>
      <c r="H1992" s="632" t="s">
        <v>12257</v>
      </c>
      <c r="I1992" s="390">
        <v>43617</v>
      </c>
    </row>
    <row r="1993" spans="1:9">
      <c r="A1993" s="1082">
        <v>92423</v>
      </c>
      <c r="B1993" s="1083" t="s">
        <v>2983</v>
      </c>
      <c r="C1993" s="630" t="s">
        <v>5403</v>
      </c>
      <c r="D1993" s="1083" t="s">
        <v>3</v>
      </c>
      <c r="E1993" s="1084">
        <v>44.83</v>
      </c>
      <c r="F1993" s="1084">
        <v>15.71</v>
      </c>
      <c r="G1993" s="1085">
        <v>29.12</v>
      </c>
      <c r="H1993" s="632" t="s">
        <v>12257</v>
      </c>
      <c r="I1993" s="390">
        <v>43617</v>
      </c>
    </row>
    <row r="1994" spans="1:9">
      <c r="A1994" s="1082">
        <v>92424</v>
      </c>
      <c r="B1994" s="1083" t="s">
        <v>2984</v>
      </c>
      <c r="C1994" s="630" t="s">
        <v>5403</v>
      </c>
      <c r="D1994" s="1083" t="s">
        <v>3</v>
      </c>
      <c r="E1994" s="1084">
        <v>59.86</v>
      </c>
      <c r="F1994" s="1084">
        <v>26.53</v>
      </c>
      <c r="G1994" s="1085">
        <v>33.330000000000005</v>
      </c>
      <c r="H1994" s="632" t="s">
        <v>12257</v>
      </c>
      <c r="I1994" s="390">
        <v>43617</v>
      </c>
    </row>
    <row r="1995" spans="1:9">
      <c r="A1995" s="1082">
        <v>92425</v>
      </c>
      <c r="B1995" s="1083" t="s">
        <v>2985</v>
      </c>
      <c r="C1995" s="630" t="s">
        <v>5403</v>
      </c>
      <c r="D1995" s="1083" t="s">
        <v>3</v>
      </c>
      <c r="E1995" s="1084">
        <v>54.94</v>
      </c>
      <c r="F1995" s="1084">
        <v>22.99</v>
      </c>
      <c r="G1995" s="1085">
        <v>31.95</v>
      </c>
      <c r="H1995" s="632" t="s">
        <v>12257</v>
      </c>
      <c r="I1995" s="390">
        <v>43617</v>
      </c>
    </row>
    <row r="1996" spans="1:9">
      <c r="A1996" s="1082">
        <v>92426</v>
      </c>
      <c r="B1996" s="1083" t="s">
        <v>2986</v>
      </c>
      <c r="C1996" s="630" t="s">
        <v>5403</v>
      </c>
      <c r="D1996" s="1083" t="s">
        <v>3</v>
      </c>
      <c r="E1996" s="1084">
        <v>44.53</v>
      </c>
      <c r="F1996" s="1084">
        <v>17.239999999999998</v>
      </c>
      <c r="G1996" s="1085">
        <v>27.290000000000003</v>
      </c>
      <c r="H1996" s="632" t="s">
        <v>12257</v>
      </c>
      <c r="I1996" s="390">
        <v>43617</v>
      </c>
    </row>
    <row r="1997" spans="1:9">
      <c r="A1997" s="1082">
        <v>92427</v>
      </c>
      <c r="B1997" s="1083" t="s">
        <v>2987</v>
      </c>
      <c r="C1997" s="630" t="s">
        <v>5403</v>
      </c>
      <c r="D1997" s="1083" t="s">
        <v>3</v>
      </c>
      <c r="E1997" s="1084">
        <v>39.979999999999997</v>
      </c>
      <c r="F1997" s="1084">
        <v>13.96</v>
      </c>
      <c r="G1997" s="1085">
        <v>26.020000000000003</v>
      </c>
      <c r="H1997" s="632" t="s">
        <v>12257</v>
      </c>
      <c r="I1997" s="390">
        <v>43617</v>
      </c>
    </row>
    <row r="1998" spans="1:9">
      <c r="A1998" s="1082">
        <v>92428</v>
      </c>
      <c r="B1998" s="1083" t="s">
        <v>2988</v>
      </c>
      <c r="C1998" s="630" t="s">
        <v>5403</v>
      </c>
      <c r="D1998" s="1083" t="s">
        <v>3</v>
      </c>
      <c r="E1998" s="1084">
        <v>53.9</v>
      </c>
      <c r="F1998" s="1084">
        <v>23.98</v>
      </c>
      <c r="G1998" s="1085">
        <v>29.919999999999998</v>
      </c>
      <c r="H1998" s="632" t="s">
        <v>12257</v>
      </c>
      <c r="I1998" s="390">
        <v>43617</v>
      </c>
    </row>
    <row r="1999" spans="1:9">
      <c r="A1999" s="1082">
        <v>92429</v>
      </c>
      <c r="B1999" s="1083" t="s">
        <v>2989</v>
      </c>
      <c r="C1999" s="630" t="s">
        <v>5403</v>
      </c>
      <c r="D1999" s="1083" t="s">
        <v>3</v>
      </c>
      <c r="E1999" s="1084">
        <v>49.34</v>
      </c>
      <c r="F1999" s="1084">
        <v>20.7</v>
      </c>
      <c r="G1999" s="1085">
        <v>28.64</v>
      </c>
      <c r="H1999" s="632" t="s">
        <v>12257</v>
      </c>
      <c r="I1999" s="390">
        <v>43617</v>
      </c>
    </row>
    <row r="2000" spans="1:9">
      <c r="A2000" s="1082">
        <v>92430</v>
      </c>
      <c r="B2000" s="1083" t="s">
        <v>2990</v>
      </c>
      <c r="C2000" s="630" t="s">
        <v>5403</v>
      </c>
      <c r="D2000" s="1083" t="s">
        <v>3</v>
      </c>
      <c r="E2000" s="1084">
        <v>41.65</v>
      </c>
      <c r="F2000" s="1084">
        <v>15.5</v>
      </c>
      <c r="G2000" s="1085">
        <v>26.150000000000002</v>
      </c>
      <c r="H2000" s="632" t="s">
        <v>12257</v>
      </c>
      <c r="I2000" s="390">
        <v>43617</v>
      </c>
    </row>
    <row r="2001" spans="1:9">
      <c r="A2001" s="1082">
        <v>92431</v>
      </c>
      <c r="B2001" s="1083" t="s">
        <v>2991</v>
      </c>
      <c r="C2001" s="630" t="s">
        <v>5403</v>
      </c>
      <c r="D2001" s="1083" t="s">
        <v>3</v>
      </c>
      <c r="E2001" s="1084">
        <v>37.340000000000003</v>
      </c>
      <c r="F2001" s="1084">
        <v>12.37</v>
      </c>
      <c r="G2001" s="1085">
        <v>24.970000000000002</v>
      </c>
      <c r="H2001" s="632" t="s">
        <v>12257</v>
      </c>
      <c r="I2001" s="390">
        <v>43617</v>
      </c>
    </row>
    <row r="2002" spans="1:9">
      <c r="A2002" s="1082">
        <v>92432</v>
      </c>
      <c r="B2002" s="1083" t="s">
        <v>2992</v>
      </c>
      <c r="C2002" s="630" t="s">
        <v>5403</v>
      </c>
      <c r="D2002" s="1083" t="s">
        <v>3</v>
      </c>
      <c r="E2002" s="1084">
        <v>50.56</v>
      </c>
      <c r="F2002" s="1084">
        <v>21.9</v>
      </c>
      <c r="G2002" s="1085">
        <v>28.66</v>
      </c>
      <c r="H2002" s="632" t="s">
        <v>12257</v>
      </c>
      <c r="I2002" s="390">
        <v>43617</v>
      </c>
    </row>
    <row r="2003" spans="1:9">
      <c r="A2003" s="1082">
        <v>92433</v>
      </c>
      <c r="B2003" s="1083" t="s">
        <v>2993</v>
      </c>
      <c r="C2003" s="630" t="s">
        <v>5403</v>
      </c>
      <c r="D2003" s="1083" t="s">
        <v>3</v>
      </c>
      <c r="E2003" s="1084">
        <v>46.24</v>
      </c>
      <c r="F2003" s="1084">
        <v>18.809999999999999</v>
      </c>
      <c r="G2003" s="1085">
        <v>27.43</v>
      </c>
      <c r="H2003" s="632" t="s">
        <v>12257</v>
      </c>
      <c r="I2003" s="390">
        <v>43617</v>
      </c>
    </row>
    <row r="2004" spans="1:9">
      <c r="A2004" s="1082">
        <v>92434</v>
      </c>
      <c r="B2004" s="1083" t="s">
        <v>2994</v>
      </c>
      <c r="C2004" s="630" t="s">
        <v>5403</v>
      </c>
      <c r="D2004" s="1083" t="s">
        <v>3</v>
      </c>
      <c r="E2004" s="1084">
        <v>39.72</v>
      </c>
      <c r="F2004" s="1084">
        <v>14.79</v>
      </c>
      <c r="G2004" s="1085">
        <v>24.930000000000003</v>
      </c>
      <c r="H2004" s="632" t="s">
        <v>12257</v>
      </c>
      <c r="I2004" s="390">
        <v>43617</v>
      </c>
    </row>
    <row r="2005" spans="1:9">
      <c r="A2005" s="1082">
        <v>92435</v>
      </c>
      <c r="B2005" s="1083" t="s">
        <v>2995</v>
      </c>
      <c r="C2005" s="630" t="s">
        <v>5403</v>
      </c>
      <c r="D2005" s="1083" t="s">
        <v>3</v>
      </c>
      <c r="E2005" s="1084">
        <v>35.54</v>
      </c>
      <c r="F2005" s="1084">
        <v>11.78</v>
      </c>
      <c r="G2005" s="1085">
        <v>23.76</v>
      </c>
      <c r="H2005" s="632" t="s">
        <v>12257</v>
      </c>
      <c r="I2005" s="390">
        <v>43617</v>
      </c>
    </row>
    <row r="2006" spans="1:9">
      <c r="A2006" s="1082">
        <v>92436</v>
      </c>
      <c r="B2006" s="1083" t="s">
        <v>2996</v>
      </c>
      <c r="C2006" s="630" t="s">
        <v>5403</v>
      </c>
      <c r="D2006" s="1083" t="s">
        <v>3</v>
      </c>
      <c r="E2006" s="1084">
        <v>48.3</v>
      </c>
      <c r="F2006" s="1084">
        <v>20.97</v>
      </c>
      <c r="G2006" s="1085">
        <v>27.330000000000002</v>
      </c>
      <c r="H2006" s="632" t="s">
        <v>12257</v>
      </c>
      <c r="I2006" s="390">
        <v>43617</v>
      </c>
    </row>
    <row r="2007" spans="1:9">
      <c r="A2007" s="1082">
        <v>92437</v>
      </c>
      <c r="B2007" s="1083" t="s">
        <v>2997</v>
      </c>
      <c r="C2007" s="630" t="s">
        <v>5403</v>
      </c>
      <c r="D2007" s="1083" t="s">
        <v>3</v>
      </c>
      <c r="E2007" s="1084">
        <v>44.14</v>
      </c>
      <c r="F2007" s="1084">
        <v>17.97</v>
      </c>
      <c r="G2007" s="1085">
        <v>26.169999999999998</v>
      </c>
      <c r="H2007" s="632" t="s">
        <v>12257</v>
      </c>
      <c r="I2007" s="390">
        <v>43617</v>
      </c>
    </row>
    <row r="2008" spans="1:9">
      <c r="A2008" s="1082">
        <v>92438</v>
      </c>
      <c r="B2008" s="1083" t="s">
        <v>2998</v>
      </c>
      <c r="C2008" s="630" t="s">
        <v>5403</v>
      </c>
      <c r="D2008" s="1083" t="s">
        <v>3</v>
      </c>
      <c r="E2008" s="1084">
        <v>38.32</v>
      </c>
      <c r="F2008" s="1084">
        <v>14.3</v>
      </c>
      <c r="G2008" s="1085">
        <v>24.020000000000003</v>
      </c>
      <c r="H2008" s="632" t="s">
        <v>12257</v>
      </c>
      <c r="I2008" s="390">
        <v>43617</v>
      </c>
    </row>
    <row r="2009" spans="1:9">
      <c r="A2009" s="1082">
        <v>92439</v>
      </c>
      <c r="B2009" s="1083" t="s">
        <v>2999</v>
      </c>
      <c r="C2009" s="630" t="s">
        <v>5403</v>
      </c>
      <c r="D2009" s="1083" t="s">
        <v>3</v>
      </c>
      <c r="E2009" s="1084">
        <v>34.26</v>
      </c>
      <c r="F2009" s="1084">
        <v>11.36</v>
      </c>
      <c r="G2009" s="1085">
        <v>22.9</v>
      </c>
      <c r="H2009" s="632" t="s">
        <v>12257</v>
      </c>
      <c r="I2009" s="390">
        <v>43617</v>
      </c>
    </row>
    <row r="2010" spans="1:9">
      <c r="A2010" s="1082">
        <v>92440</v>
      </c>
      <c r="B2010" s="1083" t="s">
        <v>3000</v>
      </c>
      <c r="C2010" s="630" t="s">
        <v>5403</v>
      </c>
      <c r="D2010" s="1083" t="s">
        <v>3</v>
      </c>
      <c r="E2010" s="1084">
        <v>46.67</v>
      </c>
      <c r="F2010" s="1084">
        <v>20.309999999999999</v>
      </c>
      <c r="G2010" s="1085">
        <v>26.36</v>
      </c>
      <c r="H2010" s="632" t="s">
        <v>12257</v>
      </c>
      <c r="I2010" s="390">
        <v>43617</v>
      </c>
    </row>
    <row r="2011" spans="1:9">
      <c r="A2011" s="1082">
        <v>92441</v>
      </c>
      <c r="B2011" s="1083" t="s">
        <v>3001</v>
      </c>
      <c r="C2011" s="630" t="s">
        <v>5403</v>
      </c>
      <c r="D2011" s="1083" t="s">
        <v>3</v>
      </c>
      <c r="E2011" s="1084">
        <v>42.64</v>
      </c>
      <c r="F2011" s="1084">
        <v>17.41</v>
      </c>
      <c r="G2011" s="1085">
        <v>25.229999999999997</v>
      </c>
      <c r="H2011" s="632" t="s">
        <v>12257</v>
      </c>
      <c r="I2011" s="390">
        <v>43617</v>
      </c>
    </row>
    <row r="2012" spans="1:9">
      <c r="A2012" s="1082">
        <v>92442</v>
      </c>
      <c r="B2012" s="1083" t="s">
        <v>3002</v>
      </c>
      <c r="C2012" s="630" t="s">
        <v>5403</v>
      </c>
      <c r="D2012" s="1083" t="s">
        <v>3</v>
      </c>
      <c r="E2012" s="1084">
        <v>35.450000000000003</v>
      </c>
      <c r="F2012" s="1084">
        <v>13.41</v>
      </c>
      <c r="G2012" s="1085">
        <v>22.04</v>
      </c>
      <c r="H2012" s="632" t="s">
        <v>12257</v>
      </c>
      <c r="I2012" s="390">
        <v>43617</v>
      </c>
    </row>
    <row r="2013" spans="1:9">
      <c r="A2013" s="1082">
        <v>92443</v>
      </c>
      <c r="B2013" s="1083" t="s">
        <v>3003</v>
      </c>
      <c r="C2013" s="630" t="s">
        <v>5403</v>
      </c>
      <c r="D2013" s="1083" t="s">
        <v>3</v>
      </c>
      <c r="E2013" s="1084">
        <v>31.53</v>
      </c>
      <c r="F2013" s="1084">
        <v>10.58</v>
      </c>
      <c r="G2013" s="1085">
        <v>20.950000000000003</v>
      </c>
      <c r="H2013" s="632" t="s">
        <v>12257</v>
      </c>
      <c r="I2013" s="390">
        <v>43617</v>
      </c>
    </row>
    <row r="2014" spans="1:9">
      <c r="A2014" s="1082">
        <v>92444</v>
      </c>
      <c r="B2014" s="1083" t="s">
        <v>3004</v>
      </c>
      <c r="C2014" s="630" t="s">
        <v>5403</v>
      </c>
      <c r="D2014" s="1083" t="s">
        <v>3</v>
      </c>
      <c r="E2014" s="1084">
        <v>43.54</v>
      </c>
      <c r="F2014" s="1084">
        <v>19.239999999999998</v>
      </c>
      <c r="G2014" s="1085">
        <v>24.299999999999997</v>
      </c>
      <c r="H2014" s="632" t="s">
        <v>12257</v>
      </c>
      <c r="I2014" s="390">
        <v>43617</v>
      </c>
    </row>
    <row r="2015" spans="1:9">
      <c r="A2015" s="1082">
        <v>92445</v>
      </c>
      <c r="B2015" s="1083" t="s">
        <v>3005</v>
      </c>
      <c r="C2015" s="630" t="s">
        <v>5403</v>
      </c>
      <c r="D2015" s="1083" t="s">
        <v>3</v>
      </c>
      <c r="E2015" s="1084">
        <v>39.61</v>
      </c>
      <c r="F2015" s="1084">
        <v>16.41</v>
      </c>
      <c r="G2015" s="1085">
        <v>23.200000000000003</v>
      </c>
      <c r="H2015" s="632" t="s">
        <v>12257</v>
      </c>
      <c r="I2015" s="390">
        <v>43617</v>
      </c>
    </row>
    <row r="2016" spans="1:9">
      <c r="A2016" s="1082">
        <v>92446</v>
      </c>
      <c r="B2016" s="1083" t="s">
        <v>3006</v>
      </c>
      <c r="C2016" s="630" t="s">
        <v>5403</v>
      </c>
      <c r="D2016" s="1083" t="s">
        <v>3</v>
      </c>
      <c r="E2016" s="1084">
        <v>122.66</v>
      </c>
      <c r="F2016" s="1084">
        <v>46.72</v>
      </c>
      <c r="G2016" s="1085">
        <v>75.94</v>
      </c>
      <c r="H2016" s="632" t="s">
        <v>12257</v>
      </c>
      <c r="I2016" s="390">
        <v>43617</v>
      </c>
    </row>
    <row r="2017" spans="1:9">
      <c r="A2017" s="1082">
        <v>92447</v>
      </c>
      <c r="B2017" s="1083" t="s">
        <v>3007</v>
      </c>
      <c r="C2017" s="630" t="s">
        <v>5403</v>
      </c>
      <c r="D2017" s="1083" t="s">
        <v>3</v>
      </c>
      <c r="E2017" s="1084">
        <v>91.22</v>
      </c>
      <c r="F2017" s="1084">
        <v>37.14</v>
      </c>
      <c r="G2017" s="1085">
        <v>54.080000000000005</v>
      </c>
      <c r="H2017" s="632" t="s">
        <v>12257</v>
      </c>
      <c r="I2017" s="390">
        <v>43617</v>
      </c>
    </row>
    <row r="2018" spans="1:9">
      <c r="A2018" s="1082">
        <v>92448</v>
      </c>
      <c r="B2018" s="1083" t="s">
        <v>3008</v>
      </c>
      <c r="C2018" s="630" t="s">
        <v>5403</v>
      </c>
      <c r="D2018" s="1083" t="s">
        <v>3</v>
      </c>
      <c r="E2018" s="1084">
        <v>76.209999999999994</v>
      </c>
      <c r="F2018" s="1084">
        <v>30.56</v>
      </c>
      <c r="G2018" s="1085">
        <v>45.65</v>
      </c>
      <c r="H2018" s="632" t="s">
        <v>12257</v>
      </c>
      <c r="I2018" s="390">
        <v>43617</v>
      </c>
    </row>
    <row r="2019" spans="1:9">
      <c r="A2019" s="1082">
        <v>92449</v>
      </c>
      <c r="B2019" s="1083" t="s">
        <v>3009</v>
      </c>
      <c r="C2019" s="630" t="s">
        <v>5403</v>
      </c>
      <c r="D2019" s="1083" t="s">
        <v>3</v>
      </c>
      <c r="E2019" s="1084">
        <v>163.81</v>
      </c>
      <c r="F2019" s="1084">
        <v>47.21</v>
      </c>
      <c r="G2019" s="1085">
        <v>116.6</v>
      </c>
      <c r="H2019" s="632" t="s">
        <v>12257</v>
      </c>
      <c r="I2019" s="390">
        <v>43617</v>
      </c>
    </row>
    <row r="2020" spans="1:9">
      <c r="A2020" s="1082">
        <v>92450</v>
      </c>
      <c r="B2020" s="1083" t="s">
        <v>3010</v>
      </c>
      <c r="C2020" s="630" t="s">
        <v>5403</v>
      </c>
      <c r="D2020" s="1083" t="s">
        <v>3</v>
      </c>
      <c r="E2020" s="1084">
        <v>188.76</v>
      </c>
      <c r="F2020" s="1084">
        <v>47.03</v>
      </c>
      <c r="G2020" s="1085">
        <v>141.73000000000002</v>
      </c>
      <c r="H2020" s="632" t="s">
        <v>12257</v>
      </c>
      <c r="I2020" s="390">
        <v>43617</v>
      </c>
    </row>
    <row r="2021" spans="1:9">
      <c r="A2021" s="1082">
        <v>92451</v>
      </c>
      <c r="B2021" s="1083" t="s">
        <v>3011</v>
      </c>
      <c r="C2021" s="630" t="s">
        <v>5403</v>
      </c>
      <c r="D2021" s="1083" t="s">
        <v>3</v>
      </c>
      <c r="E2021" s="1084">
        <v>111.65</v>
      </c>
      <c r="F2021" s="1084">
        <v>33.880000000000003</v>
      </c>
      <c r="G2021" s="1085">
        <v>77.77</v>
      </c>
      <c r="H2021" s="632" t="s">
        <v>12257</v>
      </c>
      <c r="I2021" s="390">
        <v>43617</v>
      </c>
    </row>
    <row r="2022" spans="1:9">
      <c r="A2022" s="1082">
        <v>92452</v>
      </c>
      <c r="B2022" s="1083" t="s">
        <v>3012</v>
      </c>
      <c r="C2022" s="630" t="s">
        <v>5403</v>
      </c>
      <c r="D2022" s="1083" t="s">
        <v>3</v>
      </c>
      <c r="E2022" s="1084">
        <v>102.55</v>
      </c>
      <c r="F2022" s="1084">
        <v>38.26</v>
      </c>
      <c r="G2022" s="1085">
        <v>64.290000000000006</v>
      </c>
      <c r="H2022" s="632" t="s">
        <v>12257</v>
      </c>
      <c r="I2022" s="390">
        <v>43617</v>
      </c>
    </row>
    <row r="2023" spans="1:9">
      <c r="A2023" s="1082">
        <v>92453</v>
      </c>
      <c r="B2023" s="1083" t="s">
        <v>3013</v>
      </c>
      <c r="C2023" s="630" t="s">
        <v>5403</v>
      </c>
      <c r="D2023" s="1083" t="s">
        <v>3</v>
      </c>
      <c r="E2023" s="1084">
        <v>141.16</v>
      </c>
      <c r="F2023" s="1084">
        <v>40.89</v>
      </c>
      <c r="G2023" s="1085">
        <v>100.27</v>
      </c>
      <c r="H2023" s="632" t="s">
        <v>12257</v>
      </c>
      <c r="I2023" s="390">
        <v>43617</v>
      </c>
    </row>
    <row r="2024" spans="1:9">
      <c r="A2024" s="1082">
        <v>92454</v>
      </c>
      <c r="B2024" s="1083" t="s">
        <v>3014</v>
      </c>
      <c r="C2024" s="630" t="s">
        <v>5403</v>
      </c>
      <c r="D2024" s="1083" t="s">
        <v>3</v>
      </c>
      <c r="E2024" s="1084">
        <v>207.57</v>
      </c>
      <c r="F2024" s="1084">
        <v>40.43</v>
      </c>
      <c r="G2024" s="1085">
        <v>167.14</v>
      </c>
      <c r="H2024" s="632" t="s">
        <v>12257</v>
      </c>
      <c r="I2024" s="390">
        <v>43617</v>
      </c>
    </row>
    <row r="2025" spans="1:9">
      <c r="A2025" s="1082">
        <v>92455</v>
      </c>
      <c r="B2025" s="1083" t="s">
        <v>3015</v>
      </c>
      <c r="C2025" s="630" t="s">
        <v>5403</v>
      </c>
      <c r="D2025" s="1083" t="s">
        <v>3</v>
      </c>
      <c r="E2025" s="1084">
        <v>92.12</v>
      </c>
      <c r="F2025" s="1084">
        <v>28.42</v>
      </c>
      <c r="G2025" s="1085">
        <v>63.7</v>
      </c>
      <c r="H2025" s="632" t="s">
        <v>12257</v>
      </c>
      <c r="I2025" s="390">
        <v>43617</v>
      </c>
    </row>
    <row r="2026" spans="1:9">
      <c r="A2026" s="1082">
        <v>92456</v>
      </c>
      <c r="B2026" s="1083" t="s">
        <v>3016</v>
      </c>
      <c r="C2026" s="630" t="s">
        <v>5403</v>
      </c>
      <c r="D2026" s="1083" t="s">
        <v>3</v>
      </c>
      <c r="E2026" s="1084">
        <v>87.3</v>
      </c>
      <c r="F2026" s="1084">
        <v>32.340000000000003</v>
      </c>
      <c r="G2026" s="1085">
        <v>54.96</v>
      </c>
      <c r="H2026" s="632" t="s">
        <v>12257</v>
      </c>
      <c r="I2026" s="390">
        <v>43617</v>
      </c>
    </row>
    <row r="2027" spans="1:9">
      <c r="A2027" s="1082">
        <v>92457</v>
      </c>
      <c r="B2027" s="1083" t="s">
        <v>3017</v>
      </c>
      <c r="C2027" s="630" t="s">
        <v>5403</v>
      </c>
      <c r="D2027" s="1083" t="s">
        <v>3</v>
      </c>
      <c r="E2027" s="1084">
        <v>122.39</v>
      </c>
      <c r="F2027" s="1084">
        <v>35.909999999999997</v>
      </c>
      <c r="G2027" s="1085">
        <v>86.48</v>
      </c>
      <c r="H2027" s="632" t="s">
        <v>12257</v>
      </c>
      <c r="I2027" s="390">
        <v>43617</v>
      </c>
    </row>
    <row r="2028" spans="1:9">
      <c r="A2028" s="1082">
        <v>92458</v>
      </c>
      <c r="B2028" s="1083" t="s">
        <v>3018</v>
      </c>
      <c r="C2028" s="630" t="s">
        <v>5403</v>
      </c>
      <c r="D2028" s="1083" t="s">
        <v>3</v>
      </c>
      <c r="E2028" s="1084">
        <v>195.58</v>
      </c>
      <c r="F2028" s="1084">
        <v>35.75</v>
      </c>
      <c r="G2028" s="1085">
        <v>159.83000000000001</v>
      </c>
      <c r="H2028" s="632" t="s">
        <v>12257</v>
      </c>
      <c r="I2028" s="390">
        <v>43617</v>
      </c>
    </row>
    <row r="2029" spans="1:9">
      <c r="A2029" s="1082">
        <v>92459</v>
      </c>
      <c r="B2029" s="1083" t="s">
        <v>3019</v>
      </c>
      <c r="C2029" s="630" t="s">
        <v>5403</v>
      </c>
      <c r="D2029" s="1083" t="s">
        <v>3</v>
      </c>
      <c r="E2029" s="1084">
        <v>78.040000000000006</v>
      </c>
      <c r="F2029" s="1084">
        <v>24.54</v>
      </c>
      <c r="G2029" s="1085">
        <v>53.5</v>
      </c>
      <c r="H2029" s="632" t="s">
        <v>12257</v>
      </c>
      <c r="I2029" s="390">
        <v>43617</v>
      </c>
    </row>
    <row r="2030" spans="1:9">
      <c r="A2030" s="1082">
        <v>92460</v>
      </c>
      <c r="B2030" s="1083" t="s">
        <v>3020</v>
      </c>
      <c r="C2030" s="630" t="s">
        <v>5403</v>
      </c>
      <c r="D2030" s="1083" t="s">
        <v>3</v>
      </c>
      <c r="E2030" s="1084">
        <v>71.38</v>
      </c>
      <c r="F2030" s="1084">
        <v>28.29</v>
      </c>
      <c r="G2030" s="1085">
        <v>43.09</v>
      </c>
      <c r="H2030" s="632" t="s">
        <v>12257</v>
      </c>
      <c r="I2030" s="390">
        <v>43617</v>
      </c>
    </row>
    <row r="2031" spans="1:9">
      <c r="A2031" s="1082">
        <v>92461</v>
      </c>
      <c r="B2031" s="1083" t="s">
        <v>3021</v>
      </c>
      <c r="C2031" s="630" t="s">
        <v>5403</v>
      </c>
      <c r="D2031" s="1083" t="s">
        <v>3</v>
      </c>
      <c r="E2031" s="1084">
        <v>112.7</v>
      </c>
      <c r="F2031" s="1084">
        <v>32.76</v>
      </c>
      <c r="G2031" s="1085">
        <v>79.94</v>
      </c>
      <c r="H2031" s="632" t="s">
        <v>12257</v>
      </c>
      <c r="I2031" s="390">
        <v>43617</v>
      </c>
    </row>
    <row r="2032" spans="1:9">
      <c r="A2032" s="1082">
        <v>92462</v>
      </c>
      <c r="B2032" s="1083" t="s">
        <v>3022</v>
      </c>
      <c r="C2032" s="630" t="s">
        <v>5403</v>
      </c>
      <c r="D2032" s="1083" t="s">
        <v>3</v>
      </c>
      <c r="E2032" s="1084">
        <v>187.95</v>
      </c>
      <c r="F2032" s="1084">
        <v>32.299999999999997</v>
      </c>
      <c r="G2032" s="1085">
        <v>155.65</v>
      </c>
      <c r="H2032" s="632" t="s">
        <v>12257</v>
      </c>
      <c r="I2032" s="390">
        <v>43617</v>
      </c>
    </row>
    <row r="2033" spans="1:9">
      <c r="A2033" s="1082">
        <v>92463</v>
      </c>
      <c r="B2033" s="1083" t="s">
        <v>3023</v>
      </c>
      <c r="C2033" s="630" t="s">
        <v>5403</v>
      </c>
      <c r="D2033" s="1083" t="s">
        <v>3</v>
      </c>
      <c r="E2033" s="1084">
        <v>70.56</v>
      </c>
      <c r="F2033" s="1084">
        <v>22.08</v>
      </c>
      <c r="G2033" s="1085">
        <v>48.480000000000004</v>
      </c>
      <c r="H2033" s="632" t="s">
        <v>12257</v>
      </c>
      <c r="I2033" s="390">
        <v>43617</v>
      </c>
    </row>
    <row r="2034" spans="1:9">
      <c r="A2034" s="1082">
        <v>92464</v>
      </c>
      <c r="B2034" s="1083" t="s">
        <v>3024</v>
      </c>
      <c r="C2034" s="630" t="s">
        <v>5403</v>
      </c>
      <c r="D2034" s="1083" t="s">
        <v>3</v>
      </c>
      <c r="E2034" s="1084">
        <v>68.13</v>
      </c>
      <c r="F2034" s="1084">
        <v>25.43</v>
      </c>
      <c r="G2034" s="1085">
        <v>42.70000000000001</v>
      </c>
      <c r="H2034" s="632" t="s">
        <v>12257</v>
      </c>
      <c r="I2034" s="390">
        <v>43617</v>
      </c>
    </row>
    <row r="2035" spans="1:9">
      <c r="A2035" s="1082">
        <v>92465</v>
      </c>
      <c r="B2035" s="1083" t="s">
        <v>3025</v>
      </c>
      <c r="C2035" s="630" t="s">
        <v>5403</v>
      </c>
      <c r="D2035" s="1083" t="s">
        <v>3</v>
      </c>
      <c r="E2035" s="1084">
        <v>89.38</v>
      </c>
      <c r="F2035" s="1084">
        <v>27.33</v>
      </c>
      <c r="G2035" s="1085">
        <v>62.05</v>
      </c>
      <c r="H2035" s="632" t="s">
        <v>12257</v>
      </c>
      <c r="I2035" s="390">
        <v>43617</v>
      </c>
    </row>
    <row r="2036" spans="1:9">
      <c r="A2036" s="1082">
        <v>92466</v>
      </c>
      <c r="B2036" s="1083" t="s">
        <v>3026</v>
      </c>
      <c r="C2036" s="630" t="s">
        <v>5403</v>
      </c>
      <c r="D2036" s="1083" t="s">
        <v>3</v>
      </c>
      <c r="E2036" s="1084">
        <v>183.22</v>
      </c>
      <c r="F2036" s="1084">
        <v>28.85</v>
      </c>
      <c r="G2036" s="1085">
        <v>154.36999999999998</v>
      </c>
      <c r="H2036" s="632" t="s">
        <v>12257</v>
      </c>
      <c r="I2036" s="390">
        <v>43617</v>
      </c>
    </row>
    <row r="2037" spans="1:9">
      <c r="A2037" s="1082">
        <v>92467</v>
      </c>
      <c r="B2037" s="1083" t="s">
        <v>3027</v>
      </c>
      <c r="C2037" s="630" t="s">
        <v>5403</v>
      </c>
      <c r="D2037" s="1083" t="s">
        <v>3</v>
      </c>
      <c r="E2037" s="1084">
        <v>57.65</v>
      </c>
      <c r="F2037" s="1084">
        <v>18.420000000000002</v>
      </c>
      <c r="G2037" s="1085">
        <v>39.229999999999997</v>
      </c>
      <c r="H2037" s="632" t="s">
        <v>12257</v>
      </c>
      <c r="I2037" s="390">
        <v>43617</v>
      </c>
    </row>
    <row r="2038" spans="1:9">
      <c r="A2038" s="1082">
        <v>92468</v>
      </c>
      <c r="B2038" s="1083" t="s">
        <v>3028</v>
      </c>
      <c r="C2038" s="630" t="s">
        <v>5403</v>
      </c>
      <c r="D2038" s="1083" t="s">
        <v>3</v>
      </c>
      <c r="E2038" s="1084">
        <v>63.65</v>
      </c>
      <c r="F2038" s="1084">
        <v>22.49</v>
      </c>
      <c r="G2038" s="1085">
        <v>41.160000000000004</v>
      </c>
      <c r="H2038" s="632" t="s">
        <v>12257</v>
      </c>
      <c r="I2038" s="390">
        <v>43617</v>
      </c>
    </row>
    <row r="2039" spans="1:9">
      <c r="A2039" s="1082">
        <v>92469</v>
      </c>
      <c r="B2039" s="1083" t="s">
        <v>3029</v>
      </c>
      <c r="C2039" s="630" t="s">
        <v>5403</v>
      </c>
      <c r="D2039" s="1083" t="s">
        <v>3</v>
      </c>
      <c r="E2039" s="1084">
        <v>81.180000000000007</v>
      </c>
      <c r="F2039" s="1084">
        <v>25.01</v>
      </c>
      <c r="G2039" s="1085">
        <v>56.17</v>
      </c>
      <c r="H2039" s="632" t="s">
        <v>12257</v>
      </c>
      <c r="I2039" s="390">
        <v>43617</v>
      </c>
    </row>
    <row r="2040" spans="1:9">
      <c r="A2040" s="1082">
        <v>92470</v>
      </c>
      <c r="B2040" s="1083" t="s">
        <v>3030</v>
      </c>
      <c r="C2040" s="630" t="s">
        <v>5403</v>
      </c>
      <c r="D2040" s="1083" t="s">
        <v>3</v>
      </c>
      <c r="E2040" s="1084">
        <v>178.93</v>
      </c>
      <c r="F2040" s="1084">
        <v>26.57</v>
      </c>
      <c r="G2040" s="1085">
        <v>152.35999999999999</v>
      </c>
      <c r="H2040" s="632" t="s">
        <v>12257</v>
      </c>
      <c r="I2040" s="390">
        <v>43617</v>
      </c>
    </row>
    <row r="2041" spans="1:9">
      <c r="A2041" s="1082">
        <v>92471</v>
      </c>
      <c r="B2041" s="1083" t="s">
        <v>3031</v>
      </c>
      <c r="C2041" s="630" t="s">
        <v>5403</v>
      </c>
      <c r="D2041" s="1083" t="s">
        <v>3</v>
      </c>
      <c r="E2041" s="1084">
        <v>52.43</v>
      </c>
      <c r="F2041" s="1084">
        <v>16.86</v>
      </c>
      <c r="G2041" s="1085">
        <v>35.57</v>
      </c>
      <c r="H2041" s="632" t="s">
        <v>12257</v>
      </c>
      <c r="I2041" s="390">
        <v>43617</v>
      </c>
    </row>
    <row r="2042" spans="1:9">
      <c r="A2042" s="1082">
        <v>92472</v>
      </c>
      <c r="B2042" s="1083" t="s">
        <v>3032</v>
      </c>
      <c r="C2042" s="630" t="s">
        <v>5403</v>
      </c>
      <c r="D2042" s="1083" t="s">
        <v>3</v>
      </c>
      <c r="E2042" s="1084">
        <v>59.9</v>
      </c>
      <c r="F2042" s="1084">
        <v>20.69</v>
      </c>
      <c r="G2042" s="1085">
        <v>39.21</v>
      </c>
      <c r="H2042" s="632" t="s">
        <v>12257</v>
      </c>
      <c r="I2042" s="390">
        <v>43617</v>
      </c>
    </row>
    <row r="2043" spans="1:9">
      <c r="A2043" s="1082">
        <v>92473</v>
      </c>
      <c r="B2043" s="1083" t="s">
        <v>3033</v>
      </c>
      <c r="C2043" s="630" t="s">
        <v>5403</v>
      </c>
      <c r="D2043" s="1083" t="s">
        <v>3</v>
      </c>
      <c r="E2043" s="1084">
        <v>74.510000000000005</v>
      </c>
      <c r="F2043" s="1084">
        <v>23</v>
      </c>
      <c r="G2043" s="1085">
        <v>51.510000000000005</v>
      </c>
      <c r="H2043" s="632" t="s">
        <v>12257</v>
      </c>
      <c r="I2043" s="390">
        <v>43617</v>
      </c>
    </row>
    <row r="2044" spans="1:9">
      <c r="A2044" s="1082">
        <v>92474</v>
      </c>
      <c r="B2044" s="1083" t="s">
        <v>3034</v>
      </c>
      <c r="C2044" s="630" t="s">
        <v>5403</v>
      </c>
      <c r="D2044" s="1083" t="s">
        <v>3</v>
      </c>
      <c r="E2044" s="1084">
        <v>175.2</v>
      </c>
      <c r="F2044" s="1084">
        <v>24.53</v>
      </c>
      <c r="G2044" s="1085">
        <v>150.66999999999999</v>
      </c>
      <c r="H2044" s="632" t="s">
        <v>12257</v>
      </c>
      <c r="I2044" s="390">
        <v>43617</v>
      </c>
    </row>
    <row r="2045" spans="1:9">
      <c r="A2045" s="1082">
        <v>92475</v>
      </c>
      <c r="B2045" s="1083" t="s">
        <v>3035</v>
      </c>
      <c r="C2045" s="630" t="s">
        <v>5403</v>
      </c>
      <c r="D2045" s="1083" t="s">
        <v>3</v>
      </c>
      <c r="E2045" s="1084">
        <v>48.17</v>
      </c>
      <c r="F2045" s="1084">
        <v>15.53</v>
      </c>
      <c r="G2045" s="1085">
        <v>32.64</v>
      </c>
      <c r="H2045" s="632" t="s">
        <v>12257</v>
      </c>
      <c r="I2045" s="390">
        <v>43617</v>
      </c>
    </row>
    <row r="2046" spans="1:9">
      <c r="A2046" s="1082">
        <v>92476</v>
      </c>
      <c r="B2046" s="1083" t="s">
        <v>3036</v>
      </c>
      <c r="C2046" s="630" t="s">
        <v>5403</v>
      </c>
      <c r="D2046" s="1083" t="s">
        <v>3</v>
      </c>
      <c r="E2046" s="1084">
        <v>56.7</v>
      </c>
      <c r="F2046" s="1084">
        <v>19.09</v>
      </c>
      <c r="G2046" s="1085">
        <v>37.609999999999992</v>
      </c>
      <c r="H2046" s="632" t="s">
        <v>12257</v>
      </c>
      <c r="I2046" s="390">
        <v>43617</v>
      </c>
    </row>
    <row r="2047" spans="1:9">
      <c r="A2047" s="1082">
        <v>92477</v>
      </c>
      <c r="B2047" s="1083" t="s">
        <v>3037</v>
      </c>
      <c r="C2047" s="630" t="s">
        <v>5403</v>
      </c>
      <c r="D2047" s="1083" t="s">
        <v>3</v>
      </c>
      <c r="E2047" s="1084">
        <v>60.35</v>
      </c>
      <c r="F2047" s="1084">
        <v>19.079999999999998</v>
      </c>
      <c r="G2047" s="1085">
        <v>41.269999999999996</v>
      </c>
      <c r="H2047" s="632" t="s">
        <v>12257</v>
      </c>
      <c r="I2047" s="390">
        <v>43617</v>
      </c>
    </row>
    <row r="2048" spans="1:9">
      <c r="A2048" s="1082">
        <v>92478</v>
      </c>
      <c r="B2048" s="1083" t="s">
        <v>3038</v>
      </c>
      <c r="C2048" s="630" t="s">
        <v>5403</v>
      </c>
      <c r="D2048" s="1083" t="s">
        <v>3</v>
      </c>
      <c r="E2048" s="1084">
        <v>167.91</v>
      </c>
      <c r="F2048" s="1084">
        <v>20.73</v>
      </c>
      <c r="G2048" s="1085">
        <v>147.18</v>
      </c>
      <c r="H2048" s="632" t="s">
        <v>12257</v>
      </c>
      <c r="I2048" s="390">
        <v>43617</v>
      </c>
    </row>
    <row r="2049" spans="1:9">
      <c r="A2049" s="1082">
        <v>92479</v>
      </c>
      <c r="B2049" s="1083" t="s">
        <v>3039</v>
      </c>
      <c r="C2049" s="630" t="s">
        <v>5403</v>
      </c>
      <c r="D2049" s="1083" t="s">
        <v>3</v>
      </c>
      <c r="E2049" s="1084">
        <v>39.11</v>
      </c>
      <c r="F2049" s="1084">
        <v>12.87</v>
      </c>
      <c r="G2049" s="1085">
        <v>26.24</v>
      </c>
      <c r="H2049" s="632" t="s">
        <v>12257</v>
      </c>
      <c r="I2049" s="390">
        <v>43617</v>
      </c>
    </row>
    <row r="2050" spans="1:9">
      <c r="A2050" s="1082">
        <v>92480</v>
      </c>
      <c r="B2050" s="1083" t="s">
        <v>3040</v>
      </c>
      <c r="C2050" s="630" t="s">
        <v>5403</v>
      </c>
      <c r="D2050" s="1083" t="s">
        <v>3</v>
      </c>
      <c r="E2050" s="1084">
        <v>50.35</v>
      </c>
      <c r="F2050" s="1084">
        <v>16.100000000000001</v>
      </c>
      <c r="G2050" s="1085">
        <v>34.249999999999993</v>
      </c>
      <c r="H2050" s="632" t="s">
        <v>12257</v>
      </c>
      <c r="I2050" s="390">
        <v>43617</v>
      </c>
    </row>
    <row r="2051" spans="1:9">
      <c r="A2051" s="1082">
        <v>92481</v>
      </c>
      <c r="B2051" s="1083" t="s">
        <v>1286</v>
      </c>
      <c r="C2051" s="630" t="s">
        <v>5403</v>
      </c>
      <c r="D2051" s="1083" t="s">
        <v>3</v>
      </c>
      <c r="E2051" s="1084">
        <v>152.65</v>
      </c>
      <c r="F2051" s="1084">
        <v>68.31</v>
      </c>
      <c r="G2051" s="1085">
        <v>84.34</v>
      </c>
      <c r="H2051" s="632" t="s">
        <v>12257</v>
      </c>
      <c r="I2051" s="390">
        <v>43617</v>
      </c>
    </row>
    <row r="2052" spans="1:9">
      <c r="A2052" s="1082">
        <v>92482</v>
      </c>
      <c r="B2052" s="1083" t="s">
        <v>3041</v>
      </c>
      <c r="C2052" s="630" t="s">
        <v>5403</v>
      </c>
      <c r="D2052" s="1083" t="s">
        <v>3</v>
      </c>
      <c r="E2052" s="1084">
        <v>142.94999999999999</v>
      </c>
      <c r="F2052" s="1084">
        <v>61.33</v>
      </c>
      <c r="G2052" s="1085">
        <v>81.62</v>
      </c>
      <c r="H2052" s="632" t="s">
        <v>12257</v>
      </c>
      <c r="I2052" s="390">
        <v>43617</v>
      </c>
    </row>
    <row r="2053" spans="1:9">
      <c r="A2053" s="1082">
        <v>92483</v>
      </c>
      <c r="B2053" s="1083" t="s">
        <v>1287</v>
      </c>
      <c r="C2053" s="630" t="s">
        <v>5403</v>
      </c>
      <c r="D2053" s="1083" t="s">
        <v>3</v>
      </c>
      <c r="E2053" s="1084">
        <v>121.09</v>
      </c>
      <c r="F2053" s="1084">
        <v>60.29</v>
      </c>
      <c r="G2053" s="1085">
        <v>60.8</v>
      </c>
      <c r="H2053" s="632" t="s">
        <v>12257</v>
      </c>
      <c r="I2053" s="390">
        <v>43617</v>
      </c>
    </row>
    <row r="2054" spans="1:9">
      <c r="A2054" s="1082">
        <v>92484</v>
      </c>
      <c r="B2054" s="1083" t="s">
        <v>3042</v>
      </c>
      <c r="C2054" s="630" t="s">
        <v>5403</v>
      </c>
      <c r="D2054" s="1083" t="s">
        <v>3</v>
      </c>
      <c r="E2054" s="1084">
        <v>112.52</v>
      </c>
      <c r="F2054" s="1084">
        <v>54.14</v>
      </c>
      <c r="G2054" s="1085">
        <v>58.379999999999995</v>
      </c>
      <c r="H2054" s="632" t="s">
        <v>12257</v>
      </c>
      <c r="I2054" s="390">
        <v>43617</v>
      </c>
    </row>
    <row r="2055" spans="1:9">
      <c r="A2055" s="1082">
        <v>92485</v>
      </c>
      <c r="B2055" s="1083" t="s">
        <v>1288</v>
      </c>
      <c r="C2055" s="630" t="s">
        <v>5403</v>
      </c>
      <c r="D2055" s="1083" t="s">
        <v>3</v>
      </c>
      <c r="E2055" s="1084">
        <v>89.5</v>
      </c>
      <c r="F2055" s="1084">
        <v>46.53</v>
      </c>
      <c r="G2055" s="1085">
        <v>42.97</v>
      </c>
      <c r="H2055" s="632" t="s">
        <v>12257</v>
      </c>
      <c r="I2055" s="390">
        <v>43617</v>
      </c>
    </row>
    <row r="2056" spans="1:9">
      <c r="A2056" s="1082">
        <v>92486</v>
      </c>
      <c r="B2056" s="1083" t="s">
        <v>3043</v>
      </c>
      <c r="C2056" s="630" t="s">
        <v>5403</v>
      </c>
      <c r="D2056" s="1083" t="s">
        <v>3</v>
      </c>
      <c r="E2056" s="1084">
        <v>82.91</v>
      </c>
      <c r="F2056" s="1084">
        <v>41.8</v>
      </c>
      <c r="G2056" s="1085">
        <v>41.11</v>
      </c>
      <c r="H2056" s="632" t="s">
        <v>12257</v>
      </c>
      <c r="I2056" s="390">
        <v>43617</v>
      </c>
    </row>
    <row r="2057" spans="1:9">
      <c r="A2057" s="1082">
        <v>92487</v>
      </c>
      <c r="B2057" s="1083" t="s">
        <v>3044</v>
      </c>
      <c r="C2057" s="630" t="s">
        <v>5403</v>
      </c>
      <c r="D2057" s="1083" t="s">
        <v>3</v>
      </c>
      <c r="E2057" s="1084">
        <v>69.8</v>
      </c>
      <c r="F2057" s="1084">
        <v>19.73</v>
      </c>
      <c r="G2057" s="1085">
        <v>50.07</v>
      </c>
      <c r="H2057" s="632" t="s">
        <v>12257</v>
      </c>
      <c r="I2057" s="390">
        <v>43617</v>
      </c>
    </row>
    <row r="2058" spans="1:9">
      <c r="A2058" s="1082">
        <v>92488</v>
      </c>
      <c r="B2058" s="1083" t="s">
        <v>3045</v>
      </c>
      <c r="C2058" s="630" t="s">
        <v>5403</v>
      </c>
      <c r="D2058" s="1083" t="s">
        <v>3</v>
      </c>
      <c r="E2058" s="1084">
        <v>67.52</v>
      </c>
      <c r="F2058" s="1084">
        <v>18.11</v>
      </c>
      <c r="G2058" s="1085">
        <v>49.41</v>
      </c>
      <c r="H2058" s="632" t="s">
        <v>12257</v>
      </c>
      <c r="I2058" s="390">
        <v>43617</v>
      </c>
    </row>
    <row r="2059" spans="1:9">
      <c r="A2059" s="1082">
        <v>92489</v>
      </c>
      <c r="B2059" s="1083" t="s">
        <v>3046</v>
      </c>
      <c r="C2059" s="630" t="s">
        <v>5403</v>
      </c>
      <c r="D2059" s="1083" t="s">
        <v>3</v>
      </c>
      <c r="E2059" s="1084">
        <v>38.99</v>
      </c>
      <c r="F2059" s="1084">
        <v>14.49</v>
      </c>
      <c r="G2059" s="1085">
        <v>24.5</v>
      </c>
      <c r="H2059" s="632" t="s">
        <v>12257</v>
      </c>
      <c r="I2059" s="390">
        <v>43617</v>
      </c>
    </row>
    <row r="2060" spans="1:9">
      <c r="A2060" s="1082">
        <v>92490</v>
      </c>
      <c r="B2060" s="1083" t="s">
        <v>3047</v>
      </c>
      <c r="C2060" s="630" t="s">
        <v>5403</v>
      </c>
      <c r="D2060" s="1083" t="s">
        <v>3</v>
      </c>
      <c r="E2060" s="1084">
        <v>36.92</v>
      </c>
      <c r="F2060" s="1084">
        <v>12.98</v>
      </c>
      <c r="G2060" s="1085">
        <v>23.939999999999998</v>
      </c>
      <c r="H2060" s="632" t="s">
        <v>12257</v>
      </c>
      <c r="I2060" s="390">
        <v>43617</v>
      </c>
    </row>
    <row r="2061" spans="1:9">
      <c r="A2061" s="1082">
        <v>92491</v>
      </c>
      <c r="B2061" s="1083" t="s">
        <v>3048</v>
      </c>
      <c r="C2061" s="630" t="s">
        <v>5403</v>
      </c>
      <c r="D2061" s="1083" t="s">
        <v>3</v>
      </c>
      <c r="E2061" s="1084">
        <v>67.53</v>
      </c>
      <c r="F2061" s="1084">
        <v>18.760000000000002</v>
      </c>
      <c r="G2061" s="1085">
        <v>48.77</v>
      </c>
      <c r="H2061" s="632" t="s">
        <v>12257</v>
      </c>
      <c r="I2061" s="390">
        <v>43617</v>
      </c>
    </row>
    <row r="2062" spans="1:9">
      <c r="A2062" s="1082">
        <v>92492</v>
      </c>
      <c r="B2062" s="1083" t="s">
        <v>3049</v>
      </c>
      <c r="C2062" s="630" t="s">
        <v>5403</v>
      </c>
      <c r="D2062" s="1083" t="s">
        <v>3</v>
      </c>
      <c r="E2062" s="1084">
        <v>65.36</v>
      </c>
      <c r="F2062" s="1084">
        <v>17.2</v>
      </c>
      <c r="G2062" s="1085">
        <v>48.160000000000004</v>
      </c>
      <c r="H2062" s="632" t="s">
        <v>12257</v>
      </c>
      <c r="I2062" s="390">
        <v>43617</v>
      </c>
    </row>
    <row r="2063" spans="1:9">
      <c r="A2063" s="1082">
        <v>92493</v>
      </c>
      <c r="B2063" s="1083" t="s">
        <v>3050</v>
      </c>
      <c r="C2063" s="630" t="s">
        <v>5403</v>
      </c>
      <c r="D2063" s="1083" t="s">
        <v>3</v>
      </c>
      <c r="E2063" s="1084">
        <v>34.71</v>
      </c>
      <c r="F2063" s="1084">
        <v>13.76</v>
      </c>
      <c r="G2063" s="1085">
        <v>20.950000000000003</v>
      </c>
      <c r="H2063" s="632" t="s">
        <v>12257</v>
      </c>
      <c r="I2063" s="390">
        <v>43617</v>
      </c>
    </row>
    <row r="2064" spans="1:9">
      <c r="A2064" s="1082">
        <v>92494</v>
      </c>
      <c r="B2064" s="1083" t="s">
        <v>3051</v>
      </c>
      <c r="C2064" s="630" t="s">
        <v>5403</v>
      </c>
      <c r="D2064" s="1083" t="s">
        <v>3</v>
      </c>
      <c r="E2064" s="1084">
        <v>35.090000000000003</v>
      </c>
      <c r="F2064" s="1084">
        <v>12.3</v>
      </c>
      <c r="G2064" s="1085">
        <v>22.79</v>
      </c>
      <c r="H2064" s="632" t="s">
        <v>12257</v>
      </c>
      <c r="I2064" s="390">
        <v>43617</v>
      </c>
    </row>
    <row r="2065" spans="1:9">
      <c r="A2065" s="1082">
        <v>92495</v>
      </c>
      <c r="B2065" s="1083" t="s">
        <v>3052</v>
      </c>
      <c r="C2065" s="630" t="s">
        <v>5403</v>
      </c>
      <c r="D2065" s="1083" t="s">
        <v>3</v>
      </c>
      <c r="E2065" s="1084">
        <v>65.98</v>
      </c>
      <c r="F2065" s="1084">
        <v>18.100000000000001</v>
      </c>
      <c r="G2065" s="1085">
        <v>47.88</v>
      </c>
      <c r="H2065" s="632" t="s">
        <v>12257</v>
      </c>
      <c r="I2065" s="390">
        <v>43617</v>
      </c>
    </row>
    <row r="2066" spans="1:9">
      <c r="A2066" s="1082">
        <v>92496</v>
      </c>
      <c r="B2066" s="1083" t="s">
        <v>3053</v>
      </c>
      <c r="C2066" s="630" t="s">
        <v>5403</v>
      </c>
      <c r="D2066" s="1083" t="s">
        <v>3</v>
      </c>
      <c r="E2066" s="1084">
        <v>63.91</v>
      </c>
      <c r="F2066" s="1084">
        <v>16.61</v>
      </c>
      <c r="G2066" s="1085">
        <v>47.3</v>
      </c>
      <c r="H2066" s="632" t="s">
        <v>12257</v>
      </c>
      <c r="I2066" s="390">
        <v>43617</v>
      </c>
    </row>
    <row r="2067" spans="1:9">
      <c r="A2067" s="1082">
        <v>92497</v>
      </c>
      <c r="B2067" s="1083" t="s">
        <v>3054</v>
      </c>
      <c r="C2067" s="630" t="s">
        <v>5403</v>
      </c>
      <c r="D2067" s="1083" t="s">
        <v>3</v>
      </c>
      <c r="E2067" s="1084">
        <v>35.79</v>
      </c>
      <c r="F2067" s="1084">
        <v>13.28</v>
      </c>
      <c r="G2067" s="1085">
        <v>22.509999999999998</v>
      </c>
      <c r="H2067" s="632" t="s">
        <v>12257</v>
      </c>
      <c r="I2067" s="390">
        <v>43617</v>
      </c>
    </row>
    <row r="2068" spans="1:9">
      <c r="A2068" s="1082">
        <v>92498</v>
      </c>
      <c r="B2068" s="1083" t="s">
        <v>3055</v>
      </c>
      <c r="C2068" s="630" t="s">
        <v>5403</v>
      </c>
      <c r="D2068" s="1083" t="s">
        <v>3</v>
      </c>
      <c r="E2068" s="1084">
        <v>33.86</v>
      </c>
      <c r="F2068" s="1084">
        <v>11.88</v>
      </c>
      <c r="G2068" s="1085">
        <v>21.98</v>
      </c>
      <c r="H2068" s="632" t="s">
        <v>12257</v>
      </c>
      <c r="I2068" s="390">
        <v>43617</v>
      </c>
    </row>
    <row r="2069" spans="1:9">
      <c r="A2069" s="1082">
        <v>92499</v>
      </c>
      <c r="B2069" s="1083" t="s">
        <v>3056</v>
      </c>
      <c r="C2069" s="630" t="s">
        <v>5403</v>
      </c>
      <c r="D2069" s="1083" t="s">
        <v>3</v>
      </c>
      <c r="E2069" s="1084">
        <v>65.069999999999993</v>
      </c>
      <c r="F2069" s="1084">
        <v>17.64</v>
      </c>
      <c r="G2069" s="1085">
        <v>47.43</v>
      </c>
      <c r="H2069" s="632" t="s">
        <v>12257</v>
      </c>
      <c r="I2069" s="390">
        <v>43617</v>
      </c>
    </row>
    <row r="2070" spans="1:9">
      <c r="A2070" s="1082">
        <v>92500</v>
      </c>
      <c r="B2070" s="1083" t="s">
        <v>3057</v>
      </c>
      <c r="C2070" s="630" t="s">
        <v>5403</v>
      </c>
      <c r="D2070" s="1083" t="s">
        <v>3</v>
      </c>
      <c r="E2070" s="1084">
        <v>63.04</v>
      </c>
      <c r="F2070" s="1084">
        <v>16.18</v>
      </c>
      <c r="G2070" s="1085">
        <v>46.86</v>
      </c>
      <c r="H2070" s="632" t="s">
        <v>12257</v>
      </c>
      <c r="I2070" s="390">
        <v>43617</v>
      </c>
    </row>
    <row r="2071" spans="1:9">
      <c r="A2071" s="1082">
        <v>92501</v>
      </c>
      <c r="B2071" s="1083" t="s">
        <v>3058</v>
      </c>
      <c r="C2071" s="630" t="s">
        <v>5403</v>
      </c>
      <c r="D2071" s="1083" t="s">
        <v>3</v>
      </c>
      <c r="E2071" s="1084">
        <v>35.04</v>
      </c>
      <c r="F2071" s="1084">
        <v>12.92</v>
      </c>
      <c r="G2071" s="1085">
        <v>22.12</v>
      </c>
      <c r="H2071" s="632" t="s">
        <v>12257</v>
      </c>
      <c r="I2071" s="390">
        <v>43617</v>
      </c>
    </row>
    <row r="2072" spans="1:9">
      <c r="A2072" s="1082">
        <v>92502</v>
      </c>
      <c r="B2072" s="1083" t="s">
        <v>3059</v>
      </c>
      <c r="C2072" s="630" t="s">
        <v>5403</v>
      </c>
      <c r="D2072" s="1083" t="s">
        <v>3</v>
      </c>
      <c r="E2072" s="1084">
        <v>33.159999999999997</v>
      </c>
      <c r="F2072" s="1084">
        <v>11.56</v>
      </c>
      <c r="G2072" s="1085">
        <v>21.6</v>
      </c>
      <c r="H2072" s="632" t="s">
        <v>12257</v>
      </c>
      <c r="I2072" s="390">
        <v>43617</v>
      </c>
    </row>
    <row r="2073" spans="1:9">
      <c r="A2073" s="1082">
        <v>92503</v>
      </c>
      <c r="B2073" s="1083" t="s">
        <v>3060</v>
      </c>
      <c r="C2073" s="630" t="s">
        <v>5403</v>
      </c>
      <c r="D2073" s="1083" t="s">
        <v>3</v>
      </c>
      <c r="E2073" s="1084">
        <v>63.58</v>
      </c>
      <c r="F2073" s="1084">
        <v>17</v>
      </c>
      <c r="G2073" s="1085">
        <v>46.58</v>
      </c>
      <c r="H2073" s="632" t="s">
        <v>12257</v>
      </c>
      <c r="I2073" s="390">
        <v>43617</v>
      </c>
    </row>
    <row r="2074" spans="1:9">
      <c r="A2074" s="1082">
        <v>92504</v>
      </c>
      <c r="B2074" s="1083" t="s">
        <v>3061</v>
      </c>
      <c r="C2074" s="630" t="s">
        <v>5403</v>
      </c>
      <c r="D2074" s="1083" t="s">
        <v>3</v>
      </c>
      <c r="E2074" s="1084">
        <v>38.07</v>
      </c>
      <c r="F2074" s="1084">
        <v>15.63</v>
      </c>
      <c r="G2074" s="1085">
        <v>22.439999999999998</v>
      </c>
      <c r="H2074" s="632" t="s">
        <v>12257</v>
      </c>
      <c r="I2074" s="390">
        <v>43617</v>
      </c>
    </row>
    <row r="2075" spans="1:9">
      <c r="A2075" s="1082">
        <v>92505</v>
      </c>
      <c r="B2075" s="1083" t="s">
        <v>3062</v>
      </c>
      <c r="C2075" s="630" t="s">
        <v>5403</v>
      </c>
      <c r="D2075" s="1083" t="s">
        <v>3</v>
      </c>
      <c r="E2075" s="1084">
        <v>33.79</v>
      </c>
      <c r="F2075" s="1084">
        <v>12.45</v>
      </c>
      <c r="G2075" s="1085">
        <v>21.34</v>
      </c>
      <c r="H2075" s="632" t="s">
        <v>12257</v>
      </c>
      <c r="I2075" s="390">
        <v>43617</v>
      </c>
    </row>
    <row r="2076" spans="1:9">
      <c r="A2076" s="1082">
        <v>92506</v>
      </c>
      <c r="B2076" s="1083" t="s">
        <v>3063</v>
      </c>
      <c r="C2076" s="630" t="s">
        <v>5403</v>
      </c>
      <c r="D2076" s="1083" t="s">
        <v>3</v>
      </c>
      <c r="E2076" s="1084">
        <v>31.97</v>
      </c>
      <c r="F2076" s="1084">
        <v>11.15</v>
      </c>
      <c r="G2076" s="1085">
        <v>20.82</v>
      </c>
      <c r="H2076" s="632" t="s">
        <v>12257</v>
      </c>
      <c r="I2076" s="390">
        <v>43617</v>
      </c>
    </row>
    <row r="2077" spans="1:9">
      <c r="A2077" s="1082">
        <v>92507</v>
      </c>
      <c r="B2077" s="1083" t="s">
        <v>3064</v>
      </c>
      <c r="C2077" s="630" t="s">
        <v>5403</v>
      </c>
      <c r="D2077" s="1083" t="s">
        <v>3</v>
      </c>
      <c r="E2077" s="1084">
        <v>60.78</v>
      </c>
      <c r="F2077" s="1084">
        <v>19.36</v>
      </c>
      <c r="G2077" s="1085">
        <v>41.42</v>
      </c>
      <c r="H2077" s="632" t="s">
        <v>12257</v>
      </c>
      <c r="I2077" s="390">
        <v>43617</v>
      </c>
    </row>
    <row r="2078" spans="1:9">
      <c r="A2078" s="1082">
        <v>92508</v>
      </c>
      <c r="B2078" s="1083" t="s">
        <v>3065</v>
      </c>
      <c r="C2078" s="630" t="s">
        <v>5403</v>
      </c>
      <c r="D2078" s="1083" t="s">
        <v>3</v>
      </c>
      <c r="E2078" s="1084">
        <v>58.97</v>
      </c>
      <c r="F2078" s="1084">
        <v>18.05</v>
      </c>
      <c r="G2078" s="1085">
        <v>40.92</v>
      </c>
      <c r="H2078" s="632" t="s">
        <v>12257</v>
      </c>
      <c r="I2078" s="390">
        <v>43617</v>
      </c>
    </row>
    <row r="2079" spans="1:9">
      <c r="A2079" s="1082">
        <v>92509</v>
      </c>
      <c r="B2079" s="1083" t="s">
        <v>3066</v>
      </c>
      <c r="C2079" s="630" t="s">
        <v>5403</v>
      </c>
      <c r="D2079" s="1083" t="s">
        <v>3</v>
      </c>
      <c r="E2079" s="1084">
        <v>33.78</v>
      </c>
      <c r="F2079" s="1084">
        <v>11.75</v>
      </c>
      <c r="G2079" s="1085">
        <v>22.029999999999998</v>
      </c>
      <c r="H2079" s="632" t="s">
        <v>12257</v>
      </c>
      <c r="I2079" s="390">
        <v>43617</v>
      </c>
    </row>
    <row r="2080" spans="1:9">
      <c r="A2080" s="1082">
        <v>92510</v>
      </c>
      <c r="B2080" s="1083" t="s">
        <v>3067</v>
      </c>
      <c r="C2080" s="630" t="s">
        <v>5403</v>
      </c>
      <c r="D2080" s="1083" t="s">
        <v>3</v>
      </c>
      <c r="E2080" s="1084">
        <v>32.11</v>
      </c>
      <c r="F2080" s="1084">
        <v>10.56</v>
      </c>
      <c r="G2080" s="1085">
        <v>21.549999999999997</v>
      </c>
      <c r="H2080" s="632" t="s">
        <v>12257</v>
      </c>
      <c r="I2080" s="390">
        <v>43617</v>
      </c>
    </row>
    <row r="2081" spans="1:9">
      <c r="A2081" s="1082">
        <v>92511</v>
      </c>
      <c r="B2081" s="1083" t="s">
        <v>3068</v>
      </c>
      <c r="C2081" s="630" t="s">
        <v>5403</v>
      </c>
      <c r="D2081" s="1083" t="s">
        <v>3</v>
      </c>
      <c r="E2081" s="1084">
        <v>56.78</v>
      </c>
      <c r="F2081" s="1084">
        <v>14.84</v>
      </c>
      <c r="G2081" s="1085">
        <v>41.94</v>
      </c>
      <c r="H2081" s="632" t="s">
        <v>12257</v>
      </c>
      <c r="I2081" s="390">
        <v>43617</v>
      </c>
    </row>
    <row r="2082" spans="1:9">
      <c r="A2082" s="1082">
        <v>92512</v>
      </c>
      <c r="B2082" s="1083" t="s">
        <v>3069</v>
      </c>
      <c r="C2082" s="630" t="s">
        <v>5403</v>
      </c>
      <c r="D2082" s="1083" t="s">
        <v>3</v>
      </c>
      <c r="E2082" s="1084">
        <v>55.38</v>
      </c>
      <c r="F2082" s="1084">
        <v>13.84</v>
      </c>
      <c r="G2082" s="1085">
        <v>41.54</v>
      </c>
      <c r="H2082" s="632" t="s">
        <v>12257</v>
      </c>
      <c r="I2082" s="390">
        <v>43617</v>
      </c>
    </row>
    <row r="2083" spans="1:9">
      <c r="A2083" s="1082">
        <v>92513</v>
      </c>
      <c r="B2083" s="1083" t="s">
        <v>3070</v>
      </c>
      <c r="C2083" s="630" t="s">
        <v>5403</v>
      </c>
      <c r="D2083" s="1083" t="s">
        <v>3</v>
      </c>
      <c r="E2083" s="1084">
        <v>25.19</v>
      </c>
      <c r="F2083" s="1084">
        <v>9</v>
      </c>
      <c r="G2083" s="1085">
        <v>16.190000000000001</v>
      </c>
      <c r="H2083" s="632" t="s">
        <v>12257</v>
      </c>
      <c r="I2083" s="390">
        <v>43617</v>
      </c>
    </row>
    <row r="2084" spans="1:9">
      <c r="A2084" s="1082">
        <v>92514</v>
      </c>
      <c r="B2084" s="1083" t="s">
        <v>3071</v>
      </c>
      <c r="C2084" s="630" t="s">
        <v>5403</v>
      </c>
      <c r="D2084" s="1083" t="s">
        <v>3</v>
      </c>
      <c r="E2084" s="1084">
        <v>23.9</v>
      </c>
      <c r="F2084" s="1084">
        <v>8.07</v>
      </c>
      <c r="G2084" s="1085">
        <v>15.83</v>
      </c>
      <c r="H2084" s="632" t="s">
        <v>12257</v>
      </c>
      <c r="I2084" s="390">
        <v>43617</v>
      </c>
    </row>
    <row r="2085" spans="1:9">
      <c r="A2085" s="1082">
        <v>92515</v>
      </c>
      <c r="B2085" s="1083" t="s">
        <v>3072</v>
      </c>
      <c r="C2085" s="630" t="s">
        <v>5403</v>
      </c>
      <c r="D2085" s="1083" t="s">
        <v>3</v>
      </c>
      <c r="E2085" s="1084">
        <v>51.61</v>
      </c>
      <c r="F2085" s="1084">
        <v>12.84</v>
      </c>
      <c r="G2085" s="1085">
        <v>38.769999999999996</v>
      </c>
      <c r="H2085" s="632" t="s">
        <v>12257</v>
      </c>
      <c r="I2085" s="390">
        <v>43617</v>
      </c>
    </row>
    <row r="2086" spans="1:9">
      <c r="A2086" s="1082">
        <v>92516</v>
      </c>
      <c r="B2086" s="1083" t="s">
        <v>3073</v>
      </c>
      <c r="C2086" s="630" t="s">
        <v>5403</v>
      </c>
      <c r="D2086" s="1083" t="s">
        <v>3</v>
      </c>
      <c r="E2086" s="1084">
        <v>50.41</v>
      </c>
      <c r="F2086" s="1084">
        <v>11.99</v>
      </c>
      <c r="G2086" s="1085">
        <v>38.42</v>
      </c>
      <c r="H2086" s="632" t="s">
        <v>12257</v>
      </c>
      <c r="I2086" s="390">
        <v>43617</v>
      </c>
    </row>
    <row r="2087" spans="1:9">
      <c r="A2087" s="1082">
        <v>92517</v>
      </c>
      <c r="B2087" s="1083" t="s">
        <v>3074</v>
      </c>
      <c r="C2087" s="630" t="s">
        <v>5403</v>
      </c>
      <c r="D2087" s="1083" t="s">
        <v>3</v>
      </c>
      <c r="E2087" s="1084">
        <v>21.1</v>
      </c>
      <c r="F2087" s="1084">
        <v>7.79</v>
      </c>
      <c r="G2087" s="1085">
        <v>13.31</v>
      </c>
      <c r="H2087" s="632" t="s">
        <v>12257</v>
      </c>
      <c r="I2087" s="390">
        <v>43617</v>
      </c>
    </row>
    <row r="2088" spans="1:9">
      <c r="A2088" s="1082">
        <v>92518</v>
      </c>
      <c r="B2088" s="1083" t="s">
        <v>3075</v>
      </c>
      <c r="C2088" s="630" t="s">
        <v>5403</v>
      </c>
      <c r="D2088" s="1083" t="s">
        <v>3</v>
      </c>
      <c r="E2088" s="1084">
        <v>19.98</v>
      </c>
      <c r="F2088" s="1084">
        <v>6.99</v>
      </c>
      <c r="G2088" s="1085">
        <v>12.99</v>
      </c>
      <c r="H2088" s="632" t="s">
        <v>12257</v>
      </c>
      <c r="I2088" s="390">
        <v>43617</v>
      </c>
    </row>
    <row r="2089" spans="1:9">
      <c r="A2089" s="1082">
        <v>92519</v>
      </c>
      <c r="B2089" s="1083" t="s">
        <v>3076</v>
      </c>
      <c r="C2089" s="630" t="s">
        <v>5403</v>
      </c>
      <c r="D2089" s="1083" t="s">
        <v>3</v>
      </c>
      <c r="E2089" s="1084">
        <v>48.97</v>
      </c>
      <c r="F2089" s="1084">
        <v>11.86</v>
      </c>
      <c r="G2089" s="1085">
        <v>37.11</v>
      </c>
      <c r="H2089" s="632" t="s">
        <v>12257</v>
      </c>
      <c r="I2089" s="390">
        <v>43617</v>
      </c>
    </row>
    <row r="2090" spans="1:9">
      <c r="A2090" s="1082">
        <v>92520</v>
      </c>
      <c r="B2090" s="1083" t="s">
        <v>3077</v>
      </c>
      <c r="C2090" s="630" t="s">
        <v>5403</v>
      </c>
      <c r="D2090" s="1083" t="s">
        <v>3</v>
      </c>
      <c r="E2090" s="1084">
        <v>47.86</v>
      </c>
      <c r="F2090" s="1084">
        <v>11.07</v>
      </c>
      <c r="G2090" s="1085">
        <v>36.79</v>
      </c>
      <c r="H2090" s="632" t="s">
        <v>12257</v>
      </c>
      <c r="I2090" s="390">
        <v>43617</v>
      </c>
    </row>
    <row r="2091" spans="1:9">
      <c r="A2091" s="1082">
        <v>92521</v>
      </c>
      <c r="B2091" s="1083" t="s">
        <v>3078</v>
      </c>
      <c r="C2091" s="630" t="s">
        <v>5403</v>
      </c>
      <c r="D2091" s="1083" t="s">
        <v>3</v>
      </c>
      <c r="E2091" s="1084">
        <v>18.989999999999998</v>
      </c>
      <c r="F2091" s="1084">
        <v>7.19</v>
      </c>
      <c r="G2091" s="1085">
        <v>11.8</v>
      </c>
      <c r="H2091" s="632" t="s">
        <v>12257</v>
      </c>
      <c r="I2091" s="390">
        <v>43617</v>
      </c>
    </row>
    <row r="2092" spans="1:9">
      <c r="A2092" s="1082">
        <v>92522</v>
      </c>
      <c r="B2092" s="1083" t="s">
        <v>3079</v>
      </c>
      <c r="C2092" s="630" t="s">
        <v>5403</v>
      </c>
      <c r="D2092" s="1083" t="s">
        <v>3</v>
      </c>
      <c r="E2092" s="1084">
        <v>17.95</v>
      </c>
      <c r="F2092" s="1084">
        <v>6.44</v>
      </c>
      <c r="G2092" s="1085">
        <v>11.51</v>
      </c>
      <c r="H2092" s="632" t="s">
        <v>12257</v>
      </c>
      <c r="I2092" s="390">
        <v>43617</v>
      </c>
    </row>
    <row r="2093" spans="1:9">
      <c r="A2093" s="1082">
        <v>92523</v>
      </c>
      <c r="B2093" s="1083" t="s">
        <v>3080</v>
      </c>
      <c r="C2093" s="630" t="s">
        <v>5403</v>
      </c>
      <c r="D2093" s="1083" t="s">
        <v>3</v>
      </c>
      <c r="E2093" s="1084">
        <v>49.09</v>
      </c>
      <c r="F2093" s="1084">
        <v>11.24</v>
      </c>
      <c r="G2093" s="1085">
        <v>37.85</v>
      </c>
      <c r="H2093" s="632" t="s">
        <v>12257</v>
      </c>
      <c r="I2093" s="390">
        <v>43617</v>
      </c>
    </row>
    <row r="2094" spans="1:9">
      <c r="A2094" s="1082">
        <v>92524</v>
      </c>
      <c r="B2094" s="1083" t="s">
        <v>3081</v>
      </c>
      <c r="C2094" s="630" t="s">
        <v>5403</v>
      </c>
      <c r="D2094" s="1083" t="s">
        <v>3</v>
      </c>
      <c r="E2094" s="1084">
        <v>48.03</v>
      </c>
      <c r="F2094" s="1084">
        <v>10.48</v>
      </c>
      <c r="G2094" s="1085">
        <v>37.549999999999997</v>
      </c>
      <c r="H2094" s="632" t="s">
        <v>12257</v>
      </c>
      <c r="I2094" s="390">
        <v>43617</v>
      </c>
    </row>
    <row r="2095" spans="1:9">
      <c r="A2095" s="1082">
        <v>92525</v>
      </c>
      <c r="B2095" s="1083" t="s">
        <v>3082</v>
      </c>
      <c r="C2095" s="630" t="s">
        <v>5403</v>
      </c>
      <c r="D2095" s="1083" t="s">
        <v>3</v>
      </c>
      <c r="E2095" s="1084">
        <v>19.440000000000001</v>
      </c>
      <c r="F2095" s="1084">
        <v>6.81</v>
      </c>
      <c r="G2095" s="1085">
        <v>12.63</v>
      </c>
      <c r="H2095" s="632" t="s">
        <v>12257</v>
      </c>
      <c r="I2095" s="390">
        <v>43617</v>
      </c>
    </row>
    <row r="2096" spans="1:9">
      <c r="A2096" s="1082">
        <v>92526</v>
      </c>
      <c r="B2096" s="1083" t="s">
        <v>3083</v>
      </c>
      <c r="C2096" s="630" t="s">
        <v>5403</v>
      </c>
      <c r="D2096" s="1083" t="s">
        <v>3</v>
      </c>
      <c r="E2096" s="1084">
        <v>18.45</v>
      </c>
      <c r="F2096" s="1084">
        <v>6.08</v>
      </c>
      <c r="G2096" s="1085">
        <v>12.370000000000001</v>
      </c>
      <c r="H2096" s="632" t="s">
        <v>12257</v>
      </c>
      <c r="I2096" s="390">
        <v>43617</v>
      </c>
    </row>
    <row r="2097" spans="1:9">
      <c r="A2097" s="1082">
        <v>92527</v>
      </c>
      <c r="B2097" s="1083" t="s">
        <v>3084</v>
      </c>
      <c r="C2097" s="630" t="s">
        <v>5403</v>
      </c>
      <c r="D2097" s="1083" t="s">
        <v>3</v>
      </c>
      <c r="E2097" s="1084">
        <v>47.94</v>
      </c>
      <c r="F2097" s="1084">
        <v>10.86</v>
      </c>
      <c r="G2097" s="1085">
        <v>37.08</v>
      </c>
      <c r="H2097" s="632" t="s">
        <v>12257</v>
      </c>
      <c r="I2097" s="390">
        <v>43617</v>
      </c>
    </row>
    <row r="2098" spans="1:9">
      <c r="A2098" s="1082">
        <v>92528</v>
      </c>
      <c r="B2098" s="1083" t="s">
        <v>3085</v>
      </c>
      <c r="C2098" s="630" t="s">
        <v>5403</v>
      </c>
      <c r="D2098" s="1083" t="s">
        <v>3</v>
      </c>
      <c r="E2098" s="1084">
        <v>46.91</v>
      </c>
      <c r="F2098" s="1084">
        <v>10.130000000000001</v>
      </c>
      <c r="G2098" s="1085">
        <v>36.78</v>
      </c>
      <c r="H2098" s="632" t="s">
        <v>12257</v>
      </c>
      <c r="I2098" s="390">
        <v>43617</v>
      </c>
    </row>
    <row r="2099" spans="1:9">
      <c r="A2099" s="1082">
        <v>92529</v>
      </c>
      <c r="B2099" s="1083" t="s">
        <v>3086</v>
      </c>
      <c r="C2099" s="630" t="s">
        <v>5403</v>
      </c>
      <c r="D2099" s="1083" t="s">
        <v>3</v>
      </c>
      <c r="E2099" s="1084">
        <v>18.489999999999998</v>
      </c>
      <c r="F2099" s="1084">
        <v>6.56</v>
      </c>
      <c r="G2099" s="1085">
        <v>11.93</v>
      </c>
      <c r="H2099" s="632" t="s">
        <v>12257</v>
      </c>
      <c r="I2099" s="390">
        <v>43617</v>
      </c>
    </row>
    <row r="2100" spans="1:9">
      <c r="A2100" s="1082">
        <v>92530</v>
      </c>
      <c r="B2100" s="1083" t="s">
        <v>3087</v>
      </c>
      <c r="C2100" s="630" t="s">
        <v>5403</v>
      </c>
      <c r="D2100" s="1083" t="s">
        <v>3</v>
      </c>
      <c r="E2100" s="1084">
        <v>17.52</v>
      </c>
      <c r="F2100" s="1084">
        <v>5.86</v>
      </c>
      <c r="G2100" s="1085">
        <v>11.66</v>
      </c>
      <c r="H2100" s="632" t="s">
        <v>12257</v>
      </c>
      <c r="I2100" s="390">
        <v>43617</v>
      </c>
    </row>
    <row r="2101" spans="1:9">
      <c r="A2101" s="1082">
        <v>92531</v>
      </c>
      <c r="B2101" s="1083" t="s">
        <v>3088</v>
      </c>
      <c r="C2101" s="630" t="s">
        <v>5403</v>
      </c>
      <c r="D2101" s="1083" t="s">
        <v>3</v>
      </c>
      <c r="E2101" s="1084">
        <v>47.06</v>
      </c>
      <c r="F2101" s="1084">
        <v>10.57</v>
      </c>
      <c r="G2101" s="1085">
        <v>36.49</v>
      </c>
      <c r="H2101" s="632" t="s">
        <v>12257</v>
      </c>
      <c r="I2101" s="390">
        <v>43617</v>
      </c>
    </row>
    <row r="2102" spans="1:9">
      <c r="A2102" s="1082">
        <v>92532</v>
      </c>
      <c r="B2102" s="1083" t="s">
        <v>3089</v>
      </c>
      <c r="C2102" s="630" t="s">
        <v>5403</v>
      </c>
      <c r="D2102" s="1083" t="s">
        <v>3</v>
      </c>
      <c r="E2102" s="1084">
        <v>46.06</v>
      </c>
      <c r="F2102" s="1084">
        <v>9.85</v>
      </c>
      <c r="G2102" s="1085">
        <v>36.21</v>
      </c>
      <c r="H2102" s="632" t="s">
        <v>12257</v>
      </c>
      <c r="I2102" s="390">
        <v>43617</v>
      </c>
    </row>
    <row r="2103" spans="1:9">
      <c r="A2103" s="1082">
        <v>92533</v>
      </c>
      <c r="B2103" s="1083" t="s">
        <v>3090</v>
      </c>
      <c r="C2103" s="630" t="s">
        <v>5403</v>
      </c>
      <c r="D2103" s="1083" t="s">
        <v>3</v>
      </c>
      <c r="E2103" s="1084">
        <v>17.77</v>
      </c>
      <c r="F2103" s="1084">
        <v>6.39</v>
      </c>
      <c r="G2103" s="1085">
        <v>11.38</v>
      </c>
      <c r="H2103" s="632" t="s">
        <v>12257</v>
      </c>
      <c r="I2103" s="390">
        <v>43617</v>
      </c>
    </row>
    <row r="2104" spans="1:9">
      <c r="A2104" s="1082">
        <v>92534</v>
      </c>
      <c r="B2104" s="1083" t="s">
        <v>3091</v>
      </c>
      <c r="C2104" s="630" t="s">
        <v>5403</v>
      </c>
      <c r="D2104" s="1083" t="s">
        <v>3</v>
      </c>
      <c r="E2104" s="1084">
        <v>16.850000000000001</v>
      </c>
      <c r="F2104" s="1084">
        <v>5.73</v>
      </c>
      <c r="G2104" s="1085">
        <v>11.120000000000001</v>
      </c>
      <c r="H2104" s="632" t="s">
        <v>12257</v>
      </c>
      <c r="I2104" s="390">
        <v>43617</v>
      </c>
    </row>
    <row r="2105" spans="1:9">
      <c r="A2105" s="1082">
        <v>92535</v>
      </c>
      <c r="B2105" s="1083" t="s">
        <v>3092</v>
      </c>
      <c r="C2105" s="630" t="s">
        <v>5403</v>
      </c>
      <c r="D2105" s="1083" t="s">
        <v>3</v>
      </c>
      <c r="E2105" s="1084">
        <v>45.49</v>
      </c>
      <c r="F2105" s="1084">
        <v>10.199999999999999</v>
      </c>
      <c r="G2105" s="1085">
        <v>35.29</v>
      </c>
      <c r="H2105" s="632" t="s">
        <v>12257</v>
      </c>
      <c r="I2105" s="390">
        <v>43617</v>
      </c>
    </row>
    <row r="2106" spans="1:9">
      <c r="A2106" s="1082">
        <v>92536</v>
      </c>
      <c r="B2106" s="1083" t="s">
        <v>3093</v>
      </c>
      <c r="C2106" s="630" t="s">
        <v>5403</v>
      </c>
      <c r="D2106" s="1083" t="s">
        <v>3</v>
      </c>
      <c r="E2106" s="1084">
        <v>44.52</v>
      </c>
      <c r="F2106" s="1084">
        <v>9.52</v>
      </c>
      <c r="G2106" s="1085">
        <v>35</v>
      </c>
      <c r="H2106" s="632" t="s">
        <v>12257</v>
      </c>
      <c r="I2106" s="390">
        <v>43617</v>
      </c>
    </row>
    <row r="2107" spans="1:9">
      <c r="A2107" s="1082">
        <v>92537</v>
      </c>
      <c r="B2107" s="1083" t="s">
        <v>3094</v>
      </c>
      <c r="C2107" s="630" t="s">
        <v>5403</v>
      </c>
      <c r="D2107" s="1083" t="s">
        <v>3</v>
      </c>
      <c r="E2107" s="1084">
        <v>16.39</v>
      </c>
      <c r="F2107" s="1084">
        <v>6.16</v>
      </c>
      <c r="G2107" s="1085">
        <v>10.23</v>
      </c>
      <c r="H2107" s="632" t="s">
        <v>12257</v>
      </c>
      <c r="I2107" s="390">
        <v>43617</v>
      </c>
    </row>
    <row r="2108" spans="1:9">
      <c r="A2108" s="1082">
        <v>92538</v>
      </c>
      <c r="B2108" s="1083" t="s">
        <v>3095</v>
      </c>
      <c r="C2108" s="630" t="s">
        <v>5403</v>
      </c>
      <c r="D2108" s="1083" t="s">
        <v>3</v>
      </c>
      <c r="E2108" s="1084">
        <v>15.5</v>
      </c>
      <c r="F2108" s="1084">
        <v>5.51</v>
      </c>
      <c r="G2108" s="1085">
        <v>9.99</v>
      </c>
      <c r="H2108" s="632" t="s">
        <v>12257</v>
      </c>
      <c r="I2108" s="390">
        <v>43617</v>
      </c>
    </row>
    <row r="2109" spans="1:9">
      <c r="A2109" s="1082">
        <v>95934</v>
      </c>
      <c r="B2109" s="1083" t="s">
        <v>3096</v>
      </c>
      <c r="C2109" s="630" t="s">
        <v>5403</v>
      </c>
      <c r="D2109" s="1083" t="s">
        <v>3</v>
      </c>
      <c r="E2109" s="1084">
        <v>118.33</v>
      </c>
      <c r="F2109" s="1084">
        <v>17.48</v>
      </c>
      <c r="G2109" s="1085">
        <v>100.85</v>
      </c>
      <c r="H2109" s="632" t="s">
        <v>12257</v>
      </c>
      <c r="I2109" s="390">
        <v>43617</v>
      </c>
    </row>
    <row r="2110" spans="1:9">
      <c r="A2110" s="1082">
        <v>95935</v>
      </c>
      <c r="B2110" s="1083" t="s">
        <v>3097</v>
      </c>
      <c r="C2110" s="630" t="s">
        <v>5403</v>
      </c>
      <c r="D2110" s="1083" t="s">
        <v>3</v>
      </c>
      <c r="E2110" s="1084">
        <v>94.86</v>
      </c>
      <c r="F2110" s="1084">
        <v>17.489999999999998</v>
      </c>
      <c r="G2110" s="1085">
        <v>77.37</v>
      </c>
      <c r="H2110" s="632" t="s">
        <v>12257</v>
      </c>
      <c r="I2110" s="390">
        <v>43617</v>
      </c>
    </row>
    <row r="2111" spans="1:9">
      <c r="A2111" s="1082">
        <v>95936</v>
      </c>
      <c r="B2111" s="1083" t="s">
        <v>3098</v>
      </c>
      <c r="C2111" s="630" t="s">
        <v>5403</v>
      </c>
      <c r="D2111" s="1083" t="s">
        <v>3</v>
      </c>
      <c r="E2111" s="1084">
        <v>81.510000000000005</v>
      </c>
      <c r="F2111" s="1084">
        <v>15.56</v>
      </c>
      <c r="G2111" s="1085">
        <v>65.95</v>
      </c>
      <c r="H2111" s="632" t="s">
        <v>12257</v>
      </c>
      <c r="I2111" s="390">
        <v>43617</v>
      </c>
    </row>
    <row r="2112" spans="1:9">
      <c r="A2112" s="1082">
        <v>95937</v>
      </c>
      <c r="B2112" s="1083" t="s">
        <v>1652</v>
      </c>
      <c r="C2112" s="630" t="s">
        <v>5403</v>
      </c>
      <c r="D2112" s="1083" t="s">
        <v>3</v>
      </c>
      <c r="E2112" s="1084">
        <v>226.98</v>
      </c>
      <c r="F2112" s="1084">
        <v>89.05</v>
      </c>
      <c r="G2112" s="1085">
        <v>137.92999999999998</v>
      </c>
      <c r="H2112" s="632" t="s">
        <v>12257</v>
      </c>
      <c r="I2112" s="390">
        <v>43617</v>
      </c>
    </row>
    <row r="2113" spans="1:9">
      <c r="A2113" s="1082">
        <v>95938</v>
      </c>
      <c r="B2113" s="1083" t="s">
        <v>1653</v>
      </c>
      <c r="C2113" s="630" t="s">
        <v>5403</v>
      </c>
      <c r="D2113" s="1083" t="s">
        <v>3</v>
      </c>
      <c r="E2113" s="1084">
        <v>188.71</v>
      </c>
      <c r="F2113" s="1084">
        <v>68.12</v>
      </c>
      <c r="G2113" s="1085">
        <v>120.59</v>
      </c>
      <c r="H2113" s="632" t="s">
        <v>12257</v>
      </c>
      <c r="I2113" s="390">
        <v>43617</v>
      </c>
    </row>
    <row r="2114" spans="1:9">
      <c r="A2114" s="1082">
        <v>95939</v>
      </c>
      <c r="B2114" s="1083" t="s">
        <v>3099</v>
      </c>
      <c r="C2114" s="630" t="s">
        <v>5403</v>
      </c>
      <c r="D2114" s="1083" t="s">
        <v>3</v>
      </c>
      <c r="E2114" s="1084">
        <v>149.09</v>
      </c>
      <c r="F2114" s="1084">
        <v>48.89</v>
      </c>
      <c r="G2114" s="1085">
        <v>100.2</v>
      </c>
      <c r="H2114" s="632" t="s">
        <v>12257</v>
      </c>
      <c r="I2114" s="390">
        <v>43617</v>
      </c>
    </row>
    <row r="2115" spans="1:9">
      <c r="A2115" s="1082">
        <v>95940</v>
      </c>
      <c r="B2115" s="1083" t="s">
        <v>3100</v>
      </c>
      <c r="C2115" s="630" t="s">
        <v>5403</v>
      </c>
      <c r="D2115" s="1083" t="s">
        <v>3</v>
      </c>
      <c r="E2115" s="1084">
        <v>124.58</v>
      </c>
      <c r="F2115" s="1084">
        <v>39.89</v>
      </c>
      <c r="G2115" s="1085">
        <v>84.69</v>
      </c>
      <c r="H2115" s="632" t="s">
        <v>12257</v>
      </c>
      <c r="I2115" s="390">
        <v>43617</v>
      </c>
    </row>
    <row r="2116" spans="1:9">
      <c r="A2116" s="1082">
        <v>95941</v>
      </c>
      <c r="B2116" s="1083" t="s">
        <v>3101</v>
      </c>
      <c r="C2116" s="630" t="s">
        <v>5403</v>
      </c>
      <c r="D2116" s="1083" t="s">
        <v>3</v>
      </c>
      <c r="E2116" s="1084">
        <v>109.63</v>
      </c>
      <c r="F2116" s="1084">
        <v>36.6</v>
      </c>
      <c r="G2116" s="1085">
        <v>73.03</v>
      </c>
      <c r="H2116" s="632" t="s">
        <v>12257</v>
      </c>
      <c r="I2116" s="390">
        <v>43617</v>
      </c>
    </row>
    <row r="2117" spans="1:9">
      <c r="A2117" s="1082">
        <v>95942</v>
      </c>
      <c r="B2117" s="1083" t="s">
        <v>3102</v>
      </c>
      <c r="C2117" s="630" t="s">
        <v>5403</v>
      </c>
      <c r="D2117" s="1083" t="s">
        <v>3</v>
      </c>
      <c r="E2117" s="1084">
        <v>100.29</v>
      </c>
      <c r="F2117" s="1084">
        <v>34.61</v>
      </c>
      <c r="G2117" s="1085">
        <v>65.680000000000007</v>
      </c>
      <c r="H2117" s="632" t="s">
        <v>12257</v>
      </c>
      <c r="I2117" s="390">
        <v>43617</v>
      </c>
    </row>
    <row r="2118" spans="1:9">
      <c r="A2118" s="1082">
        <v>96252</v>
      </c>
      <c r="B2118" s="1083" t="s">
        <v>5531</v>
      </c>
      <c r="C2118" s="630" t="s">
        <v>5403</v>
      </c>
      <c r="D2118" s="1083" t="s">
        <v>3</v>
      </c>
      <c r="E2118" s="1084">
        <v>143.31</v>
      </c>
      <c r="F2118" s="1084">
        <v>33.9</v>
      </c>
      <c r="G2118" s="1085">
        <v>109.41</v>
      </c>
      <c r="H2118" s="632" t="s">
        <v>12257</v>
      </c>
      <c r="I2118" s="390">
        <v>43617</v>
      </c>
    </row>
    <row r="2119" spans="1:9">
      <c r="A2119" s="1082">
        <v>96257</v>
      </c>
      <c r="B2119" s="1083" t="s">
        <v>3103</v>
      </c>
      <c r="C2119" s="630" t="s">
        <v>5403</v>
      </c>
      <c r="D2119" s="1083" t="s">
        <v>3</v>
      </c>
      <c r="E2119" s="1084">
        <v>123.36</v>
      </c>
      <c r="F2119" s="1084">
        <v>48.67</v>
      </c>
      <c r="G2119" s="1085">
        <v>74.69</v>
      </c>
      <c r="H2119" s="632" t="s">
        <v>12257</v>
      </c>
      <c r="I2119" s="390">
        <v>43617</v>
      </c>
    </row>
    <row r="2120" spans="1:9">
      <c r="A2120" s="1082">
        <v>96258</v>
      </c>
      <c r="B2120" s="1083" t="s">
        <v>3104</v>
      </c>
      <c r="C2120" s="630" t="s">
        <v>5403</v>
      </c>
      <c r="D2120" s="1083" t="s">
        <v>3</v>
      </c>
      <c r="E2120" s="1084">
        <v>115.1</v>
      </c>
      <c r="F2120" s="1084">
        <v>44.01</v>
      </c>
      <c r="G2120" s="1085">
        <v>71.089999999999989</v>
      </c>
      <c r="H2120" s="632" t="s">
        <v>12257</v>
      </c>
      <c r="I2120" s="390">
        <v>43617</v>
      </c>
    </row>
    <row r="2121" spans="1:9">
      <c r="A2121" s="1082">
        <v>96259</v>
      </c>
      <c r="B2121" s="1083" t="s">
        <v>3105</v>
      </c>
      <c r="C2121" s="630" t="s">
        <v>5403</v>
      </c>
      <c r="D2121" s="1083" t="s">
        <v>3</v>
      </c>
      <c r="E2121" s="1084">
        <v>139.27000000000001</v>
      </c>
      <c r="F2121" s="1084">
        <v>61.42</v>
      </c>
      <c r="G2121" s="1085">
        <v>77.849999999999994</v>
      </c>
      <c r="H2121" s="632" t="s">
        <v>12257</v>
      </c>
      <c r="I2121" s="390">
        <v>43617</v>
      </c>
    </row>
    <row r="2122" spans="1:9">
      <c r="A2122" s="1082">
        <v>96529</v>
      </c>
      <c r="B2122" s="1083" t="s">
        <v>5532</v>
      </c>
      <c r="C2122" s="630" t="s">
        <v>5403</v>
      </c>
      <c r="D2122" s="1083" t="s">
        <v>3</v>
      </c>
      <c r="E2122" s="1084">
        <v>180.32</v>
      </c>
      <c r="F2122" s="1084">
        <v>75.88</v>
      </c>
      <c r="G2122" s="1085">
        <v>104.44</v>
      </c>
      <c r="H2122" s="632" t="s">
        <v>12257</v>
      </c>
      <c r="I2122" s="390">
        <v>43617</v>
      </c>
    </row>
    <row r="2123" spans="1:9">
      <c r="A2123" s="1082">
        <v>96530</v>
      </c>
      <c r="B2123" s="1083" t="s">
        <v>5533</v>
      </c>
      <c r="C2123" s="630" t="s">
        <v>5403</v>
      </c>
      <c r="D2123" s="1083" t="s">
        <v>3</v>
      </c>
      <c r="E2123" s="1084">
        <v>85.5</v>
      </c>
      <c r="F2123" s="1084">
        <v>27.29</v>
      </c>
      <c r="G2123" s="1085">
        <v>58.21</v>
      </c>
      <c r="H2123" s="632" t="s">
        <v>12257</v>
      </c>
      <c r="I2123" s="390">
        <v>43617</v>
      </c>
    </row>
    <row r="2124" spans="1:9">
      <c r="A2124" s="1082">
        <v>96531</v>
      </c>
      <c r="B2124" s="1083" t="s">
        <v>5534</v>
      </c>
      <c r="C2124" s="630" t="s">
        <v>5403</v>
      </c>
      <c r="D2124" s="1083" t="s">
        <v>3</v>
      </c>
      <c r="E2124" s="1084">
        <v>65.45</v>
      </c>
      <c r="F2124" s="1084">
        <v>27.42</v>
      </c>
      <c r="G2124" s="1085">
        <v>38.03</v>
      </c>
      <c r="H2124" s="632" t="s">
        <v>12257</v>
      </c>
      <c r="I2124" s="390">
        <v>43617</v>
      </c>
    </row>
    <row r="2125" spans="1:9">
      <c r="A2125" s="1082">
        <v>96532</v>
      </c>
      <c r="B2125" s="1083" t="s">
        <v>5535</v>
      </c>
      <c r="C2125" s="630" t="s">
        <v>5403</v>
      </c>
      <c r="D2125" s="1083" t="s">
        <v>3</v>
      </c>
      <c r="E2125" s="1084">
        <v>119.77</v>
      </c>
      <c r="F2125" s="1084">
        <v>57.93</v>
      </c>
      <c r="G2125" s="1085">
        <v>61.839999999999996</v>
      </c>
      <c r="H2125" s="632" t="s">
        <v>12257</v>
      </c>
      <c r="I2125" s="390">
        <v>43617</v>
      </c>
    </row>
    <row r="2126" spans="1:9">
      <c r="A2126" s="1082">
        <v>96533</v>
      </c>
      <c r="B2126" s="1083" t="s">
        <v>5536</v>
      </c>
      <c r="C2126" s="630" t="s">
        <v>5403</v>
      </c>
      <c r="D2126" s="1083" t="s">
        <v>3</v>
      </c>
      <c r="E2126" s="1084">
        <v>56.48</v>
      </c>
      <c r="F2126" s="1084">
        <v>22.59</v>
      </c>
      <c r="G2126" s="1085">
        <v>33.89</v>
      </c>
      <c r="H2126" s="632" t="s">
        <v>12257</v>
      </c>
      <c r="I2126" s="390">
        <v>43617</v>
      </c>
    </row>
    <row r="2127" spans="1:9">
      <c r="A2127" s="1082">
        <v>96534</v>
      </c>
      <c r="B2127" s="1083" t="s">
        <v>5537</v>
      </c>
      <c r="C2127" s="630" t="s">
        <v>5403</v>
      </c>
      <c r="D2127" s="1083" t="s">
        <v>3</v>
      </c>
      <c r="E2127" s="1084">
        <v>49.22</v>
      </c>
      <c r="F2127" s="1084">
        <v>24.87</v>
      </c>
      <c r="G2127" s="1085">
        <v>24.35</v>
      </c>
      <c r="H2127" s="632" t="s">
        <v>12257</v>
      </c>
      <c r="I2127" s="390">
        <v>43617</v>
      </c>
    </row>
    <row r="2128" spans="1:9">
      <c r="A2128" s="1082">
        <v>96535</v>
      </c>
      <c r="B2128" s="1083" t="s">
        <v>5538</v>
      </c>
      <c r="C2128" s="630" t="s">
        <v>5403</v>
      </c>
      <c r="D2128" s="1083" t="s">
        <v>3</v>
      </c>
      <c r="E2128" s="1084">
        <v>88.25</v>
      </c>
      <c r="F2128" s="1084">
        <v>48.58</v>
      </c>
      <c r="G2128" s="1085">
        <v>39.67</v>
      </c>
      <c r="H2128" s="632" t="s">
        <v>12257</v>
      </c>
      <c r="I2128" s="390">
        <v>43617</v>
      </c>
    </row>
    <row r="2129" spans="1:9">
      <c r="A2129" s="1082">
        <v>96536</v>
      </c>
      <c r="B2129" s="1083" t="s">
        <v>5539</v>
      </c>
      <c r="C2129" s="630" t="s">
        <v>5403</v>
      </c>
      <c r="D2129" s="1083" t="s">
        <v>3</v>
      </c>
      <c r="E2129" s="1084">
        <v>41.38</v>
      </c>
      <c r="F2129" s="1084">
        <v>20.13</v>
      </c>
      <c r="G2129" s="1085">
        <v>21.25</v>
      </c>
      <c r="H2129" s="632" t="s">
        <v>12257</v>
      </c>
      <c r="I2129" s="390">
        <v>43617</v>
      </c>
    </row>
    <row r="2130" spans="1:9">
      <c r="A2130" s="1082">
        <v>96537</v>
      </c>
      <c r="B2130" s="1083" t="s">
        <v>5540</v>
      </c>
      <c r="C2130" s="630" t="s">
        <v>5403</v>
      </c>
      <c r="D2130" s="1083" t="s">
        <v>3</v>
      </c>
      <c r="E2130" s="1084">
        <v>110.91</v>
      </c>
      <c r="F2130" s="1084">
        <v>44.98</v>
      </c>
      <c r="G2130" s="1085">
        <v>65.930000000000007</v>
      </c>
      <c r="H2130" s="632" t="s">
        <v>12257</v>
      </c>
      <c r="I2130" s="390">
        <v>43617</v>
      </c>
    </row>
    <row r="2131" spans="1:9">
      <c r="A2131" s="1082">
        <v>96538</v>
      </c>
      <c r="B2131" s="1083" t="s">
        <v>5541</v>
      </c>
      <c r="C2131" s="630" t="s">
        <v>5403</v>
      </c>
      <c r="D2131" s="1083" t="s">
        <v>3</v>
      </c>
      <c r="E2131" s="1084">
        <v>174.85</v>
      </c>
      <c r="F2131" s="1084">
        <v>82.27</v>
      </c>
      <c r="G2131" s="1085">
        <v>92.58</v>
      </c>
      <c r="H2131" s="632" t="s">
        <v>12257</v>
      </c>
      <c r="I2131" s="390">
        <v>43617</v>
      </c>
    </row>
    <row r="2132" spans="1:9">
      <c r="A2132" s="1082">
        <v>96539</v>
      </c>
      <c r="B2132" s="1083" t="s">
        <v>5542</v>
      </c>
      <c r="C2132" s="630" t="s">
        <v>5403</v>
      </c>
      <c r="D2132" s="1083" t="s">
        <v>3</v>
      </c>
      <c r="E2132" s="1084">
        <v>77.849999999999994</v>
      </c>
      <c r="F2132" s="1084">
        <v>34.01</v>
      </c>
      <c r="G2132" s="1085">
        <v>43.839999999999996</v>
      </c>
      <c r="H2132" s="632" t="s">
        <v>12257</v>
      </c>
      <c r="I2132" s="390">
        <v>43617</v>
      </c>
    </row>
    <row r="2133" spans="1:9">
      <c r="A2133" s="1082">
        <v>96540</v>
      </c>
      <c r="B2133" s="1083" t="s">
        <v>5543</v>
      </c>
      <c r="C2133" s="630" t="s">
        <v>5403</v>
      </c>
      <c r="D2133" s="1083" t="s">
        <v>3</v>
      </c>
      <c r="E2133" s="1084">
        <v>79.97</v>
      </c>
      <c r="F2133" s="1084">
        <v>38.78</v>
      </c>
      <c r="G2133" s="1085">
        <v>41.19</v>
      </c>
      <c r="H2133" s="632" t="s">
        <v>12257</v>
      </c>
      <c r="I2133" s="390">
        <v>43617</v>
      </c>
    </row>
    <row r="2134" spans="1:9">
      <c r="A2134" s="1082">
        <v>96541</v>
      </c>
      <c r="B2134" s="1083" t="s">
        <v>5544</v>
      </c>
      <c r="C2134" s="630" t="s">
        <v>5403</v>
      </c>
      <c r="D2134" s="1083" t="s">
        <v>3</v>
      </c>
      <c r="E2134" s="1084">
        <v>124.71</v>
      </c>
      <c r="F2134" s="1084">
        <v>66.260000000000005</v>
      </c>
      <c r="G2134" s="1085">
        <v>58.45</v>
      </c>
      <c r="H2134" s="632" t="s">
        <v>12257</v>
      </c>
      <c r="I2134" s="390">
        <v>43617</v>
      </c>
    </row>
    <row r="2135" spans="1:9">
      <c r="A2135" s="1082">
        <v>96542</v>
      </c>
      <c r="B2135" s="1083" t="s">
        <v>5545</v>
      </c>
      <c r="C2135" s="630" t="s">
        <v>5403</v>
      </c>
      <c r="D2135" s="1083" t="s">
        <v>3</v>
      </c>
      <c r="E2135" s="1084">
        <v>59.3</v>
      </c>
      <c r="F2135" s="1084">
        <v>30.79</v>
      </c>
      <c r="G2135" s="1085">
        <v>28.509999999999998</v>
      </c>
      <c r="H2135" s="632" t="s">
        <v>12257</v>
      </c>
      <c r="I2135" s="390">
        <v>43617</v>
      </c>
    </row>
    <row r="2136" spans="1:9">
      <c r="A2136" s="1082">
        <v>96543</v>
      </c>
      <c r="B2136" s="1083" t="s">
        <v>5546</v>
      </c>
      <c r="C2136" s="630" t="s">
        <v>5403</v>
      </c>
      <c r="D2136" s="1083" t="s">
        <v>47</v>
      </c>
      <c r="E2136" s="1084">
        <v>11.76</v>
      </c>
      <c r="F2136" s="1084">
        <v>4.22</v>
      </c>
      <c r="G2136" s="1085">
        <v>7.54</v>
      </c>
      <c r="H2136" s="632" t="s">
        <v>12257</v>
      </c>
      <c r="I2136" s="390">
        <v>43617</v>
      </c>
    </row>
    <row r="2137" spans="1:9">
      <c r="A2137" s="1082">
        <v>97747</v>
      </c>
      <c r="B2137" s="1083" t="s">
        <v>6077</v>
      </c>
      <c r="C2137" s="630" t="s">
        <v>5403</v>
      </c>
      <c r="D2137" s="1083" t="s">
        <v>3</v>
      </c>
      <c r="E2137" s="1084">
        <v>128.83000000000001</v>
      </c>
      <c r="F2137" s="1084">
        <v>54.64</v>
      </c>
      <c r="G2137" s="1085">
        <v>74.19</v>
      </c>
      <c r="H2137" s="632" t="s">
        <v>12257</v>
      </c>
      <c r="I2137" s="390">
        <v>43617</v>
      </c>
    </row>
    <row r="2138" spans="1:9">
      <c r="A2138" s="1083" t="s">
        <v>299</v>
      </c>
      <c r="B2138" s="1083" t="s">
        <v>300</v>
      </c>
      <c r="C2138" s="630" t="s">
        <v>5403</v>
      </c>
      <c r="D2138" s="1083" t="s">
        <v>43</v>
      </c>
      <c r="E2138" s="1084">
        <v>19.7</v>
      </c>
      <c r="F2138" s="1084">
        <v>13.8</v>
      </c>
      <c r="G2138" s="1085">
        <v>5.9</v>
      </c>
      <c r="H2138" s="632" t="s">
        <v>12257</v>
      </c>
      <c r="I2138" s="390">
        <v>43617</v>
      </c>
    </row>
    <row r="2139" spans="1:9">
      <c r="A2139" s="1083" t="s">
        <v>301</v>
      </c>
      <c r="B2139" s="1083" t="s">
        <v>302</v>
      </c>
      <c r="C2139" s="630" t="s">
        <v>5403</v>
      </c>
      <c r="D2139" s="1083" t="s">
        <v>43</v>
      </c>
      <c r="E2139" s="1084">
        <v>552.53</v>
      </c>
      <c r="F2139" s="1084">
        <v>69.81</v>
      </c>
      <c r="G2139" s="1085">
        <v>482.72</v>
      </c>
      <c r="H2139" s="632" t="s">
        <v>12257</v>
      </c>
      <c r="I2139" s="390">
        <v>43617</v>
      </c>
    </row>
    <row r="2140" spans="1:9">
      <c r="A2140" s="1082">
        <v>85662</v>
      </c>
      <c r="B2140" s="1083" t="s">
        <v>886</v>
      </c>
      <c r="C2140" s="630" t="s">
        <v>5403</v>
      </c>
      <c r="D2140" s="1083" t="s">
        <v>3</v>
      </c>
      <c r="E2140" s="1084">
        <v>11.4</v>
      </c>
      <c r="F2140" s="1084">
        <v>0.95</v>
      </c>
      <c r="G2140" s="1085">
        <v>10.45</v>
      </c>
      <c r="H2140" s="632" t="s">
        <v>12257</v>
      </c>
      <c r="I2140" s="390">
        <v>43617</v>
      </c>
    </row>
    <row r="2141" spans="1:9">
      <c r="A2141" s="1082">
        <v>89996</v>
      </c>
      <c r="B2141" s="1083" t="s">
        <v>3106</v>
      </c>
      <c r="C2141" s="630" t="s">
        <v>5403</v>
      </c>
      <c r="D2141" s="1083" t="s">
        <v>47</v>
      </c>
      <c r="E2141" s="1084">
        <v>6.72</v>
      </c>
      <c r="F2141" s="1084">
        <v>1.24</v>
      </c>
      <c r="G2141" s="1085">
        <v>5.48</v>
      </c>
      <c r="H2141" s="632" t="s">
        <v>12257</v>
      </c>
      <c r="I2141" s="390">
        <v>43617</v>
      </c>
    </row>
    <row r="2142" spans="1:9">
      <c r="A2142" s="1082">
        <v>89997</v>
      </c>
      <c r="B2142" s="1083" t="s">
        <v>3107</v>
      </c>
      <c r="C2142" s="630" t="s">
        <v>5403</v>
      </c>
      <c r="D2142" s="1083" t="s">
        <v>47</v>
      </c>
      <c r="E2142" s="1084">
        <v>5.85</v>
      </c>
      <c r="F2142" s="1084">
        <v>0.8</v>
      </c>
      <c r="G2142" s="1085">
        <v>5.05</v>
      </c>
      <c r="H2142" s="632" t="s">
        <v>12257</v>
      </c>
      <c r="I2142" s="390">
        <v>43617</v>
      </c>
    </row>
    <row r="2143" spans="1:9">
      <c r="A2143" s="1082">
        <v>89998</v>
      </c>
      <c r="B2143" s="1083" t="s">
        <v>3108</v>
      </c>
      <c r="C2143" s="630" t="s">
        <v>5403</v>
      </c>
      <c r="D2143" s="1083" t="s">
        <v>47</v>
      </c>
      <c r="E2143" s="1084">
        <v>6.34</v>
      </c>
      <c r="F2143" s="1084">
        <v>0.97</v>
      </c>
      <c r="G2143" s="1085">
        <v>5.37</v>
      </c>
      <c r="H2143" s="632" t="s">
        <v>12257</v>
      </c>
      <c r="I2143" s="390">
        <v>43617</v>
      </c>
    </row>
    <row r="2144" spans="1:9">
      <c r="A2144" s="1082">
        <v>89999</v>
      </c>
      <c r="B2144" s="1083" t="s">
        <v>3109</v>
      </c>
      <c r="C2144" s="630" t="s">
        <v>5403</v>
      </c>
      <c r="D2144" s="1083" t="s">
        <v>47</v>
      </c>
      <c r="E2144" s="1084">
        <v>10.130000000000001</v>
      </c>
      <c r="F2144" s="1084">
        <v>3.05</v>
      </c>
      <c r="G2144" s="1085">
        <v>7.08</v>
      </c>
      <c r="H2144" s="632" t="s">
        <v>12257</v>
      </c>
      <c r="I2144" s="390">
        <v>43617</v>
      </c>
    </row>
    <row r="2145" spans="1:9">
      <c r="A2145" s="1082">
        <v>90000</v>
      </c>
      <c r="B2145" s="1083" t="s">
        <v>3110</v>
      </c>
      <c r="C2145" s="630" t="s">
        <v>5403</v>
      </c>
      <c r="D2145" s="1083" t="s">
        <v>47</v>
      </c>
      <c r="E2145" s="1084">
        <v>7.71</v>
      </c>
      <c r="F2145" s="1084">
        <v>1.95</v>
      </c>
      <c r="G2145" s="1085">
        <v>5.76</v>
      </c>
      <c r="H2145" s="632" t="s">
        <v>12257</v>
      </c>
      <c r="I2145" s="390">
        <v>43617</v>
      </c>
    </row>
    <row r="2146" spans="1:9">
      <c r="A2146" s="1082">
        <v>91593</v>
      </c>
      <c r="B2146" s="1083" t="s">
        <v>12772</v>
      </c>
      <c r="C2146" s="630" t="s">
        <v>5403</v>
      </c>
      <c r="D2146" s="1083" t="s">
        <v>47</v>
      </c>
      <c r="E2146" s="1084">
        <v>7.57</v>
      </c>
      <c r="F2146" s="1084">
        <v>0.37</v>
      </c>
      <c r="G2146" s="1085">
        <v>7.2</v>
      </c>
      <c r="H2146" s="632" t="s">
        <v>12257</v>
      </c>
      <c r="I2146" s="390">
        <v>43617</v>
      </c>
    </row>
    <row r="2147" spans="1:9">
      <c r="A2147" s="1082">
        <v>91594</v>
      </c>
      <c r="B2147" s="1083" t="s">
        <v>12773</v>
      </c>
      <c r="C2147" s="630" t="s">
        <v>5403</v>
      </c>
      <c r="D2147" s="1083" t="s">
        <v>47</v>
      </c>
      <c r="E2147" s="1084">
        <v>7.88</v>
      </c>
      <c r="F2147" s="1084">
        <v>0.55000000000000004</v>
      </c>
      <c r="G2147" s="1085">
        <v>7.33</v>
      </c>
      <c r="H2147" s="632" t="s">
        <v>12257</v>
      </c>
      <c r="I2147" s="390">
        <v>43617</v>
      </c>
    </row>
    <row r="2148" spans="1:9">
      <c r="A2148" s="1082">
        <v>91595</v>
      </c>
      <c r="B2148" s="1083" t="s">
        <v>12774</v>
      </c>
      <c r="C2148" s="630" t="s">
        <v>5403</v>
      </c>
      <c r="D2148" s="1083" t="s">
        <v>47</v>
      </c>
      <c r="E2148" s="1084">
        <v>8.67</v>
      </c>
      <c r="F2148" s="1084">
        <v>0.89</v>
      </c>
      <c r="G2148" s="1085">
        <v>7.78</v>
      </c>
      <c r="H2148" s="632" t="s">
        <v>12257</v>
      </c>
      <c r="I2148" s="390">
        <v>43617</v>
      </c>
    </row>
    <row r="2149" spans="1:9">
      <c r="A2149" s="1082">
        <v>91596</v>
      </c>
      <c r="B2149" s="1083" t="s">
        <v>12775</v>
      </c>
      <c r="C2149" s="630" t="s">
        <v>5403</v>
      </c>
      <c r="D2149" s="1083" t="s">
        <v>47</v>
      </c>
      <c r="E2149" s="1084">
        <v>7.79</v>
      </c>
      <c r="F2149" s="1084">
        <v>0.52</v>
      </c>
      <c r="G2149" s="1085">
        <v>7.27</v>
      </c>
      <c r="H2149" s="632" t="s">
        <v>12257</v>
      </c>
      <c r="I2149" s="390">
        <v>43617</v>
      </c>
    </row>
    <row r="2150" spans="1:9">
      <c r="A2150" s="1082">
        <v>91597</v>
      </c>
      <c r="B2150" s="1083" t="s">
        <v>12776</v>
      </c>
      <c r="C2150" s="630" t="s">
        <v>5403</v>
      </c>
      <c r="D2150" s="1083" t="s">
        <v>47</v>
      </c>
      <c r="E2150" s="1084">
        <v>5.42</v>
      </c>
      <c r="F2150" s="1084">
        <v>0.55000000000000004</v>
      </c>
      <c r="G2150" s="1085">
        <v>4.87</v>
      </c>
      <c r="H2150" s="632" t="s">
        <v>12257</v>
      </c>
      <c r="I2150" s="390">
        <v>43617</v>
      </c>
    </row>
    <row r="2151" spans="1:9">
      <c r="A2151" s="1082">
        <v>91598</v>
      </c>
      <c r="B2151" s="1083" t="s">
        <v>12777</v>
      </c>
      <c r="C2151" s="630" t="s">
        <v>5403</v>
      </c>
      <c r="D2151" s="1083" t="s">
        <v>47</v>
      </c>
      <c r="E2151" s="1084">
        <v>7.68</v>
      </c>
      <c r="F2151" s="1084">
        <v>0.64</v>
      </c>
      <c r="G2151" s="1085">
        <v>7.04</v>
      </c>
      <c r="H2151" s="632" t="s">
        <v>12257</v>
      </c>
      <c r="I2151" s="390">
        <v>43617</v>
      </c>
    </row>
    <row r="2152" spans="1:9">
      <c r="A2152" s="1082">
        <v>91599</v>
      </c>
      <c r="B2152" s="1083" t="s">
        <v>12778</v>
      </c>
      <c r="C2152" s="630" t="s">
        <v>5403</v>
      </c>
      <c r="D2152" s="1083" t="s">
        <v>47</v>
      </c>
      <c r="E2152" s="1084">
        <v>8.23</v>
      </c>
      <c r="F2152" s="1084">
        <v>0.69</v>
      </c>
      <c r="G2152" s="1085">
        <v>7.54</v>
      </c>
      <c r="H2152" s="632" t="s">
        <v>12257</v>
      </c>
      <c r="I2152" s="390">
        <v>43617</v>
      </c>
    </row>
    <row r="2153" spans="1:9">
      <c r="A2153" s="1082">
        <v>91600</v>
      </c>
      <c r="B2153" s="1083" t="s">
        <v>12779</v>
      </c>
      <c r="C2153" s="630" t="s">
        <v>5403</v>
      </c>
      <c r="D2153" s="1083" t="s">
        <v>47</v>
      </c>
      <c r="E2153" s="1084">
        <v>9.5399999999999991</v>
      </c>
      <c r="F2153" s="1084">
        <v>1.69</v>
      </c>
      <c r="G2153" s="1085">
        <v>7.85</v>
      </c>
      <c r="H2153" s="632" t="s">
        <v>12257</v>
      </c>
      <c r="I2153" s="390">
        <v>43617</v>
      </c>
    </row>
    <row r="2154" spans="1:9">
      <c r="A2154" s="1082">
        <v>91601</v>
      </c>
      <c r="B2154" s="1083" t="s">
        <v>12780</v>
      </c>
      <c r="C2154" s="630" t="s">
        <v>5403</v>
      </c>
      <c r="D2154" s="1083" t="s">
        <v>47</v>
      </c>
      <c r="E2154" s="1084">
        <v>7.6</v>
      </c>
      <c r="F2154" s="1084">
        <v>1.24</v>
      </c>
      <c r="G2154" s="1085">
        <v>6.36</v>
      </c>
      <c r="H2154" s="632" t="s">
        <v>12257</v>
      </c>
      <c r="I2154" s="390">
        <v>43617</v>
      </c>
    </row>
    <row r="2155" spans="1:9">
      <c r="A2155" s="1082">
        <v>91602</v>
      </c>
      <c r="B2155" s="1083" t="s">
        <v>12781</v>
      </c>
      <c r="C2155" s="630" t="s">
        <v>5403</v>
      </c>
      <c r="D2155" s="1083" t="s">
        <v>47</v>
      </c>
      <c r="E2155" s="1084">
        <v>7.62</v>
      </c>
      <c r="F2155" s="1084">
        <v>0.74</v>
      </c>
      <c r="G2155" s="1085">
        <v>6.88</v>
      </c>
      <c r="H2155" s="632" t="s">
        <v>12257</v>
      </c>
      <c r="I2155" s="390">
        <v>43617</v>
      </c>
    </row>
    <row r="2156" spans="1:9">
      <c r="A2156" s="1082">
        <v>91603</v>
      </c>
      <c r="B2156" s="1083" t="s">
        <v>12782</v>
      </c>
      <c r="C2156" s="630" t="s">
        <v>5403</v>
      </c>
      <c r="D2156" s="1083" t="s">
        <v>47</v>
      </c>
      <c r="E2156" s="1084">
        <v>6.6</v>
      </c>
      <c r="F2156" s="1084">
        <v>0.7</v>
      </c>
      <c r="G2156" s="1085">
        <v>5.9</v>
      </c>
      <c r="H2156" s="632" t="s">
        <v>12257</v>
      </c>
      <c r="I2156" s="390">
        <v>43617</v>
      </c>
    </row>
    <row r="2157" spans="1:9">
      <c r="A2157" s="1082">
        <v>92759</v>
      </c>
      <c r="B2157" s="1083" t="s">
        <v>3111</v>
      </c>
      <c r="C2157" s="630" t="s">
        <v>5403</v>
      </c>
      <c r="D2157" s="1083" t="s">
        <v>47</v>
      </c>
      <c r="E2157" s="1084">
        <v>9.76</v>
      </c>
      <c r="F2157" s="1084">
        <v>2.91</v>
      </c>
      <c r="G2157" s="1085">
        <v>6.85</v>
      </c>
      <c r="H2157" s="632" t="s">
        <v>12257</v>
      </c>
      <c r="I2157" s="390">
        <v>43617</v>
      </c>
    </row>
    <row r="2158" spans="1:9">
      <c r="A2158" s="1082">
        <v>92760</v>
      </c>
      <c r="B2158" s="1083" t="s">
        <v>3112</v>
      </c>
      <c r="C2158" s="630" t="s">
        <v>5403</v>
      </c>
      <c r="D2158" s="1083" t="s">
        <v>47</v>
      </c>
      <c r="E2158" s="1084">
        <v>8.7100000000000009</v>
      </c>
      <c r="F2158" s="1084">
        <v>1.97</v>
      </c>
      <c r="G2158" s="1085">
        <v>6.74</v>
      </c>
      <c r="H2158" s="632" t="s">
        <v>12257</v>
      </c>
      <c r="I2158" s="390">
        <v>43617</v>
      </c>
    </row>
    <row r="2159" spans="1:9">
      <c r="A2159" s="1082">
        <v>92761</v>
      </c>
      <c r="B2159" s="1083" t="s">
        <v>3113</v>
      </c>
      <c r="C2159" s="630" t="s">
        <v>5403</v>
      </c>
      <c r="D2159" s="1083" t="s">
        <v>47</v>
      </c>
      <c r="E2159" s="1084">
        <v>8.7100000000000009</v>
      </c>
      <c r="F2159" s="1084">
        <v>1.33</v>
      </c>
      <c r="G2159" s="1085">
        <v>7.38</v>
      </c>
      <c r="H2159" s="632" t="s">
        <v>12257</v>
      </c>
      <c r="I2159" s="390">
        <v>43617</v>
      </c>
    </row>
    <row r="2160" spans="1:9">
      <c r="A2160" s="1082">
        <v>92762</v>
      </c>
      <c r="B2160" s="1083" t="s">
        <v>3114</v>
      </c>
      <c r="C2160" s="630" t="s">
        <v>5403</v>
      </c>
      <c r="D2160" s="1083" t="s">
        <v>47</v>
      </c>
      <c r="E2160" s="1084">
        <v>7.16</v>
      </c>
      <c r="F2160" s="1084">
        <v>0.93</v>
      </c>
      <c r="G2160" s="1085">
        <v>6.23</v>
      </c>
      <c r="H2160" s="632" t="s">
        <v>12257</v>
      </c>
      <c r="I2160" s="390">
        <v>43617</v>
      </c>
    </row>
    <row r="2161" spans="1:9">
      <c r="A2161" s="1082">
        <v>92763</v>
      </c>
      <c r="B2161" s="1083" t="s">
        <v>3115</v>
      </c>
      <c r="C2161" s="630" t="s">
        <v>5403</v>
      </c>
      <c r="D2161" s="1083" t="s">
        <v>47</v>
      </c>
      <c r="E2161" s="1084">
        <v>6.45</v>
      </c>
      <c r="F2161" s="1084">
        <v>0.63</v>
      </c>
      <c r="G2161" s="1085">
        <v>5.82</v>
      </c>
      <c r="H2161" s="632" t="s">
        <v>12257</v>
      </c>
      <c r="I2161" s="390">
        <v>43617</v>
      </c>
    </row>
    <row r="2162" spans="1:9">
      <c r="A2162" s="1082">
        <v>92764</v>
      </c>
      <c r="B2162" s="1083" t="s">
        <v>3116</v>
      </c>
      <c r="C2162" s="630" t="s">
        <v>5403</v>
      </c>
      <c r="D2162" s="1083" t="s">
        <v>47</v>
      </c>
      <c r="E2162" s="1084">
        <v>6.12</v>
      </c>
      <c r="F2162" s="1084">
        <v>0.4</v>
      </c>
      <c r="G2162" s="1085">
        <v>5.72</v>
      </c>
      <c r="H2162" s="632" t="s">
        <v>12257</v>
      </c>
      <c r="I2162" s="390">
        <v>43617</v>
      </c>
    </row>
    <row r="2163" spans="1:9">
      <c r="A2163" s="1082">
        <v>92765</v>
      </c>
      <c r="B2163" s="1083" t="s">
        <v>3117</v>
      </c>
      <c r="C2163" s="630" t="s">
        <v>5403</v>
      </c>
      <c r="D2163" s="1083" t="s">
        <v>47</v>
      </c>
      <c r="E2163" s="1084">
        <v>5.67</v>
      </c>
      <c r="F2163" s="1084">
        <v>0.26</v>
      </c>
      <c r="G2163" s="1085">
        <v>5.41</v>
      </c>
      <c r="H2163" s="632" t="s">
        <v>12257</v>
      </c>
      <c r="I2163" s="390">
        <v>43617</v>
      </c>
    </row>
    <row r="2164" spans="1:9">
      <c r="A2164" s="1082">
        <v>92766</v>
      </c>
      <c r="B2164" s="1083" t="s">
        <v>3118</v>
      </c>
      <c r="C2164" s="630" t="s">
        <v>5403</v>
      </c>
      <c r="D2164" s="1083" t="s">
        <v>47</v>
      </c>
      <c r="E2164" s="1084">
        <v>6.29</v>
      </c>
      <c r="F2164" s="1084">
        <v>0.15</v>
      </c>
      <c r="G2164" s="1085">
        <v>6.14</v>
      </c>
      <c r="H2164" s="632" t="s">
        <v>12257</v>
      </c>
      <c r="I2164" s="390">
        <v>43617</v>
      </c>
    </row>
    <row r="2165" spans="1:9">
      <c r="A2165" s="1082">
        <v>92767</v>
      </c>
      <c r="B2165" s="1083" t="s">
        <v>3119</v>
      </c>
      <c r="C2165" s="630" t="s">
        <v>5403</v>
      </c>
      <c r="D2165" s="1083" t="s">
        <v>47</v>
      </c>
      <c r="E2165" s="1084">
        <v>9.94</v>
      </c>
      <c r="F2165" s="1084">
        <v>2.86</v>
      </c>
      <c r="G2165" s="1085">
        <v>7.08</v>
      </c>
      <c r="H2165" s="632" t="s">
        <v>12257</v>
      </c>
      <c r="I2165" s="390">
        <v>43617</v>
      </c>
    </row>
    <row r="2166" spans="1:9">
      <c r="A2166" s="1082">
        <v>92768</v>
      </c>
      <c r="B2166" s="1083" t="s">
        <v>3120</v>
      </c>
      <c r="C2166" s="630" t="s">
        <v>5403</v>
      </c>
      <c r="D2166" s="1083" t="s">
        <v>47</v>
      </c>
      <c r="E2166" s="1084">
        <v>8.73</v>
      </c>
      <c r="F2166" s="1084">
        <v>2.08</v>
      </c>
      <c r="G2166" s="1085">
        <v>6.65</v>
      </c>
      <c r="H2166" s="632" t="s">
        <v>12257</v>
      </c>
      <c r="I2166" s="390">
        <v>43617</v>
      </c>
    </row>
    <row r="2167" spans="1:9">
      <c r="A2167" s="1082">
        <v>92769</v>
      </c>
      <c r="B2167" s="1083" t="s">
        <v>3121</v>
      </c>
      <c r="C2167" s="630" t="s">
        <v>5403</v>
      </c>
      <c r="D2167" s="1083" t="s">
        <v>47</v>
      </c>
      <c r="E2167" s="1084">
        <v>7.93</v>
      </c>
      <c r="F2167" s="1084">
        <v>1.36</v>
      </c>
      <c r="G2167" s="1085">
        <v>6.57</v>
      </c>
      <c r="H2167" s="632" t="s">
        <v>12257</v>
      </c>
      <c r="I2167" s="390">
        <v>43617</v>
      </c>
    </row>
    <row r="2168" spans="1:9">
      <c r="A2168" s="1082">
        <v>92770</v>
      </c>
      <c r="B2168" s="1083" t="s">
        <v>3122</v>
      </c>
      <c r="C2168" s="630" t="s">
        <v>5403</v>
      </c>
      <c r="D2168" s="1083" t="s">
        <v>47</v>
      </c>
      <c r="E2168" s="1084">
        <v>8.11</v>
      </c>
      <c r="F2168" s="1084">
        <v>0.91</v>
      </c>
      <c r="G2168" s="1085">
        <v>7.2</v>
      </c>
      <c r="H2168" s="632" t="s">
        <v>12257</v>
      </c>
      <c r="I2168" s="390">
        <v>43617</v>
      </c>
    </row>
    <row r="2169" spans="1:9">
      <c r="A2169" s="1082">
        <v>92771</v>
      </c>
      <c r="B2169" s="1083" t="s">
        <v>3123</v>
      </c>
      <c r="C2169" s="630" t="s">
        <v>5403</v>
      </c>
      <c r="D2169" s="1083" t="s">
        <v>47</v>
      </c>
      <c r="E2169" s="1084">
        <v>6.68</v>
      </c>
      <c r="F2169" s="1084">
        <v>0.62</v>
      </c>
      <c r="G2169" s="1085">
        <v>6.06</v>
      </c>
      <c r="H2169" s="632" t="s">
        <v>12257</v>
      </c>
      <c r="I2169" s="390">
        <v>43617</v>
      </c>
    </row>
    <row r="2170" spans="1:9">
      <c r="A2170" s="1082">
        <v>92772</v>
      </c>
      <c r="B2170" s="1083" t="s">
        <v>3124</v>
      </c>
      <c r="C2170" s="630" t="s">
        <v>5403</v>
      </c>
      <c r="D2170" s="1083" t="s">
        <v>47</v>
      </c>
      <c r="E2170" s="1084">
        <v>6.09</v>
      </c>
      <c r="F2170" s="1084">
        <v>0.4</v>
      </c>
      <c r="G2170" s="1085">
        <v>5.69</v>
      </c>
      <c r="H2170" s="632" t="s">
        <v>12257</v>
      </c>
      <c r="I2170" s="390">
        <v>43617</v>
      </c>
    </row>
    <row r="2171" spans="1:9">
      <c r="A2171" s="1082">
        <v>92773</v>
      </c>
      <c r="B2171" s="1083" t="s">
        <v>3125</v>
      </c>
      <c r="C2171" s="630" t="s">
        <v>5403</v>
      </c>
      <c r="D2171" s="1083" t="s">
        <v>47</v>
      </c>
      <c r="E2171" s="1084">
        <v>5.85</v>
      </c>
      <c r="F2171" s="1084">
        <v>0.25</v>
      </c>
      <c r="G2171" s="1085">
        <v>5.6</v>
      </c>
      <c r="H2171" s="632" t="s">
        <v>12257</v>
      </c>
      <c r="I2171" s="390">
        <v>43617</v>
      </c>
    </row>
    <row r="2172" spans="1:9">
      <c r="A2172" s="1082">
        <v>92774</v>
      </c>
      <c r="B2172" s="1083" t="s">
        <v>3126</v>
      </c>
      <c r="C2172" s="630" t="s">
        <v>5403</v>
      </c>
      <c r="D2172" s="1083" t="s">
        <v>47</v>
      </c>
      <c r="E2172" s="1084">
        <v>5.49</v>
      </c>
      <c r="F2172" s="1084">
        <v>0.14000000000000001</v>
      </c>
      <c r="G2172" s="1085">
        <v>5.35</v>
      </c>
      <c r="H2172" s="632" t="s">
        <v>12257</v>
      </c>
      <c r="I2172" s="390">
        <v>43617</v>
      </c>
    </row>
    <row r="2173" spans="1:9">
      <c r="A2173" s="1082">
        <v>92775</v>
      </c>
      <c r="B2173" s="1083" t="s">
        <v>3127</v>
      </c>
      <c r="C2173" s="630" t="s">
        <v>5403</v>
      </c>
      <c r="D2173" s="1083" t="s">
        <v>47</v>
      </c>
      <c r="E2173" s="1084">
        <v>11.8</v>
      </c>
      <c r="F2173" s="1084">
        <v>4.38</v>
      </c>
      <c r="G2173" s="1085">
        <v>7.42</v>
      </c>
      <c r="H2173" s="632" t="s">
        <v>12257</v>
      </c>
      <c r="I2173" s="390">
        <v>43617</v>
      </c>
    </row>
    <row r="2174" spans="1:9">
      <c r="A2174" s="1082">
        <v>92776</v>
      </c>
      <c r="B2174" s="1083" t="s">
        <v>3128</v>
      </c>
      <c r="C2174" s="630" t="s">
        <v>5403</v>
      </c>
      <c r="D2174" s="1083" t="s">
        <v>47</v>
      </c>
      <c r="E2174" s="1084">
        <v>10.27</v>
      </c>
      <c r="F2174" s="1084">
        <v>3.1</v>
      </c>
      <c r="G2174" s="1085">
        <v>7.17</v>
      </c>
      <c r="H2174" s="632" t="s">
        <v>12257</v>
      </c>
      <c r="I2174" s="390">
        <v>43617</v>
      </c>
    </row>
    <row r="2175" spans="1:9">
      <c r="A2175" s="1082">
        <v>92777</v>
      </c>
      <c r="B2175" s="1083" t="s">
        <v>3129</v>
      </c>
      <c r="C2175" s="630" t="s">
        <v>5403</v>
      </c>
      <c r="D2175" s="1083" t="s">
        <v>47</v>
      </c>
      <c r="E2175" s="1084">
        <v>9.8800000000000008</v>
      </c>
      <c r="F2175" s="1084">
        <v>2.16</v>
      </c>
      <c r="G2175" s="1085">
        <v>7.72</v>
      </c>
      <c r="H2175" s="632" t="s">
        <v>12257</v>
      </c>
      <c r="I2175" s="390">
        <v>43617</v>
      </c>
    </row>
    <row r="2176" spans="1:9">
      <c r="A2176" s="1082">
        <v>92778</v>
      </c>
      <c r="B2176" s="1083" t="s">
        <v>3130</v>
      </c>
      <c r="C2176" s="630" t="s">
        <v>5403</v>
      </c>
      <c r="D2176" s="1083" t="s">
        <v>47</v>
      </c>
      <c r="E2176" s="1084">
        <v>8.0299999999999994</v>
      </c>
      <c r="F2176" s="1084">
        <v>1.56</v>
      </c>
      <c r="G2176" s="1085">
        <v>6.47</v>
      </c>
      <c r="H2176" s="632" t="s">
        <v>12257</v>
      </c>
      <c r="I2176" s="390">
        <v>43617</v>
      </c>
    </row>
    <row r="2177" spans="1:9">
      <c r="A2177" s="1082">
        <v>92779</v>
      </c>
      <c r="B2177" s="1083" t="s">
        <v>3131</v>
      </c>
      <c r="C2177" s="630" t="s">
        <v>5403</v>
      </c>
      <c r="D2177" s="1083" t="s">
        <v>47</v>
      </c>
      <c r="E2177" s="1084">
        <v>7.1</v>
      </c>
      <c r="F2177" s="1084">
        <v>1.1000000000000001</v>
      </c>
      <c r="G2177" s="1085">
        <v>6</v>
      </c>
      <c r="H2177" s="632" t="s">
        <v>12257</v>
      </c>
      <c r="I2177" s="390">
        <v>43617</v>
      </c>
    </row>
    <row r="2178" spans="1:9">
      <c r="A2178" s="1082">
        <v>92780</v>
      </c>
      <c r="B2178" s="1083" t="s">
        <v>3132</v>
      </c>
      <c r="C2178" s="630" t="s">
        <v>5403</v>
      </c>
      <c r="D2178" s="1083" t="s">
        <v>47</v>
      </c>
      <c r="E2178" s="1084">
        <v>6.54</v>
      </c>
      <c r="F2178" s="1084">
        <v>0.71</v>
      </c>
      <c r="G2178" s="1085">
        <v>5.83</v>
      </c>
      <c r="H2178" s="632" t="s">
        <v>12257</v>
      </c>
      <c r="I2178" s="390">
        <v>43617</v>
      </c>
    </row>
    <row r="2179" spans="1:9">
      <c r="A2179" s="1082">
        <v>92781</v>
      </c>
      <c r="B2179" s="1083" t="s">
        <v>3133</v>
      </c>
      <c r="C2179" s="630" t="s">
        <v>5403</v>
      </c>
      <c r="D2179" s="1083" t="s">
        <v>47</v>
      </c>
      <c r="E2179" s="1084">
        <v>5.96</v>
      </c>
      <c r="F2179" s="1084">
        <v>0.46</v>
      </c>
      <c r="G2179" s="1085">
        <v>5.5</v>
      </c>
      <c r="H2179" s="632" t="s">
        <v>12257</v>
      </c>
      <c r="I2179" s="390">
        <v>43617</v>
      </c>
    </row>
    <row r="2180" spans="1:9">
      <c r="A2180" s="1082">
        <v>92782</v>
      </c>
      <c r="B2180" s="1083" t="s">
        <v>3134</v>
      </c>
      <c r="C2180" s="630" t="s">
        <v>5403</v>
      </c>
      <c r="D2180" s="1083" t="s">
        <v>47</v>
      </c>
      <c r="E2180" s="1084">
        <v>6.46</v>
      </c>
      <c r="F2180" s="1084">
        <v>0.26</v>
      </c>
      <c r="G2180" s="1085">
        <v>6.2</v>
      </c>
      <c r="H2180" s="632" t="s">
        <v>12257</v>
      </c>
      <c r="I2180" s="390">
        <v>43617</v>
      </c>
    </row>
    <row r="2181" spans="1:9">
      <c r="A2181" s="1082">
        <v>92783</v>
      </c>
      <c r="B2181" s="1083" t="s">
        <v>3135</v>
      </c>
      <c r="C2181" s="630" t="s">
        <v>5403</v>
      </c>
      <c r="D2181" s="1083" t="s">
        <v>47</v>
      </c>
      <c r="E2181" s="1084">
        <v>11.66</v>
      </c>
      <c r="F2181" s="1084">
        <v>4.09</v>
      </c>
      <c r="G2181" s="1085">
        <v>7.57</v>
      </c>
      <c r="H2181" s="632" t="s">
        <v>12257</v>
      </c>
      <c r="I2181" s="390">
        <v>43617</v>
      </c>
    </row>
    <row r="2182" spans="1:9">
      <c r="A2182" s="1082">
        <v>92784</v>
      </c>
      <c r="B2182" s="1083" t="s">
        <v>3136</v>
      </c>
      <c r="C2182" s="630" t="s">
        <v>5403</v>
      </c>
      <c r="D2182" s="1083" t="s">
        <v>47</v>
      </c>
      <c r="E2182" s="1084">
        <v>10.14</v>
      </c>
      <c r="F2182" s="1084">
        <v>3.08</v>
      </c>
      <c r="G2182" s="1085">
        <v>7.06</v>
      </c>
      <c r="H2182" s="632" t="s">
        <v>12257</v>
      </c>
      <c r="I2182" s="390">
        <v>43617</v>
      </c>
    </row>
    <row r="2183" spans="1:9">
      <c r="A2183" s="1082">
        <v>92785</v>
      </c>
      <c r="B2183" s="1083" t="s">
        <v>3137</v>
      </c>
      <c r="C2183" s="630" t="s">
        <v>5403</v>
      </c>
      <c r="D2183" s="1083" t="s">
        <v>47</v>
      </c>
      <c r="E2183" s="1084">
        <v>9</v>
      </c>
      <c r="F2183" s="1084">
        <v>2.14</v>
      </c>
      <c r="G2183" s="1085">
        <v>6.86</v>
      </c>
      <c r="H2183" s="632" t="s">
        <v>12257</v>
      </c>
      <c r="I2183" s="390">
        <v>43617</v>
      </c>
    </row>
    <row r="2184" spans="1:9">
      <c r="A2184" s="1082">
        <v>92786</v>
      </c>
      <c r="B2184" s="1083" t="s">
        <v>3138</v>
      </c>
      <c r="C2184" s="630" t="s">
        <v>5403</v>
      </c>
      <c r="D2184" s="1083" t="s">
        <v>47</v>
      </c>
      <c r="E2184" s="1084">
        <v>8.89</v>
      </c>
      <c r="F2184" s="1084">
        <v>1.47</v>
      </c>
      <c r="G2184" s="1085">
        <v>7.42</v>
      </c>
      <c r="H2184" s="632" t="s">
        <v>12257</v>
      </c>
      <c r="I2184" s="390">
        <v>43617</v>
      </c>
    </row>
    <row r="2185" spans="1:9">
      <c r="A2185" s="1082">
        <v>92787</v>
      </c>
      <c r="B2185" s="1083" t="s">
        <v>3139</v>
      </c>
      <c r="C2185" s="630" t="s">
        <v>5403</v>
      </c>
      <c r="D2185" s="1083" t="s">
        <v>47</v>
      </c>
      <c r="E2185" s="1084">
        <v>7.25</v>
      </c>
      <c r="F2185" s="1084">
        <v>1.02</v>
      </c>
      <c r="G2185" s="1085">
        <v>6.23</v>
      </c>
      <c r="H2185" s="632" t="s">
        <v>12257</v>
      </c>
      <c r="I2185" s="390">
        <v>43617</v>
      </c>
    </row>
    <row r="2186" spans="1:9">
      <c r="A2186" s="1082">
        <v>92788</v>
      </c>
      <c r="B2186" s="1083" t="s">
        <v>3140</v>
      </c>
      <c r="C2186" s="630" t="s">
        <v>5403</v>
      </c>
      <c r="D2186" s="1083" t="s">
        <v>47</v>
      </c>
      <c r="E2186" s="1084">
        <v>6.5</v>
      </c>
      <c r="F2186" s="1084">
        <v>0.69</v>
      </c>
      <c r="G2186" s="1085">
        <v>5.81</v>
      </c>
      <c r="H2186" s="632" t="s">
        <v>12257</v>
      </c>
      <c r="I2186" s="390">
        <v>43617</v>
      </c>
    </row>
    <row r="2187" spans="1:9">
      <c r="A2187" s="1082">
        <v>92789</v>
      </c>
      <c r="B2187" s="1083" t="s">
        <v>3141</v>
      </c>
      <c r="C2187" s="630" t="s">
        <v>5403</v>
      </c>
      <c r="D2187" s="1083" t="s">
        <v>47</v>
      </c>
      <c r="E2187" s="1084">
        <v>6.11</v>
      </c>
      <c r="F2187" s="1084">
        <v>0.43</v>
      </c>
      <c r="G2187" s="1085">
        <v>5.68</v>
      </c>
      <c r="H2187" s="632" t="s">
        <v>12257</v>
      </c>
      <c r="I2187" s="390">
        <v>43617</v>
      </c>
    </row>
    <row r="2188" spans="1:9">
      <c r="A2188" s="1082">
        <v>92790</v>
      </c>
      <c r="B2188" s="1083" t="s">
        <v>3142</v>
      </c>
      <c r="C2188" s="630" t="s">
        <v>5403</v>
      </c>
      <c r="D2188" s="1083" t="s">
        <v>47</v>
      </c>
      <c r="E2188" s="1084">
        <v>5.64</v>
      </c>
      <c r="F2188" s="1084">
        <v>0.25</v>
      </c>
      <c r="G2188" s="1085">
        <v>5.39</v>
      </c>
      <c r="H2188" s="632" t="s">
        <v>12257</v>
      </c>
      <c r="I2188" s="390">
        <v>43617</v>
      </c>
    </row>
    <row r="2189" spans="1:9">
      <c r="A2189" s="1082">
        <v>92791</v>
      </c>
      <c r="B2189" s="1083" t="s">
        <v>3143</v>
      </c>
      <c r="C2189" s="630" t="s">
        <v>5403</v>
      </c>
      <c r="D2189" s="1083" t="s">
        <v>47</v>
      </c>
      <c r="E2189" s="1084">
        <v>6.78</v>
      </c>
      <c r="F2189" s="1084">
        <v>1.0900000000000001</v>
      </c>
      <c r="G2189" s="1085">
        <v>5.69</v>
      </c>
      <c r="H2189" s="632" t="s">
        <v>12257</v>
      </c>
      <c r="I2189" s="390">
        <v>43617</v>
      </c>
    </row>
    <row r="2190" spans="1:9">
      <c r="A2190" s="1082">
        <v>92792</v>
      </c>
      <c r="B2190" s="1083" t="s">
        <v>3144</v>
      </c>
      <c r="C2190" s="630" t="s">
        <v>5403</v>
      </c>
      <c r="D2190" s="1083" t="s">
        <v>47</v>
      </c>
      <c r="E2190" s="1084">
        <v>6.36</v>
      </c>
      <c r="F2190" s="1084">
        <v>0.59</v>
      </c>
      <c r="G2190" s="1085">
        <v>5.77</v>
      </c>
      <c r="H2190" s="632" t="s">
        <v>12257</v>
      </c>
      <c r="I2190" s="390">
        <v>43617</v>
      </c>
    </row>
    <row r="2191" spans="1:9">
      <c r="A2191" s="1082">
        <v>92793</v>
      </c>
      <c r="B2191" s="1083" t="s">
        <v>3145</v>
      </c>
      <c r="C2191" s="630" t="s">
        <v>5403</v>
      </c>
      <c r="D2191" s="1083" t="s">
        <v>47</v>
      </c>
      <c r="E2191" s="1084">
        <v>6.88</v>
      </c>
      <c r="F2191" s="1084">
        <v>0.31</v>
      </c>
      <c r="G2191" s="1085">
        <v>6.57</v>
      </c>
      <c r="H2191" s="632" t="s">
        <v>12257</v>
      </c>
      <c r="I2191" s="390">
        <v>43617</v>
      </c>
    </row>
    <row r="2192" spans="1:9">
      <c r="A2192" s="1082">
        <v>92794</v>
      </c>
      <c r="B2192" s="1083" t="s">
        <v>3146</v>
      </c>
      <c r="C2192" s="630" t="s">
        <v>5403</v>
      </c>
      <c r="D2192" s="1083" t="s">
        <v>47</v>
      </c>
      <c r="E2192" s="1084">
        <v>5.72</v>
      </c>
      <c r="F2192" s="1084">
        <v>0.17</v>
      </c>
      <c r="G2192" s="1085">
        <v>5.55</v>
      </c>
      <c r="H2192" s="632" t="s">
        <v>12257</v>
      </c>
      <c r="I2192" s="390">
        <v>43617</v>
      </c>
    </row>
    <row r="2193" spans="1:9">
      <c r="A2193" s="1082">
        <v>92795</v>
      </c>
      <c r="B2193" s="1083" t="s">
        <v>3147</v>
      </c>
      <c r="C2193" s="630" t="s">
        <v>5403</v>
      </c>
      <c r="D2193" s="1083" t="s">
        <v>47</v>
      </c>
      <c r="E2193" s="1084">
        <v>5.34</v>
      </c>
      <c r="F2193" s="1084">
        <v>0.09</v>
      </c>
      <c r="G2193" s="1085">
        <v>5.25</v>
      </c>
      <c r="H2193" s="632" t="s">
        <v>12257</v>
      </c>
      <c r="I2193" s="390">
        <v>43617</v>
      </c>
    </row>
    <row r="2194" spans="1:9">
      <c r="A2194" s="1082">
        <v>92796</v>
      </c>
      <c r="B2194" s="1083" t="s">
        <v>3148</v>
      </c>
      <c r="C2194" s="630" t="s">
        <v>5403</v>
      </c>
      <c r="D2194" s="1083" t="s">
        <v>47</v>
      </c>
      <c r="E2194" s="1084">
        <v>5.27</v>
      </c>
      <c r="F2194" s="1084">
        <v>0.04</v>
      </c>
      <c r="G2194" s="1085">
        <v>5.23</v>
      </c>
      <c r="H2194" s="632" t="s">
        <v>12257</v>
      </c>
      <c r="I2194" s="390">
        <v>43617</v>
      </c>
    </row>
    <row r="2195" spans="1:9">
      <c r="A2195" s="1082">
        <v>92797</v>
      </c>
      <c r="B2195" s="1083" t="s">
        <v>3149</v>
      </c>
      <c r="C2195" s="630" t="s">
        <v>5403</v>
      </c>
      <c r="D2195" s="1083" t="s">
        <v>47</v>
      </c>
      <c r="E2195" s="1084">
        <v>5.03</v>
      </c>
      <c r="F2195" s="1084">
        <v>0.02</v>
      </c>
      <c r="G2195" s="1085">
        <v>5.01</v>
      </c>
      <c r="H2195" s="632" t="s">
        <v>12257</v>
      </c>
      <c r="I2195" s="390">
        <v>43617</v>
      </c>
    </row>
    <row r="2196" spans="1:9">
      <c r="A2196" s="1082">
        <v>92798</v>
      </c>
      <c r="B2196" s="1083" t="s">
        <v>3150</v>
      </c>
      <c r="C2196" s="630" t="s">
        <v>5403</v>
      </c>
      <c r="D2196" s="1083" t="s">
        <v>47</v>
      </c>
      <c r="E2196" s="1084">
        <v>5.8</v>
      </c>
      <c r="F2196" s="1084">
        <v>0.01</v>
      </c>
      <c r="G2196" s="1085">
        <v>5.79</v>
      </c>
      <c r="H2196" s="632" t="s">
        <v>12257</v>
      </c>
      <c r="I2196" s="390">
        <v>43617</v>
      </c>
    </row>
    <row r="2197" spans="1:9">
      <c r="A2197" s="1082">
        <v>92799</v>
      </c>
      <c r="B2197" s="1083" t="s">
        <v>3151</v>
      </c>
      <c r="C2197" s="630" t="s">
        <v>5403</v>
      </c>
      <c r="D2197" s="1083" t="s">
        <v>47</v>
      </c>
      <c r="E2197" s="1084">
        <v>7.1</v>
      </c>
      <c r="F2197" s="1084">
        <v>1.32</v>
      </c>
      <c r="G2197" s="1085">
        <v>5.78</v>
      </c>
      <c r="H2197" s="632" t="s">
        <v>12257</v>
      </c>
      <c r="I2197" s="390">
        <v>43617</v>
      </c>
    </row>
    <row r="2198" spans="1:9">
      <c r="A2198" s="1082">
        <v>92800</v>
      </c>
      <c r="B2198" s="1083" t="s">
        <v>3152</v>
      </c>
      <c r="C2198" s="630" t="s">
        <v>5403</v>
      </c>
      <c r="D2198" s="1083" t="s">
        <v>47</v>
      </c>
      <c r="E2198" s="1084">
        <v>6.4</v>
      </c>
      <c r="F2198" s="1084">
        <v>0.82</v>
      </c>
      <c r="G2198" s="1085">
        <v>5.58</v>
      </c>
      <c r="H2198" s="632" t="s">
        <v>12257</v>
      </c>
      <c r="I2198" s="390">
        <v>43617</v>
      </c>
    </row>
    <row r="2199" spans="1:9">
      <c r="A2199" s="1082">
        <v>92801</v>
      </c>
      <c r="B2199" s="1083" t="s">
        <v>3153</v>
      </c>
      <c r="C2199" s="630" t="s">
        <v>5403</v>
      </c>
      <c r="D2199" s="1083" t="s">
        <v>47</v>
      </c>
      <c r="E2199" s="1084">
        <v>6.15</v>
      </c>
      <c r="F2199" s="1084">
        <v>0.43</v>
      </c>
      <c r="G2199" s="1085">
        <v>5.72</v>
      </c>
      <c r="H2199" s="632" t="s">
        <v>12257</v>
      </c>
      <c r="I2199" s="390">
        <v>43617</v>
      </c>
    </row>
    <row r="2200" spans="1:9">
      <c r="A2200" s="1082">
        <v>92802</v>
      </c>
      <c r="B2200" s="1083" t="s">
        <v>3154</v>
      </c>
      <c r="C2200" s="630" t="s">
        <v>5403</v>
      </c>
      <c r="D2200" s="1083" t="s">
        <v>47</v>
      </c>
      <c r="E2200" s="1084">
        <v>6.76</v>
      </c>
      <c r="F2200" s="1084">
        <v>0.22</v>
      </c>
      <c r="G2200" s="1085">
        <v>6.54</v>
      </c>
      <c r="H2200" s="632" t="s">
        <v>12257</v>
      </c>
      <c r="I2200" s="390">
        <v>43617</v>
      </c>
    </row>
    <row r="2201" spans="1:9">
      <c r="A2201" s="1082">
        <v>92803</v>
      </c>
      <c r="B2201" s="1083" t="s">
        <v>3155</v>
      </c>
      <c r="C2201" s="630" t="s">
        <v>5403</v>
      </c>
      <c r="D2201" s="1083" t="s">
        <v>47</v>
      </c>
      <c r="E2201" s="1084">
        <v>5.64</v>
      </c>
      <c r="F2201" s="1084">
        <v>0.12</v>
      </c>
      <c r="G2201" s="1085">
        <v>5.52</v>
      </c>
      <c r="H2201" s="632" t="s">
        <v>12257</v>
      </c>
      <c r="I2201" s="390">
        <v>43617</v>
      </c>
    </row>
    <row r="2202" spans="1:9">
      <c r="A2202" s="1082">
        <v>92804</v>
      </c>
      <c r="B2202" s="1083" t="s">
        <v>3156</v>
      </c>
      <c r="C2202" s="630" t="s">
        <v>5403</v>
      </c>
      <c r="D2202" s="1083" t="s">
        <v>47</v>
      </c>
      <c r="E2202" s="1084">
        <v>5.29</v>
      </c>
      <c r="F2202" s="1084">
        <v>0.06</v>
      </c>
      <c r="G2202" s="1085">
        <v>5.23</v>
      </c>
      <c r="H2202" s="632" t="s">
        <v>12257</v>
      </c>
      <c r="I2202" s="390">
        <v>43617</v>
      </c>
    </row>
    <row r="2203" spans="1:9">
      <c r="A2203" s="1082">
        <v>92805</v>
      </c>
      <c r="B2203" s="1083" t="s">
        <v>3157</v>
      </c>
      <c r="C2203" s="630" t="s">
        <v>5403</v>
      </c>
      <c r="D2203" s="1083" t="s">
        <v>47</v>
      </c>
      <c r="E2203" s="1084">
        <v>5.25</v>
      </c>
      <c r="F2203" s="1084">
        <v>0.03</v>
      </c>
      <c r="G2203" s="1085">
        <v>5.22</v>
      </c>
      <c r="H2203" s="632" t="s">
        <v>12257</v>
      </c>
      <c r="I2203" s="390">
        <v>43617</v>
      </c>
    </row>
    <row r="2204" spans="1:9">
      <c r="A2204" s="1082">
        <v>92806</v>
      </c>
      <c r="B2204" s="1083" t="s">
        <v>3158</v>
      </c>
      <c r="C2204" s="630" t="s">
        <v>5403</v>
      </c>
      <c r="D2204" s="1083" t="s">
        <v>47</v>
      </c>
      <c r="E2204" s="1084">
        <v>5.0199999999999996</v>
      </c>
      <c r="F2204" s="1084">
        <v>0.01</v>
      </c>
      <c r="G2204" s="1085">
        <v>5.01</v>
      </c>
      <c r="H2204" s="632" t="s">
        <v>12257</v>
      </c>
      <c r="I2204" s="390">
        <v>43617</v>
      </c>
    </row>
    <row r="2205" spans="1:9">
      <c r="A2205" s="1082">
        <v>92875</v>
      </c>
      <c r="B2205" s="1083" t="s">
        <v>3159</v>
      </c>
      <c r="C2205" s="630" t="s">
        <v>5403</v>
      </c>
      <c r="D2205" s="1083" t="s">
        <v>47</v>
      </c>
      <c r="E2205" s="1084">
        <v>6.29</v>
      </c>
      <c r="F2205" s="1084">
        <v>0.59</v>
      </c>
      <c r="G2205" s="1085">
        <v>5.7</v>
      </c>
      <c r="H2205" s="632" t="s">
        <v>12257</v>
      </c>
      <c r="I2205" s="390">
        <v>43617</v>
      </c>
    </row>
    <row r="2206" spans="1:9">
      <c r="A2206" s="1082">
        <v>92876</v>
      </c>
      <c r="B2206" s="1083" t="s">
        <v>3160</v>
      </c>
      <c r="C2206" s="630" t="s">
        <v>5403</v>
      </c>
      <c r="D2206" s="1083" t="s">
        <v>47</v>
      </c>
      <c r="E2206" s="1084">
        <v>6.05</v>
      </c>
      <c r="F2206" s="1084">
        <v>0.31</v>
      </c>
      <c r="G2206" s="1085">
        <v>5.74</v>
      </c>
      <c r="H2206" s="632" t="s">
        <v>12257</v>
      </c>
      <c r="I2206" s="390">
        <v>43617</v>
      </c>
    </row>
    <row r="2207" spans="1:9">
      <c r="A2207" s="1082">
        <v>92877</v>
      </c>
      <c r="B2207" s="1083" t="s">
        <v>3161</v>
      </c>
      <c r="C2207" s="630" t="s">
        <v>5403</v>
      </c>
      <c r="D2207" s="1083" t="s">
        <v>47</v>
      </c>
      <c r="E2207" s="1084">
        <v>5.5</v>
      </c>
      <c r="F2207" s="1084">
        <v>0.17</v>
      </c>
      <c r="G2207" s="1085">
        <v>5.33</v>
      </c>
      <c r="H2207" s="632" t="s">
        <v>12257</v>
      </c>
      <c r="I2207" s="390">
        <v>43617</v>
      </c>
    </row>
    <row r="2208" spans="1:9">
      <c r="A2208" s="1082">
        <v>92878</v>
      </c>
      <c r="B2208" s="1083" t="s">
        <v>3162</v>
      </c>
      <c r="C2208" s="630" t="s">
        <v>5403</v>
      </c>
      <c r="D2208" s="1083" t="s">
        <v>47</v>
      </c>
      <c r="E2208" s="1084">
        <v>5.42</v>
      </c>
      <c r="F2208" s="1084">
        <v>0.09</v>
      </c>
      <c r="G2208" s="1085">
        <v>5.33</v>
      </c>
      <c r="H2208" s="632" t="s">
        <v>12257</v>
      </c>
      <c r="I2208" s="390">
        <v>43617</v>
      </c>
    </row>
    <row r="2209" spans="1:9">
      <c r="A2209" s="1082">
        <v>92879</v>
      </c>
      <c r="B2209" s="1083" t="s">
        <v>3163</v>
      </c>
      <c r="C2209" s="630" t="s">
        <v>5403</v>
      </c>
      <c r="D2209" s="1083" t="s">
        <v>47</v>
      </c>
      <c r="E2209" s="1084">
        <v>5.35</v>
      </c>
      <c r="F2209" s="1084">
        <v>0.04</v>
      </c>
      <c r="G2209" s="1085">
        <v>5.31</v>
      </c>
      <c r="H2209" s="632" t="s">
        <v>12257</v>
      </c>
      <c r="I2209" s="390">
        <v>43617</v>
      </c>
    </row>
    <row r="2210" spans="1:9">
      <c r="A2210" s="1082">
        <v>92880</v>
      </c>
      <c r="B2210" s="1083" t="s">
        <v>3164</v>
      </c>
      <c r="C2210" s="630" t="s">
        <v>5403</v>
      </c>
      <c r="D2210" s="1083" t="s">
        <v>47</v>
      </c>
      <c r="E2210" s="1084">
        <v>5.46</v>
      </c>
      <c r="F2210" s="1084">
        <v>0.02</v>
      </c>
      <c r="G2210" s="1085">
        <v>5.44</v>
      </c>
      <c r="H2210" s="632" t="s">
        <v>12257</v>
      </c>
      <c r="I2210" s="390">
        <v>43617</v>
      </c>
    </row>
    <row r="2211" spans="1:9">
      <c r="A2211" s="1082">
        <v>92881</v>
      </c>
      <c r="B2211" s="1083" t="s">
        <v>3165</v>
      </c>
      <c r="C2211" s="630" t="s">
        <v>5403</v>
      </c>
      <c r="D2211" s="1083" t="s">
        <v>47</v>
      </c>
      <c r="E2211" s="1084">
        <v>5.44</v>
      </c>
      <c r="F2211" s="1084">
        <v>0.01</v>
      </c>
      <c r="G2211" s="1085">
        <v>5.43</v>
      </c>
      <c r="H2211" s="632" t="s">
        <v>12257</v>
      </c>
      <c r="I2211" s="390">
        <v>43617</v>
      </c>
    </row>
    <row r="2212" spans="1:9">
      <c r="A2212" s="1082">
        <v>92882</v>
      </c>
      <c r="B2212" s="1083" t="s">
        <v>3166</v>
      </c>
      <c r="C2212" s="630" t="s">
        <v>5403</v>
      </c>
      <c r="D2212" s="1083" t="s">
        <v>47</v>
      </c>
      <c r="E2212" s="1084">
        <v>8.64</v>
      </c>
      <c r="F2212" s="1084">
        <v>1.97</v>
      </c>
      <c r="G2212" s="1085">
        <v>6.67</v>
      </c>
      <c r="H2212" s="632" t="s">
        <v>12257</v>
      </c>
      <c r="I2212" s="390">
        <v>43617</v>
      </c>
    </row>
    <row r="2213" spans="1:9">
      <c r="A2213" s="1082">
        <v>92883</v>
      </c>
      <c r="B2213" s="1083" t="s">
        <v>3167</v>
      </c>
      <c r="C2213" s="630" t="s">
        <v>5403</v>
      </c>
      <c r="D2213" s="1083" t="s">
        <v>47</v>
      </c>
      <c r="E2213" s="1084">
        <v>7.88</v>
      </c>
      <c r="F2213" s="1084">
        <v>1.33</v>
      </c>
      <c r="G2213" s="1085">
        <v>6.55</v>
      </c>
      <c r="H2213" s="632" t="s">
        <v>12257</v>
      </c>
      <c r="I2213" s="390">
        <v>43617</v>
      </c>
    </row>
    <row r="2214" spans="1:9">
      <c r="A2214" s="1082">
        <v>92884</v>
      </c>
      <c r="B2214" s="1083" t="s">
        <v>3168</v>
      </c>
      <c r="C2214" s="630" t="s">
        <v>5403</v>
      </c>
      <c r="D2214" s="1083" t="s">
        <v>47</v>
      </c>
      <c r="E2214" s="1084">
        <v>6.94</v>
      </c>
      <c r="F2214" s="1084">
        <v>0.93</v>
      </c>
      <c r="G2214" s="1085">
        <v>6.01</v>
      </c>
      <c r="H2214" s="632" t="s">
        <v>12257</v>
      </c>
      <c r="I2214" s="390">
        <v>43617</v>
      </c>
    </row>
    <row r="2215" spans="1:9">
      <c r="A2215" s="1082">
        <v>92885</v>
      </c>
      <c r="B2215" s="1083" t="s">
        <v>3169</v>
      </c>
      <c r="C2215" s="630" t="s">
        <v>5403</v>
      </c>
      <c r="D2215" s="1083" t="s">
        <v>47</v>
      </c>
      <c r="E2215" s="1084">
        <v>6.53</v>
      </c>
      <c r="F2215" s="1084">
        <v>0.63</v>
      </c>
      <c r="G2215" s="1085">
        <v>5.9</v>
      </c>
      <c r="H2215" s="632" t="s">
        <v>12257</v>
      </c>
      <c r="I2215" s="390">
        <v>43617</v>
      </c>
    </row>
    <row r="2216" spans="1:9">
      <c r="A2216" s="1082">
        <v>92886</v>
      </c>
      <c r="B2216" s="1083" t="s">
        <v>3170</v>
      </c>
      <c r="C2216" s="630" t="s">
        <v>5403</v>
      </c>
      <c r="D2216" s="1083" t="s">
        <v>47</v>
      </c>
      <c r="E2216" s="1084">
        <v>6.2</v>
      </c>
      <c r="F2216" s="1084">
        <v>0.4</v>
      </c>
      <c r="G2216" s="1085">
        <v>5.8</v>
      </c>
      <c r="H2216" s="632" t="s">
        <v>12257</v>
      </c>
      <c r="I2216" s="390">
        <v>43617</v>
      </c>
    </row>
    <row r="2217" spans="1:9">
      <c r="A2217" s="1082">
        <v>92887</v>
      </c>
      <c r="B2217" s="1083" t="s">
        <v>3171</v>
      </c>
      <c r="C2217" s="630" t="s">
        <v>5403</v>
      </c>
      <c r="D2217" s="1083" t="s">
        <v>47</v>
      </c>
      <c r="E2217" s="1084">
        <v>6.1</v>
      </c>
      <c r="F2217" s="1084">
        <v>0.26</v>
      </c>
      <c r="G2217" s="1085">
        <v>5.84</v>
      </c>
      <c r="H2217" s="632" t="s">
        <v>12257</v>
      </c>
      <c r="I2217" s="390">
        <v>43617</v>
      </c>
    </row>
    <row r="2218" spans="1:9">
      <c r="A2218" s="1082">
        <v>92888</v>
      </c>
      <c r="B2218" s="1083" t="s">
        <v>3172</v>
      </c>
      <c r="C2218" s="630" t="s">
        <v>5403</v>
      </c>
      <c r="D2218" s="1083" t="s">
        <v>47</v>
      </c>
      <c r="E2218" s="1084">
        <v>5.93</v>
      </c>
      <c r="F2218" s="1084">
        <v>0.15</v>
      </c>
      <c r="G2218" s="1085">
        <v>5.78</v>
      </c>
      <c r="H2218" s="632" t="s">
        <v>12257</v>
      </c>
      <c r="I2218" s="390">
        <v>43617</v>
      </c>
    </row>
    <row r="2219" spans="1:9">
      <c r="A2219" s="1082">
        <v>92915</v>
      </c>
      <c r="B2219" s="1083" t="s">
        <v>5547</v>
      </c>
      <c r="C2219" s="630" t="s">
        <v>5403</v>
      </c>
      <c r="D2219" s="1083" t="s">
        <v>47</v>
      </c>
      <c r="E2219" s="1084">
        <v>10.79</v>
      </c>
      <c r="F2219" s="1084">
        <v>3.65</v>
      </c>
      <c r="G2219" s="1085">
        <v>7.14</v>
      </c>
      <c r="H2219" s="632" t="s">
        <v>12257</v>
      </c>
      <c r="I2219" s="390">
        <v>43617</v>
      </c>
    </row>
    <row r="2220" spans="1:9">
      <c r="A2220" s="1082">
        <v>92916</v>
      </c>
      <c r="B2220" s="1083" t="s">
        <v>5548</v>
      </c>
      <c r="C2220" s="630" t="s">
        <v>5403</v>
      </c>
      <c r="D2220" s="1083" t="s">
        <v>47</v>
      </c>
      <c r="E2220" s="1084">
        <v>9.49</v>
      </c>
      <c r="F2220" s="1084">
        <v>2.5299999999999998</v>
      </c>
      <c r="G2220" s="1085">
        <v>6.96</v>
      </c>
      <c r="H2220" s="632" t="s">
        <v>12257</v>
      </c>
      <c r="I2220" s="390">
        <v>43617</v>
      </c>
    </row>
    <row r="2221" spans="1:9">
      <c r="A2221" s="1082">
        <v>92917</v>
      </c>
      <c r="B2221" s="1083" t="s">
        <v>5549</v>
      </c>
      <c r="C2221" s="630" t="s">
        <v>5403</v>
      </c>
      <c r="D2221" s="1083" t="s">
        <v>47</v>
      </c>
      <c r="E2221" s="1084">
        <v>9.2899999999999991</v>
      </c>
      <c r="F2221" s="1084">
        <v>1.75</v>
      </c>
      <c r="G2221" s="1085">
        <v>7.54</v>
      </c>
      <c r="H2221" s="632" t="s">
        <v>12257</v>
      </c>
      <c r="I2221" s="390">
        <v>43617</v>
      </c>
    </row>
    <row r="2222" spans="1:9">
      <c r="A2222" s="1082">
        <v>92919</v>
      </c>
      <c r="B2222" s="1083" t="s">
        <v>5550</v>
      </c>
      <c r="C2222" s="630" t="s">
        <v>5403</v>
      </c>
      <c r="D2222" s="1083" t="s">
        <v>47</v>
      </c>
      <c r="E2222" s="1084">
        <v>7.6</v>
      </c>
      <c r="F2222" s="1084">
        <v>1.24</v>
      </c>
      <c r="G2222" s="1085">
        <v>6.36</v>
      </c>
      <c r="H2222" s="632" t="s">
        <v>12257</v>
      </c>
      <c r="I2222" s="390">
        <v>43617</v>
      </c>
    </row>
    <row r="2223" spans="1:9">
      <c r="A2223" s="1082">
        <v>92921</v>
      </c>
      <c r="B2223" s="1083" t="s">
        <v>5551</v>
      </c>
      <c r="C2223" s="630" t="s">
        <v>5403</v>
      </c>
      <c r="D2223" s="1083" t="s">
        <v>47</v>
      </c>
      <c r="E2223" s="1084">
        <v>6.77</v>
      </c>
      <c r="F2223" s="1084">
        <v>0.88</v>
      </c>
      <c r="G2223" s="1085">
        <v>5.89</v>
      </c>
      <c r="H2223" s="632" t="s">
        <v>12257</v>
      </c>
      <c r="I2223" s="390">
        <v>43617</v>
      </c>
    </row>
    <row r="2224" spans="1:9">
      <c r="A2224" s="1082">
        <v>92922</v>
      </c>
      <c r="B2224" s="1083" t="s">
        <v>5552</v>
      </c>
      <c r="C2224" s="630" t="s">
        <v>5403</v>
      </c>
      <c r="D2224" s="1083" t="s">
        <v>47</v>
      </c>
      <c r="E2224" s="1084">
        <v>6.33</v>
      </c>
      <c r="F2224" s="1084">
        <v>0.56000000000000005</v>
      </c>
      <c r="G2224" s="1085">
        <v>5.77</v>
      </c>
      <c r="H2224" s="632" t="s">
        <v>12257</v>
      </c>
      <c r="I2224" s="390">
        <v>43617</v>
      </c>
    </row>
    <row r="2225" spans="1:9">
      <c r="A2225" s="1082">
        <v>92923</v>
      </c>
      <c r="B2225" s="1083" t="s">
        <v>5553</v>
      </c>
      <c r="C2225" s="630" t="s">
        <v>5403</v>
      </c>
      <c r="D2225" s="1083" t="s">
        <v>47</v>
      </c>
      <c r="E2225" s="1084">
        <v>5.81</v>
      </c>
      <c r="F2225" s="1084">
        <v>0.36</v>
      </c>
      <c r="G2225" s="1085">
        <v>5.45</v>
      </c>
      <c r="H2225" s="632" t="s">
        <v>12257</v>
      </c>
      <c r="I2225" s="390">
        <v>43617</v>
      </c>
    </row>
    <row r="2226" spans="1:9">
      <c r="A2226" s="1082">
        <v>92924</v>
      </c>
      <c r="B2226" s="1083" t="s">
        <v>5554</v>
      </c>
      <c r="C2226" s="630" t="s">
        <v>5403</v>
      </c>
      <c r="D2226" s="1083" t="s">
        <v>47</v>
      </c>
      <c r="E2226" s="1084">
        <v>6.37</v>
      </c>
      <c r="F2226" s="1084">
        <v>0.21</v>
      </c>
      <c r="G2226" s="1085">
        <v>6.16</v>
      </c>
      <c r="H2226" s="632" t="s">
        <v>12257</v>
      </c>
      <c r="I2226" s="390">
        <v>43617</v>
      </c>
    </row>
    <row r="2227" spans="1:9">
      <c r="A2227" s="1082">
        <v>95445</v>
      </c>
      <c r="B2227" s="1083" t="s">
        <v>3173</v>
      </c>
      <c r="C2227" s="630" t="s">
        <v>5403</v>
      </c>
      <c r="D2227" s="1083" t="s">
        <v>47</v>
      </c>
      <c r="E2227" s="1084">
        <v>5.41</v>
      </c>
      <c r="F2227" s="1084">
        <v>0.35</v>
      </c>
      <c r="G2227" s="1085">
        <v>5.0599999999999996</v>
      </c>
      <c r="H2227" s="632" t="s">
        <v>12257</v>
      </c>
      <c r="I2227" s="390">
        <v>43617</v>
      </c>
    </row>
    <row r="2228" spans="1:9">
      <c r="A2228" s="1082">
        <v>95446</v>
      </c>
      <c r="B2228" s="1083" t="s">
        <v>3174</v>
      </c>
      <c r="C2228" s="630" t="s">
        <v>5403</v>
      </c>
      <c r="D2228" s="1083" t="s">
        <v>47</v>
      </c>
      <c r="E2228" s="1084">
        <v>5.54</v>
      </c>
      <c r="F2228" s="1084">
        <v>0.26</v>
      </c>
      <c r="G2228" s="1085">
        <v>5.28</v>
      </c>
      <c r="H2228" s="632" t="s">
        <v>12257</v>
      </c>
      <c r="I2228" s="390">
        <v>43617</v>
      </c>
    </row>
    <row r="2229" spans="1:9">
      <c r="A2229" s="1082">
        <v>95576</v>
      </c>
      <c r="B2229" s="1083" t="s">
        <v>5555</v>
      </c>
      <c r="C2229" s="630" t="s">
        <v>5403</v>
      </c>
      <c r="D2229" s="1083" t="s">
        <v>47</v>
      </c>
      <c r="E2229" s="1084">
        <v>8.82</v>
      </c>
      <c r="F2229" s="1084">
        <v>1.54</v>
      </c>
      <c r="G2229" s="1085">
        <v>7.28</v>
      </c>
      <c r="H2229" s="632" t="s">
        <v>12257</v>
      </c>
      <c r="I2229" s="390">
        <v>43617</v>
      </c>
    </row>
    <row r="2230" spans="1:9">
      <c r="A2230" s="1082">
        <v>95577</v>
      </c>
      <c r="B2230" s="1083" t="s">
        <v>3175</v>
      </c>
      <c r="C2230" s="630" t="s">
        <v>5403</v>
      </c>
      <c r="D2230" s="1083" t="s">
        <v>47</v>
      </c>
      <c r="E2230" s="1084">
        <v>7.32</v>
      </c>
      <c r="F2230" s="1084">
        <v>1.1499999999999999</v>
      </c>
      <c r="G2230" s="1085">
        <v>6.17</v>
      </c>
      <c r="H2230" s="632" t="s">
        <v>12257</v>
      </c>
      <c r="I2230" s="390">
        <v>43617</v>
      </c>
    </row>
    <row r="2231" spans="1:9">
      <c r="A2231" s="1082">
        <v>95578</v>
      </c>
      <c r="B2231" s="1083" t="s">
        <v>5556</v>
      </c>
      <c r="C2231" s="630" t="s">
        <v>5403</v>
      </c>
      <c r="D2231" s="1083" t="s">
        <v>47</v>
      </c>
      <c r="E2231" s="1084">
        <v>6.68</v>
      </c>
      <c r="F2231" s="1084">
        <v>0.88</v>
      </c>
      <c r="G2231" s="1085">
        <v>5.8</v>
      </c>
      <c r="H2231" s="632" t="s">
        <v>12257</v>
      </c>
      <c r="I2231" s="390">
        <v>43617</v>
      </c>
    </row>
    <row r="2232" spans="1:9">
      <c r="A2232" s="1082">
        <v>95579</v>
      </c>
      <c r="B2232" s="1083" t="s">
        <v>3176</v>
      </c>
      <c r="C2232" s="630" t="s">
        <v>5403</v>
      </c>
      <c r="D2232" s="1083" t="s">
        <v>47</v>
      </c>
      <c r="E2232" s="1084">
        <v>6.36</v>
      </c>
      <c r="F2232" s="1084">
        <v>0.64</v>
      </c>
      <c r="G2232" s="1085">
        <v>5.72</v>
      </c>
      <c r="H2232" s="632" t="s">
        <v>12257</v>
      </c>
      <c r="I2232" s="390">
        <v>43617</v>
      </c>
    </row>
    <row r="2233" spans="1:9">
      <c r="A2233" s="1082">
        <v>95580</v>
      </c>
      <c r="B2233" s="1083" t="s">
        <v>3177</v>
      </c>
      <c r="C2233" s="630" t="s">
        <v>5403</v>
      </c>
      <c r="D2233" s="1083" t="s">
        <v>47</v>
      </c>
      <c r="E2233" s="1084">
        <v>5.96</v>
      </c>
      <c r="F2233" s="1084">
        <v>0.51</v>
      </c>
      <c r="G2233" s="1085">
        <v>5.45</v>
      </c>
      <c r="H2233" s="632" t="s">
        <v>12257</v>
      </c>
      <c r="I2233" s="390">
        <v>43617</v>
      </c>
    </row>
    <row r="2234" spans="1:9">
      <c r="A2234" s="1082">
        <v>95581</v>
      </c>
      <c r="B2234" s="1083" t="s">
        <v>3178</v>
      </c>
      <c r="C2234" s="630" t="s">
        <v>5403</v>
      </c>
      <c r="D2234" s="1083" t="s">
        <v>47</v>
      </c>
      <c r="E2234" s="1084">
        <v>6.59</v>
      </c>
      <c r="F2234" s="1084">
        <v>0.4</v>
      </c>
      <c r="G2234" s="1085">
        <v>6.19</v>
      </c>
      <c r="H2234" s="632" t="s">
        <v>12257</v>
      </c>
      <c r="I2234" s="390">
        <v>43617</v>
      </c>
    </row>
    <row r="2235" spans="1:9">
      <c r="A2235" s="1082">
        <v>95583</v>
      </c>
      <c r="B2235" s="1083" t="s">
        <v>3179</v>
      </c>
      <c r="C2235" s="630" t="s">
        <v>5403</v>
      </c>
      <c r="D2235" s="1083" t="s">
        <v>47</v>
      </c>
      <c r="E2235" s="1084">
        <v>11.11</v>
      </c>
      <c r="F2235" s="1084">
        <v>4.29</v>
      </c>
      <c r="G2235" s="1085">
        <v>6.82</v>
      </c>
      <c r="H2235" s="632" t="s">
        <v>12257</v>
      </c>
      <c r="I2235" s="390">
        <v>43617</v>
      </c>
    </row>
    <row r="2236" spans="1:9">
      <c r="A2236" s="1082">
        <v>95584</v>
      </c>
      <c r="B2236" s="1083" t="s">
        <v>3180</v>
      </c>
      <c r="C2236" s="630" t="s">
        <v>5403</v>
      </c>
      <c r="D2236" s="1083" t="s">
        <v>47</v>
      </c>
      <c r="E2236" s="1084">
        <v>9.17</v>
      </c>
      <c r="F2236" s="1084">
        <v>2.73</v>
      </c>
      <c r="G2236" s="1085">
        <v>6.44</v>
      </c>
      <c r="H2236" s="632" t="s">
        <v>12257</v>
      </c>
      <c r="I2236" s="390">
        <v>43617</v>
      </c>
    </row>
    <row r="2237" spans="1:9">
      <c r="A2237" s="1082">
        <v>95585</v>
      </c>
      <c r="B2237" s="1083" t="s">
        <v>5557</v>
      </c>
      <c r="C2237" s="630" t="s">
        <v>5403</v>
      </c>
      <c r="D2237" s="1083" t="s">
        <v>47</v>
      </c>
      <c r="E2237" s="1084">
        <v>9.16</v>
      </c>
      <c r="F2237" s="1084">
        <v>1.78</v>
      </c>
      <c r="G2237" s="1085">
        <v>7.38</v>
      </c>
      <c r="H2237" s="632" t="s">
        <v>12257</v>
      </c>
      <c r="I2237" s="390">
        <v>43617</v>
      </c>
    </row>
    <row r="2238" spans="1:9">
      <c r="A2238" s="1082">
        <v>95586</v>
      </c>
      <c r="B2238" s="1083" t="s">
        <v>3181</v>
      </c>
      <c r="C2238" s="630" t="s">
        <v>5403</v>
      </c>
      <c r="D2238" s="1083" t="s">
        <v>47</v>
      </c>
      <c r="E2238" s="1084">
        <v>7.58</v>
      </c>
      <c r="F2238" s="1084">
        <v>1.35</v>
      </c>
      <c r="G2238" s="1085">
        <v>6.23</v>
      </c>
      <c r="H2238" s="632" t="s">
        <v>12257</v>
      </c>
      <c r="I2238" s="390">
        <v>43617</v>
      </c>
    </row>
    <row r="2239" spans="1:9">
      <c r="A2239" s="1082">
        <v>95587</v>
      </c>
      <c r="B2239" s="1083" t="s">
        <v>5558</v>
      </c>
      <c r="C2239" s="630" t="s">
        <v>5403</v>
      </c>
      <c r="D2239" s="1083" t="s">
        <v>47</v>
      </c>
      <c r="E2239" s="1084">
        <v>6.9</v>
      </c>
      <c r="F2239" s="1084">
        <v>1.05</v>
      </c>
      <c r="G2239" s="1085">
        <v>5.85</v>
      </c>
      <c r="H2239" s="632" t="s">
        <v>12257</v>
      </c>
      <c r="I2239" s="390">
        <v>43617</v>
      </c>
    </row>
    <row r="2240" spans="1:9">
      <c r="A2240" s="1082">
        <v>95588</v>
      </c>
      <c r="B2240" s="1083" t="s">
        <v>3182</v>
      </c>
      <c r="C2240" s="630" t="s">
        <v>5403</v>
      </c>
      <c r="D2240" s="1083" t="s">
        <v>47</v>
      </c>
      <c r="E2240" s="1084">
        <v>6.53</v>
      </c>
      <c r="F2240" s="1084">
        <v>0.77</v>
      </c>
      <c r="G2240" s="1085">
        <v>5.76</v>
      </c>
      <c r="H2240" s="632" t="s">
        <v>12257</v>
      </c>
      <c r="I2240" s="390">
        <v>43617</v>
      </c>
    </row>
    <row r="2241" spans="1:9">
      <c r="A2241" s="1082">
        <v>95589</v>
      </c>
      <c r="B2241" s="1083" t="s">
        <v>3183</v>
      </c>
      <c r="C2241" s="630" t="s">
        <v>5403</v>
      </c>
      <c r="D2241" s="1083" t="s">
        <v>47</v>
      </c>
      <c r="E2241" s="1084">
        <v>6.1</v>
      </c>
      <c r="F2241" s="1084">
        <v>0.61</v>
      </c>
      <c r="G2241" s="1085">
        <v>5.49</v>
      </c>
      <c r="H2241" s="632" t="s">
        <v>12257</v>
      </c>
      <c r="I2241" s="390">
        <v>43617</v>
      </c>
    </row>
    <row r="2242" spans="1:9">
      <c r="A2242" s="1082">
        <v>95590</v>
      </c>
      <c r="B2242" s="1083" t="s">
        <v>3184</v>
      </c>
      <c r="C2242" s="630" t="s">
        <v>5403</v>
      </c>
      <c r="D2242" s="1083" t="s">
        <v>47</v>
      </c>
      <c r="E2242" s="1084">
        <v>6.71</v>
      </c>
      <c r="F2242" s="1084">
        <v>0.49</v>
      </c>
      <c r="G2242" s="1085">
        <v>6.22</v>
      </c>
      <c r="H2242" s="632" t="s">
        <v>12257</v>
      </c>
      <c r="I2242" s="390">
        <v>43617</v>
      </c>
    </row>
    <row r="2243" spans="1:9">
      <c r="A2243" s="1082">
        <v>95592</v>
      </c>
      <c r="B2243" s="1083" t="s">
        <v>3185</v>
      </c>
      <c r="C2243" s="630" t="s">
        <v>5403</v>
      </c>
      <c r="D2243" s="1083" t="s">
        <v>47</v>
      </c>
      <c r="E2243" s="1084">
        <v>13.58</v>
      </c>
      <c r="F2243" s="1084">
        <v>5.84</v>
      </c>
      <c r="G2243" s="1085">
        <v>7.74</v>
      </c>
      <c r="H2243" s="632" t="s">
        <v>12257</v>
      </c>
      <c r="I2243" s="390">
        <v>43617</v>
      </c>
    </row>
    <row r="2244" spans="1:9">
      <c r="A2244" s="1082">
        <v>95593</v>
      </c>
      <c r="B2244" s="1083" t="s">
        <v>3186</v>
      </c>
      <c r="C2244" s="630" t="s">
        <v>5403</v>
      </c>
      <c r="D2244" s="1083" t="s">
        <v>47</v>
      </c>
      <c r="E2244" s="1084">
        <v>10.67</v>
      </c>
      <c r="F2244" s="1084">
        <v>3.53</v>
      </c>
      <c r="G2244" s="1085">
        <v>7.14</v>
      </c>
      <c r="H2244" s="632" t="s">
        <v>12257</v>
      </c>
      <c r="I2244" s="390">
        <v>43617</v>
      </c>
    </row>
    <row r="2245" spans="1:9">
      <c r="A2245" s="1082">
        <v>95943</v>
      </c>
      <c r="B2245" s="1083" t="s">
        <v>3187</v>
      </c>
      <c r="C2245" s="630" t="s">
        <v>5403</v>
      </c>
      <c r="D2245" s="1083" t="s">
        <v>47</v>
      </c>
      <c r="E2245" s="1084">
        <v>14.26</v>
      </c>
      <c r="F2245" s="1084">
        <v>6.17</v>
      </c>
      <c r="G2245" s="1085">
        <v>8.09</v>
      </c>
      <c r="H2245" s="632" t="s">
        <v>12257</v>
      </c>
      <c r="I2245" s="390">
        <v>43617</v>
      </c>
    </row>
    <row r="2246" spans="1:9">
      <c r="A2246" s="1082">
        <v>95944</v>
      </c>
      <c r="B2246" s="1083" t="s">
        <v>3188</v>
      </c>
      <c r="C2246" s="630" t="s">
        <v>5403</v>
      </c>
      <c r="D2246" s="1083" t="s">
        <v>47</v>
      </c>
      <c r="E2246" s="1084">
        <v>12.58</v>
      </c>
      <c r="F2246" s="1084">
        <v>4.75</v>
      </c>
      <c r="G2246" s="1085">
        <v>7.83</v>
      </c>
      <c r="H2246" s="632" t="s">
        <v>12257</v>
      </c>
      <c r="I2246" s="390">
        <v>43617</v>
      </c>
    </row>
    <row r="2247" spans="1:9">
      <c r="A2247" s="1082">
        <v>95945</v>
      </c>
      <c r="B2247" s="1083" t="s">
        <v>3189</v>
      </c>
      <c r="C2247" s="630" t="s">
        <v>5403</v>
      </c>
      <c r="D2247" s="1083" t="s">
        <v>47</v>
      </c>
      <c r="E2247" s="1084">
        <v>10.69</v>
      </c>
      <c r="F2247" s="1084">
        <v>2.77</v>
      </c>
      <c r="G2247" s="1085">
        <v>7.92</v>
      </c>
      <c r="H2247" s="632" t="s">
        <v>12257</v>
      </c>
      <c r="I2247" s="390">
        <v>43617</v>
      </c>
    </row>
    <row r="2248" spans="1:9">
      <c r="A2248" s="1082">
        <v>95946</v>
      </c>
      <c r="B2248" s="1083" t="s">
        <v>3190</v>
      </c>
      <c r="C2248" s="630" t="s">
        <v>5403</v>
      </c>
      <c r="D2248" s="1083" t="s">
        <v>47</v>
      </c>
      <c r="E2248" s="1084">
        <v>7.89</v>
      </c>
      <c r="F2248" s="1084">
        <v>1.48</v>
      </c>
      <c r="G2248" s="1085">
        <v>6.41</v>
      </c>
      <c r="H2248" s="632" t="s">
        <v>12257</v>
      </c>
      <c r="I2248" s="390">
        <v>43617</v>
      </c>
    </row>
    <row r="2249" spans="1:9">
      <c r="A2249" s="1082">
        <v>95947</v>
      </c>
      <c r="B2249" s="1083" t="s">
        <v>3191</v>
      </c>
      <c r="C2249" s="630" t="s">
        <v>5403</v>
      </c>
      <c r="D2249" s="1083" t="s">
        <v>47</v>
      </c>
      <c r="E2249" s="1084">
        <v>6.46</v>
      </c>
      <c r="F2249" s="1084">
        <v>0.66</v>
      </c>
      <c r="G2249" s="1085">
        <v>5.8</v>
      </c>
      <c r="H2249" s="632" t="s">
        <v>12257</v>
      </c>
      <c r="I2249" s="390">
        <v>43617</v>
      </c>
    </row>
    <row r="2250" spans="1:9">
      <c r="A2250" s="1082">
        <v>95948</v>
      </c>
      <c r="B2250" s="1083" t="s">
        <v>3192</v>
      </c>
      <c r="C2250" s="630" t="s">
        <v>5403</v>
      </c>
      <c r="D2250" s="1083" t="s">
        <v>47</v>
      </c>
      <c r="E2250" s="1084">
        <v>5.69</v>
      </c>
      <c r="F2250" s="1084">
        <v>0.12</v>
      </c>
      <c r="G2250" s="1085">
        <v>5.57</v>
      </c>
      <c r="H2250" s="632" t="s">
        <v>12257</v>
      </c>
      <c r="I2250" s="390">
        <v>43617</v>
      </c>
    </row>
    <row r="2251" spans="1:9">
      <c r="A2251" s="1082">
        <v>96544</v>
      </c>
      <c r="B2251" s="1083" t="s">
        <v>5559</v>
      </c>
      <c r="C2251" s="630" t="s">
        <v>5403</v>
      </c>
      <c r="D2251" s="1083" t="s">
        <v>47</v>
      </c>
      <c r="E2251" s="1084">
        <v>10.24</v>
      </c>
      <c r="F2251" s="1084">
        <v>3.02</v>
      </c>
      <c r="G2251" s="1085">
        <v>7.22</v>
      </c>
      <c r="H2251" s="632" t="s">
        <v>12257</v>
      </c>
      <c r="I2251" s="390">
        <v>43617</v>
      </c>
    </row>
    <row r="2252" spans="1:9">
      <c r="A2252" s="1082">
        <v>96545</v>
      </c>
      <c r="B2252" s="1083" t="s">
        <v>5560</v>
      </c>
      <c r="C2252" s="630" t="s">
        <v>5403</v>
      </c>
      <c r="D2252" s="1083" t="s">
        <v>47</v>
      </c>
      <c r="E2252" s="1084">
        <v>9.8699999999999992</v>
      </c>
      <c r="F2252" s="1084">
        <v>2.16</v>
      </c>
      <c r="G2252" s="1085">
        <v>7.71</v>
      </c>
      <c r="H2252" s="632" t="s">
        <v>12257</v>
      </c>
      <c r="I2252" s="390">
        <v>43617</v>
      </c>
    </row>
    <row r="2253" spans="1:9">
      <c r="A2253" s="1082">
        <v>96546</v>
      </c>
      <c r="B2253" s="1083" t="s">
        <v>5561</v>
      </c>
      <c r="C2253" s="630" t="s">
        <v>5403</v>
      </c>
      <c r="D2253" s="1083" t="s">
        <v>47</v>
      </c>
      <c r="E2253" s="1084">
        <v>8.07</v>
      </c>
      <c r="F2253" s="1084">
        <v>1.6</v>
      </c>
      <c r="G2253" s="1085">
        <v>6.47</v>
      </c>
      <c r="H2253" s="632" t="s">
        <v>12257</v>
      </c>
      <c r="I2253" s="390">
        <v>43617</v>
      </c>
    </row>
    <row r="2254" spans="1:9">
      <c r="A2254" s="1082">
        <v>96547</v>
      </c>
      <c r="B2254" s="1083" t="s">
        <v>5562</v>
      </c>
      <c r="C2254" s="630" t="s">
        <v>5403</v>
      </c>
      <c r="D2254" s="1083" t="s">
        <v>47</v>
      </c>
      <c r="E2254" s="1084">
        <v>7.2</v>
      </c>
      <c r="F2254" s="1084">
        <v>1.17</v>
      </c>
      <c r="G2254" s="1085">
        <v>6.03</v>
      </c>
      <c r="H2254" s="632" t="s">
        <v>12257</v>
      </c>
      <c r="I2254" s="390">
        <v>43617</v>
      </c>
    </row>
    <row r="2255" spans="1:9">
      <c r="A2255" s="1082">
        <v>96548</v>
      </c>
      <c r="B2255" s="1083" t="s">
        <v>5563</v>
      </c>
      <c r="C2255" s="630" t="s">
        <v>5403</v>
      </c>
      <c r="D2255" s="1083" t="s">
        <v>47</v>
      </c>
      <c r="E2255" s="1084">
        <v>6.69</v>
      </c>
      <c r="F2255" s="1084">
        <v>0.82</v>
      </c>
      <c r="G2255" s="1085">
        <v>5.87</v>
      </c>
      <c r="H2255" s="632" t="s">
        <v>12257</v>
      </c>
      <c r="I2255" s="390">
        <v>43617</v>
      </c>
    </row>
    <row r="2256" spans="1:9">
      <c r="A2256" s="1082">
        <v>96549</v>
      </c>
      <c r="B2256" s="1083" t="s">
        <v>5564</v>
      </c>
      <c r="C2256" s="630" t="s">
        <v>5403</v>
      </c>
      <c r="D2256" s="1083" t="s">
        <v>47</v>
      </c>
      <c r="E2256" s="1084">
        <v>6.15</v>
      </c>
      <c r="F2256" s="1084">
        <v>0.59</v>
      </c>
      <c r="G2256" s="1085">
        <v>5.56</v>
      </c>
      <c r="H2256" s="632" t="s">
        <v>12257</v>
      </c>
      <c r="I2256" s="390">
        <v>43617</v>
      </c>
    </row>
    <row r="2257" spans="1:9">
      <c r="A2257" s="1082">
        <v>96550</v>
      </c>
      <c r="B2257" s="1083" t="s">
        <v>5565</v>
      </c>
      <c r="C2257" s="630" t="s">
        <v>5403</v>
      </c>
      <c r="D2257" s="1083" t="s">
        <v>47</v>
      </c>
      <c r="E2257" s="1084">
        <v>6.68</v>
      </c>
      <c r="F2257" s="1084">
        <v>0.41</v>
      </c>
      <c r="G2257" s="1085">
        <v>6.27</v>
      </c>
      <c r="H2257" s="632" t="s">
        <v>12257</v>
      </c>
      <c r="I2257" s="390">
        <v>43617</v>
      </c>
    </row>
    <row r="2258" spans="1:9">
      <c r="A2258" s="1082">
        <v>100066</v>
      </c>
      <c r="B2258" s="1083" t="s">
        <v>12783</v>
      </c>
      <c r="C2258" s="630" t="s">
        <v>5403</v>
      </c>
      <c r="D2258" s="1083" t="s">
        <v>47</v>
      </c>
      <c r="E2258" s="1084">
        <v>7.3</v>
      </c>
      <c r="F2258" s="1084">
        <v>0.36</v>
      </c>
      <c r="G2258" s="1085">
        <v>6.94</v>
      </c>
      <c r="H2258" s="632" t="s">
        <v>12257</v>
      </c>
      <c r="I2258" s="390">
        <v>43617</v>
      </c>
    </row>
    <row r="2259" spans="1:9">
      <c r="A2259" s="1082">
        <v>100067</v>
      </c>
      <c r="B2259" s="1083" t="s">
        <v>12784</v>
      </c>
      <c r="C2259" s="630" t="s">
        <v>5403</v>
      </c>
      <c r="D2259" s="1083" t="s">
        <v>47</v>
      </c>
      <c r="E2259" s="1084">
        <v>7.74</v>
      </c>
      <c r="F2259" s="1084">
        <v>1.56</v>
      </c>
      <c r="G2259" s="1085">
        <v>6.18</v>
      </c>
      <c r="H2259" s="632" t="s">
        <v>12257</v>
      </c>
      <c r="I2259" s="390">
        <v>43617</v>
      </c>
    </row>
    <row r="2260" spans="1:9">
      <c r="A2260" s="1082">
        <v>100068</v>
      </c>
      <c r="B2260" s="1083" t="s">
        <v>12785</v>
      </c>
      <c r="C2260" s="630" t="s">
        <v>5403</v>
      </c>
      <c r="D2260" s="1083" t="s">
        <v>47</v>
      </c>
      <c r="E2260" s="1084">
        <v>6.1</v>
      </c>
      <c r="F2260" s="1084">
        <v>0.54</v>
      </c>
      <c r="G2260" s="1085">
        <v>5.56</v>
      </c>
      <c r="H2260" s="632" t="s">
        <v>12257</v>
      </c>
      <c r="I2260" s="390">
        <v>43617</v>
      </c>
    </row>
    <row r="2261" spans="1:9">
      <c r="A2261" s="1082">
        <v>40780</v>
      </c>
      <c r="B2261" s="1083" t="s">
        <v>1289</v>
      </c>
      <c r="C2261" s="630" t="s">
        <v>5403</v>
      </c>
      <c r="D2261" s="1083" t="s">
        <v>3</v>
      </c>
      <c r="E2261" s="1084">
        <v>8.69</v>
      </c>
      <c r="F2261" s="1084">
        <v>5.94</v>
      </c>
      <c r="G2261" s="1085">
        <v>2.75</v>
      </c>
      <c r="H2261" s="632" t="s">
        <v>12257</v>
      </c>
      <c r="I2261" s="390">
        <v>43617</v>
      </c>
    </row>
    <row r="2262" spans="1:9">
      <c r="A2262" s="1083" t="s">
        <v>303</v>
      </c>
      <c r="B2262" s="1083" t="s">
        <v>304</v>
      </c>
      <c r="C2262" s="630" t="s">
        <v>5403</v>
      </c>
      <c r="D2262" s="1083" t="s">
        <v>1095</v>
      </c>
      <c r="E2262" s="1084">
        <v>96.54</v>
      </c>
      <c r="F2262" s="1084">
        <v>65.81</v>
      </c>
      <c r="G2262" s="1085">
        <v>30.73</v>
      </c>
      <c r="H2262" s="632" t="s">
        <v>12257</v>
      </c>
      <c r="I2262" s="390">
        <v>43617</v>
      </c>
    </row>
    <row r="2263" spans="1:9">
      <c r="A2263" s="1082">
        <v>89993</v>
      </c>
      <c r="B2263" s="1083" t="s">
        <v>305</v>
      </c>
      <c r="C2263" s="630" t="s">
        <v>5403</v>
      </c>
      <c r="D2263" s="1083" t="s">
        <v>1095</v>
      </c>
      <c r="E2263" s="1084">
        <v>593</v>
      </c>
      <c r="F2263" s="1084">
        <v>193.73</v>
      </c>
      <c r="G2263" s="1085">
        <v>399.27</v>
      </c>
      <c r="H2263" s="632" t="s">
        <v>12257</v>
      </c>
      <c r="I2263" s="390">
        <v>43617</v>
      </c>
    </row>
    <row r="2264" spans="1:9">
      <c r="A2264" s="1082">
        <v>89994</v>
      </c>
      <c r="B2264" s="1083" t="s">
        <v>3193</v>
      </c>
      <c r="C2264" s="630" t="s">
        <v>5403</v>
      </c>
      <c r="D2264" s="1083" t="s">
        <v>1095</v>
      </c>
      <c r="E2264" s="1084">
        <v>496.71</v>
      </c>
      <c r="F2264" s="1084">
        <v>126.02</v>
      </c>
      <c r="G2264" s="1085">
        <v>370.69</v>
      </c>
      <c r="H2264" s="632" t="s">
        <v>12257</v>
      </c>
      <c r="I2264" s="390">
        <v>43617</v>
      </c>
    </row>
    <row r="2265" spans="1:9">
      <c r="A2265" s="1082">
        <v>89995</v>
      </c>
      <c r="B2265" s="1083" t="s">
        <v>3194</v>
      </c>
      <c r="C2265" s="630" t="s">
        <v>5403</v>
      </c>
      <c r="D2265" s="1083" t="s">
        <v>1095</v>
      </c>
      <c r="E2265" s="1084">
        <v>568.38</v>
      </c>
      <c r="F2265" s="1084">
        <v>176.4</v>
      </c>
      <c r="G2265" s="1085">
        <v>391.97999999999996</v>
      </c>
      <c r="H2265" s="632" t="s">
        <v>12257</v>
      </c>
      <c r="I2265" s="390">
        <v>43617</v>
      </c>
    </row>
    <row r="2266" spans="1:9">
      <c r="A2266" s="1082">
        <v>90278</v>
      </c>
      <c r="B2266" s="1083" t="s">
        <v>3195</v>
      </c>
      <c r="C2266" s="630" t="s">
        <v>5403</v>
      </c>
      <c r="D2266" s="1083" t="s">
        <v>1095</v>
      </c>
      <c r="E2266" s="1084">
        <v>283.43</v>
      </c>
      <c r="F2266" s="1084">
        <v>28.57</v>
      </c>
      <c r="G2266" s="1085">
        <v>254.85999999999999</v>
      </c>
      <c r="H2266" s="632" t="s">
        <v>12257</v>
      </c>
      <c r="I2266" s="390">
        <v>43617</v>
      </c>
    </row>
    <row r="2267" spans="1:9">
      <c r="A2267" s="1082">
        <v>90279</v>
      </c>
      <c r="B2267" s="1083" t="s">
        <v>3196</v>
      </c>
      <c r="C2267" s="630" t="s">
        <v>5403</v>
      </c>
      <c r="D2267" s="1083" t="s">
        <v>1095</v>
      </c>
      <c r="E2267" s="1084">
        <v>300.49</v>
      </c>
      <c r="F2267" s="1084">
        <v>25.7</v>
      </c>
      <c r="G2267" s="1085">
        <v>274.78999999999996</v>
      </c>
      <c r="H2267" s="632" t="s">
        <v>12257</v>
      </c>
      <c r="I2267" s="390">
        <v>43617</v>
      </c>
    </row>
    <row r="2268" spans="1:9">
      <c r="A2268" s="1082">
        <v>90280</v>
      </c>
      <c r="B2268" s="1083" t="s">
        <v>3197</v>
      </c>
      <c r="C2268" s="630" t="s">
        <v>5403</v>
      </c>
      <c r="D2268" s="1083" t="s">
        <v>1095</v>
      </c>
      <c r="E2268" s="1084">
        <v>333.02</v>
      </c>
      <c r="F2268" s="1084">
        <v>28.04</v>
      </c>
      <c r="G2268" s="1085">
        <v>304.98</v>
      </c>
      <c r="H2268" s="632" t="s">
        <v>12257</v>
      </c>
      <c r="I2268" s="390">
        <v>43617</v>
      </c>
    </row>
    <row r="2269" spans="1:9">
      <c r="A2269" s="1082">
        <v>90281</v>
      </c>
      <c r="B2269" s="1083" t="s">
        <v>3198</v>
      </c>
      <c r="C2269" s="630" t="s">
        <v>5403</v>
      </c>
      <c r="D2269" s="1083" t="s">
        <v>1095</v>
      </c>
      <c r="E2269" s="1084">
        <v>378.2</v>
      </c>
      <c r="F2269" s="1084">
        <v>26.87</v>
      </c>
      <c r="G2269" s="1085">
        <v>351.33000000000004</v>
      </c>
      <c r="H2269" s="632" t="s">
        <v>12257</v>
      </c>
      <c r="I2269" s="390">
        <v>43617</v>
      </c>
    </row>
    <row r="2270" spans="1:9">
      <c r="A2270" s="1082">
        <v>90282</v>
      </c>
      <c r="B2270" s="1083" t="s">
        <v>3199</v>
      </c>
      <c r="C2270" s="630" t="s">
        <v>5403</v>
      </c>
      <c r="D2270" s="1083" t="s">
        <v>1095</v>
      </c>
      <c r="E2270" s="1084">
        <v>288.27</v>
      </c>
      <c r="F2270" s="1084">
        <v>29.57</v>
      </c>
      <c r="G2270" s="1085">
        <v>258.70000000000005</v>
      </c>
      <c r="H2270" s="632" t="s">
        <v>12257</v>
      </c>
      <c r="I2270" s="390">
        <v>43617</v>
      </c>
    </row>
    <row r="2271" spans="1:9">
      <c r="A2271" s="1082">
        <v>90283</v>
      </c>
      <c r="B2271" s="1083" t="s">
        <v>3200</v>
      </c>
      <c r="C2271" s="630" t="s">
        <v>5403</v>
      </c>
      <c r="D2271" s="1083" t="s">
        <v>1095</v>
      </c>
      <c r="E2271" s="1084">
        <v>306.67</v>
      </c>
      <c r="F2271" s="1084">
        <v>26.6</v>
      </c>
      <c r="G2271" s="1085">
        <v>280.07000000000005</v>
      </c>
      <c r="H2271" s="632" t="s">
        <v>12257</v>
      </c>
      <c r="I2271" s="390">
        <v>43617</v>
      </c>
    </row>
    <row r="2272" spans="1:9">
      <c r="A2272" s="1082">
        <v>90284</v>
      </c>
      <c r="B2272" s="1083" t="s">
        <v>3201</v>
      </c>
      <c r="C2272" s="630" t="s">
        <v>5403</v>
      </c>
      <c r="D2272" s="1083" t="s">
        <v>1095</v>
      </c>
      <c r="E2272" s="1084">
        <v>340.04</v>
      </c>
      <c r="F2272" s="1084">
        <v>28.94</v>
      </c>
      <c r="G2272" s="1085">
        <v>311.10000000000002</v>
      </c>
      <c r="H2272" s="632" t="s">
        <v>12257</v>
      </c>
      <c r="I2272" s="390">
        <v>43617</v>
      </c>
    </row>
    <row r="2273" spans="1:9">
      <c r="A2273" s="1082">
        <v>90285</v>
      </c>
      <c r="B2273" s="1083" t="s">
        <v>3202</v>
      </c>
      <c r="C2273" s="630" t="s">
        <v>5403</v>
      </c>
      <c r="D2273" s="1083" t="s">
        <v>1095</v>
      </c>
      <c r="E2273" s="1084">
        <v>388.19</v>
      </c>
      <c r="F2273" s="1084">
        <v>27.68</v>
      </c>
      <c r="G2273" s="1085">
        <v>360.51</v>
      </c>
      <c r="H2273" s="632" t="s">
        <v>12257</v>
      </c>
      <c r="I2273" s="390">
        <v>43617</v>
      </c>
    </row>
    <row r="2274" spans="1:9">
      <c r="A2274" s="1082">
        <v>90853</v>
      </c>
      <c r="B2274" s="1083" t="s">
        <v>7657</v>
      </c>
      <c r="C2274" s="630" t="s">
        <v>5403</v>
      </c>
      <c r="D2274" s="1083" t="s">
        <v>1095</v>
      </c>
      <c r="E2274" s="1084">
        <v>446.09</v>
      </c>
      <c r="F2274" s="1084">
        <v>17.579999999999998</v>
      </c>
      <c r="G2274" s="1085">
        <v>428.51000000000005</v>
      </c>
      <c r="H2274" s="632" t="s">
        <v>12257</v>
      </c>
      <c r="I2274" s="390">
        <v>43617</v>
      </c>
    </row>
    <row r="2275" spans="1:9">
      <c r="A2275" s="1082">
        <v>90854</v>
      </c>
      <c r="B2275" s="1083" t="s">
        <v>7658</v>
      </c>
      <c r="C2275" s="630" t="s">
        <v>5403</v>
      </c>
      <c r="D2275" s="1083" t="s">
        <v>1095</v>
      </c>
      <c r="E2275" s="1084">
        <v>432.62</v>
      </c>
      <c r="F2275" s="1084">
        <v>16.11</v>
      </c>
      <c r="G2275" s="1085">
        <v>416.51000000000005</v>
      </c>
      <c r="H2275" s="632" t="s">
        <v>12257</v>
      </c>
      <c r="I2275" s="390">
        <v>43617</v>
      </c>
    </row>
    <row r="2276" spans="1:9">
      <c r="A2276" s="1082">
        <v>90855</v>
      </c>
      <c r="B2276" s="1083" t="s">
        <v>7659</v>
      </c>
      <c r="C2276" s="630" t="s">
        <v>5403</v>
      </c>
      <c r="D2276" s="1083" t="s">
        <v>1095</v>
      </c>
      <c r="E2276" s="1084">
        <v>472.09</v>
      </c>
      <c r="F2276" s="1084">
        <v>25.11</v>
      </c>
      <c r="G2276" s="1085">
        <v>446.98</v>
      </c>
      <c r="H2276" s="632" t="s">
        <v>12257</v>
      </c>
      <c r="I2276" s="390">
        <v>43617</v>
      </c>
    </row>
    <row r="2277" spans="1:9">
      <c r="A2277" s="1082">
        <v>90856</v>
      </c>
      <c r="B2277" s="1083" t="s">
        <v>7660</v>
      </c>
      <c r="C2277" s="630" t="s">
        <v>5403</v>
      </c>
      <c r="D2277" s="1083" t="s">
        <v>1095</v>
      </c>
      <c r="E2277" s="1084">
        <v>449.4</v>
      </c>
      <c r="F2277" s="1084">
        <v>19.87</v>
      </c>
      <c r="G2277" s="1085">
        <v>429.53000000000003</v>
      </c>
      <c r="H2277" s="632" t="s">
        <v>12257</v>
      </c>
      <c r="I2277" s="390">
        <v>43617</v>
      </c>
    </row>
    <row r="2278" spans="1:9">
      <c r="A2278" s="1082">
        <v>90857</v>
      </c>
      <c r="B2278" s="1083" t="s">
        <v>7661</v>
      </c>
      <c r="C2278" s="630" t="s">
        <v>5403</v>
      </c>
      <c r="D2278" s="1083" t="s">
        <v>1095</v>
      </c>
      <c r="E2278" s="1084">
        <v>434.82</v>
      </c>
      <c r="F2278" s="1084">
        <v>17.64</v>
      </c>
      <c r="G2278" s="1085">
        <v>417.18000000000006</v>
      </c>
      <c r="H2278" s="632" t="s">
        <v>12257</v>
      </c>
      <c r="I2278" s="390">
        <v>43617</v>
      </c>
    </row>
    <row r="2279" spans="1:9">
      <c r="A2279" s="1082">
        <v>90858</v>
      </c>
      <c r="B2279" s="1083" t="s">
        <v>7662</v>
      </c>
      <c r="C2279" s="630" t="s">
        <v>5403</v>
      </c>
      <c r="D2279" s="1083" t="s">
        <v>1095</v>
      </c>
      <c r="E2279" s="1084">
        <v>487.22</v>
      </c>
      <c r="F2279" s="1084">
        <v>35.65</v>
      </c>
      <c r="G2279" s="1085">
        <v>451.56999999999994</v>
      </c>
      <c r="H2279" s="632" t="s">
        <v>12257</v>
      </c>
      <c r="I2279" s="390">
        <v>43617</v>
      </c>
    </row>
    <row r="2280" spans="1:9">
      <c r="A2280" s="1082">
        <v>90859</v>
      </c>
      <c r="B2280" s="1083" t="s">
        <v>7663</v>
      </c>
      <c r="C2280" s="630" t="s">
        <v>5403</v>
      </c>
      <c r="D2280" s="1083" t="s">
        <v>1095</v>
      </c>
      <c r="E2280" s="1084">
        <v>425.65</v>
      </c>
      <c r="F2280" s="1084">
        <v>13.19</v>
      </c>
      <c r="G2280" s="1085">
        <v>412.46</v>
      </c>
      <c r="H2280" s="632" t="s">
        <v>12257</v>
      </c>
      <c r="I2280" s="390">
        <v>43617</v>
      </c>
    </row>
    <row r="2281" spans="1:9">
      <c r="A2281" s="1082">
        <v>90860</v>
      </c>
      <c r="B2281" s="1083" t="s">
        <v>7664</v>
      </c>
      <c r="C2281" s="630" t="s">
        <v>5403</v>
      </c>
      <c r="D2281" s="1083" t="s">
        <v>1095</v>
      </c>
      <c r="E2281" s="1084">
        <v>430.24</v>
      </c>
      <c r="F2281" s="1084">
        <v>16.38</v>
      </c>
      <c r="G2281" s="1085">
        <v>413.86</v>
      </c>
      <c r="H2281" s="632" t="s">
        <v>12257</v>
      </c>
      <c r="I2281" s="390">
        <v>43617</v>
      </c>
    </row>
    <row r="2282" spans="1:9">
      <c r="A2282" s="1082">
        <v>90861</v>
      </c>
      <c r="B2282" s="1083" t="s">
        <v>7665</v>
      </c>
      <c r="C2282" s="630" t="s">
        <v>5403</v>
      </c>
      <c r="D2282" s="1083" t="s">
        <v>1095</v>
      </c>
      <c r="E2282" s="1084">
        <v>438.96</v>
      </c>
      <c r="F2282" s="1084">
        <v>17.88</v>
      </c>
      <c r="G2282" s="1085">
        <v>421.08000000000004</v>
      </c>
      <c r="H2282" s="632" t="s">
        <v>12257</v>
      </c>
      <c r="I2282" s="390">
        <v>43617</v>
      </c>
    </row>
    <row r="2283" spans="1:9">
      <c r="A2283" s="1082">
        <v>90862</v>
      </c>
      <c r="B2283" s="1083" t="s">
        <v>7666</v>
      </c>
      <c r="C2283" s="630" t="s">
        <v>5403</v>
      </c>
      <c r="D2283" s="1083" t="s">
        <v>1095</v>
      </c>
      <c r="E2283" s="1084">
        <v>400.34</v>
      </c>
      <c r="F2283" s="1084">
        <v>10.33</v>
      </c>
      <c r="G2283" s="1085">
        <v>390.01</v>
      </c>
      <c r="H2283" s="632" t="s">
        <v>12257</v>
      </c>
      <c r="I2283" s="390">
        <v>43617</v>
      </c>
    </row>
    <row r="2284" spans="1:9">
      <c r="A2284" s="1082">
        <v>92718</v>
      </c>
      <c r="B2284" s="1083" t="s">
        <v>3203</v>
      </c>
      <c r="C2284" s="630" t="s">
        <v>5403</v>
      </c>
      <c r="D2284" s="1083" t="s">
        <v>1095</v>
      </c>
      <c r="E2284" s="1084">
        <v>504.05</v>
      </c>
      <c r="F2284" s="1084">
        <v>102.65</v>
      </c>
      <c r="G2284" s="1085">
        <v>401.4</v>
      </c>
      <c r="H2284" s="632" t="s">
        <v>12257</v>
      </c>
      <c r="I2284" s="390">
        <v>43617</v>
      </c>
    </row>
    <row r="2285" spans="1:9">
      <c r="A2285" s="1082">
        <v>92719</v>
      </c>
      <c r="B2285" s="1083" t="s">
        <v>3204</v>
      </c>
      <c r="C2285" s="630" t="s">
        <v>5403</v>
      </c>
      <c r="D2285" s="1083" t="s">
        <v>1095</v>
      </c>
      <c r="E2285" s="1084">
        <v>383.15</v>
      </c>
      <c r="F2285" s="1084">
        <v>19.600000000000001</v>
      </c>
      <c r="G2285" s="1085">
        <v>363.55</v>
      </c>
      <c r="H2285" s="632" t="s">
        <v>12257</v>
      </c>
      <c r="I2285" s="390">
        <v>43617</v>
      </c>
    </row>
    <row r="2286" spans="1:9">
      <c r="A2286" s="1082">
        <v>92720</v>
      </c>
      <c r="B2286" s="1083" t="s">
        <v>3205</v>
      </c>
      <c r="C2286" s="630" t="s">
        <v>5403</v>
      </c>
      <c r="D2286" s="1083" t="s">
        <v>1095</v>
      </c>
      <c r="E2286" s="1084">
        <v>438.62</v>
      </c>
      <c r="F2286" s="1084">
        <v>16.86</v>
      </c>
      <c r="G2286" s="1085">
        <v>421.76000000000005</v>
      </c>
      <c r="H2286" s="632" t="s">
        <v>12257</v>
      </c>
      <c r="I2286" s="390">
        <v>43617</v>
      </c>
    </row>
    <row r="2287" spans="1:9">
      <c r="A2287" s="1082">
        <v>92721</v>
      </c>
      <c r="B2287" s="1083" t="s">
        <v>3206</v>
      </c>
      <c r="C2287" s="630" t="s">
        <v>5403</v>
      </c>
      <c r="D2287" s="1083" t="s">
        <v>1095</v>
      </c>
      <c r="E2287" s="1084">
        <v>375.75</v>
      </c>
      <c r="F2287" s="1084">
        <v>14.53</v>
      </c>
      <c r="G2287" s="1085">
        <v>361.21999999999997</v>
      </c>
      <c r="H2287" s="632" t="s">
        <v>12257</v>
      </c>
      <c r="I2287" s="390">
        <v>43617</v>
      </c>
    </row>
    <row r="2288" spans="1:9">
      <c r="A2288" s="1082">
        <v>92722</v>
      </c>
      <c r="B2288" s="1083" t="s">
        <v>3207</v>
      </c>
      <c r="C2288" s="630" t="s">
        <v>5403</v>
      </c>
      <c r="D2288" s="1083" t="s">
        <v>1095</v>
      </c>
      <c r="E2288" s="1084">
        <v>435.54</v>
      </c>
      <c r="F2288" s="1084">
        <v>14.77</v>
      </c>
      <c r="G2288" s="1085">
        <v>420.77000000000004</v>
      </c>
      <c r="H2288" s="632" t="s">
        <v>12257</v>
      </c>
      <c r="I2288" s="390">
        <v>43617</v>
      </c>
    </row>
    <row r="2289" spans="1:9">
      <c r="A2289" s="1082">
        <v>92723</v>
      </c>
      <c r="B2289" s="1083" t="s">
        <v>3208</v>
      </c>
      <c r="C2289" s="630" t="s">
        <v>5403</v>
      </c>
      <c r="D2289" s="1083" t="s">
        <v>1095</v>
      </c>
      <c r="E2289" s="1084">
        <v>422.35</v>
      </c>
      <c r="F2289" s="1084">
        <v>17.54</v>
      </c>
      <c r="G2289" s="1085">
        <v>404.81</v>
      </c>
      <c r="H2289" s="632" t="s">
        <v>12257</v>
      </c>
      <c r="I2289" s="390">
        <v>43617</v>
      </c>
    </row>
    <row r="2290" spans="1:9">
      <c r="A2290" s="1082">
        <v>92724</v>
      </c>
      <c r="B2290" s="1083" t="s">
        <v>3209</v>
      </c>
      <c r="C2290" s="630" t="s">
        <v>5403</v>
      </c>
      <c r="D2290" s="1083" t="s">
        <v>1095</v>
      </c>
      <c r="E2290" s="1084">
        <v>419.64</v>
      </c>
      <c r="F2290" s="1084">
        <v>15.68</v>
      </c>
      <c r="G2290" s="1085">
        <v>403.96000000000004</v>
      </c>
      <c r="H2290" s="632" t="s">
        <v>12257</v>
      </c>
      <c r="I2290" s="390">
        <v>43617</v>
      </c>
    </row>
    <row r="2291" spans="1:9">
      <c r="A2291" s="1082">
        <v>92725</v>
      </c>
      <c r="B2291" s="1083" t="s">
        <v>3210</v>
      </c>
      <c r="C2291" s="630" t="s">
        <v>5403</v>
      </c>
      <c r="D2291" s="1083" t="s">
        <v>1095</v>
      </c>
      <c r="E2291" s="1084">
        <v>418.51</v>
      </c>
      <c r="F2291" s="1084">
        <v>14.89</v>
      </c>
      <c r="G2291" s="1085">
        <v>403.62</v>
      </c>
      <c r="H2291" s="632" t="s">
        <v>12257</v>
      </c>
      <c r="I2291" s="390">
        <v>43617</v>
      </c>
    </row>
    <row r="2292" spans="1:9">
      <c r="A2292" s="1082">
        <v>92726</v>
      </c>
      <c r="B2292" s="1083" t="s">
        <v>3211</v>
      </c>
      <c r="C2292" s="630" t="s">
        <v>5403</v>
      </c>
      <c r="D2292" s="1083" t="s">
        <v>1095</v>
      </c>
      <c r="E2292" s="1084">
        <v>416.61</v>
      </c>
      <c r="F2292" s="1084">
        <v>13.58</v>
      </c>
      <c r="G2292" s="1085">
        <v>403.03</v>
      </c>
      <c r="H2292" s="632" t="s">
        <v>12257</v>
      </c>
      <c r="I2292" s="390">
        <v>43617</v>
      </c>
    </row>
    <row r="2293" spans="1:9">
      <c r="A2293" s="1082">
        <v>92727</v>
      </c>
      <c r="B2293" s="1083" t="s">
        <v>3212</v>
      </c>
      <c r="C2293" s="630" t="s">
        <v>5403</v>
      </c>
      <c r="D2293" s="1083" t="s">
        <v>1095</v>
      </c>
      <c r="E2293" s="1084">
        <v>446.57</v>
      </c>
      <c r="F2293" s="1084">
        <v>71.930000000000007</v>
      </c>
      <c r="G2293" s="1085">
        <v>374.64</v>
      </c>
      <c r="H2293" s="632" t="s">
        <v>12257</v>
      </c>
      <c r="I2293" s="390">
        <v>43617</v>
      </c>
    </row>
    <row r="2294" spans="1:9">
      <c r="A2294" s="1082">
        <v>92728</v>
      </c>
      <c r="B2294" s="1083" t="s">
        <v>3213</v>
      </c>
      <c r="C2294" s="630" t="s">
        <v>5403</v>
      </c>
      <c r="D2294" s="1083" t="s">
        <v>1095</v>
      </c>
      <c r="E2294" s="1084">
        <v>427.25</v>
      </c>
      <c r="F2294" s="1084">
        <v>58.7</v>
      </c>
      <c r="G2294" s="1085">
        <v>368.55</v>
      </c>
      <c r="H2294" s="632" t="s">
        <v>12257</v>
      </c>
      <c r="I2294" s="390">
        <v>43617</v>
      </c>
    </row>
    <row r="2295" spans="1:9">
      <c r="A2295" s="1082">
        <v>92729</v>
      </c>
      <c r="B2295" s="1083" t="s">
        <v>7098</v>
      </c>
      <c r="C2295" s="630" t="s">
        <v>5403</v>
      </c>
      <c r="D2295" s="1083" t="s">
        <v>1095</v>
      </c>
      <c r="E2295" s="1084">
        <v>419.06</v>
      </c>
      <c r="F2295" s="1084">
        <v>53.12</v>
      </c>
      <c r="G2295" s="1085">
        <v>365.94</v>
      </c>
      <c r="H2295" s="632" t="s">
        <v>12257</v>
      </c>
      <c r="I2295" s="390">
        <v>43617</v>
      </c>
    </row>
    <row r="2296" spans="1:9">
      <c r="A2296" s="1082">
        <v>92730</v>
      </c>
      <c r="B2296" s="1083" t="s">
        <v>3214</v>
      </c>
      <c r="C2296" s="630" t="s">
        <v>5403</v>
      </c>
      <c r="D2296" s="1083" t="s">
        <v>1095</v>
      </c>
      <c r="E2296" s="1084">
        <v>405.44</v>
      </c>
      <c r="F2296" s="1084">
        <v>43.81</v>
      </c>
      <c r="G2296" s="1085">
        <v>361.63000000000005</v>
      </c>
      <c r="H2296" s="632" t="s">
        <v>12257</v>
      </c>
      <c r="I2296" s="390">
        <v>43617</v>
      </c>
    </row>
    <row r="2297" spans="1:9">
      <c r="A2297" s="1082">
        <v>92731</v>
      </c>
      <c r="B2297" s="1083" t="s">
        <v>3215</v>
      </c>
      <c r="C2297" s="630" t="s">
        <v>5403</v>
      </c>
      <c r="D2297" s="1083" t="s">
        <v>1095</v>
      </c>
      <c r="E2297" s="1084">
        <v>421.31</v>
      </c>
      <c r="F2297" s="1084">
        <v>54.58</v>
      </c>
      <c r="G2297" s="1085">
        <v>366.73</v>
      </c>
      <c r="H2297" s="632" t="s">
        <v>12257</v>
      </c>
      <c r="I2297" s="390">
        <v>43617</v>
      </c>
    </row>
    <row r="2298" spans="1:9">
      <c r="A2298" s="1082">
        <v>92732</v>
      </c>
      <c r="B2298" s="1083" t="s">
        <v>3216</v>
      </c>
      <c r="C2298" s="630" t="s">
        <v>5403</v>
      </c>
      <c r="D2298" s="1083" t="s">
        <v>1095</v>
      </c>
      <c r="E2298" s="1084">
        <v>408.05</v>
      </c>
      <c r="F2298" s="1084">
        <v>45.52</v>
      </c>
      <c r="G2298" s="1085">
        <v>362.53</v>
      </c>
      <c r="H2298" s="632" t="s">
        <v>12257</v>
      </c>
      <c r="I2298" s="390">
        <v>43617</v>
      </c>
    </row>
    <row r="2299" spans="1:9">
      <c r="A2299" s="1082">
        <v>92733</v>
      </c>
      <c r="B2299" s="1083" t="s">
        <v>3217</v>
      </c>
      <c r="C2299" s="630" t="s">
        <v>5403</v>
      </c>
      <c r="D2299" s="1083" t="s">
        <v>1095</v>
      </c>
      <c r="E2299" s="1084">
        <v>402.41</v>
      </c>
      <c r="F2299" s="1084">
        <v>41.67</v>
      </c>
      <c r="G2299" s="1085">
        <v>360.74</v>
      </c>
      <c r="H2299" s="632" t="s">
        <v>12257</v>
      </c>
      <c r="I2299" s="390">
        <v>43617</v>
      </c>
    </row>
    <row r="2300" spans="1:9">
      <c r="A2300" s="1082">
        <v>92734</v>
      </c>
      <c r="B2300" s="1083" t="s">
        <v>3218</v>
      </c>
      <c r="C2300" s="630" t="s">
        <v>5403</v>
      </c>
      <c r="D2300" s="1083" t="s">
        <v>1095</v>
      </c>
      <c r="E2300" s="1084">
        <v>393.05</v>
      </c>
      <c r="F2300" s="1084">
        <v>35.28</v>
      </c>
      <c r="G2300" s="1085">
        <v>357.77000000000004</v>
      </c>
      <c r="H2300" s="632" t="s">
        <v>12257</v>
      </c>
      <c r="I2300" s="390">
        <v>43617</v>
      </c>
    </row>
    <row r="2301" spans="1:9">
      <c r="A2301" s="1082">
        <v>92735</v>
      </c>
      <c r="B2301" s="1083" t="s">
        <v>3219</v>
      </c>
      <c r="C2301" s="630" t="s">
        <v>5403</v>
      </c>
      <c r="D2301" s="1083" t="s">
        <v>1095</v>
      </c>
      <c r="E2301" s="1084">
        <v>398.03</v>
      </c>
      <c r="F2301" s="1084">
        <v>39.68</v>
      </c>
      <c r="G2301" s="1085">
        <v>358.35</v>
      </c>
      <c r="H2301" s="632" t="s">
        <v>12257</v>
      </c>
      <c r="I2301" s="390">
        <v>43617</v>
      </c>
    </row>
    <row r="2302" spans="1:9">
      <c r="A2302" s="1082">
        <v>92736</v>
      </c>
      <c r="B2302" s="1083" t="s">
        <v>3220</v>
      </c>
      <c r="C2302" s="630" t="s">
        <v>5403</v>
      </c>
      <c r="D2302" s="1083" t="s">
        <v>1095</v>
      </c>
      <c r="E2302" s="1084">
        <v>388</v>
      </c>
      <c r="F2302" s="1084">
        <v>32.67</v>
      </c>
      <c r="G2302" s="1085">
        <v>355.33000000000004</v>
      </c>
      <c r="H2302" s="632" t="s">
        <v>12257</v>
      </c>
      <c r="I2302" s="390">
        <v>43617</v>
      </c>
    </row>
    <row r="2303" spans="1:9">
      <c r="A2303" s="1082">
        <v>92739</v>
      </c>
      <c r="B2303" s="1083" t="s">
        <v>3221</v>
      </c>
      <c r="C2303" s="630" t="s">
        <v>5403</v>
      </c>
      <c r="D2303" s="1083" t="s">
        <v>1095</v>
      </c>
      <c r="E2303" s="1084">
        <v>373.44</v>
      </c>
      <c r="F2303" s="1084">
        <v>22.45</v>
      </c>
      <c r="G2303" s="1085">
        <v>350.99</v>
      </c>
      <c r="H2303" s="632" t="s">
        <v>12257</v>
      </c>
      <c r="I2303" s="390">
        <v>43617</v>
      </c>
    </row>
    <row r="2304" spans="1:9">
      <c r="A2304" s="1082">
        <v>92740</v>
      </c>
      <c r="B2304" s="1083" t="s">
        <v>3222</v>
      </c>
      <c r="C2304" s="630" t="s">
        <v>5403</v>
      </c>
      <c r="D2304" s="1083" t="s">
        <v>1095</v>
      </c>
      <c r="E2304" s="1084">
        <v>368.47</v>
      </c>
      <c r="F2304" s="1084">
        <v>18.96</v>
      </c>
      <c r="G2304" s="1085">
        <v>349.51</v>
      </c>
      <c r="H2304" s="632" t="s">
        <v>12257</v>
      </c>
      <c r="I2304" s="390">
        <v>43617</v>
      </c>
    </row>
    <row r="2305" spans="1:9">
      <c r="A2305" s="1082">
        <v>92741</v>
      </c>
      <c r="B2305" s="1083" t="s">
        <v>3223</v>
      </c>
      <c r="C2305" s="630" t="s">
        <v>5403</v>
      </c>
      <c r="D2305" s="1083" t="s">
        <v>1095</v>
      </c>
      <c r="E2305" s="1084">
        <v>552.28</v>
      </c>
      <c r="F2305" s="1084">
        <v>144.88999999999999</v>
      </c>
      <c r="G2305" s="1085">
        <v>407.39</v>
      </c>
      <c r="H2305" s="632" t="s">
        <v>12257</v>
      </c>
      <c r="I2305" s="390">
        <v>43617</v>
      </c>
    </row>
    <row r="2306" spans="1:9">
      <c r="A2306" s="1082">
        <v>92742</v>
      </c>
      <c r="B2306" s="1083" t="s">
        <v>3224</v>
      </c>
      <c r="C2306" s="630" t="s">
        <v>5403</v>
      </c>
      <c r="D2306" s="1083" t="s">
        <v>1095</v>
      </c>
      <c r="E2306" s="1084">
        <v>745.41</v>
      </c>
      <c r="F2306" s="1084">
        <v>277.56</v>
      </c>
      <c r="G2306" s="1085">
        <v>467.85</v>
      </c>
      <c r="H2306" s="632" t="s">
        <v>12257</v>
      </c>
      <c r="I2306" s="390">
        <v>43617</v>
      </c>
    </row>
    <row r="2307" spans="1:9">
      <c r="A2307" s="1082">
        <v>92873</v>
      </c>
      <c r="B2307" s="1083" t="s">
        <v>1290</v>
      </c>
      <c r="C2307" s="630" t="s">
        <v>5403</v>
      </c>
      <c r="D2307" s="1083" t="s">
        <v>1095</v>
      </c>
      <c r="E2307" s="1084">
        <v>149.47</v>
      </c>
      <c r="F2307" s="1084">
        <v>102.73</v>
      </c>
      <c r="G2307" s="1085">
        <v>46.74</v>
      </c>
      <c r="H2307" s="632" t="s">
        <v>12257</v>
      </c>
      <c r="I2307" s="390">
        <v>43617</v>
      </c>
    </row>
    <row r="2308" spans="1:9">
      <c r="A2308" s="1082">
        <v>92874</v>
      </c>
      <c r="B2308" s="1083" t="s">
        <v>3225</v>
      </c>
      <c r="C2308" s="630" t="s">
        <v>5403</v>
      </c>
      <c r="D2308" s="1083" t="s">
        <v>1095</v>
      </c>
      <c r="E2308" s="1084">
        <v>24.83</v>
      </c>
      <c r="F2308" s="1084">
        <v>16.96</v>
      </c>
      <c r="G2308" s="1085">
        <v>7.87</v>
      </c>
      <c r="H2308" s="632" t="s">
        <v>12257</v>
      </c>
      <c r="I2308" s="390">
        <v>43617</v>
      </c>
    </row>
    <row r="2309" spans="1:9">
      <c r="A2309" s="1082">
        <v>94962</v>
      </c>
      <c r="B2309" s="1083" t="s">
        <v>3226</v>
      </c>
      <c r="C2309" s="630" t="s">
        <v>5403</v>
      </c>
      <c r="D2309" s="1083" t="s">
        <v>1095</v>
      </c>
      <c r="E2309" s="1084">
        <v>246.45</v>
      </c>
      <c r="F2309" s="1084">
        <v>36.21</v>
      </c>
      <c r="G2309" s="1085">
        <v>210.24000000000004</v>
      </c>
      <c r="H2309" s="632" t="s">
        <v>12257</v>
      </c>
      <c r="I2309" s="390">
        <v>43617</v>
      </c>
    </row>
    <row r="2310" spans="1:9">
      <c r="A2310" s="1082">
        <v>94963</v>
      </c>
      <c r="B2310" s="1083" t="s">
        <v>3227</v>
      </c>
      <c r="C2310" s="630" t="s">
        <v>5403</v>
      </c>
      <c r="D2310" s="1083" t="s">
        <v>1095</v>
      </c>
      <c r="E2310" s="1084">
        <v>273.52999999999997</v>
      </c>
      <c r="F2310" s="1084">
        <v>36.020000000000003</v>
      </c>
      <c r="G2310" s="1085">
        <v>237.51000000000002</v>
      </c>
      <c r="H2310" s="632" t="s">
        <v>12257</v>
      </c>
      <c r="I2310" s="390">
        <v>43617</v>
      </c>
    </row>
    <row r="2311" spans="1:9">
      <c r="A2311" s="1082">
        <v>94964</v>
      </c>
      <c r="B2311" s="1083" t="s">
        <v>1291</v>
      </c>
      <c r="C2311" s="630" t="s">
        <v>5403</v>
      </c>
      <c r="D2311" s="1083" t="s">
        <v>1095</v>
      </c>
      <c r="E2311" s="1084">
        <v>299.23</v>
      </c>
      <c r="F2311" s="1084">
        <v>39.14</v>
      </c>
      <c r="G2311" s="1085">
        <v>260.09000000000003</v>
      </c>
      <c r="H2311" s="632" t="s">
        <v>12257</v>
      </c>
      <c r="I2311" s="390">
        <v>43617</v>
      </c>
    </row>
    <row r="2312" spans="1:9">
      <c r="A2312" s="1082">
        <v>94965</v>
      </c>
      <c r="B2312" s="1083" t="s">
        <v>3228</v>
      </c>
      <c r="C2312" s="630" t="s">
        <v>5403</v>
      </c>
      <c r="D2312" s="1083" t="s">
        <v>1095</v>
      </c>
      <c r="E2312" s="1084">
        <v>311.04000000000002</v>
      </c>
      <c r="F2312" s="1084">
        <v>35.729999999999997</v>
      </c>
      <c r="G2312" s="1085">
        <v>275.31000000000006</v>
      </c>
      <c r="H2312" s="632" t="s">
        <v>12257</v>
      </c>
      <c r="I2312" s="390">
        <v>43617</v>
      </c>
    </row>
    <row r="2313" spans="1:9">
      <c r="A2313" s="1082">
        <v>94966</v>
      </c>
      <c r="B2313" s="1083" t="s">
        <v>3229</v>
      </c>
      <c r="C2313" s="630" t="s">
        <v>5403</v>
      </c>
      <c r="D2313" s="1083" t="s">
        <v>1095</v>
      </c>
      <c r="E2313" s="1084">
        <v>321.85000000000002</v>
      </c>
      <c r="F2313" s="1084">
        <v>35.53</v>
      </c>
      <c r="G2313" s="1085">
        <v>286.32000000000005</v>
      </c>
      <c r="H2313" s="632" t="s">
        <v>12257</v>
      </c>
      <c r="I2313" s="390">
        <v>43617</v>
      </c>
    </row>
    <row r="2314" spans="1:9">
      <c r="A2314" s="1082">
        <v>94967</v>
      </c>
      <c r="B2314" s="1083" t="s">
        <v>3230</v>
      </c>
      <c r="C2314" s="630" t="s">
        <v>5403</v>
      </c>
      <c r="D2314" s="1083" t="s">
        <v>1095</v>
      </c>
      <c r="E2314" s="1084">
        <v>367.22</v>
      </c>
      <c r="F2314" s="1084">
        <v>37.72</v>
      </c>
      <c r="G2314" s="1085">
        <v>329.5</v>
      </c>
      <c r="H2314" s="632" t="s">
        <v>12257</v>
      </c>
      <c r="I2314" s="390">
        <v>43617</v>
      </c>
    </row>
    <row r="2315" spans="1:9">
      <c r="A2315" s="1082">
        <v>94968</v>
      </c>
      <c r="B2315" s="1083" t="s">
        <v>3231</v>
      </c>
      <c r="C2315" s="630" t="s">
        <v>5403</v>
      </c>
      <c r="D2315" s="1083" t="s">
        <v>1095</v>
      </c>
      <c r="E2315" s="1084">
        <v>244.59</v>
      </c>
      <c r="F2315" s="1084">
        <v>32.6</v>
      </c>
      <c r="G2315" s="1085">
        <v>211.98999999999998</v>
      </c>
      <c r="H2315" s="632" t="s">
        <v>12257</v>
      </c>
      <c r="I2315" s="390">
        <v>43617</v>
      </c>
    </row>
    <row r="2316" spans="1:9">
      <c r="A2316" s="1082">
        <v>94969</v>
      </c>
      <c r="B2316" s="1083" t="s">
        <v>3232</v>
      </c>
      <c r="C2316" s="630" t="s">
        <v>5403</v>
      </c>
      <c r="D2316" s="1083" t="s">
        <v>1095</v>
      </c>
      <c r="E2316" s="1084">
        <v>269.52</v>
      </c>
      <c r="F2316" s="1084">
        <v>31.36</v>
      </c>
      <c r="G2316" s="1085">
        <v>238.16</v>
      </c>
      <c r="H2316" s="632" t="s">
        <v>12257</v>
      </c>
      <c r="I2316" s="390">
        <v>43617</v>
      </c>
    </row>
    <row r="2317" spans="1:9">
      <c r="A2317" s="1082">
        <v>94970</v>
      </c>
      <c r="B2317" s="1083" t="s">
        <v>1292</v>
      </c>
      <c r="C2317" s="630" t="s">
        <v>5403</v>
      </c>
      <c r="D2317" s="1083" t="s">
        <v>1095</v>
      </c>
      <c r="E2317" s="1084">
        <v>291.27999999999997</v>
      </c>
      <c r="F2317" s="1084">
        <v>31.36</v>
      </c>
      <c r="G2317" s="1085">
        <v>259.92</v>
      </c>
      <c r="H2317" s="632" t="s">
        <v>12257</v>
      </c>
      <c r="I2317" s="390">
        <v>43617</v>
      </c>
    </row>
    <row r="2318" spans="1:9">
      <c r="A2318" s="1082">
        <v>94971</v>
      </c>
      <c r="B2318" s="1083" t="s">
        <v>3233</v>
      </c>
      <c r="C2318" s="630" t="s">
        <v>5403</v>
      </c>
      <c r="D2318" s="1083" t="s">
        <v>1095</v>
      </c>
      <c r="E2318" s="1084">
        <v>307.02</v>
      </c>
      <c r="F2318" s="1084">
        <v>30.6</v>
      </c>
      <c r="G2318" s="1085">
        <v>276.42</v>
      </c>
      <c r="H2318" s="632" t="s">
        <v>12257</v>
      </c>
      <c r="I2318" s="390">
        <v>43617</v>
      </c>
    </row>
    <row r="2319" spans="1:9">
      <c r="A2319" s="1082">
        <v>94972</v>
      </c>
      <c r="B2319" s="1083" t="s">
        <v>3234</v>
      </c>
      <c r="C2319" s="630" t="s">
        <v>5403</v>
      </c>
      <c r="D2319" s="1083" t="s">
        <v>1095</v>
      </c>
      <c r="E2319" s="1084">
        <v>317.69</v>
      </c>
      <c r="F2319" s="1084">
        <v>30.32</v>
      </c>
      <c r="G2319" s="1085">
        <v>287.37</v>
      </c>
      <c r="H2319" s="632" t="s">
        <v>12257</v>
      </c>
      <c r="I2319" s="390">
        <v>43617</v>
      </c>
    </row>
    <row r="2320" spans="1:9">
      <c r="A2320" s="1082">
        <v>94973</v>
      </c>
      <c r="B2320" s="1083" t="s">
        <v>3235</v>
      </c>
      <c r="C2320" s="630" t="s">
        <v>5403</v>
      </c>
      <c r="D2320" s="1083" t="s">
        <v>1095</v>
      </c>
      <c r="E2320" s="1084">
        <v>362.05</v>
      </c>
      <c r="F2320" s="1084">
        <v>31.36</v>
      </c>
      <c r="G2320" s="1085">
        <v>330.69000000000005</v>
      </c>
      <c r="H2320" s="632" t="s">
        <v>12257</v>
      </c>
      <c r="I2320" s="390">
        <v>43617</v>
      </c>
    </row>
    <row r="2321" spans="1:9">
      <c r="A2321" s="1082">
        <v>94974</v>
      </c>
      <c r="B2321" s="1083" t="s">
        <v>3236</v>
      </c>
      <c r="C2321" s="630" t="s">
        <v>5403</v>
      </c>
      <c r="D2321" s="1083" t="s">
        <v>1095</v>
      </c>
      <c r="E2321" s="1084">
        <v>344.37</v>
      </c>
      <c r="F2321" s="1084">
        <v>97.9</v>
      </c>
      <c r="G2321" s="1085">
        <v>246.47</v>
      </c>
      <c r="H2321" s="632" t="s">
        <v>12257</v>
      </c>
      <c r="I2321" s="390">
        <v>43617</v>
      </c>
    </row>
    <row r="2322" spans="1:9">
      <c r="A2322" s="1082">
        <v>94975</v>
      </c>
      <c r="B2322" s="1083" t="s">
        <v>3237</v>
      </c>
      <c r="C2322" s="630" t="s">
        <v>5403</v>
      </c>
      <c r="D2322" s="1083" t="s">
        <v>1095</v>
      </c>
      <c r="E2322" s="1084">
        <v>369.74</v>
      </c>
      <c r="F2322" s="1084">
        <v>98.09</v>
      </c>
      <c r="G2322" s="1085">
        <v>271.64999999999998</v>
      </c>
      <c r="H2322" s="632" t="s">
        <v>12257</v>
      </c>
      <c r="I2322" s="390">
        <v>43617</v>
      </c>
    </row>
    <row r="2323" spans="1:9">
      <c r="A2323" s="1082">
        <v>96555</v>
      </c>
      <c r="B2323" s="1083" t="s">
        <v>5566</v>
      </c>
      <c r="C2323" s="630" t="s">
        <v>5403</v>
      </c>
      <c r="D2323" s="1083" t="s">
        <v>1095</v>
      </c>
      <c r="E2323" s="1084">
        <v>445.37</v>
      </c>
      <c r="F2323" s="1084">
        <v>90.29</v>
      </c>
      <c r="G2323" s="1085">
        <v>355.08</v>
      </c>
      <c r="H2323" s="632" t="s">
        <v>12257</v>
      </c>
      <c r="I2323" s="390">
        <v>43617</v>
      </c>
    </row>
    <row r="2324" spans="1:9">
      <c r="A2324" s="1082">
        <v>96556</v>
      </c>
      <c r="B2324" s="1083" t="s">
        <v>5567</v>
      </c>
      <c r="C2324" s="630" t="s">
        <v>5403</v>
      </c>
      <c r="D2324" s="1083" t="s">
        <v>1095</v>
      </c>
      <c r="E2324" s="1084">
        <v>503.87</v>
      </c>
      <c r="F2324" s="1084">
        <v>131.78</v>
      </c>
      <c r="G2324" s="1085">
        <v>372.09</v>
      </c>
      <c r="H2324" s="632" t="s">
        <v>12257</v>
      </c>
      <c r="I2324" s="390">
        <v>43617</v>
      </c>
    </row>
    <row r="2325" spans="1:9">
      <c r="A2325" s="1082">
        <v>96557</v>
      </c>
      <c r="B2325" s="1083" t="s">
        <v>5568</v>
      </c>
      <c r="C2325" s="630" t="s">
        <v>5403</v>
      </c>
      <c r="D2325" s="1083" t="s">
        <v>1095</v>
      </c>
      <c r="E2325" s="1084">
        <v>460.65</v>
      </c>
      <c r="F2325" s="1084">
        <v>10.08</v>
      </c>
      <c r="G2325" s="1085">
        <v>450.57</v>
      </c>
      <c r="H2325" s="632" t="s">
        <v>12257</v>
      </c>
      <c r="I2325" s="390">
        <v>43617</v>
      </c>
    </row>
    <row r="2326" spans="1:9">
      <c r="A2326" s="1082">
        <v>96558</v>
      </c>
      <c r="B2326" s="1083" t="s">
        <v>5569</v>
      </c>
      <c r="C2326" s="630" t="s">
        <v>5403</v>
      </c>
      <c r="D2326" s="1083" t="s">
        <v>1095</v>
      </c>
      <c r="E2326" s="1084">
        <v>465.95</v>
      </c>
      <c r="F2326" s="1084">
        <v>13.71</v>
      </c>
      <c r="G2326" s="1085">
        <v>452.23999999999995</v>
      </c>
      <c r="H2326" s="632" t="s">
        <v>12257</v>
      </c>
      <c r="I2326" s="390">
        <v>43617</v>
      </c>
    </row>
    <row r="2327" spans="1:9">
      <c r="A2327" s="1082">
        <v>99235</v>
      </c>
      <c r="B2327" s="1083" t="s">
        <v>7667</v>
      </c>
      <c r="C2327" s="630" t="s">
        <v>5403</v>
      </c>
      <c r="D2327" s="1083" t="s">
        <v>1095</v>
      </c>
      <c r="E2327" s="1084">
        <v>414.1</v>
      </c>
      <c r="F2327" s="1084">
        <v>10.33</v>
      </c>
      <c r="G2327" s="1085">
        <v>403.77</v>
      </c>
      <c r="H2327" s="632" t="s">
        <v>12257</v>
      </c>
      <c r="I2327" s="390">
        <v>43617</v>
      </c>
    </row>
    <row r="2328" spans="1:9">
      <c r="A2328" s="1082">
        <v>99431</v>
      </c>
      <c r="B2328" s="1083" t="s">
        <v>7668</v>
      </c>
      <c r="C2328" s="630" t="s">
        <v>5403</v>
      </c>
      <c r="D2328" s="1083" t="s">
        <v>1095</v>
      </c>
      <c r="E2328" s="1084">
        <v>490.11</v>
      </c>
      <c r="F2328" s="1084">
        <v>17.579999999999998</v>
      </c>
      <c r="G2328" s="1085">
        <v>472.53000000000003</v>
      </c>
      <c r="H2328" s="632" t="s">
        <v>12257</v>
      </c>
      <c r="I2328" s="390">
        <v>43617</v>
      </c>
    </row>
    <row r="2329" spans="1:9">
      <c r="A2329" s="1082">
        <v>99432</v>
      </c>
      <c r="B2329" s="1083" t="s">
        <v>7669</v>
      </c>
      <c r="C2329" s="630" t="s">
        <v>5403</v>
      </c>
      <c r="D2329" s="1083" t="s">
        <v>1095</v>
      </c>
      <c r="E2329" s="1084">
        <v>465.72</v>
      </c>
      <c r="F2329" s="1084">
        <v>9.64</v>
      </c>
      <c r="G2329" s="1085">
        <v>456.08000000000004</v>
      </c>
      <c r="H2329" s="632" t="s">
        <v>12257</v>
      </c>
      <c r="I2329" s="390">
        <v>43617</v>
      </c>
    </row>
    <row r="2330" spans="1:9">
      <c r="A2330" s="1082">
        <v>99433</v>
      </c>
      <c r="B2330" s="1083" t="s">
        <v>7670</v>
      </c>
      <c r="C2330" s="630" t="s">
        <v>5403</v>
      </c>
      <c r="D2330" s="1083" t="s">
        <v>1095</v>
      </c>
      <c r="E2330" s="1084">
        <v>517.70000000000005</v>
      </c>
      <c r="F2330" s="1084">
        <v>25.11</v>
      </c>
      <c r="G2330" s="1085">
        <v>492.59000000000003</v>
      </c>
      <c r="H2330" s="632" t="s">
        <v>12257</v>
      </c>
      <c r="I2330" s="390">
        <v>43617</v>
      </c>
    </row>
    <row r="2331" spans="1:9">
      <c r="A2331" s="1082">
        <v>99434</v>
      </c>
      <c r="B2331" s="1083" t="s">
        <v>7671</v>
      </c>
      <c r="C2331" s="630" t="s">
        <v>5403</v>
      </c>
      <c r="D2331" s="1083" t="s">
        <v>1095</v>
      </c>
      <c r="E2331" s="1084">
        <v>493.42</v>
      </c>
      <c r="F2331" s="1084">
        <v>19.87</v>
      </c>
      <c r="G2331" s="1085">
        <v>473.55000000000007</v>
      </c>
      <c r="H2331" s="632" t="s">
        <v>12257</v>
      </c>
      <c r="I2331" s="390">
        <v>43617</v>
      </c>
    </row>
    <row r="2332" spans="1:9">
      <c r="A2332" s="1082">
        <v>99435</v>
      </c>
      <c r="B2332" s="1083" t="s">
        <v>7672</v>
      </c>
      <c r="C2332" s="630" t="s">
        <v>5403</v>
      </c>
      <c r="D2332" s="1083" t="s">
        <v>1095</v>
      </c>
      <c r="E2332" s="1084">
        <v>477.65</v>
      </c>
      <c r="F2332" s="1084">
        <v>17.64</v>
      </c>
      <c r="G2332" s="1085">
        <v>460.01000000000005</v>
      </c>
      <c r="H2332" s="632" t="s">
        <v>12257</v>
      </c>
      <c r="I2332" s="390">
        <v>43617</v>
      </c>
    </row>
    <row r="2333" spans="1:9">
      <c r="A2333" s="1082">
        <v>99436</v>
      </c>
      <c r="B2333" s="1083" t="s">
        <v>7673</v>
      </c>
      <c r="C2333" s="630" t="s">
        <v>5403</v>
      </c>
      <c r="D2333" s="1083" t="s">
        <v>1095</v>
      </c>
      <c r="E2333" s="1084">
        <v>532.83000000000004</v>
      </c>
      <c r="F2333" s="1084">
        <v>35.65</v>
      </c>
      <c r="G2333" s="1085">
        <v>497.17999999999995</v>
      </c>
      <c r="H2333" s="632" t="s">
        <v>12257</v>
      </c>
      <c r="I2333" s="390">
        <v>43617</v>
      </c>
    </row>
    <row r="2334" spans="1:9">
      <c r="A2334" s="1082">
        <v>99437</v>
      </c>
      <c r="B2334" s="1083" t="s">
        <v>7674</v>
      </c>
      <c r="C2334" s="630" t="s">
        <v>5403</v>
      </c>
      <c r="D2334" s="1083" t="s">
        <v>1095</v>
      </c>
      <c r="E2334" s="1084">
        <v>440.17</v>
      </c>
      <c r="F2334" s="1084">
        <v>13.19</v>
      </c>
      <c r="G2334" s="1085">
        <v>426.98</v>
      </c>
      <c r="H2334" s="632" t="s">
        <v>12257</v>
      </c>
      <c r="I2334" s="390">
        <v>43617</v>
      </c>
    </row>
    <row r="2335" spans="1:9">
      <c r="A2335" s="1082">
        <v>99438</v>
      </c>
      <c r="B2335" s="1083" t="s">
        <v>7675</v>
      </c>
      <c r="C2335" s="630" t="s">
        <v>5403</v>
      </c>
      <c r="D2335" s="1083" t="s">
        <v>1095</v>
      </c>
      <c r="E2335" s="1084">
        <v>444.76</v>
      </c>
      <c r="F2335" s="1084">
        <v>16.38</v>
      </c>
      <c r="G2335" s="1085">
        <v>428.38</v>
      </c>
      <c r="H2335" s="632" t="s">
        <v>12257</v>
      </c>
      <c r="I2335" s="390">
        <v>43617</v>
      </c>
    </row>
    <row r="2336" spans="1:9">
      <c r="A2336" s="1082">
        <v>99439</v>
      </c>
      <c r="B2336" s="1083" t="s">
        <v>7676</v>
      </c>
      <c r="C2336" s="630" t="s">
        <v>5403</v>
      </c>
      <c r="D2336" s="1083" t="s">
        <v>1095</v>
      </c>
      <c r="E2336" s="1084">
        <v>482.19</v>
      </c>
      <c r="F2336" s="1084">
        <v>17.88</v>
      </c>
      <c r="G2336" s="1085">
        <v>464.31000000000006</v>
      </c>
      <c r="H2336" s="632" t="s">
        <v>12257</v>
      </c>
      <c r="I2336" s="390">
        <v>43617</v>
      </c>
    </row>
    <row r="2337" spans="1:9">
      <c r="A2337" s="1083" t="s">
        <v>306</v>
      </c>
      <c r="B2337" s="1083" t="s">
        <v>3238</v>
      </c>
      <c r="C2337" s="630" t="s">
        <v>5403</v>
      </c>
      <c r="D2337" s="1083" t="s">
        <v>3</v>
      </c>
      <c r="E2337" s="1084">
        <v>86.07</v>
      </c>
      <c r="F2337" s="1084">
        <v>15.54</v>
      </c>
      <c r="G2337" s="1085">
        <v>70.53</v>
      </c>
      <c r="H2337" s="632" t="s">
        <v>12257</v>
      </c>
      <c r="I2337" s="390">
        <v>43617</v>
      </c>
    </row>
    <row r="2338" spans="1:9">
      <c r="A2338" s="1083" t="s">
        <v>307</v>
      </c>
      <c r="B2338" s="1083" t="s">
        <v>3239</v>
      </c>
      <c r="C2338" s="630" t="s">
        <v>5403</v>
      </c>
      <c r="D2338" s="1083" t="s">
        <v>3</v>
      </c>
      <c r="E2338" s="1084">
        <v>94.94</v>
      </c>
      <c r="F2338" s="1084">
        <v>17.57</v>
      </c>
      <c r="G2338" s="1085">
        <v>77.37</v>
      </c>
      <c r="H2338" s="632" t="s">
        <v>12257</v>
      </c>
      <c r="I2338" s="390">
        <v>43617</v>
      </c>
    </row>
    <row r="2339" spans="1:9">
      <c r="A2339" s="1083" t="s">
        <v>308</v>
      </c>
      <c r="B2339" s="1083" t="s">
        <v>3240</v>
      </c>
      <c r="C2339" s="630" t="s">
        <v>5403</v>
      </c>
      <c r="D2339" s="1083" t="s">
        <v>3</v>
      </c>
      <c r="E2339" s="1084">
        <v>114.42</v>
      </c>
      <c r="F2339" s="1084">
        <v>19.989999999999998</v>
      </c>
      <c r="G2339" s="1085">
        <v>94.43</v>
      </c>
      <c r="H2339" s="632" t="s">
        <v>12257</v>
      </c>
      <c r="I2339" s="390">
        <v>43617</v>
      </c>
    </row>
    <row r="2340" spans="1:9">
      <c r="A2340" s="1083" t="s">
        <v>309</v>
      </c>
      <c r="B2340" s="1083" t="s">
        <v>3241</v>
      </c>
      <c r="C2340" s="630" t="s">
        <v>5403</v>
      </c>
      <c r="D2340" s="1083" t="s">
        <v>3</v>
      </c>
      <c r="E2340" s="1084">
        <v>132.52000000000001</v>
      </c>
      <c r="F2340" s="1084">
        <v>21.21</v>
      </c>
      <c r="G2340" s="1085">
        <v>111.31</v>
      </c>
      <c r="H2340" s="632" t="s">
        <v>12257</v>
      </c>
      <c r="I2340" s="390">
        <v>43617</v>
      </c>
    </row>
    <row r="2341" spans="1:9">
      <c r="A2341" s="1083" t="s">
        <v>310</v>
      </c>
      <c r="B2341" s="1083" t="s">
        <v>3242</v>
      </c>
      <c r="C2341" s="630" t="s">
        <v>5403</v>
      </c>
      <c r="D2341" s="1083" t="s">
        <v>3</v>
      </c>
      <c r="E2341" s="1084">
        <v>77.42</v>
      </c>
      <c r="F2341" s="1084">
        <v>13.43</v>
      </c>
      <c r="G2341" s="1085">
        <v>63.99</v>
      </c>
      <c r="H2341" s="632" t="s">
        <v>12257</v>
      </c>
      <c r="I2341" s="390">
        <v>43617</v>
      </c>
    </row>
    <row r="2342" spans="1:9">
      <c r="A2342" s="1083" t="s">
        <v>311</v>
      </c>
      <c r="B2342" s="1083" t="s">
        <v>3243</v>
      </c>
      <c r="C2342" s="630" t="s">
        <v>5403</v>
      </c>
      <c r="D2342" s="1083" t="s">
        <v>3</v>
      </c>
      <c r="E2342" s="1084">
        <v>84.39</v>
      </c>
      <c r="F2342" s="1084">
        <v>15.39</v>
      </c>
      <c r="G2342" s="1085">
        <v>69</v>
      </c>
      <c r="H2342" s="632" t="s">
        <v>12257</v>
      </c>
      <c r="I2342" s="390">
        <v>43617</v>
      </c>
    </row>
    <row r="2343" spans="1:9">
      <c r="A2343" s="1083" t="s">
        <v>313</v>
      </c>
      <c r="B2343" s="1083" t="s">
        <v>314</v>
      </c>
      <c r="C2343" s="630" t="s">
        <v>5403</v>
      </c>
      <c r="D2343" s="1083" t="s">
        <v>1095</v>
      </c>
      <c r="E2343" s="1084">
        <v>94.62</v>
      </c>
      <c r="F2343" s="1084">
        <v>12.71</v>
      </c>
      <c r="G2343" s="1085">
        <v>81.91</v>
      </c>
      <c r="H2343" s="632" t="s">
        <v>12257</v>
      </c>
      <c r="I2343" s="390">
        <v>43617</v>
      </c>
    </row>
    <row r="2344" spans="1:9">
      <c r="A2344" s="1083" t="s">
        <v>315</v>
      </c>
      <c r="B2344" s="1083" t="s">
        <v>316</v>
      </c>
      <c r="C2344" s="630" t="s">
        <v>5403</v>
      </c>
      <c r="D2344" s="1083" t="s">
        <v>1095</v>
      </c>
      <c r="E2344" s="1084">
        <v>123.07</v>
      </c>
      <c r="F2344" s="1084">
        <v>24.47</v>
      </c>
      <c r="G2344" s="1085">
        <v>98.6</v>
      </c>
      <c r="H2344" s="632" t="s">
        <v>12257</v>
      </c>
      <c r="I2344" s="390">
        <v>43617</v>
      </c>
    </row>
    <row r="2345" spans="1:9">
      <c r="A2345" s="1083" t="s">
        <v>317</v>
      </c>
      <c r="B2345" s="1083" t="s">
        <v>318</v>
      </c>
      <c r="C2345" s="630" t="s">
        <v>5403</v>
      </c>
      <c r="D2345" s="1083" t="s">
        <v>3</v>
      </c>
      <c r="E2345" s="1084">
        <v>29.25</v>
      </c>
      <c r="F2345" s="1084">
        <v>14.69</v>
      </c>
      <c r="G2345" s="1085">
        <v>14.56</v>
      </c>
      <c r="H2345" s="632" t="s">
        <v>12257</v>
      </c>
      <c r="I2345" s="390">
        <v>43617</v>
      </c>
    </row>
    <row r="2346" spans="1:9">
      <c r="A2346" s="1082">
        <v>83518</v>
      </c>
      <c r="B2346" s="1083" t="s">
        <v>319</v>
      </c>
      <c r="C2346" s="630" t="s">
        <v>5403</v>
      </c>
      <c r="D2346" s="1083" t="s">
        <v>1095</v>
      </c>
      <c r="E2346" s="1084">
        <v>325.72000000000003</v>
      </c>
      <c r="F2346" s="1084">
        <v>90.84</v>
      </c>
      <c r="G2346" s="1085">
        <v>234.88</v>
      </c>
      <c r="H2346" s="632" t="s">
        <v>12257</v>
      </c>
      <c r="I2346" s="390">
        <v>43617</v>
      </c>
    </row>
    <row r="2347" spans="1:9">
      <c r="A2347" s="1082">
        <v>95467</v>
      </c>
      <c r="B2347" s="1083" t="s">
        <v>312</v>
      </c>
      <c r="C2347" s="630" t="s">
        <v>5403</v>
      </c>
      <c r="D2347" s="1083" t="s">
        <v>1095</v>
      </c>
      <c r="E2347" s="1084">
        <v>363.73</v>
      </c>
      <c r="F2347" s="1084">
        <v>150.09</v>
      </c>
      <c r="G2347" s="1085">
        <v>213.64</v>
      </c>
      <c r="H2347" s="632" t="s">
        <v>12257</v>
      </c>
      <c r="I2347" s="390">
        <v>43617</v>
      </c>
    </row>
    <row r="2348" spans="1:9">
      <c r="A2348" s="1082">
        <v>68328</v>
      </c>
      <c r="B2348" s="1083" t="s">
        <v>320</v>
      </c>
      <c r="C2348" s="630" t="s">
        <v>5403</v>
      </c>
      <c r="D2348" s="1083" t="s">
        <v>3</v>
      </c>
      <c r="E2348" s="1084">
        <v>10.44</v>
      </c>
      <c r="F2348" s="1084">
        <v>1.26</v>
      </c>
      <c r="G2348" s="1085">
        <v>9.18</v>
      </c>
      <c r="H2348" s="632" t="s">
        <v>12257</v>
      </c>
      <c r="I2348" s="390">
        <v>43617</v>
      </c>
    </row>
    <row r="2349" spans="1:9">
      <c r="A2349" s="1083" t="s">
        <v>321</v>
      </c>
      <c r="B2349" s="1083" t="s">
        <v>322</v>
      </c>
      <c r="C2349" s="630" t="s">
        <v>5403</v>
      </c>
      <c r="D2349" s="1083" t="s">
        <v>33</v>
      </c>
      <c r="E2349" s="1084">
        <v>90.92</v>
      </c>
      <c r="F2349" s="1084">
        <v>2.72</v>
      </c>
      <c r="G2349" s="1085">
        <v>88.2</v>
      </c>
      <c r="H2349" s="632" t="s">
        <v>12257</v>
      </c>
      <c r="I2349" s="390">
        <v>43617</v>
      </c>
    </row>
    <row r="2350" spans="1:9">
      <c r="A2350" s="1082">
        <v>79471</v>
      </c>
      <c r="B2350" s="1083" t="s">
        <v>323</v>
      </c>
      <c r="C2350" s="630" t="s">
        <v>5403</v>
      </c>
      <c r="D2350" s="1083" t="s">
        <v>47</v>
      </c>
      <c r="E2350" s="1084">
        <v>59.83</v>
      </c>
      <c r="F2350" s="1084">
        <v>8.0299999999999994</v>
      </c>
      <c r="G2350" s="1085">
        <v>51.8</v>
      </c>
      <c r="H2350" s="632" t="s">
        <v>12257</v>
      </c>
      <c r="I2350" s="390">
        <v>43617</v>
      </c>
    </row>
    <row r="2351" spans="1:9">
      <c r="A2351" s="1082">
        <v>98576</v>
      </c>
      <c r="B2351" s="1083" t="s">
        <v>7099</v>
      </c>
      <c r="C2351" s="630" t="s">
        <v>5403</v>
      </c>
      <c r="D2351" s="1083" t="s">
        <v>33</v>
      </c>
      <c r="E2351" s="1084">
        <v>14.83</v>
      </c>
      <c r="F2351" s="1084">
        <v>0.41</v>
      </c>
      <c r="G2351" s="1085">
        <v>14.42</v>
      </c>
      <c r="H2351" s="632" t="s">
        <v>12257</v>
      </c>
      <c r="I2351" s="390">
        <v>43617</v>
      </c>
    </row>
    <row r="2352" spans="1:9">
      <c r="A2352" s="1082">
        <v>93182</v>
      </c>
      <c r="B2352" s="1083" t="s">
        <v>1293</v>
      </c>
      <c r="C2352" s="630" t="s">
        <v>5403</v>
      </c>
      <c r="D2352" s="1083" t="s">
        <v>33</v>
      </c>
      <c r="E2352" s="1084">
        <v>21.03</v>
      </c>
      <c r="F2352" s="1084">
        <v>4.3099999999999996</v>
      </c>
      <c r="G2352" s="1085">
        <v>16.720000000000002</v>
      </c>
      <c r="H2352" s="632" t="s">
        <v>12257</v>
      </c>
      <c r="I2352" s="390">
        <v>43617</v>
      </c>
    </row>
    <row r="2353" spans="1:9">
      <c r="A2353" s="1082">
        <v>93183</v>
      </c>
      <c r="B2353" s="1083" t="s">
        <v>1294</v>
      </c>
      <c r="C2353" s="630" t="s">
        <v>5403</v>
      </c>
      <c r="D2353" s="1083" t="s">
        <v>33</v>
      </c>
      <c r="E2353" s="1084">
        <v>26.95</v>
      </c>
      <c r="F2353" s="1084">
        <v>4.51</v>
      </c>
      <c r="G2353" s="1085">
        <v>22.44</v>
      </c>
      <c r="H2353" s="632" t="s">
        <v>12257</v>
      </c>
      <c r="I2353" s="390">
        <v>43617</v>
      </c>
    </row>
    <row r="2354" spans="1:9">
      <c r="A2354" s="1082">
        <v>93184</v>
      </c>
      <c r="B2354" s="1083" t="s">
        <v>1295</v>
      </c>
      <c r="C2354" s="630" t="s">
        <v>5403</v>
      </c>
      <c r="D2354" s="1083" t="s">
        <v>33</v>
      </c>
      <c r="E2354" s="1084">
        <v>16.21</v>
      </c>
      <c r="F2354" s="1084">
        <v>4</v>
      </c>
      <c r="G2354" s="1085">
        <v>12.209999999999999</v>
      </c>
      <c r="H2354" s="632" t="s">
        <v>12257</v>
      </c>
      <c r="I2354" s="390">
        <v>43617</v>
      </c>
    </row>
    <row r="2355" spans="1:9">
      <c r="A2355" s="1082">
        <v>93185</v>
      </c>
      <c r="B2355" s="1083" t="s">
        <v>1296</v>
      </c>
      <c r="C2355" s="630" t="s">
        <v>5403</v>
      </c>
      <c r="D2355" s="1083" t="s">
        <v>33</v>
      </c>
      <c r="E2355" s="1084">
        <v>26.51</v>
      </c>
      <c r="F2355" s="1084">
        <v>4.28</v>
      </c>
      <c r="G2355" s="1085">
        <v>22.230000000000004</v>
      </c>
      <c r="H2355" s="632" t="s">
        <v>12257</v>
      </c>
      <c r="I2355" s="390">
        <v>43617</v>
      </c>
    </row>
    <row r="2356" spans="1:9">
      <c r="A2356" s="1082">
        <v>93186</v>
      </c>
      <c r="B2356" s="1083" t="s">
        <v>3244</v>
      </c>
      <c r="C2356" s="630" t="s">
        <v>5403</v>
      </c>
      <c r="D2356" s="1083" t="s">
        <v>33</v>
      </c>
      <c r="E2356" s="1084">
        <v>37.5</v>
      </c>
      <c r="F2356" s="1084">
        <v>10.29</v>
      </c>
      <c r="G2356" s="1085">
        <v>27.21</v>
      </c>
      <c r="H2356" s="632" t="s">
        <v>12257</v>
      </c>
      <c r="I2356" s="390">
        <v>43617</v>
      </c>
    </row>
    <row r="2357" spans="1:9">
      <c r="A2357" s="1082">
        <v>93187</v>
      </c>
      <c r="B2357" s="1083" t="s">
        <v>3245</v>
      </c>
      <c r="C2357" s="630" t="s">
        <v>5403</v>
      </c>
      <c r="D2357" s="1083" t="s">
        <v>33</v>
      </c>
      <c r="E2357" s="1084">
        <v>42.84</v>
      </c>
      <c r="F2357" s="1084">
        <v>10.5</v>
      </c>
      <c r="G2357" s="1085">
        <v>32.339999999999996</v>
      </c>
      <c r="H2357" s="632" t="s">
        <v>12257</v>
      </c>
      <c r="I2357" s="390">
        <v>43617</v>
      </c>
    </row>
    <row r="2358" spans="1:9">
      <c r="A2358" s="1082">
        <v>93188</v>
      </c>
      <c r="B2358" s="1083" t="s">
        <v>3246</v>
      </c>
      <c r="C2358" s="630" t="s">
        <v>5403</v>
      </c>
      <c r="D2358" s="1083" t="s">
        <v>33</v>
      </c>
      <c r="E2358" s="1084">
        <v>37.33</v>
      </c>
      <c r="F2358" s="1084">
        <v>9.9499999999999993</v>
      </c>
      <c r="G2358" s="1085">
        <v>27.380000000000003</v>
      </c>
      <c r="H2358" s="632" t="s">
        <v>12257</v>
      </c>
      <c r="I2358" s="390">
        <v>43617</v>
      </c>
    </row>
    <row r="2359" spans="1:9">
      <c r="A2359" s="1082">
        <v>93189</v>
      </c>
      <c r="B2359" s="1083" t="s">
        <v>3247</v>
      </c>
      <c r="C2359" s="630" t="s">
        <v>5403</v>
      </c>
      <c r="D2359" s="1083" t="s">
        <v>33</v>
      </c>
      <c r="E2359" s="1084">
        <v>43.45</v>
      </c>
      <c r="F2359" s="1084">
        <v>10.33</v>
      </c>
      <c r="G2359" s="1085">
        <v>33.119999999999997</v>
      </c>
      <c r="H2359" s="632" t="s">
        <v>12257</v>
      </c>
      <c r="I2359" s="390">
        <v>43617</v>
      </c>
    </row>
    <row r="2360" spans="1:9">
      <c r="A2360" s="1082">
        <v>93190</v>
      </c>
      <c r="B2360" s="1083" t="s">
        <v>3248</v>
      </c>
      <c r="C2360" s="630" t="s">
        <v>5403</v>
      </c>
      <c r="D2360" s="1083" t="s">
        <v>33</v>
      </c>
      <c r="E2360" s="1084">
        <v>28.96</v>
      </c>
      <c r="F2360" s="1084">
        <v>5.59</v>
      </c>
      <c r="G2360" s="1085">
        <v>23.37</v>
      </c>
      <c r="H2360" s="632" t="s">
        <v>12257</v>
      </c>
      <c r="I2360" s="390">
        <v>43617</v>
      </c>
    </row>
    <row r="2361" spans="1:9">
      <c r="A2361" s="1082">
        <v>93191</v>
      </c>
      <c r="B2361" s="1083" t="s">
        <v>3249</v>
      </c>
      <c r="C2361" s="630" t="s">
        <v>5403</v>
      </c>
      <c r="D2361" s="1083" t="s">
        <v>33</v>
      </c>
      <c r="E2361" s="1084">
        <v>30.18</v>
      </c>
      <c r="F2361" s="1084">
        <v>5.24</v>
      </c>
      <c r="G2361" s="1085">
        <v>24.94</v>
      </c>
      <c r="H2361" s="632" t="s">
        <v>12257</v>
      </c>
      <c r="I2361" s="390">
        <v>43617</v>
      </c>
    </row>
    <row r="2362" spans="1:9">
      <c r="A2362" s="1082">
        <v>93192</v>
      </c>
      <c r="B2362" s="1083" t="s">
        <v>3250</v>
      </c>
      <c r="C2362" s="630" t="s">
        <v>5403</v>
      </c>
      <c r="D2362" s="1083" t="s">
        <v>33</v>
      </c>
      <c r="E2362" s="1084">
        <v>32.9</v>
      </c>
      <c r="F2362" s="1084">
        <v>5.8</v>
      </c>
      <c r="G2362" s="1085">
        <v>27.1</v>
      </c>
      <c r="H2362" s="632" t="s">
        <v>12257</v>
      </c>
      <c r="I2362" s="390">
        <v>43617</v>
      </c>
    </row>
    <row r="2363" spans="1:9">
      <c r="A2363" s="1082">
        <v>93193</v>
      </c>
      <c r="B2363" s="1083" t="s">
        <v>3251</v>
      </c>
      <c r="C2363" s="630" t="s">
        <v>5403</v>
      </c>
      <c r="D2363" s="1083" t="s">
        <v>33</v>
      </c>
      <c r="E2363" s="1084">
        <v>30.81</v>
      </c>
      <c r="F2363" s="1084">
        <v>5.05</v>
      </c>
      <c r="G2363" s="1085">
        <v>25.76</v>
      </c>
      <c r="H2363" s="632" t="s">
        <v>12257</v>
      </c>
      <c r="I2363" s="390">
        <v>43617</v>
      </c>
    </row>
    <row r="2364" spans="1:9">
      <c r="A2364" s="1082">
        <v>93194</v>
      </c>
      <c r="B2364" s="1083" t="s">
        <v>3252</v>
      </c>
      <c r="C2364" s="630" t="s">
        <v>5403</v>
      </c>
      <c r="D2364" s="1083" t="s">
        <v>33</v>
      </c>
      <c r="E2364" s="1084">
        <v>20.75</v>
      </c>
      <c r="F2364" s="1084">
        <v>4.25</v>
      </c>
      <c r="G2364" s="1085">
        <v>16.5</v>
      </c>
      <c r="H2364" s="632" t="s">
        <v>12257</v>
      </c>
      <c r="I2364" s="390">
        <v>43617</v>
      </c>
    </row>
    <row r="2365" spans="1:9">
      <c r="A2365" s="1082">
        <v>93195</v>
      </c>
      <c r="B2365" s="1083" t="s">
        <v>3253</v>
      </c>
      <c r="C2365" s="630" t="s">
        <v>5403</v>
      </c>
      <c r="D2365" s="1083" t="s">
        <v>33</v>
      </c>
      <c r="E2365" s="1084">
        <v>24.44</v>
      </c>
      <c r="F2365" s="1084">
        <v>4.53</v>
      </c>
      <c r="G2365" s="1085">
        <v>19.910000000000004</v>
      </c>
      <c r="H2365" s="632" t="s">
        <v>12257</v>
      </c>
      <c r="I2365" s="390">
        <v>43617</v>
      </c>
    </row>
    <row r="2366" spans="1:9">
      <c r="A2366" s="1082">
        <v>93196</v>
      </c>
      <c r="B2366" s="1083" t="s">
        <v>3254</v>
      </c>
      <c r="C2366" s="630" t="s">
        <v>5403</v>
      </c>
      <c r="D2366" s="1083" t="s">
        <v>33</v>
      </c>
      <c r="E2366" s="1084">
        <v>35.58</v>
      </c>
      <c r="F2366" s="1084">
        <v>10.3</v>
      </c>
      <c r="G2366" s="1085">
        <v>25.28</v>
      </c>
      <c r="H2366" s="632" t="s">
        <v>12257</v>
      </c>
      <c r="I2366" s="390">
        <v>43617</v>
      </c>
    </row>
    <row r="2367" spans="1:9">
      <c r="A2367" s="1082">
        <v>93197</v>
      </c>
      <c r="B2367" s="1083" t="s">
        <v>1297</v>
      </c>
      <c r="C2367" s="630" t="s">
        <v>5403</v>
      </c>
      <c r="D2367" s="1083" t="s">
        <v>33</v>
      </c>
      <c r="E2367" s="1084">
        <v>39.32</v>
      </c>
      <c r="F2367" s="1084">
        <v>10.56</v>
      </c>
      <c r="G2367" s="1085">
        <v>28.76</v>
      </c>
      <c r="H2367" s="632" t="s">
        <v>12257</v>
      </c>
      <c r="I2367" s="390">
        <v>43617</v>
      </c>
    </row>
    <row r="2368" spans="1:9">
      <c r="A2368" s="1082">
        <v>93198</v>
      </c>
      <c r="B2368" s="1083" t="s">
        <v>3255</v>
      </c>
      <c r="C2368" s="630" t="s">
        <v>5403</v>
      </c>
      <c r="D2368" s="1083" t="s">
        <v>33</v>
      </c>
      <c r="E2368" s="1084">
        <v>26.11</v>
      </c>
      <c r="F2368" s="1084">
        <v>5.6</v>
      </c>
      <c r="G2368" s="1085">
        <v>20.51</v>
      </c>
      <c r="H2368" s="632" t="s">
        <v>12257</v>
      </c>
      <c r="I2368" s="390">
        <v>43617</v>
      </c>
    </row>
    <row r="2369" spans="1:9">
      <c r="A2369" s="1082">
        <v>93199</v>
      </c>
      <c r="B2369" s="1083" t="s">
        <v>3256</v>
      </c>
      <c r="C2369" s="630" t="s">
        <v>5403</v>
      </c>
      <c r="D2369" s="1083" t="s">
        <v>33</v>
      </c>
      <c r="E2369" s="1084">
        <v>25.69</v>
      </c>
      <c r="F2369" s="1084">
        <v>5.3</v>
      </c>
      <c r="G2369" s="1085">
        <v>20.39</v>
      </c>
      <c r="H2369" s="632" t="s">
        <v>12257</v>
      </c>
      <c r="I2369" s="390">
        <v>43617</v>
      </c>
    </row>
    <row r="2370" spans="1:9">
      <c r="A2370" s="1082">
        <v>93200</v>
      </c>
      <c r="B2370" s="1083" t="s">
        <v>1298</v>
      </c>
      <c r="C2370" s="630" t="s">
        <v>5403</v>
      </c>
      <c r="D2370" s="1083" t="s">
        <v>33</v>
      </c>
      <c r="E2370" s="1084">
        <v>2.06</v>
      </c>
      <c r="F2370" s="1084">
        <v>0.82</v>
      </c>
      <c r="G2370" s="1085">
        <v>1.24</v>
      </c>
      <c r="H2370" s="632" t="s">
        <v>12257</v>
      </c>
      <c r="I2370" s="390">
        <v>43617</v>
      </c>
    </row>
    <row r="2371" spans="1:9">
      <c r="A2371" s="1082">
        <v>93201</v>
      </c>
      <c r="B2371" s="1083" t="s">
        <v>1299</v>
      </c>
      <c r="C2371" s="630" t="s">
        <v>5403</v>
      </c>
      <c r="D2371" s="1083" t="s">
        <v>33</v>
      </c>
      <c r="E2371" s="1084">
        <v>4.3099999999999996</v>
      </c>
      <c r="F2371" s="1084">
        <v>2.4700000000000002</v>
      </c>
      <c r="G2371" s="1085">
        <v>1.84</v>
      </c>
      <c r="H2371" s="632" t="s">
        <v>12257</v>
      </c>
      <c r="I2371" s="390">
        <v>43617</v>
      </c>
    </row>
    <row r="2372" spans="1:9">
      <c r="A2372" s="1082">
        <v>93202</v>
      </c>
      <c r="B2372" s="1083" t="s">
        <v>3257</v>
      </c>
      <c r="C2372" s="630" t="s">
        <v>5403</v>
      </c>
      <c r="D2372" s="1083" t="s">
        <v>33</v>
      </c>
      <c r="E2372" s="1084">
        <v>17.12</v>
      </c>
      <c r="F2372" s="1084">
        <v>8.27</v>
      </c>
      <c r="G2372" s="1085">
        <v>8.85</v>
      </c>
      <c r="H2372" s="632" t="s">
        <v>12257</v>
      </c>
      <c r="I2372" s="390">
        <v>43617</v>
      </c>
    </row>
    <row r="2373" spans="1:9">
      <c r="A2373" s="1082">
        <v>93203</v>
      </c>
      <c r="B2373" s="1083" t="s">
        <v>5570</v>
      </c>
      <c r="C2373" s="630" t="s">
        <v>5403</v>
      </c>
      <c r="D2373" s="1083" t="s">
        <v>33</v>
      </c>
      <c r="E2373" s="1084">
        <v>11.86</v>
      </c>
      <c r="F2373" s="1084">
        <v>1.1399999999999999</v>
      </c>
      <c r="G2373" s="1085">
        <v>10.72</v>
      </c>
      <c r="H2373" s="632" t="s">
        <v>12257</v>
      </c>
      <c r="I2373" s="390">
        <v>43617</v>
      </c>
    </row>
    <row r="2374" spans="1:9">
      <c r="A2374" s="1082">
        <v>93204</v>
      </c>
      <c r="B2374" s="1083" t="s">
        <v>3258</v>
      </c>
      <c r="C2374" s="630" t="s">
        <v>5403</v>
      </c>
      <c r="D2374" s="1083" t="s">
        <v>33</v>
      </c>
      <c r="E2374" s="1084">
        <v>29.56</v>
      </c>
      <c r="F2374" s="1084">
        <v>8.75</v>
      </c>
      <c r="G2374" s="1085">
        <v>20.810000000000002</v>
      </c>
      <c r="H2374" s="632" t="s">
        <v>12257</v>
      </c>
      <c r="I2374" s="390">
        <v>43617</v>
      </c>
    </row>
    <row r="2375" spans="1:9">
      <c r="A2375" s="1082">
        <v>93205</v>
      </c>
      <c r="B2375" s="1083" t="s">
        <v>3259</v>
      </c>
      <c r="C2375" s="630" t="s">
        <v>5403</v>
      </c>
      <c r="D2375" s="1083" t="s">
        <v>33</v>
      </c>
      <c r="E2375" s="1084">
        <v>23.49</v>
      </c>
      <c r="F2375" s="1084">
        <v>5.16</v>
      </c>
      <c r="G2375" s="1085">
        <v>18.329999999999998</v>
      </c>
      <c r="H2375" s="632" t="s">
        <v>12257</v>
      </c>
      <c r="I2375" s="390">
        <v>43617</v>
      </c>
    </row>
    <row r="2376" spans="1:9">
      <c r="A2376" s="1082">
        <v>71623</v>
      </c>
      <c r="B2376" s="1083" t="s">
        <v>3260</v>
      </c>
      <c r="C2376" s="630" t="s">
        <v>5403</v>
      </c>
      <c r="D2376" s="1083" t="s">
        <v>33</v>
      </c>
      <c r="E2376" s="1084">
        <v>25.95</v>
      </c>
      <c r="F2376" s="1084">
        <v>10.54</v>
      </c>
      <c r="G2376" s="1085">
        <v>15.41</v>
      </c>
      <c r="H2376" s="632" t="s">
        <v>12257</v>
      </c>
      <c r="I2376" s="390">
        <v>43617</v>
      </c>
    </row>
    <row r="2377" spans="1:9">
      <c r="A2377" s="1083" t="s">
        <v>324</v>
      </c>
      <c r="B2377" s="1083" t="s">
        <v>325</v>
      </c>
      <c r="C2377" s="630" t="s">
        <v>5403</v>
      </c>
      <c r="D2377" s="1083" t="s">
        <v>43</v>
      </c>
      <c r="E2377" s="1084">
        <v>12.34</v>
      </c>
      <c r="F2377" s="1084">
        <v>0</v>
      </c>
      <c r="G2377" s="1085">
        <v>12.34</v>
      </c>
      <c r="H2377" s="632" t="s">
        <v>12257</v>
      </c>
      <c r="I2377" s="390">
        <v>43617</v>
      </c>
    </row>
    <row r="2378" spans="1:9">
      <c r="A2378" s="1082">
        <v>83513</v>
      </c>
      <c r="B2378" s="1083" t="s">
        <v>326</v>
      </c>
      <c r="C2378" s="630" t="s">
        <v>5403</v>
      </c>
      <c r="D2378" s="1083" t="s">
        <v>47</v>
      </c>
      <c r="E2378" s="1084">
        <v>8.1300000000000008</v>
      </c>
      <c r="F2378" s="1084">
        <v>0.42</v>
      </c>
      <c r="G2378" s="1085">
        <v>7.71</v>
      </c>
      <c r="H2378" s="632" t="s">
        <v>12257</v>
      </c>
      <c r="I2378" s="390">
        <v>43617</v>
      </c>
    </row>
    <row r="2379" spans="1:9">
      <c r="A2379" s="1082">
        <v>83514</v>
      </c>
      <c r="B2379" s="1083" t="s">
        <v>327</v>
      </c>
      <c r="C2379" s="630" t="s">
        <v>5403</v>
      </c>
      <c r="D2379" s="1083" t="s">
        <v>47</v>
      </c>
      <c r="E2379" s="1084">
        <v>7.35</v>
      </c>
      <c r="F2379" s="1084">
        <v>0.12</v>
      </c>
      <c r="G2379" s="1085">
        <v>7.23</v>
      </c>
      <c r="H2379" s="632" t="s">
        <v>12257</v>
      </c>
      <c r="I2379" s="390">
        <v>43617</v>
      </c>
    </row>
    <row r="2380" spans="1:9">
      <c r="A2380" s="1082">
        <v>84153</v>
      </c>
      <c r="B2380" s="1083" t="s">
        <v>328</v>
      </c>
      <c r="C2380" s="630" t="s">
        <v>5403</v>
      </c>
      <c r="D2380" s="1083" t="s">
        <v>47</v>
      </c>
      <c r="E2380" s="1084">
        <v>56.17</v>
      </c>
      <c r="F2380" s="1084">
        <v>1.44</v>
      </c>
      <c r="G2380" s="1085">
        <v>54.73</v>
      </c>
      <c r="H2380" s="632" t="s">
        <v>12257</v>
      </c>
      <c r="I2380" s="390">
        <v>43617</v>
      </c>
    </row>
    <row r="2381" spans="1:9">
      <c r="A2381" s="1082">
        <v>84154</v>
      </c>
      <c r="B2381" s="1083" t="s">
        <v>329</v>
      </c>
      <c r="C2381" s="630" t="s">
        <v>5403</v>
      </c>
      <c r="D2381" s="1083" t="s">
        <v>330</v>
      </c>
      <c r="E2381" s="1084">
        <v>115.52</v>
      </c>
      <c r="F2381" s="1084">
        <v>1.44</v>
      </c>
      <c r="G2381" s="1085">
        <v>114.08</v>
      </c>
      <c r="H2381" s="632" t="s">
        <v>12257</v>
      </c>
      <c r="I2381" s="390">
        <v>43617</v>
      </c>
    </row>
    <row r="2382" spans="1:9">
      <c r="A2382" s="1082">
        <v>85233</v>
      </c>
      <c r="B2382" s="1083" t="s">
        <v>331</v>
      </c>
      <c r="C2382" s="630" t="s">
        <v>5403</v>
      </c>
      <c r="D2382" s="1083" t="s">
        <v>1095</v>
      </c>
      <c r="E2382" s="1086">
        <v>2136.73</v>
      </c>
      <c r="F2382" s="1084">
        <v>756.53</v>
      </c>
      <c r="G2382" s="1085">
        <v>1380.2</v>
      </c>
      <c r="H2382" s="632" t="s">
        <v>12257</v>
      </c>
      <c r="I2382" s="390">
        <v>43617</v>
      </c>
    </row>
    <row r="2383" spans="1:9">
      <c r="A2383" s="1082">
        <v>95952</v>
      </c>
      <c r="B2383" s="1083" t="s">
        <v>1654</v>
      </c>
      <c r="C2383" s="630" t="s">
        <v>5403</v>
      </c>
      <c r="D2383" s="1083" t="s">
        <v>1095</v>
      </c>
      <c r="E2383" s="1086">
        <v>1447.43</v>
      </c>
      <c r="F2383" s="1084">
        <v>272.10000000000002</v>
      </c>
      <c r="G2383" s="1085">
        <v>1175.33</v>
      </c>
      <c r="H2383" s="632" t="s">
        <v>12257</v>
      </c>
      <c r="I2383" s="390">
        <v>43617</v>
      </c>
    </row>
    <row r="2384" spans="1:9">
      <c r="A2384" s="1082">
        <v>95953</v>
      </c>
      <c r="B2384" s="1083" t="s">
        <v>3261</v>
      </c>
      <c r="C2384" s="630" t="s">
        <v>5403</v>
      </c>
      <c r="D2384" s="1083" t="s">
        <v>1095</v>
      </c>
      <c r="E2384" s="1086">
        <v>2333.9299999999998</v>
      </c>
      <c r="F2384" s="1084">
        <v>606.66999999999996</v>
      </c>
      <c r="G2384" s="1085">
        <v>1727.26</v>
      </c>
      <c r="H2384" s="632" t="s">
        <v>12257</v>
      </c>
      <c r="I2384" s="390">
        <v>43617</v>
      </c>
    </row>
    <row r="2385" spans="1:9">
      <c r="A2385" s="1082">
        <v>95954</v>
      </c>
      <c r="B2385" s="1083" t="s">
        <v>1655</v>
      </c>
      <c r="C2385" s="630" t="s">
        <v>5403</v>
      </c>
      <c r="D2385" s="1083" t="s">
        <v>1095</v>
      </c>
      <c r="E2385" s="1086">
        <v>1664.95</v>
      </c>
      <c r="F2385" s="1084">
        <v>394.04</v>
      </c>
      <c r="G2385" s="1085">
        <v>1270.9100000000001</v>
      </c>
      <c r="H2385" s="632" t="s">
        <v>12257</v>
      </c>
      <c r="I2385" s="390">
        <v>43617</v>
      </c>
    </row>
    <row r="2386" spans="1:9">
      <c r="A2386" s="1082">
        <v>95955</v>
      </c>
      <c r="B2386" s="1083" t="s">
        <v>1656</v>
      </c>
      <c r="C2386" s="630" t="s">
        <v>5403</v>
      </c>
      <c r="D2386" s="1083" t="s">
        <v>1095</v>
      </c>
      <c r="E2386" s="1086">
        <v>2028.33</v>
      </c>
      <c r="F2386" s="1084">
        <v>518.54</v>
      </c>
      <c r="G2386" s="1085">
        <v>1509.79</v>
      </c>
      <c r="H2386" s="632" t="s">
        <v>12257</v>
      </c>
      <c r="I2386" s="390">
        <v>43617</v>
      </c>
    </row>
    <row r="2387" spans="1:9">
      <c r="A2387" s="1082">
        <v>95956</v>
      </c>
      <c r="B2387" s="1083" t="s">
        <v>3262</v>
      </c>
      <c r="C2387" s="630" t="s">
        <v>5403</v>
      </c>
      <c r="D2387" s="1083" t="s">
        <v>1095</v>
      </c>
      <c r="E2387" s="1086">
        <v>1590.52</v>
      </c>
      <c r="F2387" s="1084">
        <v>378.26</v>
      </c>
      <c r="G2387" s="1085">
        <v>1212.26</v>
      </c>
      <c r="H2387" s="632" t="s">
        <v>12257</v>
      </c>
      <c r="I2387" s="390">
        <v>43617</v>
      </c>
    </row>
    <row r="2388" spans="1:9">
      <c r="A2388" s="1082">
        <v>95957</v>
      </c>
      <c r="B2388" s="1083" t="s">
        <v>1657</v>
      </c>
      <c r="C2388" s="630" t="s">
        <v>5403</v>
      </c>
      <c r="D2388" s="1083" t="s">
        <v>1095</v>
      </c>
      <c r="E2388" s="1086">
        <v>2019.32</v>
      </c>
      <c r="F2388" s="1084">
        <v>442.37</v>
      </c>
      <c r="G2388" s="1085">
        <v>1576.95</v>
      </c>
      <c r="H2388" s="632" t="s">
        <v>12257</v>
      </c>
      <c r="I2388" s="390">
        <v>43617</v>
      </c>
    </row>
    <row r="2389" spans="1:9">
      <c r="A2389" s="1082">
        <v>95969</v>
      </c>
      <c r="B2389" s="1083" t="s">
        <v>3263</v>
      </c>
      <c r="C2389" s="630" t="s">
        <v>5403</v>
      </c>
      <c r="D2389" s="1083" t="s">
        <v>1095</v>
      </c>
      <c r="E2389" s="1086">
        <v>2008.83</v>
      </c>
      <c r="F2389" s="1084">
        <v>526.72</v>
      </c>
      <c r="G2389" s="1085">
        <v>1482.1100000000001</v>
      </c>
      <c r="H2389" s="632" t="s">
        <v>12257</v>
      </c>
      <c r="I2389" s="390">
        <v>43617</v>
      </c>
    </row>
    <row r="2390" spans="1:9">
      <c r="A2390" s="1082">
        <v>97733</v>
      </c>
      <c r="B2390" s="1083" t="s">
        <v>6951</v>
      </c>
      <c r="C2390" s="630" t="s">
        <v>5403</v>
      </c>
      <c r="D2390" s="1083" t="s">
        <v>1095</v>
      </c>
      <c r="E2390" s="1086">
        <v>2247.04</v>
      </c>
      <c r="F2390" s="1086">
        <v>1116.98</v>
      </c>
      <c r="G2390" s="1085">
        <v>1130.06</v>
      </c>
      <c r="H2390" s="632" t="s">
        <v>12257</v>
      </c>
      <c r="I2390" s="390">
        <v>43617</v>
      </c>
    </row>
    <row r="2391" spans="1:9">
      <c r="A2391" s="1082">
        <v>97734</v>
      </c>
      <c r="B2391" s="1083" t="s">
        <v>6952</v>
      </c>
      <c r="C2391" s="630" t="s">
        <v>5403</v>
      </c>
      <c r="D2391" s="1083" t="s">
        <v>1095</v>
      </c>
      <c r="E2391" s="1086">
        <v>1958.56</v>
      </c>
      <c r="F2391" s="1084">
        <v>984.75</v>
      </c>
      <c r="G2391" s="1085">
        <v>973.81</v>
      </c>
      <c r="H2391" s="632" t="s">
        <v>12257</v>
      </c>
      <c r="I2391" s="390">
        <v>43617</v>
      </c>
    </row>
    <row r="2392" spans="1:9">
      <c r="A2392" s="1082">
        <v>97735</v>
      </c>
      <c r="B2392" s="1083" t="s">
        <v>6953</v>
      </c>
      <c r="C2392" s="630" t="s">
        <v>5403</v>
      </c>
      <c r="D2392" s="1083" t="s">
        <v>1095</v>
      </c>
      <c r="E2392" s="1086">
        <v>1617.66</v>
      </c>
      <c r="F2392" s="1084">
        <v>748.08</v>
      </c>
      <c r="G2392" s="1085">
        <v>869.57999999999993</v>
      </c>
      <c r="H2392" s="632" t="s">
        <v>12257</v>
      </c>
      <c r="I2392" s="390">
        <v>43617</v>
      </c>
    </row>
    <row r="2393" spans="1:9">
      <c r="A2393" s="1082">
        <v>97736</v>
      </c>
      <c r="B2393" s="1083" t="s">
        <v>6954</v>
      </c>
      <c r="C2393" s="630" t="s">
        <v>5403</v>
      </c>
      <c r="D2393" s="1083" t="s">
        <v>1095</v>
      </c>
      <c r="E2393" s="1086">
        <v>1009.57</v>
      </c>
      <c r="F2393" s="1084">
        <v>303.41000000000003</v>
      </c>
      <c r="G2393" s="1085">
        <v>706.16</v>
      </c>
      <c r="H2393" s="632" t="s">
        <v>12257</v>
      </c>
      <c r="I2393" s="390">
        <v>43617</v>
      </c>
    </row>
    <row r="2394" spans="1:9">
      <c r="A2394" s="1082">
        <v>97737</v>
      </c>
      <c r="B2394" s="1083" t="s">
        <v>6955</v>
      </c>
      <c r="C2394" s="630" t="s">
        <v>5403</v>
      </c>
      <c r="D2394" s="1083" t="s">
        <v>1095</v>
      </c>
      <c r="E2394" s="1086">
        <v>2222.98</v>
      </c>
      <c r="F2394" s="1084">
        <v>970.57</v>
      </c>
      <c r="G2394" s="1085">
        <v>1252.4099999999999</v>
      </c>
      <c r="H2394" s="632" t="s">
        <v>12257</v>
      </c>
      <c r="I2394" s="390">
        <v>43617</v>
      </c>
    </row>
    <row r="2395" spans="1:9">
      <c r="A2395" s="1082">
        <v>97738</v>
      </c>
      <c r="B2395" s="1083" t="s">
        <v>6956</v>
      </c>
      <c r="C2395" s="630" t="s">
        <v>5403</v>
      </c>
      <c r="D2395" s="1083" t="s">
        <v>1095</v>
      </c>
      <c r="E2395" s="1086">
        <v>3002.84</v>
      </c>
      <c r="F2395" s="1086">
        <v>1163.83</v>
      </c>
      <c r="G2395" s="1085">
        <v>1839.0099999999998</v>
      </c>
      <c r="H2395" s="632" t="s">
        <v>12257</v>
      </c>
      <c r="I2395" s="390">
        <v>43617</v>
      </c>
    </row>
    <row r="2396" spans="1:9">
      <c r="A2396" s="1082">
        <v>97739</v>
      </c>
      <c r="B2396" s="1083" t="s">
        <v>6957</v>
      </c>
      <c r="C2396" s="630" t="s">
        <v>5403</v>
      </c>
      <c r="D2396" s="1083" t="s">
        <v>1095</v>
      </c>
      <c r="E2396" s="1086">
        <v>1837.8</v>
      </c>
      <c r="F2396" s="1084">
        <v>784.03</v>
      </c>
      <c r="G2396" s="1085">
        <v>1053.7699999999998</v>
      </c>
      <c r="H2396" s="632" t="s">
        <v>12257</v>
      </c>
      <c r="I2396" s="390">
        <v>43617</v>
      </c>
    </row>
    <row r="2397" spans="1:9">
      <c r="A2397" s="1082">
        <v>97740</v>
      </c>
      <c r="B2397" s="1083" t="s">
        <v>6958</v>
      </c>
      <c r="C2397" s="630" t="s">
        <v>5403</v>
      </c>
      <c r="D2397" s="1083" t="s">
        <v>1095</v>
      </c>
      <c r="E2397" s="1086">
        <v>1332.3</v>
      </c>
      <c r="F2397" s="1084">
        <v>392.24</v>
      </c>
      <c r="G2397" s="1085">
        <v>940.06000000000006</v>
      </c>
      <c r="H2397" s="632" t="s">
        <v>12257</v>
      </c>
      <c r="I2397" s="390">
        <v>43617</v>
      </c>
    </row>
    <row r="2398" spans="1:9">
      <c r="A2398" s="1082">
        <v>98615</v>
      </c>
      <c r="B2398" s="1083" t="s">
        <v>7100</v>
      </c>
      <c r="C2398" s="630" t="s">
        <v>5403</v>
      </c>
      <c r="D2398" s="1083" t="s">
        <v>3</v>
      </c>
      <c r="E2398" s="1084">
        <v>88.79</v>
      </c>
      <c r="F2398" s="1084">
        <v>8.6999999999999993</v>
      </c>
      <c r="G2398" s="1085">
        <v>80.09</v>
      </c>
      <c r="H2398" s="632" t="s">
        <v>12257</v>
      </c>
      <c r="I2398" s="390">
        <v>43617</v>
      </c>
    </row>
    <row r="2399" spans="1:9">
      <c r="A2399" s="1082">
        <v>98616</v>
      </c>
      <c r="B2399" s="1083" t="s">
        <v>7101</v>
      </c>
      <c r="C2399" s="630" t="s">
        <v>5403</v>
      </c>
      <c r="D2399" s="1083" t="s">
        <v>3</v>
      </c>
      <c r="E2399" s="1084">
        <v>70.55</v>
      </c>
      <c r="F2399" s="1084">
        <v>5.51</v>
      </c>
      <c r="G2399" s="1085">
        <v>65.040000000000006</v>
      </c>
      <c r="H2399" s="632" t="s">
        <v>12257</v>
      </c>
      <c r="I2399" s="390">
        <v>43617</v>
      </c>
    </row>
    <row r="2400" spans="1:9">
      <c r="A2400" s="1082">
        <v>98617</v>
      </c>
      <c r="B2400" s="1083" t="s">
        <v>7102</v>
      </c>
      <c r="C2400" s="630" t="s">
        <v>5403</v>
      </c>
      <c r="D2400" s="1083" t="s">
        <v>3</v>
      </c>
      <c r="E2400" s="1084">
        <v>65.489999999999995</v>
      </c>
      <c r="F2400" s="1084">
        <v>4.3</v>
      </c>
      <c r="G2400" s="1085">
        <v>61.19</v>
      </c>
      <c r="H2400" s="632" t="s">
        <v>12257</v>
      </c>
      <c r="I2400" s="390">
        <v>43617</v>
      </c>
    </row>
    <row r="2401" spans="1:9">
      <c r="A2401" s="1082">
        <v>98618</v>
      </c>
      <c r="B2401" s="1083" t="s">
        <v>7103</v>
      </c>
      <c r="C2401" s="630" t="s">
        <v>5403</v>
      </c>
      <c r="D2401" s="1083" t="s">
        <v>3</v>
      </c>
      <c r="E2401" s="1084">
        <v>89.78</v>
      </c>
      <c r="F2401" s="1084">
        <v>6.35</v>
      </c>
      <c r="G2401" s="1085">
        <v>83.429999999999993</v>
      </c>
      <c r="H2401" s="632" t="s">
        <v>12257</v>
      </c>
      <c r="I2401" s="390">
        <v>43617</v>
      </c>
    </row>
    <row r="2402" spans="1:9">
      <c r="A2402" s="1082">
        <v>98619</v>
      </c>
      <c r="B2402" s="1083" t="s">
        <v>7104</v>
      </c>
      <c r="C2402" s="630" t="s">
        <v>5403</v>
      </c>
      <c r="D2402" s="1083" t="s">
        <v>3</v>
      </c>
      <c r="E2402" s="1084">
        <v>82.12</v>
      </c>
      <c r="F2402" s="1084">
        <v>4.53</v>
      </c>
      <c r="G2402" s="1085">
        <v>77.589999999999989</v>
      </c>
      <c r="H2402" s="632" t="s">
        <v>12257</v>
      </c>
      <c r="I2402" s="390">
        <v>43617</v>
      </c>
    </row>
    <row r="2403" spans="1:9">
      <c r="A2403" s="1082">
        <v>98620</v>
      </c>
      <c r="B2403" s="1083" t="s">
        <v>7105</v>
      </c>
      <c r="C2403" s="630" t="s">
        <v>5403</v>
      </c>
      <c r="D2403" s="1083" t="s">
        <v>3</v>
      </c>
      <c r="E2403" s="1084">
        <v>78.239999999999995</v>
      </c>
      <c r="F2403" s="1084">
        <v>3.62</v>
      </c>
      <c r="G2403" s="1085">
        <v>74.62</v>
      </c>
      <c r="H2403" s="632" t="s">
        <v>12257</v>
      </c>
      <c r="I2403" s="390">
        <v>43617</v>
      </c>
    </row>
    <row r="2404" spans="1:9">
      <c r="A2404" s="1082">
        <v>98621</v>
      </c>
      <c r="B2404" s="1083" t="s">
        <v>7106</v>
      </c>
      <c r="C2404" s="630" t="s">
        <v>5403</v>
      </c>
      <c r="D2404" s="1083" t="s">
        <v>3</v>
      </c>
      <c r="E2404" s="1084">
        <v>102.31</v>
      </c>
      <c r="F2404" s="1084">
        <v>5.49</v>
      </c>
      <c r="G2404" s="1085">
        <v>96.820000000000007</v>
      </c>
      <c r="H2404" s="632" t="s">
        <v>12257</v>
      </c>
      <c r="I2404" s="390">
        <v>43617</v>
      </c>
    </row>
    <row r="2405" spans="1:9">
      <c r="A2405" s="1082">
        <v>98622</v>
      </c>
      <c r="B2405" s="1083" t="s">
        <v>7107</v>
      </c>
      <c r="C2405" s="630" t="s">
        <v>5403</v>
      </c>
      <c r="D2405" s="1083" t="s">
        <v>3</v>
      </c>
      <c r="E2405" s="1084">
        <v>96.15</v>
      </c>
      <c r="F2405" s="1084">
        <v>4.04</v>
      </c>
      <c r="G2405" s="1085">
        <v>92.110000000000014</v>
      </c>
      <c r="H2405" s="632" t="s">
        <v>12257</v>
      </c>
      <c r="I2405" s="390">
        <v>43617</v>
      </c>
    </row>
    <row r="2406" spans="1:9">
      <c r="A2406" s="1082">
        <v>98623</v>
      </c>
      <c r="B2406" s="1083" t="s">
        <v>7108</v>
      </c>
      <c r="C2406" s="630" t="s">
        <v>5403</v>
      </c>
      <c r="D2406" s="1083" t="s">
        <v>3</v>
      </c>
      <c r="E2406" s="1084">
        <v>93.02</v>
      </c>
      <c r="F2406" s="1084">
        <v>3.32</v>
      </c>
      <c r="G2406" s="1085">
        <v>89.7</v>
      </c>
      <c r="H2406" s="632" t="s">
        <v>12257</v>
      </c>
      <c r="I2406" s="390">
        <v>43617</v>
      </c>
    </row>
    <row r="2407" spans="1:9">
      <c r="A2407" s="1082">
        <v>98624</v>
      </c>
      <c r="B2407" s="1083" t="s">
        <v>7109</v>
      </c>
      <c r="C2407" s="630" t="s">
        <v>5403</v>
      </c>
      <c r="D2407" s="1083" t="s">
        <v>3</v>
      </c>
      <c r="E2407" s="1084">
        <v>115.89</v>
      </c>
      <c r="F2407" s="1084">
        <v>5</v>
      </c>
      <c r="G2407" s="1085">
        <v>110.89</v>
      </c>
      <c r="H2407" s="632" t="s">
        <v>12257</v>
      </c>
      <c r="I2407" s="390">
        <v>43617</v>
      </c>
    </row>
    <row r="2408" spans="1:9">
      <c r="A2408" s="1082">
        <v>98625</v>
      </c>
      <c r="B2408" s="1083" t="s">
        <v>7110</v>
      </c>
      <c r="C2408" s="630" t="s">
        <v>5403</v>
      </c>
      <c r="D2408" s="1083" t="s">
        <v>3</v>
      </c>
      <c r="E2408" s="1084">
        <v>110.69</v>
      </c>
      <c r="F2408" s="1084">
        <v>3.79</v>
      </c>
      <c r="G2408" s="1085">
        <v>106.9</v>
      </c>
      <c r="H2408" s="632" t="s">
        <v>12257</v>
      </c>
      <c r="I2408" s="390">
        <v>43617</v>
      </c>
    </row>
    <row r="2409" spans="1:9">
      <c r="A2409" s="1082">
        <v>98626</v>
      </c>
      <c r="B2409" s="1083" t="s">
        <v>7111</v>
      </c>
      <c r="C2409" s="630" t="s">
        <v>5403</v>
      </c>
      <c r="D2409" s="1083" t="s">
        <v>3</v>
      </c>
      <c r="E2409" s="1084">
        <v>107.99</v>
      </c>
      <c r="F2409" s="1084">
        <v>3.21</v>
      </c>
      <c r="G2409" s="1085">
        <v>104.78</v>
      </c>
      <c r="H2409" s="632" t="s">
        <v>12257</v>
      </c>
      <c r="I2409" s="390">
        <v>43617</v>
      </c>
    </row>
    <row r="2410" spans="1:9">
      <c r="A2410" s="1082">
        <v>98655</v>
      </c>
      <c r="B2410" s="1083" t="s">
        <v>7112</v>
      </c>
      <c r="C2410" s="630" t="s">
        <v>5403</v>
      </c>
      <c r="D2410" s="1083" t="s">
        <v>33</v>
      </c>
      <c r="E2410" s="1084">
        <v>393.99</v>
      </c>
      <c r="F2410" s="1084">
        <v>97.84</v>
      </c>
      <c r="G2410" s="1085">
        <v>296.15000000000003</v>
      </c>
      <c r="H2410" s="632" t="s">
        <v>12257</v>
      </c>
      <c r="I2410" s="390">
        <v>43617</v>
      </c>
    </row>
    <row r="2411" spans="1:9">
      <c r="A2411" s="1082">
        <v>98656</v>
      </c>
      <c r="B2411" s="1083" t="s">
        <v>7113</v>
      </c>
      <c r="C2411" s="630" t="s">
        <v>5403</v>
      </c>
      <c r="D2411" s="1083" t="s">
        <v>33</v>
      </c>
      <c r="E2411" s="1084">
        <v>399.58</v>
      </c>
      <c r="F2411" s="1084">
        <v>98.65</v>
      </c>
      <c r="G2411" s="1085">
        <v>300.93</v>
      </c>
      <c r="H2411" s="632" t="s">
        <v>12257</v>
      </c>
      <c r="I2411" s="390">
        <v>43617</v>
      </c>
    </row>
    <row r="2412" spans="1:9">
      <c r="A2412" s="1082">
        <v>98657</v>
      </c>
      <c r="B2412" s="1083" t="s">
        <v>7114</v>
      </c>
      <c r="C2412" s="630" t="s">
        <v>5403</v>
      </c>
      <c r="D2412" s="1083" t="s">
        <v>33</v>
      </c>
      <c r="E2412" s="1084">
        <v>405.2</v>
      </c>
      <c r="F2412" s="1084">
        <v>99.48</v>
      </c>
      <c r="G2412" s="1085">
        <v>305.72000000000003</v>
      </c>
      <c r="H2412" s="632" t="s">
        <v>12257</v>
      </c>
      <c r="I2412" s="390">
        <v>43617</v>
      </c>
    </row>
    <row r="2413" spans="1:9">
      <c r="A2413" s="1082">
        <v>98658</v>
      </c>
      <c r="B2413" s="1083" t="s">
        <v>7115</v>
      </c>
      <c r="C2413" s="630" t="s">
        <v>5403</v>
      </c>
      <c r="D2413" s="1083" t="s">
        <v>33</v>
      </c>
      <c r="E2413" s="1084">
        <v>410.79</v>
      </c>
      <c r="F2413" s="1084">
        <v>100.3</v>
      </c>
      <c r="G2413" s="1085">
        <v>310.49</v>
      </c>
      <c r="H2413" s="632" t="s">
        <v>12257</v>
      </c>
      <c r="I2413" s="390">
        <v>43617</v>
      </c>
    </row>
    <row r="2414" spans="1:9">
      <c r="A2414" s="1082">
        <v>98659</v>
      </c>
      <c r="B2414" s="1083" t="s">
        <v>7116</v>
      </c>
      <c r="C2414" s="630" t="s">
        <v>5403</v>
      </c>
      <c r="D2414" s="1083" t="s">
        <v>33</v>
      </c>
      <c r="E2414" s="1084">
        <v>421.99</v>
      </c>
      <c r="F2414" s="1084">
        <v>101.97</v>
      </c>
      <c r="G2414" s="1085">
        <v>320.02</v>
      </c>
      <c r="H2414" s="632" t="s">
        <v>12257</v>
      </c>
      <c r="I2414" s="390">
        <v>43617</v>
      </c>
    </row>
    <row r="2415" spans="1:9">
      <c r="A2415" s="1082">
        <v>98746</v>
      </c>
      <c r="B2415" s="1083" t="s">
        <v>7117</v>
      </c>
      <c r="C2415" s="630" t="s">
        <v>5403</v>
      </c>
      <c r="D2415" s="1083" t="s">
        <v>33</v>
      </c>
      <c r="E2415" s="1084">
        <v>36.49</v>
      </c>
      <c r="F2415" s="1084">
        <v>19.72</v>
      </c>
      <c r="G2415" s="1085">
        <v>16.77</v>
      </c>
      <c r="H2415" s="632" t="s">
        <v>12257</v>
      </c>
      <c r="I2415" s="390">
        <v>43617</v>
      </c>
    </row>
    <row r="2416" spans="1:9">
      <c r="A2416" s="1082">
        <v>98749</v>
      </c>
      <c r="B2416" s="1083" t="s">
        <v>7118</v>
      </c>
      <c r="C2416" s="630" t="s">
        <v>5403</v>
      </c>
      <c r="D2416" s="1083" t="s">
        <v>33</v>
      </c>
      <c r="E2416" s="1084">
        <v>41.56</v>
      </c>
      <c r="F2416" s="1084">
        <v>20.46</v>
      </c>
      <c r="G2416" s="1085">
        <v>21.1</v>
      </c>
      <c r="H2416" s="632" t="s">
        <v>12257</v>
      </c>
      <c r="I2416" s="390">
        <v>43617</v>
      </c>
    </row>
    <row r="2417" spans="1:9">
      <c r="A2417" s="1082">
        <v>98750</v>
      </c>
      <c r="B2417" s="1083" t="s">
        <v>7119</v>
      </c>
      <c r="C2417" s="630" t="s">
        <v>5403</v>
      </c>
      <c r="D2417" s="1083" t="s">
        <v>33</v>
      </c>
      <c r="E2417" s="1084">
        <v>47.5</v>
      </c>
      <c r="F2417" s="1084">
        <v>21.1</v>
      </c>
      <c r="G2417" s="1085">
        <v>26.4</v>
      </c>
      <c r="H2417" s="632" t="s">
        <v>12257</v>
      </c>
      <c r="I2417" s="390">
        <v>43617</v>
      </c>
    </row>
    <row r="2418" spans="1:9">
      <c r="A2418" s="1082">
        <v>98751</v>
      </c>
      <c r="B2418" s="1083" t="s">
        <v>7120</v>
      </c>
      <c r="C2418" s="630" t="s">
        <v>5403</v>
      </c>
      <c r="D2418" s="1083" t="s">
        <v>33</v>
      </c>
      <c r="E2418" s="1084">
        <v>62.91</v>
      </c>
      <c r="F2418" s="1084">
        <v>22.61</v>
      </c>
      <c r="G2418" s="1085">
        <v>40.299999999999997</v>
      </c>
      <c r="H2418" s="632" t="s">
        <v>12257</v>
      </c>
      <c r="I2418" s="390">
        <v>43617</v>
      </c>
    </row>
    <row r="2419" spans="1:9">
      <c r="A2419" s="1082">
        <v>98752</v>
      </c>
      <c r="B2419" s="1083" t="s">
        <v>7121</v>
      </c>
      <c r="C2419" s="630" t="s">
        <v>5403</v>
      </c>
      <c r="D2419" s="1083" t="s">
        <v>33</v>
      </c>
      <c r="E2419" s="1084">
        <v>81.17</v>
      </c>
      <c r="F2419" s="1084">
        <v>23.99</v>
      </c>
      <c r="G2419" s="1085">
        <v>57.18</v>
      </c>
      <c r="H2419" s="632" t="s">
        <v>12257</v>
      </c>
      <c r="I2419" s="390">
        <v>43617</v>
      </c>
    </row>
    <row r="2420" spans="1:9">
      <c r="A2420" s="1082">
        <v>98753</v>
      </c>
      <c r="B2420" s="1083" t="s">
        <v>7122</v>
      </c>
      <c r="C2420" s="630" t="s">
        <v>5403</v>
      </c>
      <c r="D2420" s="1083" t="s">
        <v>33</v>
      </c>
      <c r="E2420" s="1084">
        <v>103.66</v>
      </c>
      <c r="F2420" s="1084">
        <v>25.38</v>
      </c>
      <c r="G2420" s="1085">
        <v>78.28</v>
      </c>
      <c r="H2420" s="632" t="s">
        <v>12257</v>
      </c>
      <c r="I2420" s="390">
        <v>43617</v>
      </c>
    </row>
    <row r="2421" spans="1:9">
      <c r="A2421" s="1082">
        <v>98560</v>
      </c>
      <c r="B2421" s="1083" t="s">
        <v>7123</v>
      </c>
      <c r="C2421" s="630" t="s">
        <v>5404</v>
      </c>
      <c r="D2421" s="1083" t="s">
        <v>3</v>
      </c>
      <c r="E2421" s="1084">
        <v>32.49</v>
      </c>
      <c r="F2421" s="1084">
        <v>15.95</v>
      </c>
      <c r="G2421" s="1085">
        <v>16.54</v>
      </c>
      <c r="H2421" s="632" t="s">
        <v>12257</v>
      </c>
      <c r="I2421" s="390">
        <v>43617</v>
      </c>
    </row>
    <row r="2422" spans="1:9">
      <c r="A2422" s="1082">
        <v>98561</v>
      </c>
      <c r="B2422" s="1083" t="s">
        <v>7124</v>
      </c>
      <c r="C2422" s="630" t="s">
        <v>5404</v>
      </c>
      <c r="D2422" s="1083" t="s">
        <v>3</v>
      </c>
      <c r="E2422" s="1084">
        <v>27.53</v>
      </c>
      <c r="F2422" s="1084">
        <v>13.41</v>
      </c>
      <c r="G2422" s="1085">
        <v>14.12</v>
      </c>
      <c r="H2422" s="632" t="s">
        <v>12257</v>
      </c>
      <c r="I2422" s="390">
        <v>43617</v>
      </c>
    </row>
    <row r="2423" spans="1:9">
      <c r="A2423" s="1082">
        <v>98562</v>
      </c>
      <c r="B2423" s="1083" t="s">
        <v>7125</v>
      </c>
      <c r="C2423" s="630" t="s">
        <v>5404</v>
      </c>
      <c r="D2423" s="1083" t="s">
        <v>3</v>
      </c>
      <c r="E2423" s="1084">
        <v>28.74</v>
      </c>
      <c r="F2423" s="1084">
        <v>12.23</v>
      </c>
      <c r="G2423" s="1085">
        <v>16.509999999999998</v>
      </c>
      <c r="H2423" s="632" t="s">
        <v>12257</v>
      </c>
      <c r="I2423" s="390">
        <v>43617</v>
      </c>
    </row>
    <row r="2424" spans="1:9">
      <c r="A2424" s="1082">
        <v>83735</v>
      </c>
      <c r="B2424" s="1083" t="s">
        <v>959</v>
      </c>
      <c r="C2424" s="630" t="s">
        <v>5404</v>
      </c>
      <c r="D2424" s="1083" t="s">
        <v>3</v>
      </c>
      <c r="E2424" s="1084">
        <v>55.45</v>
      </c>
      <c r="F2424" s="1084">
        <v>13.77</v>
      </c>
      <c r="G2424" s="1085">
        <v>41.68</v>
      </c>
      <c r="H2424" s="632" t="s">
        <v>12257</v>
      </c>
      <c r="I2424" s="390">
        <v>43617</v>
      </c>
    </row>
    <row r="2425" spans="1:9">
      <c r="A2425" s="1082">
        <v>98555</v>
      </c>
      <c r="B2425" s="1083" t="s">
        <v>12786</v>
      </c>
      <c r="C2425" s="630" t="s">
        <v>5404</v>
      </c>
      <c r="D2425" s="1083" t="s">
        <v>3</v>
      </c>
      <c r="E2425" s="1084">
        <v>28.19</v>
      </c>
      <c r="F2425" s="1084">
        <v>8.77</v>
      </c>
      <c r="G2425" s="1085">
        <v>19.420000000000002</v>
      </c>
      <c r="H2425" s="632" t="s">
        <v>12257</v>
      </c>
      <c r="I2425" s="390">
        <v>43617</v>
      </c>
    </row>
    <row r="2426" spans="1:9">
      <c r="A2426" s="1082">
        <v>98556</v>
      </c>
      <c r="B2426" s="1083" t="s">
        <v>12787</v>
      </c>
      <c r="C2426" s="630" t="s">
        <v>5404</v>
      </c>
      <c r="D2426" s="1083" t="s">
        <v>3</v>
      </c>
      <c r="E2426" s="1084">
        <v>47.52</v>
      </c>
      <c r="F2426" s="1084">
        <v>14.51</v>
      </c>
      <c r="G2426" s="1085">
        <v>33.01</v>
      </c>
      <c r="H2426" s="632" t="s">
        <v>12257</v>
      </c>
      <c r="I2426" s="390">
        <v>43617</v>
      </c>
    </row>
    <row r="2427" spans="1:9">
      <c r="A2427" s="1082">
        <v>98558</v>
      </c>
      <c r="B2427" s="1083" t="s">
        <v>12788</v>
      </c>
      <c r="C2427" s="630" t="s">
        <v>5404</v>
      </c>
      <c r="D2427" s="1083" t="s">
        <v>43</v>
      </c>
      <c r="E2427" s="1084">
        <v>7.34</v>
      </c>
      <c r="F2427" s="1084">
        <v>1.97</v>
      </c>
      <c r="G2427" s="1085">
        <v>5.37</v>
      </c>
      <c r="H2427" s="632" t="s">
        <v>12257</v>
      </c>
      <c r="I2427" s="390">
        <v>43617</v>
      </c>
    </row>
    <row r="2428" spans="1:9">
      <c r="A2428" s="1082">
        <v>98559</v>
      </c>
      <c r="B2428" s="1083" t="s">
        <v>7126</v>
      </c>
      <c r="C2428" s="630" t="s">
        <v>5404</v>
      </c>
      <c r="D2428" s="1083" t="s">
        <v>33</v>
      </c>
      <c r="E2428" s="1084">
        <v>3.21</v>
      </c>
      <c r="F2428" s="1084">
        <v>0.95</v>
      </c>
      <c r="G2428" s="1085">
        <v>2.2599999999999998</v>
      </c>
      <c r="H2428" s="632" t="s">
        <v>12257</v>
      </c>
      <c r="I2428" s="390">
        <v>43617</v>
      </c>
    </row>
    <row r="2429" spans="1:9">
      <c r="A2429" s="1082">
        <v>68053</v>
      </c>
      <c r="B2429" s="1083" t="s">
        <v>3264</v>
      </c>
      <c r="C2429" s="630" t="s">
        <v>5404</v>
      </c>
      <c r="D2429" s="1083" t="s">
        <v>3</v>
      </c>
      <c r="E2429" s="1084">
        <v>4.75</v>
      </c>
      <c r="F2429" s="1084">
        <v>2.81</v>
      </c>
      <c r="G2429" s="1085">
        <v>1.94</v>
      </c>
      <c r="H2429" s="632" t="s">
        <v>12257</v>
      </c>
      <c r="I2429" s="390">
        <v>43617</v>
      </c>
    </row>
    <row r="2430" spans="1:9">
      <c r="A2430" s="1083" t="s">
        <v>332</v>
      </c>
      <c r="B2430" s="1083" t="s">
        <v>3265</v>
      </c>
      <c r="C2430" s="630" t="s">
        <v>5404</v>
      </c>
      <c r="D2430" s="1083" t="s">
        <v>3</v>
      </c>
      <c r="E2430" s="1084">
        <v>42.62</v>
      </c>
      <c r="F2430" s="1084">
        <v>4.58</v>
      </c>
      <c r="G2430" s="1085">
        <v>38.04</v>
      </c>
      <c r="H2430" s="632" t="s">
        <v>12257</v>
      </c>
      <c r="I2430" s="390">
        <v>43617</v>
      </c>
    </row>
    <row r="2431" spans="1:9">
      <c r="A2431" s="1082">
        <v>98546</v>
      </c>
      <c r="B2431" s="1083" t="s">
        <v>7127</v>
      </c>
      <c r="C2431" s="630" t="s">
        <v>5404</v>
      </c>
      <c r="D2431" s="1083" t="s">
        <v>3</v>
      </c>
      <c r="E2431" s="1084">
        <v>71.91</v>
      </c>
      <c r="F2431" s="1084">
        <v>15.62</v>
      </c>
      <c r="G2431" s="1085">
        <v>56.29</v>
      </c>
      <c r="H2431" s="632" t="s">
        <v>12257</v>
      </c>
      <c r="I2431" s="390">
        <v>43617</v>
      </c>
    </row>
    <row r="2432" spans="1:9">
      <c r="A2432" s="1082">
        <v>98547</v>
      </c>
      <c r="B2432" s="1083" t="s">
        <v>7128</v>
      </c>
      <c r="C2432" s="630" t="s">
        <v>5404</v>
      </c>
      <c r="D2432" s="1083" t="s">
        <v>3</v>
      </c>
      <c r="E2432" s="1084">
        <v>133.66999999999999</v>
      </c>
      <c r="F2432" s="1084">
        <v>22.65</v>
      </c>
      <c r="G2432" s="1085">
        <v>111.02</v>
      </c>
      <c r="H2432" s="632" t="s">
        <v>12257</v>
      </c>
      <c r="I2432" s="390">
        <v>43617</v>
      </c>
    </row>
    <row r="2433" spans="1:9">
      <c r="A2433" s="1083" t="s">
        <v>333</v>
      </c>
      <c r="B2433" s="1083" t="s">
        <v>3266</v>
      </c>
      <c r="C2433" s="630" t="s">
        <v>5404</v>
      </c>
      <c r="D2433" s="1083" t="s">
        <v>3</v>
      </c>
      <c r="E2433" s="1084">
        <v>128.9</v>
      </c>
      <c r="F2433" s="1084">
        <v>28.47</v>
      </c>
      <c r="G2433" s="1085">
        <v>100.43</v>
      </c>
      <c r="H2433" s="632" t="s">
        <v>12257</v>
      </c>
      <c r="I2433" s="390">
        <v>43617</v>
      </c>
    </row>
    <row r="2434" spans="1:9">
      <c r="A2434" s="1083" t="s">
        <v>334</v>
      </c>
      <c r="B2434" s="1083" t="s">
        <v>960</v>
      </c>
      <c r="C2434" s="630" t="s">
        <v>5404</v>
      </c>
      <c r="D2434" s="1083" t="s">
        <v>3</v>
      </c>
      <c r="E2434" s="1084">
        <v>75.489999999999995</v>
      </c>
      <c r="F2434" s="1084">
        <v>26.38</v>
      </c>
      <c r="G2434" s="1085">
        <v>49.11</v>
      </c>
      <c r="H2434" s="632" t="s">
        <v>12257</v>
      </c>
      <c r="I2434" s="390">
        <v>43617</v>
      </c>
    </row>
    <row r="2435" spans="1:9">
      <c r="A2435" s="1083" t="s">
        <v>335</v>
      </c>
      <c r="B2435" s="1083" t="s">
        <v>958</v>
      </c>
      <c r="C2435" s="630" t="s">
        <v>5404</v>
      </c>
      <c r="D2435" s="1083" t="s">
        <v>3</v>
      </c>
      <c r="E2435" s="1084">
        <v>8.56</v>
      </c>
      <c r="F2435" s="1084">
        <v>3.92</v>
      </c>
      <c r="G2435" s="1085">
        <v>4.6399999999999997</v>
      </c>
      <c r="H2435" s="632" t="s">
        <v>12257</v>
      </c>
      <c r="I2435" s="390">
        <v>43617</v>
      </c>
    </row>
    <row r="2436" spans="1:9">
      <c r="A2436" s="1082">
        <v>98557</v>
      </c>
      <c r="B2436" s="1083" t="s">
        <v>7129</v>
      </c>
      <c r="C2436" s="630" t="s">
        <v>5404</v>
      </c>
      <c r="D2436" s="1083" t="s">
        <v>3</v>
      </c>
      <c r="E2436" s="1084">
        <v>25.29</v>
      </c>
      <c r="F2436" s="1084">
        <v>6.95</v>
      </c>
      <c r="G2436" s="1085">
        <v>18.34</v>
      </c>
      <c r="H2436" s="632" t="s">
        <v>12257</v>
      </c>
      <c r="I2436" s="390">
        <v>43617</v>
      </c>
    </row>
    <row r="2437" spans="1:9">
      <c r="A2437" s="1083" t="s">
        <v>336</v>
      </c>
      <c r="B2437" s="1083" t="s">
        <v>3267</v>
      </c>
      <c r="C2437" s="630" t="s">
        <v>5404</v>
      </c>
      <c r="D2437" s="1083" t="s">
        <v>3</v>
      </c>
      <c r="E2437" s="1084">
        <v>26.82</v>
      </c>
      <c r="F2437" s="1084">
        <v>11.3</v>
      </c>
      <c r="G2437" s="1085">
        <v>15.52</v>
      </c>
      <c r="H2437" s="632" t="s">
        <v>12257</v>
      </c>
      <c r="I2437" s="390">
        <v>43617</v>
      </c>
    </row>
    <row r="2438" spans="1:9">
      <c r="A2438" s="1083" t="s">
        <v>337</v>
      </c>
      <c r="B2438" s="1083" t="s">
        <v>3268</v>
      </c>
      <c r="C2438" s="630" t="s">
        <v>5404</v>
      </c>
      <c r="D2438" s="1083" t="s">
        <v>3</v>
      </c>
      <c r="E2438" s="1084">
        <v>52.28</v>
      </c>
      <c r="F2438" s="1084">
        <v>22.61</v>
      </c>
      <c r="G2438" s="1085">
        <v>29.67</v>
      </c>
      <c r="H2438" s="632" t="s">
        <v>12257</v>
      </c>
      <c r="I2438" s="390">
        <v>43617</v>
      </c>
    </row>
    <row r="2439" spans="1:9">
      <c r="A2439" s="1082">
        <v>72124</v>
      </c>
      <c r="B2439" s="1083" t="s">
        <v>3269</v>
      </c>
      <c r="C2439" s="630" t="s">
        <v>5404</v>
      </c>
      <c r="D2439" s="1083" t="s">
        <v>330</v>
      </c>
      <c r="E2439" s="1084">
        <v>105.51</v>
      </c>
      <c r="F2439" s="1084">
        <v>4.59</v>
      </c>
      <c r="G2439" s="1085">
        <v>100.92</v>
      </c>
      <c r="H2439" s="632" t="s">
        <v>12257</v>
      </c>
      <c r="I2439" s="390">
        <v>43617</v>
      </c>
    </row>
    <row r="2440" spans="1:9">
      <c r="A2440" s="1083" t="s">
        <v>338</v>
      </c>
      <c r="B2440" s="1083" t="s">
        <v>3270</v>
      </c>
      <c r="C2440" s="630" t="s">
        <v>5404</v>
      </c>
      <c r="D2440" s="1083" t="s">
        <v>33</v>
      </c>
      <c r="E2440" s="1084">
        <v>44.85</v>
      </c>
      <c r="F2440" s="1084">
        <v>13.09</v>
      </c>
      <c r="G2440" s="1085">
        <v>31.76</v>
      </c>
      <c r="H2440" s="632" t="s">
        <v>12257</v>
      </c>
      <c r="I2440" s="390">
        <v>43617</v>
      </c>
    </row>
    <row r="2441" spans="1:9">
      <c r="A2441" s="1083" t="s">
        <v>339</v>
      </c>
      <c r="B2441" s="1083" t="s">
        <v>3271</v>
      </c>
      <c r="C2441" s="630" t="s">
        <v>5404</v>
      </c>
      <c r="D2441" s="1083" t="s">
        <v>3</v>
      </c>
      <c r="E2441" s="1084">
        <v>148.93</v>
      </c>
      <c r="F2441" s="1084">
        <v>43.55</v>
      </c>
      <c r="G2441" s="1085">
        <v>105.38</v>
      </c>
      <c r="H2441" s="632" t="s">
        <v>12257</v>
      </c>
      <c r="I2441" s="390">
        <v>43617</v>
      </c>
    </row>
    <row r="2442" spans="1:9">
      <c r="A2442" s="1082">
        <v>98563</v>
      </c>
      <c r="B2442" s="1083" t="s">
        <v>7130</v>
      </c>
      <c r="C2442" s="630" t="s">
        <v>5404</v>
      </c>
      <c r="D2442" s="1083" t="s">
        <v>3</v>
      </c>
      <c r="E2442" s="1084">
        <v>23.11</v>
      </c>
      <c r="F2442" s="1084">
        <v>9.18</v>
      </c>
      <c r="G2442" s="1085">
        <v>13.93</v>
      </c>
      <c r="H2442" s="632" t="s">
        <v>12257</v>
      </c>
      <c r="I2442" s="390">
        <v>43617</v>
      </c>
    </row>
    <row r="2443" spans="1:9">
      <c r="A2443" s="1082">
        <v>98564</v>
      </c>
      <c r="B2443" s="1083" t="s">
        <v>7131</v>
      </c>
      <c r="C2443" s="630" t="s">
        <v>5404</v>
      </c>
      <c r="D2443" s="1083" t="s">
        <v>3</v>
      </c>
      <c r="E2443" s="1084">
        <v>33.799999999999997</v>
      </c>
      <c r="F2443" s="1084">
        <v>9.89</v>
      </c>
      <c r="G2443" s="1085">
        <v>23.91</v>
      </c>
      <c r="H2443" s="632" t="s">
        <v>12257</v>
      </c>
      <c r="I2443" s="390">
        <v>43617</v>
      </c>
    </row>
    <row r="2444" spans="1:9">
      <c r="A2444" s="1082">
        <v>98565</v>
      </c>
      <c r="B2444" s="1083" t="s">
        <v>7132</v>
      </c>
      <c r="C2444" s="630" t="s">
        <v>5404</v>
      </c>
      <c r="D2444" s="1083" t="s">
        <v>3</v>
      </c>
      <c r="E2444" s="1084">
        <v>33.299999999999997</v>
      </c>
      <c r="F2444" s="1084">
        <v>13.96</v>
      </c>
      <c r="G2444" s="1085">
        <v>19.34</v>
      </c>
      <c r="H2444" s="632" t="s">
        <v>12257</v>
      </c>
      <c r="I2444" s="390">
        <v>43617</v>
      </c>
    </row>
    <row r="2445" spans="1:9">
      <c r="A2445" s="1082">
        <v>98566</v>
      </c>
      <c r="B2445" s="1083" t="s">
        <v>7133</v>
      </c>
      <c r="C2445" s="630" t="s">
        <v>5404</v>
      </c>
      <c r="D2445" s="1083" t="s">
        <v>3</v>
      </c>
      <c r="E2445" s="1084">
        <v>43.98</v>
      </c>
      <c r="F2445" s="1084">
        <v>14.66</v>
      </c>
      <c r="G2445" s="1085">
        <v>29.32</v>
      </c>
      <c r="H2445" s="632" t="s">
        <v>12257</v>
      </c>
      <c r="I2445" s="390">
        <v>43617</v>
      </c>
    </row>
    <row r="2446" spans="1:9">
      <c r="A2446" s="1082">
        <v>98567</v>
      </c>
      <c r="B2446" s="1083" t="s">
        <v>7134</v>
      </c>
      <c r="C2446" s="630" t="s">
        <v>5404</v>
      </c>
      <c r="D2446" s="1083" t="s">
        <v>3</v>
      </c>
      <c r="E2446" s="1084">
        <v>42.99</v>
      </c>
      <c r="F2446" s="1084">
        <v>18.59</v>
      </c>
      <c r="G2446" s="1085">
        <v>24.4</v>
      </c>
      <c r="H2446" s="632" t="s">
        <v>12257</v>
      </c>
      <c r="I2446" s="390">
        <v>43617</v>
      </c>
    </row>
    <row r="2447" spans="1:9">
      <c r="A2447" s="1082">
        <v>98568</v>
      </c>
      <c r="B2447" s="1083" t="s">
        <v>7135</v>
      </c>
      <c r="C2447" s="630" t="s">
        <v>5404</v>
      </c>
      <c r="D2447" s="1083" t="s">
        <v>3</v>
      </c>
      <c r="E2447" s="1084">
        <v>53.65</v>
      </c>
      <c r="F2447" s="1084">
        <v>19.3</v>
      </c>
      <c r="G2447" s="1085">
        <v>34.35</v>
      </c>
      <c r="H2447" s="632" t="s">
        <v>12257</v>
      </c>
      <c r="I2447" s="390">
        <v>43617</v>
      </c>
    </row>
    <row r="2448" spans="1:9">
      <c r="A2448" s="1082">
        <v>98569</v>
      </c>
      <c r="B2448" s="1083" t="s">
        <v>7136</v>
      </c>
      <c r="C2448" s="630" t="s">
        <v>5404</v>
      </c>
      <c r="D2448" s="1083" t="s">
        <v>3</v>
      </c>
      <c r="E2448" s="1084">
        <v>53.16</v>
      </c>
      <c r="F2448" s="1084">
        <v>23.35</v>
      </c>
      <c r="G2448" s="1085">
        <v>29.81</v>
      </c>
      <c r="H2448" s="632" t="s">
        <v>12257</v>
      </c>
      <c r="I2448" s="390">
        <v>43617</v>
      </c>
    </row>
    <row r="2449" spans="1:9">
      <c r="A2449" s="1082">
        <v>98570</v>
      </c>
      <c r="B2449" s="1083" t="s">
        <v>7137</v>
      </c>
      <c r="C2449" s="630" t="s">
        <v>5404</v>
      </c>
      <c r="D2449" s="1083" t="s">
        <v>3</v>
      </c>
      <c r="E2449" s="1084">
        <v>63.87</v>
      </c>
      <c r="F2449" s="1084">
        <v>24.06</v>
      </c>
      <c r="G2449" s="1085">
        <v>39.81</v>
      </c>
      <c r="H2449" s="632" t="s">
        <v>12257</v>
      </c>
      <c r="I2449" s="390">
        <v>43617</v>
      </c>
    </row>
    <row r="2450" spans="1:9">
      <c r="A2450" s="1082">
        <v>98571</v>
      </c>
      <c r="B2450" s="1083" t="s">
        <v>7138</v>
      </c>
      <c r="C2450" s="630" t="s">
        <v>5404</v>
      </c>
      <c r="D2450" s="1083" t="s">
        <v>3</v>
      </c>
      <c r="E2450" s="1084">
        <v>28.63</v>
      </c>
      <c r="F2450" s="1084">
        <v>9.66</v>
      </c>
      <c r="G2450" s="1085">
        <v>18.97</v>
      </c>
      <c r="H2450" s="632" t="s">
        <v>12257</v>
      </c>
      <c r="I2450" s="390">
        <v>43617</v>
      </c>
    </row>
    <row r="2451" spans="1:9">
      <c r="A2451" s="1082">
        <v>98572</v>
      </c>
      <c r="B2451" s="1083" t="s">
        <v>7139</v>
      </c>
      <c r="C2451" s="630" t="s">
        <v>5404</v>
      </c>
      <c r="D2451" s="1083" t="s">
        <v>3</v>
      </c>
      <c r="E2451" s="1084">
        <v>35.299999999999997</v>
      </c>
      <c r="F2451" s="1084">
        <v>12.19</v>
      </c>
      <c r="G2451" s="1085">
        <v>23.11</v>
      </c>
      <c r="H2451" s="632" t="s">
        <v>12257</v>
      </c>
      <c r="I2451" s="390">
        <v>43617</v>
      </c>
    </row>
    <row r="2452" spans="1:9">
      <c r="A2452" s="1082">
        <v>98573</v>
      </c>
      <c r="B2452" s="1083" t="s">
        <v>7140</v>
      </c>
      <c r="C2452" s="630" t="s">
        <v>5404</v>
      </c>
      <c r="D2452" s="1083" t="s">
        <v>3</v>
      </c>
      <c r="E2452" s="1084">
        <v>45.71</v>
      </c>
      <c r="F2452" s="1084">
        <v>12.7</v>
      </c>
      <c r="G2452" s="1085">
        <v>33.01</v>
      </c>
      <c r="H2452" s="632" t="s">
        <v>12257</v>
      </c>
      <c r="I2452" s="390">
        <v>43617</v>
      </c>
    </row>
    <row r="2453" spans="1:9">
      <c r="A2453" s="1083" t="s">
        <v>340</v>
      </c>
      <c r="B2453" s="1083" t="s">
        <v>3272</v>
      </c>
      <c r="C2453" s="630" t="s">
        <v>5405</v>
      </c>
      <c r="D2453" s="1083" t="s">
        <v>33</v>
      </c>
      <c r="E2453" s="1084">
        <v>22.12</v>
      </c>
      <c r="F2453" s="1084">
        <v>11.76</v>
      </c>
      <c r="G2453" s="1085">
        <v>10.36</v>
      </c>
      <c r="H2453" s="632" t="s">
        <v>12257</v>
      </c>
      <c r="I2453" s="390">
        <v>43617</v>
      </c>
    </row>
    <row r="2454" spans="1:9">
      <c r="A2454" s="1083" t="s">
        <v>341</v>
      </c>
      <c r="B2454" s="1083" t="s">
        <v>3273</v>
      </c>
      <c r="C2454" s="630" t="s">
        <v>5405</v>
      </c>
      <c r="D2454" s="1083" t="s">
        <v>33</v>
      </c>
      <c r="E2454" s="1084">
        <v>34.33</v>
      </c>
      <c r="F2454" s="1084">
        <v>18.8</v>
      </c>
      <c r="G2454" s="1085">
        <v>15.53</v>
      </c>
      <c r="H2454" s="632" t="s">
        <v>12257</v>
      </c>
      <c r="I2454" s="390">
        <v>43617</v>
      </c>
    </row>
    <row r="2455" spans="1:9">
      <c r="A2455" s="1082">
        <v>91831</v>
      </c>
      <c r="B2455" s="1083" t="s">
        <v>3274</v>
      </c>
      <c r="C2455" s="630" t="s">
        <v>5405</v>
      </c>
      <c r="D2455" s="1083" t="s">
        <v>33</v>
      </c>
      <c r="E2455" s="1084">
        <v>5.2</v>
      </c>
      <c r="F2455" s="1084">
        <v>2.34</v>
      </c>
      <c r="G2455" s="1085">
        <v>2.86</v>
      </c>
      <c r="H2455" s="632" t="s">
        <v>12257</v>
      </c>
      <c r="I2455" s="390">
        <v>43617</v>
      </c>
    </row>
    <row r="2456" spans="1:9">
      <c r="A2456" s="1082">
        <v>91833</v>
      </c>
      <c r="B2456" s="1083" t="s">
        <v>12277</v>
      </c>
      <c r="C2456" s="630" t="s">
        <v>5405</v>
      </c>
      <c r="D2456" s="1083" t="s">
        <v>33</v>
      </c>
      <c r="E2456" s="1084">
        <v>5.49</v>
      </c>
      <c r="F2456" s="1084">
        <v>2.34</v>
      </c>
      <c r="G2456" s="1085">
        <v>3.15</v>
      </c>
      <c r="H2456" s="632" t="s">
        <v>12257</v>
      </c>
      <c r="I2456" s="390">
        <v>43617</v>
      </c>
    </row>
    <row r="2457" spans="1:9">
      <c r="A2457" s="1082">
        <v>91834</v>
      </c>
      <c r="B2457" s="1083" t="s">
        <v>3275</v>
      </c>
      <c r="C2457" s="630" t="s">
        <v>5405</v>
      </c>
      <c r="D2457" s="1083" t="s">
        <v>33</v>
      </c>
      <c r="E2457" s="1084">
        <v>5.81</v>
      </c>
      <c r="F2457" s="1084">
        <v>2.69</v>
      </c>
      <c r="G2457" s="1085">
        <v>3.12</v>
      </c>
      <c r="H2457" s="632" t="s">
        <v>12257</v>
      </c>
      <c r="I2457" s="390">
        <v>43617</v>
      </c>
    </row>
    <row r="2458" spans="1:9">
      <c r="A2458" s="1082">
        <v>91835</v>
      </c>
      <c r="B2458" s="1083" t="s">
        <v>12278</v>
      </c>
      <c r="C2458" s="630" t="s">
        <v>5405</v>
      </c>
      <c r="D2458" s="1083" t="s">
        <v>33</v>
      </c>
      <c r="E2458" s="1084">
        <v>6.54</v>
      </c>
      <c r="F2458" s="1084">
        <v>2.69</v>
      </c>
      <c r="G2458" s="1085">
        <v>3.85</v>
      </c>
      <c r="H2458" s="632" t="s">
        <v>12257</v>
      </c>
      <c r="I2458" s="390">
        <v>43617</v>
      </c>
    </row>
    <row r="2459" spans="1:9">
      <c r="A2459" s="1082">
        <v>91836</v>
      </c>
      <c r="B2459" s="1083" t="s">
        <v>3276</v>
      </c>
      <c r="C2459" s="630" t="s">
        <v>5405</v>
      </c>
      <c r="D2459" s="1083" t="s">
        <v>33</v>
      </c>
      <c r="E2459" s="1084">
        <v>7.47</v>
      </c>
      <c r="F2459" s="1084">
        <v>3.16</v>
      </c>
      <c r="G2459" s="1085">
        <v>4.3099999999999996</v>
      </c>
      <c r="H2459" s="632" t="s">
        <v>12257</v>
      </c>
      <c r="I2459" s="390">
        <v>43617</v>
      </c>
    </row>
    <row r="2460" spans="1:9">
      <c r="A2460" s="1082">
        <v>91837</v>
      </c>
      <c r="B2460" s="1083" t="s">
        <v>12279</v>
      </c>
      <c r="C2460" s="630" t="s">
        <v>5405</v>
      </c>
      <c r="D2460" s="1083" t="s">
        <v>33</v>
      </c>
      <c r="E2460" s="1084">
        <v>9.18</v>
      </c>
      <c r="F2460" s="1084">
        <v>3.15</v>
      </c>
      <c r="G2460" s="1085">
        <v>6.03</v>
      </c>
      <c r="H2460" s="632" t="s">
        <v>12257</v>
      </c>
      <c r="I2460" s="390">
        <v>43617</v>
      </c>
    </row>
    <row r="2461" spans="1:9">
      <c r="A2461" s="1082">
        <v>91839</v>
      </c>
      <c r="B2461" s="1083" t="s">
        <v>12280</v>
      </c>
      <c r="C2461" s="630" t="s">
        <v>5405</v>
      </c>
      <c r="D2461" s="1083" t="s">
        <v>33</v>
      </c>
      <c r="E2461" s="1084">
        <v>7.43</v>
      </c>
      <c r="F2461" s="1084">
        <v>3.16</v>
      </c>
      <c r="G2461" s="1085">
        <v>4.2699999999999996</v>
      </c>
      <c r="H2461" s="632" t="s">
        <v>12257</v>
      </c>
      <c r="I2461" s="390">
        <v>43617</v>
      </c>
    </row>
    <row r="2462" spans="1:9">
      <c r="A2462" s="1082">
        <v>91840</v>
      </c>
      <c r="B2462" s="1083" t="s">
        <v>12281</v>
      </c>
      <c r="C2462" s="630" t="s">
        <v>5405</v>
      </c>
      <c r="D2462" s="1083" t="s">
        <v>33</v>
      </c>
      <c r="E2462" s="1084">
        <v>9.42</v>
      </c>
      <c r="F2462" s="1084">
        <v>3.71</v>
      </c>
      <c r="G2462" s="1085">
        <v>5.71</v>
      </c>
      <c r="H2462" s="632" t="s">
        <v>12257</v>
      </c>
      <c r="I2462" s="390">
        <v>43617</v>
      </c>
    </row>
    <row r="2463" spans="1:9">
      <c r="A2463" s="1082">
        <v>91841</v>
      </c>
      <c r="B2463" s="1083" t="s">
        <v>12282</v>
      </c>
      <c r="C2463" s="630" t="s">
        <v>5405</v>
      </c>
      <c r="D2463" s="1083" t="s">
        <v>33</v>
      </c>
      <c r="E2463" s="1084">
        <v>8.8800000000000008</v>
      </c>
      <c r="F2463" s="1084">
        <v>3.71</v>
      </c>
      <c r="G2463" s="1085">
        <v>5.17</v>
      </c>
      <c r="H2463" s="632" t="s">
        <v>12257</v>
      </c>
      <c r="I2463" s="390">
        <v>43617</v>
      </c>
    </row>
    <row r="2464" spans="1:9">
      <c r="A2464" s="1082">
        <v>91842</v>
      </c>
      <c r="B2464" s="1083" t="s">
        <v>3277</v>
      </c>
      <c r="C2464" s="630" t="s">
        <v>5405</v>
      </c>
      <c r="D2464" s="1083" t="s">
        <v>33</v>
      </c>
      <c r="E2464" s="1084">
        <v>3.7</v>
      </c>
      <c r="F2464" s="1084">
        <v>1.7</v>
      </c>
      <c r="G2464" s="1085">
        <v>2</v>
      </c>
      <c r="H2464" s="632" t="s">
        <v>12257</v>
      </c>
      <c r="I2464" s="390">
        <v>43617</v>
      </c>
    </row>
    <row r="2465" spans="1:9">
      <c r="A2465" s="1082">
        <v>91843</v>
      </c>
      <c r="B2465" s="1083" t="s">
        <v>12283</v>
      </c>
      <c r="C2465" s="630" t="s">
        <v>5405</v>
      </c>
      <c r="D2465" s="1083" t="s">
        <v>33</v>
      </c>
      <c r="E2465" s="1084">
        <v>3.99</v>
      </c>
      <c r="F2465" s="1084">
        <v>1.7</v>
      </c>
      <c r="G2465" s="1085">
        <v>2.29</v>
      </c>
      <c r="H2465" s="632" t="s">
        <v>12257</v>
      </c>
      <c r="I2465" s="390">
        <v>43617</v>
      </c>
    </row>
    <row r="2466" spans="1:9">
      <c r="A2466" s="1082">
        <v>91844</v>
      </c>
      <c r="B2466" s="1083" t="s">
        <v>3278</v>
      </c>
      <c r="C2466" s="630" t="s">
        <v>5405</v>
      </c>
      <c r="D2466" s="1083" t="s">
        <v>33</v>
      </c>
      <c r="E2466" s="1084">
        <v>4.32</v>
      </c>
      <c r="F2466" s="1084">
        <v>2.0499999999999998</v>
      </c>
      <c r="G2466" s="1085">
        <v>2.27</v>
      </c>
      <c r="H2466" s="632" t="s">
        <v>12257</v>
      </c>
      <c r="I2466" s="390">
        <v>43617</v>
      </c>
    </row>
    <row r="2467" spans="1:9">
      <c r="A2467" s="1082">
        <v>91845</v>
      </c>
      <c r="B2467" s="1083" t="s">
        <v>12284</v>
      </c>
      <c r="C2467" s="630" t="s">
        <v>5405</v>
      </c>
      <c r="D2467" s="1083" t="s">
        <v>33</v>
      </c>
      <c r="E2467" s="1084">
        <v>5.05</v>
      </c>
      <c r="F2467" s="1084">
        <v>2.04</v>
      </c>
      <c r="G2467" s="1085">
        <v>3.01</v>
      </c>
      <c r="H2467" s="632" t="s">
        <v>12257</v>
      </c>
      <c r="I2467" s="390">
        <v>43617</v>
      </c>
    </row>
    <row r="2468" spans="1:9">
      <c r="A2468" s="1082">
        <v>91846</v>
      </c>
      <c r="B2468" s="1083" t="s">
        <v>3279</v>
      </c>
      <c r="C2468" s="630" t="s">
        <v>5405</v>
      </c>
      <c r="D2468" s="1083" t="s">
        <v>33</v>
      </c>
      <c r="E2468" s="1084">
        <v>5.98</v>
      </c>
      <c r="F2468" s="1084">
        <v>2.5099999999999998</v>
      </c>
      <c r="G2468" s="1085">
        <v>3.47</v>
      </c>
      <c r="H2468" s="632" t="s">
        <v>12257</v>
      </c>
      <c r="I2468" s="390">
        <v>43617</v>
      </c>
    </row>
    <row r="2469" spans="1:9">
      <c r="A2469" s="1082">
        <v>91847</v>
      </c>
      <c r="B2469" s="1083" t="s">
        <v>12285</v>
      </c>
      <c r="C2469" s="630" t="s">
        <v>5405</v>
      </c>
      <c r="D2469" s="1083" t="s">
        <v>33</v>
      </c>
      <c r="E2469" s="1084">
        <v>7.69</v>
      </c>
      <c r="F2469" s="1084">
        <v>2.5099999999999998</v>
      </c>
      <c r="G2469" s="1085">
        <v>5.18</v>
      </c>
      <c r="H2469" s="632" t="s">
        <v>12257</v>
      </c>
      <c r="I2469" s="390">
        <v>43617</v>
      </c>
    </row>
    <row r="2470" spans="1:9">
      <c r="A2470" s="1082">
        <v>91849</v>
      </c>
      <c r="B2470" s="1083" t="s">
        <v>12286</v>
      </c>
      <c r="C2470" s="630" t="s">
        <v>5405</v>
      </c>
      <c r="D2470" s="1083" t="s">
        <v>33</v>
      </c>
      <c r="E2470" s="1084">
        <v>5.94</v>
      </c>
      <c r="F2470" s="1084">
        <v>2.5099999999999998</v>
      </c>
      <c r="G2470" s="1085">
        <v>3.43</v>
      </c>
      <c r="H2470" s="632" t="s">
        <v>12257</v>
      </c>
      <c r="I2470" s="390">
        <v>43617</v>
      </c>
    </row>
    <row r="2471" spans="1:9">
      <c r="A2471" s="1082">
        <v>91850</v>
      </c>
      <c r="B2471" s="1083" t="s">
        <v>12287</v>
      </c>
      <c r="C2471" s="630" t="s">
        <v>5405</v>
      </c>
      <c r="D2471" s="1083" t="s">
        <v>33</v>
      </c>
      <c r="E2471" s="1084">
        <v>7.96</v>
      </c>
      <c r="F2471" s="1084">
        <v>3.07</v>
      </c>
      <c r="G2471" s="1085">
        <v>4.8899999999999997</v>
      </c>
      <c r="H2471" s="632" t="s">
        <v>12257</v>
      </c>
      <c r="I2471" s="390">
        <v>43617</v>
      </c>
    </row>
    <row r="2472" spans="1:9">
      <c r="A2472" s="1082">
        <v>91851</v>
      </c>
      <c r="B2472" s="1083" t="s">
        <v>12288</v>
      </c>
      <c r="C2472" s="630" t="s">
        <v>5405</v>
      </c>
      <c r="D2472" s="1083" t="s">
        <v>33</v>
      </c>
      <c r="E2472" s="1084">
        <v>7.42</v>
      </c>
      <c r="F2472" s="1084">
        <v>3.08</v>
      </c>
      <c r="G2472" s="1085">
        <v>4.34</v>
      </c>
      <c r="H2472" s="632" t="s">
        <v>12257</v>
      </c>
      <c r="I2472" s="390">
        <v>43617</v>
      </c>
    </row>
    <row r="2473" spans="1:9">
      <c r="A2473" s="1082">
        <v>91852</v>
      </c>
      <c r="B2473" s="1083" t="s">
        <v>3280</v>
      </c>
      <c r="C2473" s="630" t="s">
        <v>5405</v>
      </c>
      <c r="D2473" s="1083" t="s">
        <v>33</v>
      </c>
      <c r="E2473" s="1084">
        <v>5.51</v>
      </c>
      <c r="F2473" s="1084">
        <v>3.05</v>
      </c>
      <c r="G2473" s="1085">
        <v>2.46</v>
      </c>
      <c r="H2473" s="632" t="s">
        <v>12257</v>
      </c>
      <c r="I2473" s="390">
        <v>43617</v>
      </c>
    </row>
    <row r="2474" spans="1:9">
      <c r="A2474" s="1082">
        <v>91853</v>
      </c>
      <c r="B2474" s="1083" t="s">
        <v>12289</v>
      </c>
      <c r="C2474" s="630" t="s">
        <v>5405</v>
      </c>
      <c r="D2474" s="1083" t="s">
        <v>33</v>
      </c>
      <c r="E2474" s="1084">
        <v>5.78</v>
      </c>
      <c r="F2474" s="1084">
        <v>3.05</v>
      </c>
      <c r="G2474" s="1085">
        <v>2.73</v>
      </c>
      <c r="H2474" s="632" t="s">
        <v>12257</v>
      </c>
      <c r="I2474" s="390">
        <v>43617</v>
      </c>
    </row>
    <row r="2475" spans="1:9">
      <c r="A2475" s="1082">
        <v>91854</v>
      </c>
      <c r="B2475" s="1083" t="s">
        <v>3281</v>
      </c>
      <c r="C2475" s="630" t="s">
        <v>5405</v>
      </c>
      <c r="D2475" s="1083" t="s">
        <v>33</v>
      </c>
      <c r="E2475" s="1084">
        <v>6.12</v>
      </c>
      <c r="F2475" s="1084">
        <v>3.42</v>
      </c>
      <c r="G2475" s="1085">
        <v>2.7</v>
      </c>
      <c r="H2475" s="632" t="s">
        <v>12257</v>
      </c>
      <c r="I2475" s="390">
        <v>43617</v>
      </c>
    </row>
    <row r="2476" spans="1:9">
      <c r="A2476" s="1082">
        <v>91855</v>
      </c>
      <c r="B2476" s="1083" t="s">
        <v>12290</v>
      </c>
      <c r="C2476" s="630" t="s">
        <v>5405</v>
      </c>
      <c r="D2476" s="1083" t="s">
        <v>33</v>
      </c>
      <c r="E2476" s="1084">
        <v>6.79</v>
      </c>
      <c r="F2476" s="1084">
        <v>3.41</v>
      </c>
      <c r="G2476" s="1085">
        <v>3.38</v>
      </c>
      <c r="H2476" s="632" t="s">
        <v>12257</v>
      </c>
      <c r="I2476" s="390">
        <v>43617</v>
      </c>
    </row>
    <row r="2477" spans="1:9">
      <c r="A2477" s="1082">
        <v>91856</v>
      </c>
      <c r="B2477" s="1083" t="s">
        <v>3282</v>
      </c>
      <c r="C2477" s="630" t="s">
        <v>5405</v>
      </c>
      <c r="D2477" s="1083" t="s">
        <v>33</v>
      </c>
      <c r="E2477" s="1084">
        <v>7.7</v>
      </c>
      <c r="F2477" s="1084">
        <v>3.87</v>
      </c>
      <c r="G2477" s="1085">
        <v>3.83</v>
      </c>
      <c r="H2477" s="632" t="s">
        <v>12257</v>
      </c>
      <c r="I2477" s="390">
        <v>43617</v>
      </c>
    </row>
    <row r="2478" spans="1:9">
      <c r="A2478" s="1082">
        <v>91857</v>
      </c>
      <c r="B2478" s="1083" t="s">
        <v>12291</v>
      </c>
      <c r="C2478" s="630" t="s">
        <v>5405</v>
      </c>
      <c r="D2478" s="1083" t="s">
        <v>33</v>
      </c>
      <c r="E2478" s="1084">
        <v>9.2799999999999994</v>
      </c>
      <c r="F2478" s="1084">
        <v>3.85</v>
      </c>
      <c r="G2478" s="1085">
        <v>5.43</v>
      </c>
      <c r="H2478" s="632" t="s">
        <v>12257</v>
      </c>
      <c r="I2478" s="390">
        <v>43617</v>
      </c>
    </row>
    <row r="2479" spans="1:9">
      <c r="A2479" s="1082">
        <v>91859</v>
      </c>
      <c r="B2479" s="1083" t="s">
        <v>12292</v>
      </c>
      <c r="C2479" s="630" t="s">
        <v>5405</v>
      </c>
      <c r="D2479" s="1083" t="s">
        <v>33</v>
      </c>
      <c r="E2479" s="1084">
        <v>7.66</v>
      </c>
      <c r="F2479" s="1084">
        <v>3.87</v>
      </c>
      <c r="G2479" s="1085">
        <v>3.79</v>
      </c>
      <c r="H2479" s="632" t="s">
        <v>12257</v>
      </c>
      <c r="I2479" s="390">
        <v>43617</v>
      </c>
    </row>
    <row r="2480" spans="1:9">
      <c r="A2480" s="1082">
        <v>91860</v>
      </c>
      <c r="B2480" s="1083" t="s">
        <v>12293</v>
      </c>
      <c r="C2480" s="630" t="s">
        <v>5405</v>
      </c>
      <c r="D2480" s="1083" t="s">
        <v>33</v>
      </c>
      <c r="E2480" s="1084">
        <v>9.59</v>
      </c>
      <c r="F2480" s="1084">
        <v>4.42</v>
      </c>
      <c r="G2480" s="1085">
        <v>5.17</v>
      </c>
      <c r="H2480" s="632" t="s">
        <v>12257</v>
      </c>
      <c r="I2480" s="390">
        <v>43617</v>
      </c>
    </row>
    <row r="2481" spans="1:9">
      <c r="A2481" s="1082">
        <v>91861</v>
      </c>
      <c r="B2481" s="1083" t="s">
        <v>12294</v>
      </c>
      <c r="C2481" s="630" t="s">
        <v>5405</v>
      </c>
      <c r="D2481" s="1083" t="s">
        <v>33</v>
      </c>
      <c r="E2481" s="1084">
        <v>9.09</v>
      </c>
      <c r="F2481" s="1084">
        <v>4.42</v>
      </c>
      <c r="G2481" s="1085">
        <v>4.67</v>
      </c>
      <c r="H2481" s="632" t="s">
        <v>12257</v>
      </c>
      <c r="I2481" s="390">
        <v>43617</v>
      </c>
    </row>
    <row r="2482" spans="1:9">
      <c r="A2482" s="1082">
        <v>91862</v>
      </c>
      <c r="B2482" s="1083" t="s">
        <v>3283</v>
      </c>
      <c r="C2482" s="630" t="s">
        <v>5405</v>
      </c>
      <c r="D2482" s="1083" t="s">
        <v>33</v>
      </c>
      <c r="E2482" s="1084">
        <v>6.22</v>
      </c>
      <c r="F2482" s="1084">
        <v>2.57</v>
      </c>
      <c r="G2482" s="1085">
        <v>3.65</v>
      </c>
      <c r="H2482" s="632" t="s">
        <v>12257</v>
      </c>
      <c r="I2482" s="390">
        <v>43617</v>
      </c>
    </row>
    <row r="2483" spans="1:9">
      <c r="A2483" s="1082">
        <v>91863</v>
      </c>
      <c r="B2483" s="1083" t="s">
        <v>3284</v>
      </c>
      <c r="C2483" s="630" t="s">
        <v>5405</v>
      </c>
      <c r="D2483" s="1083" t="s">
        <v>33</v>
      </c>
      <c r="E2483" s="1084">
        <v>7.27</v>
      </c>
      <c r="F2483" s="1084">
        <v>2.98</v>
      </c>
      <c r="G2483" s="1085">
        <v>4.29</v>
      </c>
      <c r="H2483" s="632" t="s">
        <v>12257</v>
      </c>
      <c r="I2483" s="390">
        <v>43617</v>
      </c>
    </row>
    <row r="2484" spans="1:9">
      <c r="A2484" s="1082">
        <v>91864</v>
      </c>
      <c r="B2484" s="1083" t="s">
        <v>3285</v>
      </c>
      <c r="C2484" s="630" t="s">
        <v>5405</v>
      </c>
      <c r="D2484" s="1083" t="s">
        <v>33</v>
      </c>
      <c r="E2484" s="1084">
        <v>9.4600000000000009</v>
      </c>
      <c r="F2484" s="1084">
        <v>3.55</v>
      </c>
      <c r="G2484" s="1085">
        <v>5.91</v>
      </c>
      <c r="H2484" s="632" t="s">
        <v>12257</v>
      </c>
      <c r="I2484" s="390">
        <v>43617</v>
      </c>
    </row>
    <row r="2485" spans="1:9">
      <c r="A2485" s="1082">
        <v>91865</v>
      </c>
      <c r="B2485" s="1083" t="s">
        <v>3286</v>
      </c>
      <c r="C2485" s="630" t="s">
        <v>5405</v>
      </c>
      <c r="D2485" s="1083" t="s">
        <v>33</v>
      </c>
      <c r="E2485" s="1084">
        <v>11.67</v>
      </c>
      <c r="F2485" s="1084">
        <v>4.2</v>
      </c>
      <c r="G2485" s="1085">
        <v>7.47</v>
      </c>
      <c r="H2485" s="632" t="s">
        <v>12257</v>
      </c>
      <c r="I2485" s="390">
        <v>43617</v>
      </c>
    </row>
    <row r="2486" spans="1:9">
      <c r="A2486" s="1082">
        <v>91866</v>
      </c>
      <c r="B2486" s="1083" t="s">
        <v>3287</v>
      </c>
      <c r="C2486" s="630" t="s">
        <v>5405</v>
      </c>
      <c r="D2486" s="1083" t="s">
        <v>33</v>
      </c>
      <c r="E2486" s="1084">
        <v>4.83</v>
      </c>
      <c r="F2486" s="1084">
        <v>2.0099999999999998</v>
      </c>
      <c r="G2486" s="1085">
        <v>2.82</v>
      </c>
      <c r="H2486" s="632" t="s">
        <v>12257</v>
      </c>
      <c r="I2486" s="390">
        <v>43617</v>
      </c>
    </row>
    <row r="2487" spans="1:9">
      <c r="A2487" s="1082">
        <v>91867</v>
      </c>
      <c r="B2487" s="1083" t="s">
        <v>3288</v>
      </c>
      <c r="C2487" s="630" t="s">
        <v>5405</v>
      </c>
      <c r="D2487" s="1083" t="s">
        <v>33</v>
      </c>
      <c r="E2487" s="1084">
        <v>5.89</v>
      </c>
      <c r="F2487" s="1084">
        <v>2.4</v>
      </c>
      <c r="G2487" s="1085">
        <v>3.49</v>
      </c>
      <c r="H2487" s="632" t="s">
        <v>12257</v>
      </c>
      <c r="I2487" s="390">
        <v>43617</v>
      </c>
    </row>
    <row r="2488" spans="1:9">
      <c r="A2488" s="1082">
        <v>91868</v>
      </c>
      <c r="B2488" s="1083" t="s">
        <v>3289</v>
      </c>
      <c r="C2488" s="630" t="s">
        <v>5405</v>
      </c>
      <c r="D2488" s="1083" t="s">
        <v>33</v>
      </c>
      <c r="E2488" s="1084">
        <v>8.07</v>
      </c>
      <c r="F2488" s="1084">
        <v>2.96</v>
      </c>
      <c r="G2488" s="1085">
        <v>5.1100000000000003</v>
      </c>
      <c r="H2488" s="632" t="s">
        <v>12257</v>
      </c>
      <c r="I2488" s="390">
        <v>43617</v>
      </c>
    </row>
    <row r="2489" spans="1:9">
      <c r="A2489" s="1082">
        <v>91869</v>
      </c>
      <c r="B2489" s="1083" t="s">
        <v>3290</v>
      </c>
      <c r="C2489" s="630" t="s">
        <v>5405</v>
      </c>
      <c r="D2489" s="1083" t="s">
        <v>33</v>
      </c>
      <c r="E2489" s="1084">
        <v>10.28</v>
      </c>
      <c r="F2489" s="1084">
        <v>3.62</v>
      </c>
      <c r="G2489" s="1085">
        <v>6.66</v>
      </c>
      <c r="H2489" s="632" t="s">
        <v>12257</v>
      </c>
      <c r="I2489" s="390">
        <v>43617</v>
      </c>
    </row>
    <row r="2490" spans="1:9">
      <c r="A2490" s="1082">
        <v>91870</v>
      </c>
      <c r="B2490" s="1083" t="s">
        <v>3291</v>
      </c>
      <c r="C2490" s="630" t="s">
        <v>5405</v>
      </c>
      <c r="D2490" s="1083" t="s">
        <v>33</v>
      </c>
      <c r="E2490" s="1084">
        <v>7.07</v>
      </c>
      <c r="F2490" s="1084">
        <v>3.6</v>
      </c>
      <c r="G2490" s="1085">
        <v>3.47</v>
      </c>
      <c r="H2490" s="632" t="s">
        <v>12257</v>
      </c>
      <c r="I2490" s="390">
        <v>43617</v>
      </c>
    </row>
    <row r="2491" spans="1:9">
      <c r="A2491" s="1082">
        <v>91871</v>
      </c>
      <c r="B2491" s="1083" t="s">
        <v>3292</v>
      </c>
      <c r="C2491" s="630" t="s">
        <v>5405</v>
      </c>
      <c r="D2491" s="1083" t="s">
        <v>33</v>
      </c>
      <c r="E2491" s="1084">
        <v>8.15</v>
      </c>
      <c r="F2491" s="1084">
        <v>3.99</v>
      </c>
      <c r="G2491" s="1085">
        <v>4.16</v>
      </c>
      <c r="H2491" s="632" t="s">
        <v>12257</v>
      </c>
      <c r="I2491" s="390">
        <v>43617</v>
      </c>
    </row>
    <row r="2492" spans="1:9">
      <c r="A2492" s="1082">
        <v>91872</v>
      </c>
      <c r="B2492" s="1083" t="s">
        <v>3293</v>
      </c>
      <c r="C2492" s="630" t="s">
        <v>5405</v>
      </c>
      <c r="D2492" s="1083" t="s">
        <v>33</v>
      </c>
      <c r="E2492" s="1084">
        <v>10.33</v>
      </c>
      <c r="F2492" s="1084">
        <v>4.5599999999999996</v>
      </c>
      <c r="G2492" s="1085">
        <v>5.77</v>
      </c>
      <c r="H2492" s="632" t="s">
        <v>12257</v>
      </c>
      <c r="I2492" s="390">
        <v>43617</v>
      </c>
    </row>
    <row r="2493" spans="1:9">
      <c r="A2493" s="1082">
        <v>91873</v>
      </c>
      <c r="B2493" s="1083" t="s">
        <v>3294</v>
      </c>
      <c r="C2493" s="630" t="s">
        <v>5405</v>
      </c>
      <c r="D2493" s="1083" t="s">
        <v>33</v>
      </c>
      <c r="E2493" s="1084">
        <v>12.51</v>
      </c>
      <c r="F2493" s="1084">
        <v>5.2</v>
      </c>
      <c r="G2493" s="1085">
        <v>7.31</v>
      </c>
      <c r="H2493" s="632" t="s">
        <v>12257</v>
      </c>
      <c r="I2493" s="390">
        <v>43617</v>
      </c>
    </row>
    <row r="2494" spans="1:9">
      <c r="A2494" s="1082">
        <v>93008</v>
      </c>
      <c r="B2494" s="1083" t="s">
        <v>3295</v>
      </c>
      <c r="C2494" s="630" t="s">
        <v>5405</v>
      </c>
      <c r="D2494" s="1083" t="s">
        <v>33</v>
      </c>
      <c r="E2494" s="1084">
        <v>9.83</v>
      </c>
      <c r="F2494" s="1084">
        <v>2.63</v>
      </c>
      <c r="G2494" s="1085">
        <v>7.2</v>
      </c>
      <c r="H2494" s="632" t="s">
        <v>12257</v>
      </c>
      <c r="I2494" s="390">
        <v>43617</v>
      </c>
    </row>
    <row r="2495" spans="1:9">
      <c r="A2495" s="1082">
        <v>93009</v>
      </c>
      <c r="B2495" s="1083" t="s">
        <v>3296</v>
      </c>
      <c r="C2495" s="630" t="s">
        <v>5405</v>
      </c>
      <c r="D2495" s="1083" t="s">
        <v>33</v>
      </c>
      <c r="E2495" s="1084">
        <v>14.25</v>
      </c>
      <c r="F2495" s="1084">
        <v>3.02</v>
      </c>
      <c r="G2495" s="1085">
        <v>11.23</v>
      </c>
      <c r="H2495" s="632" t="s">
        <v>12257</v>
      </c>
      <c r="I2495" s="390">
        <v>43617</v>
      </c>
    </row>
    <row r="2496" spans="1:9">
      <c r="A2496" s="1082">
        <v>93010</v>
      </c>
      <c r="B2496" s="1083" t="s">
        <v>3297</v>
      </c>
      <c r="C2496" s="630" t="s">
        <v>5405</v>
      </c>
      <c r="D2496" s="1083" t="s">
        <v>33</v>
      </c>
      <c r="E2496" s="1084">
        <v>19.64</v>
      </c>
      <c r="F2496" s="1084">
        <v>3.61</v>
      </c>
      <c r="G2496" s="1085">
        <v>16.03</v>
      </c>
      <c r="H2496" s="632" t="s">
        <v>12257</v>
      </c>
      <c r="I2496" s="390">
        <v>43617</v>
      </c>
    </row>
    <row r="2497" spans="1:9">
      <c r="A2497" s="1082">
        <v>93011</v>
      </c>
      <c r="B2497" s="1083" t="s">
        <v>3298</v>
      </c>
      <c r="C2497" s="630" t="s">
        <v>5405</v>
      </c>
      <c r="D2497" s="1083" t="s">
        <v>33</v>
      </c>
      <c r="E2497" s="1084">
        <v>23.9</v>
      </c>
      <c r="F2497" s="1084">
        <v>4</v>
      </c>
      <c r="G2497" s="1085">
        <v>19.899999999999999</v>
      </c>
      <c r="H2497" s="632" t="s">
        <v>12257</v>
      </c>
      <c r="I2497" s="390">
        <v>43617</v>
      </c>
    </row>
    <row r="2498" spans="1:9">
      <c r="A2498" s="1082">
        <v>93012</v>
      </c>
      <c r="B2498" s="1083" t="s">
        <v>3299</v>
      </c>
      <c r="C2498" s="630" t="s">
        <v>5405</v>
      </c>
      <c r="D2498" s="1083" t="s">
        <v>33</v>
      </c>
      <c r="E2498" s="1084">
        <v>35.76</v>
      </c>
      <c r="F2498" s="1084">
        <v>4.99</v>
      </c>
      <c r="G2498" s="1085">
        <v>30.77</v>
      </c>
      <c r="H2498" s="632" t="s">
        <v>12257</v>
      </c>
      <c r="I2498" s="390">
        <v>43617</v>
      </c>
    </row>
    <row r="2499" spans="1:9">
      <c r="A2499" s="1082">
        <v>95726</v>
      </c>
      <c r="B2499" s="1083" t="s">
        <v>3300</v>
      </c>
      <c r="C2499" s="630" t="s">
        <v>5405</v>
      </c>
      <c r="D2499" s="1083" t="s">
        <v>33</v>
      </c>
      <c r="E2499" s="1084">
        <v>4.28</v>
      </c>
      <c r="F2499" s="1084">
        <v>1.77</v>
      </c>
      <c r="G2499" s="1085">
        <v>2.5099999999999998</v>
      </c>
      <c r="H2499" s="632" t="s">
        <v>12257</v>
      </c>
      <c r="I2499" s="390">
        <v>43617</v>
      </c>
    </row>
    <row r="2500" spans="1:9">
      <c r="A2500" s="1082">
        <v>95727</v>
      </c>
      <c r="B2500" s="1083" t="s">
        <v>3301</v>
      </c>
      <c r="C2500" s="630" t="s">
        <v>5405</v>
      </c>
      <c r="D2500" s="1083" t="s">
        <v>33</v>
      </c>
      <c r="E2500" s="1084">
        <v>4.8499999999999996</v>
      </c>
      <c r="F2500" s="1084">
        <v>1.96</v>
      </c>
      <c r="G2500" s="1085">
        <v>2.89</v>
      </c>
      <c r="H2500" s="632" t="s">
        <v>12257</v>
      </c>
      <c r="I2500" s="390">
        <v>43617</v>
      </c>
    </row>
    <row r="2501" spans="1:9">
      <c r="A2501" s="1082">
        <v>95728</v>
      </c>
      <c r="B2501" s="1083" t="s">
        <v>3302</v>
      </c>
      <c r="C2501" s="630" t="s">
        <v>5405</v>
      </c>
      <c r="D2501" s="1083" t="s">
        <v>33</v>
      </c>
      <c r="E2501" s="1084">
        <v>6.05</v>
      </c>
      <c r="F2501" s="1084">
        <v>2.2400000000000002</v>
      </c>
      <c r="G2501" s="1085">
        <v>3.81</v>
      </c>
      <c r="H2501" s="632" t="s">
        <v>12257</v>
      </c>
      <c r="I2501" s="390">
        <v>43617</v>
      </c>
    </row>
    <row r="2502" spans="1:9">
      <c r="A2502" s="1082">
        <v>95729</v>
      </c>
      <c r="B2502" s="1083" t="s">
        <v>3303</v>
      </c>
      <c r="C2502" s="630" t="s">
        <v>5405</v>
      </c>
      <c r="D2502" s="1083" t="s">
        <v>33</v>
      </c>
      <c r="E2502" s="1084">
        <v>5.71</v>
      </c>
      <c r="F2502" s="1084">
        <v>2.78</v>
      </c>
      <c r="G2502" s="1085">
        <v>2.93</v>
      </c>
      <c r="H2502" s="632" t="s">
        <v>12257</v>
      </c>
      <c r="I2502" s="390">
        <v>43617</v>
      </c>
    </row>
    <row r="2503" spans="1:9">
      <c r="A2503" s="1082">
        <v>95730</v>
      </c>
      <c r="B2503" s="1083" t="s">
        <v>3304</v>
      </c>
      <c r="C2503" s="630" t="s">
        <v>5405</v>
      </c>
      <c r="D2503" s="1083" t="s">
        <v>33</v>
      </c>
      <c r="E2503" s="1084">
        <v>6.28</v>
      </c>
      <c r="F2503" s="1084">
        <v>2.97</v>
      </c>
      <c r="G2503" s="1085">
        <v>3.31</v>
      </c>
      <c r="H2503" s="632" t="s">
        <v>12257</v>
      </c>
      <c r="I2503" s="390">
        <v>43617</v>
      </c>
    </row>
    <row r="2504" spans="1:9">
      <c r="A2504" s="1082">
        <v>95731</v>
      </c>
      <c r="B2504" s="1083" t="s">
        <v>3305</v>
      </c>
      <c r="C2504" s="630" t="s">
        <v>5405</v>
      </c>
      <c r="D2504" s="1083" t="s">
        <v>33</v>
      </c>
      <c r="E2504" s="1084">
        <v>7.48</v>
      </c>
      <c r="F2504" s="1084">
        <v>3.22</v>
      </c>
      <c r="G2504" s="1085">
        <v>4.26</v>
      </c>
      <c r="H2504" s="632" t="s">
        <v>12257</v>
      </c>
      <c r="I2504" s="390">
        <v>43617</v>
      </c>
    </row>
    <row r="2505" spans="1:9">
      <c r="A2505" s="1082">
        <v>95732</v>
      </c>
      <c r="B2505" s="1083" t="s">
        <v>3306</v>
      </c>
      <c r="C2505" s="630" t="s">
        <v>5405</v>
      </c>
      <c r="D2505" s="1083" t="s">
        <v>43</v>
      </c>
      <c r="E2505" s="1084">
        <v>3.16</v>
      </c>
      <c r="F2505" s="1084">
        <v>1.43</v>
      </c>
      <c r="G2505" s="1085">
        <v>1.73</v>
      </c>
      <c r="H2505" s="632" t="s">
        <v>12257</v>
      </c>
      <c r="I2505" s="390">
        <v>43617</v>
      </c>
    </row>
    <row r="2506" spans="1:9">
      <c r="A2506" s="1082">
        <v>95745</v>
      </c>
      <c r="B2506" s="1083" t="s">
        <v>3307</v>
      </c>
      <c r="C2506" s="630" t="s">
        <v>5405</v>
      </c>
      <c r="D2506" s="1083" t="s">
        <v>33</v>
      </c>
      <c r="E2506" s="1084">
        <v>16.18</v>
      </c>
      <c r="F2506" s="1084">
        <v>3.79</v>
      </c>
      <c r="G2506" s="1085">
        <v>12.39</v>
      </c>
      <c r="H2506" s="632" t="s">
        <v>12257</v>
      </c>
      <c r="I2506" s="390">
        <v>43617</v>
      </c>
    </row>
    <row r="2507" spans="1:9">
      <c r="A2507" s="1082">
        <v>95746</v>
      </c>
      <c r="B2507" s="1083" t="s">
        <v>3308</v>
      </c>
      <c r="C2507" s="630" t="s">
        <v>5405</v>
      </c>
      <c r="D2507" s="1083" t="s">
        <v>33</v>
      </c>
      <c r="E2507" s="1084">
        <v>20.16</v>
      </c>
      <c r="F2507" s="1084">
        <v>4.53</v>
      </c>
      <c r="G2507" s="1085">
        <v>15.63</v>
      </c>
      <c r="H2507" s="632" t="s">
        <v>12257</v>
      </c>
      <c r="I2507" s="390">
        <v>43617</v>
      </c>
    </row>
    <row r="2508" spans="1:9">
      <c r="A2508" s="1082">
        <v>95747</v>
      </c>
      <c r="B2508" s="1083" t="s">
        <v>3309</v>
      </c>
      <c r="C2508" s="630" t="s">
        <v>5405</v>
      </c>
      <c r="D2508" s="1083" t="s">
        <v>33</v>
      </c>
      <c r="E2508" s="1084">
        <v>33.630000000000003</v>
      </c>
      <c r="F2508" s="1084">
        <v>5.57</v>
      </c>
      <c r="G2508" s="1085">
        <v>28.06</v>
      </c>
      <c r="H2508" s="632" t="s">
        <v>12257</v>
      </c>
      <c r="I2508" s="390">
        <v>43617</v>
      </c>
    </row>
    <row r="2509" spans="1:9">
      <c r="A2509" s="1082">
        <v>95748</v>
      </c>
      <c r="B2509" s="1083" t="s">
        <v>1658</v>
      </c>
      <c r="C2509" s="630" t="s">
        <v>5405</v>
      </c>
      <c r="D2509" s="1083" t="s">
        <v>33</v>
      </c>
      <c r="E2509" s="1084">
        <v>36.24</v>
      </c>
      <c r="F2509" s="1084">
        <v>6.75</v>
      </c>
      <c r="G2509" s="1085">
        <v>29.49</v>
      </c>
      <c r="H2509" s="632" t="s">
        <v>12257</v>
      </c>
      <c r="I2509" s="390">
        <v>43617</v>
      </c>
    </row>
    <row r="2510" spans="1:9">
      <c r="A2510" s="1082">
        <v>95749</v>
      </c>
      <c r="B2510" s="1083" t="s">
        <v>3310</v>
      </c>
      <c r="C2510" s="630" t="s">
        <v>5405</v>
      </c>
      <c r="D2510" s="1083" t="s">
        <v>33</v>
      </c>
      <c r="E2510" s="1084">
        <v>20.83</v>
      </c>
      <c r="F2510" s="1084">
        <v>7.04</v>
      </c>
      <c r="G2510" s="1085">
        <v>13.79</v>
      </c>
      <c r="H2510" s="632" t="s">
        <v>12257</v>
      </c>
      <c r="I2510" s="390">
        <v>43617</v>
      </c>
    </row>
    <row r="2511" spans="1:9">
      <c r="A2511" s="1082">
        <v>95750</v>
      </c>
      <c r="B2511" s="1083" t="s">
        <v>3311</v>
      </c>
      <c r="C2511" s="630" t="s">
        <v>5405</v>
      </c>
      <c r="D2511" s="1083" t="s">
        <v>33</v>
      </c>
      <c r="E2511" s="1084">
        <v>24.7</v>
      </c>
      <c r="F2511" s="1084">
        <v>7.71</v>
      </c>
      <c r="G2511" s="1085">
        <v>16.989999999999998</v>
      </c>
      <c r="H2511" s="632" t="s">
        <v>12257</v>
      </c>
      <c r="I2511" s="390">
        <v>43617</v>
      </c>
    </row>
    <row r="2512" spans="1:9">
      <c r="A2512" s="1082">
        <v>95751</v>
      </c>
      <c r="B2512" s="1083" t="s">
        <v>3312</v>
      </c>
      <c r="C2512" s="630" t="s">
        <v>5405</v>
      </c>
      <c r="D2512" s="1083" t="s">
        <v>33</v>
      </c>
      <c r="E2512" s="1084">
        <v>38.04</v>
      </c>
      <c r="F2512" s="1084">
        <v>8.6199999999999992</v>
      </c>
      <c r="G2512" s="1085">
        <v>29.42</v>
      </c>
      <c r="H2512" s="632" t="s">
        <v>12257</v>
      </c>
      <c r="I2512" s="390">
        <v>43617</v>
      </c>
    </row>
    <row r="2513" spans="1:9">
      <c r="A2513" s="1082">
        <v>95752</v>
      </c>
      <c r="B2513" s="1083" t="s">
        <v>3313</v>
      </c>
      <c r="C2513" s="630" t="s">
        <v>5405</v>
      </c>
      <c r="D2513" s="1083" t="s">
        <v>33</v>
      </c>
      <c r="E2513" s="1084">
        <v>40.47</v>
      </c>
      <c r="F2513" s="1084">
        <v>9.7200000000000006</v>
      </c>
      <c r="G2513" s="1085">
        <v>30.75</v>
      </c>
      <c r="H2513" s="632" t="s">
        <v>12257</v>
      </c>
      <c r="I2513" s="390">
        <v>43617</v>
      </c>
    </row>
    <row r="2514" spans="1:9">
      <c r="A2514" s="1082">
        <v>97667</v>
      </c>
      <c r="B2514" s="1083" t="s">
        <v>12295</v>
      </c>
      <c r="C2514" s="630" t="s">
        <v>5405</v>
      </c>
      <c r="D2514" s="1083" t="s">
        <v>33</v>
      </c>
      <c r="E2514" s="1084">
        <v>6.15</v>
      </c>
      <c r="F2514" s="1084">
        <v>1.45</v>
      </c>
      <c r="G2514" s="1085">
        <v>4.7</v>
      </c>
      <c r="H2514" s="632" t="s">
        <v>12257</v>
      </c>
      <c r="I2514" s="390">
        <v>43617</v>
      </c>
    </row>
    <row r="2515" spans="1:9">
      <c r="A2515" s="1082">
        <v>97668</v>
      </c>
      <c r="B2515" s="1083" t="s">
        <v>12296</v>
      </c>
      <c r="C2515" s="630" t="s">
        <v>5405</v>
      </c>
      <c r="D2515" s="1083" t="s">
        <v>33</v>
      </c>
      <c r="E2515" s="1084">
        <v>9.3699999999999992</v>
      </c>
      <c r="F2515" s="1084">
        <v>2.46</v>
      </c>
      <c r="G2515" s="1085">
        <v>6.91</v>
      </c>
      <c r="H2515" s="632" t="s">
        <v>12257</v>
      </c>
      <c r="I2515" s="390">
        <v>43617</v>
      </c>
    </row>
    <row r="2516" spans="1:9">
      <c r="A2516" s="1082">
        <v>97669</v>
      </c>
      <c r="B2516" s="1083" t="s">
        <v>12297</v>
      </c>
      <c r="C2516" s="630" t="s">
        <v>5405</v>
      </c>
      <c r="D2516" s="1083" t="s">
        <v>33</v>
      </c>
      <c r="E2516" s="1084">
        <v>14.77</v>
      </c>
      <c r="F2516" s="1084">
        <v>4.5999999999999996</v>
      </c>
      <c r="G2516" s="1085">
        <v>10.17</v>
      </c>
      <c r="H2516" s="632" t="s">
        <v>12257</v>
      </c>
      <c r="I2516" s="390">
        <v>43617</v>
      </c>
    </row>
    <row r="2517" spans="1:9">
      <c r="A2517" s="1082">
        <v>97670</v>
      </c>
      <c r="B2517" s="1083" t="s">
        <v>12298</v>
      </c>
      <c r="C2517" s="630" t="s">
        <v>5405</v>
      </c>
      <c r="D2517" s="1083" t="s">
        <v>33</v>
      </c>
      <c r="E2517" s="1084">
        <v>19.16</v>
      </c>
      <c r="F2517" s="1084">
        <v>5.41</v>
      </c>
      <c r="G2517" s="1085">
        <v>13.75</v>
      </c>
      <c r="H2517" s="632" t="s">
        <v>12257</v>
      </c>
      <c r="I2517" s="390">
        <v>43617</v>
      </c>
    </row>
    <row r="2518" spans="1:9">
      <c r="A2518" s="1082">
        <v>72263</v>
      </c>
      <c r="B2518" s="1083" t="s">
        <v>3314</v>
      </c>
      <c r="C2518" s="630" t="s">
        <v>5405</v>
      </c>
      <c r="D2518" s="1083" t="s">
        <v>43</v>
      </c>
      <c r="E2518" s="1084">
        <v>19.5</v>
      </c>
      <c r="F2518" s="1084">
        <v>9.4</v>
      </c>
      <c r="G2518" s="1085">
        <v>10.1</v>
      </c>
      <c r="H2518" s="632" t="s">
        <v>12257</v>
      </c>
      <c r="I2518" s="390">
        <v>43617</v>
      </c>
    </row>
    <row r="2519" spans="1:9">
      <c r="A2519" s="1082">
        <v>72271</v>
      </c>
      <c r="B2519" s="1083" t="s">
        <v>3315</v>
      </c>
      <c r="C2519" s="630" t="s">
        <v>5405</v>
      </c>
      <c r="D2519" s="1083" t="s">
        <v>43</v>
      </c>
      <c r="E2519" s="1084">
        <v>11.63</v>
      </c>
      <c r="F2519" s="1084">
        <v>4.71</v>
      </c>
      <c r="G2519" s="1085">
        <v>6.92</v>
      </c>
      <c r="H2519" s="632" t="s">
        <v>12257</v>
      </c>
      <c r="I2519" s="390">
        <v>43617</v>
      </c>
    </row>
    <row r="2520" spans="1:9">
      <c r="A2520" s="1082">
        <v>72272</v>
      </c>
      <c r="B2520" s="1083" t="s">
        <v>3316</v>
      </c>
      <c r="C2520" s="630" t="s">
        <v>5405</v>
      </c>
      <c r="D2520" s="1083" t="s">
        <v>43</v>
      </c>
      <c r="E2520" s="1084">
        <v>13.2</v>
      </c>
      <c r="F2520" s="1084">
        <v>4.71</v>
      </c>
      <c r="G2520" s="1085">
        <v>8.49</v>
      </c>
      <c r="H2520" s="632" t="s">
        <v>12257</v>
      </c>
      <c r="I2520" s="390">
        <v>43617</v>
      </c>
    </row>
    <row r="2521" spans="1:9">
      <c r="A2521" s="1083" t="s">
        <v>342</v>
      </c>
      <c r="B2521" s="1083" t="s">
        <v>3317</v>
      </c>
      <c r="C2521" s="630" t="s">
        <v>5405</v>
      </c>
      <c r="D2521" s="1083" t="s">
        <v>43</v>
      </c>
      <c r="E2521" s="1084">
        <v>32.909999999999997</v>
      </c>
      <c r="F2521" s="1084">
        <v>18.88</v>
      </c>
      <c r="G2521" s="1085">
        <v>14.03</v>
      </c>
      <c r="H2521" s="632" t="s">
        <v>12257</v>
      </c>
      <c r="I2521" s="390">
        <v>43617</v>
      </c>
    </row>
    <row r="2522" spans="1:9">
      <c r="A2522" s="1083" t="s">
        <v>343</v>
      </c>
      <c r="B2522" s="1083" t="s">
        <v>3318</v>
      </c>
      <c r="C2522" s="630" t="s">
        <v>5405</v>
      </c>
      <c r="D2522" s="1083" t="s">
        <v>43</v>
      </c>
      <c r="E2522" s="1084">
        <v>51.3</v>
      </c>
      <c r="F2522" s="1084">
        <v>28.34</v>
      </c>
      <c r="G2522" s="1085">
        <v>22.96</v>
      </c>
      <c r="H2522" s="632" t="s">
        <v>12257</v>
      </c>
      <c r="I2522" s="390">
        <v>43617</v>
      </c>
    </row>
    <row r="2523" spans="1:9">
      <c r="A2523" s="1083" t="s">
        <v>344</v>
      </c>
      <c r="B2523" s="1083" t="s">
        <v>3319</v>
      </c>
      <c r="C2523" s="630" t="s">
        <v>5405</v>
      </c>
      <c r="D2523" s="1083" t="s">
        <v>43</v>
      </c>
      <c r="E2523" s="1084">
        <v>132.69</v>
      </c>
      <c r="F2523" s="1084">
        <v>33.03</v>
      </c>
      <c r="G2523" s="1085">
        <v>99.66</v>
      </c>
      <c r="H2523" s="632" t="s">
        <v>12257</v>
      </c>
      <c r="I2523" s="390">
        <v>43617</v>
      </c>
    </row>
    <row r="2524" spans="1:9">
      <c r="A2524" s="1083" t="s">
        <v>345</v>
      </c>
      <c r="B2524" s="1083" t="s">
        <v>1300</v>
      </c>
      <c r="C2524" s="630" t="s">
        <v>5405</v>
      </c>
      <c r="D2524" s="1083" t="s">
        <v>43</v>
      </c>
      <c r="E2524" s="1084">
        <v>21.11</v>
      </c>
      <c r="F2524" s="1084">
        <v>11.81</v>
      </c>
      <c r="G2524" s="1085">
        <v>9.3000000000000007</v>
      </c>
      <c r="H2524" s="632" t="s">
        <v>12257</v>
      </c>
      <c r="I2524" s="390">
        <v>43617</v>
      </c>
    </row>
    <row r="2525" spans="1:9">
      <c r="A2525" s="1082">
        <v>83377</v>
      </c>
      <c r="B2525" s="1083" t="s">
        <v>3320</v>
      </c>
      <c r="C2525" s="630" t="s">
        <v>5405</v>
      </c>
      <c r="D2525" s="1083" t="s">
        <v>43</v>
      </c>
      <c r="E2525" s="1084">
        <v>11.78</v>
      </c>
      <c r="F2525" s="1084">
        <v>0.95</v>
      </c>
      <c r="G2525" s="1085">
        <v>10.83</v>
      </c>
      <c r="H2525" s="632" t="s">
        <v>12257</v>
      </c>
      <c r="I2525" s="390">
        <v>43617</v>
      </c>
    </row>
    <row r="2526" spans="1:9">
      <c r="A2526" s="1082">
        <v>91874</v>
      </c>
      <c r="B2526" s="1083" t="s">
        <v>3321</v>
      </c>
      <c r="C2526" s="630" t="s">
        <v>5405</v>
      </c>
      <c r="D2526" s="1083" t="s">
        <v>43</v>
      </c>
      <c r="E2526" s="1084">
        <v>3.35</v>
      </c>
      <c r="F2526" s="1084">
        <v>1.99</v>
      </c>
      <c r="G2526" s="1085">
        <v>1.36</v>
      </c>
      <c r="H2526" s="632" t="s">
        <v>12257</v>
      </c>
      <c r="I2526" s="390">
        <v>43617</v>
      </c>
    </row>
    <row r="2527" spans="1:9">
      <c r="A2527" s="1082">
        <v>91875</v>
      </c>
      <c r="B2527" s="1083" t="s">
        <v>3322</v>
      </c>
      <c r="C2527" s="630" t="s">
        <v>5405</v>
      </c>
      <c r="D2527" s="1083" t="s">
        <v>43</v>
      </c>
      <c r="E2527" s="1084">
        <v>4.42</v>
      </c>
      <c r="F2527" s="1084">
        <v>2.54</v>
      </c>
      <c r="G2527" s="1085">
        <v>1.88</v>
      </c>
      <c r="H2527" s="632" t="s">
        <v>12257</v>
      </c>
      <c r="I2527" s="390">
        <v>43617</v>
      </c>
    </row>
    <row r="2528" spans="1:9">
      <c r="A2528" s="1082">
        <v>91876</v>
      </c>
      <c r="B2528" s="1083" t="s">
        <v>3323</v>
      </c>
      <c r="C2528" s="630" t="s">
        <v>5405</v>
      </c>
      <c r="D2528" s="1083" t="s">
        <v>43</v>
      </c>
      <c r="E2528" s="1084">
        <v>5.83</v>
      </c>
      <c r="F2528" s="1084">
        <v>3.28</v>
      </c>
      <c r="G2528" s="1085">
        <v>2.5499999999999998</v>
      </c>
      <c r="H2528" s="632" t="s">
        <v>12257</v>
      </c>
      <c r="I2528" s="390">
        <v>43617</v>
      </c>
    </row>
    <row r="2529" spans="1:9">
      <c r="A2529" s="1082">
        <v>91877</v>
      </c>
      <c r="B2529" s="1083" t="s">
        <v>1301</v>
      </c>
      <c r="C2529" s="630" t="s">
        <v>5405</v>
      </c>
      <c r="D2529" s="1083" t="s">
        <v>43</v>
      </c>
      <c r="E2529" s="1084">
        <v>7.73</v>
      </c>
      <c r="F2529" s="1084">
        <v>4.16</v>
      </c>
      <c r="G2529" s="1085">
        <v>3.57</v>
      </c>
      <c r="H2529" s="632" t="s">
        <v>12257</v>
      </c>
      <c r="I2529" s="390">
        <v>43617</v>
      </c>
    </row>
    <row r="2530" spans="1:9">
      <c r="A2530" s="1082">
        <v>91878</v>
      </c>
      <c r="B2530" s="1083" t="s">
        <v>3324</v>
      </c>
      <c r="C2530" s="630" t="s">
        <v>5405</v>
      </c>
      <c r="D2530" s="1083" t="s">
        <v>43</v>
      </c>
      <c r="E2530" s="1084">
        <v>4.33</v>
      </c>
      <c r="F2530" s="1084">
        <v>2.66</v>
      </c>
      <c r="G2530" s="1085">
        <v>1.67</v>
      </c>
      <c r="H2530" s="632" t="s">
        <v>12257</v>
      </c>
      <c r="I2530" s="390">
        <v>43617</v>
      </c>
    </row>
    <row r="2531" spans="1:9">
      <c r="A2531" s="1082">
        <v>91879</v>
      </c>
      <c r="B2531" s="1083" t="s">
        <v>3325</v>
      </c>
      <c r="C2531" s="630" t="s">
        <v>5405</v>
      </c>
      <c r="D2531" s="1083" t="s">
        <v>43</v>
      </c>
      <c r="E2531" s="1084">
        <v>5.36</v>
      </c>
      <c r="F2531" s="1084">
        <v>3.2</v>
      </c>
      <c r="G2531" s="1085">
        <v>2.16</v>
      </c>
      <c r="H2531" s="632" t="s">
        <v>12257</v>
      </c>
      <c r="I2531" s="390">
        <v>43617</v>
      </c>
    </row>
    <row r="2532" spans="1:9">
      <c r="A2532" s="1082">
        <v>91880</v>
      </c>
      <c r="B2532" s="1083" t="s">
        <v>3326</v>
      </c>
      <c r="C2532" s="630" t="s">
        <v>5405</v>
      </c>
      <c r="D2532" s="1083" t="s">
        <v>43</v>
      </c>
      <c r="E2532" s="1084">
        <v>6.8</v>
      </c>
      <c r="F2532" s="1084">
        <v>3.98</v>
      </c>
      <c r="G2532" s="1085">
        <v>2.82</v>
      </c>
      <c r="H2532" s="632" t="s">
        <v>12257</v>
      </c>
      <c r="I2532" s="390">
        <v>43617</v>
      </c>
    </row>
    <row r="2533" spans="1:9">
      <c r="A2533" s="1082">
        <v>91881</v>
      </c>
      <c r="B2533" s="1083" t="s">
        <v>1302</v>
      </c>
      <c r="C2533" s="630" t="s">
        <v>5405</v>
      </c>
      <c r="D2533" s="1083" t="s">
        <v>43</v>
      </c>
      <c r="E2533" s="1084">
        <v>8.7100000000000009</v>
      </c>
      <c r="F2533" s="1084">
        <v>4.8499999999999996</v>
      </c>
      <c r="G2533" s="1085">
        <v>3.86</v>
      </c>
      <c r="H2533" s="632" t="s">
        <v>12257</v>
      </c>
      <c r="I2533" s="390">
        <v>43617</v>
      </c>
    </row>
    <row r="2534" spans="1:9">
      <c r="A2534" s="1082">
        <v>91882</v>
      </c>
      <c r="B2534" s="1083" t="s">
        <v>3327</v>
      </c>
      <c r="C2534" s="630" t="s">
        <v>5405</v>
      </c>
      <c r="D2534" s="1083" t="s">
        <v>43</v>
      </c>
      <c r="E2534" s="1084">
        <v>5.36</v>
      </c>
      <c r="F2534" s="1084">
        <v>3.39</v>
      </c>
      <c r="G2534" s="1085">
        <v>1.97</v>
      </c>
      <c r="H2534" s="632" t="s">
        <v>12257</v>
      </c>
      <c r="I2534" s="390">
        <v>43617</v>
      </c>
    </row>
    <row r="2535" spans="1:9">
      <c r="A2535" s="1082">
        <v>91884</v>
      </c>
      <c r="B2535" s="1083" t="s">
        <v>3328</v>
      </c>
      <c r="C2535" s="630" t="s">
        <v>5405</v>
      </c>
      <c r="D2535" s="1083" t="s">
        <v>43</v>
      </c>
      <c r="E2535" s="1084">
        <v>6.17</v>
      </c>
      <c r="F2535" s="1084">
        <v>3.77</v>
      </c>
      <c r="G2535" s="1085">
        <v>2.4</v>
      </c>
      <c r="H2535" s="632" t="s">
        <v>12257</v>
      </c>
      <c r="I2535" s="390">
        <v>43617</v>
      </c>
    </row>
    <row r="2536" spans="1:9">
      <c r="A2536" s="1082">
        <v>91885</v>
      </c>
      <c r="B2536" s="1083" t="s">
        <v>3329</v>
      </c>
      <c r="C2536" s="630" t="s">
        <v>5405</v>
      </c>
      <c r="D2536" s="1083" t="s">
        <v>43</v>
      </c>
      <c r="E2536" s="1084">
        <v>7.28</v>
      </c>
      <c r="F2536" s="1084">
        <v>4.29</v>
      </c>
      <c r="G2536" s="1085">
        <v>2.99</v>
      </c>
      <c r="H2536" s="632" t="s">
        <v>12257</v>
      </c>
      <c r="I2536" s="390">
        <v>43617</v>
      </c>
    </row>
    <row r="2537" spans="1:9">
      <c r="A2537" s="1082">
        <v>91886</v>
      </c>
      <c r="B2537" s="1083" t="s">
        <v>3330</v>
      </c>
      <c r="C2537" s="630" t="s">
        <v>5405</v>
      </c>
      <c r="D2537" s="1083" t="s">
        <v>43</v>
      </c>
      <c r="E2537" s="1084">
        <v>8.81</v>
      </c>
      <c r="F2537" s="1084">
        <v>4.91</v>
      </c>
      <c r="G2537" s="1085">
        <v>3.9</v>
      </c>
      <c r="H2537" s="632" t="s">
        <v>12257</v>
      </c>
      <c r="I2537" s="390">
        <v>43617</v>
      </c>
    </row>
    <row r="2538" spans="1:9">
      <c r="A2538" s="1082">
        <v>91887</v>
      </c>
      <c r="B2538" s="1083" t="s">
        <v>3331</v>
      </c>
      <c r="C2538" s="630" t="s">
        <v>5405</v>
      </c>
      <c r="D2538" s="1083" t="s">
        <v>43</v>
      </c>
      <c r="E2538" s="1084">
        <v>6.11</v>
      </c>
      <c r="F2538" s="1084">
        <v>2.95</v>
      </c>
      <c r="G2538" s="1085">
        <v>3.16</v>
      </c>
      <c r="H2538" s="632" t="s">
        <v>12257</v>
      </c>
      <c r="I2538" s="390">
        <v>43617</v>
      </c>
    </row>
    <row r="2539" spans="1:9">
      <c r="A2539" s="1082">
        <v>91889</v>
      </c>
      <c r="B2539" s="1083" t="s">
        <v>3332</v>
      </c>
      <c r="C2539" s="630" t="s">
        <v>5405</v>
      </c>
      <c r="D2539" s="1083" t="s">
        <v>43</v>
      </c>
      <c r="E2539" s="1084">
        <v>5.9</v>
      </c>
      <c r="F2539" s="1084">
        <v>2.96</v>
      </c>
      <c r="G2539" s="1085">
        <v>2.94</v>
      </c>
      <c r="H2539" s="632" t="s">
        <v>12257</v>
      </c>
      <c r="I2539" s="390">
        <v>43617</v>
      </c>
    </row>
    <row r="2540" spans="1:9">
      <c r="A2540" s="1082">
        <v>91890</v>
      </c>
      <c r="B2540" s="1083" t="s">
        <v>3333</v>
      </c>
      <c r="C2540" s="630" t="s">
        <v>5405</v>
      </c>
      <c r="D2540" s="1083" t="s">
        <v>43</v>
      </c>
      <c r="E2540" s="1084">
        <v>7.3</v>
      </c>
      <c r="F2540" s="1084">
        <v>3.78</v>
      </c>
      <c r="G2540" s="1085">
        <v>3.52</v>
      </c>
      <c r="H2540" s="632" t="s">
        <v>12257</v>
      </c>
      <c r="I2540" s="390">
        <v>43617</v>
      </c>
    </row>
    <row r="2541" spans="1:9">
      <c r="A2541" s="1082">
        <v>91892</v>
      </c>
      <c r="B2541" s="1083" t="s">
        <v>3334</v>
      </c>
      <c r="C2541" s="630" t="s">
        <v>5405</v>
      </c>
      <c r="D2541" s="1083" t="s">
        <v>43</v>
      </c>
      <c r="E2541" s="1084">
        <v>8.69</v>
      </c>
      <c r="F2541" s="1084">
        <v>3.76</v>
      </c>
      <c r="G2541" s="1085">
        <v>4.93</v>
      </c>
      <c r="H2541" s="632" t="s">
        <v>12257</v>
      </c>
      <c r="I2541" s="390">
        <v>43617</v>
      </c>
    </row>
    <row r="2542" spans="1:9">
      <c r="A2542" s="1082">
        <v>91893</v>
      </c>
      <c r="B2542" s="1083" t="s">
        <v>3335</v>
      </c>
      <c r="C2542" s="630" t="s">
        <v>5405</v>
      </c>
      <c r="D2542" s="1083" t="s">
        <v>43</v>
      </c>
      <c r="E2542" s="1084">
        <v>9.9499999999999993</v>
      </c>
      <c r="F2542" s="1084">
        <v>4.92</v>
      </c>
      <c r="G2542" s="1085">
        <v>5.03</v>
      </c>
      <c r="H2542" s="632" t="s">
        <v>12257</v>
      </c>
      <c r="I2542" s="390">
        <v>43617</v>
      </c>
    </row>
    <row r="2543" spans="1:9">
      <c r="A2543" s="1082">
        <v>91895</v>
      </c>
      <c r="B2543" s="1083" t="s">
        <v>12299</v>
      </c>
      <c r="C2543" s="630" t="s">
        <v>5405</v>
      </c>
      <c r="D2543" s="1083" t="s">
        <v>43</v>
      </c>
      <c r="E2543" s="1084">
        <v>11.37</v>
      </c>
      <c r="F2543" s="1084">
        <v>4.92</v>
      </c>
      <c r="G2543" s="1085">
        <v>6.45</v>
      </c>
      <c r="H2543" s="632" t="s">
        <v>12257</v>
      </c>
      <c r="I2543" s="390">
        <v>43617</v>
      </c>
    </row>
    <row r="2544" spans="1:9">
      <c r="A2544" s="1082">
        <v>91896</v>
      </c>
      <c r="B2544" s="1083" t="s">
        <v>1303</v>
      </c>
      <c r="C2544" s="630" t="s">
        <v>5405</v>
      </c>
      <c r="D2544" s="1083" t="s">
        <v>43</v>
      </c>
      <c r="E2544" s="1084">
        <v>12.18</v>
      </c>
      <c r="F2544" s="1084">
        <v>6.23</v>
      </c>
      <c r="G2544" s="1085">
        <v>5.95</v>
      </c>
      <c r="H2544" s="632" t="s">
        <v>12257</v>
      </c>
      <c r="I2544" s="390">
        <v>43617</v>
      </c>
    </row>
    <row r="2545" spans="1:9">
      <c r="A2545" s="1082">
        <v>91898</v>
      </c>
      <c r="B2545" s="1083" t="s">
        <v>3336</v>
      </c>
      <c r="C2545" s="630" t="s">
        <v>5405</v>
      </c>
      <c r="D2545" s="1083" t="s">
        <v>43</v>
      </c>
      <c r="E2545" s="1084">
        <v>13.7</v>
      </c>
      <c r="F2545" s="1084">
        <v>6.21</v>
      </c>
      <c r="G2545" s="1085">
        <v>7.49</v>
      </c>
      <c r="H2545" s="632" t="s">
        <v>12257</v>
      </c>
      <c r="I2545" s="390">
        <v>43617</v>
      </c>
    </row>
    <row r="2546" spans="1:9">
      <c r="A2546" s="1082">
        <v>91899</v>
      </c>
      <c r="B2546" s="1083" t="s">
        <v>3337</v>
      </c>
      <c r="C2546" s="630" t="s">
        <v>5405</v>
      </c>
      <c r="D2546" s="1083" t="s">
        <v>43</v>
      </c>
      <c r="E2546" s="1084">
        <v>7.52</v>
      </c>
      <c r="F2546" s="1084">
        <v>3.95</v>
      </c>
      <c r="G2546" s="1085">
        <v>3.57</v>
      </c>
      <c r="H2546" s="632" t="s">
        <v>12257</v>
      </c>
      <c r="I2546" s="390">
        <v>43617</v>
      </c>
    </row>
    <row r="2547" spans="1:9">
      <c r="A2547" s="1082">
        <v>91901</v>
      </c>
      <c r="B2547" s="1083" t="s">
        <v>3338</v>
      </c>
      <c r="C2547" s="630" t="s">
        <v>5405</v>
      </c>
      <c r="D2547" s="1083" t="s">
        <v>43</v>
      </c>
      <c r="E2547" s="1084">
        <v>7.31</v>
      </c>
      <c r="F2547" s="1084">
        <v>3.95</v>
      </c>
      <c r="G2547" s="1085">
        <v>3.36</v>
      </c>
      <c r="H2547" s="632" t="s">
        <v>12257</v>
      </c>
      <c r="I2547" s="390">
        <v>43617</v>
      </c>
    </row>
    <row r="2548" spans="1:9">
      <c r="A2548" s="1082">
        <v>91902</v>
      </c>
      <c r="B2548" s="1083" t="s">
        <v>3339</v>
      </c>
      <c r="C2548" s="630" t="s">
        <v>5405</v>
      </c>
      <c r="D2548" s="1083" t="s">
        <v>43</v>
      </c>
      <c r="E2548" s="1084">
        <v>8.7100000000000009</v>
      </c>
      <c r="F2548" s="1084">
        <v>4.7699999999999996</v>
      </c>
      <c r="G2548" s="1085">
        <v>3.94</v>
      </c>
      <c r="H2548" s="632" t="s">
        <v>12257</v>
      </c>
      <c r="I2548" s="390">
        <v>43617</v>
      </c>
    </row>
    <row r="2549" spans="1:9">
      <c r="A2549" s="1082">
        <v>91904</v>
      </c>
      <c r="B2549" s="1083" t="s">
        <v>3340</v>
      </c>
      <c r="C2549" s="630" t="s">
        <v>5405</v>
      </c>
      <c r="D2549" s="1083" t="s">
        <v>43</v>
      </c>
      <c r="E2549" s="1084">
        <v>10.1</v>
      </c>
      <c r="F2549" s="1084">
        <v>4.75</v>
      </c>
      <c r="G2549" s="1085">
        <v>5.35</v>
      </c>
      <c r="H2549" s="632" t="s">
        <v>12257</v>
      </c>
      <c r="I2549" s="390">
        <v>43617</v>
      </c>
    </row>
    <row r="2550" spans="1:9">
      <c r="A2550" s="1082">
        <v>91905</v>
      </c>
      <c r="B2550" s="1083" t="s">
        <v>3341</v>
      </c>
      <c r="C2550" s="630" t="s">
        <v>5405</v>
      </c>
      <c r="D2550" s="1083" t="s">
        <v>43</v>
      </c>
      <c r="E2550" s="1084">
        <v>11.36</v>
      </c>
      <c r="F2550" s="1084">
        <v>5.92</v>
      </c>
      <c r="G2550" s="1085">
        <v>5.44</v>
      </c>
      <c r="H2550" s="632" t="s">
        <v>12257</v>
      </c>
      <c r="I2550" s="390">
        <v>43617</v>
      </c>
    </row>
    <row r="2551" spans="1:9">
      <c r="A2551" s="1082">
        <v>91907</v>
      </c>
      <c r="B2551" s="1083" t="s">
        <v>12300</v>
      </c>
      <c r="C2551" s="630" t="s">
        <v>5405</v>
      </c>
      <c r="D2551" s="1083" t="s">
        <v>43</v>
      </c>
      <c r="E2551" s="1084">
        <v>12.78</v>
      </c>
      <c r="F2551" s="1084">
        <v>5.91</v>
      </c>
      <c r="G2551" s="1085">
        <v>6.87</v>
      </c>
      <c r="H2551" s="632" t="s">
        <v>12257</v>
      </c>
      <c r="I2551" s="390">
        <v>43617</v>
      </c>
    </row>
    <row r="2552" spans="1:9">
      <c r="A2552" s="1082">
        <v>91908</v>
      </c>
      <c r="B2552" s="1083" t="s">
        <v>3342</v>
      </c>
      <c r="C2552" s="630" t="s">
        <v>5405</v>
      </c>
      <c r="D2552" s="1083" t="s">
        <v>43</v>
      </c>
      <c r="E2552" s="1084">
        <v>13.62</v>
      </c>
      <c r="F2552" s="1084">
        <v>7.24</v>
      </c>
      <c r="G2552" s="1085">
        <v>6.38</v>
      </c>
      <c r="H2552" s="632" t="s">
        <v>12257</v>
      </c>
      <c r="I2552" s="390">
        <v>43617</v>
      </c>
    </row>
    <row r="2553" spans="1:9">
      <c r="A2553" s="1082">
        <v>91910</v>
      </c>
      <c r="B2553" s="1083" t="s">
        <v>3343</v>
      </c>
      <c r="C2553" s="630" t="s">
        <v>5405</v>
      </c>
      <c r="D2553" s="1083" t="s">
        <v>43</v>
      </c>
      <c r="E2553" s="1084">
        <v>15.14</v>
      </c>
      <c r="F2553" s="1084">
        <v>7.23</v>
      </c>
      <c r="G2553" s="1085">
        <v>7.91</v>
      </c>
      <c r="H2553" s="632" t="s">
        <v>12257</v>
      </c>
      <c r="I2553" s="390">
        <v>43617</v>
      </c>
    </row>
    <row r="2554" spans="1:9">
      <c r="A2554" s="1082">
        <v>91911</v>
      </c>
      <c r="B2554" s="1083" t="s">
        <v>3344</v>
      </c>
      <c r="C2554" s="630" t="s">
        <v>5405</v>
      </c>
      <c r="D2554" s="1083" t="s">
        <v>43</v>
      </c>
      <c r="E2554" s="1084">
        <v>9.1300000000000008</v>
      </c>
      <c r="F2554" s="1084">
        <v>5.08</v>
      </c>
      <c r="G2554" s="1085">
        <v>4.05</v>
      </c>
      <c r="H2554" s="632" t="s">
        <v>12257</v>
      </c>
      <c r="I2554" s="390">
        <v>43617</v>
      </c>
    </row>
    <row r="2555" spans="1:9">
      <c r="A2555" s="1082">
        <v>91913</v>
      </c>
      <c r="B2555" s="1083" t="s">
        <v>1659</v>
      </c>
      <c r="C2555" s="630" t="s">
        <v>5405</v>
      </c>
      <c r="D2555" s="1083" t="s">
        <v>43</v>
      </c>
      <c r="E2555" s="1084">
        <v>8.92</v>
      </c>
      <c r="F2555" s="1084">
        <v>5.08</v>
      </c>
      <c r="G2555" s="1085">
        <v>3.84</v>
      </c>
      <c r="H2555" s="632" t="s">
        <v>12257</v>
      </c>
      <c r="I2555" s="390">
        <v>43617</v>
      </c>
    </row>
    <row r="2556" spans="1:9">
      <c r="A2556" s="1082">
        <v>91914</v>
      </c>
      <c r="B2556" s="1083" t="s">
        <v>3345</v>
      </c>
      <c r="C2556" s="630" t="s">
        <v>5405</v>
      </c>
      <c r="D2556" s="1083" t="s">
        <v>43</v>
      </c>
      <c r="E2556" s="1084">
        <v>9.9600000000000009</v>
      </c>
      <c r="F2556" s="1084">
        <v>5.63</v>
      </c>
      <c r="G2556" s="1085">
        <v>4.33</v>
      </c>
      <c r="H2556" s="632" t="s">
        <v>12257</v>
      </c>
      <c r="I2556" s="390">
        <v>43617</v>
      </c>
    </row>
    <row r="2557" spans="1:9">
      <c r="A2557" s="1082">
        <v>91916</v>
      </c>
      <c r="B2557" s="1083" t="s">
        <v>1304</v>
      </c>
      <c r="C2557" s="630" t="s">
        <v>5405</v>
      </c>
      <c r="D2557" s="1083" t="s">
        <v>43</v>
      </c>
      <c r="E2557" s="1084">
        <v>11.35</v>
      </c>
      <c r="F2557" s="1084">
        <v>5.62</v>
      </c>
      <c r="G2557" s="1085">
        <v>5.73</v>
      </c>
      <c r="H2557" s="632" t="s">
        <v>12257</v>
      </c>
      <c r="I2557" s="390">
        <v>43617</v>
      </c>
    </row>
    <row r="2558" spans="1:9">
      <c r="A2558" s="1082">
        <v>91917</v>
      </c>
      <c r="B2558" s="1083" t="s">
        <v>3346</v>
      </c>
      <c r="C2558" s="630" t="s">
        <v>5405</v>
      </c>
      <c r="D2558" s="1083" t="s">
        <v>43</v>
      </c>
      <c r="E2558" s="1084">
        <v>12.1</v>
      </c>
      <c r="F2558" s="1084">
        <v>6.42</v>
      </c>
      <c r="G2558" s="1085">
        <v>5.68</v>
      </c>
      <c r="H2558" s="632" t="s">
        <v>12257</v>
      </c>
      <c r="I2558" s="390">
        <v>43617</v>
      </c>
    </row>
    <row r="2559" spans="1:9">
      <c r="A2559" s="1082">
        <v>91919</v>
      </c>
      <c r="B2559" s="1083" t="s">
        <v>12301</v>
      </c>
      <c r="C2559" s="630" t="s">
        <v>5405</v>
      </c>
      <c r="D2559" s="1083" t="s">
        <v>43</v>
      </c>
      <c r="E2559" s="1084">
        <v>13.52</v>
      </c>
      <c r="F2559" s="1084">
        <v>6.4</v>
      </c>
      <c r="G2559" s="1085">
        <v>7.12</v>
      </c>
      <c r="H2559" s="632" t="s">
        <v>12257</v>
      </c>
      <c r="I2559" s="390">
        <v>43617</v>
      </c>
    </row>
    <row r="2560" spans="1:9">
      <c r="A2560" s="1082">
        <v>91920</v>
      </c>
      <c r="B2560" s="1083" t="s">
        <v>1305</v>
      </c>
      <c r="C2560" s="630" t="s">
        <v>5405</v>
      </c>
      <c r="D2560" s="1083" t="s">
        <v>43</v>
      </c>
      <c r="E2560" s="1084">
        <v>13.79</v>
      </c>
      <c r="F2560" s="1084">
        <v>7.35</v>
      </c>
      <c r="G2560" s="1085">
        <v>6.44</v>
      </c>
      <c r="H2560" s="632" t="s">
        <v>12257</v>
      </c>
      <c r="I2560" s="390">
        <v>43617</v>
      </c>
    </row>
    <row r="2561" spans="1:9">
      <c r="A2561" s="1082">
        <v>91922</v>
      </c>
      <c r="B2561" s="1083" t="s">
        <v>3347</v>
      </c>
      <c r="C2561" s="630" t="s">
        <v>5405</v>
      </c>
      <c r="D2561" s="1083" t="s">
        <v>43</v>
      </c>
      <c r="E2561" s="1084">
        <v>15.31</v>
      </c>
      <c r="F2561" s="1084">
        <v>7.33</v>
      </c>
      <c r="G2561" s="1085">
        <v>7.98</v>
      </c>
      <c r="H2561" s="632" t="s">
        <v>12257</v>
      </c>
      <c r="I2561" s="390">
        <v>43617</v>
      </c>
    </row>
    <row r="2562" spans="1:9">
      <c r="A2562" s="1082">
        <v>93013</v>
      </c>
      <c r="B2562" s="1083" t="s">
        <v>1306</v>
      </c>
      <c r="C2562" s="630" t="s">
        <v>5405</v>
      </c>
      <c r="D2562" s="1083" t="s">
        <v>43</v>
      </c>
      <c r="E2562" s="1084">
        <v>10.029999999999999</v>
      </c>
      <c r="F2562" s="1084">
        <v>5.29</v>
      </c>
      <c r="G2562" s="1085">
        <v>4.74</v>
      </c>
      <c r="H2562" s="632" t="s">
        <v>12257</v>
      </c>
      <c r="I2562" s="390">
        <v>43617</v>
      </c>
    </row>
    <row r="2563" spans="1:9">
      <c r="A2563" s="1082">
        <v>93014</v>
      </c>
      <c r="B2563" s="1083" t="s">
        <v>3348</v>
      </c>
      <c r="C2563" s="630" t="s">
        <v>5405</v>
      </c>
      <c r="D2563" s="1083" t="s">
        <v>43</v>
      </c>
      <c r="E2563" s="1084">
        <v>12.29</v>
      </c>
      <c r="F2563" s="1084">
        <v>6.06</v>
      </c>
      <c r="G2563" s="1085">
        <v>6.23</v>
      </c>
      <c r="H2563" s="632" t="s">
        <v>12257</v>
      </c>
      <c r="I2563" s="390">
        <v>43617</v>
      </c>
    </row>
    <row r="2564" spans="1:9">
      <c r="A2564" s="1082">
        <v>93015</v>
      </c>
      <c r="B2564" s="1083" t="s">
        <v>1307</v>
      </c>
      <c r="C2564" s="630" t="s">
        <v>5405</v>
      </c>
      <c r="D2564" s="1083" t="s">
        <v>43</v>
      </c>
      <c r="E2564" s="1084">
        <v>18.420000000000002</v>
      </c>
      <c r="F2564" s="1084">
        <v>7.24</v>
      </c>
      <c r="G2564" s="1085">
        <v>11.18</v>
      </c>
      <c r="H2564" s="632" t="s">
        <v>12257</v>
      </c>
      <c r="I2564" s="390">
        <v>43617</v>
      </c>
    </row>
    <row r="2565" spans="1:9">
      <c r="A2565" s="1082">
        <v>93016</v>
      </c>
      <c r="B2565" s="1083" t="s">
        <v>3349</v>
      </c>
      <c r="C2565" s="630" t="s">
        <v>5405</v>
      </c>
      <c r="D2565" s="1083" t="s">
        <v>43</v>
      </c>
      <c r="E2565" s="1084">
        <v>22.34</v>
      </c>
      <c r="F2565" s="1084">
        <v>8.0299999999999994</v>
      </c>
      <c r="G2565" s="1085">
        <v>14.31</v>
      </c>
      <c r="H2565" s="632" t="s">
        <v>12257</v>
      </c>
      <c r="I2565" s="390">
        <v>43617</v>
      </c>
    </row>
    <row r="2566" spans="1:9">
      <c r="A2566" s="1082">
        <v>93017</v>
      </c>
      <c r="B2566" s="1083" t="s">
        <v>3350</v>
      </c>
      <c r="C2566" s="630" t="s">
        <v>5405</v>
      </c>
      <c r="D2566" s="1083" t="s">
        <v>43</v>
      </c>
      <c r="E2566" s="1084">
        <v>33.380000000000003</v>
      </c>
      <c r="F2566" s="1084">
        <v>10</v>
      </c>
      <c r="G2566" s="1085">
        <v>23.38</v>
      </c>
      <c r="H2566" s="632" t="s">
        <v>12257</v>
      </c>
      <c r="I2566" s="390">
        <v>43617</v>
      </c>
    </row>
    <row r="2567" spans="1:9">
      <c r="A2567" s="1082">
        <v>93018</v>
      </c>
      <c r="B2567" s="1083" t="s">
        <v>3351</v>
      </c>
      <c r="C2567" s="630" t="s">
        <v>5405</v>
      </c>
      <c r="D2567" s="1083" t="s">
        <v>43</v>
      </c>
      <c r="E2567" s="1084">
        <v>15.3</v>
      </c>
      <c r="F2567" s="1084">
        <v>7.92</v>
      </c>
      <c r="G2567" s="1085">
        <v>7.38</v>
      </c>
      <c r="H2567" s="632" t="s">
        <v>12257</v>
      </c>
      <c r="I2567" s="390">
        <v>43617</v>
      </c>
    </row>
    <row r="2568" spans="1:9">
      <c r="A2568" s="1082">
        <v>93020</v>
      </c>
      <c r="B2568" s="1083" t="s">
        <v>3352</v>
      </c>
      <c r="C2568" s="630" t="s">
        <v>5405</v>
      </c>
      <c r="D2568" s="1083" t="s">
        <v>43</v>
      </c>
      <c r="E2568" s="1084">
        <v>19.53</v>
      </c>
      <c r="F2568" s="1084">
        <v>9.09</v>
      </c>
      <c r="G2568" s="1085">
        <v>10.44</v>
      </c>
      <c r="H2568" s="632" t="s">
        <v>12257</v>
      </c>
      <c r="I2568" s="390">
        <v>43617</v>
      </c>
    </row>
    <row r="2569" spans="1:9">
      <c r="A2569" s="1082">
        <v>93022</v>
      </c>
      <c r="B2569" s="1083" t="s">
        <v>3353</v>
      </c>
      <c r="C2569" s="630" t="s">
        <v>5405</v>
      </c>
      <c r="D2569" s="1083" t="s">
        <v>43</v>
      </c>
      <c r="E2569" s="1084">
        <v>32.229999999999997</v>
      </c>
      <c r="F2569" s="1084">
        <v>10.87</v>
      </c>
      <c r="G2569" s="1085">
        <v>21.36</v>
      </c>
      <c r="H2569" s="632" t="s">
        <v>12257</v>
      </c>
      <c r="I2569" s="390">
        <v>43617</v>
      </c>
    </row>
    <row r="2570" spans="1:9">
      <c r="A2570" s="1082">
        <v>93024</v>
      </c>
      <c r="B2570" s="1083" t="s">
        <v>3354</v>
      </c>
      <c r="C2570" s="630" t="s">
        <v>5405</v>
      </c>
      <c r="D2570" s="1083" t="s">
        <v>43</v>
      </c>
      <c r="E2570" s="1084">
        <v>33.94</v>
      </c>
      <c r="F2570" s="1084">
        <v>12.05</v>
      </c>
      <c r="G2570" s="1085">
        <v>21.89</v>
      </c>
      <c r="H2570" s="632" t="s">
        <v>12257</v>
      </c>
      <c r="I2570" s="390">
        <v>43617</v>
      </c>
    </row>
    <row r="2571" spans="1:9">
      <c r="A2571" s="1082">
        <v>93026</v>
      </c>
      <c r="B2571" s="1083" t="s">
        <v>3355</v>
      </c>
      <c r="C2571" s="630" t="s">
        <v>5405</v>
      </c>
      <c r="D2571" s="1083" t="s">
        <v>43</v>
      </c>
      <c r="E2571" s="1084">
        <v>55.03</v>
      </c>
      <c r="F2571" s="1084">
        <v>15</v>
      </c>
      <c r="G2571" s="1085">
        <v>40.03</v>
      </c>
      <c r="H2571" s="632" t="s">
        <v>12257</v>
      </c>
      <c r="I2571" s="390">
        <v>43617</v>
      </c>
    </row>
    <row r="2572" spans="1:9">
      <c r="A2572" s="1082">
        <v>95733</v>
      </c>
      <c r="B2572" s="1083" t="s">
        <v>3356</v>
      </c>
      <c r="C2572" s="630" t="s">
        <v>5405</v>
      </c>
      <c r="D2572" s="1083" t="s">
        <v>43</v>
      </c>
      <c r="E2572" s="1084">
        <v>4.12</v>
      </c>
      <c r="F2572" s="1084">
        <v>1.83</v>
      </c>
      <c r="G2572" s="1085">
        <v>2.29</v>
      </c>
      <c r="H2572" s="632" t="s">
        <v>12257</v>
      </c>
      <c r="I2572" s="390">
        <v>43617</v>
      </c>
    </row>
    <row r="2573" spans="1:9">
      <c r="A2573" s="1082">
        <v>95734</v>
      </c>
      <c r="B2573" s="1083" t="s">
        <v>3357</v>
      </c>
      <c r="C2573" s="630" t="s">
        <v>5405</v>
      </c>
      <c r="D2573" s="1083" t="s">
        <v>43</v>
      </c>
      <c r="E2573" s="1084">
        <v>5.49</v>
      </c>
      <c r="F2573" s="1084">
        <v>2.4</v>
      </c>
      <c r="G2573" s="1085">
        <v>3.09</v>
      </c>
      <c r="H2573" s="632" t="s">
        <v>12257</v>
      </c>
      <c r="I2573" s="390">
        <v>43617</v>
      </c>
    </row>
    <row r="2574" spans="1:9">
      <c r="A2574" s="1082">
        <v>95735</v>
      </c>
      <c r="B2574" s="1083" t="s">
        <v>3358</v>
      </c>
      <c r="C2574" s="630" t="s">
        <v>5405</v>
      </c>
      <c r="D2574" s="1083" t="s">
        <v>43</v>
      </c>
      <c r="E2574" s="1084">
        <v>4.6500000000000004</v>
      </c>
      <c r="F2574" s="1084">
        <v>2.5</v>
      </c>
      <c r="G2574" s="1085">
        <v>2.15</v>
      </c>
      <c r="H2574" s="632" t="s">
        <v>12257</v>
      </c>
      <c r="I2574" s="390">
        <v>43617</v>
      </c>
    </row>
    <row r="2575" spans="1:9">
      <c r="A2575" s="1082">
        <v>95736</v>
      </c>
      <c r="B2575" s="1083" t="s">
        <v>3359</v>
      </c>
      <c r="C2575" s="630" t="s">
        <v>5405</v>
      </c>
      <c r="D2575" s="1083" t="s">
        <v>43</v>
      </c>
      <c r="E2575" s="1084">
        <v>5.44</v>
      </c>
      <c r="F2575" s="1084">
        <v>2.78</v>
      </c>
      <c r="G2575" s="1085">
        <v>2.66</v>
      </c>
      <c r="H2575" s="632" t="s">
        <v>12257</v>
      </c>
      <c r="I2575" s="390">
        <v>43617</v>
      </c>
    </row>
    <row r="2576" spans="1:9">
      <c r="A2576" s="1082">
        <v>95738</v>
      </c>
      <c r="B2576" s="1083" t="s">
        <v>3360</v>
      </c>
      <c r="C2576" s="630" t="s">
        <v>5405</v>
      </c>
      <c r="D2576" s="1083" t="s">
        <v>43</v>
      </c>
      <c r="E2576" s="1084">
        <v>6.55</v>
      </c>
      <c r="F2576" s="1084">
        <v>3.15</v>
      </c>
      <c r="G2576" s="1085">
        <v>3.4</v>
      </c>
      <c r="H2576" s="632" t="s">
        <v>12257</v>
      </c>
      <c r="I2576" s="390">
        <v>43617</v>
      </c>
    </row>
    <row r="2577" spans="1:9">
      <c r="A2577" s="1082">
        <v>95753</v>
      </c>
      <c r="B2577" s="1083" t="s">
        <v>3361</v>
      </c>
      <c r="C2577" s="630" t="s">
        <v>5405</v>
      </c>
      <c r="D2577" s="1083" t="s">
        <v>43</v>
      </c>
      <c r="E2577" s="1084">
        <v>5.22</v>
      </c>
      <c r="F2577" s="1084">
        <v>2.5</v>
      </c>
      <c r="G2577" s="1085">
        <v>2.72</v>
      </c>
      <c r="H2577" s="632" t="s">
        <v>12257</v>
      </c>
      <c r="I2577" s="390">
        <v>43617</v>
      </c>
    </row>
    <row r="2578" spans="1:9">
      <c r="A2578" s="1082">
        <v>95754</v>
      </c>
      <c r="B2578" s="1083" t="s">
        <v>3362</v>
      </c>
      <c r="C2578" s="630" t="s">
        <v>5405</v>
      </c>
      <c r="D2578" s="1083" t="s">
        <v>43</v>
      </c>
      <c r="E2578" s="1084">
        <v>6.5</v>
      </c>
      <c r="F2578" s="1084">
        <v>3.19</v>
      </c>
      <c r="G2578" s="1085">
        <v>3.31</v>
      </c>
      <c r="H2578" s="632" t="s">
        <v>12257</v>
      </c>
      <c r="I2578" s="390">
        <v>43617</v>
      </c>
    </row>
    <row r="2579" spans="1:9">
      <c r="A2579" s="1082">
        <v>95755</v>
      </c>
      <c r="B2579" s="1083" t="s">
        <v>3363</v>
      </c>
      <c r="C2579" s="630" t="s">
        <v>5405</v>
      </c>
      <c r="D2579" s="1083" t="s">
        <v>43</v>
      </c>
      <c r="E2579" s="1084">
        <v>9.41</v>
      </c>
      <c r="F2579" s="1084">
        <v>4.17</v>
      </c>
      <c r="G2579" s="1085">
        <v>5.24</v>
      </c>
      <c r="H2579" s="632" t="s">
        <v>12257</v>
      </c>
      <c r="I2579" s="390">
        <v>43617</v>
      </c>
    </row>
    <row r="2580" spans="1:9">
      <c r="A2580" s="1082">
        <v>95756</v>
      </c>
      <c r="B2580" s="1083" t="s">
        <v>3364</v>
      </c>
      <c r="C2580" s="630" t="s">
        <v>5405</v>
      </c>
      <c r="D2580" s="1083" t="s">
        <v>43</v>
      </c>
      <c r="E2580" s="1084">
        <v>12.57</v>
      </c>
      <c r="F2580" s="1084">
        <v>5.28</v>
      </c>
      <c r="G2580" s="1085">
        <v>7.29</v>
      </c>
      <c r="H2580" s="632" t="s">
        <v>12257</v>
      </c>
      <c r="I2580" s="390">
        <v>43617</v>
      </c>
    </row>
    <row r="2581" spans="1:9">
      <c r="A2581" s="1082">
        <v>95757</v>
      </c>
      <c r="B2581" s="1083" t="s">
        <v>3365</v>
      </c>
      <c r="C2581" s="630" t="s">
        <v>5405</v>
      </c>
      <c r="D2581" s="1083" t="s">
        <v>43</v>
      </c>
      <c r="E2581" s="1084">
        <v>7.81</v>
      </c>
      <c r="F2581" s="1084">
        <v>4.3099999999999996</v>
      </c>
      <c r="G2581" s="1085">
        <v>3.5</v>
      </c>
      <c r="H2581" s="632" t="s">
        <v>12257</v>
      </c>
      <c r="I2581" s="390">
        <v>43617</v>
      </c>
    </row>
    <row r="2582" spans="1:9">
      <c r="A2582" s="1082">
        <v>95758</v>
      </c>
      <c r="B2582" s="1083" t="s">
        <v>3366</v>
      </c>
      <c r="C2582" s="630" t="s">
        <v>5405</v>
      </c>
      <c r="D2582" s="1083" t="s">
        <v>43</v>
      </c>
      <c r="E2582" s="1084">
        <v>8.7799999999999994</v>
      </c>
      <c r="F2582" s="1084">
        <v>4.8</v>
      </c>
      <c r="G2582" s="1085">
        <v>3.98</v>
      </c>
      <c r="H2582" s="632" t="s">
        <v>12257</v>
      </c>
      <c r="I2582" s="390">
        <v>43617</v>
      </c>
    </row>
    <row r="2583" spans="1:9">
      <c r="A2583" s="1082">
        <v>95759</v>
      </c>
      <c r="B2583" s="1083" t="s">
        <v>3367</v>
      </c>
      <c r="C2583" s="630" t="s">
        <v>5405</v>
      </c>
      <c r="D2583" s="1083" t="s">
        <v>43</v>
      </c>
      <c r="E2583" s="1084">
        <v>11.27</v>
      </c>
      <c r="F2583" s="1084">
        <v>5.48</v>
      </c>
      <c r="G2583" s="1085">
        <v>5.79</v>
      </c>
      <c r="H2583" s="632" t="s">
        <v>12257</v>
      </c>
      <c r="I2583" s="390">
        <v>43617</v>
      </c>
    </row>
    <row r="2584" spans="1:9">
      <c r="A2584" s="1082">
        <v>95760</v>
      </c>
      <c r="B2584" s="1083" t="s">
        <v>3368</v>
      </c>
      <c r="C2584" s="630" t="s">
        <v>5405</v>
      </c>
      <c r="D2584" s="1083" t="s">
        <v>43</v>
      </c>
      <c r="E2584" s="1084">
        <v>13.92</v>
      </c>
      <c r="F2584" s="1084">
        <v>6.22</v>
      </c>
      <c r="G2584" s="1085">
        <v>7.7</v>
      </c>
      <c r="H2584" s="632" t="s">
        <v>12257</v>
      </c>
      <c r="I2584" s="390">
        <v>43617</v>
      </c>
    </row>
    <row r="2585" spans="1:9">
      <c r="A2585" s="1082">
        <v>97559</v>
      </c>
      <c r="B2585" s="1083" t="s">
        <v>12302</v>
      </c>
      <c r="C2585" s="630" t="s">
        <v>5405</v>
      </c>
      <c r="D2585" s="1083" t="s">
        <v>43</v>
      </c>
      <c r="E2585" s="1084">
        <v>7.15</v>
      </c>
      <c r="F2585" s="1084">
        <v>3.78</v>
      </c>
      <c r="G2585" s="1085">
        <v>3.37</v>
      </c>
      <c r="H2585" s="632" t="s">
        <v>12257</v>
      </c>
      <c r="I2585" s="390">
        <v>43617</v>
      </c>
    </row>
    <row r="2586" spans="1:9">
      <c r="A2586" s="1082">
        <v>97562</v>
      </c>
      <c r="B2586" s="1083" t="s">
        <v>12303</v>
      </c>
      <c r="C2586" s="630" t="s">
        <v>5405</v>
      </c>
      <c r="D2586" s="1083" t="s">
        <v>43</v>
      </c>
      <c r="E2586" s="1084">
        <v>8.56</v>
      </c>
      <c r="F2586" s="1084">
        <v>4.7699999999999996</v>
      </c>
      <c r="G2586" s="1085">
        <v>3.79</v>
      </c>
      <c r="H2586" s="632" t="s">
        <v>12257</v>
      </c>
      <c r="I2586" s="390">
        <v>43617</v>
      </c>
    </row>
    <row r="2587" spans="1:9">
      <c r="A2587" s="1082">
        <v>97564</v>
      </c>
      <c r="B2587" s="1083" t="s">
        <v>12304</v>
      </c>
      <c r="C2587" s="630" t="s">
        <v>5405</v>
      </c>
      <c r="D2587" s="1083" t="s">
        <v>43</v>
      </c>
      <c r="E2587" s="1084">
        <v>9.81</v>
      </c>
      <c r="F2587" s="1084">
        <v>5.64</v>
      </c>
      <c r="G2587" s="1085">
        <v>4.17</v>
      </c>
      <c r="H2587" s="632" t="s">
        <v>12257</v>
      </c>
      <c r="I2587" s="390">
        <v>43617</v>
      </c>
    </row>
    <row r="2588" spans="1:9">
      <c r="A2588" s="1082">
        <v>91924</v>
      </c>
      <c r="B2588" s="1083" t="s">
        <v>3369</v>
      </c>
      <c r="C2588" s="630" t="s">
        <v>5405</v>
      </c>
      <c r="D2588" s="1083" t="s">
        <v>33</v>
      </c>
      <c r="E2588" s="1084">
        <v>1.79</v>
      </c>
      <c r="F2588" s="1084">
        <v>0.55000000000000004</v>
      </c>
      <c r="G2588" s="1085">
        <v>1.24</v>
      </c>
      <c r="H2588" s="632" t="s">
        <v>12257</v>
      </c>
      <c r="I2588" s="390">
        <v>43617</v>
      </c>
    </row>
    <row r="2589" spans="1:9">
      <c r="A2589" s="1082">
        <v>91925</v>
      </c>
      <c r="B2589" s="1083" t="s">
        <v>3370</v>
      </c>
      <c r="C2589" s="630" t="s">
        <v>5405</v>
      </c>
      <c r="D2589" s="1083" t="s">
        <v>33</v>
      </c>
      <c r="E2589" s="1084">
        <v>2.48</v>
      </c>
      <c r="F2589" s="1084">
        <v>0.55000000000000004</v>
      </c>
      <c r="G2589" s="1085">
        <v>1.93</v>
      </c>
      <c r="H2589" s="632" t="s">
        <v>12257</v>
      </c>
      <c r="I2589" s="390">
        <v>43617</v>
      </c>
    </row>
    <row r="2590" spans="1:9">
      <c r="A2590" s="1082">
        <v>91926</v>
      </c>
      <c r="B2590" s="1083" t="s">
        <v>3371</v>
      </c>
      <c r="C2590" s="630" t="s">
        <v>5405</v>
      </c>
      <c r="D2590" s="1083" t="s">
        <v>33</v>
      </c>
      <c r="E2590" s="1084">
        <v>2.57</v>
      </c>
      <c r="F2590" s="1084">
        <v>0.7</v>
      </c>
      <c r="G2590" s="1085">
        <v>1.87</v>
      </c>
      <c r="H2590" s="632" t="s">
        <v>12257</v>
      </c>
      <c r="I2590" s="390">
        <v>43617</v>
      </c>
    </row>
    <row r="2591" spans="1:9">
      <c r="A2591" s="1082">
        <v>91927</v>
      </c>
      <c r="B2591" s="1083" t="s">
        <v>3372</v>
      </c>
      <c r="C2591" s="630" t="s">
        <v>5405</v>
      </c>
      <c r="D2591" s="1083" t="s">
        <v>33</v>
      </c>
      <c r="E2591" s="1084">
        <v>3.32</v>
      </c>
      <c r="F2591" s="1084">
        <v>0.7</v>
      </c>
      <c r="G2591" s="1085">
        <v>2.62</v>
      </c>
      <c r="H2591" s="632" t="s">
        <v>12257</v>
      </c>
      <c r="I2591" s="390">
        <v>43617</v>
      </c>
    </row>
    <row r="2592" spans="1:9">
      <c r="A2592" s="1082">
        <v>91928</v>
      </c>
      <c r="B2592" s="1083" t="s">
        <v>3373</v>
      </c>
      <c r="C2592" s="630" t="s">
        <v>5405</v>
      </c>
      <c r="D2592" s="1083" t="s">
        <v>33</v>
      </c>
      <c r="E2592" s="1084">
        <v>4.12</v>
      </c>
      <c r="F2592" s="1084">
        <v>0.93</v>
      </c>
      <c r="G2592" s="1085">
        <v>3.19</v>
      </c>
      <c r="H2592" s="632" t="s">
        <v>12257</v>
      </c>
      <c r="I2592" s="390">
        <v>43617</v>
      </c>
    </row>
    <row r="2593" spans="1:9">
      <c r="A2593" s="1082">
        <v>91929</v>
      </c>
      <c r="B2593" s="1083" t="s">
        <v>3374</v>
      </c>
      <c r="C2593" s="630" t="s">
        <v>5405</v>
      </c>
      <c r="D2593" s="1083" t="s">
        <v>33</v>
      </c>
      <c r="E2593" s="1084">
        <v>4.6500000000000004</v>
      </c>
      <c r="F2593" s="1084">
        <v>0.93</v>
      </c>
      <c r="G2593" s="1085">
        <v>3.72</v>
      </c>
      <c r="H2593" s="632" t="s">
        <v>12257</v>
      </c>
      <c r="I2593" s="390">
        <v>43617</v>
      </c>
    </row>
    <row r="2594" spans="1:9">
      <c r="A2594" s="1082">
        <v>91930</v>
      </c>
      <c r="B2594" s="1083" t="s">
        <v>3375</v>
      </c>
      <c r="C2594" s="630" t="s">
        <v>5405</v>
      </c>
      <c r="D2594" s="1083" t="s">
        <v>33</v>
      </c>
      <c r="E2594" s="1084">
        <v>5.64</v>
      </c>
      <c r="F2594" s="1084">
        <v>1.21</v>
      </c>
      <c r="G2594" s="1085">
        <v>4.43</v>
      </c>
      <c r="H2594" s="632" t="s">
        <v>12257</v>
      </c>
      <c r="I2594" s="390">
        <v>43617</v>
      </c>
    </row>
    <row r="2595" spans="1:9">
      <c r="A2595" s="1082">
        <v>91931</v>
      </c>
      <c r="B2595" s="1083" t="s">
        <v>3376</v>
      </c>
      <c r="C2595" s="630" t="s">
        <v>5405</v>
      </c>
      <c r="D2595" s="1083" t="s">
        <v>33</v>
      </c>
      <c r="E2595" s="1084">
        <v>6.28</v>
      </c>
      <c r="F2595" s="1084">
        <v>1.21</v>
      </c>
      <c r="G2595" s="1085">
        <v>5.07</v>
      </c>
      <c r="H2595" s="632" t="s">
        <v>12257</v>
      </c>
      <c r="I2595" s="390">
        <v>43617</v>
      </c>
    </row>
    <row r="2596" spans="1:9">
      <c r="A2596" s="1082">
        <v>91932</v>
      </c>
      <c r="B2596" s="1083" t="s">
        <v>3377</v>
      </c>
      <c r="C2596" s="630" t="s">
        <v>5405</v>
      </c>
      <c r="D2596" s="1083" t="s">
        <v>33</v>
      </c>
      <c r="E2596" s="1084">
        <v>9.23</v>
      </c>
      <c r="F2596" s="1084">
        <v>1.8</v>
      </c>
      <c r="G2596" s="1085">
        <v>7.43</v>
      </c>
      <c r="H2596" s="632" t="s">
        <v>12257</v>
      </c>
      <c r="I2596" s="390">
        <v>43617</v>
      </c>
    </row>
    <row r="2597" spans="1:9">
      <c r="A2597" s="1082">
        <v>91933</v>
      </c>
      <c r="B2597" s="1083" t="s">
        <v>3378</v>
      </c>
      <c r="C2597" s="630" t="s">
        <v>5405</v>
      </c>
      <c r="D2597" s="1083" t="s">
        <v>33</v>
      </c>
      <c r="E2597" s="1084">
        <v>9.83</v>
      </c>
      <c r="F2597" s="1084">
        <v>1.8</v>
      </c>
      <c r="G2597" s="1085">
        <v>8.0299999999999994</v>
      </c>
      <c r="H2597" s="632" t="s">
        <v>12257</v>
      </c>
      <c r="I2597" s="390">
        <v>43617</v>
      </c>
    </row>
    <row r="2598" spans="1:9">
      <c r="A2598" s="1082">
        <v>91934</v>
      </c>
      <c r="B2598" s="1083" t="s">
        <v>3379</v>
      </c>
      <c r="C2598" s="630" t="s">
        <v>5405</v>
      </c>
      <c r="D2598" s="1083" t="s">
        <v>33</v>
      </c>
      <c r="E2598" s="1084">
        <v>14.09</v>
      </c>
      <c r="F2598" s="1084">
        <v>2.7</v>
      </c>
      <c r="G2598" s="1085">
        <v>11.39</v>
      </c>
      <c r="H2598" s="632" t="s">
        <v>12257</v>
      </c>
      <c r="I2598" s="390">
        <v>43617</v>
      </c>
    </row>
    <row r="2599" spans="1:9">
      <c r="A2599" s="1082">
        <v>91935</v>
      </c>
      <c r="B2599" s="1083" t="s">
        <v>3380</v>
      </c>
      <c r="C2599" s="630" t="s">
        <v>5405</v>
      </c>
      <c r="D2599" s="1083" t="s">
        <v>33</v>
      </c>
      <c r="E2599" s="1084">
        <v>14.95</v>
      </c>
      <c r="F2599" s="1084">
        <v>2.7</v>
      </c>
      <c r="G2599" s="1085">
        <v>12.25</v>
      </c>
      <c r="H2599" s="632" t="s">
        <v>12257</v>
      </c>
      <c r="I2599" s="390">
        <v>43617</v>
      </c>
    </row>
    <row r="2600" spans="1:9">
      <c r="A2600" s="1082">
        <v>92979</v>
      </c>
      <c r="B2600" s="1083" t="s">
        <v>3381</v>
      </c>
      <c r="C2600" s="630" t="s">
        <v>5405</v>
      </c>
      <c r="D2600" s="1083" t="s">
        <v>33</v>
      </c>
      <c r="E2600" s="1084">
        <v>6.04</v>
      </c>
      <c r="F2600" s="1084">
        <v>0.2</v>
      </c>
      <c r="G2600" s="1085">
        <v>5.84</v>
      </c>
      <c r="H2600" s="632" t="s">
        <v>12257</v>
      </c>
      <c r="I2600" s="390">
        <v>43617</v>
      </c>
    </row>
    <row r="2601" spans="1:9">
      <c r="A2601" s="1082">
        <v>92980</v>
      </c>
      <c r="B2601" s="1083" t="s">
        <v>3382</v>
      </c>
      <c r="C2601" s="630" t="s">
        <v>5405</v>
      </c>
      <c r="D2601" s="1083" t="s">
        <v>33</v>
      </c>
      <c r="E2601" s="1084">
        <v>6.55</v>
      </c>
      <c r="F2601" s="1084">
        <v>0.2</v>
      </c>
      <c r="G2601" s="1085">
        <v>6.35</v>
      </c>
      <c r="H2601" s="632" t="s">
        <v>12257</v>
      </c>
      <c r="I2601" s="390">
        <v>43617</v>
      </c>
    </row>
    <row r="2602" spans="1:9">
      <c r="A2602" s="1082">
        <v>92981</v>
      </c>
      <c r="B2602" s="1083" t="s">
        <v>3383</v>
      </c>
      <c r="C2602" s="630" t="s">
        <v>5405</v>
      </c>
      <c r="D2602" s="1083" t="s">
        <v>33</v>
      </c>
      <c r="E2602" s="1084">
        <v>9.27</v>
      </c>
      <c r="F2602" s="1084">
        <v>0.28999999999999998</v>
      </c>
      <c r="G2602" s="1085">
        <v>8.98</v>
      </c>
      <c r="H2602" s="632" t="s">
        <v>12257</v>
      </c>
      <c r="I2602" s="390">
        <v>43617</v>
      </c>
    </row>
    <row r="2603" spans="1:9">
      <c r="A2603" s="1082">
        <v>92982</v>
      </c>
      <c r="B2603" s="1083" t="s">
        <v>3384</v>
      </c>
      <c r="C2603" s="630" t="s">
        <v>5405</v>
      </c>
      <c r="D2603" s="1083" t="s">
        <v>33</v>
      </c>
      <c r="E2603" s="1084">
        <v>10.02</v>
      </c>
      <c r="F2603" s="1084">
        <v>0.28999999999999998</v>
      </c>
      <c r="G2603" s="1085">
        <v>9.73</v>
      </c>
      <c r="H2603" s="632" t="s">
        <v>12257</v>
      </c>
      <c r="I2603" s="390">
        <v>43617</v>
      </c>
    </row>
    <row r="2604" spans="1:9">
      <c r="A2604" s="1082">
        <v>92983</v>
      </c>
      <c r="B2604" s="1083" t="s">
        <v>3385</v>
      </c>
      <c r="C2604" s="630" t="s">
        <v>5405</v>
      </c>
      <c r="D2604" s="1083" t="s">
        <v>33</v>
      </c>
      <c r="E2604" s="1084">
        <v>16.13</v>
      </c>
      <c r="F2604" s="1084">
        <v>1.48</v>
      </c>
      <c r="G2604" s="1085">
        <v>14.65</v>
      </c>
      <c r="H2604" s="632" t="s">
        <v>12257</v>
      </c>
      <c r="I2604" s="390">
        <v>43617</v>
      </c>
    </row>
    <row r="2605" spans="1:9">
      <c r="A2605" s="1082">
        <v>92984</v>
      </c>
      <c r="B2605" s="1083" t="s">
        <v>3386</v>
      </c>
      <c r="C2605" s="630" t="s">
        <v>5405</v>
      </c>
      <c r="D2605" s="1083" t="s">
        <v>33</v>
      </c>
      <c r="E2605" s="1084">
        <v>16.55</v>
      </c>
      <c r="F2605" s="1084">
        <v>1.48</v>
      </c>
      <c r="G2605" s="1085">
        <v>15.07</v>
      </c>
      <c r="H2605" s="632" t="s">
        <v>12257</v>
      </c>
      <c r="I2605" s="390">
        <v>43617</v>
      </c>
    </row>
    <row r="2606" spans="1:9">
      <c r="A2606" s="1082">
        <v>92985</v>
      </c>
      <c r="B2606" s="1083" t="s">
        <v>3387</v>
      </c>
      <c r="C2606" s="630" t="s">
        <v>5405</v>
      </c>
      <c r="D2606" s="1083" t="s">
        <v>33</v>
      </c>
      <c r="E2606" s="1084">
        <v>21.67</v>
      </c>
      <c r="F2606" s="1084">
        <v>1.69</v>
      </c>
      <c r="G2606" s="1085">
        <v>19.98</v>
      </c>
      <c r="H2606" s="632" t="s">
        <v>12257</v>
      </c>
      <c r="I2606" s="390">
        <v>43617</v>
      </c>
    </row>
    <row r="2607" spans="1:9">
      <c r="A2607" s="1082">
        <v>92986</v>
      </c>
      <c r="B2607" s="1083" t="s">
        <v>3388</v>
      </c>
      <c r="C2607" s="630" t="s">
        <v>5405</v>
      </c>
      <c r="D2607" s="1083" t="s">
        <v>33</v>
      </c>
      <c r="E2607" s="1084">
        <v>22.3</v>
      </c>
      <c r="F2607" s="1084">
        <v>1.69</v>
      </c>
      <c r="G2607" s="1085">
        <v>20.61</v>
      </c>
      <c r="H2607" s="632" t="s">
        <v>12257</v>
      </c>
      <c r="I2607" s="390">
        <v>43617</v>
      </c>
    </row>
    <row r="2608" spans="1:9">
      <c r="A2608" s="1082">
        <v>92987</v>
      </c>
      <c r="B2608" s="1083" t="s">
        <v>3389</v>
      </c>
      <c r="C2608" s="630" t="s">
        <v>5405</v>
      </c>
      <c r="D2608" s="1083" t="s">
        <v>33</v>
      </c>
      <c r="E2608" s="1084">
        <v>31.12</v>
      </c>
      <c r="F2608" s="1084">
        <v>2.02</v>
      </c>
      <c r="G2608" s="1085">
        <v>29.1</v>
      </c>
      <c r="H2608" s="632" t="s">
        <v>12257</v>
      </c>
      <c r="I2608" s="390">
        <v>43617</v>
      </c>
    </row>
    <row r="2609" spans="1:9">
      <c r="A2609" s="1082">
        <v>92988</v>
      </c>
      <c r="B2609" s="1083" t="s">
        <v>3390</v>
      </c>
      <c r="C2609" s="630" t="s">
        <v>5405</v>
      </c>
      <c r="D2609" s="1083" t="s">
        <v>33</v>
      </c>
      <c r="E2609" s="1084">
        <v>31.2</v>
      </c>
      <c r="F2609" s="1084">
        <v>2.02</v>
      </c>
      <c r="G2609" s="1085">
        <v>29.18</v>
      </c>
      <c r="H2609" s="632" t="s">
        <v>12257</v>
      </c>
      <c r="I2609" s="390">
        <v>43617</v>
      </c>
    </row>
    <row r="2610" spans="1:9">
      <c r="A2610" s="1082">
        <v>92989</v>
      </c>
      <c r="B2610" s="1083" t="s">
        <v>3391</v>
      </c>
      <c r="C2610" s="630" t="s">
        <v>5405</v>
      </c>
      <c r="D2610" s="1083" t="s">
        <v>33</v>
      </c>
      <c r="E2610" s="1084">
        <v>43.18</v>
      </c>
      <c r="F2610" s="1084">
        <v>2.44</v>
      </c>
      <c r="G2610" s="1085">
        <v>40.74</v>
      </c>
      <c r="H2610" s="632" t="s">
        <v>12257</v>
      </c>
      <c r="I2610" s="390">
        <v>43617</v>
      </c>
    </row>
    <row r="2611" spans="1:9">
      <c r="A2611" s="1082">
        <v>92990</v>
      </c>
      <c r="B2611" s="1083" t="s">
        <v>3392</v>
      </c>
      <c r="C2611" s="630" t="s">
        <v>5405</v>
      </c>
      <c r="D2611" s="1083" t="s">
        <v>33</v>
      </c>
      <c r="E2611" s="1084">
        <v>42.69</v>
      </c>
      <c r="F2611" s="1084">
        <v>2.44</v>
      </c>
      <c r="G2611" s="1085">
        <v>40.25</v>
      </c>
      <c r="H2611" s="632" t="s">
        <v>12257</v>
      </c>
      <c r="I2611" s="390">
        <v>43617</v>
      </c>
    </row>
    <row r="2612" spans="1:9">
      <c r="A2612" s="1082">
        <v>92991</v>
      </c>
      <c r="B2612" s="1083" t="s">
        <v>3393</v>
      </c>
      <c r="C2612" s="630" t="s">
        <v>5405</v>
      </c>
      <c r="D2612" s="1083" t="s">
        <v>33</v>
      </c>
      <c r="E2612" s="1084">
        <v>56.29</v>
      </c>
      <c r="F2612" s="1084">
        <v>2.99</v>
      </c>
      <c r="G2612" s="1085">
        <v>53.3</v>
      </c>
      <c r="H2612" s="632" t="s">
        <v>12257</v>
      </c>
      <c r="I2612" s="390">
        <v>43617</v>
      </c>
    </row>
    <row r="2613" spans="1:9">
      <c r="A2613" s="1082">
        <v>92992</v>
      </c>
      <c r="B2613" s="1083" t="s">
        <v>3394</v>
      </c>
      <c r="C2613" s="630" t="s">
        <v>5405</v>
      </c>
      <c r="D2613" s="1083" t="s">
        <v>33</v>
      </c>
      <c r="E2613" s="1084">
        <v>56.32</v>
      </c>
      <c r="F2613" s="1084">
        <v>2.99</v>
      </c>
      <c r="G2613" s="1085">
        <v>53.33</v>
      </c>
      <c r="H2613" s="632" t="s">
        <v>12257</v>
      </c>
      <c r="I2613" s="390">
        <v>43617</v>
      </c>
    </row>
    <row r="2614" spans="1:9">
      <c r="A2614" s="1082">
        <v>92993</v>
      </c>
      <c r="B2614" s="1083" t="s">
        <v>3395</v>
      </c>
      <c r="C2614" s="630" t="s">
        <v>5405</v>
      </c>
      <c r="D2614" s="1083" t="s">
        <v>33</v>
      </c>
      <c r="E2614" s="1084">
        <v>72.13</v>
      </c>
      <c r="F2614" s="1084">
        <v>3.56</v>
      </c>
      <c r="G2614" s="1085">
        <v>68.569999999999993</v>
      </c>
      <c r="H2614" s="632" t="s">
        <v>12257</v>
      </c>
      <c r="I2614" s="390">
        <v>43617</v>
      </c>
    </row>
    <row r="2615" spans="1:9">
      <c r="A2615" s="1082">
        <v>92994</v>
      </c>
      <c r="B2615" s="1083" t="s">
        <v>3396</v>
      </c>
      <c r="C2615" s="630" t="s">
        <v>5405</v>
      </c>
      <c r="D2615" s="1083" t="s">
        <v>33</v>
      </c>
      <c r="E2615" s="1084">
        <v>72.84</v>
      </c>
      <c r="F2615" s="1084">
        <v>3.56</v>
      </c>
      <c r="G2615" s="1085">
        <v>69.28</v>
      </c>
      <c r="H2615" s="632" t="s">
        <v>12257</v>
      </c>
      <c r="I2615" s="390">
        <v>43617</v>
      </c>
    </row>
    <row r="2616" spans="1:9">
      <c r="A2616" s="1082">
        <v>92995</v>
      </c>
      <c r="B2616" s="1083" t="s">
        <v>3397</v>
      </c>
      <c r="C2616" s="630" t="s">
        <v>5405</v>
      </c>
      <c r="D2616" s="1083" t="s">
        <v>33</v>
      </c>
      <c r="E2616" s="1084">
        <v>89.67</v>
      </c>
      <c r="F2616" s="1084">
        <v>4.1900000000000004</v>
      </c>
      <c r="G2616" s="1085">
        <v>85.48</v>
      </c>
      <c r="H2616" s="632" t="s">
        <v>12257</v>
      </c>
      <c r="I2616" s="390">
        <v>43617</v>
      </c>
    </row>
    <row r="2617" spans="1:9">
      <c r="A2617" s="1082">
        <v>92996</v>
      </c>
      <c r="B2617" s="1083" t="s">
        <v>3398</v>
      </c>
      <c r="C2617" s="630" t="s">
        <v>5405</v>
      </c>
      <c r="D2617" s="1083" t="s">
        <v>33</v>
      </c>
      <c r="E2617" s="1084">
        <v>89.91</v>
      </c>
      <c r="F2617" s="1084">
        <v>4.1900000000000004</v>
      </c>
      <c r="G2617" s="1085">
        <v>85.72</v>
      </c>
      <c r="H2617" s="632" t="s">
        <v>12257</v>
      </c>
      <c r="I2617" s="390">
        <v>43617</v>
      </c>
    </row>
    <row r="2618" spans="1:9">
      <c r="A2618" s="1082">
        <v>92997</v>
      </c>
      <c r="B2618" s="1083" t="s">
        <v>3399</v>
      </c>
      <c r="C2618" s="630" t="s">
        <v>5405</v>
      </c>
      <c r="D2618" s="1083" t="s">
        <v>33</v>
      </c>
      <c r="E2618" s="1084">
        <v>108.94</v>
      </c>
      <c r="F2618" s="1084">
        <v>4.96</v>
      </c>
      <c r="G2618" s="1085">
        <v>103.98</v>
      </c>
      <c r="H2618" s="632" t="s">
        <v>12257</v>
      </c>
      <c r="I2618" s="390">
        <v>43617</v>
      </c>
    </row>
    <row r="2619" spans="1:9">
      <c r="A2619" s="1082">
        <v>92998</v>
      </c>
      <c r="B2619" s="1083" t="s">
        <v>3400</v>
      </c>
      <c r="C2619" s="630" t="s">
        <v>5405</v>
      </c>
      <c r="D2619" s="1083" t="s">
        <v>33</v>
      </c>
      <c r="E2619" s="1084">
        <v>109.97</v>
      </c>
      <c r="F2619" s="1084">
        <v>4.96</v>
      </c>
      <c r="G2619" s="1085">
        <v>105.01</v>
      </c>
      <c r="H2619" s="632" t="s">
        <v>12257</v>
      </c>
      <c r="I2619" s="390">
        <v>43617</v>
      </c>
    </row>
    <row r="2620" spans="1:9">
      <c r="A2620" s="1082">
        <v>92999</v>
      </c>
      <c r="B2620" s="1083" t="s">
        <v>3401</v>
      </c>
      <c r="C2620" s="630" t="s">
        <v>5405</v>
      </c>
      <c r="D2620" s="1083" t="s">
        <v>33</v>
      </c>
      <c r="E2620" s="1084">
        <v>143.38999999999999</v>
      </c>
      <c r="F2620" s="1084">
        <v>6.16</v>
      </c>
      <c r="G2620" s="1085">
        <v>137.22999999999999</v>
      </c>
      <c r="H2620" s="632" t="s">
        <v>12257</v>
      </c>
      <c r="I2620" s="390">
        <v>43617</v>
      </c>
    </row>
    <row r="2621" spans="1:9">
      <c r="A2621" s="1082">
        <v>93000</v>
      </c>
      <c r="B2621" s="1083" t="s">
        <v>3402</v>
      </c>
      <c r="C2621" s="630" t="s">
        <v>5405</v>
      </c>
      <c r="D2621" s="1083" t="s">
        <v>33</v>
      </c>
      <c r="E2621" s="1084">
        <v>144.27000000000001</v>
      </c>
      <c r="F2621" s="1084">
        <v>6.16</v>
      </c>
      <c r="G2621" s="1085">
        <v>138.11000000000001</v>
      </c>
      <c r="H2621" s="632" t="s">
        <v>12257</v>
      </c>
      <c r="I2621" s="390">
        <v>43617</v>
      </c>
    </row>
    <row r="2622" spans="1:9">
      <c r="A2622" s="1082">
        <v>93001</v>
      </c>
      <c r="B2622" s="1083" t="s">
        <v>5571</v>
      </c>
      <c r="C2622" s="630" t="s">
        <v>5405</v>
      </c>
      <c r="D2622" s="1083" t="s">
        <v>33</v>
      </c>
      <c r="E2622" s="1084">
        <v>175.1</v>
      </c>
      <c r="F2622" s="1084">
        <v>7.28</v>
      </c>
      <c r="G2622" s="1085">
        <v>167.82</v>
      </c>
      <c r="H2622" s="632" t="s">
        <v>12257</v>
      </c>
      <c r="I2622" s="390">
        <v>43617</v>
      </c>
    </row>
    <row r="2623" spans="1:9">
      <c r="A2623" s="1082">
        <v>93002</v>
      </c>
      <c r="B2623" s="1083" t="s">
        <v>3403</v>
      </c>
      <c r="C2623" s="630" t="s">
        <v>5405</v>
      </c>
      <c r="D2623" s="1083" t="s">
        <v>33</v>
      </c>
      <c r="E2623" s="1084">
        <v>179.94</v>
      </c>
      <c r="F2623" s="1084">
        <v>7.28</v>
      </c>
      <c r="G2623" s="1085">
        <v>172.66</v>
      </c>
      <c r="H2623" s="632" t="s">
        <v>12257</v>
      </c>
      <c r="I2623" s="390">
        <v>43617</v>
      </c>
    </row>
    <row r="2624" spans="1:9">
      <c r="A2624" s="1082">
        <v>83446</v>
      </c>
      <c r="B2624" s="1083" t="s">
        <v>346</v>
      </c>
      <c r="C2624" s="630" t="s">
        <v>5405</v>
      </c>
      <c r="D2624" s="1083" t="s">
        <v>43</v>
      </c>
      <c r="E2624" s="1084">
        <v>148.71</v>
      </c>
      <c r="F2624" s="1084">
        <v>66.010000000000005</v>
      </c>
      <c r="G2624" s="1085">
        <v>82.7</v>
      </c>
      <c r="H2624" s="632" t="s">
        <v>12257</v>
      </c>
      <c r="I2624" s="390">
        <v>43617</v>
      </c>
    </row>
    <row r="2625" spans="1:9">
      <c r="A2625" s="1082">
        <v>91936</v>
      </c>
      <c r="B2625" s="1083" t="s">
        <v>3404</v>
      </c>
      <c r="C2625" s="630" t="s">
        <v>5405</v>
      </c>
      <c r="D2625" s="1083" t="s">
        <v>43</v>
      </c>
      <c r="E2625" s="1084">
        <v>9.1300000000000008</v>
      </c>
      <c r="F2625" s="1084">
        <v>3.36</v>
      </c>
      <c r="G2625" s="1085">
        <v>5.77</v>
      </c>
      <c r="H2625" s="632" t="s">
        <v>12257</v>
      </c>
      <c r="I2625" s="390">
        <v>43617</v>
      </c>
    </row>
    <row r="2626" spans="1:9">
      <c r="A2626" s="1082">
        <v>91937</v>
      </c>
      <c r="B2626" s="1083" t="s">
        <v>3405</v>
      </c>
      <c r="C2626" s="630" t="s">
        <v>5405</v>
      </c>
      <c r="D2626" s="1083" t="s">
        <v>43</v>
      </c>
      <c r="E2626" s="1084">
        <v>7.79</v>
      </c>
      <c r="F2626" s="1084">
        <v>3.37</v>
      </c>
      <c r="G2626" s="1085">
        <v>4.42</v>
      </c>
      <c r="H2626" s="632" t="s">
        <v>12257</v>
      </c>
      <c r="I2626" s="390">
        <v>43617</v>
      </c>
    </row>
    <row r="2627" spans="1:9">
      <c r="A2627" s="1082">
        <v>91939</v>
      </c>
      <c r="B2627" s="1083" t="s">
        <v>3406</v>
      </c>
      <c r="C2627" s="630" t="s">
        <v>5405</v>
      </c>
      <c r="D2627" s="1083" t="s">
        <v>43</v>
      </c>
      <c r="E2627" s="1084">
        <v>19.47</v>
      </c>
      <c r="F2627" s="1084">
        <v>12.32</v>
      </c>
      <c r="G2627" s="1085">
        <v>7.15</v>
      </c>
      <c r="H2627" s="632" t="s">
        <v>12257</v>
      </c>
      <c r="I2627" s="390">
        <v>43617</v>
      </c>
    </row>
    <row r="2628" spans="1:9">
      <c r="A2628" s="1082">
        <v>91940</v>
      </c>
      <c r="B2628" s="1083" t="s">
        <v>3407</v>
      </c>
      <c r="C2628" s="630" t="s">
        <v>5405</v>
      </c>
      <c r="D2628" s="1083" t="s">
        <v>43</v>
      </c>
      <c r="E2628" s="1084">
        <v>10.33</v>
      </c>
      <c r="F2628" s="1084">
        <v>5.91</v>
      </c>
      <c r="G2628" s="1085">
        <v>4.42</v>
      </c>
      <c r="H2628" s="632" t="s">
        <v>12257</v>
      </c>
      <c r="I2628" s="390">
        <v>43617</v>
      </c>
    </row>
    <row r="2629" spans="1:9">
      <c r="A2629" s="1082">
        <v>91941</v>
      </c>
      <c r="B2629" s="1083" t="s">
        <v>3408</v>
      </c>
      <c r="C2629" s="630" t="s">
        <v>5405</v>
      </c>
      <c r="D2629" s="1083" t="s">
        <v>43</v>
      </c>
      <c r="E2629" s="1084">
        <v>6.9</v>
      </c>
      <c r="F2629" s="1084">
        <v>3.53</v>
      </c>
      <c r="G2629" s="1085">
        <v>3.37</v>
      </c>
      <c r="H2629" s="632" t="s">
        <v>12257</v>
      </c>
      <c r="I2629" s="390">
        <v>43617</v>
      </c>
    </row>
    <row r="2630" spans="1:9">
      <c r="A2630" s="1082">
        <v>91942</v>
      </c>
      <c r="B2630" s="1083" t="s">
        <v>3409</v>
      </c>
      <c r="C2630" s="630" t="s">
        <v>5405</v>
      </c>
      <c r="D2630" s="1083" t="s">
        <v>43</v>
      </c>
      <c r="E2630" s="1084">
        <v>23.82</v>
      </c>
      <c r="F2630" s="1084">
        <v>14.14</v>
      </c>
      <c r="G2630" s="1085">
        <v>9.68</v>
      </c>
      <c r="H2630" s="632" t="s">
        <v>12257</v>
      </c>
      <c r="I2630" s="390">
        <v>43617</v>
      </c>
    </row>
    <row r="2631" spans="1:9">
      <c r="A2631" s="1082">
        <v>91943</v>
      </c>
      <c r="B2631" s="1083" t="s">
        <v>3410</v>
      </c>
      <c r="C2631" s="630" t="s">
        <v>5405</v>
      </c>
      <c r="D2631" s="1083" t="s">
        <v>43</v>
      </c>
      <c r="E2631" s="1084">
        <v>13.31</v>
      </c>
      <c r="F2631" s="1084">
        <v>6.78</v>
      </c>
      <c r="G2631" s="1085">
        <v>6.53</v>
      </c>
      <c r="H2631" s="632" t="s">
        <v>12257</v>
      </c>
      <c r="I2631" s="390">
        <v>43617</v>
      </c>
    </row>
    <row r="2632" spans="1:9">
      <c r="A2632" s="1082">
        <v>91944</v>
      </c>
      <c r="B2632" s="1083" t="s">
        <v>3411</v>
      </c>
      <c r="C2632" s="630" t="s">
        <v>5405</v>
      </c>
      <c r="D2632" s="1083" t="s">
        <v>43</v>
      </c>
      <c r="E2632" s="1084">
        <v>9.3699999999999992</v>
      </c>
      <c r="F2632" s="1084">
        <v>4.0199999999999996</v>
      </c>
      <c r="G2632" s="1085">
        <v>5.35</v>
      </c>
      <c r="H2632" s="632" t="s">
        <v>12257</v>
      </c>
      <c r="I2632" s="390">
        <v>43617</v>
      </c>
    </row>
    <row r="2633" spans="1:9">
      <c r="A2633" s="1082">
        <v>92865</v>
      </c>
      <c r="B2633" s="1083" t="s">
        <v>1308</v>
      </c>
      <c r="C2633" s="630" t="s">
        <v>5405</v>
      </c>
      <c r="D2633" s="1083" t="s">
        <v>43</v>
      </c>
      <c r="E2633" s="1084">
        <v>7.1</v>
      </c>
      <c r="F2633" s="1084">
        <v>3.37</v>
      </c>
      <c r="G2633" s="1085">
        <v>3.73</v>
      </c>
      <c r="H2633" s="632" t="s">
        <v>12257</v>
      </c>
      <c r="I2633" s="390">
        <v>43617</v>
      </c>
    </row>
    <row r="2634" spans="1:9">
      <c r="A2634" s="1082">
        <v>92866</v>
      </c>
      <c r="B2634" s="1083" t="s">
        <v>1309</v>
      </c>
      <c r="C2634" s="630" t="s">
        <v>5405</v>
      </c>
      <c r="D2634" s="1083" t="s">
        <v>43</v>
      </c>
      <c r="E2634" s="1084">
        <v>5.98</v>
      </c>
      <c r="F2634" s="1084">
        <v>3.38</v>
      </c>
      <c r="G2634" s="1085">
        <v>2.6</v>
      </c>
      <c r="H2634" s="632" t="s">
        <v>12257</v>
      </c>
      <c r="I2634" s="390">
        <v>43617</v>
      </c>
    </row>
    <row r="2635" spans="1:9">
      <c r="A2635" s="1082">
        <v>92867</v>
      </c>
      <c r="B2635" s="1083" t="s">
        <v>1310</v>
      </c>
      <c r="C2635" s="630" t="s">
        <v>5405</v>
      </c>
      <c r="D2635" s="1083" t="s">
        <v>43</v>
      </c>
      <c r="E2635" s="1084">
        <v>18.89</v>
      </c>
      <c r="F2635" s="1084">
        <v>12.32</v>
      </c>
      <c r="G2635" s="1085">
        <v>6.57</v>
      </c>
      <c r="H2635" s="632" t="s">
        <v>12257</v>
      </c>
      <c r="I2635" s="390">
        <v>43617</v>
      </c>
    </row>
    <row r="2636" spans="1:9">
      <c r="A2636" s="1082">
        <v>92868</v>
      </c>
      <c r="B2636" s="1083" t="s">
        <v>3412</v>
      </c>
      <c r="C2636" s="630" t="s">
        <v>5405</v>
      </c>
      <c r="D2636" s="1083" t="s">
        <v>43</v>
      </c>
      <c r="E2636" s="1084">
        <v>9.75</v>
      </c>
      <c r="F2636" s="1084">
        <v>5.92</v>
      </c>
      <c r="G2636" s="1085">
        <v>3.83</v>
      </c>
      <c r="H2636" s="632" t="s">
        <v>12257</v>
      </c>
      <c r="I2636" s="390">
        <v>43617</v>
      </c>
    </row>
    <row r="2637" spans="1:9">
      <c r="A2637" s="1082">
        <v>92869</v>
      </c>
      <c r="B2637" s="1083" t="s">
        <v>3413</v>
      </c>
      <c r="C2637" s="630" t="s">
        <v>5405</v>
      </c>
      <c r="D2637" s="1083" t="s">
        <v>43</v>
      </c>
      <c r="E2637" s="1084">
        <v>6.32</v>
      </c>
      <c r="F2637" s="1084">
        <v>3.54</v>
      </c>
      <c r="G2637" s="1085">
        <v>2.78</v>
      </c>
      <c r="H2637" s="632" t="s">
        <v>12257</v>
      </c>
      <c r="I2637" s="390">
        <v>43617</v>
      </c>
    </row>
    <row r="2638" spans="1:9">
      <c r="A2638" s="1082">
        <v>92870</v>
      </c>
      <c r="B2638" s="1083" t="s">
        <v>1311</v>
      </c>
      <c r="C2638" s="630" t="s">
        <v>5405</v>
      </c>
      <c r="D2638" s="1083" t="s">
        <v>43</v>
      </c>
      <c r="E2638" s="1084">
        <v>22.81</v>
      </c>
      <c r="F2638" s="1084">
        <v>14.14</v>
      </c>
      <c r="G2638" s="1085">
        <v>8.67</v>
      </c>
      <c r="H2638" s="632" t="s">
        <v>12257</v>
      </c>
      <c r="I2638" s="390">
        <v>43617</v>
      </c>
    </row>
    <row r="2639" spans="1:9">
      <c r="A2639" s="1082">
        <v>92871</v>
      </c>
      <c r="B2639" s="1083" t="s">
        <v>3414</v>
      </c>
      <c r="C2639" s="630" t="s">
        <v>5405</v>
      </c>
      <c r="D2639" s="1083" t="s">
        <v>43</v>
      </c>
      <c r="E2639" s="1084">
        <v>12.3</v>
      </c>
      <c r="F2639" s="1084">
        <v>6.79</v>
      </c>
      <c r="G2639" s="1085">
        <v>5.51</v>
      </c>
      <c r="H2639" s="632" t="s">
        <v>12257</v>
      </c>
      <c r="I2639" s="390">
        <v>43617</v>
      </c>
    </row>
    <row r="2640" spans="1:9">
      <c r="A2640" s="1082">
        <v>92872</v>
      </c>
      <c r="B2640" s="1083" t="s">
        <v>3415</v>
      </c>
      <c r="C2640" s="630" t="s">
        <v>5405</v>
      </c>
      <c r="D2640" s="1083" t="s">
        <v>43</v>
      </c>
      <c r="E2640" s="1084">
        <v>8.36</v>
      </c>
      <c r="F2640" s="1084">
        <v>4.0199999999999996</v>
      </c>
      <c r="G2640" s="1085">
        <v>4.34</v>
      </c>
      <c r="H2640" s="632" t="s">
        <v>12257</v>
      </c>
      <c r="I2640" s="390">
        <v>43617</v>
      </c>
    </row>
    <row r="2641" spans="1:9">
      <c r="A2641" s="1082">
        <v>95777</v>
      </c>
      <c r="B2641" s="1083" t="s">
        <v>3416</v>
      </c>
      <c r="C2641" s="630" t="s">
        <v>5405</v>
      </c>
      <c r="D2641" s="1083" t="s">
        <v>43</v>
      </c>
      <c r="E2641" s="1084">
        <v>18.239999999999998</v>
      </c>
      <c r="F2641" s="1084">
        <v>8.08</v>
      </c>
      <c r="G2641" s="1085">
        <v>10.16</v>
      </c>
      <c r="H2641" s="632" t="s">
        <v>12257</v>
      </c>
      <c r="I2641" s="390">
        <v>43617</v>
      </c>
    </row>
    <row r="2642" spans="1:9">
      <c r="A2642" s="1082">
        <v>95778</v>
      </c>
      <c r="B2642" s="1083" t="s">
        <v>3417</v>
      </c>
      <c r="C2642" s="630" t="s">
        <v>5405</v>
      </c>
      <c r="D2642" s="1083" t="s">
        <v>43</v>
      </c>
      <c r="E2642" s="1084">
        <v>18.63</v>
      </c>
      <c r="F2642" s="1084">
        <v>8.08</v>
      </c>
      <c r="G2642" s="1085">
        <v>10.55</v>
      </c>
      <c r="H2642" s="632" t="s">
        <v>12257</v>
      </c>
      <c r="I2642" s="390">
        <v>43617</v>
      </c>
    </row>
    <row r="2643" spans="1:9">
      <c r="A2643" s="1082">
        <v>95779</v>
      </c>
      <c r="B2643" s="1083" t="s">
        <v>3418</v>
      </c>
      <c r="C2643" s="630" t="s">
        <v>5405</v>
      </c>
      <c r="D2643" s="1083" t="s">
        <v>43</v>
      </c>
      <c r="E2643" s="1084">
        <v>17.32</v>
      </c>
      <c r="F2643" s="1084">
        <v>8.08</v>
      </c>
      <c r="G2643" s="1085">
        <v>9.24</v>
      </c>
      <c r="H2643" s="632" t="s">
        <v>12257</v>
      </c>
      <c r="I2643" s="390">
        <v>43617</v>
      </c>
    </row>
    <row r="2644" spans="1:9">
      <c r="A2644" s="1082">
        <v>95780</v>
      </c>
      <c r="B2644" s="1083" t="s">
        <v>3419</v>
      </c>
      <c r="C2644" s="630" t="s">
        <v>5405</v>
      </c>
      <c r="D2644" s="1083" t="s">
        <v>43</v>
      </c>
      <c r="E2644" s="1084">
        <v>20.51</v>
      </c>
      <c r="F2644" s="1084">
        <v>8.3800000000000008</v>
      </c>
      <c r="G2644" s="1085">
        <v>12.13</v>
      </c>
      <c r="H2644" s="632" t="s">
        <v>12257</v>
      </c>
      <c r="I2644" s="390">
        <v>43617</v>
      </c>
    </row>
    <row r="2645" spans="1:9">
      <c r="A2645" s="1082">
        <v>95781</v>
      </c>
      <c r="B2645" s="1083" t="s">
        <v>3420</v>
      </c>
      <c r="C2645" s="630" t="s">
        <v>5405</v>
      </c>
      <c r="D2645" s="1083" t="s">
        <v>43</v>
      </c>
      <c r="E2645" s="1084">
        <v>20.8</v>
      </c>
      <c r="F2645" s="1084">
        <v>8.3800000000000008</v>
      </c>
      <c r="G2645" s="1085">
        <v>12.42</v>
      </c>
      <c r="H2645" s="632" t="s">
        <v>12257</v>
      </c>
      <c r="I2645" s="390">
        <v>43617</v>
      </c>
    </row>
    <row r="2646" spans="1:9">
      <c r="A2646" s="1082">
        <v>95782</v>
      </c>
      <c r="B2646" s="1083" t="s">
        <v>1660</v>
      </c>
      <c r="C2646" s="630" t="s">
        <v>5405</v>
      </c>
      <c r="D2646" s="1083" t="s">
        <v>43</v>
      </c>
      <c r="E2646" s="1084">
        <v>21.57</v>
      </c>
      <c r="F2646" s="1084">
        <v>8.3800000000000008</v>
      </c>
      <c r="G2646" s="1085">
        <v>13.19</v>
      </c>
      <c r="H2646" s="632" t="s">
        <v>12257</v>
      </c>
      <c r="I2646" s="390">
        <v>43617</v>
      </c>
    </row>
    <row r="2647" spans="1:9">
      <c r="A2647" s="1082">
        <v>95785</v>
      </c>
      <c r="B2647" s="1083" t="s">
        <v>3421</v>
      </c>
      <c r="C2647" s="630" t="s">
        <v>5405</v>
      </c>
      <c r="D2647" s="1083" t="s">
        <v>43</v>
      </c>
      <c r="E2647" s="1084">
        <v>24.34</v>
      </c>
      <c r="F2647" s="1084">
        <v>8.85</v>
      </c>
      <c r="G2647" s="1085">
        <v>15.49</v>
      </c>
      <c r="H2647" s="632" t="s">
        <v>12257</v>
      </c>
      <c r="I2647" s="390">
        <v>43617</v>
      </c>
    </row>
    <row r="2648" spans="1:9">
      <c r="A2648" s="1082">
        <v>95787</v>
      </c>
      <c r="B2648" s="1083" t="s">
        <v>1661</v>
      </c>
      <c r="C2648" s="630" t="s">
        <v>5405</v>
      </c>
      <c r="D2648" s="1083" t="s">
        <v>43</v>
      </c>
      <c r="E2648" s="1084">
        <v>18.62</v>
      </c>
      <c r="F2648" s="1084">
        <v>8.8699999999999992</v>
      </c>
      <c r="G2648" s="1085">
        <v>9.75</v>
      </c>
      <c r="H2648" s="632" t="s">
        <v>12257</v>
      </c>
      <c r="I2648" s="390">
        <v>43617</v>
      </c>
    </row>
    <row r="2649" spans="1:9">
      <c r="A2649" s="1082">
        <v>95789</v>
      </c>
      <c r="B2649" s="1083" t="s">
        <v>1662</v>
      </c>
      <c r="C2649" s="630" t="s">
        <v>5405</v>
      </c>
      <c r="D2649" s="1083" t="s">
        <v>43</v>
      </c>
      <c r="E2649" s="1084">
        <v>22.63</v>
      </c>
      <c r="F2649" s="1084">
        <v>9.36</v>
      </c>
      <c r="G2649" s="1085">
        <v>13.27</v>
      </c>
      <c r="H2649" s="632" t="s">
        <v>12257</v>
      </c>
      <c r="I2649" s="390">
        <v>43617</v>
      </c>
    </row>
    <row r="2650" spans="1:9">
      <c r="A2650" s="1082">
        <v>95791</v>
      </c>
      <c r="B2650" s="1083" t="s">
        <v>1663</v>
      </c>
      <c r="C2650" s="630" t="s">
        <v>5405</v>
      </c>
      <c r="D2650" s="1083" t="s">
        <v>43</v>
      </c>
      <c r="E2650" s="1084">
        <v>28.59</v>
      </c>
      <c r="F2650" s="1084">
        <v>10.029999999999999</v>
      </c>
      <c r="G2650" s="1085">
        <v>18.559999999999999</v>
      </c>
      <c r="H2650" s="632" t="s">
        <v>12257</v>
      </c>
      <c r="I2650" s="390">
        <v>43617</v>
      </c>
    </row>
    <row r="2651" spans="1:9">
      <c r="A2651" s="1082">
        <v>95795</v>
      </c>
      <c r="B2651" s="1083" t="s">
        <v>3422</v>
      </c>
      <c r="C2651" s="630" t="s">
        <v>5405</v>
      </c>
      <c r="D2651" s="1083" t="s">
        <v>43</v>
      </c>
      <c r="E2651" s="1084">
        <v>21.52</v>
      </c>
      <c r="F2651" s="1084">
        <v>10.27</v>
      </c>
      <c r="G2651" s="1085">
        <v>11.25</v>
      </c>
      <c r="H2651" s="632" t="s">
        <v>12257</v>
      </c>
      <c r="I2651" s="390">
        <v>43617</v>
      </c>
    </row>
    <row r="2652" spans="1:9">
      <c r="A2652" s="1082">
        <v>95796</v>
      </c>
      <c r="B2652" s="1083" t="s">
        <v>3423</v>
      </c>
      <c r="C2652" s="630" t="s">
        <v>5405</v>
      </c>
      <c r="D2652" s="1083" t="s">
        <v>43</v>
      </c>
      <c r="E2652" s="1084">
        <v>26.64</v>
      </c>
      <c r="F2652" s="1084">
        <v>11.01</v>
      </c>
      <c r="G2652" s="1085">
        <v>15.63</v>
      </c>
      <c r="H2652" s="632" t="s">
        <v>12257</v>
      </c>
      <c r="I2652" s="390">
        <v>43617</v>
      </c>
    </row>
    <row r="2653" spans="1:9">
      <c r="A2653" s="1082">
        <v>95797</v>
      </c>
      <c r="B2653" s="1083" t="s">
        <v>3424</v>
      </c>
      <c r="C2653" s="630" t="s">
        <v>5405</v>
      </c>
      <c r="D2653" s="1083" t="s">
        <v>43</v>
      </c>
      <c r="E2653" s="1084">
        <v>33.32</v>
      </c>
      <c r="F2653" s="1084">
        <v>12.02</v>
      </c>
      <c r="G2653" s="1085">
        <v>21.3</v>
      </c>
      <c r="H2653" s="632" t="s">
        <v>12257</v>
      </c>
      <c r="I2653" s="390">
        <v>43617</v>
      </c>
    </row>
    <row r="2654" spans="1:9">
      <c r="A2654" s="1082">
        <v>95801</v>
      </c>
      <c r="B2654" s="1083" t="s">
        <v>3425</v>
      </c>
      <c r="C2654" s="630" t="s">
        <v>5405</v>
      </c>
      <c r="D2654" s="1083" t="s">
        <v>43</v>
      </c>
      <c r="E2654" s="1084">
        <v>25.67</v>
      </c>
      <c r="F2654" s="1084">
        <v>11.68</v>
      </c>
      <c r="G2654" s="1085">
        <v>13.99</v>
      </c>
      <c r="H2654" s="632" t="s">
        <v>12257</v>
      </c>
      <c r="I2654" s="390">
        <v>43617</v>
      </c>
    </row>
    <row r="2655" spans="1:9">
      <c r="A2655" s="1082">
        <v>95802</v>
      </c>
      <c r="B2655" s="1083" t="s">
        <v>3426</v>
      </c>
      <c r="C2655" s="630" t="s">
        <v>5405</v>
      </c>
      <c r="D2655" s="1083" t="s">
        <v>43</v>
      </c>
      <c r="E2655" s="1084">
        <v>28.54</v>
      </c>
      <c r="F2655" s="1084">
        <v>12.65</v>
      </c>
      <c r="G2655" s="1085">
        <v>15.89</v>
      </c>
      <c r="H2655" s="632" t="s">
        <v>12257</v>
      </c>
      <c r="I2655" s="390">
        <v>43617</v>
      </c>
    </row>
    <row r="2656" spans="1:9">
      <c r="A2656" s="1082">
        <v>95803</v>
      </c>
      <c r="B2656" s="1083" t="s">
        <v>3427</v>
      </c>
      <c r="C2656" s="630" t="s">
        <v>5405</v>
      </c>
      <c r="D2656" s="1083" t="s">
        <v>43</v>
      </c>
      <c r="E2656" s="1084">
        <v>37.1</v>
      </c>
      <c r="F2656" s="1084">
        <v>14.02</v>
      </c>
      <c r="G2656" s="1085">
        <v>23.08</v>
      </c>
      <c r="H2656" s="632" t="s">
        <v>12257</v>
      </c>
      <c r="I2656" s="390">
        <v>43617</v>
      </c>
    </row>
    <row r="2657" spans="1:9">
      <c r="A2657" s="1082">
        <v>95804</v>
      </c>
      <c r="B2657" s="1083" t="s">
        <v>3428</v>
      </c>
      <c r="C2657" s="630" t="s">
        <v>5405</v>
      </c>
      <c r="D2657" s="1083" t="s">
        <v>43</v>
      </c>
      <c r="E2657" s="1084">
        <v>16.78</v>
      </c>
      <c r="F2657" s="1084">
        <v>6.68</v>
      </c>
      <c r="G2657" s="1085">
        <v>10.1</v>
      </c>
      <c r="H2657" s="632" t="s">
        <v>12257</v>
      </c>
      <c r="I2657" s="390">
        <v>43617</v>
      </c>
    </row>
    <row r="2658" spans="1:9">
      <c r="A2658" s="1082">
        <v>95805</v>
      </c>
      <c r="B2658" s="1083" t="s">
        <v>3429</v>
      </c>
      <c r="C2658" s="630" t="s">
        <v>5405</v>
      </c>
      <c r="D2658" s="1083" t="s">
        <v>43</v>
      </c>
      <c r="E2658" s="1084">
        <v>16.940000000000001</v>
      </c>
      <c r="F2658" s="1084">
        <v>6.79</v>
      </c>
      <c r="G2658" s="1085">
        <v>10.15</v>
      </c>
      <c r="H2658" s="632" t="s">
        <v>12257</v>
      </c>
      <c r="I2658" s="390">
        <v>43617</v>
      </c>
    </row>
    <row r="2659" spans="1:9">
      <c r="A2659" s="1082">
        <v>95806</v>
      </c>
      <c r="B2659" s="1083" t="s">
        <v>3430</v>
      </c>
      <c r="C2659" s="630" t="s">
        <v>5405</v>
      </c>
      <c r="D2659" s="1083" t="s">
        <v>43</v>
      </c>
      <c r="E2659" s="1084">
        <v>17.489999999999998</v>
      </c>
      <c r="F2659" s="1084">
        <v>6.94</v>
      </c>
      <c r="G2659" s="1085">
        <v>10.55</v>
      </c>
      <c r="H2659" s="632" t="s">
        <v>12257</v>
      </c>
      <c r="I2659" s="390">
        <v>43617</v>
      </c>
    </row>
    <row r="2660" spans="1:9">
      <c r="A2660" s="1082">
        <v>95807</v>
      </c>
      <c r="B2660" s="1083" t="s">
        <v>3431</v>
      </c>
      <c r="C2660" s="630" t="s">
        <v>5405</v>
      </c>
      <c r="D2660" s="1083" t="s">
        <v>43</v>
      </c>
      <c r="E2660" s="1084">
        <v>19.32</v>
      </c>
      <c r="F2660" s="1084">
        <v>7.96</v>
      </c>
      <c r="G2660" s="1085">
        <v>11.36</v>
      </c>
      <c r="H2660" s="632" t="s">
        <v>12257</v>
      </c>
      <c r="I2660" s="390">
        <v>43617</v>
      </c>
    </row>
    <row r="2661" spans="1:9">
      <c r="A2661" s="1082">
        <v>95808</v>
      </c>
      <c r="B2661" s="1083" t="s">
        <v>3432</v>
      </c>
      <c r="C2661" s="630" t="s">
        <v>5405</v>
      </c>
      <c r="D2661" s="1083" t="s">
        <v>43</v>
      </c>
      <c r="E2661" s="1084">
        <v>19.8</v>
      </c>
      <c r="F2661" s="1084">
        <v>8.2799999999999994</v>
      </c>
      <c r="G2661" s="1085">
        <v>11.52</v>
      </c>
      <c r="H2661" s="632" t="s">
        <v>12257</v>
      </c>
      <c r="I2661" s="390">
        <v>43617</v>
      </c>
    </row>
    <row r="2662" spans="1:9">
      <c r="A2662" s="1082">
        <v>95809</v>
      </c>
      <c r="B2662" s="1083" t="s">
        <v>3433</v>
      </c>
      <c r="C2662" s="630" t="s">
        <v>5405</v>
      </c>
      <c r="D2662" s="1083" t="s">
        <v>43</v>
      </c>
      <c r="E2662" s="1084">
        <v>21.73</v>
      </c>
      <c r="F2662" s="1084">
        <v>8.74</v>
      </c>
      <c r="G2662" s="1085">
        <v>12.99</v>
      </c>
      <c r="H2662" s="632" t="s">
        <v>12257</v>
      </c>
      <c r="I2662" s="390">
        <v>43617</v>
      </c>
    </row>
    <row r="2663" spans="1:9">
      <c r="A2663" s="1082">
        <v>95810</v>
      </c>
      <c r="B2663" s="1083" t="s">
        <v>3434</v>
      </c>
      <c r="C2663" s="630" t="s">
        <v>5405</v>
      </c>
      <c r="D2663" s="1083" t="s">
        <v>43</v>
      </c>
      <c r="E2663" s="1084">
        <v>10.48</v>
      </c>
      <c r="F2663" s="1084">
        <v>1.9</v>
      </c>
      <c r="G2663" s="1085">
        <v>8.58</v>
      </c>
      <c r="H2663" s="632" t="s">
        <v>12257</v>
      </c>
      <c r="I2663" s="390">
        <v>43617</v>
      </c>
    </row>
    <row r="2664" spans="1:9">
      <c r="A2664" s="1082">
        <v>95811</v>
      </c>
      <c r="B2664" s="1083" t="s">
        <v>3435</v>
      </c>
      <c r="C2664" s="630" t="s">
        <v>5405</v>
      </c>
      <c r="D2664" s="1083" t="s">
        <v>43</v>
      </c>
      <c r="E2664" s="1084">
        <v>10.96</v>
      </c>
      <c r="F2664" s="1084">
        <v>2.2200000000000002</v>
      </c>
      <c r="G2664" s="1085">
        <v>8.74</v>
      </c>
      <c r="H2664" s="632" t="s">
        <v>12257</v>
      </c>
      <c r="I2664" s="390">
        <v>43617</v>
      </c>
    </row>
    <row r="2665" spans="1:9">
      <c r="A2665" s="1082">
        <v>95812</v>
      </c>
      <c r="B2665" s="1083" t="s">
        <v>3436</v>
      </c>
      <c r="C2665" s="630" t="s">
        <v>5405</v>
      </c>
      <c r="D2665" s="1083" t="s">
        <v>43</v>
      </c>
      <c r="E2665" s="1084">
        <v>12.89</v>
      </c>
      <c r="F2665" s="1084">
        <v>2.7</v>
      </c>
      <c r="G2665" s="1085">
        <v>10.19</v>
      </c>
      <c r="H2665" s="632" t="s">
        <v>12257</v>
      </c>
      <c r="I2665" s="390">
        <v>43617</v>
      </c>
    </row>
    <row r="2666" spans="1:9">
      <c r="A2666" s="1082">
        <v>95813</v>
      </c>
      <c r="B2666" s="1083" t="s">
        <v>3437</v>
      </c>
      <c r="C2666" s="630" t="s">
        <v>5405</v>
      </c>
      <c r="D2666" s="1083" t="s">
        <v>43</v>
      </c>
      <c r="E2666" s="1084">
        <v>12.65</v>
      </c>
      <c r="F2666" s="1084">
        <v>2.85</v>
      </c>
      <c r="G2666" s="1085">
        <v>9.8000000000000007</v>
      </c>
      <c r="H2666" s="632" t="s">
        <v>12257</v>
      </c>
      <c r="I2666" s="390">
        <v>43617</v>
      </c>
    </row>
    <row r="2667" spans="1:9">
      <c r="A2667" s="1082">
        <v>95814</v>
      </c>
      <c r="B2667" s="1083" t="s">
        <v>3438</v>
      </c>
      <c r="C2667" s="630" t="s">
        <v>5405</v>
      </c>
      <c r="D2667" s="1083" t="s">
        <v>43</v>
      </c>
      <c r="E2667" s="1084">
        <v>13.36</v>
      </c>
      <c r="F2667" s="1084">
        <v>3.35</v>
      </c>
      <c r="G2667" s="1085">
        <v>10.01</v>
      </c>
      <c r="H2667" s="632" t="s">
        <v>12257</v>
      </c>
      <c r="I2667" s="390">
        <v>43617</v>
      </c>
    </row>
    <row r="2668" spans="1:9">
      <c r="A2668" s="1082">
        <v>95815</v>
      </c>
      <c r="B2668" s="1083" t="s">
        <v>3439</v>
      </c>
      <c r="C2668" s="630" t="s">
        <v>5405</v>
      </c>
      <c r="D2668" s="1083" t="s">
        <v>43</v>
      </c>
      <c r="E2668" s="1084">
        <v>17.09</v>
      </c>
      <c r="F2668" s="1084">
        <v>4.04</v>
      </c>
      <c r="G2668" s="1085">
        <v>13.05</v>
      </c>
      <c r="H2668" s="632" t="s">
        <v>12257</v>
      </c>
      <c r="I2668" s="390">
        <v>43617</v>
      </c>
    </row>
    <row r="2669" spans="1:9">
      <c r="A2669" s="1082">
        <v>95816</v>
      </c>
      <c r="B2669" s="1083" t="s">
        <v>3440</v>
      </c>
      <c r="C2669" s="630" t="s">
        <v>5405</v>
      </c>
      <c r="D2669" s="1083" t="s">
        <v>43</v>
      </c>
      <c r="E2669" s="1084">
        <v>23.82</v>
      </c>
      <c r="F2669" s="1084">
        <v>9.84</v>
      </c>
      <c r="G2669" s="1085">
        <v>13.98</v>
      </c>
      <c r="H2669" s="632" t="s">
        <v>12257</v>
      </c>
      <c r="I2669" s="390">
        <v>43617</v>
      </c>
    </row>
    <row r="2670" spans="1:9">
      <c r="A2670" s="1082">
        <v>95817</v>
      </c>
      <c r="B2670" s="1083" t="s">
        <v>3441</v>
      </c>
      <c r="C2670" s="630" t="s">
        <v>5405</v>
      </c>
      <c r="D2670" s="1083" t="s">
        <v>43</v>
      </c>
      <c r="E2670" s="1084">
        <v>24.45</v>
      </c>
      <c r="F2670" s="1084">
        <v>10.51</v>
      </c>
      <c r="G2670" s="1085">
        <v>13.94</v>
      </c>
      <c r="H2670" s="632" t="s">
        <v>12257</v>
      </c>
      <c r="I2670" s="390">
        <v>43617</v>
      </c>
    </row>
    <row r="2671" spans="1:9">
      <c r="A2671" s="1082">
        <v>95818</v>
      </c>
      <c r="B2671" s="1083" t="s">
        <v>3442</v>
      </c>
      <c r="C2671" s="630" t="s">
        <v>5405</v>
      </c>
      <c r="D2671" s="1083" t="s">
        <v>43</v>
      </c>
      <c r="E2671" s="1084">
        <v>29.48</v>
      </c>
      <c r="F2671" s="1084">
        <v>11.45</v>
      </c>
      <c r="G2671" s="1085">
        <v>18.03</v>
      </c>
      <c r="H2671" s="632" t="s">
        <v>12257</v>
      </c>
      <c r="I2671" s="390">
        <v>43617</v>
      </c>
    </row>
    <row r="2672" spans="1:9">
      <c r="A2672" s="1082">
        <v>97886</v>
      </c>
      <c r="B2672" s="1083" t="s">
        <v>6959</v>
      </c>
      <c r="C2672" s="630" t="s">
        <v>5405</v>
      </c>
      <c r="D2672" s="1083" t="s">
        <v>43</v>
      </c>
      <c r="E2672" s="1084">
        <v>119.72</v>
      </c>
      <c r="F2672" s="1084">
        <v>56.18</v>
      </c>
      <c r="G2672" s="1085">
        <v>63.54</v>
      </c>
      <c r="H2672" s="632" t="s">
        <v>12257</v>
      </c>
      <c r="I2672" s="390">
        <v>43617</v>
      </c>
    </row>
    <row r="2673" spans="1:9">
      <c r="A2673" s="1082">
        <v>97887</v>
      </c>
      <c r="B2673" s="1083" t="s">
        <v>6960</v>
      </c>
      <c r="C2673" s="630" t="s">
        <v>5405</v>
      </c>
      <c r="D2673" s="1083" t="s">
        <v>43</v>
      </c>
      <c r="E2673" s="1084">
        <v>189.08</v>
      </c>
      <c r="F2673" s="1084">
        <v>88.52</v>
      </c>
      <c r="G2673" s="1085">
        <v>100.56</v>
      </c>
      <c r="H2673" s="632" t="s">
        <v>12257</v>
      </c>
      <c r="I2673" s="390">
        <v>43617</v>
      </c>
    </row>
    <row r="2674" spans="1:9">
      <c r="A2674" s="1082">
        <v>97888</v>
      </c>
      <c r="B2674" s="1083" t="s">
        <v>6961</v>
      </c>
      <c r="C2674" s="630" t="s">
        <v>5405</v>
      </c>
      <c r="D2674" s="1083" t="s">
        <v>43</v>
      </c>
      <c r="E2674" s="1084">
        <v>365.08</v>
      </c>
      <c r="F2674" s="1084">
        <v>165.29</v>
      </c>
      <c r="G2674" s="1085">
        <v>199.79</v>
      </c>
      <c r="H2674" s="632" t="s">
        <v>12257</v>
      </c>
      <c r="I2674" s="390">
        <v>43617</v>
      </c>
    </row>
    <row r="2675" spans="1:9">
      <c r="A2675" s="1082">
        <v>97889</v>
      </c>
      <c r="B2675" s="1083" t="s">
        <v>6962</v>
      </c>
      <c r="C2675" s="630" t="s">
        <v>5405</v>
      </c>
      <c r="D2675" s="1083" t="s">
        <v>43</v>
      </c>
      <c r="E2675" s="1084">
        <v>489.03</v>
      </c>
      <c r="F2675" s="1084">
        <v>220.97</v>
      </c>
      <c r="G2675" s="1085">
        <v>268.06</v>
      </c>
      <c r="H2675" s="632" t="s">
        <v>12257</v>
      </c>
      <c r="I2675" s="390">
        <v>43617</v>
      </c>
    </row>
    <row r="2676" spans="1:9">
      <c r="A2676" s="1082">
        <v>97890</v>
      </c>
      <c r="B2676" s="1083" t="s">
        <v>6963</v>
      </c>
      <c r="C2676" s="630" t="s">
        <v>5405</v>
      </c>
      <c r="D2676" s="1083" t="s">
        <v>43</v>
      </c>
      <c r="E2676" s="1084">
        <v>563.21</v>
      </c>
      <c r="F2676" s="1084">
        <v>236.76</v>
      </c>
      <c r="G2676" s="1085">
        <v>326.45</v>
      </c>
      <c r="H2676" s="632" t="s">
        <v>12257</v>
      </c>
      <c r="I2676" s="390">
        <v>43617</v>
      </c>
    </row>
    <row r="2677" spans="1:9">
      <c r="A2677" s="1082">
        <v>97891</v>
      </c>
      <c r="B2677" s="1083" t="s">
        <v>6964</v>
      </c>
      <c r="C2677" s="630" t="s">
        <v>5405</v>
      </c>
      <c r="D2677" s="1083" t="s">
        <v>43</v>
      </c>
      <c r="E2677" s="1084">
        <v>142.52000000000001</v>
      </c>
      <c r="F2677" s="1084">
        <v>67.16</v>
      </c>
      <c r="G2677" s="1085">
        <v>75.36</v>
      </c>
      <c r="H2677" s="632" t="s">
        <v>12257</v>
      </c>
      <c r="I2677" s="390">
        <v>43617</v>
      </c>
    </row>
    <row r="2678" spans="1:9">
      <c r="A2678" s="1082">
        <v>97892</v>
      </c>
      <c r="B2678" s="1083" t="s">
        <v>6965</v>
      </c>
      <c r="C2678" s="630" t="s">
        <v>5405</v>
      </c>
      <c r="D2678" s="1083" t="s">
        <v>43</v>
      </c>
      <c r="E2678" s="1084">
        <v>266.61</v>
      </c>
      <c r="F2678" s="1084">
        <v>120.12</v>
      </c>
      <c r="G2678" s="1085">
        <v>146.49</v>
      </c>
      <c r="H2678" s="632" t="s">
        <v>12257</v>
      </c>
      <c r="I2678" s="390">
        <v>43617</v>
      </c>
    </row>
    <row r="2679" spans="1:9">
      <c r="A2679" s="1082">
        <v>97893</v>
      </c>
      <c r="B2679" s="1083" t="s">
        <v>6966</v>
      </c>
      <c r="C2679" s="630" t="s">
        <v>5405</v>
      </c>
      <c r="D2679" s="1083" t="s">
        <v>43</v>
      </c>
      <c r="E2679" s="1084">
        <v>363.46</v>
      </c>
      <c r="F2679" s="1084">
        <v>163.36000000000001</v>
      </c>
      <c r="G2679" s="1085">
        <v>200.09999999999997</v>
      </c>
      <c r="H2679" s="632" t="s">
        <v>12257</v>
      </c>
      <c r="I2679" s="390">
        <v>43617</v>
      </c>
    </row>
    <row r="2680" spans="1:9">
      <c r="A2680" s="1082">
        <v>97894</v>
      </c>
      <c r="B2680" s="1083" t="s">
        <v>6967</v>
      </c>
      <c r="C2680" s="630" t="s">
        <v>5405</v>
      </c>
      <c r="D2680" s="1083" t="s">
        <v>43</v>
      </c>
      <c r="E2680" s="1084">
        <v>411.04</v>
      </c>
      <c r="F2680" s="1084">
        <v>166.98</v>
      </c>
      <c r="G2680" s="1085">
        <v>244.06</v>
      </c>
      <c r="H2680" s="632" t="s">
        <v>12257</v>
      </c>
      <c r="I2680" s="390">
        <v>43617</v>
      </c>
    </row>
    <row r="2681" spans="1:9">
      <c r="A2681" s="1082">
        <v>68066</v>
      </c>
      <c r="B2681" s="1083" t="s">
        <v>347</v>
      </c>
      <c r="C2681" s="630" t="s">
        <v>5405</v>
      </c>
      <c r="D2681" s="1083" t="s">
        <v>43</v>
      </c>
      <c r="E2681" s="1084">
        <v>115.08</v>
      </c>
      <c r="F2681" s="1084">
        <v>30.76</v>
      </c>
      <c r="G2681" s="1085">
        <v>84.32</v>
      </c>
      <c r="H2681" s="632" t="s">
        <v>12257</v>
      </c>
      <c r="I2681" s="390">
        <v>43617</v>
      </c>
    </row>
    <row r="2682" spans="1:9">
      <c r="A2682" s="1082">
        <v>72319</v>
      </c>
      <c r="B2682" s="1083" t="s">
        <v>3443</v>
      </c>
      <c r="C2682" s="630" t="s">
        <v>5405</v>
      </c>
      <c r="D2682" s="1083" t="s">
        <v>43</v>
      </c>
      <c r="E2682" s="1086">
        <v>3738.89</v>
      </c>
      <c r="F2682" s="1084">
        <v>243.36</v>
      </c>
      <c r="G2682" s="1085">
        <v>3495.53</v>
      </c>
      <c r="H2682" s="632" t="s">
        <v>12257</v>
      </c>
      <c r="I2682" s="390">
        <v>43617</v>
      </c>
    </row>
    <row r="2683" spans="1:9">
      <c r="A2683" s="1082">
        <v>72341</v>
      </c>
      <c r="B2683" s="1083" t="s">
        <v>932</v>
      </c>
      <c r="C2683" s="630" t="s">
        <v>5405</v>
      </c>
      <c r="D2683" s="1083" t="s">
        <v>43</v>
      </c>
      <c r="E2683" s="1084">
        <v>226.6</v>
      </c>
      <c r="F2683" s="1084">
        <v>77.39</v>
      </c>
      <c r="G2683" s="1085">
        <v>149.21</v>
      </c>
      <c r="H2683" s="632" t="s">
        <v>12257</v>
      </c>
      <c r="I2683" s="390">
        <v>43617</v>
      </c>
    </row>
    <row r="2684" spans="1:9">
      <c r="A2684" s="1082">
        <v>72343</v>
      </c>
      <c r="B2684" s="1083" t="s">
        <v>933</v>
      </c>
      <c r="C2684" s="630" t="s">
        <v>5405</v>
      </c>
      <c r="D2684" s="1083" t="s">
        <v>43</v>
      </c>
      <c r="E2684" s="1084">
        <v>269.70999999999998</v>
      </c>
      <c r="F2684" s="1084">
        <v>89.14</v>
      </c>
      <c r="G2684" s="1085">
        <v>180.57</v>
      </c>
      <c r="H2684" s="632" t="s">
        <v>12257</v>
      </c>
      <c r="I2684" s="390">
        <v>43617</v>
      </c>
    </row>
    <row r="2685" spans="1:9">
      <c r="A2685" s="1082">
        <v>72344</v>
      </c>
      <c r="B2685" s="1083" t="s">
        <v>934</v>
      </c>
      <c r="C2685" s="630" t="s">
        <v>5405</v>
      </c>
      <c r="D2685" s="1083" t="s">
        <v>43</v>
      </c>
      <c r="E2685" s="1084">
        <v>437.7</v>
      </c>
      <c r="F2685" s="1084">
        <v>96.18</v>
      </c>
      <c r="G2685" s="1085">
        <v>341.52</v>
      </c>
      <c r="H2685" s="632" t="s">
        <v>12257</v>
      </c>
      <c r="I2685" s="390">
        <v>43617</v>
      </c>
    </row>
    <row r="2686" spans="1:9">
      <c r="A2686" s="1082">
        <v>72345</v>
      </c>
      <c r="B2686" s="1083" t="s">
        <v>931</v>
      </c>
      <c r="C2686" s="630" t="s">
        <v>5405</v>
      </c>
      <c r="D2686" s="1083" t="s">
        <v>43</v>
      </c>
      <c r="E2686" s="1086">
        <v>1304.08</v>
      </c>
      <c r="F2686" s="1084">
        <v>112.62</v>
      </c>
      <c r="G2686" s="1085">
        <v>1191.46</v>
      </c>
      <c r="H2686" s="632" t="s">
        <v>12257</v>
      </c>
      <c r="I2686" s="390">
        <v>43617</v>
      </c>
    </row>
    <row r="2687" spans="1:9">
      <c r="A2687" s="1083" t="s">
        <v>348</v>
      </c>
      <c r="B2687" s="1083" t="s">
        <v>3444</v>
      </c>
      <c r="C2687" s="630" t="s">
        <v>5405</v>
      </c>
      <c r="D2687" s="1083" t="s">
        <v>43</v>
      </c>
      <c r="E2687" s="1084">
        <v>11.25</v>
      </c>
      <c r="F2687" s="1084">
        <v>1.72</v>
      </c>
      <c r="G2687" s="1085">
        <v>9.5299999999999994</v>
      </c>
      <c r="H2687" s="632" t="s">
        <v>12257</v>
      </c>
      <c r="I2687" s="390">
        <v>43617</v>
      </c>
    </row>
    <row r="2688" spans="1:9">
      <c r="A2688" s="1083" t="s">
        <v>349</v>
      </c>
      <c r="B2688" s="1083" t="s">
        <v>3445</v>
      </c>
      <c r="C2688" s="630" t="s">
        <v>5405</v>
      </c>
      <c r="D2688" s="1083" t="s">
        <v>43</v>
      </c>
      <c r="E2688" s="1084">
        <v>17.28</v>
      </c>
      <c r="F2688" s="1084">
        <v>1.72</v>
      </c>
      <c r="G2688" s="1085">
        <v>15.56</v>
      </c>
      <c r="H2688" s="632" t="s">
        <v>12257</v>
      </c>
      <c r="I2688" s="390">
        <v>43617</v>
      </c>
    </row>
    <row r="2689" spans="1:9">
      <c r="A2689" s="1083" t="s">
        <v>350</v>
      </c>
      <c r="B2689" s="1083" t="s">
        <v>3446</v>
      </c>
      <c r="C2689" s="630" t="s">
        <v>5405</v>
      </c>
      <c r="D2689" s="1083" t="s">
        <v>43</v>
      </c>
      <c r="E2689" s="1084">
        <v>50.72</v>
      </c>
      <c r="F2689" s="1084">
        <v>2.0699999999999998</v>
      </c>
      <c r="G2689" s="1085">
        <v>48.65</v>
      </c>
      <c r="H2689" s="632" t="s">
        <v>12257</v>
      </c>
      <c r="I2689" s="390">
        <v>43617</v>
      </c>
    </row>
    <row r="2690" spans="1:9">
      <c r="A2690" s="1083" t="s">
        <v>351</v>
      </c>
      <c r="B2690" s="1083" t="s">
        <v>3447</v>
      </c>
      <c r="C2690" s="630" t="s">
        <v>5405</v>
      </c>
      <c r="D2690" s="1083" t="s">
        <v>43</v>
      </c>
      <c r="E2690" s="1084">
        <v>73.17</v>
      </c>
      <c r="F2690" s="1084">
        <v>9.39</v>
      </c>
      <c r="G2690" s="1085">
        <v>63.78</v>
      </c>
      <c r="H2690" s="632" t="s">
        <v>12257</v>
      </c>
      <c r="I2690" s="390">
        <v>43617</v>
      </c>
    </row>
    <row r="2691" spans="1:9">
      <c r="A2691" s="1083" t="s">
        <v>352</v>
      </c>
      <c r="B2691" s="1083" t="s">
        <v>3448</v>
      </c>
      <c r="C2691" s="630" t="s">
        <v>5405</v>
      </c>
      <c r="D2691" s="1083" t="s">
        <v>43</v>
      </c>
      <c r="E2691" s="1084">
        <v>97.6</v>
      </c>
      <c r="F2691" s="1084">
        <v>9.39</v>
      </c>
      <c r="G2691" s="1085">
        <v>88.21</v>
      </c>
      <c r="H2691" s="632" t="s">
        <v>12257</v>
      </c>
      <c r="I2691" s="390">
        <v>43617</v>
      </c>
    </row>
    <row r="2692" spans="1:9">
      <c r="A2692" s="1083" t="s">
        <v>353</v>
      </c>
      <c r="B2692" s="1083" t="s">
        <v>3449</v>
      </c>
      <c r="C2692" s="630" t="s">
        <v>5405</v>
      </c>
      <c r="D2692" s="1083" t="s">
        <v>43</v>
      </c>
      <c r="E2692" s="1084">
        <v>276.67</v>
      </c>
      <c r="F2692" s="1084">
        <v>9.39</v>
      </c>
      <c r="G2692" s="1085">
        <v>267.27999999999997</v>
      </c>
      <c r="H2692" s="632" t="s">
        <v>12257</v>
      </c>
      <c r="I2692" s="390">
        <v>43617</v>
      </c>
    </row>
    <row r="2693" spans="1:9">
      <c r="A2693" s="1083" t="s">
        <v>354</v>
      </c>
      <c r="B2693" s="1083" t="s">
        <v>3450</v>
      </c>
      <c r="C2693" s="630" t="s">
        <v>5405</v>
      </c>
      <c r="D2693" s="1083" t="s">
        <v>43</v>
      </c>
      <c r="E2693" s="1084">
        <v>715.28</v>
      </c>
      <c r="F2693" s="1084">
        <v>9.39</v>
      </c>
      <c r="G2693" s="1085">
        <v>705.89</v>
      </c>
      <c r="H2693" s="632" t="s">
        <v>12257</v>
      </c>
      <c r="I2693" s="390">
        <v>43617</v>
      </c>
    </row>
    <row r="2694" spans="1:9">
      <c r="A2694" s="1083" t="s">
        <v>355</v>
      </c>
      <c r="B2694" s="1083" t="s">
        <v>3451</v>
      </c>
      <c r="C2694" s="630" t="s">
        <v>5405</v>
      </c>
      <c r="D2694" s="1083" t="s">
        <v>43</v>
      </c>
      <c r="E2694" s="1084">
        <v>977.52</v>
      </c>
      <c r="F2694" s="1084">
        <v>9.39</v>
      </c>
      <c r="G2694" s="1085">
        <v>968.13</v>
      </c>
      <c r="H2694" s="632" t="s">
        <v>12257</v>
      </c>
      <c r="I2694" s="390">
        <v>43617</v>
      </c>
    </row>
    <row r="2695" spans="1:9">
      <c r="A2695" s="1083" t="s">
        <v>356</v>
      </c>
      <c r="B2695" s="1083" t="s">
        <v>938</v>
      </c>
      <c r="C2695" s="630" t="s">
        <v>5405</v>
      </c>
      <c r="D2695" s="1083" t="s">
        <v>43</v>
      </c>
      <c r="E2695" s="1086">
        <v>1601.28</v>
      </c>
      <c r="F2695" s="1084">
        <v>9.39</v>
      </c>
      <c r="G2695" s="1085">
        <v>1591.89</v>
      </c>
      <c r="H2695" s="632" t="s">
        <v>12257</v>
      </c>
      <c r="I2695" s="390">
        <v>43617</v>
      </c>
    </row>
    <row r="2696" spans="1:9">
      <c r="A2696" s="1083" t="s">
        <v>357</v>
      </c>
      <c r="B2696" s="1083" t="s">
        <v>3452</v>
      </c>
      <c r="C2696" s="630" t="s">
        <v>5405</v>
      </c>
      <c r="D2696" s="1083" t="s">
        <v>43</v>
      </c>
      <c r="E2696" s="1084">
        <v>432.54</v>
      </c>
      <c r="F2696" s="1084">
        <v>9.39</v>
      </c>
      <c r="G2696" s="1085">
        <v>423.15</v>
      </c>
      <c r="H2696" s="632" t="s">
        <v>12257</v>
      </c>
      <c r="I2696" s="390">
        <v>43617</v>
      </c>
    </row>
    <row r="2697" spans="1:9">
      <c r="A2697" s="1083" t="s">
        <v>358</v>
      </c>
      <c r="B2697" s="1083" t="s">
        <v>995</v>
      </c>
      <c r="C2697" s="630" t="s">
        <v>5405</v>
      </c>
      <c r="D2697" s="1083" t="s">
        <v>43</v>
      </c>
      <c r="E2697" s="1084">
        <v>54.82</v>
      </c>
      <c r="F2697" s="1084">
        <v>23.49</v>
      </c>
      <c r="G2697" s="1085">
        <v>31.33</v>
      </c>
      <c r="H2697" s="632" t="s">
        <v>12257</v>
      </c>
      <c r="I2697" s="390">
        <v>43617</v>
      </c>
    </row>
    <row r="2698" spans="1:9">
      <c r="A2698" s="1083" t="s">
        <v>359</v>
      </c>
      <c r="B2698" s="1083" t="s">
        <v>993</v>
      </c>
      <c r="C2698" s="630" t="s">
        <v>5405</v>
      </c>
      <c r="D2698" s="1083" t="s">
        <v>43</v>
      </c>
      <c r="E2698" s="1084">
        <v>353.85</v>
      </c>
      <c r="F2698" s="1084">
        <v>58.72</v>
      </c>
      <c r="G2698" s="1085">
        <v>295.13</v>
      </c>
      <c r="H2698" s="632" t="s">
        <v>12257</v>
      </c>
      <c r="I2698" s="390">
        <v>43617</v>
      </c>
    </row>
    <row r="2699" spans="1:9">
      <c r="A2699" s="1083" t="s">
        <v>360</v>
      </c>
      <c r="B2699" s="1083" t="s">
        <v>994</v>
      </c>
      <c r="C2699" s="630" t="s">
        <v>5405</v>
      </c>
      <c r="D2699" s="1083" t="s">
        <v>43</v>
      </c>
      <c r="E2699" s="1084">
        <v>410.76</v>
      </c>
      <c r="F2699" s="1084">
        <v>70.47</v>
      </c>
      <c r="G2699" s="1085">
        <v>340.29</v>
      </c>
      <c r="H2699" s="632" t="s">
        <v>12257</v>
      </c>
      <c r="I2699" s="390">
        <v>43617</v>
      </c>
    </row>
    <row r="2700" spans="1:9">
      <c r="A2700" s="1083" t="s">
        <v>361</v>
      </c>
      <c r="B2700" s="1083" t="s">
        <v>996</v>
      </c>
      <c r="C2700" s="630" t="s">
        <v>5405</v>
      </c>
      <c r="D2700" s="1083" t="s">
        <v>43</v>
      </c>
      <c r="E2700" s="1084">
        <v>795.74</v>
      </c>
      <c r="F2700" s="1084">
        <v>82.21</v>
      </c>
      <c r="G2700" s="1085">
        <v>713.53</v>
      </c>
      <c r="H2700" s="632" t="s">
        <v>12257</v>
      </c>
      <c r="I2700" s="390">
        <v>43617</v>
      </c>
    </row>
    <row r="2701" spans="1:9">
      <c r="A2701" s="1083" t="s">
        <v>362</v>
      </c>
      <c r="B2701" s="1083" t="s">
        <v>37</v>
      </c>
      <c r="C2701" s="630" t="s">
        <v>5405</v>
      </c>
      <c r="D2701" s="1083" t="s">
        <v>43</v>
      </c>
      <c r="E2701" s="1084">
        <v>662.82</v>
      </c>
      <c r="F2701" s="1084">
        <v>93.96</v>
      </c>
      <c r="G2701" s="1085">
        <v>568.86</v>
      </c>
      <c r="H2701" s="632" t="s">
        <v>12257</v>
      </c>
      <c r="I2701" s="390">
        <v>43617</v>
      </c>
    </row>
    <row r="2702" spans="1:9">
      <c r="A2702" s="1083" t="s">
        <v>363</v>
      </c>
      <c r="B2702" s="1083" t="s">
        <v>997</v>
      </c>
      <c r="C2702" s="630" t="s">
        <v>5405</v>
      </c>
      <c r="D2702" s="1083" t="s">
        <v>43</v>
      </c>
      <c r="E2702" s="1084">
        <v>983.54</v>
      </c>
      <c r="F2702" s="1084">
        <v>140.94</v>
      </c>
      <c r="G2702" s="1085">
        <v>842.6</v>
      </c>
      <c r="H2702" s="632" t="s">
        <v>12257</v>
      </c>
      <c r="I2702" s="390">
        <v>43617</v>
      </c>
    </row>
    <row r="2703" spans="1:9">
      <c r="A2703" s="1082">
        <v>83463</v>
      </c>
      <c r="B2703" s="1083" t="s">
        <v>3453</v>
      </c>
      <c r="C2703" s="630" t="s">
        <v>5405</v>
      </c>
      <c r="D2703" s="1083" t="s">
        <v>43</v>
      </c>
      <c r="E2703" s="1084">
        <v>260.38</v>
      </c>
      <c r="F2703" s="1084">
        <v>46.98</v>
      </c>
      <c r="G2703" s="1085">
        <v>213.4</v>
      </c>
      <c r="H2703" s="632" t="s">
        <v>12257</v>
      </c>
      <c r="I2703" s="390">
        <v>43617</v>
      </c>
    </row>
    <row r="2704" spans="1:9">
      <c r="A2704" s="1082">
        <v>84402</v>
      </c>
      <c r="B2704" s="1083" t="s">
        <v>3454</v>
      </c>
      <c r="C2704" s="630" t="s">
        <v>5405</v>
      </c>
      <c r="D2704" s="1083" t="s">
        <v>43</v>
      </c>
      <c r="E2704" s="1084">
        <v>62.78</v>
      </c>
      <c r="F2704" s="1084">
        <v>23.49</v>
      </c>
      <c r="G2704" s="1085">
        <v>39.29</v>
      </c>
      <c r="H2704" s="632" t="s">
        <v>12257</v>
      </c>
      <c r="I2704" s="390">
        <v>43617</v>
      </c>
    </row>
    <row r="2705" spans="1:9">
      <c r="A2705" s="1082">
        <v>93653</v>
      </c>
      <c r="B2705" s="1083" t="s">
        <v>1312</v>
      </c>
      <c r="C2705" s="630" t="s">
        <v>5405</v>
      </c>
      <c r="D2705" s="1083" t="s">
        <v>43</v>
      </c>
      <c r="E2705" s="1084">
        <v>8.66</v>
      </c>
      <c r="F2705" s="1084">
        <v>0.79</v>
      </c>
      <c r="G2705" s="1085">
        <v>7.87</v>
      </c>
      <c r="H2705" s="632" t="s">
        <v>12257</v>
      </c>
      <c r="I2705" s="390">
        <v>43617</v>
      </c>
    </row>
    <row r="2706" spans="1:9">
      <c r="A2706" s="1082">
        <v>93654</v>
      </c>
      <c r="B2706" s="1083" t="s">
        <v>1313</v>
      </c>
      <c r="C2706" s="630" t="s">
        <v>5405</v>
      </c>
      <c r="D2706" s="1083" t="s">
        <v>43</v>
      </c>
      <c r="E2706" s="1084">
        <v>9.1</v>
      </c>
      <c r="F2706" s="1084">
        <v>1.1100000000000001</v>
      </c>
      <c r="G2706" s="1085">
        <v>7.99</v>
      </c>
      <c r="H2706" s="632" t="s">
        <v>12257</v>
      </c>
      <c r="I2706" s="390">
        <v>43617</v>
      </c>
    </row>
    <row r="2707" spans="1:9">
      <c r="A2707" s="1082">
        <v>93655</v>
      </c>
      <c r="B2707" s="1083" t="s">
        <v>1314</v>
      </c>
      <c r="C2707" s="630" t="s">
        <v>5405</v>
      </c>
      <c r="D2707" s="1083" t="s">
        <v>43</v>
      </c>
      <c r="E2707" s="1084">
        <v>9.91</v>
      </c>
      <c r="F2707" s="1084">
        <v>1.53</v>
      </c>
      <c r="G2707" s="1085">
        <v>8.3800000000000008</v>
      </c>
      <c r="H2707" s="632" t="s">
        <v>12257</v>
      </c>
      <c r="I2707" s="390">
        <v>43617</v>
      </c>
    </row>
    <row r="2708" spans="1:9">
      <c r="A2708" s="1082">
        <v>93656</v>
      </c>
      <c r="B2708" s="1083" t="s">
        <v>1315</v>
      </c>
      <c r="C2708" s="630" t="s">
        <v>5405</v>
      </c>
      <c r="D2708" s="1083" t="s">
        <v>43</v>
      </c>
      <c r="E2708" s="1084">
        <v>9.91</v>
      </c>
      <c r="F2708" s="1084">
        <v>1.53</v>
      </c>
      <c r="G2708" s="1085">
        <v>8.3800000000000008</v>
      </c>
      <c r="H2708" s="632" t="s">
        <v>12257</v>
      </c>
      <c r="I2708" s="390">
        <v>43617</v>
      </c>
    </row>
    <row r="2709" spans="1:9">
      <c r="A2709" s="1082">
        <v>93657</v>
      </c>
      <c r="B2709" s="1083" t="s">
        <v>1316</v>
      </c>
      <c r="C2709" s="630" t="s">
        <v>5405</v>
      </c>
      <c r="D2709" s="1083" t="s">
        <v>43</v>
      </c>
      <c r="E2709" s="1084">
        <v>10.91</v>
      </c>
      <c r="F2709" s="1084">
        <v>2.12</v>
      </c>
      <c r="G2709" s="1085">
        <v>8.7899999999999991</v>
      </c>
      <c r="H2709" s="632" t="s">
        <v>12257</v>
      </c>
      <c r="I2709" s="390">
        <v>43617</v>
      </c>
    </row>
    <row r="2710" spans="1:9">
      <c r="A2710" s="1082">
        <v>93658</v>
      </c>
      <c r="B2710" s="1083" t="s">
        <v>1317</v>
      </c>
      <c r="C2710" s="630" t="s">
        <v>5405</v>
      </c>
      <c r="D2710" s="1083" t="s">
        <v>43</v>
      </c>
      <c r="E2710" s="1084">
        <v>15.78</v>
      </c>
      <c r="F2710" s="1084">
        <v>3.16</v>
      </c>
      <c r="G2710" s="1085">
        <v>12.62</v>
      </c>
      <c r="H2710" s="632" t="s">
        <v>12257</v>
      </c>
      <c r="I2710" s="390">
        <v>43617</v>
      </c>
    </row>
    <row r="2711" spans="1:9">
      <c r="A2711" s="1082">
        <v>93659</v>
      </c>
      <c r="B2711" s="1083" t="s">
        <v>1318</v>
      </c>
      <c r="C2711" s="630" t="s">
        <v>5405</v>
      </c>
      <c r="D2711" s="1083" t="s">
        <v>43</v>
      </c>
      <c r="E2711" s="1084">
        <v>17.8</v>
      </c>
      <c r="F2711" s="1084">
        <v>4.43</v>
      </c>
      <c r="G2711" s="1085">
        <v>13.37</v>
      </c>
      <c r="H2711" s="632" t="s">
        <v>12257</v>
      </c>
      <c r="I2711" s="390">
        <v>43617</v>
      </c>
    </row>
    <row r="2712" spans="1:9">
      <c r="A2712" s="1082">
        <v>93660</v>
      </c>
      <c r="B2712" s="1083" t="s">
        <v>3455</v>
      </c>
      <c r="C2712" s="630" t="s">
        <v>5405</v>
      </c>
      <c r="D2712" s="1083" t="s">
        <v>43</v>
      </c>
      <c r="E2712" s="1084">
        <v>42.99</v>
      </c>
      <c r="F2712" s="1084">
        <v>1.61</v>
      </c>
      <c r="G2712" s="1085">
        <v>41.38</v>
      </c>
      <c r="H2712" s="632" t="s">
        <v>12257</v>
      </c>
      <c r="I2712" s="390">
        <v>43617</v>
      </c>
    </row>
    <row r="2713" spans="1:9">
      <c r="A2713" s="1082">
        <v>93661</v>
      </c>
      <c r="B2713" s="1083" t="s">
        <v>3456</v>
      </c>
      <c r="C2713" s="630" t="s">
        <v>5405</v>
      </c>
      <c r="D2713" s="1083" t="s">
        <v>43</v>
      </c>
      <c r="E2713" s="1084">
        <v>43.84</v>
      </c>
      <c r="F2713" s="1084">
        <v>2.21</v>
      </c>
      <c r="G2713" s="1085">
        <v>41.63</v>
      </c>
      <c r="H2713" s="632" t="s">
        <v>12257</v>
      </c>
      <c r="I2713" s="390">
        <v>43617</v>
      </c>
    </row>
    <row r="2714" spans="1:9">
      <c r="A2714" s="1082">
        <v>93662</v>
      </c>
      <c r="B2714" s="1083" t="s">
        <v>3457</v>
      </c>
      <c r="C2714" s="630" t="s">
        <v>5405</v>
      </c>
      <c r="D2714" s="1083" t="s">
        <v>43</v>
      </c>
      <c r="E2714" s="1084">
        <v>45.51</v>
      </c>
      <c r="F2714" s="1084">
        <v>3.11</v>
      </c>
      <c r="G2714" s="1085">
        <v>42.4</v>
      </c>
      <c r="H2714" s="632" t="s">
        <v>12257</v>
      </c>
      <c r="I2714" s="390">
        <v>43617</v>
      </c>
    </row>
    <row r="2715" spans="1:9">
      <c r="A2715" s="1082">
        <v>93663</v>
      </c>
      <c r="B2715" s="1083" t="s">
        <v>3458</v>
      </c>
      <c r="C2715" s="630" t="s">
        <v>5405</v>
      </c>
      <c r="D2715" s="1083" t="s">
        <v>43</v>
      </c>
      <c r="E2715" s="1084">
        <v>45.51</v>
      </c>
      <c r="F2715" s="1084">
        <v>3.11</v>
      </c>
      <c r="G2715" s="1085">
        <v>42.4</v>
      </c>
      <c r="H2715" s="632" t="s">
        <v>12257</v>
      </c>
      <c r="I2715" s="390">
        <v>43617</v>
      </c>
    </row>
    <row r="2716" spans="1:9">
      <c r="A2716" s="1082">
        <v>93664</v>
      </c>
      <c r="B2716" s="1083" t="s">
        <v>3459</v>
      </c>
      <c r="C2716" s="630" t="s">
        <v>5405</v>
      </c>
      <c r="D2716" s="1083" t="s">
        <v>43</v>
      </c>
      <c r="E2716" s="1084">
        <v>47.48</v>
      </c>
      <c r="F2716" s="1084">
        <v>4.26</v>
      </c>
      <c r="G2716" s="1085">
        <v>43.22</v>
      </c>
      <c r="H2716" s="632" t="s">
        <v>12257</v>
      </c>
      <c r="I2716" s="390">
        <v>43617</v>
      </c>
    </row>
    <row r="2717" spans="1:9">
      <c r="A2717" s="1082">
        <v>93665</v>
      </c>
      <c r="B2717" s="1083" t="s">
        <v>3460</v>
      </c>
      <c r="C2717" s="630" t="s">
        <v>5405</v>
      </c>
      <c r="D2717" s="1083" t="s">
        <v>43</v>
      </c>
      <c r="E2717" s="1084">
        <v>49.97</v>
      </c>
      <c r="F2717" s="1084">
        <v>6.32</v>
      </c>
      <c r="G2717" s="1085">
        <v>43.65</v>
      </c>
      <c r="H2717" s="632" t="s">
        <v>12257</v>
      </c>
      <c r="I2717" s="390">
        <v>43617</v>
      </c>
    </row>
    <row r="2718" spans="1:9">
      <c r="A2718" s="1082">
        <v>93666</v>
      </c>
      <c r="B2718" s="1083" t="s">
        <v>3461</v>
      </c>
      <c r="C2718" s="630" t="s">
        <v>5405</v>
      </c>
      <c r="D2718" s="1083" t="s">
        <v>43</v>
      </c>
      <c r="E2718" s="1084">
        <v>54.01</v>
      </c>
      <c r="F2718" s="1084">
        <v>8.8699999999999992</v>
      </c>
      <c r="G2718" s="1085">
        <v>45.14</v>
      </c>
      <c r="H2718" s="632" t="s">
        <v>12257</v>
      </c>
      <c r="I2718" s="390">
        <v>43617</v>
      </c>
    </row>
    <row r="2719" spans="1:9">
      <c r="A2719" s="1082">
        <v>93667</v>
      </c>
      <c r="B2719" s="1083" t="s">
        <v>1319</v>
      </c>
      <c r="C2719" s="630" t="s">
        <v>5405</v>
      </c>
      <c r="D2719" s="1083" t="s">
        <v>43</v>
      </c>
      <c r="E2719" s="1084">
        <v>53.66</v>
      </c>
      <c r="F2719" s="1084">
        <v>2.44</v>
      </c>
      <c r="G2719" s="1085">
        <v>51.22</v>
      </c>
      <c r="H2719" s="632" t="s">
        <v>12257</v>
      </c>
      <c r="I2719" s="390">
        <v>43617</v>
      </c>
    </row>
    <row r="2720" spans="1:9">
      <c r="A2720" s="1082">
        <v>93668</v>
      </c>
      <c r="B2720" s="1083" t="s">
        <v>1320</v>
      </c>
      <c r="C2720" s="630" t="s">
        <v>5405</v>
      </c>
      <c r="D2720" s="1083" t="s">
        <v>43</v>
      </c>
      <c r="E2720" s="1084">
        <v>54.94</v>
      </c>
      <c r="F2720" s="1084">
        <v>3.34</v>
      </c>
      <c r="G2720" s="1085">
        <v>51.6</v>
      </c>
      <c r="H2720" s="632" t="s">
        <v>12257</v>
      </c>
      <c r="I2720" s="390">
        <v>43617</v>
      </c>
    </row>
    <row r="2721" spans="1:9">
      <c r="A2721" s="1082">
        <v>93669</v>
      </c>
      <c r="B2721" s="1083" t="s">
        <v>1321</v>
      </c>
      <c r="C2721" s="630" t="s">
        <v>5405</v>
      </c>
      <c r="D2721" s="1083" t="s">
        <v>43</v>
      </c>
      <c r="E2721" s="1084">
        <v>57.43</v>
      </c>
      <c r="F2721" s="1084">
        <v>4.6500000000000004</v>
      </c>
      <c r="G2721" s="1085">
        <v>52.78</v>
      </c>
      <c r="H2721" s="632" t="s">
        <v>12257</v>
      </c>
      <c r="I2721" s="390">
        <v>43617</v>
      </c>
    </row>
    <row r="2722" spans="1:9">
      <c r="A2722" s="1082">
        <v>93670</v>
      </c>
      <c r="B2722" s="1083" t="s">
        <v>1322</v>
      </c>
      <c r="C2722" s="630" t="s">
        <v>5405</v>
      </c>
      <c r="D2722" s="1083" t="s">
        <v>43</v>
      </c>
      <c r="E2722" s="1084">
        <v>57.43</v>
      </c>
      <c r="F2722" s="1084">
        <v>4.6500000000000004</v>
      </c>
      <c r="G2722" s="1085">
        <v>52.78</v>
      </c>
      <c r="H2722" s="632" t="s">
        <v>12257</v>
      </c>
      <c r="I2722" s="390">
        <v>43617</v>
      </c>
    </row>
    <row r="2723" spans="1:9">
      <c r="A2723" s="1082">
        <v>93671</v>
      </c>
      <c r="B2723" s="1083" t="s">
        <v>1323</v>
      </c>
      <c r="C2723" s="630" t="s">
        <v>5405</v>
      </c>
      <c r="D2723" s="1083" t="s">
        <v>43</v>
      </c>
      <c r="E2723" s="1084">
        <v>60.39</v>
      </c>
      <c r="F2723" s="1084">
        <v>6.38</v>
      </c>
      <c r="G2723" s="1085">
        <v>54.01</v>
      </c>
      <c r="H2723" s="632" t="s">
        <v>12257</v>
      </c>
      <c r="I2723" s="390">
        <v>43617</v>
      </c>
    </row>
    <row r="2724" spans="1:9">
      <c r="A2724" s="1082">
        <v>93672</v>
      </c>
      <c r="B2724" s="1083" t="s">
        <v>1324</v>
      </c>
      <c r="C2724" s="630" t="s">
        <v>5405</v>
      </c>
      <c r="D2724" s="1083" t="s">
        <v>43</v>
      </c>
      <c r="E2724" s="1084">
        <v>65.099999999999994</v>
      </c>
      <c r="F2724" s="1084">
        <v>9.5299999999999994</v>
      </c>
      <c r="G2724" s="1085">
        <v>55.57</v>
      </c>
      <c r="H2724" s="632" t="s">
        <v>12257</v>
      </c>
      <c r="I2724" s="390">
        <v>43617</v>
      </c>
    </row>
    <row r="2725" spans="1:9">
      <c r="A2725" s="1082">
        <v>93673</v>
      </c>
      <c r="B2725" s="1083" t="s">
        <v>1325</v>
      </c>
      <c r="C2725" s="630" t="s">
        <v>5405</v>
      </c>
      <c r="D2725" s="1083" t="s">
        <v>43</v>
      </c>
      <c r="E2725" s="1084">
        <v>71.14</v>
      </c>
      <c r="F2725" s="1084">
        <v>13.33</v>
      </c>
      <c r="G2725" s="1085">
        <v>57.81</v>
      </c>
      <c r="H2725" s="632" t="s">
        <v>12257</v>
      </c>
      <c r="I2725" s="390">
        <v>43617</v>
      </c>
    </row>
    <row r="2726" spans="1:9">
      <c r="A2726" s="1082">
        <v>72339</v>
      </c>
      <c r="B2726" s="1083" t="s">
        <v>364</v>
      </c>
      <c r="C2726" s="630" t="s">
        <v>5405</v>
      </c>
      <c r="D2726" s="1083" t="s">
        <v>43</v>
      </c>
      <c r="E2726" s="1084">
        <v>45.03</v>
      </c>
      <c r="F2726" s="1084">
        <v>10.57</v>
      </c>
      <c r="G2726" s="1085">
        <v>34.46</v>
      </c>
      <c r="H2726" s="632" t="s">
        <v>12257</v>
      </c>
      <c r="I2726" s="390">
        <v>43617</v>
      </c>
    </row>
    <row r="2727" spans="1:9">
      <c r="A2727" s="1082">
        <v>83403</v>
      </c>
      <c r="B2727" s="1083" t="s">
        <v>3462</v>
      </c>
      <c r="C2727" s="630" t="s">
        <v>5405</v>
      </c>
      <c r="D2727" s="1083" t="s">
        <v>43</v>
      </c>
      <c r="E2727" s="1084">
        <v>14.81</v>
      </c>
      <c r="F2727" s="1084">
        <v>4.93</v>
      </c>
      <c r="G2727" s="1085">
        <v>9.8800000000000008</v>
      </c>
      <c r="H2727" s="632" t="s">
        <v>12257</v>
      </c>
      <c r="I2727" s="390">
        <v>43617</v>
      </c>
    </row>
    <row r="2728" spans="1:9">
      <c r="A2728" s="1082">
        <v>83465</v>
      </c>
      <c r="B2728" s="1083" t="s">
        <v>365</v>
      </c>
      <c r="C2728" s="630" t="s">
        <v>5405</v>
      </c>
      <c r="D2728" s="1083" t="s">
        <v>43</v>
      </c>
      <c r="E2728" s="1084">
        <v>37.619999999999997</v>
      </c>
      <c r="F2728" s="1084">
        <v>12.44</v>
      </c>
      <c r="G2728" s="1085">
        <v>25.18</v>
      </c>
      <c r="H2728" s="632" t="s">
        <v>12257</v>
      </c>
      <c r="I2728" s="390">
        <v>43617</v>
      </c>
    </row>
    <row r="2729" spans="1:9">
      <c r="A2729" s="1082">
        <v>91945</v>
      </c>
      <c r="B2729" s="1083" t="s">
        <v>1326</v>
      </c>
      <c r="C2729" s="630" t="s">
        <v>5405</v>
      </c>
      <c r="D2729" s="1083" t="s">
        <v>43</v>
      </c>
      <c r="E2729" s="1084">
        <v>6.53</v>
      </c>
      <c r="F2729" s="1084">
        <v>2.5099999999999998</v>
      </c>
      <c r="G2729" s="1085">
        <v>4.0199999999999996</v>
      </c>
      <c r="H2729" s="632" t="s">
        <v>12257</v>
      </c>
      <c r="I2729" s="390">
        <v>43617</v>
      </c>
    </row>
    <row r="2730" spans="1:9">
      <c r="A2730" s="1082">
        <v>91946</v>
      </c>
      <c r="B2730" s="1083" t="s">
        <v>1327</v>
      </c>
      <c r="C2730" s="630" t="s">
        <v>5405</v>
      </c>
      <c r="D2730" s="1083" t="s">
        <v>43</v>
      </c>
      <c r="E2730" s="1084">
        <v>5.43</v>
      </c>
      <c r="F2730" s="1084">
        <v>1.7</v>
      </c>
      <c r="G2730" s="1085">
        <v>3.73</v>
      </c>
      <c r="H2730" s="632" t="s">
        <v>12257</v>
      </c>
      <c r="I2730" s="390">
        <v>43617</v>
      </c>
    </row>
    <row r="2731" spans="1:9">
      <c r="A2731" s="1082">
        <v>91947</v>
      </c>
      <c r="B2731" s="1083" t="s">
        <v>1328</v>
      </c>
      <c r="C2731" s="630" t="s">
        <v>5405</v>
      </c>
      <c r="D2731" s="1083" t="s">
        <v>43</v>
      </c>
      <c r="E2731" s="1084">
        <v>4.75</v>
      </c>
      <c r="F2731" s="1084">
        <v>1.21</v>
      </c>
      <c r="G2731" s="1085">
        <v>3.54</v>
      </c>
      <c r="H2731" s="632" t="s">
        <v>12257</v>
      </c>
      <c r="I2731" s="390">
        <v>43617</v>
      </c>
    </row>
    <row r="2732" spans="1:9">
      <c r="A2732" s="1082">
        <v>91949</v>
      </c>
      <c r="B2732" s="1083" t="s">
        <v>1329</v>
      </c>
      <c r="C2732" s="630" t="s">
        <v>5405</v>
      </c>
      <c r="D2732" s="1083" t="s">
        <v>43</v>
      </c>
      <c r="E2732" s="1084">
        <v>9.9499999999999993</v>
      </c>
      <c r="F2732" s="1084">
        <v>2.98</v>
      </c>
      <c r="G2732" s="1085">
        <v>6.97</v>
      </c>
      <c r="H2732" s="632" t="s">
        <v>12257</v>
      </c>
      <c r="I2732" s="390">
        <v>43617</v>
      </c>
    </row>
    <row r="2733" spans="1:9">
      <c r="A2733" s="1082">
        <v>91950</v>
      </c>
      <c r="B2733" s="1083" t="s">
        <v>1330</v>
      </c>
      <c r="C2733" s="630" t="s">
        <v>5405</v>
      </c>
      <c r="D2733" s="1083" t="s">
        <v>43</v>
      </c>
      <c r="E2733" s="1084">
        <v>8.6300000000000008</v>
      </c>
      <c r="F2733" s="1084">
        <v>2.0099999999999998</v>
      </c>
      <c r="G2733" s="1085">
        <v>6.62</v>
      </c>
      <c r="H2733" s="632" t="s">
        <v>12257</v>
      </c>
      <c r="I2733" s="390">
        <v>43617</v>
      </c>
    </row>
    <row r="2734" spans="1:9">
      <c r="A2734" s="1082">
        <v>91951</v>
      </c>
      <c r="B2734" s="1083" t="s">
        <v>1331</v>
      </c>
      <c r="C2734" s="630" t="s">
        <v>5405</v>
      </c>
      <c r="D2734" s="1083" t="s">
        <v>43</v>
      </c>
      <c r="E2734" s="1084">
        <v>7.84</v>
      </c>
      <c r="F2734" s="1084">
        <v>1.43</v>
      </c>
      <c r="G2734" s="1085">
        <v>6.41</v>
      </c>
      <c r="H2734" s="632" t="s">
        <v>12257</v>
      </c>
      <c r="I2734" s="390">
        <v>43617</v>
      </c>
    </row>
    <row r="2735" spans="1:9">
      <c r="A2735" s="1082">
        <v>91952</v>
      </c>
      <c r="B2735" s="1083" t="s">
        <v>3463</v>
      </c>
      <c r="C2735" s="630" t="s">
        <v>5405</v>
      </c>
      <c r="D2735" s="1083" t="s">
        <v>43</v>
      </c>
      <c r="E2735" s="1084">
        <v>12.37</v>
      </c>
      <c r="F2735" s="1084">
        <v>5.3</v>
      </c>
      <c r="G2735" s="1085">
        <v>7.07</v>
      </c>
      <c r="H2735" s="632" t="s">
        <v>12257</v>
      </c>
      <c r="I2735" s="390">
        <v>43617</v>
      </c>
    </row>
    <row r="2736" spans="1:9">
      <c r="A2736" s="1082">
        <v>91953</v>
      </c>
      <c r="B2736" s="1083" t="s">
        <v>1332</v>
      </c>
      <c r="C2736" s="630" t="s">
        <v>5405</v>
      </c>
      <c r="D2736" s="1083" t="s">
        <v>43</v>
      </c>
      <c r="E2736" s="1084">
        <v>17.8</v>
      </c>
      <c r="F2736" s="1084">
        <v>7.01</v>
      </c>
      <c r="G2736" s="1085">
        <v>10.79</v>
      </c>
      <c r="H2736" s="632" t="s">
        <v>12257</v>
      </c>
      <c r="I2736" s="390">
        <v>43617</v>
      </c>
    </row>
    <row r="2737" spans="1:9">
      <c r="A2737" s="1082">
        <v>91954</v>
      </c>
      <c r="B2737" s="1083" t="s">
        <v>3464</v>
      </c>
      <c r="C2737" s="630" t="s">
        <v>5405</v>
      </c>
      <c r="D2737" s="1083" t="s">
        <v>43</v>
      </c>
      <c r="E2737" s="1084">
        <v>16.61</v>
      </c>
      <c r="F2737" s="1084">
        <v>7.24</v>
      </c>
      <c r="G2737" s="1085">
        <v>9.3699999999999992</v>
      </c>
      <c r="H2737" s="632" t="s">
        <v>12257</v>
      </c>
      <c r="I2737" s="390">
        <v>43617</v>
      </c>
    </row>
    <row r="2738" spans="1:9">
      <c r="A2738" s="1082">
        <v>91955</v>
      </c>
      <c r="B2738" s="1083" t="s">
        <v>1333</v>
      </c>
      <c r="C2738" s="630" t="s">
        <v>5405</v>
      </c>
      <c r="D2738" s="1083" t="s">
        <v>43</v>
      </c>
      <c r="E2738" s="1084">
        <v>22.04</v>
      </c>
      <c r="F2738" s="1084">
        <v>8.9499999999999993</v>
      </c>
      <c r="G2738" s="1085">
        <v>13.09</v>
      </c>
      <c r="H2738" s="632" t="s">
        <v>12257</v>
      </c>
      <c r="I2738" s="390">
        <v>43617</v>
      </c>
    </row>
    <row r="2739" spans="1:9">
      <c r="A2739" s="1082">
        <v>91956</v>
      </c>
      <c r="B2739" s="1083" t="s">
        <v>3465</v>
      </c>
      <c r="C2739" s="630" t="s">
        <v>5405</v>
      </c>
      <c r="D2739" s="1083" t="s">
        <v>43</v>
      </c>
      <c r="E2739" s="1084">
        <v>26.94</v>
      </c>
      <c r="F2739" s="1084">
        <v>11.09</v>
      </c>
      <c r="G2739" s="1085">
        <v>15.85</v>
      </c>
      <c r="H2739" s="632" t="s">
        <v>12257</v>
      </c>
      <c r="I2739" s="390">
        <v>43617</v>
      </c>
    </row>
    <row r="2740" spans="1:9">
      <c r="A2740" s="1082">
        <v>91957</v>
      </c>
      <c r="B2740" s="1083" t="s">
        <v>3466</v>
      </c>
      <c r="C2740" s="630" t="s">
        <v>5405</v>
      </c>
      <c r="D2740" s="1083" t="s">
        <v>43</v>
      </c>
      <c r="E2740" s="1084">
        <v>32.369999999999997</v>
      </c>
      <c r="F2740" s="1084">
        <v>12.8</v>
      </c>
      <c r="G2740" s="1085">
        <v>19.57</v>
      </c>
      <c r="H2740" s="632" t="s">
        <v>12257</v>
      </c>
      <c r="I2740" s="390">
        <v>43617</v>
      </c>
    </row>
    <row r="2741" spans="1:9">
      <c r="A2741" s="1082">
        <v>91958</v>
      </c>
      <c r="B2741" s="1083" t="s">
        <v>3467</v>
      </c>
      <c r="C2741" s="630" t="s">
        <v>5405</v>
      </c>
      <c r="D2741" s="1083" t="s">
        <v>43</v>
      </c>
      <c r="E2741" s="1084">
        <v>22.73</v>
      </c>
      <c r="F2741" s="1084">
        <v>9.16</v>
      </c>
      <c r="G2741" s="1085">
        <v>13.57</v>
      </c>
      <c r="H2741" s="632" t="s">
        <v>12257</v>
      </c>
      <c r="I2741" s="390">
        <v>43617</v>
      </c>
    </row>
    <row r="2742" spans="1:9">
      <c r="A2742" s="1082">
        <v>91959</v>
      </c>
      <c r="B2742" s="1083" t="s">
        <v>1334</v>
      </c>
      <c r="C2742" s="630" t="s">
        <v>5405</v>
      </c>
      <c r="D2742" s="1083" t="s">
        <v>43</v>
      </c>
      <c r="E2742" s="1084">
        <v>28.16</v>
      </c>
      <c r="F2742" s="1084">
        <v>10.87</v>
      </c>
      <c r="G2742" s="1085">
        <v>17.29</v>
      </c>
      <c r="H2742" s="632" t="s">
        <v>12257</v>
      </c>
      <c r="I2742" s="390">
        <v>43617</v>
      </c>
    </row>
    <row r="2743" spans="1:9">
      <c r="A2743" s="1082">
        <v>91960</v>
      </c>
      <c r="B2743" s="1083" t="s">
        <v>1335</v>
      </c>
      <c r="C2743" s="630" t="s">
        <v>5405</v>
      </c>
      <c r="D2743" s="1083" t="s">
        <v>43</v>
      </c>
      <c r="E2743" s="1084">
        <v>31.2</v>
      </c>
      <c r="F2743" s="1084">
        <v>13.04</v>
      </c>
      <c r="G2743" s="1085">
        <v>18.16</v>
      </c>
      <c r="H2743" s="632" t="s">
        <v>12257</v>
      </c>
      <c r="I2743" s="390">
        <v>43617</v>
      </c>
    </row>
    <row r="2744" spans="1:9">
      <c r="A2744" s="1082">
        <v>91961</v>
      </c>
      <c r="B2744" s="1083" t="s">
        <v>1336</v>
      </c>
      <c r="C2744" s="630" t="s">
        <v>5405</v>
      </c>
      <c r="D2744" s="1083" t="s">
        <v>43</v>
      </c>
      <c r="E2744" s="1084">
        <v>36.630000000000003</v>
      </c>
      <c r="F2744" s="1084">
        <v>14.75</v>
      </c>
      <c r="G2744" s="1085">
        <v>21.88</v>
      </c>
      <c r="H2744" s="632" t="s">
        <v>12257</v>
      </c>
      <c r="I2744" s="390">
        <v>43617</v>
      </c>
    </row>
    <row r="2745" spans="1:9">
      <c r="A2745" s="1082">
        <v>91962</v>
      </c>
      <c r="B2745" s="1083" t="s">
        <v>3468</v>
      </c>
      <c r="C2745" s="630" t="s">
        <v>5405</v>
      </c>
      <c r="D2745" s="1083" t="s">
        <v>43</v>
      </c>
      <c r="E2745" s="1084">
        <v>41.56</v>
      </c>
      <c r="F2745" s="1084">
        <v>16.920000000000002</v>
      </c>
      <c r="G2745" s="1085">
        <v>24.64</v>
      </c>
      <c r="H2745" s="632" t="s">
        <v>12257</v>
      </c>
      <c r="I2745" s="390">
        <v>43617</v>
      </c>
    </row>
    <row r="2746" spans="1:9">
      <c r="A2746" s="1082">
        <v>91963</v>
      </c>
      <c r="B2746" s="1083" t="s">
        <v>3469</v>
      </c>
      <c r="C2746" s="630" t="s">
        <v>5405</v>
      </c>
      <c r="D2746" s="1083" t="s">
        <v>43</v>
      </c>
      <c r="E2746" s="1084">
        <v>46.99</v>
      </c>
      <c r="F2746" s="1084">
        <v>18.63</v>
      </c>
      <c r="G2746" s="1085">
        <v>28.36</v>
      </c>
      <c r="H2746" s="632" t="s">
        <v>12257</v>
      </c>
      <c r="I2746" s="390">
        <v>43617</v>
      </c>
    </row>
    <row r="2747" spans="1:9">
      <c r="A2747" s="1082">
        <v>91964</v>
      </c>
      <c r="B2747" s="1083" t="s">
        <v>3470</v>
      </c>
      <c r="C2747" s="630" t="s">
        <v>5405</v>
      </c>
      <c r="D2747" s="1083" t="s">
        <v>43</v>
      </c>
      <c r="E2747" s="1084">
        <v>37.299999999999997</v>
      </c>
      <c r="F2747" s="1084">
        <v>14.96</v>
      </c>
      <c r="G2747" s="1085">
        <v>22.34</v>
      </c>
      <c r="H2747" s="632" t="s">
        <v>12257</v>
      </c>
      <c r="I2747" s="390">
        <v>43617</v>
      </c>
    </row>
    <row r="2748" spans="1:9">
      <c r="A2748" s="1082">
        <v>91965</v>
      </c>
      <c r="B2748" s="1083" t="s">
        <v>3471</v>
      </c>
      <c r="C2748" s="630" t="s">
        <v>5405</v>
      </c>
      <c r="D2748" s="1083" t="s">
        <v>43</v>
      </c>
      <c r="E2748" s="1084">
        <v>42.73</v>
      </c>
      <c r="F2748" s="1084">
        <v>16.670000000000002</v>
      </c>
      <c r="G2748" s="1085">
        <v>26.06</v>
      </c>
      <c r="H2748" s="632" t="s">
        <v>12257</v>
      </c>
      <c r="I2748" s="390">
        <v>43617</v>
      </c>
    </row>
    <row r="2749" spans="1:9">
      <c r="A2749" s="1082">
        <v>91966</v>
      </c>
      <c r="B2749" s="1083" t="s">
        <v>3472</v>
      </c>
      <c r="C2749" s="630" t="s">
        <v>5405</v>
      </c>
      <c r="D2749" s="1083" t="s">
        <v>43</v>
      </c>
      <c r="E2749" s="1084">
        <v>33.1</v>
      </c>
      <c r="F2749" s="1084">
        <v>13.04</v>
      </c>
      <c r="G2749" s="1085">
        <v>20.059999999999999</v>
      </c>
      <c r="H2749" s="632" t="s">
        <v>12257</v>
      </c>
      <c r="I2749" s="390">
        <v>43617</v>
      </c>
    </row>
    <row r="2750" spans="1:9">
      <c r="A2750" s="1082">
        <v>91967</v>
      </c>
      <c r="B2750" s="1083" t="s">
        <v>1337</v>
      </c>
      <c r="C2750" s="630" t="s">
        <v>5405</v>
      </c>
      <c r="D2750" s="1083" t="s">
        <v>43</v>
      </c>
      <c r="E2750" s="1084">
        <v>38.53</v>
      </c>
      <c r="F2750" s="1084">
        <v>14.75</v>
      </c>
      <c r="G2750" s="1085">
        <v>23.78</v>
      </c>
      <c r="H2750" s="632" t="s">
        <v>12257</v>
      </c>
      <c r="I2750" s="390">
        <v>43617</v>
      </c>
    </row>
    <row r="2751" spans="1:9">
      <c r="A2751" s="1082">
        <v>91968</v>
      </c>
      <c r="B2751" s="1083" t="s">
        <v>1338</v>
      </c>
      <c r="C2751" s="630" t="s">
        <v>5405</v>
      </c>
      <c r="D2751" s="1083" t="s">
        <v>43</v>
      </c>
      <c r="E2751" s="1084">
        <v>45.77</v>
      </c>
      <c r="F2751" s="1084">
        <v>18.84</v>
      </c>
      <c r="G2751" s="1085">
        <v>26.93</v>
      </c>
      <c r="H2751" s="632" t="s">
        <v>12257</v>
      </c>
      <c r="I2751" s="390">
        <v>43617</v>
      </c>
    </row>
    <row r="2752" spans="1:9">
      <c r="A2752" s="1082">
        <v>91969</v>
      </c>
      <c r="B2752" s="1083" t="s">
        <v>1339</v>
      </c>
      <c r="C2752" s="630" t="s">
        <v>5405</v>
      </c>
      <c r="D2752" s="1083" t="s">
        <v>43</v>
      </c>
      <c r="E2752" s="1084">
        <v>51.2</v>
      </c>
      <c r="F2752" s="1084">
        <v>20.55</v>
      </c>
      <c r="G2752" s="1085">
        <v>30.65</v>
      </c>
      <c r="H2752" s="632" t="s">
        <v>12257</v>
      </c>
      <c r="I2752" s="390">
        <v>43617</v>
      </c>
    </row>
    <row r="2753" spans="1:9">
      <c r="A2753" s="1082">
        <v>91970</v>
      </c>
      <c r="B2753" s="1083" t="s">
        <v>3473</v>
      </c>
      <c r="C2753" s="630" t="s">
        <v>5405</v>
      </c>
      <c r="D2753" s="1083" t="s">
        <v>43</v>
      </c>
      <c r="E2753" s="1084">
        <v>47.9</v>
      </c>
      <c r="F2753" s="1084">
        <v>19</v>
      </c>
      <c r="G2753" s="1085">
        <v>28.9</v>
      </c>
      <c r="H2753" s="632" t="s">
        <v>12257</v>
      </c>
      <c r="I2753" s="390">
        <v>43617</v>
      </c>
    </row>
    <row r="2754" spans="1:9">
      <c r="A2754" s="1082">
        <v>91971</v>
      </c>
      <c r="B2754" s="1083" t="s">
        <v>3474</v>
      </c>
      <c r="C2754" s="630" t="s">
        <v>5405</v>
      </c>
      <c r="D2754" s="1083" t="s">
        <v>43</v>
      </c>
      <c r="E2754" s="1084">
        <v>56.53</v>
      </c>
      <c r="F2754" s="1084">
        <v>21.02</v>
      </c>
      <c r="G2754" s="1085">
        <v>35.51</v>
      </c>
      <c r="H2754" s="632" t="s">
        <v>12257</v>
      </c>
      <c r="I2754" s="390">
        <v>43617</v>
      </c>
    </row>
    <row r="2755" spans="1:9">
      <c r="A2755" s="1082">
        <v>91972</v>
      </c>
      <c r="B2755" s="1083" t="s">
        <v>3475</v>
      </c>
      <c r="C2755" s="630" t="s">
        <v>5405</v>
      </c>
      <c r="D2755" s="1083" t="s">
        <v>43</v>
      </c>
      <c r="E2755" s="1084">
        <v>52.15</v>
      </c>
      <c r="F2755" s="1084">
        <v>20.96</v>
      </c>
      <c r="G2755" s="1085">
        <v>31.19</v>
      </c>
      <c r="H2755" s="632" t="s">
        <v>12257</v>
      </c>
      <c r="I2755" s="390">
        <v>43617</v>
      </c>
    </row>
    <row r="2756" spans="1:9">
      <c r="A2756" s="1082">
        <v>91973</v>
      </c>
      <c r="B2756" s="1083" t="s">
        <v>3476</v>
      </c>
      <c r="C2756" s="630" t="s">
        <v>5405</v>
      </c>
      <c r="D2756" s="1083" t="s">
        <v>43</v>
      </c>
      <c r="E2756" s="1084">
        <v>60.78</v>
      </c>
      <c r="F2756" s="1084">
        <v>22.97</v>
      </c>
      <c r="G2756" s="1085">
        <v>37.81</v>
      </c>
      <c r="H2756" s="632" t="s">
        <v>12257</v>
      </c>
      <c r="I2756" s="390">
        <v>43617</v>
      </c>
    </row>
    <row r="2757" spans="1:9">
      <c r="A2757" s="1082">
        <v>91974</v>
      </c>
      <c r="B2757" s="1083" t="s">
        <v>3477</v>
      </c>
      <c r="C2757" s="630" t="s">
        <v>5405</v>
      </c>
      <c r="D2757" s="1083" t="s">
        <v>43</v>
      </c>
      <c r="E2757" s="1084">
        <v>43.66</v>
      </c>
      <c r="F2757" s="1084">
        <v>17.07</v>
      </c>
      <c r="G2757" s="1085">
        <v>26.59</v>
      </c>
      <c r="H2757" s="632" t="s">
        <v>12257</v>
      </c>
      <c r="I2757" s="390">
        <v>43617</v>
      </c>
    </row>
    <row r="2758" spans="1:9">
      <c r="A2758" s="1082">
        <v>91975</v>
      </c>
      <c r="B2758" s="1083" t="s">
        <v>1340</v>
      </c>
      <c r="C2758" s="630" t="s">
        <v>5405</v>
      </c>
      <c r="D2758" s="1083" t="s">
        <v>43</v>
      </c>
      <c r="E2758" s="1084">
        <v>52.29</v>
      </c>
      <c r="F2758" s="1084">
        <v>19.079999999999998</v>
      </c>
      <c r="G2758" s="1085">
        <v>33.21</v>
      </c>
      <c r="H2758" s="632" t="s">
        <v>12257</v>
      </c>
      <c r="I2758" s="390">
        <v>43617</v>
      </c>
    </row>
    <row r="2759" spans="1:9">
      <c r="A2759" s="1082">
        <v>91976</v>
      </c>
      <c r="B2759" s="1083" t="s">
        <v>3478</v>
      </c>
      <c r="C2759" s="630" t="s">
        <v>5405</v>
      </c>
      <c r="D2759" s="1083" t="s">
        <v>43</v>
      </c>
      <c r="E2759" s="1084">
        <v>64.45</v>
      </c>
      <c r="F2759" s="1084">
        <v>24.86</v>
      </c>
      <c r="G2759" s="1085">
        <v>39.590000000000003</v>
      </c>
      <c r="H2759" s="632" t="s">
        <v>12257</v>
      </c>
      <c r="I2759" s="390">
        <v>43617</v>
      </c>
    </row>
    <row r="2760" spans="1:9">
      <c r="A2760" s="1082">
        <v>91977</v>
      </c>
      <c r="B2760" s="1083" t="s">
        <v>1341</v>
      </c>
      <c r="C2760" s="630" t="s">
        <v>5405</v>
      </c>
      <c r="D2760" s="1083" t="s">
        <v>43</v>
      </c>
      <c r="E2760" s="1084">
        <v>73.08</v>
      </c>
      <c r="F2760" s="1084">
        <v>26.87</v>
      </c>
      <c r="G2760" s="1085">
        <v>46.21</v>
      </c>
      <c r="H2760" s="632" t="s">
        <v>12257</v>
      </c>
      <c r="I2760" s="390">
        <v>43617</v>
      </c>
    </row>
    <row r="2761" spans="1:9">
      <c r="A2761" s="1082">
        <v>91978</v>
      </c>
      <c r="B2761" s="1083" t="s">
        <v>5572</v>
      </c>
      <c r="C2761" s="630" t="s">
        <v>5405</v>
      </c>
      <c r="D2761" s="1083" t="s">
        <v>43</v>
      </c>
      <c r="E2761" s="1084">
        <v>26.43</v>
      </c>
      <c r="F2761" s="1084">
        <v>9.15</v>
      </c>
      <c r="G2761" s="1085">
        <v>17.28</v>
      </c>
      <c r="H2761" s="632" t="s">
        <v>12257</v>
      </c>
      <c r="I2761" s="390">
        <v>43617</v>
      </c>
    </row>
    <row r="2762" spans="1:9">
      <c r="A2762" s="1082">
        <v>91979</v>
      </c>
      <c r="B2762" s="1083" t="s">
        <v>5573</v>
      </c>
      <c r="C2762" s="630" t="s">
        <v>5405</v>
      </c>
      <c r="D2762" s="1083" t="s">
        <v>43</v>
      </c>
      <c r="E2762" s="1084">
        <v>31.86</v>
      </c>
      <c r="F2762" s="1084">
        <v>10.86</v>
      </c>
      <c r="G2762" s="1085">
        <v>21</v>
      </c>
      <c r="H2762" s="632" t="s">
        <v>12257</v>
      </c>
      <c r="I2762" s="390">
        <v>43617</v>
      </c>
    </row>
    <row r="2763" spans="1:9">
      <c r="A2763" s="1082">
        <v>91980</v>
      </c>
      <c r="B2763" s="1083" t="s">
        <v>5574</v>
      </c>
      <c r="C2763" s="630" t="s">
        <v>5405</v>
      </c>
      <c r="D2763" s="1083" t="s">
        <v>43</v>
      </c>
      <c r="E2763" s="1084">
        <v>25.58</v>
      </c>
      <c r="F2763" s="1084">
        <v>9.15</v>
      </c>
      <c r="G2763" s="1085">
        <v>16.43</v>
      </c>
      <c r="H2763" s="632" t="s">
        <v>12257</v>
      </c>
      <c r="I2763" s="390">
        <v>43617</v>
      </c>
    </row>
    <row r="2764" spans="1:9">
      <c r="A2764" s="1082">
        <v>91981</v>
      </c>
      <c r="B2764" s="1083" t="s">
        <v>5575</v>
      </c>
      <c r="C2764" s="630" t="s">
        <v>5405</v>
      </c>
      <c r="D2764" s="1083" t="s">
        <v>43</v>
      </c>
      <c r="E2764" s="1084">
        <v>31.01</v>
      </c>
      <c r="F2764" s="1084">
        <v>10.86</v>
      </c>
      <c r="G2764" s="1085">
        <v>20.149999999999999</v>
      </c>
      <c r="H2764" s="632" t="s">
        <v>12257</v>
      </c>
      <c r="I2764" s="390">
        <v>43617</v>
      </c>
    </row>
    <row r="2765" spans="1:9">
      <c r="A2765" s="1082">
        <v>91982</v>
      </c>
      <c r="B2765" s="1083" t="s">
        <v>5576</v>
      </c>
      <c r="C2765" s="630" t="s">
        <v>5405</v>
      </c>
      <c r="D2765" s="1083" t="s">
        <v>43</v>
      </c>
      <c r="E2765" s="1084">
        <v>61.23</v>
      </c>
      <c r="F2765" s="1084">
        <v>5.27</v>
      </c>
      <c r="G2765" s="1085">
        <v>55.96</v>
      </c>
      <c r="H2765" s="632" t="s">
        <v>12257</v>
      </c>
      <c r="I2765" s="390">
        <v>43617</v>
      </c>
    </row>
    <row r="2766" spans="1:9">
      <c r="A2766" s="1082">
        <v>91983</v>
      </c>
      <c r="B2766" s="1083" t="s">
        <v>5577</v>
      </c>
      <c r="C2766" s="630" t="s">
        <v>5405</v>
      </c>
      <c r="D2766" s="1083" t="s">
        <v>43</v>
      </c>
      <c r="E2766" s="1084">
        <v>66.66</v>
      </c>
      <c r="F2766" s="1084">
        <v>6.98</v>
      </c>
      <c r="G2766" s="1085">
        <v>59.68</v>
      </c>
      <c r="H2766" s="632" t="s">
        <v>12257</v>
      </c>
      <c r="I2766" s="390">
        <v>43617</v>
      </c>
    </row>
    <row r="2767" spans="1:9">
      <c r="A2767" s="1082">
        <v>91984</v>
      </c>
      <c r="B2767" s="1083" t="s">
        <v>5578</v>
      </c>
      <c r="C2767" s="630" t="s">
        <v>5405</v>
      </c>
      <c r="D2767" s="1083" t="s">
        <v>43</v>
      </c>
      <c r="E2767" s="1084">
        <v>11.59</v>
      </c>
      <c r="F2767" s="1084">
        <v>5.3</v>
      </c>
      <c r="G2767" s="1085">
        <v>6.29</v>
      </c>
      <c r="H2767" s="632" t="s">
        <v>12257</v>
      </c>
      <c r="I2767" s="390">
        <v>43617</v>
      </c>
    </row>
    <row r="2768" spans="1:9">
      <c r="A2768" s="1082">
        <v>91985</v>
      </c>
      <c r="B2768" s="1083" t="s">
        <v>5579</v>
      </c>
      <c r="C2768" s="630" t="s">
        <v>5405</v>
      </c>
      <c r="D2768" s="1083" t="s">
        <v>43</v>
      </c>
      <c r="E2768" s="1084">
        <v>17.02</v>
      </c>
      <c r="F2768" s="1084">
        <v>7.01</v>
      </c>
      <c r="G2768" s="1085">
        <v>10.01</v>
      </c>
      <c r="H2768" s="632" t="s">
        <v>12257</v>
      </c>
      <c r="I2768" s="390">
        <v>43617</v>
      </c>
    </row>
    <row r="2769" spans="1:9">
      <c r="A2769" s="1082">
        <v>91986</v>
      </c>
      <c r="B2769" s="1083" t="s">
        <v>5580</v>
      </c>
      <c r="C2769" s="630" t="s">
        <v>5405</v>
      </c>
      <c r="D2769" s="1083" t="s">
        <v>43</v>
      </c>
      <c r="E2769" s="1084">
        <v>24.7</v>
      </c>
      <c r="F2769" s="1084">
        <v>8.26</v>
      </c>
      <c r="G2769" s="1085">
        <v>16.440000000000001</v>
      </c>
      <c r="H2769" s="632" t="s">
        <v>12257</v>
      </c>
      <c r="I2769" s="390">
        <v>43617</v>
      </c>
    </row>
    <row r="2770" spans="1:9">
      <c r="A2770" s="1082">
        <v>91987</v>
      </c>
      <c r="B2770" s="1083" t="s">
        <v>5581</v>
      </c>
      <c r="C2770" s="630" t="s">
        <v>5405</v>
      </c>
      <c r="D2770" s="1083" t="s">
        <v>43</v>
      </c>
      <c r="E2770" s="1084">
        <v>30.13</v>
      </c>
      <c r="F2770" s="1084">
        <v>9.9600000000000009</v>
      </c>
      <c r="G2770" s="1085">
        <v>20.170000000000002</v>
      </c>
      <c r="H2770" s="632" t="s">
        <v>12257</v>
      </c>
      <c r="I2770" s="390">
        <v>43617</v>
      </c>
    </row>
    <row r="2771" spans="1:9">
      <c r="A2771" s="1082">
        <v>91988</v>
      </c>
      <c r="B2771" s="1083" t="s">
        <v>5582</v>
      </c>
      <c r="C2771" s="630" t="s">
        <v>5405</v>
      </c>
      <c r="D2771" s="1083" t="s">
        <v>43</v>
      </c>
      <c r="E2771" s="1084">
        <v>14.43</v>
      </c>
      <c r="F2771" s="1084">
        <v>5.29</v>
      </c>
      <c r="G2771" s="1085">
        <v>9.14</v>
      </c>
      <c r="H2771" s="632" t="s">
        <v>12257</v>
      </c>
      <c r="I2771" s="390">
        <v>43617</v>
      </c>
    </row>
    <row r="2772" spans="1:9">
      <c r="A2772" s="1082">
        <v>91989</v>
      </c>
      <c r="B2772" s="1083" t="s">
        <v>5583</v>
      </c>
      <c r="C2772" s="630" t="s">
        <v>5405</v>
      </c>
      <c r="D2772" s="1083" t="s">
        <v>43</v>
      </c>
      <c r="E2772" s="1084">
        <v>19.86</v>
      </c>
      <c r="F2772" s="1084">
        <v>7</v>
      </c>
      <c r="G2772" s="1085">
        <v>12.86</v>
      </c>
      <c r="H2772" s="632" t="s">
        <v>12257</v>
      </c>
      <c r="I2772" s="390">
        <v>43617</v>
      </c>
    </row>
    <row r="2773" spans="1:9">
      <c r="A2773" s="1082">
        <v>91990</v>
      </c>
      <c r="B2773" s="1083" t="s">
        <v>1342</v>
      </c>
      <c r="C2773" s="630" t="s">
        <v>5405</v>
      </c>
      <c r="D2773" s="1083" t="s">
        <v>43</v>
      </c>
      <c r="E2773" s="1084">
        <v>22.14</v>
      </c>
      <c r="F2773" s="1084">
        <v>11.67</v>
      </c>
      <c r="G2773" s="1085">
        <v>10.47</v>
      </c>
      <c r="H2773" s="632" t="s">
        <v>12257</v>
      </c>
      <c r="I2773" s="390">
        <v>43617</v>
      </c>
    </row>
    <row r="2774" spans="1:9">
      <c r="A2774" s="1082">
        <v>91991</v>
      </c>
      <c r="B2774" s="1083" t="s">
        <v>1343</v>
      </c>
      <c r="C2774" s="630" t="s">
        <v>5405</v>
      </c>
      <c r="D2774" s="1083" t="s">
        <v>43</v>
      </c>
      <c r="E2774" s="1084">
        <v>23.67</v>
      </c>
      <c r="F2774" s="1084">
        <v>11.66</v>
      </c>
      <c r="G2774" s="1085">
        <v>12.01</v>
      </c>
      <c r="H2774" s="632" t="s">
        <v>12257</v>
      </c>
      <c r="I2774" s="390">
        <v>43617</v>
      </c>
    </row>
    <row r="2775" spans="1:9">
      <c r="A2775" s="1082">
        <v>91992</v>
      </c>
      <c r="B2775" s="1083" t="s">
        <v>3479</v>
      </c>
      <c r="C2775" s="630" t="s">
        <v>5405</v>
      </c>
      <c r="D2775" s="1083" t="s">
        <v>43</v>
      </c>
      <c r="E2775" s="1084">
        <v>27.57</v>
      </c>
      <c r="F2775" s="1084">
        <v>13.37</v>
      </c>
      <c r="G2775" s="1085">
        <v>14.2</v>
      </c>
      <c r="H2775" s="632" t="s">
        <v>12257</v>
      </c>
      <c r="I2775" s="390">
        <v>43617</v>
      </c>
    </row>
    <row r="2776" spans="1:9">
      <c r="A2776" s="1082">
        <v>91993</v>
      </c>
      <c r="B2776" s="1083" t="s">
        <v>3480</v>
      </c>
      <c r="C2776" s="630" t="s">
        <v>5405</v>
      </c>
      <c r="D2776" s="1083" t="s">
        <v>43</v>
      </c>
      <c r="E2776" s="1084">
        <v>29.1</v>
      </c>
      <c r="F2776" s="1084">
        <v>13.37</v>
      </c>
      <c r="G2776" s="1085">
        <v>15.73</v>
      </c>
      <c r="H2776" s="632" t="s">
        <v>12257</v>
      </c>
      <c r="I2776" s="390">
        <v>43617</v>
      </c>
    </row>
    <row r="2777" spans="1:9">
      <c r="A2777" s="1082">
        <v>91994</v>
      </c>
      <c r="B2777" s="1083" t="s">
        <v>1344</v>
      </c>
      <c r="C2777" s="630" t="s">
        <v>5405</v>
      </c>
      <c r="D2777" s="1083" t="s">
        <v>43</v>
      </c>
      <c r="E2777" s="1084">
        <v>15.82</v>
      </c>
      <c r="F2777" s="1084">
        <v>7.24</v>
      </c>
      <c r="G2777" s="1085">
        <v>8.58</v>
      </c>
      <c r="H2777" s="632" t="s">
        <v>12257</v>
      </c>
      <c r="I2777" s="390">
        <v>43617</v>
      </c>
    </row>
    <row r="2778" spans="1:9">
      <c r="A2778" s="1082">
        <v>91995</v>
      </c>
      <c r="B2778" s="1083" t="s">
        <v>1345</v>
      </c>
      <c r="C2778" s="630" t="s">
        <v>5405</v>
      </c>
      <c r="D2778" s="1083" t="s">
        <v>43</v>
      </c>
      <c r="E2778" s="1084">
        <v>17.350000000000001</v>
      </c>
      <c r="F2778" s="1084">
        <v>7.24</v>
      </c>
      <c r="G2778" s="1085">
        <v>10.11</v>
      </c>
      <c r="H2778" s="632" t="s">
        <v>12257</v>
      </c>
      <c r="I2778" s="390">
        <v>43617</v>
      </c>
    </row>
    <row r="2779" spans="1:9">
      <c r="A2779" s="1082">
        <v>91996</v>
      </c>
      <c r="B2779" s="1083" t="s">
        <v>3481</v>
      </c>
      <c r="C2779" s="630" t="s">
        <v>5405</v>
      </c>
      <c r="D2779" s="1083" t="s">
        <v>43</v>
      </c>
      <c r="E2779" s="1084">
        <v>21.25</v>
      </c>
      <c r="F2779" s="1084">
        <v>8.9499999999999993</v>
      </c>
      <c r="G2779" s="1085">
        <v>12.3</v>
      </c>
      <c r="H2779" s="632" t="s">
        <v>12257</v>
      </c>
      <c r="I2779" s="390">
        <v>43617</v>
      </c>
    </row>
    <row r="2780" spans="1:9">
      <c r="A2780" s="1082">
        <v>91997</v>
      </c>
      <c r="B2780" s="1083" t="s">
        <v>3482</v>
      </c>
      <c r="C2780" s="630" t="s">
        <v>5405</v>
      </c>
      <c r="D2780" s="1083" t="s">
        <v>43</v>
      </c>
      <c r="E2780" s="1084">
        <v>22.78</v>
      </c>
      <c r="F2780" s="1084">
        <v>8.9499999999999993</v>
      </c>
      <c r="G2780" s="1085">
        <v>13.83</v>
      </c>
      <c r="H2780" s="632" t="s">
        <v>12257</v>
      </c>
      <c r="I2780" s="390">
        <v>43617</v>
      </c>
    </row>
    <row r="2781" spans="1:9">
      <c r="A2781" s="1082">
        <v>91998</v>
      </c>
      <c r="B2781" s="1083" t="s">
        <v>1346</v>
      </c>
      <c r="C2781" s="630" t="s">
        <v>5405</v>
      </c>
      <c r="D2781" s="1083" t="s">
        <v>43</v>
      </c>
      <c r="E2781" s="1084">
        <v>13.37</v>
      </c>
      <c r="F2781" s="1084">
        <v>5.53</v>
      </c>
      <c r="G2781" s="1085">
        <v>7.84</v>
      </c>
      <c r="H2781" s="632" t="s">
        <v>12257</v>
      </c>
      <c r="I2781" s="390">
        <v>43617</v>
      </c>
    </row>
    <row r="2782" spans="1:9">
      <c r="A2782" s="1082">
        <v>91999</v>
      </c>
      <c r="B2782" s="1083" t="s">
        <v>1347</v>
      </c>
      <c r="C2782" s="630" t="s">
        <v>5405</v>
      </c>
      <c r="D2782" s="1083" t="s">
        <v>43</v>
      </c>
      <c r="E2782" s="1084">
        <v>14.9</v>
      </c>
      <c r="F2782" s="1084">
        <v>5.52</v>
      </c>
      <c r="G2782" s="1085">
        <v>9.3800000000000008</v>
      </c>
      <c r="H2782" s="632" t="s">
        <v>12257</v>
      </c>
      <c r="I2782" s="390">
        <v>43617</v>
      </c>
    </row>
    <row r="2783" spans="1:9">
      <c r="A2783" s="1082">
        <v>92000</v>
      </c>
      <c r="B2783" s="1083" t="s">
        <v>3483</v>
      </c>
      <c r="C2783" s="630" t="s">
        <v>5405</v>
      </c>
      <c r="D2783" s="1083" t="s">
        <v>43</v>
      </c>
      <c r="E2783" s="1084">
        <v>18.8</v>
      </c>
      <c r="F2783" s="1084">
        <v>7.24</v>
      </c>
      <c r="G2783" s="1085">
        <v>11.56</v>
      </c>
      <c r="H2783" s="632" t="s">
        <v>12257</v>
      </c>
      <c r="I2783" s="390">
        <v>43617</v>
      </c>
    </row>
    <row r="2784" spans="1:9">
      <c r="A2784" s="1082">
        <v>92001</v>
      </c>
      <c r="B2784" s="1083" t="s">
        <v>3484</v>
      </c>
      <c r="C2784" s="630" t="s">
        <v>5405</v>
      </c>
      <c r="D2784" s="1083" t="s">
        <v>43</v>
      </c>
      <c r="E2784" s="1084">
        <v>20.329999999999998</v>
      </c>
      <c r="F2784" s="1084">
        <v>7.23</v>
      </c>
      <c r="G2784" s="1085">
        <v>13.1</v>
      </c>
      <c r="H2784" s="632" t="s">
        <v>12257</v>
      </c>
      <c r="I2784" s="390">
        <v>43617</v>
      </c>
    </row>
    <row r="2785" spans="1:9">
      <c r="A2785" s="1082">
        <v>92002</v>
      </c>
      <c r="B2785" s="1083" t="s">
        <v>3485</v>
      </c>
      <c r="C2785" s="630" t="s">
        <v>5405</v>
      </c>
      <c r="D2785" s="1083" t="s">
        <v>43</v>
      </c>
      <c r="E2785" s="1084">
        <v>29.62</v>
      </c>
      <c r="F2785" s="1084">
        <v>13.04</v>
      </c>
      <c r="G2785" s="1085">
        <v>16.579999999999998</v>
      </c>
      <c r="H2785" s="632" t="s">
        <v>12257</v>
      </c>
      <c r="I2785" s="390">
        <v>43617</v>
      </c>
    </row>
    <row r="2786" spans="1:9">
      <c r="A2786" s="1082">
        <v>92003</v>
      </c>
      <c r="B2786" s="1083" t="s">
        <v>3486</v>
      </c>
      <c r="C2786" s="630" t="s">
        <v>5405</v>
      </c>
      <c r="D2786" s="1083" t="s">
        <v>43</v>
      </c>
      <c r="E2786" s="1084">
        <v>32.68</v>
      </c>
      <c r="F2786" s="1084">
        <v>13.04</v>
      </c>
      <c r="G2786" s="1085">
        <v>19.64</v>
      </c>
      <c r="H2786" s="632" t="s">
        <v>12257</v>
      </c>
      <c r="I2786" s="390">
        <v>43617</v>
      </c>
    </row>
    <row r="2787" spans="1:9">
      <c r="A2787" s="1082">
        <v>92004</v>
      </c>
      <c r="B2787" s="1083" t="s">
        <v>3487</v>
      </c>
      <c r="C2787" s="630" t="s">
        <v>5405</v>
      </c>
      <c r="D2787" s="1083" t="s">
        <v>43</v>
      </c>
      <c r="E2787" s="1084">
        <v>35.049999999999997</v>
      </c>
      <c r="F2787" s="1084">
        <v>14.75</v>
      </c>
      <c r="G2787" s="1085">
        <v>20.3</v>
      </c>
      <c r="H2787" s="632" t="s">
        <v>12257</v>
      </c>
      <c r="I2787" s="390">
        <v>43617</v>
      </c>
    </row>
    <row r="2788" spans="1:9">
      <c r="A2788" s="1082">
        <v>92005</v>
      </c>
      <c r="B2788" s="1083" t="s">
        <v>3488</v>
      </c>
      <c r="C2788" s="630" t="s">
        <v>5405</v>
      </c>
      <c r="D2788" s="1083" t="s">
        <v>43</v>
      </c>
      <c r="E2788" s="1084">
        <v>38.11</v>
      </c>
      <c r="F2788" s="1084">
        <v>14.75</v>
      </c>
      <c r="G2788" s="1085">
        <v>23.36</v>
      </c>
      <c r="H2788" s="632" t="s">
        <v>12257</v>
      </c>
      <c r="I2788" s="390">
        <v>43617</v>
      </c>
    </row>
    <row r="2789" spans="1:9">
      <c r="A2789" s="1082">
        <v>92006</v>
      </c>
      <c r="B2789" s="1083" t="s">
        <v>3489</v>
      </c>
      <c r="C2789" s="630" t="s">
        <v>5405</v>
      </c>
      <c r="D2789" s="1083" t="s">
        <v>43</v>
      </c>
      <c r="E2789" s="1084">
        <v>24.7</v>
      </c>
      <c r="F2789" s="1084">
        <v>9.61</v>
      </c>
      <c r="G2789" s="1085">
        <v>15.09</v>
      </c>
      <c r="H2789" s="632" t="s">
        <v>12257</v>
      </c>
      <c r="I2789" s="390">
        <v>43617</v>
      </c>
    </row>
    <row r="2790" spans="1:9">
      <c r="A2790" s="1082">
        <v>92007</v>
      </c>
      <c r="B2790" s="1083" t="s">
        <v>3490</v>
      </c>
      <c r="C2790" s="630" t="s">
        <v>5405</v>
      </c>
      <c r="D2790" s="1083" t="s">
        <v>43</v>
      </c>
      <c r="E2790" s="1084">
        <v>27.76</v>
      </c>
      <c r="F2790" s="1084">
        <v>9.61</v>
      </c>
      <c r="G2790" s="1085">
        <v>18.149999999999999</v>
      </c>
      <c r="H2790" s="632" t="s">
        <v>12257</v>
      </c>
      <c r="I2790" s="390">
        <v>43617</v>
      </c>
    </row>
    <row r="2791" spans="1:9">
      <c r="A2791" s="1082">
        <v>92008</v>
      </c>
      <c r="B2791" s="1083" t="s">
        <v>3491</v>
      </c>
      <c r="C2791" s="630" t="s">
        <v>5405</v>
      </c>
      <c r="D2791" s="1083" t="s">
        <v>43</v>
      </c>
      <c r="E2791" s="1084">
        <v>30.13</v>
      </c>
      <c r="F2791" s="1084">
        <v>11.32</v>
      </c>
      <c r="G2791" s="1085">
        <v>18.809999999999999</v>
      </c>
      <c r="H2791" s="632" t="s">
        <v>12257</v>
      </c>
      <c r="I2791" s="390">
        <v>43617</v>
      </c>
    </row>
    <row r="2792" spans="1:9">
      <c r="A2792" s="1082">
        <v>92009</v>
      </c>
      <c r="B2792" s="1083" t="s">
        <v>3492</v>
      </c>
      <c r="C2792" s="630" t="s">
        <v>5405</v>
      </c>
      <c r="D2792" s="1083" t="s">
        <v>43</v>
      </c>
      <c r="E2792" s="1084">
        <v>33.19</v>
      </c>
      <c r="F2792" s="1084">
        <v>11.32</v>
      </c>
      <c r="G2792" s="1085">
        <v>21.87</v>
      </c>
      <c r="H2792" s="632" t="s">
        <v>12257</v>
      </c>
      <c r="I2792" s="390">
        <v>43617</v>
      </c>
    </row>
    <row r="2793" spans="1:9">
      <c r="A2793" s="1082">
        <v>92010</v>
      </c>
      <c r="B2793" s="1083" t="s">
        <v>3493</v>
      </c>
      <c r="C2793" s="630" t="s">
        <v>5405</v>
      </c>
      <c r="D2793" s="1083" t="s">
        <v>43</v>
      </c>
      <c r="E2793" s="1084">
        <v>43.4</v>
      </c>
      <c r="F2793" s="1084">
        <v>18.84</v>
      </c>
      <c r="G2793" s="1085">
        <v>24.56</v>
      </c>
      <c r="H2793" s="632" t="s">
        <v>12257</v>
      </c>
      <c r="I2793" s="390">
        <v>43617</v>
      </c>
    </row>
    <row r="2794" spans="1:9">
      <c r="A2794" s="1082">
        <v>92011</v>
      </c>
      <c r="B2794" s="1083" t="s">
        <v>3494</v>
      </c>
      <c r="C2794" s="630" t="s">
        <v>5405</v>
      </c>
      <c r="D2794" s="1083" t="s">
        <v>43</v>
      </c>
      <c r="E2794" s="1084">
        <v>47.99</v>
      </c>
      <c r="F2794" s="1084">
        <v>18.829999999999998</v>
      </c>
      <c r="G2794" s="1085">
        <v>29.16</v>
      </c>
      <c r="H2794" s="632" t="s">
        <v>12257</v>
      </c>
      <c r="I2794" s="390">
        <v>43617</v>
      </c>
    </row>
    <row r="2795" spans="1:9">
      <c r="A2795" s="1082">
        <v>92012</v>
      </c>
      <c r="B2795" s="1083" t="s">
        <v>3495</v>
      </c>
      <c r="C2795" s="630" t="s">
        <v>5405</v>
      </c>
      <c r="D2795" s="1083" t="s">
        <v>43</v>
      </c>
      <c r="E2795" s="1084">
        <v>48.83</v>
      </c>
      <c r="F2795" s="1084">
        <v>20.55</v>
      </c>
      <c r="G2795" s="1085">
        <v>28.28</v>
      </c>
      <c r="H2795" s="632" t="s">
        <v>12257</v>
      </c>
      <c r="I2795" s="390">
        <v>43617</v>
      </c>
    </row>
    <row r="2796" spans="1:9">
      <c r="A2796" s="1082">
        <v>92013</v>
      </c>
      <c r="B2796" s="1083" t="s">
        <v>3496</v>
      </c>
      <c r="C2796" s="630" t="s">
        <v>5405</v>
      </c>
      <c r="D2796" s="1083" t="s">
        <v>43</v>
      </c>
      <c r="E2796" s="1084">
        <v>53.42</v>
      </c>
      <c r="F2796" s="1084">
        <v>20.55</v>
      </c>
      <c r="G2796" s="1085">
        <v>32.869999999999997</v>
      </c>
      <c r="H2796" s="632" t="s">
        <v>12257</v>
      </c>
      <c r="I2796" s="390">
        <v>43617</v>
      </c>
    </row>
    <row r="2797" spans="1:9">
      <c r="A2797" s="1082">
        <v>92014</v>
      </c>
      <c r="B2797" s="1083" t="s">
        <v>3497</v>
      </c>
      <c r="C2797" s="630" t="s">
        <v>5405</v>
      </c>
      <c r="D2797" s="1083" t="s">
        <v>43</v>
      </c>
      <c r="E2797" s="1084">
        <v>36.04</v>
      </c>
      <c r="F2797" s="1084">
        <v>13.7</v>
      </c>
      <c r="G2797" s="1085">
        <v>22.34</v>
      </c>
      <c r="H2797" s="632" t="s">
        <v>12257</v>
      </c>
      <c r="I2797" s="390">
        <v>43617</v>
      </c>
    </row>
    <row r="2798" spans="1:9">
      <c r="A2798" s="1082">
        <v>92015</v>
      </c>
      <c r="B2798" s="1083" t="s">
        <v>3498</v>
      </c>
      <c r="C2798" s="630" t="s">
        <v>5405</v>
      </c>
      <c r="D2798" s="1083" t="s">
        <v>43</v>
      </c>
      <c r="E2798" s="1084">
        <v>40.630000000000003</v>
      </c>
      <c r="F2798" s="1084">
        <v>13.7</v>
      </c>
      <c r="G2798" s="1085">
        <v>26.93</v>
      </c>
      <c r="H2798" s="632" t="s">
        <v>12257</v>
      </c>
      <c r="I2798" s="390">
        <v>43617</v>
      </c>
    </row>
    <row r="2799" spans="1:9">
      <c r="A2799" s="1082">
        <v>92016</v>
      </c>
      <c r="B2799" s="1083" t="s">
        <v>3499</v>
      </c>
      <c r="C2799" s="630" t="s">
        <v>5405</v>
      </c>
      <c r="D2799" s="1083" t="s">
        <v>43</v>
      </c>
      <c r="E2799" s="1084">
        <v>41.47</v>
      </c>
      <c r="F2799" s="1084">
        <v>15.41</v>
      </c>
      <c r="G2799" s="1085">
        <v>26.06</v>
      </c>
      <c r="H2799" s="632" t="s">
        <v>12257</v>
      </c>
      <c r="I2799" s="390">
        <v>43617</v>
      </c>
    </row>
    <row r="2800" spans="1:9">
      <c r="A2800" s="1082">
        <v>92017</v>
      </c>
      <c r="B2800" s="1083" t="s">
        <v>3500</v>
      </c>
      <c r="C2800" s="630" t="s">
        <v>5405</v>
      </c>
      <c r="D2800" s="1083" t="s">
        <v>43</v>
      </c>
      <c r="E2800" s="1084">
        <v>46.06</v>
      </c>
      <c r="F2800" s="1084">
        <v>15.41</v>
      </c>
      <c r="G2800" s="1085">
        <v>30.65</v>
      </c>
      <c r="H2800" s="632" t="s">
        <v>12257</v>
      </c>
      <c r="I2800" s="390">
        <v>43617</v>
      </c>
    </row>
    <row r="2801" spans="1:9">
      <c r="A2801" s="1082">
        <v>92018</v>
      </c>
      <c r="B2801" s="1083" t="s">
        <v>3501</v>
      </c>
      <c r="C2801" s="630" t="s">
        <v>5405</v>
      </c>
      <c r="D2801" s="1083" t="s">
        <v>43</v>
      </c>
      <c r="E2801" s="1084">
        <v>47.71</v>
      </c>
      <c r="F2801" s="1084">
        <v>18</v>
      </c>
      <c r="G2801" s="1085">
        <v>29.71</v>
      </c>
      <c r="H2801" s="632" t="s">
        <v>12257</v>
      </c>
      <c r="I2801" s="390">
        <v>43617</v>
      </c>
    </row>
    <row r="2802" spans="1:9">
      <c r="A2802" s="1082">
        <v>92019</v>
      </c>
      <c r="B2802" s="1083" t="s">
        <v>3502</v>
      </c>
      <c r="C2802" s="630" t="s">
        <v>5405</v>
      </c>
      <c r="D2802" s="1083" t="s">
        <v>43</v>
      </c>
      <c r="E2802" s="1084">
        <v>56.34</v>
      </c>
      <c r="F2802" s="1084">
        <v>20.02</v>
      </c>
      <c r="G2802" s="1085">
        <v>36.32</v>
      </c>
      <c r="H2802" s="632" t="s">
        <v>12257</v>
      </c>
      <c r="I2802" s="390">
        <v>43617</v>
      </c>
    </row>
    <row r="2803" spans="1:9">
      <c r="A2803" s="1082">
        <v>92020</v>
      </c>
      <c r="B2803" s="1083" t="s">
        <v>3503</v>
      </c>
      <c r="C2803" s="630" t="s">
        <v>5405</v>
      </c>
      <c r="D2803" s="1083" t="s">
        <v>43</v>
      </c>
      <c r="E2803" s="1084">
        <v>70.55</v>
      </c>
      <c r="F2803" s="1084">
        <v>26.3</v>
      </c>
      <c r="G2803" s="1085">
        <v>44.25</v>
      </c>
      <c r="H2803" s="632" t="s">
        <v>12257</v>
      </c>
      <c r="I2803" s="390">
        <v>43617</v>
      </c>
    </row>
    <row r="2804" spans="1:9">
      <c r="A2804" s="1082">
        <v>92021</v>
      </c>
      <c r="B2804" s="1083" t="s">
        <v>3504</v>
      </c>
      <c r="C2804" s="630" t="s">
        <v>5405</v>
      </c>
      <c r="D2804" s="1083" t="s">
        <v>43</v>
      </c>
      <c r="E2804" s="1084">
        <v>79.180000000000007</v>
      </c>
      <c r="F2804" s="1084">
        <v>28.32</v>
      </c>
      <c r="G2804" s="1085">
        <v>50.86</v>
      </c>
      <c r="H2804" s="632" t="s">
        <v>12257</v>
      </c>
      <c r="I2804" s="390">
        <v>43617</v>
      </c>
    </row>
    <row r="2805" spans="1:9">
      <c r="A2805" s="1082">
        <v>92022</v>
      </c>
      <c r="B2805" s="1083" t="s">
        <v>1348</v>
      </c>
      <c r="C2805" s="630" t="s">
        <v>5405</v>
      </c>
      <c r="D2805" s="1083" t="s">
        <v>43</v>
      </c>
      <c r="E2805" s="1084">
        <v>26.15</v>
      </c>
      <c r="F2805" s="1084">
        <v>11.09</v>
      </c>
      <c r="G2805" s="1085">
        <v>15.06</v>
      </c>
      <c r="H2805" s="632" t="s">
        <v>12257</v>
      </c>
      <c r="I2805" s="390">
        <v>43617</v>
      </c>
    </row>
    <row r="2806" spans="1:9">
      <c r="A2806" s="1082">
        <v>92023</v>
      </c>
      <c r="B2806" s="1083" t="s">
        <v>3505</v>
      </c>
      <c r="C2806" s="630" t="s">
        <v>5405</v>
      </c>
      <c r="D2806" s="1083" t="s">
        <v>43</v>
      </c>
      <c r="E2806" s="1084">
        <v>31.58</v>
      </c>
      <c r="F2806" s="1084">
        <v>12.81</v>
      </c>
      <c r="G2806" s="1085">
        <v>18.77</v>
      </c>
      <c r="H2806" s="632" t="s">
        <v>12257</v>
      </c>
      <c r="I2806" s="390">
        <v>43617</v>
      </c>
    </row>
    <row r="2807" spans="1:9">
      <c r="A2807" s="1082">
        <v>92024</v>
      </c>
      <c r="B2807" s="1083" t="s">
        <v>3506</v>
      </c>
      <c r="C2807" s="630" t="s">
        <v>5405</v>
      </c>
      <c r="D2807" s="1083" t="s">
        <v>43</v>
      </c>
      <c r="E2807" s="1084">
        <v>39.979999999999997</v>
      </c>
      <c r="F2807" s="1084">
        <v>16.920000000000002</v>
      </c>
      <c r="G2807" s="1085">
        <v>23.06</v>
      </c>
      <c r="H2807" s="632" t="s">
        <v>12257</v>
      </c>
      <c r="I2807" s="390">
        <v>43617</v>
      </c>
    </row>
    <row r="2808" spans="1:9">
      <c r="A2808" s="1082">
        <v>92025</v>
      </c>
      <c r="B2808" s="1083" t="s">
        <v>3507</v>
      </c>
      <c r="C2808" s="630" t="s">
        <v>5405</v>
      </c>
      <c r="D2808" s="1083" t="s">
        <v>43</v>
      </c>
      <c r="E2808" s="1084">
        <v>45.41</v>
      </c>
      <c r="F2808" s="1084">
        <v>18.63</v>
      </c>
      <c r="G2808" s="1085">
        <v>26.78</v>
      </c>
      <c r="H2808" s="632" t="s">
        <v>12257</v>
      </c>
      <c r="I2808" s="390">
        <v>43617</v>
      </c>
    </row>
    <row r="2809" spans="1:9">
      <c r="A2809" s="1082">
        <v>92026</v>
      </c>
      <c r="B2809" s="1083" t="s">
        <v>3508</v>
      </c>
      <c r="C2809" s="630" t="s">
        <v>5405</v>
      </c>
      <c r="D2809" s="1083" t="s">
        <v>43</v>
      </c>
      <c r="E2809" s="1084">
        <v>36.51</v>
      </c>
      <c r="F2809" s="1084">
        <v>14.96</v>
      </c>
      <c r="G2809" s="1085">
        <v>21.55</v>
      </c>
      <c r="H2809" s="632" t="s">
        <v>12257</v>
      </c>
      <c r="I2809" s="390">
        <v>43617</v>
      </c>
    </row>
    <row r="2810" spans="1:9">
      <c r="A2810" s="1082">
        <v>92027</v>
      </c>
      <c r="B2810" s="1083" t="s">
        <v>3509</v>
      </c>
      <c r="C2810" s="630" t="s">
        <v>5405</v>
      </c>
      <c r="D2810" s="1083" t="s">
        <v>43</v>
      </c>
      <c r="E2810" s="1084">
        <v>41.94</v>
      </c>
      <c r="F2810" s="1084">
        <v>16.670000000000002</v>
      </c>
      <c r="G2810" s="1085">
        <v>25.27</v>
      </c>
      <c r="H2810" s="632" t="s">
        <v>12257</v>
      </c>
      <c r="I2810" s="390">
        <v>43617</v>
      </c>
    </row>
    <row r="2811" spans="1:9">
      <c r="A2811" s="1082">
        <v>92028</v>
      </c>
      <c r="B2811" s="1083" t="s">
        <v>3510</v>
      </c>
      <c r="C2811" s="630" t="s">
        <v>5405</v>
      </c>
      <c r="D2811" s="1083" t="s">
        <v>43</v>
      </c>
      <c r="E2811" s="1084">
        <v>30.41</v>
      </c>
      <c r="F2811" s="1084">
        <v>13.04</v>
      </c>
      <c r="G2811" s="1085">
        <v>17.37</v>
      </c>
      <c r="H2811" s="632" t="s">
        <v>12257</v>
      </c>
      <c r="I2811" s="390">
        <v>43617</v>
      </c>
    </row>
    <row r="2812" spans="1:9">
      <c r="A2812" s="1082">
        <v>92029</v>
      </c>
      <c r="B2812" s="1083" t="s">
        <v>3511</v>
      </c>
      <c r="C2812" s="630" t="s">
        <v>5405</v>
      </c>
      <c r="D2812" s="1083" t="s">
        <v>43</v>
      </c>
      <c r="E2812" s="1084">
        <v>35.840000000000003</v>
      </c>
      <c r="F2812" s="1084">
        <v>14.75</v>
      </c>
      <c r="G2812" s="1085">
        <v>21.09</v>
      </c>
      <c r="H2812" s="632" t="s">
        <v>12257</v>
      </c>
      <c r="I2812" s="390">
        <v>43617</v>
      </c>
    </row>
    <row r="2813" spans="1:9">
      <c r="A2813" s="1082">
        <v>92030</v>
      </c>
      <c r="B2813" s="1083" t="s">
        <v>3512</v>
      </c>
      <c r="C2813" s="630" t="s">
        <v>5405</v>
      </c>
      <c r="D2813" s="1083" t="s">
        <v>43</v>
      </c>
      <c r="E2813" s="1084">
        <v>44.19</v>
      </c>
      <c r="F2813" s="1084">
        <v>18.84</v>
      </c>
      <c r="G2813" s="1085">
        <v>25.35</v>
      </c>
      <c r="H2813" s="632" t="s">
        <v>12257</v>
      </c>
      <c r="I2813" s="390">
        <v>43617</v>
      </c>
    </row>
    <row r="2814" spans="1:9">
      <c r="A2814" s="1082">
        <v>92031</v>
      </c>
      <c r="B2814" s="1083" t="s">
        <v>3513</v>
      </c>
      <c r="C2814" s="630" t="s">
        <v>5405</v>
      </c>
      <c r="D2814" s="1083" t="s">
        <v>43</v>
      </c>
      <c r="E2814" s="1084">
        <v>49.62</v>
      </c>
      <c r="F2814" s="1084">
        <v>20.55</v>
      </c>
      <c r="G2814" s="1085">
        <v>29.07</v>
      </c>
      <c r="H2814" s="632" t="s">
        <v>12257</v>
      </c>
      <c r="I2814" s="390">
        <v>43617</v>
      </c>
    </row>
    <row r="2815" spans="1:9">
      <c r="A2815" s="1082">
        <v>92032</v>
      </c>
      <c r="B2815" s="1083" t="s">
        <v>3514</v>
      </c>
      <c r="C2815" s="630" t="s">
        <v>5405</v>
      </c>
      <c r="D2815" s="1083" t="s">
        <v>43</v>
      </c>
      <c r="E2815" s="1084">
        <v>44.98</v>
      </c>
      <c r="F2815" s="1084">
        <v>18.84</v>
      </c>
      <c r="G2815" s="1085">
        <v>26.14</v>
      </c>
      <c r="H2815" s="632" t="s">
        <v>12257</v>
      </c>
      <c r="I2815" s="390">
        <v>43617</v>
      </c>
    </row>
    <row r="2816" spans="1:9">
      <c r="A2816" s="1082">
        <v>92033</v>
      </c>
      <c r="B2816" s="1083" t="s">
        <v>3515</v>
      </c>
      <c r="C2816" s="630" t="s">
        <v>5405</v>
      </c>
      <c r="D2816" s="1083" t="s">
        <v>43</v>
      </c>
      <c r="E2816" s="1084">
        <v>50.41</v>
      </c>
      <c r="F2816" s="1084">
        <v>20.55</v>
      </c>
      <c r="G2816" s="1085">
        <v>29.86</v>
      </c>
      <c r="H2816" s="632" t="s">
        <v>12257</v>
      </c>
      <c r="I2816" s="390">
        <v>43617</v>
      </c>
    </row>
    <row r="2817" spans="1:9">
      <c r="A2817" s="1082">
        <v>92034</v>
      </c>
      <c r="B2817" s="1083" t="s">
        <v>3516</v>
      </c>
      <c r="C2817" s="630" t="s">
        <v>5405</v>
      </c>
      <c r="D2817" s="1083" t="s">
        <v>43</v>
      </c>
      <c r="E2817" s="1084">
        <v>40.770000000000003</v>
      </c>
      <c r="F2817" s="1084">
        <v>16.920000000000002</v>
      </c>
      <c r="G2817" s="1085">
        <v>23.85</v>
      </c>
      <c r="H2817" s="632" t="s">
        <v>12257</v>
      </c>
      <c r="I2817" s="390">
        <v>43617</v>
      </c>
    </row>
    <row r="2818" spans="1:9">
      <c r="A2818" s="1082">
        <v>92035</v>
      </c>
      <c r="B2818" s="1083" t="s">
        <v>3517</v>
      </c>
      <c r="C2818" s="630" t="s">
        <v>5405</v>
      </c>
      <c r="D2818" s="1083" t="s">
        <v>43</v>
      </c>
      <c r="E2818" s="1084">
        <v>46.2</v>
      </c>
      <c r="F2818" s="1084">
        <v>18.63</v>
      </c>
      <c r="G2818" s="1085">
        <v>27.57</v>
      </c>
      <c r="H2818" s="632" t="s">
        <v>12257</v>
      </c>
      <c r="I2818" s="390">
        <v>43617</v>
      </c>
    </row>
    <row r="2819" spans="1:9">
      <c r="A2819" s="1082">
        <v>72278</v>
      </c>
      <c r="B2819" s="1083" t="s">
        <v>366</v>
      </c>
      <c r="C2819" s="630" t="s">
        <v>5405</v>
      </c>
      <c r="D2819" s="1083" t="s">
        <v>43</v>
      </c>
      <c r="E2819" s="1084">
        <v>54.98</v>
      </c>
      <c r="F2819" s="1084">
        <v>7.04</v>
      </c>
      <c r="G2819" s="1085">
        <v>47.94</v>
      </c>
      <c r="H2819" s="632" t="s">
        <v>12257</v>
      </c>
      <c r="I2819" s="390">
        <v>43617</v>
      </c>
    </row>
    <row r="2820" spans="1:9">
      <c r="A2820" s="1082">
        <v>72280</v>
      </c>
      <c r="B2820" s="1083" t="s">
        <v>367</v>
      </c>
      <c r="C2820" s="630" t="s">
        <v>5405</v>
      </c>
      <c r="D2820" s="1083" t="s">
        <v>43</v>
      </c>
      <c r="E2820" s="1084">
        <v>40.07</v>
      </c>
      <c r="F2820" s="1084">
        <v>11.74</v>
      </c>
      <c r="G2820" s="1085">
        <v>28.33</v>
      </c>
      <c r="H2820" s="632" t="s">
        <v>12257</v>
      </c>
      <c r="I2820" s="390">
        <v>43617</v>
      </c>
    </row>
    <row r="2821" spans="1:9">
      <c r="A2821" s="1083" t="s">
        <v>368</v>
      </c>
      <c r="B2821" s="1083" t="s">
        <v>3518</v>
      </c>
      <c r="C2821" s="630" t="s">
        <v>5405</v>
      </c>
      <c r="D2821" s="1083" t="s">
        <v>43</v>
      </c>
      <c r="E2821" s="1084">
        <v>133.77000000000001</v>
      </c>
      <c r="F2821" s="1084">
        <v>28.31</v>
      </c>
      <c r="G2821" s="1085">
        <v>105.46</v>
      </c>
      <c r="H2821" s="632" t="s">
        <v>12257</v>
      </c>
      <c r="I2821" s="390">
        <v>43617</v>
      </c>
    </row>
    <row r="2822" spans="1:9">
      <c r="A2822" s="1083" t="s">
        <v>369</v>
      </c>
      <c r="B2822" s="1083" t="s">
        <v>3519</v>
      </c>
      <c r="C2822" s="630" t="s">
        <v>5405</v>
      </c>
      <c r="D2822" s="1083" t="s">
        <v>43</v>
      </c>
      <c r="E2822" s="1084">
        <v>177.55</v>
      </c>
      <c r="F2822" s="1084">
        <v>31.85</v>
      </c>
      <c r="G2822" s="1085">
        <v>145.69999999999999</v>
      </c>
      <c r="H2822" s="632" t="s">
        <v>12257</v>
      </c>
      <c r="I2822" s="390">
        <v>43617</v>
      </c>
    </row>
    <row r="2823" spans="1:9">
      <c r="A2823" s="1083" t="s">
        <v>370</v>
      </c>
      <c r="B2823" s="1083" t="s">
        <v>3520</v>
      </c>
      <c r="C2823" s="630" t="s">
        <v>5405</v>
      </c>
      <c r="D2823" s="1083" t="s">
        <v>43</v>
      </c>
      <c r="E2823" s="1084">
        <v>50.51</v>
      </c>
      <c r="F2823" s="1084">
        <v>11.79</v>
      </c>
      <c r="G2823" s="1085">
        <v>38.72</v>
      </c>
      <c r="H2823" s="632" t="s">
        <v>12257</v>
      </c>
      <c r="I2823" s="390">
        <v>43617</v>
      </c>
    </row>
    <row r="2824" spans="1:9">
      <c r="A2824" s="1082">
        <v>83391</v>
      </c>
      <c r="B2824" s="1083" t="s">
        <v>3521</v>
      </c>
      <c r="C2824" s="630" t="s">
        <v>5405</v>
      </c>
      <c r="D2824" s="1083" t="s">
        <v>43</v>
      </c>
      <c r="E2824" s="1084">
        <v>27.31</v>
      </c>
      <c r="F2824" s="1084">
        <v>6.21</v>
      </c>
      <c r="G2824" s="1085">
        <v>21.1</v>
      </c>
      <c r="H2824" s="632" t="s">
        <v>12257</v>
      </c>
      <c r="I2824" s="390">
        <v>43617</v>
      </c>
    </row>
    <row r="2825" spans="1:9">
      <c r="A2825" s="1082">
        <v>83392</v>
      </c>
      <c r="B2825" s="1083" t="s">
        <v>3522</v>
      </c>
      <c r="C2825" s="630" t="s">
        <v>5405</v>
      </c>
      <c r="D2825" s="1083" t="s">
        <v>43</v>
      </c>
      <c r="E2825" s="1084">
        <v>20.100000000000001</v>
      </c>
      <c r="F2825" s="1084">
        <v>4.55</v>
      </c>
      <c r="G2825" s="1085">
        <v>15.55</v>
      </c>
      <c r="H2825" s="632" t="s">
        <v>12257</v>
      </c>
      <c r="I2825" s="390">
        <v>43617</v>
      </c>
    </row>
    <row r="2826" spans="1:9">
      <c r="A2826" s="1082">
        <v>83393</v>
      </c>
      <c r="B2826" s="1083" t="s">
        <v>3523</v>
      </c>
      <c r="C2826" s="630" t="s">
        <v>5405</v>
      </c>
      <c r="D2826" s="1083" t="s">
        <v>43</v>
      </c>
      <c r="E2826" s="1084">
        <v>25.81</v>
      </c>
      <c r="F2826" s="1084">
        <v>6.21</v>
      </c>
      <c r="G2826" s="1085">
        <v>19.600000000000001</v>
      </c>
      <c r="H2826" s="632" t="s">
        <v>12257</v>
      </c>
      <c r="I2826" s="390">
        <v>43617</v>
      </c>
    </row>
    <row r="2827" spans="1:9">
      <c r="A2827" s="1082">
        <v>83470</v>
      </c>
      <c r="B2827" s="1083" t="s">
        <v>371</v>
      </c>
      <c r="C2827" s="630" t="s">
        <v>5405</v>
      </c>
      <c r="D2827" s="1083" t="s">
        <v>43</v>
      </c>
      <c r="E2827" s="1084">
        <v>50.36</v>
      </c>
      <c r="F2827" s="1084">
        <v>1.38</v>
      </c>
      <c r="G2827" s="1085">
        <v>48.98</v>
      </c>
      <c r="H2827" s="632" t="s">
        <v>12257</v>
      </c>
      <c r="I2827" s="390">
        <v>43617</v>
      </c>
    </row>
    <row r="2828" spans="1:9">
      <c r="A2828" s="1082">
        <v>93040</v>
      </c>
      <c r="B2828" s="1083" t="s">
        <v>3524</v>
      </c>
      <c r="C2828" s="630" t="s">
        <v>5405</v>
      </c>
      <c r="D2828" s="1083" t="s">
        <v>43</v>
      </c>
      <c r="E2828" s="1084">
        <v>8.42</v>
      </c>
      <c r="F2828" s="1084">
        <v>0.96</v>
      </c>
      <c r="G2828" s="1085">
        <v>7.46</v>
      </c>
      <c r="H2828" s="632" t="s">
        <v>12257</v>
      </c>
      <c r="I2828" s="390">
        <v>43617</v>
      </c>
    </row>
    <row r="2829" spans="1:9">
      <c r="A2829" s="1082">
        <v>93041</v>
      </c>
      <c r="B2829" s="1083" t="s">
        <v>3525</v>
      </c>
      <c r="C2829" s="630" t="s">
        <v>5405</v>
      </c>
      <c r="D2829" s="1083" t="s">
        <v>43</v>
      </c>
      <c r="E2829" s="1084">
        <v>49.95</v>
      </c>
      <c r="F2829" s="1084">
        <v>0.96</v>
      </c>
      <c r="G2829" s="1085">
        <v>48.99</v>
      </c>
      <c r="H2829" s="632" t="s">
        <v>12257</v>
      </c>
      <c r="I2829" s="390">
        <v>43617</v>
      </c>
    </row>
    <row r="2830" spans="1:9">
      <c r="A2830" s="1082">
        <v>93042</v>
      </c>
      <c r="B2830" s="1083" t="s">
        <v>3526</v>
      </c>
      <c r="C2830" s="630" t="s">
        <v>5405</v>
      </c>
      <c r="D2830" s="1083" t="s">
        <v>43</v>
      </c>
      <c r="E2830" s="1084">
        <v>16.53</v>
      </c>
      <c r="F2830" s="1084">
        <v>0.96</v>
      </c>
      <c r="G2830" s="1085">
        <v>15.57</v>
      </c>
      <c r="H2830" s="632" t="s">
        <v>12257</v>
      </c>
      <c r="I2830" s="390">
        <v>43617</v>
      </c>
    </row>
    <row r="2831" spans="1:9">
      <c r="A2831" s="1082">
        <v>93043</v>
      </c>
      <c r="B2831" s="1083" t="s">
        <v>3527</v>
      </c>
      <c r="C2831" s="630" t="s">
        <v>5405</v>
      </c>
      <c r="D2831" s="1083" t="s">
        <v>43</v>
      </c>
      <c r="E2831" s="1084">
        <v>21.84</v>
      </c>
      <c r="F2831" s="1084">
        <v>0.96</v>
      </c>
      <c r="G2831" s="1085">
        <v>20.88</v>
      </c>
      <c r="H2831" s="632" t="s">
        <v>12257</v>
      </c>
      <c r="I2831" s="390">
        <v>43617</v>
      </c>
    </row>
    <row r="2832" spans="1:9">
      <c r="A2832" s="1082">
        <v>93044</v>
      </c>
      <c r="B2832" s="1083" t="s">
        <v>1349</v>
      </c>
      <c r="C2832" s="630" t="s">
        <v>5405</v>
      </c>
      <c r="D2832" s="1083" t="s">
        <v>43</v>
      </c>
      <c r="E2832" s="1084">
        <v>9.4</v>
      </c>
      <c r="F2832" s="1084">
        <v>0.96</v>
      </c>
      <c r="G2832" s="1085">
        <v>8.44</v>
      </c>
      <c r="H2832" s="632" t="s">
        <v>12257</v>
      </c>
      <c r="I2832" s="390">
        <v>43617</v>
      </c>
    </row>
    <row r="2833" spans="1:9">
      <c r="A2833" s="1082">
        <v>93045</v>
      </c>
      <c r="B2833" s="1083" t="s">
        <v>3528</v>
      </c>
      <c r="C2833" s="630" t="s">
        <v>5405</v>
      </c>
      <c r="D2833" s="1083" t="s">
        <v>43</v>
      </c>
      <c r="E2833" s="1084">
        <v>28.26</v>
      </c>
      <c r="F2833" s="1084">
        <v>0.96</v>
      </c>
      <c r="G2833" s="1085">
        <v>27.3</v>
      </c>
      <c r="H2833" s="632" t="s">
        <v>12257</v>
      </c>
      <c r="I2833" s="390">
        <v>43617</v>
      </c>
    </row>
    <row r="2834" spans="1:9">
      <c r="A2834" s="1082">
        <v>97583</v>
      </c>
      <c r="B2834" s="1083" t="s">
        <v>5584</v>
      </c>
      <c r="C2834" s="630" t="s">
        <v>5405</v>
      </c>
      <c r="D2834" s="1083" t="s">
        <v>43</v>
      </c>
      <c r="E2834" s="1084">
        <v>42.84</v>
      </c>
      <c r="F2834" s="1084">
        <v>6.48</v>
      </c>
      <c r="G2834" s="1085">
        <v>36.36</v>
      </c>
      <c r="H2834" s="632" t="s">
        <v>12257</v>
      </c>
      <c r="I2834" s="390">
        <v>43617</v>
      </c>
    </row>
    <row r="2835" spans="1:9">
      <c r="A2835" s="1082">
        <v>97584</v>
      </c>
      <c r="B2835" s="1083" t="s">
        <v>5585</v>
      </c>
      <c r="C2835" s="630" t="s">
        <v>5405</v>
      </c>
      <c r="D2835" s="1083" t="s">
        <v>43</v>
      </c>
      <c r="E2835" s="1084">
        <v>58.88</v>
      </c>
      <c r="F2835" s="1084">
        <v>6.48</v>
      </c>
      <c r="G2835" s="1085">
        <v>52.4</v>
      </c>
      <c r="H2835" s="632" t="s">
        <v>12257</v>
      </c>
      <c r="I2835" s="390">
        <v>43617</v>
      </c>
    </row>
    <row r="2836" spans="1:9">
      <c r="A2836" s="1082">
        <v>97585</v>
      </c>
      <c r="B2836" s="1083" t="s">
        <v>5586</v>
      </c>
      <c r="C2836" s="630" t="s">
        <v>5405</v>
      </c>
      <c r="D2836" s="1083" t="s">
        <v>43</v>
      </c>
      <c r="E2836" s="1084">
        <v>58.51</v>
      </c>
      <c r="F2836" s="1084">
        <v>8.39</v>
      </c>
      <c r="G2836" s="1085">
        <v>50.12</v>
      </c>
      <c r="H2836" s="632" t="s">
        <v>12257</v>
      </c>
      <c r="I2836" s="390">
        <v>43617</v>
      </c>
    </row>
    <row r="2837" spans="1:9">
      <c r="A2837" s="1082">
        <v>97586</v>
      </c>
      <c r="B2837" s="1083" t="s">
        <v>5587</v>
      </c>
      <c r="C2837" s="630" t="s">
        <v>5405</v>
      </c>
      <c r="D2837" s="1083" t="s">
        <v>43</v>
      </c>
      <c r="E2837" s="1084">
        <v>77.89</v>
      </c>
      <c r="F2837" s="1084">
        <v>8.3800000000000008</v>
      </c>
      <c r="G2837" s="1085">
        <v>69.510000000000005</v>
      </c>
      <c r="H2837" s="632" t="s">
        <v>12257</v>
      </c>
      <c r="I2837" s="390">
        <v>43617</v>
      </c>
    </row>
    <row r="2838" spans="1:9">
      <c r="A2838" s="1082">
        <v>97587</v>
      </c>
      <c r="B2838" s="1083" t="s">
        <v>5588</v>
      </c>
      <c r="C2838" s="630" t="s">
        <v>5405</v>
      </c>
      <c r="D2838" s="1083" t="s">
        <v>43</v>
      </c>
      <c r="E2838" s="1084">
        <v>135.5</v>
      </c>
      <c r="F2838" s="1084">
        <v>5.5</v>
      </c>
      <c r="G2838" s="1085">
        <v>130</v>
      </c>
      <c r="H2838" s="632" t="s">
        <v>12257</v>
      </c>
      <c r="I2838" s="390">
        <v>43617</v>
      </c>
    </row>
    <row r="2839" spans="1:9">
      <c r="A2839" s="1082">
        <v>97589</v>
      </c>
      <c r="B2839" s="1083" t="s">
        <v>5589</v>
      </c>
      <c r="C2839" s="630" t="s">
        <v>5405</v>
      </c>
      <c r="D2839" s="1083" t="s">
        <v>43</v>
      </c>
      <c r="E2839" s="1084">
        <v>23.49</v>
      </c>
      <c r="F2839" s="1084">
        <v>9.5500000000000007</v>
      </c>
      <c r="G2839" s="1085">
        <v>13.94</v>
      </c>
      <c r="H2839" s="632" t="s">
        <v>12257</v>
      </c>
      <c r="I2839" s="390">
        <v>43617</v>
      </c>
    </row>
    <row r="2840" spans="1:9">
      <c r="A2840" s="1082">
        <v>97590</v>
      </c>
      <c r="B2840" s="1083" t="s">
        <v>5590</v>
      </c>
      <c r="C2840" s="630" t="s">
        <v>5405</v>
      </c>
      <c r="D2840" s="1083" t="s">
        <v>43</v>
      </c>
      <c r="E2840" s="1084">
        <v>50.26</v>
      </c>
      <c r="F2840" s="1084">
        <v>9.5399999999999991</v>
      </c>
      <c r="G2840" s="1085">
        <v>40.72</v>
      </c>
      <c r="H2840" s="632" t="s">
        <v>12257</v>
      </c>
      <c r="I2840" s="390">
        <v>43617</v>
      </c>
    </row>
    <row r="2841" spans="1:9">
      <c r="A2841" s="1082">
        <v>97591</v>
      </c>
      <c r="B2841" s="1083" t="s">
        <v>5591</v>
      </c>
      <c r="C2841" s="630" t="s">
        <v>5405</v>
      </c>
      <c r="D2841" s="1083" t="s">
        <v>43</v>
      </c>
      <c r="E2841" s="1084">
        <v>65.84</v>
      </c>
      <c r="F2841" s="1084">
        <v>12.34</v>
      </c>
      <c r="G2841" s="1085">
        <v>53.5</v>
      </c>
      <c r="H2841" s="632" t="s">
        <v>12257</v>
      </c>
      <c r="I2841" s="390">
        <v>43617</v>
      </c>
    </row>
    <row r="2842" spans="1:9">
      <c r="A2842" s="1082">
        <v>97592</v>
      </c>
      <c r="B2842" s="1083" t="s">
        <v>5592</v>
      </c>
      <c r="C2842" s="630" t="s">
        <v>5405</v>
      </c>
      <c r="D2842" s="1083" t="s">
        <v>43</v>
      </c>
      <c r="E2842" s="1084">
        <v>95.38</v>
      </c>
      <c r="F2842" s="1084">
        <v>12.33</v>
      </c>
      <c r="G2842" s="1085">
        <v>83.05</v>
      </c>
      <c r="H2842" s="632" t="s">
        <v>12257</v>
      </c>
      <c r="I2842" s="390">
        <v>43617</v>
      </c>
    </row>
    <row r="2843" spans="1:9">
      <c r="A2843" s="1082">
        <v>97593</v>
      </c>
      <c r="B2843" s="1083" t="s">
        <v>5593</v>
      </c>
      <c r="C2843" s="630" t="s">
        <v>5405</v>
      </c>
      <c r="D2843" s="1083" t="s">
        <v>43</v>
      </c>
      <c r="E2843" s="1084">
        <v>70.150000000000006</v>
      </c>
      <c r="F2843" s="1084">
        <v>8</v>
      </c>
      <c r="G2843" s="1085">
        <v>62.15</v>
      </c>
      <c r="H2843" s="632" t="s">
        <v>12257</v>
      </c>
      <c r="I2843" s="390">
        <v>43617</v>
      </c>
    </row>
    <row r="2844" spans="1:9">
      <c r="A2844" s="1082">
        <v>97594</v>
      </c>
      <c r="B2844" s="1083" t="s">
        <v>5594</v>
      </c>
      <c r="C2844" s="630" t="s">
        <v>5405</v>
      </c>
      <c r="D2844" s="1083" t="s">
        <v>43</v>
      </c>
      <c r="E2844" s="1084">
        <v>65.34</v>
      </c>
      <c r="F2844" s="1084">
        <v>10.4</v>
      </c>
      <c r="G2844" s="1085">
        <v>54.94</v>
      </c>
      <c r="H2844" s="632" t="s">
        <v>12257</v>
      </c>
      <c r="I2844" s="390">
        <v>43617</v>
      </c>
    </row>
    <row r="2845" spans="1:9">
      <c r="A2845" s="1082">
        <v>97595</v>
      </c>
      <c r="B2845" s="1083" t="s">
        <v>5595</v>
      </c>
      <c r="C2845" s="630" t="s">
        <v>5405</v>
      </c>
      <c r="D2845" s="1083" t="s">
        <v>43</v>
      </c>
      <c r="E2845" s="1084">
        <v>47.27</v>
      </c>
      <c r="F2845" s="1084">
        <v>6.69</v>
      </c>
      <c r="G2845" s="1085">
        <v>40.58</v>
      </c>
      <c r="H2845" s="632" t="s">
        <v>12257</v>
      </c>
      <c r="I2845" s="390">
        <v>43617</v>
      </c>
    </row>
    <row r="2846" spans="1:9">
      <c r="A2846" s="1082">
        <v>97596</v>
      </c>
      <c r="B2846" s="1083" t="s">
        <v>5596</v>
      </c>
      <c r="C2846" s="630" t="s">
        <v>5405</v>
      </c>
      <c r="D2846" s="1083" t="s">
        <v>43</v>
      </c>
      <c r="E2846" s="1084">
        <v>32.81</v>
      </c>
      <c r="F2846" s="1084">
        <v>6.7</v>
      </c>
      <c r="G2846" s="1085">
        <v>26.11</v>
      </c>
      <c r="H2846" s="632" t="s">
        <v>12257</v>
      </c>
      <c r="I2846" s="390">
        <v>43617</v>
      </c>
    </row>
    <row r="2847" spans="1:9">
      <c r="A2847" s="1082">
        <v>97597</v>
      </c>
      <c r="B2847" s="1083" t="s">
        <v>5597</v>
      </c>
      <c r="C2847" s="630" t="s">
        <v>5405</v>
      </c>
      <c r="D2847" s="1083" t="s">
        <v>43</v>
      </c>
      <c r="E2847" s="1084">
        <v>40.46</v>
      </c>
      <c r="F2847" s="1084">
        <v>10.06</v>
      </c>
      <c r="G2847" s="1085">
        <v>30.4</v>
      </c>
      <c r="H2847" s="632" t="s">
        <v>12257</v>
      </c>
      <c r="I2847" s="390">
        <v>43617</v>
      </c>
    </row>
    <row r="2848" spans="1:9">
      <c r="A2848" s="1082">
        <v>97598</v>
      </c>
      <c r="B2848" s="1083" t="s">
        <v>5598</v>
      </c>
      <c r="C2848" s="630" t="s">
        <v>5405</v>
      </c>
      <c r="D2848" s="1083" t="s">
        <v>43</v>
      </c>
      <c r="E2848" s="1084">
        <v>38.619999999999997</v>
      </c>
      <c r="F2848" s="1084">
        <v>10.06</v>
      </c>
      <c r="G2848" s="1085">
        <v>28.56</v>
      </c>
      <c r="H2848" s="632" t="s">
        <v>12257</v>
      </c>
      <c r="I2848" s="390">
        <v>43617</v>
      </c>
    </row>
    <row r="2849" spans="1:9">
      <c r="A2849" s="1082">
        <v>97599</v>
      </c>
      <c r="B2849" s="1083" t="s">
        <v>5599</v>
      </c>
      <c r="C2849" s="630" t="s">
        <v>5405</v>
      </c>
      <c r="D2849" s="1083" t="s">
        <v>43</v>
      </c>
      <c r="E2849" s="1084">
        <v>36.479999999999997</v>
      </c>
      <c r="F2849" s="1084">
        <v>3.19</v>
      </c>
      <c r="G2849" s="1085">
        <v>33.29</v>
      </c>
      <c r="H2849" s="632" t="s">
        <v>12257</v>
      </c>
      <c r="I2849" s="390">
        <v>43617</v>
      </c>
    </row>
    <row r="2850" spans="1:9">
      <c r="A2850" s="1082">
        <v>97609</v>
      </c>
      <c r="B2850" s="1083" t="s">
        <v>5600</v>
      </c>
      <c r="C2850" s="630" t="s">
        <v>5405</v>
      </c>
      <c r="D2850" s="1083" t="s">
        <v>43</v>
      </c>
      <c r="E2850" s="1084">
        <v>21.91</v>
      </c>
      <c r="F2850" s="1084">
        <v>2.93</v>
      </c>
      <c r="G2850" s="1085">
        <v>18.98</v>
      </c>
      <c r="H2850" s="632" t="s">
        <v>12257</v>
      </c>
      <c r="I2850" s="390">
        <v>43617</v>
      </c>
    </row>
    <row r="2851" spans="1:9">
      <c r="A2851" s="1082">
        <v>97610</v>
      </c>
      <c r="B2851" s="1083" t="s">
        <v>5601</v>
      </c>
      <c r="C2851" s="630" t="s">
        <v>5405</v>
      </c>
      <c r="D2851" s="1083" t="s">
        <v>43</v>
      </c>
      <c r="E2851" s="1084">
        <v>27.22</v>
      </c>
      <c r="F2851" s="1084">
        <v>2.92</v>
      </c>
      <c r="G2851" s="1085">
        <v>24.3</v>
      </c>
      <c r="H2851" s="632" t="s">
        <v>12257</v>
      </c>
      <c r="I2851" s="390">
        <v>43617</v>
      </c>
    </row>
    <row r="2852" spans="1:9">
      <c r="A2852" s="1082">
        <v>97611</v>
      </c>
      <c r="B2852" s="1083" t="s">
        <v>5602</v>
      </c>
      <c r="C2852" s="630" t="s">
        <v>5405</v>
      </c>
      <c r="D2852" s="1083" t="s">
        <v>43</v>
      </c>
      <c r="E2852" s="1084">
        <v>13.8</v>
      </c>
      <c r="F2852" s="1084">
        <v>2.93</v>
      </c>
      <c r="G2852" s="1085">
        <v>10.87</v>
      </c>
      <c r="H2852" s="632" t="s">
        <v>12257</v>
      </c>
      <c r="I2852" s="390">
        <v>43617</v>
      </c>
    </row>
    <row r="2853" spans="1:9">
      <c r="A2853" s="1082">
        <v>97612</v>
      </c>
      <c r="B2853" s="1083" t="s">
        <v>5603</v>
      </c>
      <c r="C2853" s="630" t="s">
        <v>5405</v>
      </c>
      <c r="D2853" s="1083" t="s">
        <v>43</v>
      </c>
      <c r="E2853" s="1084">
        <v>14.78</v>
      </c>
      <c r="F2853" s="1084">
        <v>2.93</v>
      </c>
      <c r="G2853" s="1085">
        <v>11.85</v>
      </c>
      <c r="H2853" s="632" t="s">
        <v>12257</v>
      </c>
      <c r="I2853" s="390">
        <v>43617</v>
      </c>
    </row>
    <row r="2854" spans="1:9">
      <c r="A2854" s="1082">
        <v>97613</v>
      </c>
      <c r="B2854" s="1083" t="s">
        <v>5604</v>
      </c>
      <c r="C2854" s="630" t="s">
        <v>5405</v>
      </c>
      <c r="D2854" s="1083" t="s">
        <v>43</v>
      </c>
      <c r="E2854" s="1084">
        <v>18.04</v>
      </c>
      <c r="F2854" s="1084">
        <v>2.93</v>
      </c>
      <c r="G2854" s="1085">
        <v>15.11</v>
      </c>
      <c r="H2854" s="632" t="s">
        <v>12257</v>
      </c>
      <c r="I2854" s="390">
        <v>43617</v>
      </c>
    </row>
    <row r="2855" spans="1:9">
      <c r="A2855" s="1082">
        <v>97614</v>
      </c>
      <c r="B2855" s="1083" t="s">
        <v>5605</v>
      </c>
      <c r="C2855" s="630" t="s">
        <v>5405</v>
      </c>
      <c r="D2855" s="1083" t="s">
        <v>43</v>
      </c>
      <c r="E2855" s="1084">
        <v>29.8</v>
      </c>
      <c r="F2855" s="1084">
        <v>2.92</v>
      </c>
      <c r="G2855" s="1085">
        <v>26.88</v>
      </c>
      <c r="H2855" s="632" t="s">
        <v>12257</v>
      </c>
      <c r="I2855" s="390">
        <v>43617</v>
      </c>
    </row>
    <row r="2856" spans="1:9">
      <c r="A2856" s="1082">
        <v>97615</v>
      </c>
      <c r="B2856" s="1083" t="s">
        <v>5606</v>
      </c>
      <c r="C2856" s="630" t="s">
        <v>5405</v>
      </c>
      <c r="D2856" s="1083" t="s">
        <v>43</v>
      </c>
      <c r="E2856" s="1084">
        <v>29.67</v>
      </c>
      <c r="F2856" s="1084">
        <v>4.41</v>
      </c>
      <c r="G2856" s="1085">
        <v>25.26</v>
      </c>
      <c r="H2856" s="632" t="s">
        <v>12257</v>
      </c>
      <c r="I2856" s="390">
        <v>43617</v>
      </c>
    </row>
    <row r="2857" spans="1:9">
      <c r="A2857" s="1082">
        <v>97616</v>
      </c>
      <c r="B2857" s="1083" t="s">
        <v>5607</v>
      </c>
      <c r="C2857" s="630" t="s">
        <v>5405</v>
      </c>
      <c r="D2857" s="1083" t="s">
        <v>43</v>
      </c>
      <c r="E2857" s="1084">
        <v>33.369999999999997</v>
      </c>
      <c r="F2857" s="1084">
        <v>4.41</v>
      </c>
      <c r="G2857" s="1085">
        <v>28.96</v>
      </c>
      <c r="H2857" s="632" t="s">
        <v>12257</v>
      </c>
      <c r="I2857" s="390">
        <v>43617</v>
      </c>
    </row>
    <row r="2858" spans="1:9">
      <c r="A2858" s="1082">
        <v>97617</v>
      </c>
      <c r="B2858" s="1083" t="s">
        <v>5608</v>
      </c>
      <c r="C2858" s="630" t="s">
        <v>5405</v>
      </c>
      <c r="D2858" s="1083" t="s">
        <v>43</v>
      </c>
      <c r="E2858" s="1084">
        <v>33.22</v>
      </c>
      <c r="F2858" s="1084">
        <v>4.41</v>
      </c>
      <c r="G2858" s="1085">
        <v>28.81</v>
      </c>
      <c r="H2858" s="632" t="s">
        <v>12257</v>
      </c>
      <c r="I2858" s="390">
        <v>43617</v>
      </c>
    </row>
    <row r="2859" spans="1:9">
      <c r="A2859" s="1082">
        <v>97618</v>
      </c>
      <c r="B2859" s="1083" t="s">
        <v>5609</v>
      </c>
      <c r="C2859" s="630" t="s">
        <v>5405</v>
      </c>
      <c r="D2859" s="1083" t="s">
        <v>43</v>
      </c>
      <c r="E2859" s="1084">
        <v>31.05</v>
      </c>
      <c r="F2859" s="1084">
        <v>4.41</v>
      </c>
      <c r="G2859" s="1085">
        <v>26.64</v>
      </c>
      <c r="H2859" s="632" t="s">
        <v>12257</v>
      </c>
      <c r="I2859" s="390">
        <v>43617</v>
      </c>
    </row>
    <row r="2860" spans="1:9">
      <c r="A2860" s="1082">
        <v>41598</v>
      </c>
      <c r="B2860" s="1083" t="s">
        <v>3529</v>
      </c>
      <c r="C2860" s="630" t="s">
        <v>5405</v>
      </c>
      <c r="D2860" s="1083" t="s">
        <v>43</v>
      </c>
      <c r="E2860" s="1086">
        <v>1383.26</v>
      </c>
      <c r="F2860" s="1084">
        <v>188.72</v>
      </c>
      <c r="G2860" s="1085">
        <v>1194.54</v>
      </c>
      <c r="H2860" s="632" t="s">
        <v>12257</v>
      </c>
      <c r="I2860" s="390">
        <v>43617</v>
      </c>
    </row>
    <row r="2861" spans="1:9">
      <c r="A2861" s="1082">
        <v>72941</v>
      </c>
      <c r="B2861" s="1083" t="s">
        <v>3530</v>
      </c>
      <c r="C2861" s="630" t="s">
        <v>5405</v>
      </c>
      <c r="D2861" s="1083" t="s">
        <v>43</v>
      </c>
      <c r="E2861" s="1084">
        <v>171.49</v>
      </c>
      <c r="F2861" s="1084">
        <v>35.229999999999997</v>
      </c>
      <c r="G2861" s="1085">
        <v>136.26</v>
      </c>
      <c r="H2861" s="632" t="s">
        <v>12257</v>
      </c>
      <c r="I2861" s="390">
        <v>43617</v>
      </c>
    </row>
    <row r="2862" spans="1:9">
      <c r="A2862" s="1082">
        <v>73624</v>
      </c>
      <c r="B2862" s="1083" t="s">
        <v>61</v>
      </c>
      <c r="C2862" s="630" t="s">
        <v>5405</v>
      </c>
      <c r="D2862" s="1083" t="s">
        <v>43</v>
      </c>
      <c r="E2862" s="1084">
        <v>76.97</v>
      </c>
      <c r="F2862" s="1084">
        <v>35.24</v>
      </c>
      <c r="G2862" s="1085">
        <v>41.73</v>
      </c>
      <c r="H2862" s="632" t="s">
        <v>12257</v>
      </c>
      <c r="I2862" s="390">
        <v>43617</v>
      </c>
    </row>
    <row r="2863" spans="1:9">
      <c r="A2863" s="1083" t="s">
        <v>372</v>
      </c>
      <c r="B2863" s="1083" t="s">
        <v>957</v>
      </c>
      <c r="C2863" s="630" t="s">
        <v>5405</v>
      </c>
      <c r="D2863" s="1083" t="s">
        <v>43</v>
      </c>
      <c r="E2863" s="1084">
        <v>8.85</v>
      </c>
      <c r="F2863" s="1084">
        <v>1.92</v>
      </c>
      <c r="G2863" s="1085">
        <v>6.93</v>
      </c>
      <c r="H2863" s="632" t="s">
        <v>12257</v>
      </c>
      <c r="I2863" s="390">
        <v>43617</v>
      </c>
    </row>
    <row r="2864" spans="1:9">
      <c r="A2864" s="1083" t="s">
        <v>373</v>
      </c>
      <c r="B2864" s="1083" t="s">
        <v>1350</v>
      </c>
      <c r="C2864" s="630" t="s">
        <v>5405</v>
      </c>
      <c r="D2864" s="1083" t="s">
        <v>43</v>
      </c>
      <c r="E2864" s="1084">
        <v>10.49</v>
      </c>
      <c r="F2864" s="1084">
        <v>1.92</v>
      </c>
      <c r="G2864" s="1085">
        <v>8.57</v>
      </c>
      <c r="H2864" s="632" t="s">
        <v>12257</v>
      </c>
      <c r="I2864" s="390">
        <v>43617</v>
      </c>
    </row>
    <row r="2865" spans="1:9">
      <c r="A2865" s="1083" t="s">
        <v>374</v>
      </c>
      <c r="B2865" s="1083" t="s">
        <v>3531</v>
      </c>
      <c r="C2865" s="630" t="s">
        <v>5405</v>
      </c>
      <c r="D2865" s="1083" t="s">
        <v>43</v>
      </c>
      <c r="E2865" s="1084">
        <v>7.37</v>
      </c>
      <c r="F2865" s="1084">
        <v>1.92</v>
      </c>
      <c r="G2865" s="1085">
        <v>5.45</v>
      </c>
      <c r="H2865" s="632" t="s">
        <v>12257</v>
      </c>
      <c r="I2865" s="390">
        <v>43617</v>
      </c>
    </row>
    <row r="2866" spans="1:9">
      <c r="A2866" s="1083" t="s">
        <v>375</v>
      </c>
      <c r="B2866" s="1083" t="s">
        <v>3532</v>
      </c>
      <c r="C2866" s="630" t="s">
        <v>5405</v>
      </c>
      <c r="D2866" s="1083" t="s">
        <v>43</v>
      </c>
      <c r="E2866" s="1084">
        <v>4.53</v>
      </c>
      <c r="F2866" s="1084">
        <v>1.93</v>
      </c>
      <c r="G2866" s="1085">
        <v>2.6</v>
      </c>
      <c r="H2866" s="632" t="s">
        <v>12257</v>
      </c>
      <c r="I2866" s="390">
        <v>43617</v>
      </c>
    </row>
    <row r="2867" spans="1:9">
      <c r="A2867" s="1083" t="s">
        <v>376</v>
      </c>
      <c r="B2867" s="1083" t="s">
        <v>3533</v>
      </c>
      <c r="C2867" s="630" t="s">
        <v>5405</v>
      </c>
      <c r="D2867" s="1083" t="s">
        <v>43</v>
      </c>
      <c r="E2867" s="1084">
        <v>4.08</v>
      </c>
      <c r="F2867" s="1084">
        <v>1.93</v>
      </c>
      <c r="G2867" s="1085">
        <v>2.15</v>
      </c>
      <c r="H2867" s="632" t="s">
        <v>12257</v>
      </c>
      <c r="I2867" s="390">
        <v>43617</v>
      </c>
    </row>
    <row r="2868" spans="1:9">
      <c r="A2868" s="1083" t="s">
        <v>377</v>
      </c>
      <c r="B2868" s="1083" t="s">
        <v>3534</v>
      </c>
      <c r="C2868" s="630" t="s">
        <v>5405</v>
      </c>
      <c r="D2868" s="1083" t="s">
        <v>43</v>
      </c>
      <c r="E2868" s="1084">
        <v>339.14</v>
      </c>
      <c r="F2868" s="1084">
        <v>47.18</v>
      </c>
      <c r="G2868" s="1085">
        <v>291.95999999999998</v>
      </c>
      <c r="H2868" s="632" t="s">
        <v>12257</v>
      </c>
      <c r="I2868" s="390">
        <v>43617</v>
      </c>
    </row>
    <row r="2869" spans="1:9">
      <c r="A2869" s="1083" t="s">
        <v>378</v>
      </c>
      <c r="B2869" s="1083" t="s">
        <v>3535</v>
      </c>
      <c r="C2869" s="630" t="s">
        <v>5405</v>
      </c>
      <c r="D2869" s="1083" t="s">
        <v>43</v>
      </c>
      <c r="E2869" s="1084">
        <v>26.07</v>
      </c>
      <c r="F2869" s="1084">
        <v>4.72</v>
      </c>
      <c r="G2869" s="1085">
        <v>21.35</v>
      </c>
      <c r="H2869" s="632" t="s">
        <v>12257</v>
      </c>
      <c r="I2869" s="390">
        <v>43617</v>
      </c>
    </row>
    <row r="2870" spans="1:9">
      <c r="A2870" s="1083" t="s">
        <v>379</v>
      </c>
      <c r="B2870" s="1083" t="s">
        <v>3536</v>
      </c>
      <c r="C2870" s="630" t="s">
        <v>5405</v>
      </c>
      <c r="D2870" s="1083" t="s">
        <v>43</v>
      </c>
      <c r="E2870" s="1084">
        <v>80.02</v>
      </c>
      <c r="F2870" s="1084">
        <v>11.79</v>
      </c>
      <c r="G2870" s="1085">
        <v>68.23</v>
      </c>
      <c r="H2870" s="632" t="s">
        <v>12257</v>
      </c>
      <c r="I2870" s="390">
        <v>43617</v>
      </c>
    </row>
    <row r="2871" spans="1:9">
      <c r="A2871" s="1082">
        <v>88543</v>
      </c>
      <c r="B2871" s="1083" t="s">
        <v>3537</v>
      </c>
      <c r="C2871" s="630" t="s">
        <v>5405</v>
      </c>
      <c r="D2871" s="1083" t="s">
        <v>43</v>
      </c>
      <c r="E2871" s="1084">
        <v>142.22999999999999</v>
      </c>
      <c r="F2871" s="1084">
        <v>42.45</v>
      </c>
      <c r="G2871" s="1085">
        <v>99.78</v>
      </c>
      <c r="H2871" s="632" t="s">
        <v>12257</v>
      </c>
      <c r="I2871" s="390">
        <v>43617</v>
      </c>
    </row>
    <row r="2872" spans="1:9">
      <c r="A2872" s="1082">
        <v>88544</v>
      </c>
      <c r="B2872" s="1083" t="s">
        <v>3538</v>
      </c>
      <c r="C2872" s="630" t="s">
        <v>5405</v>
      </c>
      <c r="D2872" s="1083" t="s">
        <v>43</v>
      </c>
      <c r="E2872" s="1084">
        <v>87.12</v>
      </c>
      <c r="F2872" s="1084">
        <v>35.380000000000003</v>
      </c>
      <c r="G2872" s="1085">
        <v>51.74</v>
      </c>
      <c r="H2872" s="632" t="s">
        <v>12257</v>
      </c>
      <c r="I2872" s="390">
        <v>43617</v>
      </c>
    </row>
    <row r="2873" spans="1:9">
      <c r="A2873" s="1082">
        <v>88545</v>
      </c>
      <c r="B2873" s="1083" t="s">
        <v>3539</v>
      </c>
      <c r="C2873" s="630" t="s">
        <v>5405</v>
      </c>
      <c r="D2873" s="1083" t="s">
        <v>43</v>
      </c>
      <c r="E2873" s="1084">
        <v>165.54</v>
      </c>
      <c r="F2873" s="1084">
        <v>47.18</v>
      </c>
      <c r="G2873" s="1085">
        <v>118.36</v>
      </c>
      <c r="H2873" s="632" t="s">
        <v>12257</v>
      </c>
      <c r="I2873" s="390">
        <v>43617</v>
      </c>
    </row>
    <row r="2874" spans="1:9">
      <c r="A2874" s="1082">
        <v>83397</v>
      </c>
      <c r="B2874" s="1083" t="s">
        <v>3540</v>
      </c>
      <c r="C2874" s="630" t="s">
        <v>5405</v>
      </c>
      <c r="D2874" s="1083" t="s">
        <v>43</v>
      </c>
      <c r="E2874" s="1086">
        <v>1116.44</v>
      </c>
      <c r="F2874" s="1084">
        <v>94.05</v>
      </c>
      <c r="G2874" s="1085">
        <v>1022.39</v>
      </c>
      <c r="H2874" s="632" t="s">
        <v>12257</v>
      </c>
      <c r="I2874" s="390">
        <v>43617</v>
      </c>
    </row>
    <row r="2875" spans="1:9">
      <c r="A2875" s="1083" t="s">
        <v>380</v>
      </c>
      <c r="B2875" s="1083" t="s">
        <v>3541</v>
      </c>
      <c r="C2875" s="630" t="s">
        <v>5405</v>
      </c>
      <c r="D2875" s="1083" t="s">
        <v>43</v>
      </c>
      <c r="E2875" s="1086">
        <v>1124</v>
      </c>
      <c r="F2875" s="1084">
        <v>96.6</v>
      </c>
      <c r="G2875" s="1085">
        <v>1027.4000000000001</v>
      </c>
      <c r="H2875" s="632" t="s">
        <v>12257</v>
      </c>
      <c r="I2875" s="390">
        <v>43617</v>
      </c>
    </row>
    <row r="2876" spans="1:9">
      <c r="A2876" s="1083" t="s">
        <v>381</v>
      </c>
      <c r="B2876" s="1083" t="s">
        <v>3542</v>
      </c>
      <c r="C2876" s="630" t="s">
        <v>5405</v>
      </c>
      <c r="D2876" s="1083" t="s">
        <v>43</v>
      </c>
      <c r="E2876" s="1086">
        <v>1125.44</v>
      </c>
      <c r="F2876" s="1084">
        <v>96.6</v>
      </c>
      <c r="G2876" s="1085">
        <v>1028.8399999999999</v>
      </c>
      <c r="H2876" s="632" t="s">
        <v>12257</v>
      </c>
      <c r="I2876" s="390">
        <v>43617</v>
      </c>
    </row>
    <row r="2877" spans="1:9">
      <c r="A2877" s="1083" t="s">
        <v>382</v>
      </c>
      <c r="B2877" s="1083" t="s">
        <v>3543</v>
      </c>
      <c r="C2877" s="630" t="s">
        <v>5405</v>
      </c>
      <c r="D2877" s="1083" t="s">
        <v>43</v>
      </c>
      <c r="E2877" s="1086">
        <v>1159.73</v>
      </c>
      <c r="F2877" s="1084">
        <v>96.6</v>
      </c>
      <c r="G2877" s="1085">
        <v>1063.1300000000001</v>
      </c>
      <c r="H2877" s="632" t="s">
        <v>12257</v>
      </c>
      <c r="I2877" s="390">
        <v>43617</v>
      </c>
    </row>
    <row r="2878" spans="1:9">
      <c r="A2878" s="1083" t="s">
        <v>383</v>
      </c>
      <c r="B2878" s="1083" t="s">
        <v>6968</v>
      </c>
      <c r="C2878" s="630" t="s">
        <v>5405</v>
      </c>
      <c r="D2878" s="1083" t="s">
        <v>43</v>
      </c>
      <c r="E2878" s="1086">
        <v>1170.43</v>
      </c>
      <c r="F2878" s="1084">
        <v>96.6</v>
      </c>
      <c r="G2878" s="1085">
        <v>1073.83</v>
      </c>
      <c r="H2878" s="632" t="s">
        <v>12257</v>
      </c>
      <c r="I2878" s="390">
        <v>43617</v>
      </c>
    </row>
    <row r="2879" spans="1:9">
      <c r="A2879" s="1083" t="s">
        <v>384</v>
      </c>
      <c r="B2879" s="1083" t="s">
        <v>928</v>
      </c>
      <c r="C2879" s="630" t="s">
        <v>5405</v>
      </c>
      <c r="D2879" s="1083" t="s">
        <v>43</v>
      </c>
      <c r="E2879" s="1084">
        <v>851.68</v>
      </c>
      <c r="F2879" s="1084">
        <v>110.4</v>
      </c>
      <c r="G2879" s="1085">
        <v>741.28</v>
      </c>
      <c r="H2879" s="632" t="s">
        <v>12257</v>
      </c>
      <c r="I2879" s="390">
        <v>43617</v>
      </c>
    </row>
    <row r="2880" spans="1:9">
      <c r="A2880" s="1082">
        <v>72281</v>
      </c>
      <c r="B2880" s="1083" t="s">
        <v>385</v>
      </c>
      <c r="C2880" s="630" t="s">
        <v>5405</v>
      </c>
      <c r="D2880" s="1083" t="s">
        <v>43</v>
      </c>
      <c r="E2880" s="1084">
        <v>101.43</v>
      </c>
      <c r="F2880" s="1084">
        <v>18.78</v>
      </c>
      <c r="G2880" s="1085">
        <v>82.65</v>
      </c>
      <c r="H2880" s="632" t="s">
        <v>12257</v>
      </c>
      <c r="I2880" s="390">
        <v>43617</v>
      </c>
    </row>
    <row r="2881" spans="1:9">
      <c r="A2881" s="1082">
        <v>72282</v>
      </c>
      <c r="B2881" s="1083" t="s">
        <v>3544</v>
      </c>
      <c r="C2881" s="630" t="s">
        <v>5405</v>
      </c>
      <c r="D2881" s="1083" t="s">
        <v>43</v>
      </c>
      <c r="E2881" s="1084">
        <v>138.57</v>
      </c>
      <c r="F2881" s="1084">
        <v>14.08</v>
      </c>
      <c r="G2881" s="1085">
        <v>124.49</v>
      </c>
      <c r="H2881" s="632" t="s">
        <v>12257</v>
      </c>
      <c r="I2881" s="390">
        <v>43617</v>
      </c>
    </row>
    <row r="2882" spans="1:9">
      <c r="A2882" s="1083" t="s">
        <v>386</v>
      </c>
      <c r="B2882" s="1083" t="s">
        <v>387</v>
      </c>
      <c r="C2882" s="630" t="s">
        <v>5405</v>
      </c>
      <c r="D2882" s="1083" t="s">
        <v>43</v>
      </c>
      <c r="E2882" s="1084">
        <v>23.72</v>
      </c>
      <c r="F2882" s="1084">
        <v>2.76</v>
      </c>
      <c r="G2882" s="1085">
        <v>20.96</v>
      </c>
      <c r="H2882" s="632" t="s">
        <v>12257</v>
      </c>
      <c r="I2882" s="390">
        <v>43617</v>
      </c>
    </row>
    <row r="2883" spans="1:9">
      <c r="A2883" s="1083" t="s">
        <v>388</v>
      </c>
      <c r="B2883" s="1083" t="s">
        <v>389</v>
      </c>
      <c r="C2883" s="630" t="s">
        <v>5405</v>
      </c>
      <c r="D2883" s="1083" t="s">
        <v>43</v>
      </c>
      <c r="E2883" s="1084">
        <v>30.99</v>
      </c>
      <c r="F2883" s="1084">
        <v>2.76</v>
      </c>
      <c r="G2883" s="1085">
        <v>28.23</v>
      </c>
      <c r="H2883" s="632" t="s">
        <v>12257</v>
      </c>
      <c r="I2883" s="390">
        <v>43617</v>
      </c>
    </row>
    <row r="2884" spans="1:9">
      <c r="A2884" s="1083" t="s">
        <v>390</v>
      </c>
      <c r="B2884" s="1083" t="s">
        <v>391</v>
      </c>
      <c r="C2884" s="630" t="s">
        <v>5405</v>
      </c>
      <c r="D2884" s="1083" t="s">
        <v>43</v>
      </c>
      <c r="E2884" s="1084">
        <v>15.37</v>
      </c>
      <c r="F2884" s="1084">
        <v>2.0699999999999998</v>
      </c>
      <c r="G2884" s="1085">
        <v>13.3</v>
      </c>
      <c r="H2884" s="632" t="s">
        <v>12257</v>
      </c>
      <c r="I2884" s="390">
        <v>43617</v>
      </c>
    </row>
    <row r="2885" spans="1:9">
      <c r="A2885" s="1083" t="s">
        <v>392</v>
      </c>
      <c r="B2885" s="1083" t="s">
        <v>393</v>
      </c>
      <c r="C2885" s="630" t="s">
        <v>5405</v>
      </c>
      <c r="D2885" s="1083" t="s">
        <v>43</v>
      </c>
      <c r="E2885" s="1084">
        <v>19.690000000000001</v>
      </c>
      <c r="F2885" s="1084">
        <v>2.0699999999999998</v>
      </c>
      <c r="G2885" s="1085">
        <v>17.62</v>
      </c>
      <c r="H2885" s="632" t="s">
        <v>12257</v>
      </c>
      <c r="I2885" s="390">
        <v>43617</v>
      </c>
    </row>
    <row r="2886" spans="1:9">
      <c r="A2886" s="1083" t="s">
        <v>394</v>
      </c>
      <c r="B2886" s="1083" t="s">
        <v>395</v>
      </c>
      <c r="C2886" s="630" t="s">
        <v>5405</v>
      </c>
      <c r="D2886" s="1083" t="s">
        <v>43</v>
      </c>
      <c r="E2886" s="1084">
        <v>34.35</v>
      </c>
      <c r="F2886" s="1084">
        <v>2.0699999999999998</v>
      </c>
      <c r="G2886" s="1085">
        <v>32.28</v>
      </c>
      <c r="H2886" s="632" t="s">
        <v>12257</v>
      </c>
      <c r="I2886" s="390">
        <v>43617</v>
      </c>
    </row>
    <row r="2887" spans="1:9">
      <c r="A2887" s="1083" t="s">
        <v>396</v>
      </c>
      <c r="B2887" s="1083" t="s">
        <v>397</v>
      </c>
      <c r="C2887" s="630" t="s">
        <v>5405</v>
      </c>
      <c r="D2887" s="1083" t="s">
        <v>43</v>
      </c>
      <c r="E2887" s="1084">
        <v>28.01</v>
      </c>
      <c r="F2887" s="1084">
        <v>2.76</v>
      </c>
      <c r="G2887" s="1085">
        <v>25.25</v>
      </c>
      <c r="H2887" s="632" t="s">
        <v>12257</v>
      </c>
      <c r="I2887" s="390">
        <v>43617</v>
      </c>
    </row>
    <row r="2888" spans="1:9">
      <c r="A2888" s="1083" t="s">
        <v>398</v>
      </c>
      <c r="B2888" s="1083" t="s">
        <v>399</v>
      </c>
      <c r="C2888" s="630" t="s">
        <v>5405</v>
      </c>
      <c r="D2888" s="1083" t="s">
        <v>43</v>
      </c>
      <c r="E2888" s="1084">
        <v>31.8</v>
      </c>
      <c r="F2888" s="1084">
        <v>2.76</v>
      </c>
      <c r="G2888" s="1085">
        <v>29.04</v>
      </c>
      <c r="H2888" s="632" t="s">
        <v>12257</v>
      </c>
      <c r="I2888" s="390">
        <v>43617</v>
      </c>
    </row>
    <row r="2889" spans="1:9">
      <c r="A2889" s="1083" t="s">
        <v>400</v>
      </c>
      <c r="B2889" s="1083" t="s">
        <v>401</v>
      </c>
      <c r="C2889" s="630" t="s">
        <v>5405</v>
      </c>
      <c r="D2889" s="1083" t="s">
        <v>43</v>
      </c>
      <c r="E2889" s="1084">
        <v>36.46</v>
      </c>
      <c r="F2889" s="1084">
        <v>2.76</v>
      </c>
      <c r="G2889" s="1085">
        <v>33.700000000000003</v>
      </c>
      <c r="H2889" s="632" t="s">
        <v>12257</v>
      </c>
      <c r="I2889" s="390">
        <v>43617</v>
      </c>
    </row>
    <row r="2890" spans="1:9">
      <c r="A2890" s="1083" t="s">
        <v>402</v>
      </c>
      <c r="B2890" s="1083" t="s">
        <v>3545</v>
      </c>
      <c r="C2890" s="630" t="s">
        <v>5405</v>
      </c>
      <c r="D2890" s="1083" t="s">
        <v>43</v>
      </c>
      <c r="E2890" s="1084">
        <v>126.41</v>
      </c>
      <c r="F2890" s="1084">
        <v>47.18</v>
      </c>
      <c r="G2890" s="1085">
        <v>79.23</v>
      </c>
      <c r="H2890" s="632" t="s">
        <v>12257</v>
      </c>
      <c r="I2890" s="390">
        <v>43617</v>
      </c>
    </row>
    <row r="2891" spans="1:9">
      <c r="A2891" s="1083" t="s">
        <v>403</v>
      </c>
      <c r="B2891" s="1083" t="s">
        <v>404</v>
      </c>
      <c r="C2891" s="630" t="s">
        <v>5405</v>
      </c>
      <c r="D2891" s="1083" t="s">
        <v>43</v>
      </c>
      <c r="E2891" s="1084">
        <v>238.89</v>
      </c>
      <c r="F2891" s="1084">
        <v>46.98</v>
      </c>
      <c r="G2891" s="1085">
        <v>191.91</v>
      </c>
      <c r="H2891" s="632" t="s">
        <v>12257</v>
      </c>
      <c r="I2891" s="390">
        <v>43617</v>
      </c>
    </row>
    <row r="2892" spans="1:9">
      <c r="A2892" s="1082">
        <v>83399</v>
      </c>
      <c r="B2892" s="1083" t="s">
        <v>3546</v>
      </c>
      <c r="C2892" s="630" t="s">
        <v>5405</v>
      </c>
      <c r="D2892" s="1083" t="s">
        <v>43</v>
      </c>
      <c r="E2892" s="1084">
        <v>28.88</v>
      </c>
      <c r="F2892" s="1084">
        <v>8.27</v>
      </c>
      <c r="G2892" s="1085">
        <v>20.61</v>
      </c>
      <c r="H2892" s="632" t="s">
        <v>12257</v>
      </c>
      <c r="I2892" s="390">
        <v>43617</v>
      </c>
    </row>
    <row r="2893" spans="1:9">
      <c r="A2893" s="1082">
        <v>83400</v>
      </c>
      <c r="B2893" s="1083" t="s">
        <v>3547</v>
      </c>
      <c r="C2893" s="630" t="s">
        <v>5405</v>
      </c>
      <c r="D2893" s="1083" t="s">
        <v>43</v>
      </c>
      <c r="E2893" s="1084">
        <v>90.74</v>
      </c>
      <c r="F2893" s="1084">
        <v>34.67</v>
      </c>
      <c r="G2893" s="1085">
        <v>56.07</v>
      </c>
      <c r="H2893" s="632" t="s">
        <v>12257</v>
      </c>
      <c r="I2893" s="390">
        <v>43617</v>
      </c>
    </row>
    <row r="2894" spans="1:9">
      <c r="A2894" s="1082">
        <v>83401</v>
      </c>
      <c r="B2894" s="1083" t="s">
        <v>3548</v>
      </c>
      <c r="C2894" s="630" t="s">
        <v>5405</v>
      </c>
      <c r="D2894" s="1083" t="s">
        <v>43</v>
      </c>
      <c r="E2894" s="1084">
        <v>90.74</v>
      </c>
      <c r="F2894" s="1084">
        <v>34.67</v>
      </c>
      <c r="G2894" s="1085">
        <v>56.07</v>
      </c>
      <c r="H2894" s="632" t="s">
        <v>12257</v>
      </c>
      <c r="I2894" s="390">
        <v>43617</v>
      </c>
    </row>
    <row r="2895" spans="1:9">
      <c r="A2895" s="1082">
        <v>83402</v>
      </c>
      <c r="B2895" s="1083" t="s">
        <v>862</v>
      </c>
      <c r="C2895" s="630" t="s">
        <v>5405</v>
      </c>
      <c r="D2895" s="1083" t="s">
        <v>43</v>
      </c>
      <c r="E2895" s="1084">
        <v>50.43</v>
      </c>
      <c r="F2895" s="1084">
        <v>13.37</v>
      </c>
      <c r="G2895" s="1085">
        <v>37.06</v>
      </c>
      <c r="H2895" s="632" t="s">
        <v>12257</v>
      </c>
      <c r="I2895" s="390">
        <v>43617</v>
      </c>
    </row>
    <row r="2896" spans="1:9">
      <c r="A2896" s="1082">
        <v>83475</v>
      </c>
      <c r="B2896" s="1083" t="s">
        <v>968</v>
      </c>
      <c r="C2896" s="630" t="s">
        <v>5405</v>
      </c>
      <c r="D2896" s="1083" t="s">
        <v>43</v>
      </c>
      <c r="E2896" s="1084">
        <v>359.21</v>
      </c>
      <c r="F2896" s="1084">
        <v>15.05</v>
      </c>
      <c r="G2896" s="1085">
        <v>344.15999999999997</v>
      </c>
      <c r="H2896" s="632" t="s">
        <v>12257</v>
      </c>
      <c r="I2896" s="390">
        <v>43617</v>
      </c>
    </row>
    <row r="2897" spans="1:9">
      <c r="A2897" s="1082">
        <v>83478</v>
      </c>
      <c r="B2897" s="1083" t="s">
        <v>3549</v>
      </c>
      <c r="C2897" s="630" t="s">
        <v>5405</v>
      </c>
      <c r="D2897" s="1083" t="s">
        <v>43</v>
      </c>
      <c r="E2897" s="1084">
        <v>261.60000000000002</v>
      </c>
      <c r="F2897" s="1084">
        <v>31.15</v>
      </c>
      <c r="G2897" s="1085">
        <v>230.45</v>
      </c>
      <c r="H2897" s="632" t="s">
        <v>12257</v>
      </c>
      <c r="I2897" s="390">
        <v>43617</v>
      </c>
    </row>
    <row r="2898" spans="1:9">
      <c r="A2898" s="1082">
        <v>83479</v>
      </c>
      <c r="B2898" s="1083" t="s">
        <v>3550</v>
      </c>
      <c r="C2898" s="630" t="s">
        <v>5405</v>
      </c>
      <c r="D2898" s="1083" t="s">
        <v>43</v>
      </c>
      <c r="E2898" s="1084">
        <v>103.67</v>
      </c>
      <c r="F2898" s="1084">
        <v>18.78</v>
      </c>
      <c r="G2898" s="1085">
        <v>84.89</v>
      </c>
      <c r="H2898" s="632" t="s">
        <v>12257</v>
      </c>
      <c r="I2898" s="390">
        <v>43617</v>
      </c>
    </row>
    <row r="2899" spans="1:9">
      <c r="A2899" s="1082">
        <v>83480</v>
      </c>
      <c r="B2899" s="1083" t="s">
        <v>1351</v>
      </c>
      <c r="C2899" s="630" t="s">
        <v>5405</v>
      </c>
      <c r="D2899" s="1083" t="s">
        <v>43</v>
      </c>
      <c r="E2899" s="1084">
        <v>81.14</v>
      </c>
      <c r="F2899" s="1084">
        <v>18.78</v>
      </c>
      <c r="G2899" s="1085">
        <v>62.36</v>
      </c>
      <c r="H2899" s="632" t="s">
        <v>12257</v>
      </c>
      <c r="I2899" s="390">
        <v>43617</v>
      </c>
    </row>
    <row r="2900" spans="1:9">
      <c r="A2900" s="1082">
        <v>83481</v>
      </c>
      <c r="B2900" s="1083" t="s">
        <v>405</v>
      </c>
      <c r="C2900" s="630" t="s">
        <v>5405</v>
      </c>
      <c r="D2900" s="1083" t="s">
        <v>43</v>
      </c>
      <c r="E2900" s="1084">
        <v>91.59</v>
      </c>
      <c r="F2900" s="1084">
        <v>18.78</v>
      </c>
      <c r="G2900" s="1085">
        <v>72.81</v>
      </c>
      <c r="H2900" s="632" t="s">
        <v>12257</v>
      </c>
      <c r="I2900" s="390">
        <v>43617</v>
      </c>
    </row>
    <row r="2901" spans="1:9">
      <c r="A2901" s="1082">
        <v>97600</v>
      </c>
      <c r="B2901" s="1083" t="s">
        <v>5610</v>
      </c>
      <c r="C2901" s="630" t="s">
        <v>5405</v>
      </c>
      <c r="D2901" s="1083" t="s">
        <v>43</v>
      </c>
      <c r="E2901" s="1084">
        <v>186.75</v>
      </c>
      <c r="F2901" s="1084">
        <v>7.41</v>
      </c>
      <c r="G2901" s="1085">
        <v>179.34</v>
      </c>
      <c r="H2901" s="632" t="s">
        <v>12257</v>
      </c>
      <c r="I2901" s="390">
        <v>43617</v>
      </c>
    </row>
    <row r="2902" spans="1:9">
      <c r="A2902" s="1082">
        <v>97601</v>
      </c>
      <c r="B2902" s="1083" t="s">
        <v>5611</v>
      </c>
      <c r="C2902" s="630" t="s">
        <v>5405</v>
      </c>
      <c r="D2902" s="1083" t="s">
        <v>43</v>
      </c>
      <c r="E2902" s="1084">
        <v>195.51</v>
      </c>
      <c r="F2902" s="1084">
        <v>7.41</v>
      </c>
      <c r="G2902" s="1085">
        <v>188.1</v>
      </c>
      <c r="H2902" s="632" t="s">
        <v>12257</v>
      </c>
      <c r="I2902" s="390">
        <v>43617</v>
      </c>
    </row>
    <row r="2903" spans="1:9">
      <c r="A2903" s="1082">
        <v>97605</v>
      </c>
      <c r="B2903" s="1083" t="s">
        <v>5612</v>
      </c>
      <c r="C2903" s="630" t="s">
        <v>5405</v>
      </c>
      <c r="D2903" s="1083" t="s">
        <v>43</v>
      </c>
      <c r="E2903" s="1084">
        <v>58.44</v>
      </c>
      <c r="F2903" s="1084">
        <v>8.43</v>
      </c>
      <c r="G2903" s="1085">
        <v>50.01</v>
      </c>
      <c r="H2903" s="632" t="s">
        <v>12257</v>
      </c>
      <c r="I2903" s="390">
        <v>43617</v>
      </c>
    </row>
    <row r="2904" spans="1:9">
      <c r="A2904" s="1082">
        <v>97606</v>
      </c>
      <c r="B2904" s="1083" t="s">
        <v>5613</v>
      </c>
      <c r="C2904" s="630" t="s">
        <v>5405</v>
      </c>
      <c r="D2904" s="1083" t="s">
        <v>43</v>
      </c>
      <c r="E2904" s="1084">
        <v>50.33</v>
      </c>
      <c r="F2904" s="1084">
        <v>8.43</v>
      </c>
      <c r="G2904" s="1085">
        <v>41.9</v>
      </c>
      <c r="H2904" s="632" t="s">
        <v>12257</v>
      </c>
      <c r="I2904" s="390">
        <v>43617</v>
      </c>
    </row>
    <row r="2905" spans="1:9">
      <c r="A2905" s="1082">
        <v>97607</v>
      </c>
      <c r="B2905" s="1083" t="s">
        <v>5614</v>
      </c>
      <c r="C2905" s="630" t="s">
        <v>5405</v>
      </c>
      <c r="D2905" s="1083" t="s">
        <v>43</v>
      </c>
      <c r="E2905" s="1084">
        <v>67.92</v>
      </c>
      <c r="F2905" s="1084">
        <v>9.84</v>
      </c>
      <c r="G2905" s="1085">
        <v>58.08</v>
      </c>
      <c r="H2905" s="632" t="s">
        <v>12257</v>
      </c>
      <c r="I2905" s="390">
        <v>43617</v>
      </c>
    </row>
    <row r="2906" spans="1:9">
      <c r="A2906" s="1082">
        <v>97608</v>
      </c>
      <c r="B2906" s="1083" t="s">
        <v>5615</v>
      </c>
      <c r="C2906" s="630" t="s">
        <v>5405</v>
      </c>
      <c r="D2906" s="1083" t="s">
        <v>43</v>
      </c>
      <c r="E2906" s="1084">
        <v>59.81</v>
      </c>
      <c r="F2906" s="1084">
        <v>9.84</v>
      </c>
      <c r="G2906" s="1085">
        <v>49.97</v>
      </c>
      <c r="H2906" s="632" t="s">
        <v>12257</v>
      </c>
      <c r="I2906" s="390">
        <v>43617</v>
      </c>
    </row>
    <row r="2907" spans="1:9">
      <c r="A2907" s="1083" t="s">
        <v>406</v>
      </c>
      <c r="B2907" s="1083" t="s">
        <v>1352</v>
      </c>
      <c r="C2907" s="630" t="s">
        <v>5405</v>
      </c>
      <c r="D2907" s="1083" t="s">
        <v>43</v>
      </c>
      <c r="E2907" s="1086">
        <v>7547.12</v>
      </c>
      <c r="F2907" s="1084">
        <v>47.18</v>
      </c>
      <c r="G2907" s="1085">
        <v>7499.94</v>
      </c>
      <c r="H2907" s="632" t="s">
        <v>12257</v>
      </c>
      <c r="I2907" s="390">
        <v>43617</v>
      </c>
    </row>
    <row r="2908" spans="1:9">
      <c r="A2908" s="1083" t="s">
        <v>407</v>
      </c>
      <c r="B2908" s="1083" t="s">
        <v>1353</v>
      </c>
      <c r="C2908" s="630" t="s">
        <v>5405</v>
      </c>
      <c r="D2908" s="1083" t="s">
        <v>43</v>
      </c>
      <c r="E2908" s="1086">
        <v>9326.3799999999992</v>
      </c>
      <c r="F2908" s="1084">
        <v>58.97</v>
      </c>
      <c r="G2908" s="1085">
        <v>9267.41</v>
      </c>
      <c r="H2908" s="632" t="s">
        <v>12257</v>
      </c>
      <c r="I2908" s="390">
        <v>43617</v>
      </c>
    </row>
    <row r="2909" spans="1:9">
      <c r="A2909" s="1083" t="s">
        <v>408</v>
      </c>
      <c r="B2909" s="1083" t="s">
        <v>3551</v>
      </c>
      <c r="C2909" s="630" t="s">
        <v>5405</v>
      </c>
      <c r="D2909" s="1083" t="s">
        <v>43</v>
      </c>
      <c r="E2909" s="1086">
        <v>11757.66</v>
      </c>
      <c r="F2909" s="1084">
        <v>70.77</v>
      </c>
      <c r="G2909" s="1085">
        <v>11686.89</v>
      </c>
      <c r="H2909" s="632" t="s">
        <v>12257</v>
      </c>
      <c r="I2909" s="390">
        <v>43617</v>
      </c>
    </row>
    <row r="2910" spans="1:9">
      <c r="A2910" s="1083" t="s">
        <v>409</v>
      </c>
      <c r="B2910" s="1083" t="s">
        <v>3552</v>
      </c>
      <c r="C2910" s="630" t="s">
        <v>5405</v>
      </c>
      <c r="D2910" s="1083" t="s">
        <v>43</v>
      </c>
      <c r="E2910" s="1086">
        <v>16470.48</v>
      </c>
      <c r="F2910" s="1084">
        <v>82.56</v>
      </c>
      <c r="G2910" s="1085">
        <v>16387.919999999998</v>
      </c>
      <c r="H2910" s="632" t="s">
        <v>12257</v>
      </c>
      <c r="I2910" s="390">
        <v>43617</v>
      </c>
    </row>
    <row r="2911" spans="1:9">
      <c r="A2911" s="1083" t="s">
        <v>410</v>
      </c>
      <c r="B2911" s="1083" t="s">
        <v>3553</v>
      </c>
      <c r="C2911" s="630" t="s">
        <v>5405</v>
      </c>
      <c r="D2911" s="1083" t="s">
        <v>43</v>
      </c>
      <c r="E2911" s="1086">
        <v>19212.78</v>
      </c>
      <c r="F2911" s="1084">
        <v>94.36</v>
      </c>
      <c r="G2911" s="1085">
        <v>19118.419999999998</v>
      </c>
      <c r="H2911" s="632" t="s">
        <v>12257</v>
      </c>
      <c r="I2911" s="390">
        <v>43617</v>
      </c>
    </row>
    <row r="2912" spans="1:9">
      <c r="A2912" s="1083" t="s">
        <v>411</v>
      </c>
      <c r="B2912" s="1083" t="s">
        <v>3554</v>
      </c>
      <c r="C2912" s="630" t="s">
        <v>5405</v>
      </c>
      <c r="D2912" s="1083" t="s">
        <v>43</v>
      </c>
      <c r="E2912" s="1086">
        <v>31284.16</v>
      </c>
      <c r="F2912" s="1084">
        <v>106.15</v>
      </c>
      <c r="G2912" s="1085">
        <v>31178.01</v>
      </c>
      <c r="H2912" s="632" t="s">
        <v>12257</v>
      </c>
      <c r="I2912" s="390">
        <v>43617</v>
      </c>
    </row>
    <row r="2913" spans="1:9">
      <c r="A2913" s="1083" t="s">
        <v>412</v>
      </c>
      <c r="B2913" s="1083" t="s">
        <v>1354</v>
      </c>
      <c r="C2913" s="630" t="s">
        <v>5405</v>
      </c>
      <c r="D2913" s="1083" t="s">
        <v>43</v>
      </c>
      <c r="E2913" s="1086">
        <v>5212.0200000000004</v>
      </c>
      <c r="F2913" s="1084">
        <v>23.59</v>
      </c>
      <c r="G2913" s="1085">
        <v>5188.43</v>
      </c>
      <c r="H2913" s="632" t="s">
        <v>12257</v>
      </c>
      <c r="I2913" s="390">
        <v>43617</v>
      </c>
    </row>
    <row r="2914" spans="1:9">
      <c r="A2914" s="1083" t="s">
        <v>413</v>
      </c>
      <c r="B2914" s="1083" t="s">
        <v>1355</v>
      </c>
      <c r="C2914" s="630" t="s">
        <v>5405</v>
      </c>
      <c r="D2914" s="1083" t="s">
        <v>43</v>
      </c>
      <c r="E2914" s="1086">
        <v>5834.45</v>
      </c>
      <c r="F2914" s="1084">
        <v>35.380000000000003</v>
      </c>
      <c r="G2914" s="1085">
        <v>5799.07</v>
      </c>
      <c r="H2914" s="632" t="s">
        <v>12257</v>
      </c>
      <c r="I2914" s="390">
        <v>43617</v>
      </c>
    </row>
    <row r="2915" spans="1:9">
      <c r="A2915" s="1083" t="s">
        <v>414</v>
      </c>
      <c r="B2915" s="1083" t="s">
        <v>3555</v>
      </c>
      <c r="C2915" s="630" t="s">
        <v>5405</v>
      </c>
      <c r="D2915" s="1083" t="s">
        <v>43</v>
      </c>
      <c r="E2915" s="1086">
        <v>42872.23</v>
      </c>
      <c r="F2915" s="1084">
        <v>117.95</v>
      </c>
      <c r="G2915" s="1085">
        <v>42754.28</v>
      </c>
      <c r="H2915" s="632" t="s">
        <v>12257</v>
      </c>
      <c r="I2915" s="390">
        <v>43617</v>
      </c>
    </row>
    <row r="2916" spans="1:9">
      <c r="A2916" s="1083" t="s">
        <v>415</v>
      </c>
      <c r="B2916" s="1083" t="s">
        <v>1356</v>
      </c>
      <c r="C2916" s="630" t="s">
        <v>5405</v>
      </c>
      <c r="D2916" s="1083" t="s">
        <v>43</v>
      </c>
      <c r="E2916" s="1086">
        <v>59976.11</v>
      </c>
      <c r="F2916" s="1084">
        <v>129.74</v>
      </c>
      <c r="G2916" s="1085">
        <v>59846.37</v>
      </c>
      <c r="H2916" s="632" t="s">
        <v>12257</v>
      </c>
      <c r="I2916" s="390">
        <v>43617</v>
      </c>
    </row>
    <row r="2917" spans="1:9">
      <c r="A2917" s="1082">
        <v>93128</v>
      </c>
      <c r="B2917" s="1083" t="s">
        <v>3556</v>
      </c>
      <c r="C2917" s="630" t="s">
        <v>5405</v>
      </c>
      <c r="D2917" s="1083" t="s">
        <v>43</v>
      </c>
      <c r="E2917" s="1084">
        <v>98.63</v>
      </c>
      <c r="F2917" s="1084">
        <v>52.2</v>
      </c>
      <c r="G2917" s="1085">
        <v>46.43</v>
      </c>
      <c r="H2917" s="632" t="s">
        <v>12257</v>
      </c>
      <c r="I2917" s="390">
        <v>43617</v>
      </c>
    </row>
    <row r="2918" spans="1:9">
      <c r="A2918" s="1082">
        <v>93137</v>
      </c>
      <c r="B2918" s="1083" t="s">
        <v>3557</v>
      </c>
      <c r="C2918" s="630" t="s">
        <v>5405</v>
      </c>
      <c r="D2918" s="1083" t="s">
        <v>43</v>
      </c>
      <c r="E2918" s="1084">
        <v>116.51</v>
      </c>
      <c r="F2918" s="1084">
        <v>58.41</v>
      </c>
      <c r="G2918" s="1085">
        <v>58.1</v>
      </c>
      <c r="H2918" s="632" t="s">
        <v>12257</v>
      </c>
      <c r="I2918" s="390">
        <v>43617</v>
      </c>
    </row>
    <row r="2919" spans="1:9">
      <c r="A2919" s="1082">
        <v>93138</v>
      </c>
      <c r="B2919" s="1083" t="s">
        <v>3558</v>
      </c>
      <c r="C2919" s="630" t="s">
        <v>5405</v>
      </c>
      <c r="D2919" s="1083" t="s">
        <v>43</v>
      </c>
      <c r="E2919" s="1084">
        <v>110.39</v>
      </c>
      <c r="F2919" s="1084">
        <v>56.52</v>
      </c>
      <c r="G2919" s="1085">
        <v>53.87</v>
      </c>
      <c r="H2919" s="632" t="s">
        <v>12257</v>
      </c>
      <c r="I2919" s="390">
        <v>43617</v>
      </c>
    </row>
    <row r="2920" spans="1:9">
      <c r="A2920" s="1082">
        <v>93139</v>
      </c>
      <c r="B2920" s="1083" t="s">
        <v>3559</v>
      </c>
      <c r="C2920" s="630" t="s">
        <v>5405</v>
      </c>
      <c r="D2920" s="1083" t="s">
        <v>43</v>
      </c>
      <c r="E2920" s="1084">
        <v>140.02000000000001</v>
      </c>
      <c r="F2920" s="1084">
        <v>66.989999999999995</v>
      </c>
      <c r="G2920" s="1085">
        <v>73.03</v>
      </c>
      <c r="H2920" s="632" t="s">
        <v>12257</v>
      </c>
      <c r="I2920" s="390">
        <v>43617</v>
      </c>
    </row>
    <row r="2921" spans="1:9">
      <c r="A2921" s="1082">
        <v>93140</v>
      </c>
      <c r="B2921" s="1083" t="s">
        <v>3560</v>
      </c>
      <c r="C2921" s="630" t="s">
        <v>5405</v>
      </c>
      <c r="D2921" s="1083" t="s">
        <v>43</v>
      </c>
      <c r="E2921" s="1084">
        <v>132</v>
      </c>
      <c r="F2921" s="1084">
        <v>63.89</v>
      </c>
      <c r="G2921" s="1085">
        <v>68.11</v>
      </c>
      <c r="H2921" s="632" t="s">
        <v>12257</v>
      </c>
      <c r="I2921" s="390">
        <v>43617</v>
      </c>
    </row>
    <row r="2922" spans="1:9">
      <c r="A2922" s="1082">
        <v>93141</v>
      </c>
      <c r="B2922" s="1083" t="s">
        <v>1357</v>
      </c>
      <c r="C2922" s="630" t="s">
        <v>5405</v>
      </c>
      <c r="D2922" s="1083" t="s">
        <v>43</v>
      </c>
      <c r="E2922" s="1084">
        <v>119.43</v>
      </c>
      <c r="F2922" s="1084">
        <v>58.4</v>
      </c>
      <c r="G2922" s="1085">
        <v>61.03</v>
      </c>
      <c r="H2922" s="632" t="s">
        <v>12257</v>
      </c>
      <c r="I2922" s="390">
        <v>43617</v>
      </c>
    </row>
    <row r="2923" spans="1:9">
      <c r="A2923" s="1082">
        <v>93142</v>
      </c>
      <c r="B2923" s="1083" t="s">
        <v>3561</v>
      </c>
      <c r="C2923" s="630" t="s">
        <v>5405</v>
      </c>
      <c r="D2923" s="1083" t="s">
        <v>43</v>
      </c>
      <c r="E2923" s="1084">
        <v>133.22999999999999</v>
      </c>
      <c r="F2923" s="1084">
        <v>64.19</v>
      </c>
      <c r="G2923" s="1085">
        <v>69.040000000000006</v>
      </c>
      <c r="H2923" s="632" t="s">
        <v>12257</v>
      </c>
      <c r="I2923" s="390">
        <v>43617</v>
      </c>
    </row>
    <row r="2924" spans="1:9">
      <c r="A2924" s="1082">
        <v>93143</v>
      </c>
      <c r="B2924" s="1083" t="s">
        <v>1358</v>
      </c>
      <c r="C2924" s="630" t="s">
        <v>5405</v>
      </c>
      <c r="D2924" s="1083" t="s">
        <v>43</v>
      </c>
      <c r="E2924" s="1084">
        <v>120.96</v>
      </c>
      <c r="F2924" s="1084">
        <v>58.39</v>
      </c>
      <c r="G2924" s="1085">
        <v>62.57</v>
      </c>
      <c r="H2924" s="632" t="s">
        <v>12257</v>
      </c>
      <c r="I2924" s="390">
        <v>43617</v>
      </c>
    </row>
    <row r="2925" spans="1:9">
      <c r="A2925" s="1082">
        <v>93144</v>
      </c>
      <c r="B2925" s="1083" t="s">
        <v>3562</v>
      </c>
      <c r="C2925" s="630" t="s">
        <v>5405</v>
      </c>
      <c r="D2925" s="1083" t="s">
        <v>43</v>
      </c>
      <c r="E2925" s="1084">
        <v>153.88999999999999</v>
      </c>
      <c r="F2925" s="1084">
        <v>63.04</v>
      </c>
      <c r="G2925" s="1085">
        <v>90.85</v>
      </c>
      <c r="H2925" s="632" t="s">
        <v>12257</v>
      </c>
      <c r="I2925" s="390">
        <v>43617</v>
      </c>
    </row>
    <row r="2926" spans="1:9">
      <c r="A2926" s="1082">
        <v>93145</v>
      </c>
      <c r="B2926" s="1083" t="s">
        <v>3563</v>
      </c>
      <c r="C2926" s="630" t="s">
        <v>5405</v>
      </c>
      <c r="D2926" s="1083" t="s">
        <v>43</v>
      </c>
      <c r="E2926" s="1084">
        <v>144.79</v>
      </c>
      <c r="F2926" s="1084">
        <v>66.98</v>
      </c>
      <c r="G2926" s="1085">
        <v>77.81</v>
      </c>
      <c r="H2926" s="632" t="s">
        <v>12257</v>
      </c>
      <c r="I2926" s="390">
        <v>43617</v>
      </c>
    </row>
    <row r="2927" spans="1:9">
      <c r="A2927" s="1082">
        <v>93146</v>
      </c>
      <c r="B2927" s="1083" t="s">
        <v>3564</v>
      </c>
      <c r="C2927" s="630" t="s">
        <v>5405</v>
      </c>
      <c r="D2927" s="1083" t="s">
        <v>43</v>
      </c>
      <c r="E2927" s="1084">
        <v>156.57</v>
      </c>
      <c r="F2927" s="1084">
        <v>71.3</v>
      </c>
      <c r="G2927" s="1085">
        <v>85.27</v>
      </c>
      <c r="H2927" s="632" t="s">
        <v>12257</v>
      </c>
      <c r="I2927" s="390">
        <v>43617</v>
      </c>
    </row>
    <row r="2928" spans="1:9">
      <c r="A2928" s="1082">
        <v>93147</v>
      </c>
      <c r="B2928" s="1083" t="s">
        <v>3565</v>
      </c>
      <c r="C2928" s="630" t="s">
        <v>5405</v>
      </c>
      <c r="D2928" s="1083" t="s">
        <v>43</v>
      </c>
      <c r="E2928" s="1084">
        <v>178.21</v>
      </c>
      <c r="F2928" s="1084">
        <v>78.709999999999994</v>
      </c>
      <c r="G2928" s="1085">
        <v>99.5</v>
      </c>
      <c r="H2928" s="632" t="s">
        <v>12257</v>
      </c>
      <c r="I2928" s="390">
        <v>43617</v>
      </c>
    </row>
    <row r="2929" spans="1:9">
      <c r="A2929" s="1082">
        <v>8260</v>
      </c>
      <c r="B2929" s="1083" t="s">
        <v>416</v>
      </c>
      <c r="C2929" s="630" t="s">
        <v>5405</v>
      </c>
      <c r="D2929" s="1083" t="s">
        <v>43</v>
      </c>
      <c r="E2929" s="1086">
        <v>2983.1</v>
      </c>
      <c r="F2929" s="1084">
        <v>187.92</v>
      </c>
      <c r="G2929" s="1085">
        <v>2795.18</v>
      </c>
      <c r="H2929" s="632" t="s">
        <v>12257</v>
      </c>
      <c r="I2929" s="390">
        <v>43617</v>
      </c>
    </row>
    <row r="2930" spans="1:9">
      <c r="A2930" s="1082">
        <v>72315</v>
      </c>
      <c r="B2930" s="1083" t="s">
        <v>63</v>
      </c>
      <c r="C2930" s="630" t="s">
        <v>5405</v>
      </c>
      <c r="D2930" s="1083" t="s">
        <v>43</v>
      </c>
      <c r="E2930" s="1084">
        <v>27.25</v>
      </c>
      <c r="F2930" s="1084">
        <v>11.75</v>
      </c>
      <c r="G2930" s="1085">
        <v>15.5</v>
      </c>
      <c r="H2930" s="632" t="s">
        <v>12257</v>
      </c>
      <c r="I2930" s="390">
        <v>43617</v>
      </c>
    </row>
    <row r="2931" spans="1:9">
      <c r="A2931" s="1082">
        <v>96971</v>
      </c>
      <c r="B2931" s="1083" t="s">
        <v>5616</v>
      </c>
      <c r="C2931" s="630" t="s">
        <v>5405</v>
      </c>
      <c r="D2931" s="1083" t="s">
        <v>33</v>
      </c>
      <c r="E2931" s="1084">
        <v>21.8</v>
      </c>
      <c r="F2931" s="1084">
        <v>5.95</v>
      </c>
      <c r="G2931" s="1085">
        <v>15.85</v>
      </c>
      <c r="H2931" s="632" t="s">
        <v>12257</v>
      </c>
      <c r="I2931" s="390">
        <v>43617</v>
      </c>
    </row>
    <row r="2932" spans="1:9">
      <c r="A2932" s="1082">
        <v>96972</v>
      </c>
      <c r="B2932" s="1083" t="s">
        <v>5617</v>
      </c>
      <c r="C2932" s="630" t="s">
        <v>5405</v>
      </c>
      <c r="D2932" s="1083" t="s">
        <v>33</v>
      </c>
      <c r="E2932" s="1084">
        <v>29.6</v>
      </c>
      <c r="F2932" s="1084">
        <v>8.06</v>
      </c>
      <c r="G2932" s="1085">
        <v>21.54</v>
      </c>
      <c r="H2932" s="632" t="s">
        <v>12257</v>
      </c>
      <c r="I2932" s="390">
        <v>43617</v>
      </c>
    </row>
    <row r="2933" spans="1:9">
      <c r="A2933" s="1082">
        <v>96973</v>
      </c>
      <c r="B2933" s="1083" t="s">
        <v>5618</v>
      </c>
      <c r="C2933" s="630" t="s">
        <v>5405</v>
      </c>
      <c r="D2933" s="1083" t="s">
        <v>33</v>
      </c>
      <c r="E2933" s="1084">
        <v>37.090000000000003</v>
      </c>
      <c r="F2933" s="1084">
        <v>9.66</v>
      </c>
      <c r="G2933" s="1085">
        <v>27.43</v>
      </c>
      <c r="H2933" s="632" t="s">
        <v>12257</v>
      </c>
      <c r="I2933" s="390">
        <v>43617</v>
      </c>
    </row>
    <row r="2934" spans="1:9">
      <c r="A2934" s="1082">
        <v>96974</v>
      </c>
      <c r="B2934" s="1083" t="s">
        <v>5619</v>
      </c>
      <c r="C2934" s="630" t="s">
        <v>5405</v>
      </c>
      <c r="D2934" s="1083" t="s">
        <v>33</v>
      </c>
      <c r="E2934" s="1084">
        <v>46.9</v>
      </c>
      <c r="F2934" s="1084">
        <v>11.34</v>
      </c>
      <c r="G2934" s="1085">
        <v>35.56</v>
      </c>
      <c r="H2934" s="632" t="s">
        <v>12257</v>
      </c>
      <c r="I2934" s="390">
        <v>43617</v>
      </c>
    </row>
    <row r="2935" spans="1:9">
      <c r="A2935" s="1082">
        <v>96975</v>
      </c>
      <c r="B2935" s="1083" t="s">
        <v>5620</v>
      </c>
      <c r="C2935" s="630" t="s">
        <v>5405</v>
      </c>
      <c r="D2935" s="1083" t="s">
        <v>33</v>
      </c>
      <c r="E2935" s="1084">
        <v>59.91</v>
      </c>
      <c r="F2935" s="1084">
        <v>12.92</v>
      </c>
      <c r="G2935" s="1085">
        <v>46.99</v>
      </c>
      <c r="H2935" s="632" t="s">
        <v>12257</v>
      </c>
      <c r="I2935" s="390">
        <v>43617</v>
      </c>
    </row>
    <row r="2936" spans="1:9">
      <c r="A2936" s="1082">
        <v>96976</v>
      </c>
      <c r="B2936" s="1083" t="s">
        <v>5621</v>
      </c>
      <c r="C2936" s="630" t="s">
        <v>5405</v>
      </c>
      <c r="D2936" s="1083" t="s">
        <v>33</v>
      </c>
      <c r="E2936" s="1084">
        <v>77.069999999999993</v>
      </c>
      <c r="F2936" s="1084">
        <v>14.37</v>
      </c>
      <c r="G2936" s="1085">
        <v>62.7</v>
      </c>
      <c r="H2936" s="632" t="s">
        <v>12257</v>
      </c>
      <c r="I2936" s="390">
        <v>43617</v>
      </c>
    </row>
    <row r="2937" spans="1:9">
      <c r="A2937" s="1082">
        <v>96977</v>
      </c>
      <c r="B2937" s="1083" t="s">
        <v>5622</v>
      </c>
      <c r="C2937" s="630" t="s">
        <v>5405</v>
      </c>
      <c r="D2937" s="1083" t="s">
        <v>33</v>
      </c>
      <c r="E2937" s="1084">
        <v>28.6</v>
      </c>
      <c r="F2937" s="1084">
        <v>0.77</v>
      </c>
      <c r="G2937" s="1085">
        <v>27.83</v>
      </c>
      <c r="H2937" s="632" t="s">
        <v>12257</v>
      </c>
      <c r="I2937" s="390">
        <v>43617</v>
      </c>
    </row>
    <row r="2938" spans="1:9">
      <c r="A2938" s="1082">
        <v>96978</v>
      </c>
      <c r="B2938" s="1083" t="s">
        <v>5623</v>
      </c>
      <c r="C2938" s="630" t="s">
        <v>5405</v>
      </c>
      <c r="D2938" s="1083" t="s">
        <v>33</v>
      </c>
      <c r="E2938" s="1084">
        <v>40.08</v>
      </c>
      <c r="F2938" s="1084">
        <v>0.94</v>
      </c>
      <c r="G2938" s="1085">
        <v>39.14</v>
      </c>
      <c r="H2938" s="632" t="s">
        <v>12257</v>
      </c>
      <c r="I2938" s="390">
        <v>43617</v>
      </c>
    </row>
    <row r="2939" spans="1:9">
      <c r="A2939" s="1082">
        <v>96979</v>
      </c>
      <c r="B2939" s="1083" t="s">
        <v>5624</v>
      </c>
      <c r="C2939" s="630" t="s">
        <v>5405</v>
      </c>
      <c r="D2939" s="1083" t="s">
        <v>33</v>
      </c>
      <c r="E2939" s="1084">
        <v>56.11</v>
      </c>
      <c r="F2939" s="1084">
        <v>1.0900000000000001</v>
      </c>
      <c r="G2939" s="1085">
        <v>55.02</v>
      </c>
      <c r="H2939" s="632" t="s">
        <v>12257</v>
      </c>
      <c r="I2939" s="390">
        <v>43617</v>
      </c>
    </row>
    <row r="2940" spans="1:9">
      <c r="A2940" s="1082">
        <v>96984</v>
      </c>
      <c r="B2940" s="1083" t="s">
        <v>5626</v>
      </c>
      <c r="C2940" s="630" t="s">
        <v>5405</v>
      </c>
      <c r="D2940" s="1083" t="s">
        <v>43</v>
      </c>
      <c r="E2940" s="1084">
        <v>37.86</v>
      </c>
      <c r="F2940" s="1084">
        <v>19.54</v>
      </c>
      <c r="G2940" s="1085">
        <v>18.32</v>
      </c>
      <c r="H2940" s="632" t="s">
        <v>12257</v>
      </c>
      <c r="I2940" s="390">
        <v>43617</v>
      </c>
    </row>
    <row r="2941" spans="1:9">
      <c r="A2941" s="1082">
        <v>96985</v>
      </c>
      <c r="B2941" s="1083" t="s">
        <v>5627</v>
      </c>
      <c r="C2941" s="630" t="s">
        <v>5405</v>
      </c>
      <c r="D2941" s="1083" t="s">
        <v>43</v>
      </c>
      <c r="E2941" s="1084">
        <v>40.46</v>
      </c>
      <c r="F2941" s="1084">
        <v>5.94</v>
      </c>
      <c r="G2941" s="1085">
        <v>34.520000000000003</v>
      </c>
      <c r="H2941" s="632" t="s">
        <v>12257</v>
      </c>
      <c r="I2941" s="390">
        <v>43617</v>
      </c>
    </row>
    <row r="2942" spans="1:9">
      <c r="A2942" s="1082">
        <v>96986</v>
      </c>
      <c r="B2942" s="1083" t="s">
        <v>5628</v>
      </c>
      <c r="C2942" s="630" t="s">
        <v>5405</v>
      </c>
      <c r="D2942" s="1083" t="s">
        <v>43</v>
      </c>
      <c r="E2942" s="1084">
        <v>60.56</v>
      </c>
      <c r="F2942" s="1084">
        <v>9.27</v>
      </c>
      <c r="G2942" s="1085">
        <v>51.29</v>
      </c>
      <c r="H2942" s="632" t="s">
        <v>12257</v>
      </c>
      <c r="I2942" s="390">
        <v>43617</v>
      </c>
    </row>
    <row r="2943" spans="1:9">
      <c r="A2943" s="1082">
        <v>96987</v>
      </c>
      <c r="B2943" s="1083" t="s">
        <v>5629</v>
      </c>
      <c r="C2943" s="630" t="s">
        <v>5405</v>
      </c>
      <c r="D2943" s="1083" t="s">
        <v>43</v>
      </c>
      <c r="E2943" s="1084">
        <v>104.39</v>
      </c>
      <c r="F2943" s="1084">
        <v>26.6</v>
      </c>
      <c r="G2943" s="1085">
        <v>77.790000000000006</v>
      </c>
      <c r="H2943" s="632" t="s">
        <v>12257</v>
      </c>
      <c r="I2943" s="390">
        <v>43617</v>
      </c>
    </row>
    <row r="2944" spans="1:9">
      <c r="A2944" s="1082">
        <v>96988</v>
      </c>
      <c r="B2944" s="1083" t="s">
        <v>5630</v>
      </c>
      <c r="C2944" s="630" t="s">
        <v>5405</v>
      </c>
      <c r="D2944" s="1083" t="s">
        <v>43</v>
      </c>
      <c r="E2944" s="1084">
        <v>157.37</v>
      </c>
      <c r="F2944" s="1084">
        <v>3.69</v>
      </c>
      <c r="G2944" s="1085">
        <v>153.68</v>
      </c>
      <c r="H2944" s="632" t="s">
        <v>12257</v>
      </c>
      <c r="I2944" s="390">
        <v>43617</v>
      </c>
    </row>
    <row r="2945" spans="1:9">
      <c r="A2945" s="1082">
        <v>96989</v>
      </c>
      <c r="B2945" s="1083" t="s">
        <v>5631</v>
      </c>
      <c r="C2945" s="630" t="s">
        <v>5405</v>
      </c>
      <c r="D2945" s="1083" t="s">
        <v>43</v>
      </c>
      <c r="E2945" s="1084">
        <v>103.5</v>
      </c>
      <c r="F2945" s="1084">
        <v>2.95</v>
      </c>
      <c r="G2945" s="1085">
        <v>100.55</v>
      </c>
      <c r="H2945" s="632" t="s">
        <v>12257</v>
      </c>
      <c r="I2945" s="390">
        <v>43617</v>
      </c>
    </row>
    <row r="2946" spans="1:9">
      <c r="A2946" s="1082">
        <v>98463</v>
      </c>
      <c r="B2946" s="1083" t="s">
        <v>5625</v>
      </c>
      <c r="C2946" s="630" t="s">
        <v>5405</v>
      </c>
      <c r="D2946" s="1083" t="s">
        <v>43</v>
      </c>
      <c r="E2946" s="1084">
        <v>19.53</v>
      </c>
      <c r="F2946" s="1084">
        <v>7.43</v>
      </c>
      <c r="G2946" s="1085">
        <v>12.1</v>
      </c>
      <c r="H2946" s="632" t="s">
        <v>12257</v>
      </c>
      <c r="I2946" s="390">
        <v>43617</v>
      </c>
    </row>
    <row r="2947" spans="1:9">
      <c r="A2947" s="1082">
        <v>9535</v>
      </c>
      <c r="B2947" s="1083" t="s">
        <v>929</v>
      </c>
      <c r="C2947" s="630" t="s">
        <v>5405</v>
      </c>
      <c r="D2947" s="1083" t="s">
        <v>43</v>
      </c>
      <c r="E2947" s="1084">
        <v>74.650000000000006</v>
      </c>
      <c r="F2947" s="1084">
        <v>9.1300000000000008</v>
      </c>
      <c r="G2947" s="1085">
        <v>65.52</v>
      </c>
      <c r="H2947" s="632" t="s">
        <v>12257</v>
      </c>
      <c r="I2947" s="390">
        <v>43617</v>
      </c>
    </row>
    <row r="2948" spans="1:9">
      <c r="A2948" s="1082">
        <v>72327</v>
      </c>
      <c r="B2948" s="1083" t="s">
        <v>955</v>
      </c>
      <c r="C2948" s="630" t="s">
        <v>5405</v>
      </c>
      <c r="D2948" s="1083" t="s">
        <v>43</v>
      </c>
      <c r="E2948" s="1084">
        <v>5.42</v>
      </c>
      <c r="F2948" s="1084">
        <v>2.78</v>
      </c>
      <c r="G2948" s="1085">
        <v>2.64</v>
      </c>
      <c r="H2948" s="632" t="s">
        <v>12257</v>
      </c>
      <c r="I2948" s="390">
        <v>43617</v>
      </c>
    </row>
    <row r="2949" spans="1:9">
      <c r="A2949" s="1082">
        <v>72328</v>
      </c>
      <c r="B2949" s="1083" t="s">
        <v>3566</v>
      </c>
      <c r="C2949" s="630" t="s">
        <v>5405</v>
      </c>
      <c r="D2949" s="1083" t="s">
        <v>43</v>
      </c>
      <c r="E2949" s="1084">
        <v>6.33</v>
      </c>
      <c r="F2949" s="1084">
        <v>2.77</v>
      </c>
      <c r="G2949" s="1085">
        <v>3.56</v>
      </c>
      <c r="H2949" s="632" t="s">
        <v>12257</v>
      </c>
      <c r="I2949" s="390">
        <v>43617</v>
      </c>
    </row>
    <row r="2950" spans="1:9">
      <c r="A2950" s="1082">
        <v>72330</v>
      </c>
      <c r="B2950" s="1083" t="s">
        <v>417</v>
      </c>
      <c r="C2950" s="630" t="s">
        <v>5405</v>
      </c>
      <c r="D2950" s="1083" t="s">
        <v>43</v>
      </c>
      <c r="E2950" s="1084">
        <v>26.08</v>
      </c>
      <c r="F2950" s="1084">
        <v>2.76</v>
      </c>
      <c r="G2950" s="1085">
        <v>23.32</v>
      </c>
      <c r="H2950" s="632" t="s">
        <v>12257</v>
      </c>
      <c r="I2950" s="390">
        <v>43617</v>
      </c>
    </row>
    <row r="2951" spans="1:9">
      <c r="A2951" s="1083" t="s">
        <v>418</v>
      </c>
      <c r="B2951" s="1083" t="s">
        <v>419</v>
      </c>
      <c r="C2951" s="630" t="s">
        <v>5405</v>
      </c>
      <c r="D2951" s="1083" t="s">
        <v>43</v>
      </c>
      <c r="E2951" s="1084">
        <v>168.42</v>
      </c>
      <c r="F2951" s="1084">
        <v>9.43</v>
      </c>
      <c r="G2951" s="1085">
        <v>158.99</v>
      </c>
      <c r="H2951" s="632" t="s">
        <v>12257</v>
      </c>
      <c r="I2951" s="390">
        <v>43617</v>
      </c>
    </row>
    <row r="2952" spans="1:9">
      <c r="A2952" s="1083" t="s">
        <v>420</v>
      </c>
      <c r="B2952" s="1083" t="s">
        <v>421</v>
      </c>
      <c r="C2952" s="630" t="s">
        <v>5405</v>
      </c>
      <c r="D2952" s="1083" t="s">
        <v>43</v>
      </c>
      <c r="E2952" s="1084">
        <v>257.02</v>
      </c>
      <c r="F2952" s="1084">
        <v>9.43</v>
      </c>
      <c r="G2952" s="1085">
        <v>247.59</v>
      </c>
      <c r="H2952" s="632" t="s">
        <v>12257</v>
      </c>
      <c r="I2952" s="390">
        <v>43617</v>
      </c>
    </row>
    <row r="2953" spans="1:9">
      <c r="A2953" s="1083" t="s">
        <v>422</v>
      </c>
      <c r="B2953" s="1083" t="s">
        <v>423</v>
      </c>
      <c r="C2953" s="630" t="s">
        <v>5405</v>
      </c>
      <c r="D2953" s="1083" t="s">
        <v>43</v>
      </c>
      <c r="E2953" s="1084">
        <v>471.77</v>
      </c>
      <c r="F2953" s="1084">
        <v>9.43</v>
      </c>
      <c r="G2953" s="1085">
        <v>462.34</v>
      </c>
      <c r="H2953" s="632" t="s">
        <v>12257</v>
      </c>
      <c r="I2953" s="390">
        <v>43617</v>
      </c>
    </row>
    <row r="2954" spans="1:9">
      <c r="A2954" s="1082">
        <v>83482</v>
      </c>
      <c r="B2954" s="1083" t="s">
        <v>1359</v>
      </c>
      <c r="C2954" s="630" t="s">
        <v>5405</v>
      </c>
      <c r="D2954" s="1083" t="s">
        <v>43</v>
      </c>
      <c r="E2954" s="1084">
        <v>26.08</v>
      </c>
      <c r="F2954" s="1084">
        <v>2.76</v>
      </c>
      <c r="G2954" s="1085">
        <v>23.32</v>
      </c>
      <c r="H2954" s="632" t="s">
        <v>12257</v>
      </c>
      <c r="I2954" s="390">
        <v>43617</v>
      </c>
    </row>
    <row r="2955" spans="1:9">
      <c r="A2955" s="1082">
        <v>83487</v>
      </c>
      <c r="B2955" s="1083" t="s">
        <v>424</v>
      </c>
      <c r="C2955" s="630" t="s">
        <v>5405</v>
      </c>
      <c r="D2955" s="1083" t="s">
        <v>43</v>
      </c>
      <c r="E2955" s="1084">
        <v>81.63</v>
      </c>
      <c r="F2955" s="1084">
        <v>11.74</v>
      </c>
      <c r="G2955" s="1085">
        <v>69.89</v>
      </c>
      <c r="H2955" s="632" t="s">
        <v>12257</v>
      </c>
      <c r="I2955" s="390">
        <v>43617</v>
      </c>
    </row>
    <row r="2956" spans="1:9">
      <c r="A2956" s="1082">
        <v>83490</v>
      </c>
      <c r="B2956" s="1083" t="s">
        <v>425</v>
      </c>
      <c r="C2956" s="630" t="s">
        <v>5405</v>
      </c>
      <c r="D2956" s="1083" t="s">
        <v>43</v>
      </c>
      <c r="E2956" s="1084">
        <v>165.07</v>
      </c>
      <c r="F2956" s="1084">
        <v>7.04</v>
      </c>
      <c r="G2956" s="1085">
        <v>158.03</v>
      </c>
      <c r="H2956" s="632" t="s">
        <v>12257</v>
      </c>
      <c r="I2956" s="390">
        <v>43617</v>
      </c>
    </row>
    <row r="2957" spans="1:9">
      <c r="A2957" s="1082">
        <v>83491</v>
      </c>
      <c r="B2957" s="1083" t="s">
        <v>3567</v>
      </c>
      <c r="C2957" s="630" t="s">
        <v>5405</v>
      </c>
      <c r="D2957" s="1083" t="s">
        <v>43</v>
      </c>
      <c r="E2957" s="1084">
        <v>236.72</v>
      </c>
      <c r="F2957" s="1084">
        <v>23.49</v>
      </c>
      <c r="G2957" s="1085">
        <v>213.23</v>
      </c>
      <c r="H2957" s="632" t="s">
        <v>12257</v>
      </c>
      <c r="I2957" s="390">
        <v>43617</v>
      </c>
    </row>
    <row r="2958" spans="1:9">
      <c r="A2958" s="1082">
        <v>83492</v>
      </c>
      <c r="B2958" s="1083" t="s">
        <v>3568</v>
      </c>
      <c r="C2958" s="630" t="s">
        <v>5405</v>
      </c>
      <c r="D2958" s="1083" t="s">
        <v>43</v>
      </c>
      <c r="E2958" s="1084">
        <v>354.02</v>
      </c>
      <c r="F2958" s="1084">
        <v>23.49</v>
      </c>
      <c r="G2958" s="1085">
        <v>330.53</v>
      </c>
      <c r="H2958" s="632" t="s">
        <v>12257</v>
      </c>
      <c r="I2958" s="390">
        <v>43617</v>
      </c>
    </row>
    <row r="2959" spans="1:9">
      <c r="A2959" s="1082">
        <v>83493</v>
      </c>
      <c r="B2959" s="1083" t="s">
        <v>426</v>
      </c>
      <c r="C2959" s="630" t="s">
        <v>5405</v>
      </c>
      <c r="D2959" s="1083" t="s">
        <v>43</v>
      </c>
      <c r="E2959" s="1084">
        <v>26.08</v>
      </c>
      <c r="F2959" s="1084">
        <v>2.76</v>
      </c>
      <c r="G2959" s="1085">
        <v>23.32</v>
      </c>
      <c r="H2959" s="632" t="s">
        <v>12257</v>
      </c>
      <c r="I2959" s="390">
        <v>43617</v>
      </c>
    </row>
    <row r="2960" spans="1:9">
      <c r="A2960" s="1082">
        <v>85195</v>
      </c>
      <c r="B2960" s="1083" t="s">
        <v>427</v>
      </c>
      <c r="C2960" s="630" t="s">
        <v>5405</v>
      </c>
      <c r="D2960" s="1083" t="s">
        <v>43</v>
      </c>
      <c r="E2960" s="1084">
        <v>59.35</v>
      </c>
      <c r="F2960" s="1084">
        <v>18.78</v>
      </c>
      <c r="G2960" s="1085">
        <v>40.57</v>
      </c>
      <c r="H2960" s="632" t="s">
        <v>12257</v>
      </c>
      <c r="I2960" s="390">
        <v>43617</v>
      </c>
    </row>
    <row r="2961" spans="1:9">
      <c r="A2961" s="1082">
        <v>88547</v>
      </c>
      <c r="B2961" s="1083" t="s">
        <v>927</v>
      </c>
      <c r="C2961" s="630" t="s">
        <v>5405</v>
      </c>
      <c r="D2961" s="1083" t="s">
        <v>43</v>
      </c>
      <c r="E2961" s="1084">
        <v>65.489999999999995</v>
      </c>
      <c r="F2961" s="1084">
        <v>23.49</v>
      </c>
      <c r="G2961" s="1085">
        <v>42</v>
      </c>
      <c r="H2961" s="632" t="s">
        <v>12257</v>
      </c>
      <c r="I2961" s="390">
        <v>43617</v>
      </c>
    </row>
    <row r="2962" spans="1:9">
      <c r="A2962" s="1082">
        <v>72283</v>
      </c>
      <c r="B2962" s="1083" t="s">
        <v>3569</v>
      </c>
      <c r="C2962" s="630" t="s">
        <v>5406</v>
      </c>
      <c r="D2962" s="1083" t="s">
        <v>43</v>
      </c>
      <c r="E2962" s="1084">
        <v>839.14</v>
      </c>
      <c r="F2962" s="1084">
        <v>81.819999999999993</v>
      </c>
      <c r="G2962" s="1085">
        <v>757.32</v>
      </c>
      <c r="H2962" s="632" t="s">
        <v>12257</v>
      </c>
      <c r="I2962" s="390">
        <v>43617</v>
      </c>
    </row>
    <row r="2963" spans="1:9">
      <c r="A2963" s="1082">
        <v>72287</v>
      </c>
      <c r="B2963" s="1083" t="s">
        <v>428</v>
      </c>
      <c r="C2963" s="630" t="s">
        <v>5406</v>
      </c>
      <c r="D2963" s="1083" t="s">
        <v>43</v>
      </c>
      <c r="E2963" s="1084">
        <v>183.38</v>
      </c>
      <c r="F2963" s="1084">
        <v>16.579999999999998</v>
      </c>
      <c r="G2963" s="1085">
        <v>166.8</v>
      </c>
      <c r="H2963" s="632" t="s">
        <v>12257</v>
      </c>
      <c r="I2963" s="390">
        <v>43617</v>
      </c>
    </row>
    <row r="2964" spans="1:9">
      <c r="A2964" s="1082">
        <v>72288</v>
      </c>
      <c r="B2964" s="1083" t="s">
        <v>429</v>
      </c>
      <c r="C2964" s="630" t="s">
        <v>5406</v>
      </c>
      <c r="D2964" s="1083" t="s">
        <v>43</v>
      </c>
      <c r="E2964" s="1084">
        <v>227.4</v>
      </c>
      <c r="F2964" s="1084">
        <v>18.48</v>
      </c>
      <c r="G2964" s="1085">
        <v>208.92</v>
      </c>
      <c r="H2964" s="632" t="s">
        <v>12257</v>
      </c>
      <c r="I2964" s="390">
        <v>43617</v>
      </c>
    </row>
    <row r="2965" spans="1:9">
      <c r="A2965" s="1082">
        <v>72553</v>
      </c>
      <c r="B2965" s="1083" t="s">
        <v>430</v>
      </c>
      <c r="C2965" s="630" t="s">
        <v>5406</v>
      </c>
      <c r="D2965" s="1083" t="s">
        <v>43</v>
      </c>
      <c r="E2965" s="1084">
        <v>129.24</v>
      </c>
      <c r="F2965" s="1084">
        <v>6.99</v>
      </c>
      <c r="G2965" s="1085">
        <v>122.25</v>
      </c>
      <c r="H2965" s="632" t="s">
        <v>12257</v>
      </c>
      <c r="I2965" s="390">
        <v>43617</v>
      </c>
    </row>
    <row r="2966" spans="1:9">
      <c r="A2966" s="1082">
        <v>72554</v>
      </c>
      <c r="B2966" s="1083" t="s">
        <v>64</v>
      </c>
      <c r="C2966" s="630" t="s">
        <v>5406</v>
      </c>
      <c r="D2966" s="1083" t="s">
        <v>43</v>
      </c>
      <c r="E2966" s="1084">
        <v>432.03</v>
      </c>
      <c r="F2966" s="1084">
        <v>6.99</v>
      </c>
      <c r="G2966" s="1085">
        <v>425.04</v>
      </c>
      <c r="H2966" s="632" t="s">
        <v>12257</v>
      </c>
      <c r="I2966" s="390">
        <v>43617</v>
      </c>
    </row>
    <row r="2967" spans="1:9">
      <c r="A2967" s="1083" t="s">
        <v>431</v>
      </c>
      <c r="B2967" s="1083" t="s">
        <v>65</v>
      </c>
      <c r="C2967" s="630" t="s">
        <v>5406</v>
      </c>
      <c r="D2967" s="1083" t="s">
        <v>43</v>
      </c>
      <c r="E2967" s="1084">
        <v>135.38999999999999</v>
      </c>
      <c r="F2967" s="1084">
        <v>11.47</v>
      </c>
      <c r="G2967" s="1085">
        <v>123.92</v>
      </c>
      <c r="H2967" s="632" t="s">
        <v>12257</v>
      </c>
      <c r="I2967" s="390">
        <v>43617</v>
      </c>
    </row>
    <row r="2968" spans="1:9">
      <c r="A2968" s="1083" t="s">
        <v>432</v>
      </c>
      <c r="B2968" s="1083" t="s">
        <v>3570</v>
      </c>
      <c r="C2968" s="630" t="s">
        <v>5406</v>
      </c>
      <c r="D2968" s="1083" t="s">
        <v>43</v>
      </c>
      <c r="E2968" s="1084">
        <v>139.44</v>
      </c>
      <c r="F2968" s="1084">
        <v>11.47</v>
      </c>
      <c r="G2968" s="1085">
        <v>127.97</v>
      </c>
      <c r="H2968" s="632" t="s">
        <v>12257</v>
      </c>
      <c r="I2968" s="390">
        <v>43617</v>
      </c>
    </row>
    <row r="2969" spans="1:9">
      <c r="A2969" s="1082">
        <v>83633</v>
      </c>
      <c r="B2969" s="1083" t="s">
        <v>433</v>
      </c>
      <c r="C2969" s="630" t="s">
        <v>5406</v>
      </c>
      <c r="D2969" s="1083" t="s">
        <v>43</v>
      </c>
      <c r="E2969" s="1086">
        <v>1892.73</v>
      </c>
      <c r="F2969" s="1084">
        <v>26.66</v>
      </c>
      <c r="G2969" s="1085">
        <v>1866.07</v>
      </c>
      <c r="H2969" s="632" t="s">
        <v>12257</v>
      </c>
      <c r="I2969" s="390">
        <v>43617</v>
      </c>
    </row>
    <row r="2970" spans="1:9">
      <c r="A2970" s="1082">
        <v>83634</v>
      </c>
      <c r="B2970" s="1083" t="s">
        <v>3571</v>
      </c>
      <c r="C2970" s="630" t="s">
        <v>5406</v>
      </c>
      <c r="D2970" s="1083" t="s">
        <v>43</v>
      </c>
      <c r="E2970" s="1084">
        <v>405.73</v>
      </c>
      <c r="F2970" s="1084">
        <v>11.47</v>
      </c>
      <c r="G2970" s="1085">
        <v>394.26</v>
      </c>
      <c r="H2970" s="632" t="s">
        <v>12257</v>
      </c>
      <c r="I2970" s="390">
        <v>43617</v>
      </c>
    </row>
    <row r="2971" spans="1:9">
      <c r="A2971" s="1082">
        <v>83635</v>
      </c>
      <c r="B2971" s="1083" t="s">
        <v>434</v>
      </c>
      <c r="C2971" s="630" t="s">
        <v>5406</v>
      </c>
      <c r="D2971" s="1083" t="s">
        <v>43</v>
      </c>
      <c r="E2971" s="1084">
        <v>157.02000000000001</v>
      </c>
      <c r="F2971" s="1084">
        <v>11.47</v>
      </c>
      <c r="G2971" s="1085">
        <v>145.55000000000001</v>
      </c>
      <c r="H2971" s="632" t="s">
        <v>12257</v>
      </c>
      <c r="I2971" s="390">
        <v>43617</v>
      </c>
    </row>
    <row r="2972" spans="1:9">
      <c r="A2972" s="1082">
        <v>96765</v>
      </c>
      <c r="B2972" s="1083" t="s">
        <v>7141</v>
      </c>
      <c r="C2972" s="630" t="s">
        <v>5406</v>
      </c>
      <c r="D2972" s="1083" t="s">
        <v>43</v>
      </c>
      <c r="E2972" s="1084">
        <v>983.43</v>
      </c>
      <c r="F2972" s="1084">
        <v>70.44</v>
      </c>
      <c r="G2972" s="1085">
        <v>912.99</v>
      </c>
      <c r="H2972" s="632" t="s">
        <v>12257</v>
      </c>
      <c r="I2972" s="390">
        <v>43617</v>
      </c>
    </row>
    <row r="2973" spans="1:9">
      <c r="A2973" s="1082">
        <v>72337</v>
      </c>
      <c r="B2973" s="1083" t="s">
        <v>3572</v>
      </c>
      <c r="C2973" s="630" t="s">
        <v>5406</v>
      </c>
      <c r="D2973" s="1083" t="s">
        <v>43</v>
      </c>
      <c r="E2973" s="1084">
        <v>19.93</v>
      </c>
      <c r="F2973" s="1084">
        <v>5.88</v>
      </c>
      <c r="G2973" s="1085">
        <v>14.05</v>
      </c>
      <c r="H2973" s="632" t="s">
        <v>12257</v>
      </c>
      <c r="I2973" s="390">
        <v>43617</v>
      </c>
    </row>
    <row r="2974" spans="1:9">
      <c r="A2974" s="1083" t="s">
        <v>435</v>
      </c>
      <c r="B2974" s="1083" t="s">
        <v>3573</v>
      </c>
      <c r="C2974" s="630" t="s">
        <v>5406</v>
      </c>
      <c r="D2974" s="1083" t="s">
        <v>43</v>
      </c>
      <c r="E2974" s="1084">
        <v>172.12</v>
      </c>
      <c r="F2974" s="1084">
        <v>59.26</v>
      </c>
      <c r="G2974" s="1085">
        <v>112.86</v>
      </c>
      <c r="H2974" s="632" t="s">
        <v>12257</v>
      </c>
      <c r="I2974" s="390">
        <v>43617</v>
      </c>
    </row>
    <row r="2975" spans="1:9">
      <c r="A2975" s="1083" t="s">
        <v>436</v>
      </c>
      <c r="B2975" s="1083" t="s">
        <v>3574</v>
      </c>
      <c r="C2975" s="630" t="s">
        <v>5406</v>
      </c>
      <c r="D2975" s="1083" t="s">
        <v>43</v>
      </c>
      <c r="E2975" s="1084">
        <v>313.62</v>
      </c>
      <c r="F2975" s="1084">
        <v>100.88</v>
      </c>
      <c r="G2975" s="1085">
        <v>212.73999999999998</v>
      </c>
      <c r="H2975" s="632" t="s">
        <v>12257</v>
      </c>
      <c r="I2975" s="390">
        <v>43617</v>
      </c>
    </row>
    <row r="2976" spans="1:9">
      <c r="A2976" s="1083" t="s">
        <v>437</v>
      </c>
      <c r="B2976" s="1083" t="s">
        <v>3575</v>
      </c>
      <c r="C2976" s="630" t="s">
        <v>5406</v>
      </c>
      <c r="D2976" s="1083" t="s">
        <v>43</v>
      </c>
      <c r="E2976" s="1086">
        <v>1023.9</v>
      </c>
      <c r="F2976" s="1084">
        <v>342.19</v>
      </c>
      <c r="G2976" s="1085">
        <v>681.71</v>
      </c>
      <c r="H2976" s="632" t="s">
        <v>12257</v>
      </c>
      <c r="I2976" s="390">
        <v>43617</v>
      </c>
    </row>
    <row r="2977" spans="1:9">
      <c r="A2977" s="1083" t="s">
        <v>438</v>
      </c>
      <c r="B2977" s="1083" t="s">
        <v>3576</v>
      </c>
      <c r="C2977" s="630" t="s">
        <v>5406</v>
      </c>
      <c r="D2977" s="1083" t="s">
        <v>33</v>
      </c>
      <c r="E2977" s="1084">
        <v>1.85</v>
      </c>
      <c r="F2977" s="1084">
        <v>0.59</v>
      </c>
      <c r="G2977" s="1085">
        <v>1.26</v>
      </c>
      <c r="H2977" s="632" t="s">
        <v>12257</v>
      </c>
      <c r="I2977" s="390">
        <v>43617</v>
      </c>
    </row>
    <row r="2978" spans="1:9">
      <c r="A2978" s="1082">
        <v>83366</v>
      </c>
      <c r="B2978" s="1083" t="s">
        <v>5632</v>
      </c>
      <c r="C2978" s="630" t="s">
        <v>5406</v>
      </c>
      <c r="D2978" s="1083" t="s">
        <v>43</v>
      </c>
      <c r="E2978" s="1084">
        <v>54.8</v>
      </c>
      <c r="F2978" s="1084">
        <v>29.39</v>
      </c>
      <c r="G2978" s="1085">
        <v>25.41</v>
      </c>
      <c r="H2978" s="632" t="s">
        <v>12257</v>
      </c>
      <c r="I2978" s="390">
        <v>43617</v>
      </c>
    </row>
    <row r="2979" spans="1:9">
      <c r="A2979" s="1082">
        <v>83367</v>
      </c>
      <c r="B2979" s="1083" t="s">
        <v>3577</v>
      </c>
      <c r="C2979" s="630" t="s">
        <v>5406</v>
      </c>
      <c r="D2979" s="1083" t="s">
        <v>43</v>
      </c>
      <c r="E2979" s="1084">
        <v>368.51</v>
      </c>
      <c r="F2979" s="1084">
        <v>52.85</v>
      </c>
      <c r="G2979" s="1085">
        <v>315.66000000000003</v>
      </c>
      <c r="H2979" s="632" t="s">
        <v>12257</v>
      </c>
      <c r="I2979" s="390">
        <v>43617</v>
      </c>
    </row>
    <row r="2980" spans="1:9">
      <c r="A2980" s="1082">
        <v>83368</v>
      </c>
      <c r="B2980" s="1083" t="s">
        <v>906</v>
      </c>
      <c r="C2980" s="630" t="s">
        <v>5406</v>
      </c>
      <c r="D2980" s="1083" t="s">
        <v>43</v>
      </c>
      <c r="E2980" s="1086">
        <v>1013.22</v>
      </c>
      <c r="F2980" s="1084">
        <v>187.92</v>
      </c>
      <c r="G2980" s="1085">
        <v>825.3</v>
      </c>
      <c r="H2980" s="632" t="s">
        <v>12257</v>
      </c>
      <c r="I2980" s="390">
        <v>43617</v>
      </c>
    </row>
    <row r="2981" spans="1:9">
      <c r="A2981" s="1082">
        <v>83369</v>
      </c>
      <c r="B2981" s="1083" t="s">
        <v>3578</v>
      </c>
      <c r="C2981" s="630" t="s">
        <v>5406</v>
      </c>
      <c r="D2981" s="1083" t="s">
        <v>43</v>
      </c>
      <c r="E2981" s="1084">
        <v>242.68</v>
      </c>
      <c r="F2981" s="1084">
        <v>58.88</v>
      </c>
      <c r="G2981" s="1085">
        <v>183.8</v>
      </c>
      <c r="H2981" s="632" t="s">
        <v>12257</v>
      </c>
      <c r="I2981" s="390">
        <v>43617</v>
      </c>
    </row>
    <row r="2982" spans="1:9">
      <c r="A2982" s="1082">
        <v>83370</v>
      </c>
      <c r="B2982" s="1083" t="s">
        <v>3579</v>
      </c>
      <c r="C2982" s="630" t="s">
        <v>5406</v>
      </c>
      <c r="D2982" s="1083" t="s">
        <v>43</v>
      </c>
      <c r="E2982" s="1084">
        <v>153.43</v>
      </c>
      <c r="F2982" s="1084">
        <v>50.69</v>
      </c>
      <c r="G2982" s="1085">
        <v>102.74</v>
      </c>
      <c r="H2982" s="632" t="s">
        <v>12257</v>
      </c>
      <c r="I2982" s="390">
        <v>43617</v>
      </c>
    </row>
    <row r="2983" spans="1:9">
      <c r="A2983" s="1082">
        <v>83371</v>
      </c>
      <c r="B2983" s="1083" t="s">
        <v>3580</v>
      </c>
      <c r="C2983" s="630" t="s">
        <v>5406</v>
      </c>
      <c r="D2983" s="1083" t="s">
        <v>43</v>
      </c>
      <c r="E2983" s="1084">
        <v>93.52</v>
      </c>
      <c r="F2983" s="1084">
        <v>38.75</v>
      </c>
      <c r="G2983" s="1085">
        <v>54.77</v>
      </c>
      <c r="H2983" s="632" t="s">
        <v>12257</v>
      </c>
      <c r="I2983" s="390">
        <v>43617</v>
      </c>
    </row>
    <row r="2984" spans="1:9">
      <c r="A2984" s="1082">
        <v>83639</v>
      </c>
      <c r="B2984" s="1083" t="s">
        <v>3581</v>
      </c>
      <c r="C2984" s="630" t="s">
        <v>5406</v>
      </c>
      <c r="D2984" s="1083" t="s">
        <v>33</v>
      </c>
      <c r="E2984" s="1084">
        <v>66.510000000000005</v>
      </c>
      <c r="F2984" s="1084">
        <v>3.28</v>
      </c>
      <c r="G2984" s="1085">
        <v>63.23</v>
      </c>
      <c r="H2984" s="632" t="s">
        <v>12257</v>
      </c>
      <c r="I2984" s="390">
        <v>43617</v>
      </c>
    </row>
    <row r="2985" spans="1:9">
      <c r="A2985" s="1082">
        <v>84676</v>
      </c>
      <c r="B2985" s="1083" t="s">
        <v>3582</v>
      </c>
      <c r="C2985" s="630" t="s">
        <v>5406</v>
      </c>
      <c r="D2985" s="1083" t="s">
        <v>43</v>
      </c>
      <c r="E2985" s="1084">
        <v>341.34</v>
      </c>
      <c r="F2985" s="1084">
        <v>58.88</v>
      </c>
      <c r="G2985" s="1085">
        <v>282.45999999999998</v>
      </c>
      <c r="H2985" s="632" t="s">
        <v>12257</v>
      </c>
      <c r="I2985" s="390">
        <v>43617</v>
      </c>
    </row>
    <row r="2986" spans="1:9">
      <c r="A2986" s="1082">
        <v>84796</v>
      </c>
      <c r="B2986" s="1083" t="s">
        <v>3583</v>
      </c>
      <c r="C2986" s="630" t="s">
        <v>5406</v>
      </c>
      <c r="D2986" s="1083" t="s">
        <v>43</v>
      </c>
      <c r="E2986" s="1084">
        <v>472.02</v>
      </c>
      <c r="F2986" s="1084">
        <v>39.299999999999997</v>
      </c>
      <c r="G2986" s="1085">
        <v>432.72</v>
      </c>
      <c r="H2986" s="632" t="s">
        <v>12257</v>
      </c>
      <c r="I2986" s="390">
        <v>43617</v>
      </c>
    </row>
    <row r="2987" spans="1:9">
      <c r="A2987" s="1082">
        <v>84798</v>
      </c>
      <c r="B2987" s="1083" t="s">
        <v>3584</v>
      </c>
      <c r="C2987" s="630" t="s">
        <v>5406</v>
      </c>
      <c r="D2987" s="1083" t="s">
        <v>43</v>
      </c>
      <c r="E2987" s="1084">
        <v>213.83</v>
      </c>
      <c r="F2987" s="1084">
        <v>34.619999999999997</v>
      </c>
      <c r="G2987" s="1085">
        <v>179.21</v>
      </c>
      <c r="H2987" s="632" t="s">
        <v>12257</v>
      </c>
      <c r="I2987" s="390">
        <v>43617</v>
      </c>
    </row>
    <row r="2988" spans="1:9">
      <c r="A2988" s="1082">
        <v>98261</v>
      </c>
      <c r="B2988" s="1083" t="s">
        <v>6777</v>
      </c>
      <c r="C2988" s="630" t="s">
        <v>5406</v>
      </c>
      <c r="D2988" s="1083" t="s">
        <v>33</v>
      </c>
      <c r="E2988" s="1084">
        <v>2.71</v>
      </c>
      <c r="F2988" s="1084">
        <v>1.46</v>
      </c>
      <c r="G2988" s="1085">
        <v>1.25</v>
      </c>
      <c r="H2988" s="632" t="s">
        <v>12257</v>
      </c>
      <c r="I2988" s="390">
        <v>43617</v>
      </c>
    </row>
    <row r="2989" spans="1:9">
      <c r="A2989" s="1082">
        <v>98262</v>
      </c>
      <c r="B2989" s="1083" t="s">
        <v>6778</v>
      </c>
      <c r="C2989" s="630" t="s">
        <v>5406</v>
      </c>
      <c r="D2989" s="1083" t="s">
        <v>33</v>
      </c>
      <c r="E2989" s="1084">
        <v>3.29</v>
      </c>
      <c r="F2989" s="1084">
        <v>1.49</v>
      </c>
      <c r="G2989" s="1085">
        <v>1.8</v>
      </c>
      <c r="H2989" s="632" t="s">
        <v>12257</v>
      </c>
      <c r="I2989" s="390">
        <v>43617</v>
      </c>
    </row>
    <row r="2990" spans="1:9">
      <c r="A2990" s="1082">
        <v>98263</v>
      </c>
      <c r="B2990" s="1083" t="s">
        <v>6779</v>
      </c>
      <c r="C2990" s="630" t="s">
        <v>5406</v>
      </c>
      <c r="D2990" s="1083" t="s">
        <v>33</v>
      </c>
      <c r="E2990" s="1084">
        <v>4</v>
      </c>
      <c r="F2990" s="1084">
        <v>1.56</v>
      </c>
      <c r="G2990" s="1085">
        <v>2.44</v>
      </c>
      <c r="H2990" s="632" t="s">
        <v>12257</v>
      </c>
      <c r="I2990" s="390">
        <v>43617</v>
      </c>
    </row>
    <row r="2991" spans="1:9">
      <c r="A2991" s="1082">
        <v>98264</v>
      </c>
      <c r="B2991" s="1083" t="s">
        <v>6780</v>
      </c>
      <c r="C2991" s="630" t="s">
        <v>5406</v>
      </c>
      <c r="D2991" s="1083" t="s">
        <v>33</v>
      </c>
      <c r="E2991" s="1084">
        <v>4.5599999999999996</v>
      </c>
      <c r="F2991" s="1084">
        <v>1.6</v>
      </c>
      <c r="G2991" s="1085">
        <v>2.96</v>
      </c>
      <c r="H2991" s="632" t="s">
        <v>12257</v>
      </c>
      <c r="I2991" s="390">
        <v>43617</v>
      </c>
    </row>
    <row r="2992" spans="1:9">
      <c r="A2992" s="1082">
        <v>98265</v>
      </c>
      <c r="B2992" s="1083" t="s">
        <v>6781</v>
      </c>
      <c r="C2992" s="630" t="s">
        <v>5406</v>
      </c>
      <c r="D2992" s="1083" t="s">
        <v>33</v>
      </c>
      <c r="E2992" s="1084">
        <v>5.39</v>
      </c>
      <c r="F2992" s="1084">
        <v>1.65</v>
      </c>
      <c r="G2992" s="1085">
        <v>3.74</v>
      </c>
      <c r="H2992" s="632" t="s">
        <v>12257</v>
      </c>
      <c r="I2992" s="390">
        <v>43617</v>
      </c>
    </row>
    <row r="2993" spans="1:9">
      <c r="A2993" s="1082">
        <v>98266</v>
      </c>
      <c r="B2993" s="1083" t="s">
        <v>6782</v>
      </c>
      <c r="C2993" s="630" t="s">
        <v>5406</v>
      </c>
      <c r="D2993" s="1083" t="s">
        <v>33</v>
      </c>
      <c r="E2993" s="1084">
        <v>5.88</v>
      </c>
      <c r="F2993" s="1084">
        <v>1.66</v>
      </c>
      <c r="G2993" s="1085">
        <v>4.22</v>
      </c>
      <c r="H2993" s="632" t="s">
        <v>12257</v>
      </c>
      <c r="I2993" s="390">
        <v>43617</v>
      </c>
    </row>
    <row r="2994" spans="1:9">
      <c r="A2994" s="1082">
        <v>98267</v>
      </c>
      <c r="B2994" s="1083" t="s">
        <v>6783</v>
      </c>
      <c r="C2994" s="630" t="s">
        <v>5406</v>
      </c>
      <c r="D2994" s="1083" t="s">
        <v>33</v>
      </c>
      <c r="E2994" s="1084">
        <v>9.9600000000000009</v>
      </c>
      <c r="F2994" s="1084">
        <v>2.15</v>
      </c>
      <c r="G2994" s="1085">
        <v>7.81</v>
      </c>
      <c r="H2994" s="632" t="s">
        <v>12257</v>
      </c>
      <c r="I2994" s="390">
        <v>43617</v>
      </c>
    </row>
    <row r="2995" spans="1:9">
      <c r="A2995" s="1082">
        <v>98268</v>
      </c>
      <c r="B2995" s="1083" t="s">
        <v>6784</v>
      </c>
      <c r="C2995" s="630" t="s">
        <v>5406</v>
      </c>
      <c r="D2995" s="1083" t="s">
        <v>33</v>
      </c>
      <c r="E2995" s="1084">
        <v>16.829999999999998</v>
      </c>
      <c r="F2995" s="1084">
        <v>2.4300000000000002</v>
      </c>
      <c r="G2995" s="1085">
        <v>14.4</v>
      </c>
      <c r="H2995" s="632" t="s">
        <v>12257</v>
      </c>
      <c r="I2995" s="390">
        <v>43617</v>
      </c>
    </row>
    <row r="2996" spans="1:9">
      <c r="A2996" s="1082">
        <v>98269</v>
      </c>
      <c r="B2996" s="1083" t="s">
        <v>6785</v>
      </c>
      <c r="C2996" s="630" t="s">
        <v>5406</v>
      </c>
      <c r="D2996" s="1083" t="s">
        <v>33</v>
      </c>
      <c r="E2996" s="1084">
        <v>22</v>
      </c>
      <c r="F2996" s="1084">
        <v>2.67</v>
      </c>
      <c r="G2996" s="1085">
        <v>19.329999999999998</v>
      </c>
      <c r="H2996" s="632" t="s">
        <v>12257</v>
      </c>
      <c r="I2996" s="390">
        <v>43617</v>
      </c>
    </row>
    <row r="2997" spans="1:9">
      <c r="A2997" s="1082">
        <v>98270</v>
      </c>
      <c r="B2997" s="1083" t="s">
        <v>6786</v>
      </c>
      <c r="C2997" s="630" t="s">
        <v>5406</v>
      </c>
      <c r="D2997" s="1083" t="s">
        <v>33</v>
      </c>
      <c r="E2997" s="1084">
        <v>36.5</v>
      </c>
      <c r="F2997" s="1084">
        <v>2.96</v>
      </c>
      <c r="G2997" s="1085">
        <v>33.54</v>
      </c>
      <c r="H2997" s="632" t="s">
        <v>12257</v>
      </c>
      <c r="I2997" s="390">
        <v>43617</v>
      </c>
    </row>
    <row r="2998" spans="1:9">
      <c r="A2998" s="1082">
        <v>98271</v>
      </c>
      <c r="B2998" s="1083" t="s">
        <v>6787</v>
      </c>
      <c r="C2998" s="630" t="s">
        <v>5406</v>
      </c>
      <c r="D2998" s="1083" t="s">
        <v>33</v>
      </c>
      <c r="E2998" s="1084">
        <v>57.34</v>
      </c>
      <c r="F2998" s="1084">
        <v>3.23</v>
      </c>
      <c r="G2998" s="1085">
        <v>54.11</v>
      </c>
      <c r="H2998" s="632" t="s">
        <v>12257</v>
      </c>
      <c r="I2998" s="390">
        <v>43617</v>
      </c>
    </row>
    <row r="2999" spans="1:9">
      <c r="A2999" s="1082">
        <v>98272</v>
      </c>
      <c r="B2999" s="1083" t="s">
        <v>6788</v>
      </c>
      <c r="C2999" s="630" t="s">
        <v>5406</v>
      </c>
      <c r="D2999" s="1083" t="s">
        <v>33</v>
      </c>
      <c r="E2999" s="1084">
        <v>136.16999999999999</v>
      </c>
      <c r="F2999" s="1084">
        <v>4.4400000000000004</v>
      </c>
      <c r="G2999" s="1085">
        <v>131.72999999999999</v>
      </c>
      <c r="H2999" s="632" t="s">
        <v>12257</v>
      </c>
      <c r="I2999" s="390">
        <v>43617</v>
      </c>
    </row>
    <row r="3000" spans="1:9">
      <c r="A3000" s="1082">
        <v>98273</v>
      </c>
      <c r="B3000" s="1083" t="s">
        <v>6789</v>
      </c>
      <c r="C3000" s="630" t="s">
        <v>5406</v>
      </c>
      <c r="D3000" s="1083" t="s">
        <v>33</v>
      </c>
      <c r="E3000" s="1084">
        <v>2.5299999999999998</v>
      </c>
      <c r="F3000" s="1084">
        <v>0.18</v>
      </c>
      <c r="G3000" s="1085">
        <v>2.35</v>
      </c>
      <c r="H3000" s="632" t="s">
        <v>12257</v>
      </c>
      <c r="I3000" s="390">
        <v>43617</v>
      </c>
    </row>
    <row r="3001" spans="1:9">
      <c r="A3001" s="1082">
        <v>98274</v>
      </c>
      <c r="B3001" s="1083" t="s">
        <v>6790</v>
      </c>
      <c r="C3001" s="630" t="s">
        <v>5406</v>
      </c>
      <c r="D3001" s="1083" t="s">
        <v>33</v>
      </c>
      <c r="E3001" s="1084">
        <v>3.36</v>
      </c>
      <c r="F3001" s="1084">
        <v>0.22</v>
      </c>
      <c r="G3001" s="1085">
        <v>3.14</v>
      </c>
      <c r="H3001" s="632" t="s">
        <v>12257</v>
      </c>
      <c r="I3001" s="390">
        <v>43617</v>
      </c>
    </row>
    <row r="3002" spans="1:9">
      <c r="A3002" s="1082">
        <v>98275</v>
      </c>
      <c r="B3002" s="1083" t="s">
        <v>6791</v>
      </c>
      <c r="C3002" s="630" t="s">
        <v>5406</v>
      </c>
      <c r="D3002" s="1083" t="s">
        <v>33</v>
      </c>
      <c r="E3002" s="1084">
        <v>3.85</v>
      </c>
      <c r="F3002" s="1084">
        <v>0.24</v>
      </c>
      <c r="G3002" s="1085">
        <v>3.61</v>
      </c>
      <c r="H3002" s="632" t="s">
        <v>12257</v>
      </c>
      <c r="I3002" s="390">
        <v>43617</v>
      </c>
    </row>
    <row r="3003" spans="1:9">
      <c r="A3003" s="1082">
        <v>98276</v>
      </c>
      <c r="B3003" s="1083" t="s">
        <v>6792</v>
      </c>
      <c r="C3003" s="630" t="s">
        <v>5406</v>
      </c>
      <c r="D3003" s="1083" t="s">
        <v>33</v>
      </c>
      <c r="E3003" s="1084">
        <v>7.93</v>
      </c>
      <c r="F3003" s="1084">
        <v>0.72</v>
      </c>
      <c r="G3003" s="1085">
        <v>7.21</v>
      </c>
      <c r="H3003" s="632" t="s">
        <v>12257</v>
      </c>
      <c r="I3003" s="390">
        <v>43617</v>
      </c>
    </row>
    <row r="3004" spans="1:9">
      <c r="A3004" s="1082">
        <v>98277</v>
      </c>
      <c r="B3004" s="1083" t="s">
        <v>6793</v>
      </c>
      <c r="C3004" s="630" t="s">
        <v>5406</v>
      </c>
      <c r="D3004" s="1083" t="s">
        <v>33</v>
      </c>
      <c r="E3004" s="1084">
        <v>14.8</v>
      </c>
      <c r="F3004" s="1084">
        <v>1.01</v>
      </c>
      <c r="G3004" s="1085">
        <v>13.79</v>
      </c>
      <c r="H3004" s="632" t="s">
        <v>12257</v>
      </c>
      <c r="I3004" s="390">
        <v>43617</v>
      </c>
    </row>
    <row r="3005" spans="1:9">
      <c r="A3005" s="1082">
        <v>98278</v>
      </c>
      <c r="B3005" s="1083" t="s">
        <v>6794</v>
      </c>
      <c r="C3005" s="630" t="s">
        <v>5406</v>
      </c>
      <c r="D3005" s="1083" t="s">
        <v>33</v>
      </c>
      <c r="E3005" s="1084">
        <v>19.97</v>
      </c>
      <c r="F3005" s="1084">
        <v>1.25</v>
      </c>
      <c r="G3005" s="1085">
        <v>18.72</v>
      </c>
      <c r="H3005" s="632" t="s">
        <v>12257</v>
      </c>
      <c r="I3005" s="390">
        <v>43617</v>
      </c>
    </row>
    <row r="3006" spans="1:9">
      <c r="A3006" s="1082">
        <v>98279</v>
      </c>
      <c r="B3006" s="1083" t="s">
        <v>6795</v>
      </c>
      <c r="C3006" s="630" t="s">
        <v>5406</v>
      </c>
      <c r="D3006" s="1083" t="s">
        <v>33</v>
      </c>
      <c r="E3006" s="1084">
        <v>34.47</v>
      </c>
      <c r="F3006" s="1084">
        <v>1.53</v>
      </c>
      <c r="G3006" s="1085">
        <v>32.94</v>
      </c>
      <c r="H3006" s="632" t="s">
        <v>12257</v>
      </c>
      <c r="I3006" s="390">
        <v>43617</v>
      </c>
    </row>
    <row r="3007" spans="1:9">
      <c r="A3007" s="1082">
        <v>98280</v>
      </c>
      <c r="B3007" s="1083" t="s">
        <v>6796</v>
      </c>
      <c r="C3007" s="630" t="s">
        <v>5406</v>
      </c>
      <c r="D3007" s="1083" t="s">
        <v>33</v>
      </c>
      <c r="E3007" s="1084">
        <v>5.31</v>
      </c>
      <c r="F3007" s="1084">
        <v>3.27</v>
      </c>
      <c r="G3007" s="1085">
        <v>2.04</v>
      </c>
      <c r="H3007" s="632" t="s">
        <v>12257</v>
      </c>
      <c r="I3007" s="390">
        <v>43617</v>
      </c>
    </row>
    <row r="3008" spans="1:9">
      <c r="A3008" s="1082">
        <v>98281</v>
      </c>
      <c r="B3008" s="1083" t="s">
        <v>6797</v>
      </c>
      <c r="C3008" s="630" t="s">
        <v>5406</v>
      </c>
      <c r="D3008" s="1083" t="s">
        <v>33</v>
      </c>
      <c r="E3008" s="1084">
        <v>5.89</v>
      </c>
      <c r="F3008" s="1084">
        <v>3.35</v>
      </c>
      <c r="G3008" s="1085">
        <v>2.54</v>
      </c>
      <c r="H3008" s="632" t="s">
        <v>12257</v>
      </c>
      <c r="I3008" s="390">
        <v>43617</v>
      </c>
    </row>
    <row r="3009" spans="1:9">
      <c r="A3009" s="1082">
        <v>98282</v>
      </c>
      <c r="B3009" s="1083" t="s">
        <v>6798</v>
      </c>
      <c r="C3009" s="630" t="s">
        <v>5406</v>
      </c>
      <c r="D3009" s="1083" t="s">
        <v>33</v>
      </c>
      <c r="E3009" s="1084">
        <v>6.6</v>
      </c>
      <c r="F3009" s="1084">
        <v>3.42</v>
      </c>
      <c r="G3009" s="1085">
        <v>3.18</v>
      </c>
      <c r="H3009" s="632" t="s">
        <v>12257</v>
      </c>
      <c r="I3009" s="390">
        <v>43617</v>
      </c>
    </row>
    <row r="3010" spans="1:9">
      <c r="A3010" s="1082">
        <v>98283</v>
      </c>
      <c r="B3010" s="1083" t="s">
        <v>6799</v>
      </c>
      <c r="C3010" s="630" t="s">
        <v>5406</v>
      </c>
      <c r="D3010" s="1083" t="s">
        <v>33</v>
      </c>
      <c r="E3010" s="1084">
        <v>7.16</v>
      </c>
      <c r="F3010" s="1084">
        <v>3.45</v>
      </c>
      <c r="G3010" s="1085">
        <v>3.71</v>
      </c>
      <c r="H3010" s="632" t="s">
        <v>12257</v>
      </c>
      <c r="I3010" s="390">
        <v>43617</v>
      </c>
    </row>
    <row r="3011" spans="1:9">
      <c r="A3011" s="1082">
        <v>98284</v>
      </c>
      <c r="B3011" s="1083" t="s">
        <v>6800</v>
      </c>
      <c r="C3011" s="630" t="s">
        <v>5406</v>
      </c>
      <c r="D3011" s="1083" t="s">
        <v>33</v>
      </c>
      <c r="E3011" s="1084">
        <v>7.99</v>
      </c>
      <c r="F3011" s="1084">
        <v>3.47</v>
      </c>
      <c r="G3011" s="1085">
        <v>4.5199999999999996</v>
      </c>
      <c r="H3011" s="632" t="s">
        <v>12257</v>
      </c>
      <c r="I3011" s="390">
        <v>43617</v>
      </c>
    </row>
    <row r="3012" spans="1:9">
      <c r="A3012" s="1082">
        <v>98285</v>
      </c>
      <c r="B3012" s="1083" t="s">
        <v>6801</v>
      </c>
      <c r="C3012" s="630" t="s">
        <v>5406</v>
      </c>
      <c r="D3012" s="1083" t="s">
        <v>33</v>
      </c>
      <c r="E3012" s="1084">
        <v>8.49</v>
      </c>
      <c r="F3012" s="1084">
        <v>3.5</v>
      </c>
      <c r="G3012" s="1085">
        <v>4.99</v>
      </c>
      <c r="H3012" s="632" t="s">
        <v>12257</v>
      </c>
      <c r="I3012" s="390">
        <v>43617</v>
      </c>
    </row>
    <row r="3013" spans="1:9">
      <c r="A3013" s="1082">
        <v>98286</v>
      </c>
      <c r="B3013" s="1083" t="s">
        <v>6802</v>
      </c>
      <c r="C3013" s="630" t="s">
        <v>5406</v>
      </c>
      <c r="D3013" s="1083" t="s">
        <v>33</v>
      </c>
      <c r="E3013" s="1084">
        <v>12.56</v>
      </c>
      <c r="F3013" s="1084">
        <v>3.97</v>
      </c>
      <c r="G3013" s="1085">
        <v>8.59</v>
      </c>
      <c r="H3013" s="632" t="s">
        <v>12257</v>
      </c>
      <c r="I3013" s="390">
        <v>43617</v>
      </c>
    </row>
    <row r="3014" spans="1:9">
      <c r="A3014" s="1082">
        <v>98287</v>
      </c>
      <c r="B3014" s="1083" t="s">
        <v>6803</v>
      </c>
      <c r="C3014" s="630" t="s">
        <v>5406</v>
      </c>
      <c r="D3014" s="1083" t="s">
        <v>33</v>
      </c>
      <c r="E3014" s="1084">
        <v>1.1399999999999999</v>
      </c>
      <c r="F3014" s="1084">
        <v>0.34</v>
      </c>
      <c r="G3014" s="1085">
        <v>0.8</v>
      </c>
      <c r="H3014" s="632" t="s">
        <v>12257</v>
      </c>
      <c r="I3014" s="390">
        <v>43617</v>
      </c>
    </row>
    <row r="3015" spans="1:9">
      <c r="A3015" s="1082">
        <v>98288</v>
      </c>
      <c r="B3015" s="1083" t="s">
        <v>6804</v>
      </c>
      <c r="C3015" s="630" t="s">
        <v>5406</v>
      </c>
      <c r="D3015" s="1083" t="s">
        <v>33</v>
      </c>
      <c r="E3015" s="1084">
        <v>1.73</v>
      </c>
      <c r="F3015" s="1084">
        <v>0.4</v>
      </c>
      <c r="G3015" s="1085">
        <v>1.33</v>
      </c>
      <c r="H3015" s="632" t="s">
        <v>12257</v>
      </c>
      <c r="I3015" s="390">
        <v>43617</v>
      </c>
    </row>
    <row r="3016" spans="1:9">
      <c r="A3016" s="1082">
        <v>98289</v>
      </c>
      <c r="B3016" s="1083" t="s">
        <v>6805</v>
      </c>
      <c r="C3016" s="630" t="s">
        <v>5406</v>
      </c>
      <c r="D3016" s="1083" t="s">
        <v>33</v>
      </c>
      <c r="E3016" s="1084">
        <v>2.4300000000000002</v>
      </c>
      <c r="F3016" s="1084">
        <v>0.45</v>
      </c>
      <c r="G3016" s="1085">
        <v>1.98</v>
      </c>
      <c r="H3016" s="632" t="s">
        <v>12257</v>
      </c>
      <c r="I3016" s="390">
        <v>43617</v>
      </c>
    </row>
    <row r="3017" spans="1:9">
      <c r="A3017" s="1082">
        <v>98290</v>
      </c>
      <c r="B3017" s="1083" t="s">
        <v>6806</v>
      </c>
      <c r="C3017" s="630" t="s">
        <v>5406</v>
      </c>
      <c r="D3017" s="1083" t="s">
        <v>33</v>
      </c>
      <c r="E3017" s="1084">
        <v>2.99</v>
      </c>
      <c r="F3017" s="1084">
        <v>0.5</v>
      </c>
      <c r="G3017" s="1085">
        <v>2.4900000000000002</v>
      </c>
      <c r="H3017" s="632" t="s">
        <v>12257</v>
      </c>
      <c r="I3017" s="390">
        <v>43617</v>
      </c>
    </row>
    <row r="3018" spans="1:9">
      <c r="A3018" s="1082">
        <v>98291</v>
      </c>
      <c r="B3018" s="1083" t="s">
        <v>6807</v>
      </c>
      <c r="C3018" s="630" t="s">
        <v>5406</v>
      </c>
      <c r="D3018" s="1083" t="s">
        <v>33</v>
      </c>
      <c r="E3018" s="1084">
        <v>3.83</v>
      </c>
      <c r="F3018" s="1084">
        <v>0.53</v>
      </c>
      <c r="G3018" s="1085">
        <v>3.3</v>
      </c>
      <c r="H3018" s="632" t="s">
        <v>12257</v>
      </c>
      <c r="I3018" s="390">
        <v>43617</v>
      </c>
    </row>
    <row r="3019" spans="1:9">
      <c r="A3019" s="1082">
        <v>98292</v>
      </c>
      <c r="B3019" s="1083" t="s">
        <v>6808</v>
      </c>
      <c r="C3019" s="630" t="s">
        <v>5406</v>
      </c>
      <c r="D3019" s="1083" t="s">
        <v>33</v>
      </c>
      <c r="E3019" s="1084">
        <v>4.32</v>
      </c>
      <c r="F3019" s="1084">
        <v>0.55000000000000004</v>
      </c>
      <c r="G3019" s="1085">
        <v>3.77</v>
      </c>
      <c r="H3019" s="632" t="s">
        <v>12257</v>
      </c>
      <c r="I3019" s="390">
        <v>43617</v>
      </c>
    </row>
    <row r="3020" spans="1:9">
      <c r="A3020" s="1082">
        <v>98293</v>
      </c>
      <c r="B3020" s="1083" t="s">
        <v>6809</v>
      </c>
      <c r="C3020" s="630" t="s">
        <v>5406</v>
      </c>
      <c r="D3020" s="1083" t="s">
        <v>33</v>
      </c>
      <c r="E3020" s="1084">
        <v>8.39</v>
      </c>
      <c r="F3020" s="1084">
        <v>1.04</v>
      </c>
      <c r="G3020" s="1085">
        <v>7.35</v>
      </c>
      <c r="H3020" s="632" t="s">
        <v>12257</v>
      </c>
      <c r="I3020" s="390">
        <v>43617</v>
      </c>
    </row>
    <row r="3021" spans="1:9">
      <c r="A3021" s="1082">
        <v>98400</v>
      </c>
      <c r="B3021" s="1083" t="s">
        <v>6810</v>
      </c>
      <c r="C3021" s="630" t="s">
        <v>5406</v>
      </c>
      <c r="D3021" s="1083" t="s">
        <v>33</v>
      </c>
      <c r="E3021" s="1084">
        <v>12.02</v>
      </c>
      <c r="F3021" s="1084">
        <v>2.15</v>
      </c>
      <c r="G3021" s="1085">
        <v>9.8699999999999992</v>
      </c>
      <c r="H3021" s="632" t="s">
        <v>12257</v>
      </c>
      <c r="I3021" s="390">
        <v>43617</v>
      </c>
    </row>
    <row r="3022" spans="1:9">
      <c r="A3022" s="1082">
        <v>98401</v>
      </c>
      <c r="B3022" s="1083" t="s">
        <v>6811</v>
      </c>
      <c r="C3022" s="630" t="s">
        <v>5406</v>
      </c>
      <c r="D3022" s="1083" t="s">
        <v>33</v>
      </c>
      <c r="E3022" s="1084">
        <v>19.05</v>
      </c>
      <c r="F3022" s="1084">
        <v>2.4300000000000002</v>
      </c>
      <c r="G3022" s="1085">
        <v>16.62</v>
      </c>
      <c r="H3022" s="632" t="s">
        <v>12257</v>
      </c>
      <c r="I3022" s="390">
        <v>43617</v>
      </c>
    </row>
    <row r="3023" spans="1:9">
      <c r="A3023" s="1082">
        <v>98402</v>
      </c>
      <c r="B3023" s="1083" t="s">
        <v>6812</v>
      </c>
      <c r="C3023" s="630" t="s">
        <v>5406</v>
      </c>
      <c r="D3023" s="1083" t="s">
        <v>33</v>
      </c>
      <c r="E3023" s="1084">
        <v>24.94</v>
      </c>
      <c r="F3023" s="1084">
        <v>2.67</v>
      </c>
      <c r="G3023" s="1085">
        <v>22.27</v>
      </c>
      <c r="H3023" s="632" t="s">
        <v>12257</v>
      </c>
      <c r="I3023" s="390">
        <v>43617</v>
      </c>
    </row>
    <row r="3024" spans="1:9">
      <c r="A3024" s="1082">
        <v>98397</v>
      </c>
      <c r="B3024" s="1083" t="s">
        <v>6813</v>
      </c>
      <c r="C3024" s="630" t="s">
        <v>5406</v>
      </c>
      <c r="D3024" s="1083" t="s">
        <v>3</v>
      </c>
      <c r="E3024" s="1084">
        <v>7.73</v>
      </c>
      <c r="F3024" s="1084">
        <v>3.23</v>
      </c>
      <c r="G3024" s="1085">
        <v>4.5</v>
      </c>
      <c r="H3024" s="632" t="s">
        <v>12257</v>
      </c>
      <c r="I3024" s="390">
        <v>43617</v>
      </c>
    </row>
    <row r="3025" spans="1:9">
      <c r="A3025" s="1083" t="s">
        <v>439</v>
      </c>
      <c r="B3025" s="1083" t="s">
        <v>3585</v>
      </c>
      <c r="C3025" s="630" t="s">
        <v>5406</v>
      </c>
      <c r="D3025" s="1083" t="s">
        <v>43</v>
      </c>
      <c r="E3025" s="1086">
        <v>4949.43</v>
      </c>
      <c r="F3025" s="1086">
        <v>1624.45</v>
      </c>
      <c r="G3025" s="1085">
        <v>3324.98</v>
      </c>
      <c r="H3025" s="632" t="s">
        <v>12257</v>
      </c>
      <c r="I3025" s="390">
        <v>43617</v>
      </c>
    </row>
    <row r="3026" spans="1:9">
      <c r="A3026" s="1082">
        <v>85120</v>
      </c>
      <c r="B3026" s="1083" t="s">
        <v>1634</v>
      </c>
      <c r="C3026" s="630" t="s">
        <v>5406</v>
      </c>
      <c r="D3026" s="1083" t="s">
        <v>43</v>
      </c>
      <c r="E3026" s="1084">
        <v>121.52</v>
      </c>
      <c r="F3026" s="1084">
        <v>15.07</v>
      </c>
      <c r="G3026" s="1085">
        <v>106.45</v>
      </c>
      <c r="H3026" s="632" t="s">
        <v>12257</v>
      </c>
      <c r="I3026" s="390">
        <v>43617</v>
      </c>
    </row>
    <row r="3027" spans="1:9">
      <c r="A3027" s="1082">
        <v>83486</v>
      </c>
      <c r="B3027" s="1083" t="s">
        <v>440</v>
      </c>
      <c r="C3027" s="630" t="s">
        <v>5406</v>
      </c>
      <c r="D3027" s="1083" t="s">
        <v>43</v>
      </c>
      <c r="E3027" s="1086">
        <v>1143.97</v>
      </c>
      <c r="F3027" s="1084">
        <v>185.6</v>
      </c>
      <c r="G3027" s="1085">
        <v>958.37</v>
      </c>
      <c r="H3027" s="632" t="s">
        <v>12257</v>
      </c>
      <c r="I3027" s="390">
        <v>43617</v>
      </c>
    </row>
    <row r="3028" spans="1:9">
      <c r="A3028" s="1082">
        <v>83643</v>
      </c>
      <c r="B3028" s="1083" t="s">
        <v>3586</v>
      </c>
      <c r="C3028" s="630" t="s">
        <v>5406</v>
      </c>
      <c r="D3028" s="1083" t="s">
        <v>43</v>
      </c>
      <c r="E3028" s="1086">
        <v>3957.9</v>
      </c>
      <c r="F3028" s="1084">
        <v>160.44</v>
      </c>
      <c r="G3028" s="1085">
        <v>3797.46</v>
      </c>
      <c r="H3028" s="632" t="s">
        <v>12257</v>
      </c>
      <c r="I3028" s="390">
        <v>43617</v>
      </c>
    </row>
    <row r="3029" spans="1:9">
      <c r="A3029" s="1082">
        <v>83644</v>
      </c>
      <c r="B3029" s="1083" t="s">
        <v>441</v>
      </c>
      <c r="C3029" s="630" t="s">
        <v>5406</v>
      </c>
      <c r="D3029" s="1083" t="s">
        <v>43</v>
      </c>
      <c r="E3029" s="1086">
        <v>4892.83</v>
      </c>
      <c r="F3029" s="1084">
        <v>167.85</v>
      </c>
      <c r="G3029" s="1085">
        <v>4724.9800000000005</v>
      </c>
      <c r="H3029" s="632" t="s">
        <v>12257</v>
      </c>
      <c r="I3029" s="390">
        <v>43617</v>
      </c>
    </row>
    <row r="3030" spans="1:9">
      <c r="A3030" s="1082">
        <v>83645</v>
      </c>
      <c r="B3030" s="1083" t="s">
        <v>442</v>
      </c>
      <c r="C3030" s="630" t="s">
        <v>5406</v>
      </c>
      <c r="D3030" s="1083" t="s">
        <v>43</v>
      </c>
      <c r="E3030" s="1086">
        <v>1551.14</v>
      </c>
      <c r="F3030" s="1084">
        <v>167.85</v>
      </c>
      <c r="G3030" s="1085">
        <v>1383.29</v>
      </c>
      <c r="H3030" s="632" t="s">
        <v>12257</v>
      </c>
      <c r="I3030" s="390">
        <v>43617</v>
      </c>
    </row>
    <row r="3031" spans="1:9">
      <c r="A3031" s="1082">
        <v>83646</v>
      </c>
      <c r="B3031" s="1083" t="s">
        <v>443</v>
      </c>
      <c r="C3031" s="630" t="s">
        <v>5406</v>
      </c>
      <c r="D3031" s="1083" t="s">
        <v>43</v>
      </c>
      <c r="E3031" s="1086">
        <v>1801.51</v>
      </c>
      <c r="F3031" s="1084">
        <v>167.85</v>
      </c>
      <c r="G3031" s="1085">
        <v>1633.66</v>
      </c>
      <c r="H3031" s="632" t="s">
        <v>12257</v>
      </c>
      <c r="I3031" s="390">
        <v>43617</v>
      </c>
    </row>
    <row r="3032" spans="1:9">
      <c r="A3032" s="1082">
        <v>83647</v>
      </c>
      <c r="B3032" s="1083" t="s">
        <v>444</v>
      </c>
      <c r="C3032" s="630" t="s">
        <v>5406</v>
      </c>
      <c r="D3032" s="1083" t="s">
        <v>43</v>
      </c>
      <c r="E3032" s="1086">
        <v>1176.47</v>
      </c>
      <c r="F3032" s="1084">
        <v>167.85</v>
      </c>
      <c r="G3032" s="1085">
        <v>1008.62</v>
      </c>
      <c r="H3032" s="632" t="s">
        <v>12257</v>
      </c>
      <c r="I3032" s="390">
        <v>43617</v>
      </c>
    </row>
    <row r="3033" spans="1:9">
      <c r="A3033" s="1082">
        <v>83648</v>
      </c>
      <c r="B3033" s="1083" t="s">
        <v>445</v>
      </c>
      <c r="C3033" s="630" t="s">
        <v>5406</v>
      </c>
      <c r="D3033" s="1083" t="s">
        <v>43</v>
      </c>
      <c r="E3033" s="1084">
        <v>753.18</v>
      </c>
      <c r="F3033" s="1084">
        <v>167.86</v>
      </c>
      <c r="G3033" s="1085">
        <v>585.31999999999994</v>
      </c>
      <c r="H3033" s="632" t="s">
        <v>12257</v>
      </c>
      <c r="I3033" s="390">
        <v>43617</v>
      </c>
    </row>
    <row r="3034" spans="1:9">
      <c r="A3034" s="1082">
        <v>83649</v>
      </c>
      <c r="B3034" s="1083" t="s">
        <v>446</v>
      </c>
      <c r="C3034" s="630" t="s">
        <v>5406</v>
      </c>
      <c r="D3034" s="1083" t="s">
        <v>43</v>
      </c>
      <c r="E3034" s="1086">
        <v>4449.46</v>
      </c>
      <c r="F3034" s="1084">
        <v>722.17</v>
      </c>
      <c r="G3034" s="1085">
        <v>3727.29</v>
      </c>
      <c r="H3034" s="632" t="s">
        <v>12257</v>
      </c>
      <c r="I3034" s="390">
        <v>43617</v>
      </c>
    </row>
    <row r="3035" spans="1:9">
      <c r="A3035" s="1082">
        <v>83650</v>
      </c>
      <c r="B3035" s="1083" t="s">
        <v>447</v>
      </c>
      <c r="C3035" s="630" t="s">
        <v>5406</v>
      </c>
      <c r="D3035" s="1083" t="s">
        <v>43</v>
      </c>
      <c r="E3035" s="1086">
        <v>3700.12</v>
      </c>
      <c r="F3035" s="1084">
        <v>722.18</v>
      </c>
      <c r="G3035" s="1085">
        <v>2977.94</v>
      </c>
      <c r="H3035" s="632" t="s">
        <v>12257</v>
      </c>
      <c r="I3035" s="390">
        <v>43617</v>
      </c>
    </row>
    <row r="3036" spans="1:9">
      <c r="A3036" s="1082">
        <v>98294</v>
      </c>
      <c r="B3036" s="1083" t="s">
        <v>6814</v>
      </c>
      <c r="C3036" s="630" t="s">
        <v>5406</v>
      </c>
      <c r="D3036" s="1083" t="s">
        <v>33</v>
      </c>
      <c r="E3036" s="1084">
        <v>1.65</v>
      </c>
      <c r="F3036" s="1084">
        <v>0.38</v>
      </c>
      <c r="G3036" s="1085">
        <v>1.27</v>
      </c>
      <c r="H3036" s="632" t="s">
        <v>12257</v>
      </c>
      <c r="I3036" s="390">
        <v>43617</v>
      </c>
    </row>
    <row r="3037" spans="1:9">
      <c r="A3037" s="1082">
        <v>98295</v>
      </c>
      <c r="B3037" s="1083" t="s">
        <v>6815</v>
      </c>
      <c r="C3037" s="630" t="s">
        <v>5406</v>
      </c>
      <c r="D3037" s="1083" t="s">
        <v>33</v>
      </c>
      <c r="E3037" s="1084">
        <v>1.19</v>
      </c>
      <c r="F3037" s="1084">
        <v>0.05</v>
      </c>
      <c r="G3037" s="1085">
        <v>1.1399999999999999</v>
      </c>
      <c r="H3037" s="632" t="s">
        <v>12257</v>
      </c>
      <c r="I3037" s="390">
        <v>43617</v>
      </c>
    </row>
    <row r="3038" spans="1:9">
      <c r="A3038" s="1082">
        <v>98296</v>
      </c>
      <c r="B3038" s="1083" t="s">
        <v>6816</v>
      </c>
      <c r="C3038" s="630" t="s">
        <v>5406</v>
      </c>
      <c r="D3038" s="1083" t="s">
        <v>33</v>
      </c>
      <c r="E3038" s="1084">
        <v>2.5499999999999998</v>
      </c>
      <c r="F3038" s="1084">
        <v>0.63</v>
      </c>
      <c r="G3038" s="1085">
        <v>1.92</v>
      </c>
      <c r="H3038" s="632" t="s">
        <v>12257</v>
      </c>
      <c r="I3038" s="390">
        <v>43617</v>
      </c>
    </row>
    <row r="3039" spans="1:9">
      <c r="A3039" s="1082">
        <v>98297</v>
      </c>
      <c r="B3039" s="1083" t="s">
        <v>6817</v>
      </c>
      <c r="C3039" s="630" t="s">
        <v>5406</v>
      </c>
      <c r="D3039" s="1083" t="s">
        <v>33</v>
      </c>
      <c r="E3039" s="1084">
        <v>1.8</v>
      </c>
      <c r="F3039" s="1084">
        <v>0.1</v>
      </c>
      <c r="G3039" s="1085">
        <v>1.7</v>
      </c>
      <c r="H3039" s="632" t="s">
        <v>12257</v>
      </c>
      <c r="I3039" s="390">
        <v>43617</v>
      </c>
    </row>
    <row r="3040" spans="1:9">
      <c r="A3040" s="1082">
        <v>98301</v>
      </c>
      <c r="B3040" s="1083" t="s">
        <v>6818</v>
      </c>
      <c r="C3040" s="630" t="s">
        <v>5406</v>
      </c>
      <c r="D3040" s="1083" t="s">
        <v>43</v>
      </c>
      <c r="E3040" s="1084">
        <v>378.27</v>
      </c>
      <c r="F3040" s="1084">
        <v>145.66</v>
      </c>
      <c r="G3040" s="1085">
        <v>232.61</v>
      </c>
      <c r="H3040" s="632" t="s">
        <v>12257</v>
      </c>
      <c r="I3040" s="390">
        <v>43617</v>
      </c>
    </row>
    <row r="3041" spans="1:9">
      <c r="A3041" s="1082">
        <v>98302</v>
      </c>
      <c r="B3041" s="1083" t="s">
        <v>6819</v>
      </c>
      <c r="C3041" s="630" t="s">
        <v>5406</v>
      </c>
      <c r="D3041" s="1083" t="s">
        <v>43</v>
      </c>
      <c r="E3041" s="1084">
        <v>504.57</v>
      </c>
      <c r="F3041" s="1084">
        <v>145.65</v>
      </c>
      <c r="G3041" s="1085">
        <v>358.92</v>
      </c>
      <c r="H3041" s="632" t="s">
        <v>12257</v>
      </c>
      <c r="I3041" s="390">
        <v>43617</v>
      </c>
    </row>
    <row r="3042" spans="1:9">
      <c r="A3042" s="1082">
        <v>98304</v>
      </c>
      <c r="B3042" s="1083" t="s">
        <v>6820</v>
      </c>
      <c r="C3042" s="630" t="s">
        <v>5406</v>
      </c>
      <c r="D3042" s="1083" t="s">
        <v>43</v>
      </c>
      <c r="E3042" s="1084">
        <v>813.51</v>
      </c>
      <c r="F3042" s="1084">
        <v>289.47000000000003</v>
      </c>
      <c r="G3042" s="1085">
        <v>524.04</v>
      </c>
      <c r="H3042" s="632" t="s">
        <v>12257</v>
      </c>
      <c r="I3042" s="390">
        <v>43617</v>
      </c>
    </row>
    <row r="3043" spans="1:9">
      <c r="A3043" s="1082">
        <v>98307</v>
      </c>
      <c r="B3043" s="1083" t="s">
        <v>6821</v>
      </c>
      <c r="C3043" s="630" t="s">
        <v>5406</v>
      </c>
      <c r="D3043" s="1083" t="s">
        <v>43</v>
      </c>
      <c r="E3043" s="1084">
        <v>32</v>
      </c>
      <c r="F3043" s="1084">
        <v>4.83</v>
      </c>
      <c r="G3043" s="1085">
        <v>27.17</v>
      </c>
      <c r="H3043" s="632" t="s">
        <v>12257</v>
      </c>
      <c r="I3043" s="390">
        <v>43617</v>
      </c>
    </row>
    <row r="3044" spans="1:9">
      <c r="A3044" s="1082">
        <v>98308</v>
      </c>
      <c r="B3044" s="1083" t="s">
        <v>6822</v>
      </c>
      <c r="C3044" s="630" t="s">
        <v>5406</v>
      </c>
      <c r="D3044" s="1083" t="s">
        <v>43</v>
      </c>
      <c r="E3044" s="1084">
        <v>21.12</v>
      </c>
      <c r="F3044" s="1084">
        <v>4.83</v>
      </c>
      <c r="G3044" s="1085">
        <v>16.29</v>
      </c>
      <c r="H3044" s="632" t="s">
        <v>12257</v>
      </c>
      <c r="I3044" s="390">
        <v>43617</v>
      </c>
    </row>
    <row r="3045" spans="1:9">
      <c r="A3045" s="1082">
        <v>98593</v>
      </c>
      <c r="B3045" s="1083" t="s">
        <v>6969</v>
      </c>
      <c r="C3045" s="630" t="s">
        <v>5406</v>
      </c>
      <c r="D3045" s="1083" t="s">
        <v>43</v>
      </c>
      <c r="E3045" s="1084">
        <v>662.65</v>
      </c>
      <c r="F3045" s="1084">
        <v>289.48</v>
      </c>
      <c r="G3045" s="1085">
        <v>373.17</v>
      </c>
      <c r="H3045" s="632" t="s">
        <v>12257</v>
      </c>
      <c r="I3045" s="390">
        <v>43617</v>
      </c>
    </row>
    <row r="3046" spans="1:9">
      <c r="A3046" s="1082">
        <v>89355</v>
      </c>
      <c r="B3046" s="1083" t="s">
        <v>1518</v>
      </c>
      <c r="C3046" s="630" t="s">
        <v>5407</v>
      </c>
      <c r="D3046" s="1083" t="s">
        <v>33</v>
      </c>
      <c r="E3046" s="1084">
        <v>12.57</v>
      </c>
      <c r="F3046" s="1084">
        <v>7.44</v>
      </c>
      <c r="G3046" s="1085">
        <v>5.13</v>
      </c>
      <c r="H3046" s="632" t="s">
        <v>12257</v>
      </c>
      <c r="I3046" s="390">
        <v>43617</v>
      </c>
    </row>
    <row r="3047" spans="1:9">
      <c r="A3047" s="1082">
        <v>89356</v>
      </c>
      <c r="B3047" s="1083" t="s">
        <v>1519</v>
      </c>
      <c r="C3047" s="630" t="s">
        <v>5407</v>
      </c>
      <c r="D3047" s="1083" t="s">
        <v>33</v>
      </c>
      <c r="E3047" s="1084">
        <v>14.81</v>
      </c>
      <c r="F3047" s="1084">
        <v>8.6</v>
      </c>
      <c r="G3047" s="1085">
        <v>6.21</v>
      </c>
      <c r="H3047" s="632" t="s">
        <v>12257</v>
      </c>
      <c r="I3047" s="390">
        <v>43617</v>
      </c>
    </row>
    <row r="3048" spans="1:9">
      <c r="A3048" s="1082">
        <v>89357</v>
      </c>
      <c r="B3048" s="1083" t="s">
        <v>1520</v>
      </c>
      <c r="C3048" s="630" t="s">
        <v>5407</v>
      </c>
      <c r="D3048" s="1083" t="s">
        <v>33</v>
      </c>
      <c r="E3048" s="1084">
        <v>20.45</v>
      </c>
      <c r="F3048" s="1084">
        <v>10.25</v>
      </c>
      <c r="G3048" s="1085">
        <v>10.199999999999999</v>
      </c>
      <c r="H3048" s="632" t="s">
        <v>12257</v>
      </c>
      <c r="I3048" s="390">
        <v>43617</v>
      </c>
    </row>
    <row r="3049" spans="1:9">
      <c r="A3049" s="1082">
        <v>89401</v>
      </c>
      <c r="B3049" s="1083" t="s">
        <v>3587</v>
      </c>
      <c r="C3049" s="630" t="s">
        <v>5407</v>
      </c>
      <c r="D3049" s="1083" t="s">
        <v>33</v>
      </c>
      <c r="E3049" s="1084">
        <v>5.23</v>
      </c>
      <c r="F3049" s="1084">
        <v>2.2400000000000002</v>
      </c>
      <c r="G3049" s="1085">
        <v>2.99</v>
      </c>
      <c r="H3049" s="632" t="s">
        <v>12257</v>
      </c>
      <c r="I3049" s="390">
        <v>43617</v>
      </c>
    </row>
    <row r="3050" spans="1:9">
      <c r="A3050" s="1082">
        <v>89402</v>
      </c>
      <c r="B3050" s="1083" t="s">
        <v>3588</v>
      </c>
      <c r="C3050" s="630" t="s">
        <v>5407</v>
      </c>
      <c r="D3050" s="1083" t="s">
        <v>33</v>
      </c>
      <c r="E3050" s="1084">
        <v>6.35</v>
      </c>
      <c r="F3050" s="1084">
        <v>2.63</v>
      </c>
      <c r="G3050" s="1085">
        <v>3.72</v>
      </c>
      <c r="H3050" s="632" t="s">
        <v>12257</v>
      </c>
      <c r="I3050" s="390">
        <v>43617</v>
      </c>
    </row>
    <row r="3051" spans="1:9">
      <c r="A3051" s="1082">
        <v>89403</v>
      </c>
      <c r="B3051" s="1083" t="s">
        <v>3589</v>
      </c>
      <c r="C3051" s="630" t="s">
        <v>5407</v>
      </c>
      <c r="D3051" s="1083" t="s">
        <v>33</v>
      </c>
      <c r="E3051" s="1084">
        <v>10.31</v>
      </c>
      <c r="F3051" s="1084">
        <v>3.11</v>
      </c>
      <c r="G3051" s="1085">
        <v>7.2</v>
      </c>
      <c r="H3051" s="632" t="s">
        <v>12257</v>
      </c>
      <c r="I3051" s="390">
        <v>43617</v>
      </c>
    </row>
    <row r="3052" spans="1:9">
      <c r="A3052" s="1082">
        <v>89446</v>
      </c>
      <c r="B3052" s="1083" t="s">
        <v>3590</v>
      </c>
      <c r="C3052" s="630" t="s">
        <v>5407</v>
      </c>
      <c r="D3052" s="1083" t="s">
        <v>33</v>
      </c>
      <c r="E3052" s="1084">
        <v>3.14</v>
      </c>
      <c r="F3052" s="1084">
        <v>0.36</v>
      </c>
      <c r="G3052" s="1085">
        <v>2.78</v>
      </c>
      <c r="H3052" s="632" t="s">
        <v>12257</v>
      </c>
      <c r="I3052" s="390">
        <v>43617</v>
      </c>
    </row>
    <row r="3053" spans="1:9">
      <c r="A3053" s="1082">
        <v>89447</v>
      </c>
      <c r="B3053" s="1083" t="s">
        <v>3591</v>
      </c>
      <c r="C3053" s="630" t="s">
        <v>5407</v>
      </c>
      <c r="D3053" s="1083" t="s">
        <v>33</v>
      </c>
      <c r="E3053" s="1084">
        <v>6.54</v>
      </c>
      <c r="F3053" s="1084">
        <v>0.44</v>
      </c>
      <c r="G3053" s="1085">
        <v>6.1</v>
      </c>
      <c r="H3053" s="632" t="s">
        <v>12257</v>
      </c>
      <c r="I3053" s="390">
        <v>43617</v>
      </c>
    </row>
    <row r="3054" spans="1:9">
      <c r="A3054" s="1082">
        <v>89448</v>
      </c>
      <c r="B3054" s="1083" t="s">
        <v>3592</v>
      </c>
      <c r="C3054" s="630" t="s">
        <v>5407</v>
      </c>
      <c r="D3054" s="1083" t="s">
        <v>33</v>
      </c>
      <c r="E3054" s="1084">
        <v>9.3699999999999992</v>
      </c>
      <c r="F3054" s="1084">
        <v>0.54</v>
      </c>
      <c r="G3054" s="1085">
        <v>8.83</v>
      </c>
      <c r="H3054" s="632" t="s">
        <v>12257</v>
      </c>
      <c r="I3054" s="390">
        <v>43617</v>
      </c>
    </row>
    <row r="3055" spans="1:9">
      <c r="A3055" s="1082">
        <v>89449</v>
      </c>
      <c r="B3055" s="1083" t="s">
        <v>3593</v>
      </c>
      <c r="C3055" s="630" t="s">
        <v>5407</v>
      </c>
      <c r="D3055" s="1083" t="s">
        <v>33</v>
      </c>
      <c r="E3055" s="1084">
        <v>10.78</v>
      </c>
      <c r="F3055" s="1084">
        <v>0.65</v>
      </c>
      <c r="G3055" s="1085">
        <v>10.130000000000001</v>
      </c>
      <c r="H3055" s="632" t="s">
        <v>12257</v>
      </c>
      <c r="I3055" s="390">
        <v>43617</v>
      </c>
    </row>
    <row r="3056" spans="1:9">
      <c r="A3056" s="1082">
        <v>89450</v>
      </c>
      <c r="B3056" s="1083" t="s">
        <v>3594</v>
      </c>
      <c r="C3056" s="630" t="s">
        <v>5407</v>
      </c>
      <c r="D3056" s="1083" t="s">
        <v>33</v>
      </c>
      <c r="E3056" s="1084">
        <v>17.72</v>
      </c>
      <c r="F3056" s="1084">
        <v>0.77</v>
      </c>
      <c r="G3056" s="1085">
        <v>16.95</v>
      </c>
      <c r="H3056" s="632" t="s">
        <v>12257</v>
      </c>
      <c r="I3056" s="390">
        <v>43617</v>
      </c>
    </row>
    <row r="3057" spans="1:9">
      <c r="A3057" s="1082">
        <v>89451</v>
      </c>
      <c r="B3057" s="1083" t="s">
        <v>3595</v>
      </c>
      <c r="C3057" s="630" t="s">
        <v>5407</v>
      </c>
      <c r="D3057" s="1083" t="s">
        <v>33</v>
      </c>
      <c r="E3057" s="1084">
        <v>29.21</v>
      </c>
      <c r="F3057" s="1084">
        <v>0.95</v>
      </c>
      <c r="G3057" s="1085">
        <v>28.26</v>
      </c>
      <c r="H3057" s="632" t="s">
        <v>12257</v>
      </c>
      <c r="I3057" s="390">
        <v>43617</v>
      </c>
    </row>
    <row r="3058" spans="1:9">
      <c r="A3058" s="1082">
        <v>89452</v>
      </c>
      <c r="B3058" s="1083" t="s">
        <v>3596</v>
      </c>
      <c r="C3058" s="630" t="s">
        <v>5407</v>
      </c>
      <c r="D3058" s="1083" t="s">
        <v>33</v>
      </c>
      <c r="E3058" s="1084">
        <v>36.32</v>
      </c>
      <c r="F3058" s="1084">
        <v>1.06</v>
      </c>
      <c r="G3058" s="1085">
        <v>35.26</v>
      </c>
      <c r="H3058" s="632" t="s">
        <v>12257</v>
      </c>
      <c r="I3058" s="390">
        <v>43617</v>
      </c>
    </row>
    <row r="3059" spans="1:9">
      <c r="A3059" s="1082">
        <v>89508</v>
      </c>
      <c r="B3059" s="1083" t="s">
        <v>3597</v>
      </c>
      <c r="C3059" s="630" t="s">
        <v>5407</v>
      </c>
      <c r="D3059" s="1083" t="s">
        <v>33</v>
      </c>
      <c r="E3059" s="1084">
        <v>12.86</v>
      </c>
      <c r="F3059" s="1084">
        <v>3.84</v>
      </c>
      <c r="G3059" s="1085">
        <v>9.02</v>
      </c>
      <c r="H3059" s="632" t="s">
        <v>12257</v>
      </c>
      <c r="I3059" s="390">
        <v>43617</v>
      </c>
    </row>
    <row r="3060" spans="1:9">
      <c r="A3060" s="1082">
        <v>89509</v>
      </c>
      <c r="B3060" s="1083" t="s">
        <v>3598</v>
      </c>
      <c r="C3060" s="630" t="s">
        <v>5407</v>
      </c>
      <c r="D3060" s="1083" t="s">
        <v>33</v>
      </c>
      <c r="E3060" s="1084">
        <v>18.010000000000002</v>
      </c>
      <c r="F3060" s="1084">
        <v>4.8600000000000003</v>
      </c>
      <c r="G3060" s="1085">
        <v>13.15</v>
      </c>
      <c r="H3060" s="632" t="s">
        <v>12257</v>
      </c>
      <c r="I3060" s="390">
        <v>43617</v>
      </c>
    </row>
    <row r="3061" spans="1:9">
      <c r="A3061" s="1082">
        <v>89511</v>
      </c>
      <c r="B3061" s="1083" t="s">
        <v>3599</v>
      </c>
      <c r="C3061" s="630" t="s">
        <v>5407</v>
      </c>
      <c r="D3061" s="1083" t="s">
        <v>33</v>
      </c>
      <c r="E3061" s="1084">
        <v>27.23</v>
      </c>
      <c r="F3061" s="1084">
        <v>7.54</v>
      </c>
      <c r="G3061" s="1085">
        <v>19.690000000000001</v>
      </c>
      <c r="H3061" s="632" t="s">
        <v>12257</v>
      </c>
      <c r="I3061" s="390">
        <v>43617</v>
      </c>
    </row>
    <row r="3062" spans="1:9">
      <c r="A3062" s="1082">
        <v>89512</v>
      </c>
      <c r="B3062" s="1083" t="s">
        <v>3600</v>
      </c>
      <c r="C3062" s="630" t="s">
        <v>5407</v>
      </c>
      <c r="D3062" s="1083" t="s">
        <v>33</v>
      </c>
      <c r="E3062" s="1084">
        <v>42.57</v>
      </c>
      <c r="F3062" s="1084">
        <v>10.32</v>
      </c>
      <c r="G3062" s="1085">
        <v>32.25</v>
      </c>
      <c r="H3062" s="632" t="s">
        <v>12257</v>
      </c>
      <c r="I3062" s="390">
        <v>43617</v>
      </c>
    </row>
    <row r="3063" spans="1:9">
      <c r="A3063" s="1082">
        <v>89576</v>
      </c>
      <c r="B3063" s="1083" t="s">
        <v>3601</v>
      </c>
      <c r="C3063" s="630" t="s">
        <v>5407</v>
      </c>
      <c r="D3063" s="1083" t="s">
        <v>33</v>
      </c>
      <c r="E3063" s="1084">
        <v>14.95</v>
      </c>
      <c r="F3063" s="1084">
        <v>1.6</v>
      </c>
      <c r="G3063" s="1085">
        <v>13.35</v>
      </c>
      <c r="H3063" s="632" t="s">
        <v>12257</v>
      </c>
      <c r="I3063" s="390">
        <v>43617</v>
      </c>
    </row>
    <row r="3064" spans="1:9">
      <c r="A3064" s="1082">
        <v>89578</v>
      </c>
      <c r="B3064" s="1083" t="s">
        <v>3602</v>
      </c>
      <c r="C3064" s="630" t="s">
        <v>5407</v>
      </c>
      <c r="D3064" s="1083" t="s">
        <v>33</v>
      </c>
      <c r="E3064" s="1084">
        <v>25.7</v>
      </c>
      <c r="F3064" s="1084">
        <v>2.54</v>
      </c>
      <c r="G3064" s="1085">
        <v>23.16</v>
      </c>
      <c r="H3064" s="632" t="s">
        <v>12257</v>
      </c>
      <c r="I3064" s="390">
        <v>43617</v>
      </c>
    </row>
    <row r="3065" spans="1:9">
      <c r="A3065" s="1082">
        <v>89580</v>
      </c>
      <c r="B3065" s="1083" t="s">
        <v>3603</v>
      </c>
      <c r="C3065" s="630" t="s">
        <v>5407</v>
      </c>
      <c r="D3065" s="1083" t="s">
        <v>33</v>
      </c>
      <c r="E3065" s="1084">
        <v>50.22</v>
      </c>
      <c r="F3065" s="1084">
        <v>4.16</v>
      </c>
      <c r="G3065" s="1085">
        <v>46.06</v>
      </c>
      <c r="H3065" s="632" t="s">
        <v>12257</v>
      </c>
      <c r="I3065" s="390">
        <v>43617</v>
      </c>
    </row>
    <row r="3066" spans="1:9">
      <c r="A3066" s="1082">
        <v>89633</v>
      </c>
      <c r="B3066" s="1083" t="s">
        <v>1360</v>
      </c>
      <c r="C3066" s="630" t="s">
        <v>5407</v>
      </c>
      <c r="D3066" s="1083" t="s">
        <v>33</v>
      </c>
      <c r="E3066" s="1084">
        <v>16.48</v>
      </c>
      <c r="F3066" s="1084">
        <v>6.22</v>
      </c>
      <c r="G3066" s="1085">
        <v>10.26</v>
      </c>
      <c r="H3066" s="632" t="s">
        <v>12257</v>
      </c>
      <c r="I3066" s="390">
        <v>43617</v>
      </c>
    </row>
    <row r="3067" spans="1:9">
      <c r="A3067" s="1082">
        <v>89634</v>
      </c>
      <c r="B3067" s="1083" t="s">
        <v>1361</v>
      </c>
      <c r="C3067" s="630" t="s">
        <v>5407</v>
      </c>
      <c r="D3067" s="1083" t="s">
        <v>33</v>
      </c>
      <c r="E3067" s="1084">
        <v>24.82</v>
      </c>
      <c r="F3067" s="1084">
        <v>7.86</v>
      </c>
      <c r="G3067" s="1085">
        <v>16.96</v>
      </c>
      <c r="H3067" s="632" t="s">
        <v>12257</v>
      </c>
      <c r="I3067" s="390">
        <v>43617</v>
      </c>
    </row>
    <row r="3068" spans="1:9">
      <c r="A3068" s="1082">
        <v>89635</v>
      </c>
      <c r="B3068" s="1083" t="s">
        <v>1362</v>
      </c>
      <c r="C3068" s="630" t="s">
        <v>5407</v>
      </c>
      <c r="D3068" s="1083" t="s">
        <v>33</v>
      </c>
      <c r="E3068" s="1084">
        <v>35.17</v>
      </c>
      <c r="F3068" s="1084">
        <v>9.2799999999999994</v>
      </c>
      <c r="G3068" s="1085">
        <v>25.89</v>
      </c>
      <c r="H3068" s="632" t="s">
        <v>12257</v>
      </c>
      <c r="I3068" s="390">
        <v>43617</v>
      </c>
    </row>
    <row r="3069" spans="1:9">
      <c r="A3069" s="1082">
        <v>89636</v>
      </c>
      <c r="B3069" s="1083" t="s">
        <v>3604</v>
      </c>
      <c r="C3069" s="630" t="s">
        <v>5407</v>
      </c>
      <c r="D3069" s="1083" t="s">
        <v>33</v>
      </c>
      <c r="E3069" s="1084">
        <v>42.76</v>
      </c>
      <c r="F3069" s="1084">
        <v>10.92</v>
      </c>
      <c r="G3069" s="1085">
        <v>31.84</v>
      </c>
      <c r="H3069" s="632" t="s">
        <v>12257</v>
      </c>
      <c r="I3069" s="390">
        <v>43617</v>
      </c>
    </row>
    <row r="3070" spans="1:9">
      <c r="A3070" s="1082">
        <v>89711</v>
      </c>
      <c r="B3070" s="1083" t="s">
        <v>3605</v>
      </c>
      <c r="C3070" s="630" t="s">
        <v>5407</v>
      </c>
      <c r="D3070" s="1083" t="s">
        <v>33</v>
      </c>
      <c r="E3070" s="1084">
        <v>13.05</v>
      </c>
      <c r="F3070" s="1084">
        <v>6.97</v>
      </c>
      <c r="G3070" s="1085">
        <v>6.08</v>
      </c>
      <c r="H3070" s="632" t="s">
        <v>12257</v>
      </c>
      <c r="I3070" s="390">
        <v>43617</v>
      </c>
    </row>
    <row r="3071" spans="1:9">
      <c r="A3071" s="1082">
        <v>89712</v>
      </c>
      <c r="B3071" s="1083" t="s">
        <v>3606</v>
      </c>
      <c r="C3071" s="630" t="s">
        <v>5407</v>
      </c>
      <c r="D3071" s="1083" t="s">
        <v>33</v>
      </c>
      <c r="E3071" s="1084">
        <v>19.45</v>
      </c>
      <c r="F3071" s="1084">
        <v>8.83</v>
      </c>
      <c r="G3071" s="1085">
        <v>10.62</v>
      </c>
      <c r="H3071" s="632" t="s">
        <v>12257</v>
      </c>
      <c r="I3071" s="390">
        <v>43617</v>
      </c>
    </row>
    <row r="3072" spans="1:9">
      <c r="A3072" s="1082">
        <v>89713</v>
      </c>
      <c r="B3072" s="1083" t="s">
        <v>3607</v>
      </c>
      <c r="C3072" s="630" t="s">
        <v>5407</v>
      </c>
      <c r="D3072" s="1083" t="s">
        <v>33</v>
      </c>
      <c r="E3072" s="1084">
        <v>29.88</v>
      </c>
      <c r="F3072" s="1084">
        <v>12.99</v>
      </c>
      <c r="G3072" s="1085">
        <v>16.89</v>
      </c>
      <c r="H3072" s="632" t="s">
        <v>12257</v>
      </c>
      <c r="I3072" s="390">
        <v>43617</v>
      </c>
    </row>
    <row r="3073" spans="1:9">
      <c r="A3073" s="1082">
        <v>89714</v>
      </c>
      <c r="B3073" s="1083" t="s">
        <v>3608</v>
      </c>
      <c r="C3073" s="630" t="s">
        <v>5407</v>
      </c>
      <c r="D3073" s="1083" t="s">
        <v>33</v>
      </c>
      <c r="E3073" s="1084">
        <v>38.69</v>
      </c>
      <c r="F3073" s="1084">
        <v>17.170000000000002</v>
      </c>
      <c r="G3073" s="1085">
        <v>21.52</v>
      </c>
      <c r="H3073" s="632" t="s">
        <v>12257</v>
      </c>
      <c r="I3073" s="390">
        <v>43617</v>
      </c>
    </row>
    <row r="3074" spans="1:9">
      <c r="A3074" s="1082">
        <v>89716</v>
      </c>
      <c r="B3074" s="1083" t="s">
        <v>3609</v>
      </c>
      <c r="C3074" s="630" t="s">
        <v>5407</v>
      </c>
      <c r="D3074" s="1083" t="s">
        <v>33</v>
      </c>
      <c r="E3074" s="1084">
        <v>17.149999999999999</v>
      </c>
      <c r="F3074" s="1084">
        <v>2.37</v>
      </c>
      <c r="G3074" s="1085">
        <v>14.78</v>
      </c>
      <c r="H3074" s="632" t="s">
        <v>12257</v>
      </c>
      <c r="I3074" s="390">
        <v>43617</v>
      </c>
    </row>
    <row r="3075" spans="1:9">
      <c r="A3075" s="1082">
        <v>89717</v>
      </c>
      <c r="B3075" s="1083" t="s">
        <v>3610</v>
      </c>
      <c r="C3075" s="630" t="s">
        <v>5407</v>
      </c>
      <c r="D3075" s="1083" t="s">
        <v>33</v>
      </c>
      <c r="E3075" s="1084">
        <v>26.13</v>
      </c>
      <c r="F3075" s="1084">
        <v>2.81</v>
      </c>
      <c r="G3075" s="1085">
        <v>23.32</v>
      </c>
      <c r="H3075" s="632" t="s">
        <v>12257</v>
      </c>
      <c r="I3075" s="390">
        <v>43617</v>
      </c>
    </row>
    <row r="3076" spans="1:9">
      <c r="A3076" s="1082">
        <v>89770</v>
      </c>
      <c r="B3076" s="1083" t="s">
        <v>3611</v>
      </c>
      <c r="C3076" s="630" t="s">
        <v>5407</v>
      </c>
      <c r="D3076" s="1083" t="s">
        <v>33</v>
      </c>
      <c r="E3076" s="1084">
        <v>28.14</v>
      </c>
      <c r="F3076" s="1084">
        <v>0.47</v>
      </c>
      <c r="G3076" s="1085">
        <v>27.67</v>
      </c>
      <c r="H3076" s="632" t="s">
        <v>12257</v>
      </c>
      <c r="I3076" s="390">
        <v>43617</v>
      </c>
    </row>
    <row r="3077" spans="1:9">
      <c r="A3077" s="1082">
        <v>89771</v>
      </c>
      <c r="B3077" s="1083" t="s">
        <v>3612</v>
      </c>
      <c r="C3077" s="630" t="s">
        <v>5407</v>
      </c>
      <c r="D3077" s="1083" t="s">
        <v>33</v>
      </c>
      <c r="E3077" s="1084">
        <v>38.450000000000003</v>
      </c>
      <c r="F3077" s="1084">
        <v>0.56000000000000005</v>
      </c>
      <c r="G3077" s="1085">
        <v>37.89</v>
      </c>
      <c r="H3077" s="632" t="s">
        <v>12257</v>
      </c>
      <c r="I3077" s="390">
        <v>43617</v>
      </c>
    </row>
    <row r="3078" spans="1:9">
      <c r="A3078" s="1082">
        <v>89773</v>
      </c>
      <c r="B3078" s="1083" t="s">
        <v>3613</v>
      </c>
      <c r="C3078" s="630" t="s">
        <v>5407</v>
      </c>
      <c r="D3078" s="1083" t="s">
        <v>33</v>
      </c>
      <c r="E3078" s="1084">
        <v>89.49</v>
      </c>
      <c r="F3078" s="1084">
        <v>0.92</v>
      </c>
      <c r="G3078" s="1085">
        <v>88.57</v>
      </c>
      <c r="H3078" s="632" t="s">
        <v>12257</v>
      </c>
      <c r="I3078" s="390">
        <v>43617</v>
      </c>
    </row>
    <row r="3079" spans="1:9">
      <c r="A3079" s="1082">
        <v>89775</v>
      </c>
      <c r="B3079" s="1083" t="s">
        <v>3614</v>
      </c>
      <c r="C3079" s="630" t="s">
        <v>5407</v>
      </c>
      <c r="D3079" s="1083" t="s">
        <v>33</v>
      </c>
      <c r="E3079" s="1084">
        <v>141.30000000000001</v>
      </c>
      <c r="F3079" s="1084">
        <v>1.1100000000000001</v>
      </c>
      <c r="G3079" s="1085">
        <v>140.19</v>
      </c>
      <c r="H3079" s="632" t="s">
        <v>12257</v>
      </c>
      <c r="I3079" s="390">
        <v>43617</v>
      </c>
    </row>
    <row r="3080" spans="1:9">
      <c r="A3080" s="1082">
        <v>89798</v>
      </c>
      <c r="B3080" s="1083" t="s">
        <v>3615</v>
      </c>
      <c r="C3080" s="630" t="s">
        <v>5407</v>
      </c>
      <c r="D3080" s="1083" t="s">
        <v>33</v>
      </c>
      <c r="E3080" s="1084">
        <v>7.47</v>
      </c>
      <c r="F3080" s="1084">
        <v>1.1399999999999999</v>
      </c>
      <c r="G3080" s="1085">
        <v>6.33</v>
      </c>
      <c r="H3080" s="632" t="s">
        <v>12257</v>
      </c>
      <c r="I3080" s="390">
        <v>43617</v>
      </c>
    </row>
    <row r="3081" spans="1:9">
      <c r="A3081" s="1082">
        <v>89799</v>
      </c>
      <c r="B3081" s="1083" t="s">
        <v>3616</v>
      </c>
      <c r="C3081" s="630" t="s">
        <v>5407</v>
      </c>
      <c r="D3081" s="1083" t="s">
        <v>33</v>
      </c>
      <c r="E3081" s="1084">
        <v>12.52</v>
      </c>
      <c r="F3081" s="1084">
        <v>2.5499999999999998</v>
      </c>
      <c r="G3081" s="1085">
        <v>9.9700000000000006</v>
      </c>
      <c r="H3081" s="632" t="s">
        <v>12257</v>
      </c>
      <c r="I3081" s="390">
        <v>43617</v>
      </c>
    </row>
    <row r="3082" spans="1:9">
      <c r="A3082" s="1082">
        <v>89800</v>
      </c>
      <c r="B3082" s="1083" t="s">
        <v>3617</v>
      </c>
      <c r="C3082" s="630" t="s">
        <v>5407</v>
      </c>
      <c r="D3082" s="1083" t="s">
        <v>33</v>
      </c>
      <c r="E3082" s="1084">
        <v>15.78</v>
      </c>
      <c r="F3082" s="1084">
        <v>3.71</v>
      </c>
      <c r="G3082" s="1085">
        <v>12.07</v>
      </c>
      <c r="H3082" s="632" t="s">
        <v>12257</v>
      </c>
      <c r="I3082" s="390">
        <v>43617</v>
      </c>
    </row>
    <row r="3083" spans="1:9">
      <c r="A3083" s="1082">
        <v>89848</v>
      </c>
      <c r="B3083" s="1083" t="s">
        <v>3618</v>
      </c>
      <c r="C3083" s="630" t="s">
        <v>5407</v>
      </c>
      <c r="D3083" s="1083" t="s">
        <v>33</v>
      </c>
      <c r="E3083" s="1084">
        <v>19.72</v>
      </c>
      <c r="F3083" s="1084">
        <v>6.25</v>
      </c>
      <c r="G3083" s="1085">
        <v>13.47</v>
      </c>
      <c r="H3083" s="632" t="s">
        <v>12257</v>
      </c>
      <c r="I3083" s="390">
        <v>43617</v>
      </c>
    </row>
    <row r="3084" spans="1:9">
      <c r="A3084" s="1082">
        <v>89849</v>
      </c>
      <c r="B3084" s="1083" t="s">
        <v>3619</v>
      </c>
      <c r="C3084" s="630" t="s">
        <v>5407</v>
      </c>
      <c r="D3084" s="1083" t="s">
        <v>33</v>
      </c>
      <c r="E3084" s="1084">
        <v>37.159999999999997</v>
      </c>
      <c r="F3084" s="1084">
        <v>8.57</v>
      </c>
      <c r="G3084" s="1085">
        <v>28.59</v>
      </c>
      <c r="H3084" s="632" t="s">
        <v>12257</v>
      </c>
      <c r="I3084" s="390">
        <v>43617</v>
      </c>
    </row>
    <row r="3085" spans="1:9">
      <c r="A3085" s="1082">
        <v>89865</v>
      </c>
      <c r="B3085" s="1083" t="s">
        <v>1521</v>
      </c>
      <c r="C3085" s="630" t="s">
        <v>5407</v>
      </c>
      <c r="D3085" s="1083" t="s">
        <v>33</v>
      </c>
      <c r="E3085" s="1084">
        <v>8.8699999999999992</v>
      </c>
      <c r="F3085" s="1084">
        <v>4.42</v>
      </c>
      <c r="G3085" s="1085">
        <v>4.45</v>
      </c>
      <c r="H3085" s="632" t="s">
        <v>12257</v>
      </c>
      <c r="I3085" s="390">
        <v>43617</v>
      </c>
    </row>
    <row r="3086" spans="1:9">
      <c r="A3086" s="1082">
        <v>91784</v>
      </c>
      <c r="B3086" s="1083" t="s">
        <v>1623</v>
      </c>
      <c r="C3086" s="630" t="s">
        <v>5407</v>
      </c>
      <c r="D3086" s="1083" t="s">
        <v>33</v>
      </c>
      <c r="E3086" s="1084">
        <v>30.15</v>
      </c>
      <c r="F3086" s="1084">
        <v>17.05</v>
      </c>
      <c r="G3086" s="1085">
        <v>13.1</v>
      </c>
      <c r="H3086" s="632" t="s">
        <v>12257</v>
      </c>
      <c r="I3086" s="390">
        <v>43617</v>
      </c>
    </row>
    <row r="3087" spans="1:9">
      <c r="A3087" s="1082">
        <v>91785</v>
      </c>
      <c r="B3087" s="1083" t="s">
        <v>1624</v>
      </c>
      <c r="C3087" s="630" t="s">
        <v>5407</v>
      </c>
      <c r="D3087" s="1083" t="s">
        <v>33</v>
      </c>
      <c r="E3087" s="1084">
        <v>29.8</v>
      </c>
      <c r="F3087" s="1084">
        <v>16.559999999999999</v>
      </c>
      <c r="G3087" s="1085">
        <v>13.24</v>
      </c>
      <c r="H3087" s="632" t="s">
        <v>12257</v>
      </c>
      <c r="I3087" s="390">
        <v>43617</v>
      </c>
    </row>
    <row r="3088" spans="1:9">
      <c r="A3088" s="1082">
        <v>91786</v>
      </c>
      <c r="B3088" s="1083" t="s">
        <v>3620</v>
      </c>
      <c r="C3088" s="630" t="s">
        <v>5407</v>
      </c>
      <c r="D3088" s="1083" t="s">
        <v>33</v>
      </c>
      <c r="E3088" s="1084">
        <v>19.46</v>
      </c>
      <c r="F3088" s="1084">
        <v>6.21</v>
      </c>
      <c r="G3088" s="1085">
        <v>13.25</v>
      </c>
      <c r="H3088" s="632" t="s">
        <v>12257</v>
      </c>
      <c r="I3088" s="390">
        <v>43617</v>
      </c>
    </row>
    <row r="3089" spans="1:9">
      <c r="A3089" s="1082">
        <v>91787</v>
      </c>
      <c r="B3089" s="1083" t="s">
        <v>3621</v>
      </c>
      <c r="C3089" s="630" t="s">
        <v>5407</v>
      </c>
      <c r="D3089" s="1083" t="s">
        <v>33</v>
      </c>
      <c r="E3089" s="1084">
        <v>20.86</v>
      </c>
      <c r="F3089" s="1084">
        <v>2.77</v>
      </c>
      <c r="G3089" s="1085">
        <v>18.09</v>
      </c>
      <c r="H3089" s="632" t="s">
        <v>12257</v>
      </c>
      <c r="I3089" s="390">
        <v>43617</v>
      </c>
    </row>
    <row r="3090" spans="1:9">
      <c r="A3090" s="1082">
        <v>91788</v>
      </c>
      <c r="B3090" s="1083" t="s">
        <v>3622</v>
      </c>
      <c r="C3090" s="630" t="s">
        <v>5407</v>
      </c>
      <c r="D3090" s="1083" t="s">
        <v>33</v>
      </c>
      <c r="E3090" s="1084">
        <v>26.92</v>
      </c>
      <c r="F3090" s="1084">
        <v>4.9000000000000004</v>
      </c>
      <c r="G3090" s="1085">
        <v>22.02</v>
      </c>
      <c r="H3090" s="632" t="s">
        <v>12257</v>
      </c>
      <c r="I3090" s="390">
        <v>43617</v>
      </c>
    </row>
    <row r="3091" spans="1:9">
      <c r="A3091" s="1082">
        <v>91789</v>
      </c>
      <c r="B3091" s="1083" t="s">
        <v>1625</v>
      </c>
      <c r="C3091" s="630" t="s">
        <v>5407</v>
      </c>
      <c r="D3091" s="1083" t="s">
        <v>33</v>
      </c>
      <c r="E3091" s="1084">
        <v>28.03</v>
      </c>
      <c r="F3091" s="1084">
        <v>4.2</v>
      </c>
      <c r="G3091" s="1085">
        <v>23.83</v>
      </c>
      <c r="H3091" s="632" t="s">
        <v>12257</v>
      </c>
      <c r="I3091" s="390">
        <v>43617</v>
      </c>
    </row>
    <row r="3092" spans="1:9">
      <c r="A3092" s="1082">
        <v>91790</v>
      </c>
      <c r="B3092" s="1083" t="s">
        <v>3623</v>
      </c>
      <c r="C3092" s="630" t="s">
        <v>5407</v>
      </c>
      <c r="D3092" s="1083" t="s">
        <v>33</v>
      </c>
      <c r="E3092" s="1084">
        <v>42.79</v>
      </c>
      <c r="F3092" s="1084">
        <v>8.16</v>
      </c>
      <c r="G3092" s="1085">
        <v>34.630000000000003</v>
      </c>
      <c r="H3092" s="632" t="s">
        <v>12257</v>
      </c>
      <c r="I3092" s="390">
        <v>43617</v>
      </c>
    </row>
    <row r="3093" spans="1:9">
      <c r="A3093" s="1082">
        <v>91791</v>
      </c>
      <c r="B3093" s="1083" t="s">
        <v>1626</v>
      </c>
      <c r="C3093" s="630" t="s">
        <v>5407</v>
      </c>
      <c r="D3093" s="1083" t="s">
        <v>33</v>
      </c>
      <c r="E3093" s="1084">
        <v>53.78</v>
      </c>
      <c r="F3093" s="1084">
        <v>4.51</v>
      </c>
      <c r="G3093" s="1085">
        <v>49.27</v>
      </c>
      <c r="H3093" s="632" t="s">
        <v>12257</v>
      </c>
      <c r="I3093" s="390">
        <v>43617</v>
      </c>
    </row>
    <row r="3094" spans="1:9">
      <c r="A3094" s="1082">
        <v>91792</v>
      </c>
      <c r="B3094" s="1083" t="s">
        <v>3624</v>
      </c>
      <c r="C3094" s="630" t="s">
        <v>5407</v>
      </c>
      <c r="D3094" s="1083" t="s">
        <v>33</v>
      </c>
      <c r="E3094" s="1084">
        <v>39.5</v>
      </c>
      <c r="F3094" s="1084">
        <v>21.17</v>
      </c>
      <c r="G3094" s="1085">
        <v>18.329999999999998</v>
      </c>
      <c r="H3094" s="632" t="s">
        <v>12257</v>
      </c>
      <c r="I3094" s="390">
        <v>43617</v>
      </c>
    </row>
    <row r="3095" spans="1:9">
      <c r="A3095" s="1082">
        <v>91793</v>
      </c>
      <c r="B3095" s="1083" t="s">
        <v>3625</v>
      </c>
      <c r="C3095" s="630" t="s">
        <v>5407</v>
      </c>
      <c r="D3095" s="1083" t="s">
        <v>33</v>
      </c>
      <c r="E3095" s="1084">
        <v>59.72</v>
      </c>
      <c r="F3095" s="1084">
        <v>26.02</v>
      </c>
      <c r="G3095" s="1085">
        <v>33.700000000000003</v>
      </c>
      <c r="H3095" s="632" t="s">
        <v>12257</v>
      </c>
      <c r="I3095" s="390">
        <v>43617</v>
      </c>
    </row>
    <row r="3096" spans="1:9">
      <c r="A3096" s="1082">
        <v>91794</v>
      </c>
      <c r="B3096" s="1083" t="s">
        <v>3626</v>
      </c>
      <c r="C3096" s="630" t="s">
        <v>5407</v>
      </c>
      <c r="D3096" s="1083" t="s">
        <v>33</v>
      </c>
      <c r="E3096" s="1084">
        <v>26.49</v>
      </c>
      <c r="F3096" s="1084">
        <v>7.94</v>
      </c>
      <c r="G3096" s="1085">
        <v>18.55</v>
      </c>
      <c r="H3096" s="632" t="s">
        <v>12257</v>
      </c>
      <c r="I3096" s="390">
        <v>43617</v>
      </c>
    </row>
    <row r="3097" spans="1:9">
      <c r="A3097" s="1082">
        <v>91795</v>
      </c>
      <c r="B3097" s="1083" t="s">
        <v>3627</v>
      </c>
      <c r="C3097" s="630" t="s">
        <v>5407</v>
      </c>
      <c r="D3097" s="1083" t="s">
        <v>33</v>
      </c>
      <c r="E3097" s="1084">
        <v>45.4</v>
      </c>
      <c r="F3097" s="1084">
        <v>15.31</v>
      </c>
      <c r="G3097" s="1085">
        <v>30.09</v>
      </c>
      <c r="H3097" s="632" t="s">
        <v>12257</v>
      </c>
      <c r="I3097" s="390">
        <v>43617</v>
      </c>
    </row>
    <row r="3098" spans="1:9">
      <c r="A3098" s="1082">
        <v>91796</v>
      </c>
      <c r="B3098" s="1083" t="s">
        <v>3628</v>
      </c>
      <c r="C3098" s="630" t="s">
        <v>5407</v>
      </c>
      <c r="D3098" s="1083" t="s">
        <v>33</v>
      </c>
      <c r="E3098" s="1084">
        <v>46.77</v>
      </c>
      <c r="F3098" s="1084">
        <v>13.5</v>
      </c>
      <c r="G3098" s="1085">
        <v>33.270000000000003</v>
      </c>
      <c r="H3098" s="632" t="s">
        <v>12257</v>
      </c>
      <c r="I3098" s="390">
        <v>43617</v>
      </c>
    </row>
    <row r="3099" spans="1:9">
      <c r="A3099" s="1082">
        <v>92275</v>
      </c>
      <c r="B3099" s="1083" t="s">
        <v>7142</v>
      </c>
      <c r="C3099" s="630" t="s">
        <v>5407</v>
      </c>
      <c r="D3099" s="1083" t="s">
        <v>33</v>
      </c>
      <c r="E3099" s="1084">
        <v>32.68</v>
      </c>
      <c r="F3099" s="1084">
        <v>1.06</v>
      </c>
      <c r="G3099" s="1085">
        <v>31.62</v>
      </c>
      <c r="H3099" s="632" t="s">
        <v>12257</v>
      </c>
      <c r="I3099" s="390">
        <v>43617</v>
      </c>
    </row>
    <row r="3100" spans="1:9">
      <c r="A3100" s="1082">
        <v>92276</v>
      </c>
      <c r="B3100" s="1083" t="s">
        <v>7143</v>
      </c>
      <c r="C3100" s="630" t="s">
        <v>5407</v>
      </c>
      <c r="D3100" s="1083" t="s">
        <v>33</v>
      </c>
      <c r="E3100" s="1084">
        <v>41.37</v>
      </c>
      <c r="F3100" s="1084">
        <v>1.29</v>
      </c>
      <c r="G3100" s="1085">
        <v>40.08</v>
      </c>
      <c r="H3100" s="632" t="s">
        <v>12257</v>
      </c>
      <c r="I3100" s="390">
        <v>43617</v>
      </c>
    </row>
    <row r="3101" spans="1:9">
      <c r="A3101" s="1082">
        <v>92277</v>
      </c>
      <c r="B3101" s="1083" t="s">
        <v>7144</v>
      </c>
      <c r="C3101" s="630" t="s">
        <v>5407</v>
      </c>
      <c r="D3101" s="1083" t="s">
        <v>33</v>
      </c>
      <c r="E3101" s="1084">
        <v>59.59</v>
      </c>
      <c r="F3101" s="1084">
        <v>1.51</v>
      </c>
      <c r="G3101" s="1085">
        <v>58.08</v>
      </c>
      <c r="H3101" s="632" t="s">
        <v>12257</v>
      </c>
      <c r="I3101" s="390">
        <v>43617</v>
      </c>
    </row>
    <row r="3102" spans="1:9">
      <c r="A3102" s="1082">
        <v>92278</v>
      </c>
      <c r="B3102" s="1083" t="s">
        <v>7145</v>
      </c>
      <c r="C3102" s="630" t="s">
        <v>5407</v>
      </c>
      <c r="D3102" s="1083" t="s">
        <v>33</v>
      </c>
      <c r="E3102" s="1084">
        <v>80.05</v>
      </c>
      <c r="F3102" s="1084">
        <v>1.74</v>
      </c>
      <c r="G3102" s="1085">
        <v>78.31</v>
      </c>
      <c r="H3102" s="632" t="s">
        <v>12257</v>
      </c>
      <c r="I3102" s="390">
        <v>43617</v>
      </c>
    </row>
    <row r="3103" spans="1:9">
      <c r="A3103" s="1082">
        <v>92279</v>
      </c>
      <c r="B3103" s="1083" t="s">
        <v>7146</v>
      </c>
      <c r="C3103" s="630" t="s">
        <v>5407</v>
      </c>
      <c r="D3103" s="1083" t="s">
        <v>33</v>
      </c>
      <c r="E3103" s="1084">
        <v>115.56</v>
      </c>
      <c r="F3103" s="1084">
        <v>2.16</v>
      </c>
      <c r="G3103" s="1085">
        <v>113.4</v>
      </c>
      <c r="H3103" s="632" t="s">
        <v>12257</v>
      </c>
      <c r="I3103" s="390">
        <v>43617</v>
      </c>
    </row>
    <row r="3104" spans="1:9">
      <c r="A3104" s="1082">
        <v>92280</v>
      </c>
      <c r="B3104" s="1083" t="s">
        <v>7147</v>
      </c>
      <c r="C3104" s="630" t="s">
        <v>5407</v>
      </c>
      <c r="D3104" s="1083" t="s">
        <v>33</v>
      </c>
      <c r="E3104" s="1084">
        <v>162.13</v>
      </c>
      <c r="F3104" s="1084">
        <v>2.56</v>
      </c>
      <c r="G3104" s="1085">
        <v>159.57</v>
      </c>
      <c r="H3104" s="632" t="s">
        <v>12257</v>
      </c>
      <c r="I3104" s="390">
        <v>43617</v>
      </c>
    </row>
    <row r="3105" spans="1:9">
      <c r="A3105" s="1082">
        <v>92281</v>
      </c>
      <c r="B3105" s="1083" t="s">
        <v>7148</v>
      </c>
      <c r="C3105" s="630" t="s">
        <v>5407</v>
      </c>
      <c r="D3105" s="1083" t="s">
        <v>33</v>
      </c>
      <c r="E3105" s="1084">
        <v>95.08</v>
      </c>
      <c r="F3105" s="1084">
        <v>1.58</v>
      </c>
      <c r="G3105" s="1085">
        <v>93.5</v>
      </c>
      <c r="H3105" s="632" t="s">
        <v>12257</v>
      </c>
      <c r="I3105" s="390">
        <v>43617</v>
      </c>
    </row>
    <row r="3106" spans="1:9">
      <c r="A3106" s="1082">
        <v>92282</v>
      </c>
      <c r="B3106" s="1083" t="s">
        <v>7149</v>
      </c>
      <c r="C3106" s="630" t="s">
        <v>5407</v>
      </c>
      <c r="D3106" s="1083" t="s">
        <v>33</v>
      </c>
      <c r="E3106" s="1084">
        <v>106.28</v>
      </c>
      <c r="F3106" s="1084">
        <v>1.77</v>
      </c>
      <c r="G3106" s="1085">
        <v>104.51</v>
      </c>
      <c r="H3106" s="632" t="s">
        <v>12257</v>
      </c>
      <c r="I3106" s="390">
        <v>43617</v>
      </c>
    </row>
    <row r="3107" spans="1:9">
      <c r="A3107" s="1082">
        <v>92283</v>
      </c>
      <c r="B3107" s="1083" t="s">
        <v>7150</v>
      </c>
      <c r="C3107" s="630" t="s">
        <v>5407</v>
      </c>
      <c r="D3107" s="1083" t="s">
        <v>33</v>
      </c>
      <c r="E3107" s="1084">
        <v>141.65</v>
      </c>
      <c r="F3107" s="1084">
        <v>2</v>
      </c>
      <c r="G3107" s="1085">
        <v>139.65</v>
      </c>
      <c r="H3107" s="632" t="s">
        <v>12257</v>
      </c>
      <c r="I3107" s="390">
        <v>43617</v>
      </c>
    </row>
    <row r="3108" spans="1:9">
      <c r="A3108" s="1082">
        <v>92284</v>
      </c>
      <c r="B3108" s="1083" t="s">
        <v>7151</v>
      </c>
      <c r="C3108" s="630" t="s">
        <v>5407</v>
      </c>
      <c r="D3108" s="1083" t="s">
        <v>33</v>
      </c>
      <c r="E3108" s="1084">
        <v>173.64</v>
      </c>
      <c r="F3108" s="1084">
        <v>2.25</v>
      </c>
      <c r="G3108" s="1085">
        <v>171.39</v>
      </c>
      <c r="H3108" s="632" t="s">
        <v>12257</v>
      </c>
      <c r="I3108" s="390">
        <v>43617</v>
      </c>
    </row>
    <row r="3109" spans="1:9">
      <c r="A3109" s="1082">
        <v>92285</v>
      </c>
      <c r="B3109" s="1083" t="s">
        <v>7152</v>
      </c>
      <c r="C3109" s="630" t="s">
        <v>5407</v>
      </c>
      <c r="D3109" s="1083" t="s">
        <v>33</v>
      </c>
      <c r="E3109" s="1084">
        <v>227.4</v>
      </c>
      <c r="F3109" s="1084">
        <v>2.66</v>
      </c>
      <c r="G3109" s="1085">
        <v>224.74</v>
      </c>
      <c r="H3109" s="632" t="s">
        <v>12257</v>
      </c>
      <c r="I3109" s="390">
        <v>43617</v>
      </c>
    </row>
    <row r="3110" spans="1:9">
      <c r="A3110" s="1082">
        <v>92286</v>
      </c>
      <c r="B3110" s="1083" t="s">
        <v>7153</v>
      </c>
      <c r="C3110" s="630" t="s">
        <v>5407</v>
      </c>
      <c r="D3110" s="1083" t="s">
        <v>33</v>
      </c>
      <c r="E3110" s="1084">
        <v>275.54000000000002</v>
      </c>
      <c r="F3110" s="1084">
        <v>3.04</v>
      </c>
      <c r="G3110" s="1085">
        <v>272.5</v>
      </c>
      <c r="H3110" s="632" t="s">
        <v>12257</v>
      </c>
      <c r="I3110" s="390">
        <v>43617</v>
      </c>
    </row>
    <row r="3111" spans="1:9">
      <c r="A3111" s="1082">
        <v>92305</v>
      </c>
      <c r="B3111" s="1083" t="s">
        <v>7154</v>
      </c>
      <c r="C3111" s="630" t="s">
        <v>5407</v>
      </c>
      <c r="D3111" s="1083" t="s">
        <v>33</v>
      </c>
      <c r="E3111" s="1084">
        <v>22.17</v>
      </c>
      <c r="F3111" s="1084">
        <v>2.88</v>
      </c>
      <c r="G3111" s="1085">
        <v>19.29</v>
      </c>
      <c r="H3111" s="632" t="s">
        <v>12257</v>
      </c>
      <c r="I3111" s="390">
        <v>43617</v>
      </c>
    </row>
    <row r="3112" spans="1:9">
      <c r="A3112" s="1082">
        <v>92306</v>
      </c>
      <c r="B3112" s="1083" t="s">
        <v>7155</v>
      </c>
      <c r="C3112" s="630" t="s">
        <v>5407</v>
      </c>
      <c r="D3112" s="1083" t="s">
        <v>33</v>
      </c>
      <c r="E3112" s="1084">
        <v>35.840000000000003</v>
      </c>
      <c r="F3112" s="1084">
        <v>3.31</v>
      </c>
      <c r="G3112" s="1085">
        <v>32.53</v>
      </c>
      <c r="H3112" s="632" t="s">
        <v>12257</v>
      </c>
      <c r="I3112" s="390">
        <v>43617</v>
      </c>
    </row>
    <row r="3113" spans="1:9">
      <c r="A3113" s="1082">
        <v>92307</v>
      </c>
      <c r="B3113" s="1083" t="s">
        <v>7156</v>
      </c>
      <c r="C3113" s="630" t="s">
        <v>5407</v>
      </c>
      <c r="D3113" s="1083" t="s">
        <v>33</v>
      </c>
      <c r="E3113" s="1084">
        <v>44.75</v>
      </c>
      <c r="F3113" s="1084">
        <v>3.7</v>
      </c>
      <c r="G3113" s="1085">
        <v>41.05</v>
      </c>
      <c r="H3113" s="632" t="s">
        <v>12257</v>
      </c>
      <c r="I3113" s="390">
        <v>43617</v>
      </c>
    </row>
    <row r="3114" spans="1:9">
      <c r="A3114" s="1082">
        <v>92308</v>
      </c>
      <c r="B3114" s="1083" t="s">
        <v>7157</v>
      </c>
      <c r="C3114" s="630" t="s">
        <v>5407</v>
      </c>
      <c r="D3114" s="1083" t="s">
        <v>33</v>
      </c>
      <c r="E3114" s="1084">
        <v>36.92</v>
      </c>
      <c r="F3114" s="1084">
        <v>4.5</v>
      </c>
      <c r="G3114" s="1085">
        <v>32.42</v>
      </c>
      <c r="H3114" s="632" t="s">
        <v>12257</v>
      </c>
      <c r="I3114" s="390">
        <v>43617</v>
      </c>
    </row>
    <row r="3115" spans="1:9">
      <c r="A3115" s="1082">
        <v>92309</v>
      </c>
      <c r="B3115" s="1083" t="s">
        <v>7158</v>
      </c>
      <c r="C3115" s="630" t="s">
        <v>5407</v>
      </c>
      <c r="D3115" s="1083" t="s">
        <v>33</v>
      </c>
      <c r="E3115" s="1084">
        <v>99.82</v>
      </c>
      <c r="F3115" s="1084">
        <v>4.97</v>
      </c>
      <c r="G3115" s="1085">
        <v>94.85</v>
      </c>
      <c r="H3115" s="632" t="s">
        <v>12257</v>
      </c>
      <c r="I3115" s="390">
        <v>43617</v>
      </c>
    </row>
    <row r="3116" spans="1:9">
      <c r="A3116" s="1082">
        <v>92310</v>
      </c>
      <c r="B3116" s="1083" t="s">
        <v>7159</v>
      </c>
      <c r="C3116" s="630" t="s">
        <v>5407</v>
      </c>
      <c r="D3116" s="1083" t="s">
        <v>33</v>
      </c>
      <c r="E3116" s="1084">
        <v>111.29</v>
      </c>
      <c r="F3116" s="1084">
        <v>5.34</v>
      </c>
      <c r="G3116" s="1085">
        <v>105.95</v>
      </c>
      <c r="H3116" s="632" t="s">
        <v>12257</v>
      </c>
      <c r="I3116" s="390">
        <v>43617</v>
      </c>
    </row>
    <row r="3117" spans="1:9">
      <c r="A3117" s="1082">
        <v>92320</v>
      </c>
      <c r="B3117" s="1083" t="s">
        <v>7160</v>
      </c>
      <c r="C3117" s="630" t="s">
        <v>5407</v>
      </c>
      <c r="D3117" s="1083" t="s">
        <v>33</v>
      </c>
      <c r="E3117" s="1084">
        <v>29.09</v>
      </c>
      <c r="F3117" s="1084">
        <v>7.83</v>
      </c>
      <c r="G3117" s="1085">
        <v>21.26</v>
      </c>
      <c r="H3117" s="632" t="s">
        <v>12257</v>
      </c>
      <c r="I3117" s="390">
        <v>43617</v>
      </c>
    </row>
    <row r="3118" spans="1:9">
      <c r="A3118" s="1082">
        <v>92321</v>
      </c>
      <c r="B3118" s="1083" t="s">
        <v>7161</v>
      </c>
      <c r="C3118" s="630" t="s">
        <v>5407</v>
      </c>
      <c r="D3118" s="1083" t="s">
        <v>33</v>
      </c>
      <c r="E3118" s="1084">
        <v>47.72</v>
      </c>
      <c r="F3118" s="1084">
        <v>11.81</v>
      </c>
      <c r="G3118" s="1085">
        <v>35.909999999999997</v>
      </c>
      <c r="H3118" s="632" t="s">
        <v>12257</v>
      </c>
      <c r="I3118" s="390">
        <v>43617</v>
      </c>
    </row>
    <row r="3119" spans="1:9">
      <c r="A3119" s="1082">
        <v>92322</v>
      </c>
      <c r="B3119" s="1083" t="s">
        <v>7162</v>
      </c>
      <c r="C3119" s="630" t="s">
        <v>5407</v>
      </c>
      <c r="D3119" s="1083" t="s">
        <v>33</v>
      </c>
      <c r="E3119" s="1084">
        <v>60.96</v>
      </c>
      <c r="F3119" s="1084">
        <v>15.29</v>
      </c>
      <c r="G3119" s="1085">
        <v>45.67</v>
      </c>
      <c r="H3119" s="632" t="s">
        <v>12257</v>
      </c>
      <c r="I3119" s="390">
        <v>43617</v>
      </c>
    </row>
    <row r="3120" spans="1:9">
      <c r="A3120" s="1082">
        <v>92323</v>
      </c>
      <c r="B3120" s="1083" t="s">
        <v>7163</v>
      </c>
      <c r="C3120" s="630" t="s">
        <v>5407</v>
      </c>
      <c r="D3120" s="1083" t="s">
        <v>33</v>
      </c>
      <c r="E3120" s="1084">
        <v>42.18</v>
      </c>
      <c r="F3120" s="1084">
        <v>8.27</v>
      </c>
      <c r="G3120" s="1085">
        <v>33.909999999999997</v>
      </c>
      <c r="H3120" s="632" t="s">
        <v>12257</v>
      </c>
      <c r="I3120" s="390">
        <v>43617</v>
      </c>
    </row>
    <row r="3121" spans="1:9">
      <c r="A3121" s="1082">
        <v>92324</v>
      </c>
      <c r="B3121" s="1083" t="s">
        <v>7164</v>
      </c>
      <c r="C3121" s="630" t="s">
        <v>5407</v>
      </c>
      <c r="D3121" s="1083" t="s">
        <v>33</v>
      </c>
      <c r="E3121" s="1084">
        <v>110.06</v>
      </c>
      <c r="F3121" s="1084">
        <v>12.28</v>
      </c>
      <c r="G3121" s="1085">
        <v>97.78</v>
      </c>
      <c r="H3121" s="632" t="s">
        <v>12257</v>
      </c>
      <c r="I3121" s="390">
        <v>43617</v>
      </c>
    </row>
    <row r="3122" spans="1:9">
      <c r="A3122" s="1082">
        <v>92325</v>
      </c>
      <c r="B3122" s="1083" t="s">
        <v>7165</v>
      </c>
      <c r="C3122" s="630" t="s">
        <v>5407</v>
      </c>
      <c r="D3122" s="1083" t="s">
        <v>33</v>
      </c>
      <c r="E3122" s="1084">
        <v>125.8</v>
      </c>
      <c r="F3122" s="1084">
        <v>15.7</v>
      </c>
      <c r="G3122" s="1085">
        <v>110.1</v>
      </c>
      <c r="H3122" s="632" t="s">
        <v>12257</v>
      </c>
      <c r="I3122" s="390">
        <v>43617</v>
      </c>
    </row>
    <row r="3123" spans="1:9">
      <c r="A3123" s="1082">
        <v>92335</v>
      </c>
      <c r="B3123" s="1083" t="s">
        <v>3629</v>
      </c>
      <c r="C3123" s="630" t="s">
        <v>5407</v>
      </c>
      <c r="D3123" s="1083" t="s">
        <v>33</v>
      </c>
      <c r="E3123" s="1084">
        <v>52.56</v>
      </c>
      <c r="F3123" s="1084">
        <v>6.14</v>
      </c>
      <c r="G3123" s="1085">
        <v>46.42</v>
      </c>
      <c r="H3123" s="632" t="s">
        <v>12257</v>
      </c>
      <c r="I3123" s="390">
        <v>43617</v>
      </c>
    </row>
    <row r="3124" spans="1:9">
      <c r="A3124" s="1082">
        <v>92336</v>
      </c>
      <c r="B3124" s="1083" t="s">
        <v>3630</v>
      </c>
      <c r="C3124" s="630" t="s">
        <v>5407</v>
      </c>
      <c r="D3124" s="1083" t="s">
        <v>33</v>
      </c>
      <c r="E3124" s="1084">
        <v>64.48</v>
      </c>
      <c r="F3124" s="1084">
        <v>7.08</v>
      </c>
      <c r="G3124" s="1085">
        <v>57.4</v>
      </c>
      <c r="H3124" s="632" t="s">
        <v>12257</v>
      </c>
      <c r="I3124" s="390">
        <v>43617</v>
      </c>
    </row>
    <row r="3125" spans="1:9">
      <c r="A3125" s="1082">
        <v>92337</v>
      </c>
      <c r="B3125" s="1083" t="s">
        <v>3631</v>
      </c>
      <c r="C3125" s="630" t="s">
        <v>5407</v>
      </c>
      <c r="D3125" s="1083" t="s">
        <v>33</v>
      </c>
      <c r="E3125" s="1084">
        <v>84.64</v>
      </c>
      <c r="F3125" s="1084">
        <v>8.01</v>
      </c>
      <c r="G3125" s="1085">
        <v>76.63</v>
      </c>
      <c r="H3125" s="632" t="s">
        <v>12257</v>
      </c>
      <c r="I3125" s="390">
        <v>43617</v>
      </c>
    </row>
    <row r="3126" spans="1:9">
      <c r="A3126" s="1082">
        <v>92338</v>
      </c>
      <c r="B3126" s="1083" t="s">
        <v>1363</v>
      </c>
      <c r="C3126" s="630" t="s">
        <v>5407</v>
      </c>
      <c r="D3126" s="1083" t="s">
        <v>33</v>
      </c>
      <c r="E3126" s="1084">
        <v>73.260000000000005</v>
      </c>
      <c r="F3126" s="1084">
        <v>13.54</v>
      </c>
      <c r="G3126" s="1085">
        <v>59.72</v>
      </c>
      <c r="H3126" s="632" t="s">
        <v>12257</v>
      </c>
      <c r="I3126" s="390">
        <v>43617</v>
      </c>
    </row>
    <row r="3127" spans="1:9">
      <c r="A3127" s="1082">
        <v>92339</v>
      </c>
      <c r="B3127" s="1083" t="s">
        <v>3632</v>
      </c>
      <c r="C3127" s="630" t="s">
        <v>5407</v>
      </c>
      <c r="D3127" s="1083" t="s">
        <v>33</v>
      </c>
      <c r="E3127" s="1084">
        <v>108.87</v>
      </c>
      <c r="F3127" s="1084">
        <v>14.98</v>
      </c>
      <c r="G3127" s="1085">
        <v>93.89</v>
      </c>
      <c r="H3127" s="632" t="s">
        <v>12257</v>
      </c>
      <c r="I3127" s="390">
        <v>43617</v>
      </c>
    </row>
    <row r="3128" spans="1:9">
      <c r="A3128" s="1082">
        <v>92341</v>
      </c>
      <c r="B3128" s="1083" t="s">
        <v>3633</v>
      </c>
      <c r="C3128" s="630" t="s">
        <v>5407</v>
      </c>
      <c r="D3128" s="1083" t="s">
        <v>33</v>
      </c>
      <c r="E3128" s="1084">
        <v>59.48</v>
      </c>
      <c r="F3128" s="1084">
        <v>11.09</v>
      </c>
      <c r="G3128" s="1085">
        <v>48.39</v>
      </c>
      <c r="H3128" s="632" t="s">
        <v>12257</v>
      </c>
      <c r="I3128" s="390">
        <v>43617</v>
      </c>
    </row>
    <row r="3129" spans="1:9">
      <c r="A3129" s="1082">
        <v>92342</v>
      </c>
      <c r="B3129" s="1083" t="s">
        <v>3634</v>
      </c>
      <c r="C3129" s="630" t="s">
        <v>5407</v>
      </c>
      <c r="D3129" s="1083" t="s">
        <v>33</v>
      </c>
      <c r="E3129" s="1084">
        <v>71.430000000000007</v>
      </c>
      <c r="F3129" s="1084">
        <v>12.04</v>
      </c>
      <c r="G3129" s="1085">
        <v>59.39</v>
      </c>
      <c r="H3129" s="632" t="s">
        <v>12257</v>
      </c>
      <c r="I3129" s="390">
        <v>43617</v>
      </c>
    </row>
    <row r="3130" spans="1:9">
      <c r="A3130" s="1082">
        <v>92343</v>
      </c>
      <c r="B3130" s="1083" t="s">
        <v>3635</v>
      </c>
      <c r="C3130" s="630" t="s">
        <v>5407</v>
      </c>
      <c r="D3130" s="1083" t="s">
        <v>33</v>
      </c>
      <c r="E3130" s="1084">
        <v>91.65</v>
      </c>
      <c r="F3130" s="1084">
        <v>13.02</v>
      </c>
      <c r="G3130" s="1085">
        <v>78.63</v>
      </c>
      <c r="H3130" s="632" t="s">
        <v>12257</v>
      </c>
      <c r="I3130" s="390">
        <v>43617</v>
      </c>
    </row>
    <row r="3131" spans="1:9">
      <c r="A3131" s="1082">
        <v>92361</v>
      </c>
      <c r="B3131" s="1083" t="s">
        <v>3636</v>
      </c>
      <c r="C3131" s="630" t="s">
        <v>5407</v>
      </c>
      <c r="D3131" s="1083" t="s">
        <v>33</v>
      </c>
      <c r="E3131" s="1084">
        <v>59.12</v>
      </c>
      <c r="F3131" s="1084">
        <v>3.56</v>
      </c>
      <c r="G3131" s="1085">
        <v>55.56</v>
      </c>
      <c r="H3131" s="632" t="s">
        <v>12257</v>
      </c>
      <c r="I3131" s="390">
        <v>43617</v>
      </c>
    </row>
    <row r="3132" spans="1:9">
      <c r="A3132" s="1082">
        <v>92362</v>
      </c>
      <c r="B3132" s="1083" t="s">
        <v>3637</v>
      </c>
      <c r="C3132" s="630" t="s">
        <v>5407</v>
      </c>
      <c r="D3132" s="1083" t="s">
        <v>33</v>
      </c>
      <c r="E3132" s="1084">
        <v>94.16</v>
      </c>
      <c r="F3132" s="1084">
        <v>4.63</v>
      </c>
      <c r="G3132" s="1085">
        <v>89.53</v>
      </c>
      <c r="H3132" s="632" t="s">
        <v>12257</v>
      </c>
      <c r="I3132" s="390">
        <v>43617</v>
      </c>
    </row>
    <row r="3133" spans="1:9">
      <c r="A3133" s="1082">
        <v>92364</v>
      </c>
      <c r="B3133" s="1083" t="s">
        <v>3638</v>
      </c>
      <c r="C3133" s="630" t="s">
        <v>5407</v>
      </c>
      <c r="D3133" s="1083" t="s">
        <v>33</v>
      </c>
      <c r="E3133" s="1084">
        <v>32.01</v>
      </c>
      <c r="F3133" s="1084">
        <v>4.1100000000000003</v>
      </c>
      <c r="G3133" s="1085">
        <v>27.9</v>
      </c>
      <c r="H3133" s="632" t="s">
        <v>12257</v>
      </c>
      <c r="I3133" s="390">
        <v>43617</v>
      </c>
    </row>
    <row r="3134" spans="1:9">
      <c r="A3134" s="1082">
        <v>92365</v>
      </c>
      <c r="B3134" s="1083" t="s">
        <v>3639</v>
      </c>
      <c r="C3134" s="630" t="s">
        <v>5407</v>
      </c>
      <c r="D3134" s="1083" t="s">
        <v>33</v>
      </c>
      <c r="E3134" s="1084">
        <v>36.770000000000003</v>
      </c>
      <c r="F3134" s="1084">
        <v>4.47</v>
      </c>
      <c r="G3134" s="1085">
        <v>32.299999999999997</v>
      </c>
      <c r="H3134" s="632" t="s">
        <v>12257</v>
      </c>
      <c r="I3134" s="390">
        <v>43617</v>
      </c>
    </row>
    <row r="3135" spans="1:9">
      <c r="A3135" s="1082">
        <v>92366</v>
      </c>
      <c r="B3135" s="1083" t="s">
        <v>3640</v>
      </c>
      <c r="C3135" s="630" t="s">
        <v>5407</v>
      </c>
      <c r="D3135" s="1083" t="s">
        <v>33</v>
      </c>
      <c r="E3135" s="1084">
        <v>50.93</v>
      </c>
      <c r="F3135" s="1084">
        <v>4.97</v>
      </c>
      <c r="G3135" s="1085">
        <v>45.96</v>
      </c>
      <c r="H3135" s="632" t="s">
        <v>12257</v>
      </c>
      <c r="I3135" s="390">
        <v>43617</v>
      </c>
    </row>
    <row r="3136" spans="1:9">
      <c r="A3136" s="1082">
        <v>92367</v>
      </c>
      <c r="B3136" s="1083" t="s">
        <v>3641</v>
      </c>
      <c r="C3136" s="630" t="s">
        <v>5407</v>
      </c>
      <c r="D3136" s="1083" t="s">
        <v>33</v>
      </c>
      <c r="E3136" s="1084">
        <v>62.5</v>
      </c>
      <c r="F3136" s="1084">
        <v>5.67</v>
      </c>
      <c r="G3136" s="1085">
        <v>56.83</v>
      </c>
      <c r="H3136" s="632" t="s">
        <v>12257</v>
      </c>
      <c r="I3136" s="390">
        <v>43617</v>
      </c>
    </row>
    <row r="3137" spans="1:9">
      <c r="A3137" s="1082">
        <v>92368</v>
      </c>
      <c r="B3137" s="1083" t="s">
        <v>3642</v>
      </c>
      <c r="C3137" s="630" t="s">
        <v>5407</v>
      </c>
      <c r="D3137" s="1083" t="s">
        <v>33</v>
      </c>
      <c r="E3137" s="1084">
        <v>82.37</v>
      </c>
      <c r="F3137" s="1084">
        <v>6.38</v>
      </c>
      <c r="G3137" s="1085">
        <v>75.989999999999995</v>
      </c>
      <c r="H3137" s="632" t="s">
        <v>12257</v>
      </c>
      <c r="I3137" s="390">
        <v>43617</v>
      </c>
    </row>
    <row r="3138" spans="1:9">
      <c r="A3138" s="1082">
        <v>92648</v>
      </c>
      <c r="B3138" s="1083" t="s">
        <v>3643</v>
      </c>
      <c r="C3138" s="630" t="s">
        <v>5407</v>
      </c>
      <c r="D3138" s="1083" t="s">
        <v>33</v>
      </c>
      <c r="E3138" s="1084">
        <v>50.64</v>
      </c>
      <c r="F3138" s="1084">
        <v>4.6399999999999997</v>
      </c>
      <c r="G3138" s="1085">
        <v>46</v>
      </c>
      <c r="H3138" s="632" t="s">
        <v>12257</v>
      </c>
      <c r="I3138" s="390">
        <v>43617</v>
      </c>
    </row>
    <row r="3139" spans="1:9">
      <c r="A3139" s="1082">
        <v>92649</v>
      </c>
      <c r="B3139" s="1083" t="s">
        <v>3644</v>
      </c>
      <c r="C3139" s="630" t="s">
        <v>5407</v>
      </c>
      <c r="D3139" s="1083" t="s">
        <v>33</v>
      </c>
      <c r="E3139" s="1084">
        <v>61.66</v>
      </c>
      <c r="F3139" s="1084">
        <v>5.35</v>
      </c>
      <c r="G3139" s="1085">
        <v>56.31</v>
      </c>
      <c r="H3139" s="632" t="s">
        <v>12257</v>
      </c>
      <c r="I3139" s="390">
        <v>43617</v>
      </c>
    </row>
    <row r="3140" spans="1:9">
      <c r="A3140" s="1082">
        <v>92650</v>
      </c>
      <c r="B3140" s="1083" t="s">
        <v>3645</v>
      </c>
      <c r="C3140" s="630" t="s">
        <v>5407</v>
      </c>
      <c r="D3140" s="1083" t="s">
        <v>33</v>
      </c>
      <c r="E3140" s="1084">
        <v>96.71</v>
      </c>
      <c r="F3140" s="1084">
        <v>6.42</v>
      </c>
      <c r="G3140" s="1085">
        <v>90.29</v>
      </c>
      <c r="H3140" s="632" t="s">
        <v>12257</v>
      </c>
      <c r="I3140" s="390">
        <v>43617</v>
      </c>
    </row>
    <row r="3141" spans="1:9">
      <c r="A3141" s="1082">
        <v>92652</v>
      </c>
      <c r="B3141" s="1083" t="s">
        <v>3646</v>
      </c>
      <c r="C3141" s="630" t="s">
        <v>5407</v>
      </c>
      <c r="D3141" s="1083" t="s">
        <v>33</v>
      </c>
      <c r="E3141" s="1084">
        <v>35.159999999999997</v>
      </c>
      <c r="F3141" s="1084">
        <v>6.37</v>
      </c>
      <c r="G3141" s="1085">
        <v>28.79</v>
      </c>
      <c r="H3141" s="632" t="s">
        <v>12257</v>
      </c>
      <c r="I3141" s="390">
        <v>43617</v>
      </c>
    </row>
    <row r="3142" spans="1:9">
      <c r="A3142" s="1082">
        <v>92653</v>
      </c>
      <c r="B3142" s="1083" t="s">
        <v>3647</v>
      </c>
      <c r="C3142" s="630" t="s">
        <v>5407</v>
      </c>
      <c r="D3142" s="1083" t="s">
        <v>33</v>
      </c>
      <c r="E3142" s="1084">
        <v>39.96</v>
      </c>
      <c r="F3142" s="1084">
        <v>6.76</v>
      </c>
      <c r="G3142" s="1085">
        <v>33.200000000000003</v>
      </c>
      <c r="H3142" s="632" t="s">
        <v>12257</v>
      </c>
      <c r="I3142" s="390">
        <v>43617</v>
      </c>
    </row>
    <row r="3143" spans="1:9">
      <c r="A3143" s="1082">
        <v>92654</v>
      </c>
      <c r="B3143" s="1083" t="s">
        <v>3648</v>
      </c>
      <c r="C3143" s="630" t="s">
        <v>5407</v>
      </c>
      <c r="D3143" s="1083" t="s">
        <v>33</v>
      </c>
      <c r="E3143" s="1084">
        <v>54.12</v>
      </c>
      <c r="F3143" s="1084">
        <v>7.24</v>
      </c>
      <c r="G3143" s="1085">
        <v>46.88</v>
      </c>
      <c r="H3143" s="632" t="s">
        <v>12257</v>
      </c>
      <c r="I3143" s="390">
        <v>43617</v>
      </c>
    </row>
    <row r="3144" spans="1:9">
      <c r="A3144" s="1082">
        <v>92655</v>
      </c>
      <c r="B3144" s="1083" t="s">
        <v>3649</v>
      </c>
      <c r="C3144" s="630" t="s">
        <v>5407</v>
      </c>
      <c r="D3144" s="1083" t="s">
        <v>33</v>
      </c>
      <c r="E3144" s="1084">
        <v>65.739999999999995</v>
      </c>
      <c r="F3144" s="1084">
        <v>7.99</v>
      </c>
      <c r="G3144" s="1085">
        <v>57.75</v>
      </c>
      <c r="H3144" s="632" t="s">
        <v>12257</v>
      </c>
      <c r="I3144" s="390">
        <v>43617</v>
      </c>
    </row>
    <row r="3145" spans="1:9">
      <c r="A3145" s="1082">
        <v>92656</v>
      </c>
      <c r="B3145" s="1083" t="s">
        <v>3650</v>
      </c>
      <c r="C3145" s="630" t="s">
        <v>5407</v>
      </c>
      <c r="D3145" s="1083" t="s">
        <v>33</v>
      </c>
      <c r="E3145" s="1084">
        <v>85.61</v>
      </c>
      <c r="F3145" s="1084">
        <v>8.6999999999999993</v>
      </c>
      <c r="G3145" s="1085">
        <v>76.91</v>
      </c>
      <c r="H3145" s="632" t="s">
        <v>12257</v>
      </c>
      <c r="I3145" s="390">
        <v>43617</v>
      </c>
    </row>
    <row r="3146" spans="1:9">
      <c r="A3146" s="1082">
        <v>92687</v>
      </c>
      <c r="B3146" s="1083" t="s">
        <v>1364</v>
      </c>
      <c r="C3146" s="630" t="s">
        <v>5407</v>
      </c>
      <c r="D3146" s="1083" t="s">
        <v>33</v>
      </c>
      <c r="E3146" s="1084">
        <v>16.690000000000001</v>
      </c>
      <c r="F3146" s="1084">
        <v>4.01</v>
      </c>
      <c r="G3146" s="1085">
        <v>12.68</v>
      </c>
      <c r="H3146" s="632" t="s">
        <v>12257</v>
      </c>
      <c r="I3146" s="390">
        <v>43617</v>
      </c>
    </row>
    <row r="3147" spans="1:9">
      <c r="A3147" s="1082">
        <v>92688</v>
      </c>
      <c r="B3147" s="1083" t="s">
        <v>1365</v>
      </c>
      <c r="C3147" s="630" t="s">
        <v>5407</v>
      </c>
      <c r="D3147" s="1083" t="s">
        <v>33</v>
      </c>
      <c r="E3147" s="1084">
        <v>23.65</v>
      </c>
      <c r="F3147" s="1084">
        <v>6.87</v>
      </c>
      <c r="G3147" s="1085">
        <v>16.78</v>
      </c>
      <c r="H3147" s="632" t="s">
        <v>12257</v>
      </c>
      <c r="I3147" s="390">
        <v>43617</v>
      </c>
    </row>
    <row r="3148" spans="1:9">
      <c r="A3148" s="1082">
        <v>92689</v>
      </c>
      <c r="B3148" s="1083" t="s">
        <v>3651</v>
      </c>
      <c r="C3148" s="630" t="s">
        <v>5407</v>
      </c>
      <c r="D3148" s="1083" t="s">
        <v>33</v>
      </c>
      <c r="E3148" s="1084">
        <v>25.41</v>
      </c>
      <c r="F3148" s="1084">
        <v>4.07</v>
      </c>
      <c r="G3148" s="1085">
        <v>21.34</v>
      </c>
      <c r="H3148" s="632" t="s">
        <v>12257</v>
      </c>
      <c r="I3148" s="390">
        <v>43617</v>
      </c>
    </row>
    <row r="3149" spans="1:9">
      <c r="A3149" s="1082">
        <v>92690</v>
      </c>
      <c r="B3149" s="1083" t="s">
        <v>3652</v>
      </c>
      <c r="C3149" s="630" t="s">
        <v>5407</v>
      </c>
      <c r="D3149" s="1083" t="s">
        <v>33</v>
      </c>
      <c r="E3149" s="1084">
        <v>36.75</v>
      </c>
      <c r="F3149" s="1084">
        <v>7.01</v>
      </c>
      <c r="G3149" s="1085">
        <v>29.74</v>
      </c>
      <c r="H3149" s="632" t="s">
        <v>12257</v>
      </c>
      <c r="I3149" s="390">
        <v>43617</v>
      </c>
    </row>
    <row r="3150" spans="1:9">
      <c r="A3150" s="1082">
        <v>94462</v>
      </c>
      <c r="B3150" s="1083" t="s">
        <v>3653</v>
      </c>
      <c r="C3150" s="630" t="s">
        <v>5407</v>
      </c>
      <c r="D3150" s="1083" t="s">
        <v>33</v>
      </c>
      <c r="E3150" s="1084">
        <v>59.36</v>
      </c>
      <c r="F3150" s="1084">
        <v>13.46</v>
      </c>
      <c r="G3150" s="1085">
        <v>45.9</v>
      </c>
      <c r="H3150" s="632" t="s">
        <v>12257</v>
      </c>
      <c r="I3150" s="390">
        <v>43617</v>
      </c>
    </row>
    <row r="3151" spans="1:9">
      <c r="A3151" s="1082">
        <v>94463</v>
      </c>
      <c r="B3151" s="1083" t="s">
        <v>3654</v>
      </c>
      <c r="C3151" s="630" t="s">
        <v>5407</v>
      </c>
      <c r="D3151" s="1083" t="s">
        <v>33</v>
      </c>
      <c r="E3151" s="1084">
        <v>69.13</v>
      </c>
      <c r="F3151" s="1084">
        <v>13.45</v>
      </c>
      <c r="G3151" s="1085">
        <v>55.68</v>
      </c>
      <c r="H3151" s="632" t="s">
        <v>12257</v>
      </c>
      <c r="I3151" s="390">
        <v>43617</v>
      </c>
    </row>
    <row r="3152" spans="1:9">
      <c r="A3152" s="1082">
        <v>94464</v>
      </c>
      <c r="B3152" s="1083" t="s">
        <v>3655</v>
      </c>
      <c r="C3152" s="630" t="s">
        <v>5407</v>
      </c>
      <c r="D3152" s="1083" t="s">
        <v>33</v>
      </c>
      <c r="E3152" s="1084">
        <v>96.95</v>
      </c>
      <c r="F3152" s="1084">
        <v>16.809999999999999</v>
      </c>
      <c r="G3152" s="1085">
        <v>80.14</v>
      </c>
      <c r="H3152" s="632" t="s">
        <v>12257</v>
      </c>
      <c r="I3152" s="390">
        <v>43617</v>
      </c>
    </row>
    <row r="3153" spans="1:9">
      <c r="A3153" s="1082">
        <v>94602</v>
      </c>
      <c r="B3153" s="1083" t="s">
        <v>7166</v>
      </c>
      <c r="C3153" s="630" t="s">
        <v>5407</v>
      </c>
      <c r="D3153" s="1083" t="s">
        <v>33</v>
      </c>
      <c r="E3153" s="1084">
        <v>127.05</v>
      </c>
      <c r="F3153" s="1084">
        <v>15.79</v>
      </c>
      <c r="G3153" s="1085">
        <v>111.26</v>
      </c>
      <c r="H3153" s="632" t="s">
        <v>12257</v>
      </c>
      <c r="I3153" s="390">
        <v>43617</v>
      </c>
    </row>
    <row r="3154" spans="1:9">
      <c r="A3154" s="1082">
        <v>94603</v>
      </c>
      <c r="B3154" s="1083" t="s">
        <v>7167</v>
      </c>
      <c r="C3154" s="630" t="s">
        <v>5407</v>
      </c>
      <c r="D3154" s="1083" t="s">
        <v>33</v>
      </c>
      <c r="E3154" s="1084">
        <v>169.94</v>
      </c>
      <c r="F3154" s="1084">
        <v>15.79</v>
      </c>
      <c r="G3154" s="1085">
        <v>154.15</v>
      </c>
      <c r="H3154" s="632" t="s">
        <v>12257</v>
      </c>
      <c r="I3154" s="390">
        <v>43617</v>
      </c>
    </row>
    <row r="3155" spans="1:9">
      <c r="A3155" s="1082">
        <v>94604</v>
      </c>
      <c r="B3155" s="1083" t="s">
        <v>7168</v>
      </c>
      <c r="C3155" s="630" t="s">
        <v>5407</v>
      </c>
      <c r="D3155" s="1083" t="s">
        <v>33</v>
      </c>
      <c r="E3155" s="1084">
        <v>231.57</v>
      </c>
      <c r="F3155" s="1084">
        <v>17.22</v>
      </c>
      <c r="G3155" s="1085">
        <v>214.35</v>
      </c>
      <c r="H3155" s="632" t="s">
        <v>12257</v>
      </c>
      <c r="I3155" s="390">
        <v>43617</v>
      </c>
    </row>
    <row r="3156" spans="1:9">
      <c r="A3156" s="1082">
        <v>94605</v>
      </c>
      <c r="B3156" s="1083" t="s">
        <v>7169</v>
      </c>
      <c r="C3156" s="630" t="s">
        <v>5407</v>
      </c>
      <c r="D3156" s="1083" t="s">
        <v>33</v>
      </c>
      <c r="E3156" s="1084">
        <v>330</v>
      </c>
      <c r="F3156" s="1084">
        <v>17.22</v>
      </c>
      <c r="G3156" s="1085">
        <v>312.77999999999997</v>
      </c>
      <c r="H3156" s="632" t="s">
        <v>12257</v>
      </c>
      <c r="I3156" s="390">
        <v>43617</v>
      </c>
    </row>
    <row r="3157" spans="1:9">
      <c r="A3157" s="1082">
        <v>94648</v>
      </c>
      <c r="B3157" s="1083" t="s">
        <v>3656</v>
      </c>
      <c r="C3157" s="630" t="s">
        <v>5407</v>
      </c>
      <c r="D3157" s="1083" t="s">
        <v>33</v>
      </c>
      <c r="E3157" s="1084">
        <v>6.89</v>
      </c>
      <c r="F3157" s="1084">
        <v>3.09</v>
      </c>
      <c r="G3157" s="1085">
        <v>3.8</v>
      </c>
      <c r="H3157" s="632" t="s">
        <v>12257</v>
      </c>
      <c r="I3157" s="390">
        <v>43617</v>
      </c>
    </row>
    <row r="3158" spans="1:9">
      <c r="A3158" s="1082">
        <v>94649</v>
      </c>
      <c r="B3158" s="1083" t="s">
        <v>3657</v>
      </c>
      <c r="C3158" s="630" t="s">
        <v>5407</v>
      </c>
      <c r="D3158" s="1083" t="s">
        <v>33</v>
      </c>
      <c r="E3158" s="1084">
        <v>10.11</v>
      </c>
      <c r="F3158" s="1084">
        <v>3.08</v>
      </c>
      <c r="G3158" s="1085">
        <v>7.03</v>
      </c>
      <c r="H3158" s="632" t="s">
        <v>12257</v>
      </c>
      <c r="I3158" s="390">
        <v>43617</v>
      </c>
    </row>
    <row r="3159" spans="1:9">
      <c r="A3159" s="1082">
        <v>94650</v>
      </c>
      <c r="B3159" s="1083" t="s">
        <v>3658</v>
      </c>
      <c r="C3159" s="630" t="s">
        <v>5407</v>
      </c>
      <c r="D3159" s="1083" t="s">
        <v>33</v>
      </c>
      <c r="E3159" s="1084">
        <v>14.45</v>
      </c>
      <c r="F3159" s="1084">
        <v>4.3899999999999997</v>
      </c>
      <c r="G3159" s="1085">
        <v>10.06</v>
      </c>
      <c r="H3159" s="632" t="s">
        <v>12257</v>
      </c>
      <c r="I3159" s="390">
        <v>43617</v>
      </c>
    </row>
    <row r="3160" spans="1:9">
      <c r="A3160" s="1082">
        <v>94651</v>
      </c>
      <c r="B3160" s="1083" t="s">
        <v>3659</v>
      </c>
      <c r="C3160" s="630" t="s">
        <v>5407</v>
      </c>
      <c r="D3160" s="1083" t="s">
        <v>33</v>
      </c>
      <c r="E3160" s="1084">
        <v>15.67</v>
      </c>
      <c r="F3160" s="1084">
        <v>4.3899999999999997</v>
      </c>
      <c r="G3160" s="1085">
        <v>11.28</v>
      </c>
      <c r="H3160" s="632" t="s">
        <v>12257</v>
      </c>
      <c r="I3160" s="390">
        <v>43617</v>
      </c>
    </row>
    <row r="3161" spans="1:9">
      <c r="A3161" s="1082">
        <v>94652</v>
      </c>
      <c r="B3161" s="1083" t="s">
        <v>3660</v>
      </c>
      <c r="C3161" s="630" t="s">
        <v>5407</v>
      </c>
      <c r="D3161" s="1083" t="s">
        <v>33</v>
      </c>
      <c r="E3161" s="1084">
        <v>25.51</v>
      </c>
      <c r="F3161" s="1084">
        <v>7.12</v>
      </c>
      <c r="G3161" s="1085">
        <v>18.39</v>
      </c>
      <c r="H3161" s="632" t="s">
        <v>12257</v>
      </c>
      <c r="I3161" s="390">
        <v>43617</v>
      </c>
    </row>
    <row r="3162" spans="1:9">
      <c r="A3162" s="1082">
        <v>94653</v>
      </c>
      <c r="B3162" s="1083" t="s">
        <v>3661</v>
      </c>
      <c r="C3162" s="630" t="s">
        <v>5407</v>
      </c>
      <c r="D3162" s="1083" t="s">
        <v>33</v>
      </c>
      <c r="E3162" s="1084">
        <v>35.99</v>
      </c>
      <c r="F3162" s="1084">
        <v>7.11</v>
      </c>
      <c r="G3162" s="1085">
        <v>28.88</v>
      </c>
      <c r="H3162" s="632" t="s">
        <v>12257</v>
      </c>
      <c r="I3162" s="390">
        <v>43617</v>
      </c>
    </row>
    <row r="3163" spans="1:9">
      <c r="A3163" s="1082">
        <v>94654</v>
      </c>
      <c r="B3163" s="1083" t="s">
        <v>3662</v>
      </c>
      <c r="C3163" s="630" t="s">
        <v>5407</v>
      </c>
      <c r="D3163" s="1083" t="s">
        <v>33</v>
      </c>
      <c r="E3163" s="1084">
        <v>48.39</v>
      </c>
      <c r="F3163" s="1084">
        <v>12.47</v>
      </c>
      <c r="G3163" s="1085">
        <v>35.92</v>
      </c>
      <c r="H3163" s="632" t="s">
        <v>12257</v>
      </c>
      <c r="I3163" s="390">
        <v>43617</v>
      </c>
    </row>
    <row r="3164" spans="1:9">
      <c r="A3164" s="1082">
        <v>94655</v>
      </c>
      <c r="B3164" s="1083" t="s">
        <v>3663</v>
      </c>
      <c r="C3164" s="630" t="s">
        <v>5407</v>
      </c>
      <c r="D3164" s="1083" t="s">
        <v>33</v>
      </c>
      <c r="E3164" s="1084">
        <v>67.06</v>
      </c>
      <c r="F3164" s="1084">
        <v>12.47</v>
      </c>
      <c r="G3164" s="1085">
        <v>54.59</v>
      </c>
      <c r="H3164" s="632" t="s">
        <v>12257</v>
      </c>
      <c r="I3164" s="390">
        <v>43617</v>
      </c>
    </row>
    <row r="3165" spans="1:9">
      <c r="A3165" s="1082">
        <v>94716</v>
      </c>
      <c r="B3165" s="1083" t="s">
        <v>3664</v>
      </c>
      <c r="C3165" s="630" t="s">
        <v>5407</v>
      </c>
      <c r="D3165" s="1083" t="s">
        <v>33</v>
      </c>
      <c r="E3165" s="1084">
        <v>17.399999999999999</v>
      </c>
      <c r="F3165" s="1084">
        <v>2.86</v>
      </c>
      <c r="G3165" s="1085">
        <v>14.54</v>
      </c>
      <c r="H3165" s="632" t="s">
        <v>12257</v>
      </c>
      <c r="I3165" s="390">
        <v>43617</v>
      </c>
    </row>
    <row r="3166" spans="1:9">
      <c r="A3166" s="1082">
        <v>94717</v>
      </c>
      <c r="B3166" s="1083" t="s">
        <v>3665</v>
      </c>
      <c r="C3166" s="630" t="s">
        <v>5407</v>
      </c>
      <c r="D3166" s="1083" t="s">
        <v>33</v>
      </c>
      <c r="E3166" s="1084">
        <v>25.49</v>
      </c>
      <c r="F3166" s="1084">
        <v>2.86</v>
      </c>
      <c r="G3166" s="1085">
        <v>22.63</v>
      </c>
      <c r="H3166" s="632" t="s">
        <v>12257</v>
      </c>
      <c r="I3166" s="390">
        <v>43617</v>
      </c>
    </row>
    <row r="3167" spans="1:9">
      <c r="A3167" s="1082">
        <v>94718</v>
      </c>
      <c r="B3167" s="1083" t="s">
        <v>3666</v>
      </c>
      <c r="C3167" s="630" t="s">
        <v>5407</v>
      </c>
      <c r="D3167" s="1083" t="s">
        <v>33</v>
      </c>
      <c r="E3167" s="1084">
        <v>31.54</v>
      </c>
      <c r="F3167" s="1084">
        <v>3.79</v>
      </c>
      <c r="G3167" s="1085">
        <v>27.75</v>
      </c>
      <c r="H3167" s="632" t="s">
        <v>12257</v>
      </c>
      <c r="I3167" s="390">
        <v>43617</v>
      </c>
    </row>
    <row r="3168" spans="1:9">
      <c r="A3168" s="1082">
        <v>94719</v>
      </c>
      <c r="B3168" s="1083" t="s">
        <v>3667</v>
      </c>
      <c r="C3168" s="630" t="s">
        <v>5407</v>
      </c>
      <c r="D3168" s="1083" t="s">
        <v>33</v>
      </c>
      <c r="E3168" s="1084">
        <v>41.26</v>
      </c>
      <c r="F3168" s="1084">
        <v>3.79</v>
      </c>
      <c r="G3168" s="1085">
        <v>37.47</v>
      </c>
      <c r="H3168" s="632" t="s">
        <v>12257</v>
      </c>
      <c r="I3168" s="390">
        <v>43617</v>
      </c>
    </row>
    <row r="3169" spans="1:9">
      <c r="A3169" s="1082">
        <v>94720</v>
      </c>
      <c r="B3169" s="1083" t="s">
        <v>3668</v>
      </c>
      <c r="C3169" s="630" t="s">
        <v>5407</v>
      </c>
      <c r="D3169" s="1083" t="s">
        <v>33</v>
      </c>
      <c r="E3169" s="1084">
        <v>62.33</v>
      </c>
      <c r="F3169" s="1084">
        <v>6.57</v>
      </c>
      <c r="G3169" s="1085">
        <v>55.76</v>
      </c>
      <c r="H3169" s="632" t="s">
        <v>12257</v>
      </c>
      <c r="I3169" s="390">
        <v>43617</v>
      </c>
    </row>
    <row r="3170" spans="1:9">
      <c r="A3170" s="1082">
        <v>94721</v>
      </c>
      <c r="B3170" s="1083" t="s">
        <v>3669</v>
      </c>
      <c r="C3170" s="630" t="s">
        <v>5407</v>
      </c>
      <c r="D3170" s="1083" t="s">
        <v>33</v>
      </c>
      <c r="E3170" s="1084">
        <v>90.82</v>
      </c>
      <c r="F3170" s="1084">
        <v>6.57</v>
      </c>
      <c r="G3170" s="1085">
        <v>84.25</v>
      </c>
      <c r="H3170" s="632" t="s">
        <v>12257</v>
      </c>
      <c r="I3170" s="390">
        <v>43617</v>
      </c>
    </row>
    <row r="3171" spans="1:9">
      <c r="A3171" s="1082">
        <v>94722</v>
      </c>
      <c r="B3171" s="1083" t="s">
        <v>3670</v>
      </c>
      <c r="C3171" s="630" t="s">
        <v>5407</v>
      </c>
      <c r="D3171" s="1083" t="s">
        <v>33</v>
      </c>
      <c r="E3171" s="1084">
        <v>158.38999999999999</v>
      </c>
      <c r="F3171" s="1084">
        <v>13.32</v>
      </c>
      <c r="G3171" s="1085">
        <v>145.07</v>
      </c>
      <c r="H3171" s="632" t="s">
        <v>12257</v>
      </c>
      <c r="I3171" s="390">
        <v>43617</v>
      </c>
    </row>
    <row r="3172" spans="1:9">
      <c r="A3172" s="1082">
        <v>95697</v>
      </c>
      <c r="B3172" s="1083" t="s">
        <v>7170</v>
      </c>
      <c r="C3172" s="630" t="s">
        <v>5407</v>
      </c>
      <c r="D3172" s="1083" t="s">
        <v>33</v>
      </c>
      <c r="E3172" s="1084">
        <v>48.1</v>
      </c>
      <c r="F3172" s="1084">
        <v>2.84</v>
      </c>
      <c r="G3172" s="1085">
        <v>45.26</v>
      </c>
      <c r="H3172" s="632" t="s">
        <v>12257</v>
      </c>
      <c r="I3172" s="390">
        <v>43617</v>
      </c>
    </row>
    <row r="3173" spans="1:9">
      <c r="A3173" s="1082">
        <v>96635</v>
      </c>
      <c r="B3173" s="1083" t="s">
        <v>5633</v>
      </c>
      <c r="C3173" s="630" t="s">
        <v>5407</v>
      </c>
      <c r="D3173" s="1083" t="s">
        <v>33</v>
      </c>
      <c r="E3173" s="1084">
        <v>20.260000000000002</v>
      </c>
      <c r="F3173" s="1084">
        <v>9.43</v>
      </c>
      <c r="G3173" s="1085">
        <v>10.83</v>
      </c>
      <c r="H3173" s="632" t="s">
        <v>12257</v>
      </c>
      <c r="I3173" s="390">
        <v>43617</v>
      </c>
    </row>
    <row r="3174" spans="1:9">
      <c r="A3174" s="1082">
        <v>96636</v>
      </c>
      <c r="B3174" s="1083" t="s">
        <v>5634</v>
      </c>
      <c r="C3174" s="630" t="s">
        <v>5407</v>
      </c>
      <c r="D3174" s="1083" t="s">
        <v>33</v>
      </c>
      <c r="E3174" s="1084">
        <v>21.42</v>
      </c>
      <c r="F3174" s="1084">
        <v>10.26</v>
      </c>
      <c r="G3174" s="1085">
        <v>11.16</v>
      </c>
      <c r="H3174" s="632" t="s">
        <v>12257</v>
      </c>
      <c r="I3174" s="390">
        <v>43617</v>
      </c>
    </row>
    <row r="3175" spans="1:9">
      <c r="A3175" s="1082">
        <v>96644</v>
      </c>
      <c r="B3175" s="1083" t="s">
        <v>5635</v>
      </c>
      <c r="C3175" s="630" t="s">
        <v>5407</v>
      </c>
      <c r="D3175" s="1083" t="s">
        <v>33</v>
      </c>
      <c r="E3175" s="1084">
        <v>13.08</v>
      </c>
      <c r="F3175" s="1084">
        <v>4.29</v>
      </c>
      <c r="G3175" s="1085">
        <v>8.7899999999999991</v>
      </c>
      <c r="H3175" s="632" t="s">
        <v>12257</v>
      </c>
      <c r="I3175" s="390">
        <v>43617</v>
      </c>
    </row>
    <row r="3176" spans="1:9">
      <c r="A3176" s="1082">
        <v>96645</v>
      </c>
      <c r="B3176" s="1083" t="s">
        <v>5636</v>
      </c>
      <c r="C3176" s="630" t="s">
        <v>5407</v>
      </c>
      <c r="D3176" s="1083" t="s">
        <v>33</v>
      </c>
      <c r="E3176" s="1084">
        <v>16.940000000000001</v>
      </c>
      <c r="F3176" s="1084">
        <v>5.79</v>
      </c>
      <c r="G3176" s="1085">
        <v>11.15</v>
      </c>
      <c r="H3176" s="632" t="s">
        <v>12257</v>
      </c>
      <c r="I3176" s="390">
        <v>43617</v>
      </c>
    </row>
    <row r="3177" spans="1:9">
      <c r="A3177" s="1082">
        <v>96646</v>
      </c>
      <c r="B3177" s="1083" t="s">
        <v>5637</v>
      </c>
      <c r="C3177" s="630" t="s">
        <v>5407</v>
      </c>
      <c r="D3177" s="1083" t="s">
        <v>33</v>
      </c>
      <c r="E3177" s="1084">
        <v>26.3</v>
      </c>
      <c r="F3177" s="1084">
        <v>9.14</v>
      </c>
      <c r="G3177" s="1085">
        <v>17.16</v>
      </c>
      <c r="H3177" s="632" t="s">
        <v>12257</v>
      </c>
      <c r="I3177" s="390">
        <v>43617</v>
      </c>
    </row>
    <row r="3178" spans="1:9">
      <c r="A3178" s="1082">
        <v>96647</v>
      </c>
      <c r="B3178" s="1083" t="s">
        <v>5638</v>
      </c>
      <c r="C3178" s="630" t="s">
        <v>5407</v>
      </c>
      <c r="D3178" s="1083" t="s">
        <v>33</v>
      </c>
      <c r="E3178" s="1084">
        <v>11.78</v>
      </c>
      <c r="F3178" s="1084">
        <v>3.36</v>
      </c>
      <c r="G3178" s="1085">
        <v>8.42</v>
      </c>
      <c r="H3178" s="632" t="s">
        <v>12257</v>
      </c>
      <c r="I3178" s="390">
        <v>43617</v>
      </c>
    </row>
    <row r="3179" spans="1:9">
      <c r="A3179" s="1082">
        <v>96648</v>
      </c>
      <c r="B3179" s="1083" t="s">
        <v>5639</v>
      </c>
      <c r="C3179" s="630" t="s">
        <v>5407</v>
      </c>
      <c r="D3179" s="1083" t="s">
        <v>33</v>
      </c>
      <c r="E3179" s="1084">
        <v>21.5</v>
      </c>
      <c r="F3179" s="1084">
        <v>6.9</v>
      </c>
      <c r="G3179" s="1085">
        <v>14.6</v>
      </c>
      <c r="H3179" s="632" t="s">
        <v>12257</v>
      </c>
      <c r="I3179" s="390">
        <v>43617</v>
      </c>
    </row>
    <row r="3180" spans="1:9">
      <c r="A3180" s="1082">
        <v>96649</v>
      </c>
      <c r="B3180" s="1083" t="s">
        <v>5640</v>
      </c>
      <c r="C3180" s="630" t="s">
        <v>5407</v>
      </c>
      <c r="D3180" s="1083" t="s">
        <v>33</v>
      </c>
      <c r="E3180" s="1084">
        <v>31.73</v>
      </c>
      <c r="F3180" s="1084">
        <v>10.98</v>
      </c>
      <c r="G3180" s="1085">
        <v>20.75</v>
      </c>
      <c r="H3180" s="632" t="s">
        <v>12257</v>
      </c>
      <c r="I3180" s="390">
        <v>43617</v>
      </c>
    </row>
    <row r="3181" spans="1:9">
      <c r="A3181" s="1082">
        <v>96668</v>
      </c>
      <c r="B3181" s="1083" t="s">
        <v>5641</v>
      </c>
      <c r="C3181" s="630" t="s">
        <v>5407</v>
      </c>
      <c r="D3181" s="1083" t="s">
        <v>33</v>
      </c>
      <c r="E3181" s="1084">
        <v>8.08</v>
      </c>
      <c r="F3181" s="1084">
        <v>0.7</v>
      </c>
      <c r="G3181" s="1085">
        <v>7.38</v>
      </c>
      <c r="H3181" s="632" t="s">
        <v>12257</v>
      </c>
      <c r="I3181" s="390">
        <v>43617</v>
      </c>
    </row>
    <row r="3182" spans="1:9">
      <c r="A3182" s="1082">
        <v>96669</v>
      </c>
      <c r="B3182" s="1083" t="s">
        <v>5642</v>
      </c>
      <c r="C3182" s="630" t="s">
        <v>5407</v>
      </c>
      <c r="D3182" s="1083" t="s">
        <v>33</v>
      </c>
      <c r="E3182" s="1084">
        <v>10.029999999999999</v>
      </c>
      <c r="F3182" s="1084">
        <v>0.82</v>
      </c>
      <c r="G3182" s="1085">
        <v>9.2100000000000009</v>
      </c>
      <c r="H3182" s="632" t="s">
        <v>12257</v>
      </c>
      <c r="I3182" s="390">
        <v>43617</v>
      </c>
    </row>
    <row r="3183" spans="1:9">
      <c r="A3183" s="1082">
        <v>96670</v>
      </c>
      <c r="B3183" s="1083" t="s">
        <v>5643</v>
      </c>
      <c r="C3183" s="630" t="s">
        <v>5407</v>
      </c>
      <c r="D3183" s="1083" t="s">
        <v>33</v>
      </c>
      <c r="E3183" s="1084">
        <v>15.22</v>
      </c>
      <c r="F3183" s="1084">
        <v>1.22</v>
      </c>
      <c r="G3183" s="1085">
        <v>14</v>
      </c>
      <c r="H3183" s="632" t="s">
        <v>12257</v>
      </c>
      <c r="I3183" s="390">
        <v>43617</v>
      </c>
    </row>
    <row r="3184" spans="1:9">
      <c r="A3184" s="1082">
        <v>96671</v>
      </c>
      <c r="B3184" s="1083" t="s">
        <v>5644</v>
      </c>
      <c r="C3184" s="630" t="s">
        <v>5407</v>
      </c>
      <c r="D3184" s="1083" t="s">
        <v>33</v>
      </c>
      <c r="E3184" s="1084">
        <v>20.41</v>
      </c>
      <c r="F3184" s="1084">
        <v>1.79</v>
      </c>
      <c r="G3184" s="1085">
        <v>18.62</v>
      </c>
      <c r="H3184" s="632" t="s">
        <v>12257</v>
      </c>
      <c r="I3184" s="390">
        <v>43617</v>
      </c>
    </row>
    <row r="3185" spans="1:9">
      <c r="A3185" s="1082">
        <v>96672</v>
      </c>
      <c r="B3185" s="1083" t="s">
        <v>5645</v>
      </c>
      <c r="C3185" s="630" t="s">
        <v>5407</v>
      </c>
      <c r="D3185" s="1083" t="s">
        <v>33</v>
      </c>
      <c r="E3185" s="1084">
        <v>29.96</v>
      </c>
      <c r="F3185" s="1084">
        <v>2.76</v>
      </c>
      <c r="G3185" s="1085">
        <v>27.2</v>
      </c>
      <c r="H3185" s="632" t="s">
        <v>12257</v>
      </c>
      <c r="I3185" s="390">
        <v>43617</v>
      </c>
    </row>
    <row r="3186" spans="1:9">
      <c r="A3186" s="1082">
        <v>96673</v>
      </c>
      <c r="B3186" s="1083" t="s">
        <v>5646</v>
      </c>
      <c r="C3186" s="630" t="s">
        <v>5407</v>
      </c>
      <c r="D3186" s="1083" t="s">
        <v>33</v>
      </c>
      <c r="E3186" s="1084">
        <v>48.86</v>
      </c>
      <c r="F3186" s="1084">
        <v>3.86</v>
      </c>
      <c r="G3186" s="1085">
        <v>45</v>
      </c>
      <c r="H3186" s="632" t="s">
        <v>12257</v>
      </c>
      <c r="I3186" s="390">
        <v>43617</v>
      </c>
    </row>
    <row r="3187" spans="1:9">
      <c r="A3187" s="1082">
        <v>96674</v>
      </c>
      <c r="B3187" s="1083" t="s">
        <v>5647</v>
      </c>
      <c r="C3187" s="630" t="s">
        <v>5407</v>
      </c>
      <c r="D3187" s="1083" t="s">
        <v>33</v>
      </c>
      <c r="E3187" s="1084">
        <v>68.650000000000006</v>
      </c>
      <c r="F3187" s="1084">
        <v>5.5</v>
      </c>
      <c r="G3187" s="1085">
        <v>63.15</v>
      </c>
      <c r="H3187" s="632" t="s">
        <v>12257</v>
      </c>
      <c r="I3187" s="390">
        <v>43617</v>
      </c>
    </row>
    <row r="3188" spans="1:9">
      <c r="A3188" s="1082">
        <v>96675</v>
      </c>
      <c r="B3188" s="1083" t="s">
        <v>5648</v>
      </c>
      <c r="C3188" s="630" t="s">
        <v>5407</v>
      </c>
      <c r="D3188" s="1083" t="s">
        <v>33</v>
      </c>
      <c r="E3188" s="1084">
        <v>119.14</v>
      </c>
      <c r="F3188" s="1084">
        <v>8.14</v>
      </c>
      <c r="G3188" s="1085">
        <v>111</v>
      </c>
      <c r="H3188" s="632" t="s">
        <v>12257</v>
      </c>
      <c r="I3188" s="390">
        <v>43617</v>
      </c>
    </row>
    <row r="3189" spans="1:9">
      <c r="A3189" s="1082">
        <v>96676</v>
      </c>
      <c r="B3189" s="1083" t="s">
        <v>5649</v>
      </c>
      <c r="C3189" s="630" t="s">
        <v>5407</v>
      </c>
      <c r="D3189" s="1083" t="s">
        <v>33</v>
      </c>
      <c r="E3189" s="1084">
        <v>8.0399999999999991</v>
      </c>
      <c r="F3189" s="1084">
        <v>0.68</v>
      </c>
      <c r="G3189" s="1085">
        <v>7.36</v>
      </c>
      <c r="H3189" s="632" t="s">
        <v>12257</v>
      </c>
      <c r="I3189" s="390">
        <v>43617</v>
      </c>
    </row>
    <row r="3190" spans="1:9">
      <c r="A3190" s="1082">
        <v>96677</v>
      </c>
      <c r="B3190" s="1083" t="s">
        <v>5650</v>
      </c>
      <c r="C3190" s="630" t="s">
        <v>5407</v>
      </c>
      <c r="D3190" s="1083" t="s">
        <v>33</v>
      </c>
      <c r="E3190" s="1084">
        <v>13.25</v>
      </c>
      <c r="F3190" s="1084">
        <v>0.99</v>
      </c>
      <c r="G3190" s="1085">
        <v>12.26</v>
      </c>
      <c r="H3190" s="632" t="s">
        <v>12257</v>
      </c>
      <c r="I3190" s="390">
        <v>43617</v>
      </c>
    </row>
    <row r="3191" spans="1:9">
      <c r="A3191" s="1082">
        <v>96678</v>
      </c>
      <c r="B3191" s="1083" t="s">
        <v>5651</v>
      </c>
      <c r="C3191" s="630" t="s">
        <v>5407</v>
      </c>
      <c r="D3191" s="1083" t="s">
        <v>33</v>
      </c>
      <c r="E3191" s="1084">
        <v>18.399999999999999</v>
      </c>
      <c r="F3191" s="1084">
        <v>1.44</v>
      </c>
      <c r="G3191" s="1085">
        <v>16.96</v>
      </c>
      <c r="H3191" s="632" t="s">
        <v>12257</v>
      </c>
      <c r="I3191" s="390">
        <v>43617</v>
      </c>
    </row>
    <row r="3192" spans="1:9">
      <c r="A3192" s="1082">
        <v>96679</v>
      </c>
      <c r="B3192" s="1083" t="s">
        <v>5652</v>
      </c>
      <c r="C3192" s="630" t="s">
        <v>5407</v>
      </c>
      <c r="D3192" s="1083" t="s">
        <v>33</v>
      </c>
      <c r="E3192" s="1084">
        <v>26.88</v>
      </c>
      <c r="F3192" s="1084">
        <v>2.16</v>
      </c>
      <c r="G3192" s="1085">
        <v>24.72</v>
      </c>
      <c r="H3192" s="632" t="s">
        <v>12257</v>
      </c>
      <c r="I3192" s="390">
        <v>43617</v>
      </c>
    </row>
    <row r="3193" spans="1:9">
      <c r="A3193" s="1082">
        <v>96680</v>
      </c>
      <c r="B3193" s="1083" t="s">
        <v>5653</v>
      </c>
      <c r="C3193" s="630" t="s">
        <v>5407</v>
      </c>
      <c r="D3193" s="1083" t="s">
        <v>33</v>
      </c>
      <c r="E3193" s="1084">
        <v>36.270000000000003</v>
      </c>
      <c r="F3193" s="1084">
        <v>3.31</v>
      </c>
      <c r="G3193" s="1085">
        <v>32.96</v>
      </c>
      <c r="H3193" s="632" t="s">
        <v>12257</v>
      </c>
      <c r="I3193" s="390">
        <v>43617</v>
      </c>
    </row>
    <row r="3194" spans="1:9">
      <c r="A3194" s="1082">
        <v>96681</v>
      </c>
      <c r="B3194" s="1083" t="s">
        <v>5654</v>
      </c>
      <c r="C3194" s="630" t="s">
        <v>5407</v>
      </c>
      <c r="D3194" s="1083" t="s">
        <v>33</v>
      </c>
      <c r="E3194" s="1084">
        <v>67.5</v>
      </c>
      <c r="F3194" s="1084">
        <v>4.6399999999999997</v>
      </c>
      <c r="G3194" s="1085">
        <v>62.86</v>
      </c>
      <c r="H3194" s="632" t="s">
        <v>12257</v>
      </c>
      <c r="I3194" s="390">
        <v>43617</v>
      </c>
    </row>
    <row r="3195" spans="1:9">
      <c r="A3195" s="1082">
        <v>96682</v>
      </c>
      <c r="B3195" s="1083" t="s">
        <v>5655</v>
      </c>
      <c r="C3195" s="630" t="s">
        <v>5407</v>
      </c>
      <c r="D3195" s="1083" t="s">
        <v>33</v>
      </c>
      <c r="E3195" s="1084">
        <v>99.51</v>
      </c>
      <c r="F3195" s="1084">
        <v>6.59</v>
      </c>
      <c r="G3195" s="1085">
        <v>92.92</v>
      </c>
      <c r="H3195" s="632" t="s">
        <v>12257</v>
      </c>
      <c r="I3195" s="390">
        <v>43617</v>
      </c>
    </row>
    <row r="3196" spans="1:9">
      <c r="A3196" s="1082">
        <v>96683</v>
      </c>
      <c r="B3196" s="1083" t="s">
        <v>5656</v>
      </c>
      <c r="C3196" s="630" t="s">
        <v>5407</v>
      </c>
      <c r="D3196" s="1083" t="s">
        <v>33</v>
      </c>
      <c r="E3196" s="1084">
        <v>136.33000000000001</v>
      </c>
      <c r="F3196" s="1084">
        <v>9.7799999999999994</v>
      </c>
      <c r="G3196" s="1085">
        <v>126.55</v>
      </c>
      <c r="H3196" s="632" t="s">
        <v>12257</v>
      </c>
      <c r="I3196" s="390">
        <v>43617</v>
      </c>
    </row>
    <row r="3197" spans="1:9">
      <c r="A3197" s="1082">
        <v>96718</v>
      </c>
      <c r="B3197" s="1083" t="s">
        <v>5657</v>
      </c>
      <c r="C3197" s="630" t="s">
        <v>5407</v>
      </c>
      <c r="D3197" s="1083" t="s">
        <v>33</v>
      </c>
      <c r="E3197" s="1084">
        <v>5.24</v>
      </c>
      <c r="F3197" s="1084">
        <v>0.15</v>
      </c>
      <c r="G3197" s="1085">
        <v>5.09</v>
      </c>
      <c r="H3197" s="632" t="s">
        <v>12257</v>
      </c>
      <c r="I3197" s="390">
        <v>43617</v>
      </c>
    </row>
    <row r="3198" spans="1:9">
      <c r="A3198" s="1082">
        <v>96719</v>
      </c>
      <c r="B3198" s="1083" t="s">
        <v>5658</v>
      </c>
      <c r="C3198" s="630" t="s">
        <v>5407</v>
      </c>
      <c r="D3198" s="1083" t="s">
        <v>33</v>
      </c>
      <c r="E3198" s="1084">
        <v>11.07</v>
      </c>
      <c r="F3198" s="1084">
        <v>3.03</v>
      </c>
      <c r="G3198" s="1085">
        <v>8.0399999999999991</v>
      </c>
      <c r="H3198" s="632" t="s">
        <v>12257</v>
      </c>
      <c r="I3198" s="390">
        <v>43617</v>
      </c>
    </row>
    <row r="3199" spans="1:9">
      <c r="A3199" s="1082">
        <v>96720</v>
      </c>
      <c r="B3199" s="1083" t="s">
        <v>5659</v>
      </c>
      <c r="C3199" s="630" t="s">
        <v>5407</v>
      </c>
      <c r="D3199" s="1083" t="s">
        <v>33</v>
      </c>
      <c r="E3199" s="1084">
        <v>13.43</v>
      </c>
      <c r="F3199" s="1084">
        <v>3.55</v>
      </c>
      <c r="G3199" s="1085">
        <v>9.8800000000000008</v>
      </c>
      <c r="H3199" s="632" t="s">
        <v>12257</v>
      </c>
      <c r="I3199" s="390">
        <v>43617</v>
      </c>
    </row>
    <row r="3200" spans="1:9">
      <c r="A3200" s="1082">
        <v>96721</v>
      </c>
      <c r="B3200" s="1083" t="s">
        <v>5660</v>
      </c>
      <c r="C3200" s="630" t="s">
        <v>5407</v>
      </c>
      <c r="D3200" s="1083" t="s">
        <v>33</v>
      </c>
      <c r="E3200" s="1084">
        <v>17.87</v>
      </c>
      <c r="F3200" s="1084">
        <v>3.54</v>
      </c>
      <c r="G3200" s="1085">
        <v>14.33</v>
      </c>
      <c r="H3200" s="632" t="s">
        <v>12257</v>
      </c>
      <c r="I3200" s="390">
        <v>43617</v>
      </c>
    </row>
    <row r="3201" spans="1:9">
      <c r="A3201" s="1082">
        <v>96722</v>
      </c>
      <c r="B3201" s="1083" t="s">
        <v>5661</v>
      </c>
      <c r="C3201" s="630" t="s">
        <v>5407</v>
      </c>
      <c r="D3201" s="1083" t="s">
        <v>33</v>
      </c>
      <c r="E3201" s="1084">
        <v>24.5</v>
      </c>
      <c r="F3201" s="1084">
        <v>5.4</v>
      </c>
      <c r="G3201" s="1085">
        <v>19.100000000000001</v>
      </c>
      <c r="H3201" s="632" t="s">
        <v>12257</v>
      </c>
      <c r="I3201" s="390">
        <v>43617</v>
      </c>
    </row>
    <row r="3202" spans="1:9">
      <c r="A3202" s="1082">
        <v>96723</v>
      </c>
      <c r="B3202" s="1083" t="s">
        <v>5662</v>
      </c>
      <c r="C3202" s="630" t="s">
        <v>5407</v>
      </c>
      <c r="D3202" s="1083" t="s">
        <v>33</v>
      </c>
      <c r="E3202" s="1084">
        <v>32.26</v>
      </c>
      <c r="F3202" s="1084">
        <v>5.4</v>
      </c>
      <c r="G3202" s="1085">
        <v>26.86</v>
      </c>
      <c r="H3202" s="632" t="s">
        <v>12257</v>
      </c>
      <c r="I3202" s="390">
        <v>43617</v>
      </c>
    </row>
    <row r="3203" spans="1:9">
      <c r="A3203" s="1082">
        <v>96724</v>
      </c>
      <c r="B3203" s="1083" t="s">
        <v>5663</v>
      </c>
      <c r="C3203" s="630" t="s">
        <v>5407</v>
      </c>
      <c r="D3203" s="1083" t="s">
        <v>33</v>
      </c>
      <c r="E3203" s="1084">
        <v>52.69</v>
      </c>
      <c r="F3203" s="1084">
        <v>8.9</v>
      </c>
      <c r="G3203" s="1085">
        <v>43.79</v>
      </c>
      <c r="H3203" s="632" t="s">
        <v>12257</v>
      </c>
      <c r="I3203" s="390">
        <v>43617</v>
      </c>
    </row>
    <row r="3204" spans="1:9">
      <c r="A3204" s="1082">
        <v>96725</v>
      </c>
      <c r="B3204" s="1083" t="s">
        <v>5664</v>
      </c>
      <c r="C3204" s="630" t="s">
        <v>5407</v>
      </c>
      <c r="D3204" s="1083" t="s">
        <v>33</v>
      </c>
      <c r="E3204" s="1084">
        <v>68.88</v>
      </c>
      <c r="F3204" s="1084">
        <v>8.89</v>
      </c>
      <c r="G3204" s="1085">
        <v>59.99</v>
      </c>
      <c r="H3204" s="632" t="s">
        <v>12257</v>
      </c>
      <c r="I3204" s="390">
        <v>43617</v>
      </c>
    </row>
    <row r="3205" spans="1:9">
      <c r="A3205" s="1082">
        <v>96726</v>
      </c>
      <c r="B3205" s="1083" t="s">
        <v>5665</v>
      </c>
      <c r="C3205" s="630" t="s">
        <v>5407</v>
      </c>
      <c r="D3205" s="1083" t="s">
        <v>33</v>
      </c>
      <c r="E3205" s="1084">
        <v>112.23</v>
      </c>
      <c r="F3205" s="1084">
        <v>13.97</v>
      </c>
      <c r="G3205" s="1085">
        <v>98.26</v>
      </c>
      <c r="H3205" s="632" t="s">
        <v>12257</v>
      </c>
      <c r="I3205" s="390">
        <v>43617</v>
      </c>
    </row>
    <row r="3206" spans="1:9">
      <c r="A3206" s="1082">
        <v>96727</v>
      </c>
      <c r="B3206" s="1083" t="s">
        <v>5666</v>
      </c>
      <c r="C3206" s="630" t="s">
        <v>5407</v>
      </c>
      <c r="D3206" s="1083" t="s">
        <v>33</v>
      </c>
      <c r="E3206" s="1084">
        <v>9.66</v>
      </c>
      <c r="F3206" s="1084">
        <v>3.31</v>
      </c>
      <c r="G3206" s="1085">
        <v>6.35</v>
      </c>
      <c r="H3206" s="632" t="s">
        <v>12257</v>
      </c>
      <c r="I3206" s="390">
        <v>43617</v>
      </c>
    </row>
    <row r="3207" spans="1:9">
      <c r="A3207" s="1082">
        <v>96728</v>
      </c>
      <c r="B3207" s="1083" t="s">
        <v>5667</v>
      </c>
      <c r="C3207" s="630" t="s">
        <v>5407</v>
      </c>
      <c r="D3207" s="1083" t="s">
        <v>33</v>
      </c>
      <c r="E3207" s="1084">
        <v>11.46</v>
      </c>
      <c r="F3207" s="1084">
        <v>3.3</v>
      </c>
      <c r="G3207" s="1085">
        <v>8.16</v>
      </c>
      <c r="H3207" s="632" t="s">
        <v>12257</v>
      </c>
      <c r="I3207" s="390">
        <v>43617</v>
      </c>
    </row>
    <row r="3208" spans="1:9">
      <c r="A3208" s="1082">
        <v>96729</v>
      </c>
      <c r="B3208" s="1083" t="s">
        <v>5668</v>
      </c>
      <c r="C3208" s="630" t="s">
        <v>5407</v>
      </c>
      <c r="D3208" s="1083" t="s">
        <v>33</v>
      </c>
      <c r="E3208" s="1084">
        <v>17.23</v>
      </c>
      <c r="F3208" s="1084">
        <v>4.24</v>
      </c>
      <c r="G3208" s="1085">
        <v>12.99</v>
      </c>
      <c r="H3208" s="632" t="s">
        <v>12257</v>
      </c>
      <c r="I3208" s="390">
        <v>43617</v>
      </c>
    </row>
    <row r="3209" spans="1:9">
      <c r="A3209" s="1082">
        <v>96730</v>
      </c>
      <c r="B3209" s="1083" t="s">
        <v>5669</v>
      </c>
      <c r="C3209" s="630" t="s">
        <v>5407</v>
      </c>
      <c r="D3209" s="1083" t="s">
        <v>33</v>
      </c>
      <c r="E3209" s="1084">
        <v>21.58</v>
      </c>
      <c r="F3209" s="1084">
        <v>4.24</v>
      </c>
      <c r="G3209" s="1085">
        <v>17.34</v>
      </c>
      <c r="H3209" s="632" t="s">
        <v>12257</v>
      </c>
      <c r="I3209" s="390">
        <v>43617</v>
      </c>
    </row>
    <row r="3210" spans="1:9">
      <c r="A3210" s="1082">
        <v>96731</v>
      </c>
      <c r="B3210" s="1083" t="s">
        <v>5670</v>
      </c>
      <c r="C3210" s="630" t="s">
        <v>5407</v>
      </c>
      <c r="D3210" s="1083" t="s">
        <v>33</v>
      </c>
      <c r="E3210" s="1084">
        <v>31.64</v>
      </c>
      <c r="F3210" s="1084">
        <v>6.46</v>
      </c>
      <c r="G3210" s="1085">
        <v>25.18</v>
      </c>
      <c r="H3210" s="632" t="s">
        <v>12257</v>
      </c>
      <c r="I3210" s="390">
        <v>43617</v>
      </c>
    </row>
    <row r="3211" spans="1:9">
      <c r="A3211" s="1082">
        <v>96732</v>
      </c>
      <c r="B3211" s="1083" t="s">
        <v>5671</v>
      </c>
      <c r="C3211" s="630" t="s">
        <v>5407</v>
      </c>
      <c r="D3211" s="1083" t="s">
        <v>33</v>
      </c>
      <c r="E3211" s="1084">
        <v>38.99</v>
      </c>
      <c r="F3211" s="1084">
        <v>6.45</v>
      </c>
      <c r="G3211" s="1085">
        <v>32.54</v>
      </c>
      <c r="H3211" s="632" t="s">
        <v>12257</v>
      </c>
      <c r="I3211" s="390">
        <v>43617</v>
      </c>
    </row>
    <row r="3212" spans="1:9">
      <c r="A3212" s="1082">
        <v>96733</v>
      </c>
      <c r="B3212" s="1083" t="s">
        <v>5672</v>
      </c>
      <c r="C3212" s="630" t="s">
        <v>5407</v>
      </c>
      <c r="D3212" s="1083" t="s">
        <v>33</v>
      </c>
      <c r="E3212" s="1084">
        <v>71.41</v>
      </c>
      <c r="F3212" s="1084">
        <v>10.68</v>
      </c>
      <c r="G3212" s="1085">
        <v>60.73</v>
      </c>
      <c r="H3212" s="632" t="s">
        <v>12257</v>
      </c>
      <c r="I3212" s="390">
        <v>43617</v>
      </c>
    </row>
    <row r="3213" spans="1:9">
      <c r="A3213" s="1082">
        <v>96734</v>
      </c>
      <c r="B3213" s="1083" t="s">
        <v>5673</v>
      </c>
      <c r="C3213" s="630" t="s">
        <v>5407</v>
      </c>
      <c r="D3213" s="1083" t="s">
        <v>33</v>
      </c>
      <c r="E3213" s="1084">
        <v>98.53</v>
      </c>
      <c r="F3213" s="1084">
        <v>10.67</v>
      </c>
      <c r="G3213" s="1085">
        <v>87.86</v>
      </c>
      <c r="H3213" s="632" t="s">
        <v>12257</v>
      </c>
      <c r="I3213" s="390">
        <v>43617</v>
      </c>
    </row>
    <row r="3214" spans="1:9">
      <c r="A3214" s="1082">
        <v>96735</v>
      </c>
      <c r="B3214" s="1083" t="s">
        <v>5674</v>
      </c>
      <c r="C3214" s="630" t="s">
        <v>5407</v>
      </c>
      <c r="D3214" s="1083" t="s">
        <v>33</v>
      </c>
      <c r="E3214" s="1084">
        <v>128.94999999999999</v>
      </c>
      <c r="F3214" s="1084">
        <v>16.760000000000002</v>
      </c>
      <c r="G3214" s="1085">
        <v>112.19</v>
      </c>
      <c r="H3214" s="632" t="s">
        <v>12257</v>
      </c>
      <c r="I3214" s="390">
        <v>43617</v>
      </c>
    </row>
    <row r="3215" spans="1:9">
      <c r="A3215" s="1082">
        <v>96794</v>
      </c>
      <c r="B3215" s="1083" t="s">
        <v>5675</v>
      </c>
      <c r="C3215" s="630" t="s">
        <v>5407</v>
      </c>
      <c r="D3215" s="1083" t="s">
        <v>33</v>
      </c>
      <c r="E3215" s="1084">
        <v>6.17</v>
      </c>
      <c r="F3215" s="1084">
        <v>1.46</v>
      </c>
      <c r="G3215" s="1085">
        <v>4.71</v>
      </c>
      <c r="H3215" s="632" t="s">
        <v>12257</v>
      </c>
      <c r="I3215" s="390">
        <v>43617</v>
      </c>
    </row>
    <row r="3216" spans="1:9">
      <c r="A3216" s="1082">
        <v>96795</v>
      </c>
      <c r="B3216" s="1083" t="s">
        <v>5676</v>
      </c>
      <c r="C3216" s="630" t="s">
        <v>5407</v>
      </c>
      <c r="D3216" s="1083" t="s">
        <v>33</v>
      </c>
      <c r="E3216" s="1084">
        <v>7.84</v>
      </c>
      <c r="F3216" s="1084">
        <v>1.74</v>
      </c>
      <c r="G3216" s="1085">
        <v>6.1</v>
      </c>
      <c r="H3216" s="632" t="s">
        <v>12257</v>
      </c>
      <c r="I3216" s="390">
        <v>43617</v>
      </c>
    </row>
    <row r="3217" spans="1:9">
      <c r="A3217" s="1082">
        <v>96796</v>
      </c>
      <c r="B3217" s="1083" t="s">
        <v>5677</v>
      </c>
      <c r="C3217" s="630" t="s">
        <v>5407</v>
      </c>
      <c r="D3217" s="1083" t="s">
        <v>33</v>
      </c>
      <c r="E3217" s="1084">
        <v>10.94</v>
      </c>
      <c r="F3217" s="1084">
        <v>2.08</v>
      </c>
      <c r="G3217" s="1085">
        <v>8.86</v>
      </c>
      <c r="H3217" s="632" t="s">
        <v>12257</v>
      </c>
      <c r="I3217" s="390">
        <v>43617</v>
      </c>
    </row>
    <row r="3218" spans="1:9">
      <c r="A3218" s="1082">
        <v>96797</v>
      </c>
      <c r="B3218" s="1083" t="s">
        <v>5678</v>
      </c>
      <c r="C3218" s="630" t="s">
        <v>5407</v>
      </c>
      <c r="D3218" s="1083" t="s">
        <v>33</v>
      </c>
      <c r="E3218" s="1084">
        <v>16.489999999999998</v>
      </c>
      <c r="F3218" s="1084">
        <v>2.56</v>
      </c>
      <c r="G3218" s="1085">
        <v>13.93</v>
      </c>
      <c r="H3218" s="632" t="s">
        <v>12257</v>
      </c>
      <c r="I3218" s="390">
        <v>43617</v>
      </c>
    </row>
    <row r="3219" spans="1:9">
      <c r="A3219" s="1082">
        <v>96798</v>
      </c>
      <c r="B3219" s="1083" t="s">
        <v>5679</v>
      </c>
      <c r="C3219" s="630" t="s">
        <v>5407</v>
      </c>
      <c r="D3219" s="1083" t="s">
        <v>33</v>
      </c>
      <c r="E3219" s="1084">
        <v>6.27</v>
      </c>
      <c r="F3219" s="1084">
        <v>1.54</v>
      </c>
      <c r="G3219" s="1085">
        <v>4.7300000000000004</v>
      </c>
      <c r="H3219" s="632" t="s">
        <v>12257</v>
      </c>
      <c r="I3219" s="390">
        <v>43617</v>
      </c>
    </row>
    <row r="3220" spans="1:9">
      <c r="A3220" s="1082">
        <v>96799</v>
      </c>
      <c r="B3220" s="1083" t="s">
        <v>5680</v>
      </c>
      <c r="C3220" s="630" t="s">
        <v>5407</v>
      </c>
      <c r="D3220" s="1083" t="s">
        <v>33</v>
      </c>
      <c r="E3220" s="1084">
        <v>8.42</v>
      </c>
      <c r="F3220" s="1084">
        <v>2.16</v>
      </c>
      <c r="G3220" s="1085">
        <v>6.26</v>
      </c>
      <c r="H3220" s="632" t="s">
        <v>12257</v>
      </c>
      <c r="I3220" s="390">
        <v>43617</v>
      </c>
    </row>
    <row r="3221" spans="1:9">
      <c r="A3221" s="1082">
        <v>96800</v>
      </c>
      <c r="B3221" s="1083" t="s">
        <v>5681</v>
      </c>
      <c r="C3221" s="630" t="s">
        <v>5407</v>
      </c>
      <c r="D3221" s="1083" t="s">
        <v>33</v>
      </c>
      <c r="E3221" s="1084">
        <v>12.12</v>
      </c>
      <c r="F3221" s="1084">
        <v>2.95</v>
      </c>
      <c r="G3221" s="1085">
        <v>9.17</v>
      </c>
      <c r="H3221" s="632" t="s">
        <v>12257</v>
      </c>
      <c r="I3221" s="390">
        <v>43617</v>
      </c>
    </row>
    <row r="3222" spans="1:9">
      <c r="A3222" s="1082">
        <v>96801</v>
      </c>
      <c r="B3222" s="1083" t="s">
        <v>5682</v>
      </c>
      <c r="C3222" s="630" t="s">
        <v>5407</v>
      </c>
      <c r="D3222" s="1083" t="s">
        <v>33</v>
      </c>
      <c r="E3222" s="1084">
        <v>18.52</v>
      </c>
      <c r="F3222" s="1084">
        <v>4.03</v>
      </c>
      <c r="G3222" s="1085">
        <v>14.49</v>
      </c>
      <c r="H3222" s="632" t="s">
        <v>12257</v>
      </c>
      <c r="I3222" s="390">
        <v>43617</v>
      </c>
    </row>
    <row r="3223" spans="1:9">
      <c r="A3223" s="1082">
        <v>97327</v>
      </c>
      <c r="B3223" s="1083" t="s">
        <v>7171</v>
      </c>
      <c r="C3223" s="630" t="s">
        <v>5407</v>
      </c>
      <c r="D3223" s="1083" t="s">
        <v>33</v>
      </c>
      <c r="E3223" s="1084">
        <v>17.63</v>
      </c>
      <c r="F3223" s="1084">
        <v>1.18</v>
      </c>
      <c r="G3223" s="1085">
        <v>16.45</v>
      </c>
      <c r="H3223" s="632" t="s">
        <v>12257</v>
      </c>
      <c r="I3223" s="390">
        <v>43617</v>
      </c>
    </row>
    <row r="3224" spans="1:9">
      <c r="A3224" s="1082">
        <v>97328</v>
      </c>
      <c r="B3224" s="1083" t="s">
        <v>7172</v>
      </c>
      <c r="C3224" s="630" t="s">
        <v>5407</v>
      </c>
      <c r="D3224" s="1083" t="s">
        <v>33</v>
      </c>
      <c r="E3224" s="1084">
        <v>30.8</v>
      </c>
      <c r="F3224" s="1084">
        <v>1.31</v>
      </c>
      <c r="G3224" s="1085">
        <v>29.49</v>
      </c>
      <c r="H3224" s="632" t="s">
        <v>12257</v>
      </c>
      <c r="I3224" s="390">
        <v>43617</v>
      </c>
    </row>
    <row r="3225" spans="1:9">
      <c r="A3225" s="1082">
        <v>97329</v>
      </c>
      <c r="B3225" s="1083" t="s">
        <v>7173</v>
      </c>
      <c r="C3225" s="630" t="s">
        <v>5407</v>
      </c>
      <c r="D3225" s="1083" t="s">
        <v>33</v>
      </c>
      <c r="E3225" s="1084">
        <v>38.32</v>
      </c>
      <c r="F3225" s="1084">
        <v>1.39</v>
      </c>
      <c r="G3225" s="1085">
        <v>36.93</v>
      </c>
      <c r="H3225" s="632" t="s">
        <v>12257</v>
      </c>
      <c r="I3225" s="390">
        <v>43617</v>
      </c>
    </row>
    <row r="3226" spans="1:9">
      <c r="A3226" s="1082">
        <v>97330</v>
      </c>
      <c r="B3226" s="1083" t="s">
        <v>7174</v>
      </c>
      <c r="C3226" s="630" t="s">
        <v>5407</v>
      </c>
      <c r="D3226" s="1083" t="s">
        <v>33</v>
      </c>
      <c r="E3226" s="1084">
        <v>46.69</v>
      </c>
      <c r="F3226" s="1084">
        <v>1.46</v>
      </c>
      <c r="G3226" s="1085">
        <v>45.23</v>
      </c>
      <c r="H3226" s="632" t="s">
        <v>12257</v>
      </c>
      <c r="I3226" s="390">
        <v>43617</v>
      </c>
    </row>
    <row r="3227" spans="1:9">
      <c r="A3227" s="1082">
        <v>97331</v>
      </c>
      <c r="B3227" s="1083" t="s">
        <v>7175</v>
      </c>
      <c r="C3227" s="630" t="s">
        <v>5407</v>
      </c>
      <c r="D3227" s="1083" t="s">
        <v>33</v>
      </c>
      <c r="E3227" s="1084">
        <v>17.86</v>
      </c>
      <c r="F3227" s="1084">
        <v>1.35</v>
      </c>
      <c r="G3227" s="1085">
        <v>16.510000000000002</v>
      </c>
      <c r="H3227" s="632" t="s">
        <v>12257</v>
      </c>
      <c r="I3227" s="390">
        <v>43617</v>
      </c>
    </row>
    <row r="3228" spans="1:9">
      <c r="A3228" s="1082">
        <v>97332</v>
      </c>
      <c r="B3228" s="1083" t="s">
        <v>7176</v>
      </c>
      <c r="C3228" s="630" t="s">
        <v>5407</v>
      </c>
      <c r="D3228" s="1083" t="s">
        <v>33</v>
      </c>
      <c r="E3228" s="1084">
        <v>31.06</v>
      </c>
      <c r="F3228" s="1084">
        <v>1.49</v>
      </c>
      <c r="G3228" s="1085">
        <v>29.57</v>
      </c>
      <c r="H3228" s="632" t="s">
        <v>12257</v>
      </c>
      <c r="I3228" s="390">
        <v>43617</v>
      </c>
    </row>
    <row r="3229" spans="1:9">
      <c r="A3229" s="1082">
        <v>97333</v>
      </c>
      <c r="B3229" s="1083" t="s">
        <v>7177</v>
      </c>
      <c r="C3229" s="630" t="s">
        <v>5407</v>
      </c>
      <c r="D3229" s="1083" t="s">
        <v>33</v>
      </c>
      <c r="E3229" s="1084">
        <v>38.65</v>
      </c>
      <c r="F3229" s="1084">
        <v>1.63</v>
      </c>
      <c r="G3229" s="1085">
        <v>37.020000000000003</v>
      </c>
      <c r="H3229" s="632" t="s">
        <v>12257</v>
      </c>
      <c r="I3229" s="390">
        <v>43617</v>
      </c>
    </row>
    <row r="3230" spans="1:9">
      <c r="A3230" s="1082">
        <v>97334</v>
      </c>
      <c r="B3230" s="1083" t="s">
        <v>7178</v>
      </c>
      <c r="C3230" s="630" t="s">
        <v>5407</v>
      </c>
      <c r="D3230" s="1083" t="s">
        <v>33</v>
      </c>
      <c r="E3230" s="1084">
        <v>47.04</v>
      </c>
      <c r="F3230" s="1084">
        <v>1.72</v>
      </c>
      <c r="G3230" s="1085">
        <v>45.32</v>
      </c>
      <c r="H3230" s="632" t="s">
        <v>12257</v>
      </c>
      <c r="I3230" s="390">
        <v>43617</v>
      </c>
    </row>
    <row r="3231" spans="1:9">
      <c r="A3231" s="1082">
        <v>97335</v>
      </c>
      <c r="B3231" s="1083" t="s">
        <v>7179</v>
      </c>
      <c r="C3231" s="630" t="s">
        <v>5407</v>
      </c>
      <c r="D3231" s="1083" t="s">
        <v>33</v>
      </c>
      <c r="E3231" s="1084">
        <v>46.9</v>
      </c>
      <c r="F3231" s="1084">
        <v>1.06</v>
      </c>
      <c r="G3231" s="1085">
        <v>45.84</v>
      </c>
      <c r="H3231" s="632" t="s">
        <v>12257</v>
      </c>
      <c r="I3231" s="390">
        <v>43617</v>
      </c>
    </row>
    <row r="3232" spans="1:9">
      <c r="A3232" s="1082">
        <v>97336</v>
      </c>
      <c r="B3232" s="1083" t="s">
        <v>7180</v>
      </c>
      <c r="C3232" s="630" t="s">
        <v>5407</v>
      </c>
      <c r="D3232" s="1083" t="s">
        <v>33</v>
      </c>
      <c r="E3232" s="1084">
        <v>59.56</v>
      </c>
      <c r="F3232" s="1084">
        <v>1.29</v>
      </c>
      <c r="G3232" s="1085">
        <v>58.27</v>
      </c>
      <c r="H3232" s="632" t="s">
        <v>12257</v>
      </c>
      <c r="I3232" s="390">
        <v>43617</v>
      </c>
    </row>
    <row r="3233" spans="1:9">
      <c r="A3233" s="1082">
        <v>97337</v>
      </c>
      <c r="B3233" s="1083" t="s">
        <v>7181</v>
      </c>
      <c r="C3233" s="630" t="s">
        <v>5407</v>
      </c>
      <c r="D3233" s="1083" t="s">
        <v>33</v>
      </c>
      <c r="E3233" s="1084">
        <v>89.37</v>
      </c>
      <c r="F3233" s="1084">
        <v>1.51</v>
      </c>
      <c r="G3233" s="1085">
        <v>87.86</v>
      </c>
      <c r="H3233" s="632" t="s">
        <v>12257</v>
      </c>
      <c r="I3233" s="390">
        <v>43617</v>
      </c>
    </row>
    <row r="3234" spans="1:9">
      <c r="A3234" s="1082">
        <v>97338</v>
      </c>
      <c r="B3234" s="1083" t="s">
        <v>7182</v>
      </c>
      <c r="C3234" s="630" t="s">
        <v>5407</v>
      </c>
      <c r="D3234" s="1083" t="s">
        <v>33</v>
      </c>
      <c r="E3234" s="1084">
        <v>107.41</v>
      </c>
      <c r="F3234" s="1084">
        <v>1.74</v>
      </c>
      <c r="G3234" s="1085">
        <v>105.67</v>
      </c>
      <c r="H3234" s="632" t="s">
        <v>12257</v>
      </c>
      <c r="I3234" s="390">
        <v>43617</v>
      </c>
    </row>
    <row r="3235" spans="1:9">
      <c r="A3235" s="1082">
        <v>97339</v>
      </c>
      <c r="B3235" s="1083" t="s">
        <v>7183</v>
      </c>
      <c r="C3235" s="630" t="s">
        <v>5407</v>
      </c>
      <c r="D3235" s="1083" t="s">
        <v>33</v>
      </c>
      <c r="E3235" s="1084">
        <v>115.56</v>
      </c>
      <c r="F3235" s="1084">
        <v>2.16</v>
      </c>
      <c r="G3235" s="1085">
        <v>113.4</v>
      </c>
      <c r="H3235" s="632" t="s">
        <v>12257</v>
      </c>
      <c r="I3235" s="390">
        <v>43617</v>
      </c>
    </row>
    <row r="3236" spans="1:9">
      <c r="A3236" s="1082">
        <v>97340</v>
      </c>
      <c r="B3236" s="1083" t="s">
        <v>7184</v>
      </c>
      <c r="C3236" s="630" t="s">
        <v>5407</v>
      </c>
      <c r="D3236" s="1083" t="s">
        <v>33</v>
      </c>
      <c r="E3236" s="1084">
        <v>116.12</v>
      </c>
      <c r="F3236" s="1084">
        <v>2.56</v>
      </c>
      <c r="G3236" s="1085">
        <v>113.56</v>
      </c>
      <c r="H3236" s="632" t="s">
        <v>12257</v>
      </c>
      <c r="I3236" s="390">
        <v>43617</v>
      </c>
    </row>
    <row r="3237" spans="1:9">
      <c r="A3237" s="1082">
        <v>97341</v>
      </c>
      <c r="B3237" s="1083" t="s">
        <v>7185</v>
      </c>
      <c r="C3237" s="630" t="s">
        <v>5407</v>
      </c>
      <c r="D3237" s="1083" t="s">
        <v>33</v>
      </c>
      <c r="E3237" s="1084">
        <v>32.1</v>
      </c>
      <c r="F3237" s="1084">
        <v>2.88</v>
      </c>
      <c r="G3237" s="1085">
        <v>29.22</v>
      </c>
      <c r="H3237" s="632" t="s">
        <v>12257</v>
      </c>
      <c r="I3237" s="390">
        <v>43617</v>
      </c>
    </row>
    <row r="3238" spans="1:9">
      <c r="A3238" s="1082">
        <v>97342</v>
      </c>
      <c r="B3238" s="1083" t="s">
        <v>7186</v>
      </c>
      <c r="C3238" s="630" t="s">
        <v>5407</v>
      </c>
      <c r="D3238" s="1083" t="s">
        <v>33</v>
      </c>
      <c r="E3238" s="1084">
        <v>50.06</v>
      </c>
      <c r="F3238" s="1084">
        <v>3.31</v>
      </c>
      <c r="G3238" s="1085">
        <v>46.75</v>
      </c>
      <c r="H3238" s="632" t="s">
        <v>12257</v>
      </c>
      <c r="I3238" s="390">
        <v>43617</v>
      </c>
    </row>
    <row r="3239" spans="1:9">
      <c r="A3239" s="1082">
        <v>97343</v>
      </c>
      <c r="B3239" s="1083" t="s">
        <v>7187</v>
      </c>
      <c r="C3239" s="630" t="s">
        <v>5407</v>
      </c>
      <c r="D3239" s="1083" t="s">
        <v>33</v>
      </c>
      <c r="E3239" s="1084">
        <v>62.94</v>
      </c>
      <c r="F3239" s="1084">
        <v>3.7</v>
      </c>
      <c r="G3239" s="1085">
        <v>59.24</v>
      </c>
      <c r="H3239" s="632" t="s">
        <v>12257</v>
      </c>
      <c r="I3239" s="390">
        <v>43617</v>
      </c>
    </row>
    <row r="3240" spans="1:9">
      <c r="A3240" s="1082">
        <v>97344</v>
      </c>
      <c r="B3240" s="1083" t="s">
        <v>7188</v>
      </c>
      <c r="C3240" s="630" t="s">
        <v>5407</v>
      </c>
      <c r="D3240" s="1083" t="s">
        <v>33</v>
      </c>
      <c r="E3240" s="1084">
        <v>39.020000000000003</v>
      </c>
      <c r="F3240" s="1084">
        <v>7.83</v>
      </c>
      <c r="G3240" s="1085">
        <v>31.19</v>
      </c>
      <c r="H3240" s="632" t="s">
        <v>12257</v>
      </c>
      <c r="I3240" s="390">
        <v>43617</v>
      </c>
    </row>
    <row r="3241" spans="1:9">
      <c r="A3241" s="1082">
        <v>97345</v>
      </c>
      <c r="B3241" s="1083" t="s">
        <v>7189</v>
      </c>
      <c r="C3241" s="630" t="s">
        <v>5407</v>
      </c>
      <c r="D3241" s="1083" t="s">
        <v>33</v>
      </c>
      <c r="E3241" s="1084">
        <v>61.94</v>
      </c>
      <c r="F3241" s="1084">
        <v>11.81</v>
      </c>
      <c r="G3241" s="1085">
        <v>50.13</v>
      </c>
      <c r="H3241" s="632" t="s">
        <v>12257</v>
      </c>
      <c r="I3241" s="390">
        <v>43617</v>
      </c>
    </row>
    <row r="3242" spans="1:9">
      <c r="A3242" s="1082">
        <v>97346</v>
      </c>
      <c r="B3242" s="1083" t="s">
        <v>7190</v>
      </c>
      <c r="C3242" s="630" t="s">
        <v>5407</v>
      </c>
      <c r="D3242" s="1083" t="s">
        <v>33</v>
      </c>
      <c r="E3242" s="1084">
        <v>79.150000000000006</v>
      </c>
      <c r="F3242" s="1084">
        <v>15.28</v>
      </c>
      <c r="G3242" s="1085">
        <v>63.87</v>
      </c>
      <c r="H3242" s="632" t="s">
        <v>12257</v>
      </c>
      <c r="I3242" s="390">
        <v>43617</v>
      </c>
    </row>
    <row r="3243" spans="1:9">
      <c r="A3243" s="1082">
        <v>97347</v>
      </c>
      <c r="B3243" s="1083" t="s">
        <v>7191</v>
      </c>
      <c r="C3243" s="630" t="s">
        <v>5407</v>
      </c>
      <c r="D3243" s="1083" t="s">
        <v>33</v>
      </c>
      <c r="E3243" s="1084">
        <v>56.44</v>
      </c>
      <c r="F3243" s="1084">
        <v>1.06</v>
      </c>
      <c r="G3243" s="1085">
        <v>55.38</v>
      </c>
      <c r="H3243" s="632" t="s">
        <v>12257</v>
      </c>
      <c r="I3243" s="390">
        <v>43617</v>
      </c>
    </row>
    <row r="3244" spans="1:9">
      <c r="A3244" s="1082">
        <v>97348</v>
      </c>
      <c r="B3244" s="1083" t="s">
        <v>7192</v>
      </c>
      <c r="C3244" s="630" t="s">
        <v>5407</v>
      </c>
      <c r="D3244" s="1083" t="s">
        <v>33</v>
      </c>
      <c r="E3244" s="1084">
        <v>77.930000000000007</v>
      </c>
      <c r="F3244" s="1084">
        <v>1.29</v>
      </c>
      <c r="G3244" s="1085">
        <v>76.64</v>
      </c>
      <c r="H3244" s="632" t="s">
        <v>12257</v>
      </c>
      <c r="I3244" s="390">
        <v>43617</v>
      </c>
    </row>
    <row r="3245" spans="1:9">
      <c r="A3245" s="1082">
        <v>97349</v>
      </c>
      <c r="B3245" s="1083" t="s">
        <v>7193</v>
      </c>
      <c r="C3245" s="630" t="s">
        <v>5407</v>
      </c>
      <c r="D3245" s="1083" t="s">
        <v>33</v>
      </c>
      <c r="E3245" s="1084">
        <v>112.23</v>
      </c>
      <c r="F3245" s="1084">
        <v>1.51</v>
      </c>
      <c r="G3245" s="1085">
        <v>110.72</v>
      </c>
      <c r="H3245" s="632" t="s">
        <v>12257</v>
      </c>
      <c r="I3245" s="390">
        <v>43617</v>
      </c>
    </row>
    <row r="3246" spans="1:9">
      <c r="A3246" s="1082">
        <v>97350</v>
      </c>
      <c r="B3246" s="1083" t="s">
        <v>7194</v>
      </c>
      <c r="C3246" s="630" t="s">
        <v>5407</v>
      </c>
      <c r="D3246" s="1083" t="s">
        <v>33</v>
      </c>
      <c r="E3246" s="1084">
        <v>136.24</v>
      </c>
      <c r="F3246" s="1084">
        <v>1.74</v>
      </c>
      <c r="G3246" s="1085">
        <v>134.5</v>
      </c>
      <c r="H3246" s="632" t="s">
        <v>12257</v>
      </c>
      <c r="I3246" s="390">
        <v>43617</v>
      </c>
    </row>
    <row r="3247" spans="1:9">
      <c r="A3247" s="1082">
        <v>97351</v>
      </c>
      <c r="B3247" s="1083" t="s">
        <v>7195</v>
      </c>
      <c r="C3247" s="630" t="s">
        <v>5407</v>
      </c>
      <c r="D3247" s="1083" t="s">
        <v>33</v>
      </c>
      <c r="E3247" s="1084">
        <v>188.3</v>
      </c>
      <c r="F3247" s="1084">
        <v>2.16</v>
      </c>
      <c r="G3247" s="1085">
        <v>186.14</v>
      </c>
      <c r="H3247" s="632" t="s">
        <v>12257</v>
      </c>
      <c r="I3247" s="390">
        <v>43617</v>
      </c>
    </row>
    <row r="3248" spans="1:9">
      <c r="A3248" s="1082">
        <v>97352</v>
      </c>
      <c r="B3248" s="1083" t="s">
        <v>7196</v>
      </c>
      <c r="C3248" s="630" t="s">
        <v>5407</v>
      </c>
      <c r="D3248" s="1083" t="s">
        <v>33</v>
      </c>
      <c r="E3248" s="1084">
        <v>243.97</v>
      </c>
      <c r="F3248" s="1084">
        <v>2.56</v>
      </c>
      <c r="G3248" s="1085">
        <v>241.41</v>
      </c>
      <c r="H3248" s="632" t="s">
        <v>12257</v>
      </c>
      <c r="I3248" s="390">
        <v>43617</v>
      </c>
    </row>
    <row r="3249" spans="1:9">
      <c r="A3249" s="1082">
        <v>97353</v>
      </c>
      <c r="B3249" s="1083" t="s">
        <v>7197</v>
      </c>
      <c r="C3249" s="630" t="s">
        <v>5407</v>
      </c>
      <c r="D3249" s="1083" t="s">
        <v>33</v>
      </c>
      <c r="E3249" s="1084">
        <v>37.75</v>
      </c>
      <c r="F3249" s="1084">
        <v>2.88</v>
      </c>
      <c r="G3249" s="1085">
        <v>34.869999999999997</v>
      </c>
      <c r="H3249" s="632" t="s">
        <v>12257</v>
      </c>
      <c r="I3249" s="390">
        <v>43617</v>
      </c>
    </row>
    <row r="3250" spans="1:9">
      <c r="A3250" s="1082">
        <v>97354</v>
      </c>
      <c r="B3250" s="1083" t="s">
        <v>7198</v>
      </c>
      <c r="C3250" s="630" t="s">
        <v>5407</v>
      </c>
      <c r="D3250" s="1083" t="s">
        <v>33</v>
      </c>
      <c r="E3250" s="1084">
        <v>59.6</v>
      </c>
      <c r="F3250" s="1084">
        <v>3.31</v>
      </c>
      <c r="G3250" s="1085">
        <v>56.29</v>
      </c>
      <c r="H3250" s="632" t="s">
        <v>12257</v>
      </c>
      <c r="I3250" s="390">
        <v>43617</v>
      </c>
    </row>
    <row r="3251" spans="1:9">
      <c r="A3251" s="1082">
        <v>97355</v>
      </c>
      <c r="B3251" s="1083" t="s">
        <v>7199</v>
      </c>
      <c r="C3251" s="630" t="s">
        <v>5407</v>
      </c>
      <c r="D3251" s="1083" t="s">
        <v>33</v>
      </c>
      <c r="E3251" s="1084">
        <v>81.31</v>
      </c>
      <c r="F3251" s="1084">
        <v>3.7</v>
      </c>
      <c r="G3251" s="1085">
        <v>77.61</v>
      </c>
      <c r="H3251" s="632" t="s">
        <v>12257</v>
      </c>
      <c r="I3251" s="390">
        <v>43617</v>
      </c>
    </row>
    <row r="3252" spans="1:9">
      <c r="A3252" s="1082">
        <v>97356</v>
      </c>
      <c r="B3252" s="1083" t="s">
        <v>7200</v>
      </c>
      <c r="C3252" s="630" t="s">
        <v>5407</v>
      </c>
      <c r="D3252" s="1083" t="s">
        <v>33</v>
      </c>
      <c r="E3252" s="1084">
        <v>44.67</v>
      </c>
      <c r="F3252" s="1084">
        <v>7.83</v>
      </c>
      <c r="G3252" s="1085">
        <v>36.840000000000003</v>
      </c>
      <c r="H3252" s="632" t="s">
        <v>12257</v>
      </c>
      <c r="I3252" s="390">
        <v>43617</v>
      </c>
    </row>
    <row r="3253" spans="1:9">
      <c r="A3253" s="1082">
        <v>97357</v>
      </c>
      <c r="B3253" s="1083" t="s">
        <v>7201</v>
      </c>
      <c r="C3253" s="630" t="s">
        <v>5407</v>
      </c>
      <c r="D3253" s="1083" t="s">
        <v>33</v>
      </c>
      <c r="E3253" s="1084">
        <v>71.48</v>
      </c>
      <c r="F3253" s="1084">
        <v>11.81</v>
      </c>
      <c r="G3253" s="1085">
        <v>59.67</v>
      </c>
      <c r="H3253" s="632" t="s">
        <v>12257</v>
      </c>
      <c r="I3253" s="390">
        <v>43617</v>
      </c>
    </row>
    <row r="3254" spans="1:9">
      <c r="A3254" s="1082">
        <v>97358</v>
      </c>
      <c r="B3254" s="1083" t="s">
        <v>7202</v>
      </c>
      <c r="C3254" s="630" t="s">
        <v>5407</v>
      </c>
      <c r="D3254" s="1083" t="s">
        <v>33</v>
      </c>
      <c r="E3254" s="1084">
        <v>97.52</v>
      </c>
      <c r="F3254" s="1084">
        <v>15.28</v>
      </c>
      <c r="G3254" s="1085">
        <v>82.24</v>
      </c>
      <c r="H3254" s="632" t="s">
        <v>12257</v>
      </c>
      <c r="I3254" s="390">
        <v>43617</v>
      </c>
    </row>
    <row r="3255" spans="1:9">
      <c r="A3255" s="1082">
        <v>97498</v>
      </c>
      <c r="B3255" s="1083" t="s">
        <v>6970</v>
      </c>
      <c r="C3255" s="630" t="s">
        <v>5407</v>
      </c>
      <c r="D3255" s="1083" t="s">
        <v>33</v>
      </c>
      <c r="E3255" s="1084">
        <v>26.1</v>
      </c>
      <c r="F3255" s="1084">
        <v>3.78</v>
      </c>
      <c r="G3255" s="1085">
        <v>22.32</v>
      </c>
      <c r="H3255" s="632" t="s">
        <v>12257</v>
      </c>
      <c r="I3255" s="390">
        <v>43617</v>
      </c>
    </row>
    <row r="3256" spans="1:9">
      <c r="A3256" s="1082">
        <v>97535</v>
      </c>
      <c r="B3256" s="1083" t="s">
        <v>7203</v>
      </c>
      <c r="C3256" s="630" t="s">
        <v>5407</v>
      </c>
      <c r="D3256" s="1083" t="s">
        <v>33</v>
      </c>
      <c r="E3256" s="1084">
        <v>29.24</v>
      </c>
      <c r="F3256" s="1084">
        <v>6.02</v>
      </c>
      <c r="G3256" s="1085">
        <v>23.22</v>
      </c>
      <c r="H3256" s="632" t="s">
        <v>12257</v>
      </c>
      <c r="I3256" s="390">
        <v>43617</v>
      </c>
    </row>
    <row r="3257" spans="1:9">
      <c r="A3257" s="1082">
        <v>97536</v>
      </c>
      <c r="B3257" s="1083" t="s">
        <v>7204</v>
      </c>
      <c r="C3257" s="630" t="s">
        <v>5407</v>
      </c>
      <c r="D3257" s="1083" t="s">
        <v>33</v>
      </c>
      <c r="E3257" s="1084">
        <v>36.49</v>
      </c>
      <c r="F3257" s="1084">
        <v>11.21</v>
      </c>
      <c r="G3257" s="1085">
        <v>25.28</v>
      </c>
      <c r="H3257" s="632" t="s">
        <v>12257</v>
      </c>
      <c r="I3257" s="390">
        <v>43617</v>
      </c>
    </row>
    <row r="3258" spans="1:9">
      <c r="A3258" s="1082">
        <v>72293</v>
      </c>
      <c r="B3258" s="1083" t="s">
        <v>448</v>
      </c>
      <c r="C3258" s="630" t="s">
        <v>5407</v>
      </c>
      <c r="D3258" s="1083" t="s">
        <v>43</v>
      </c>
      <c r="E3258" s="1084">
        <v>5.16</v>
      </c>
      <c r="F3258" s="1084">
        <v>1.52</v>
      </c>
      <c r="G3258" s="1085">
        <v>3.64</v>
      </c>
      <c r="H3258" s="632" t="s">
        <v>12257</v>
      </c>
      <c r="I3258" s="390">
        <v>43617</v>
      </c>
    </row>
    <row r="3259" spans="1:9">
      <c r="A3259" s="1082">
        <v>72294</v>
      </c>
      <c r="B3259" s="1083" t="s">
        <v>449</v>
      </c>
      <c r="C3259" s="630" t="s">
        <v>5407</v>
      </c>
      <c r="D3259" s="1083" t="s">
        <v>43</v>
      </c>
      <c r="E3259" s="1084">
        <v>7.8</v>
      </c>
      <c r="F3259" s="1084">
        <v>1.87</v>
      </c>
      <c r="G3259" s="1085">
        <v>5.93</v>
      </c>
      <c r="H3259" s="632" t="s">
        <v>12257</v>
      </c>
      <c r="I3259" s="390">
        <v>43617</v>
      </c>
    </row>
    <row r="3260" spans="1:9">
      <c r="A3260" s="1082">
        <v>72295</v>
      </c>
      <c r="B3260" s="1083" t="s">
        <v>450</v>
      </c>
      <c r="C3260" s="630" t="s">
        <v>5407</v>
      </c>
      <c r="D3260" s="1083" t="s">
        <v>43</v>
      </c>
      <c r="E3260" s="1084">
        <v>10.81</v>
      </c>
      <c r="F3260" s="1084">
        <v>2.56</v>
      </c>
      <c r="G3260" s="1085">
        <v>8.25</v>
      </c>
      <c r="H3260" s="632" t="s">
        <v>12257</v>
      </c>
      <c r="I3260" s="390">
        <v>43617</v>
      </c>
    </row>
    <row r="3261" spans="1:9">
      <c r="A3261" s="1082">
        <v>72306</v>
      </c>
      <c r="B3261" s="1083" t="s">
        <v>451</v>
      </c>
      <c r="C3261" s="630" t="s">
        <v>5407</v>
      </c>
      <c r="D3261" s="1083" t="s">
        <v>43</v>
      </c>
      <c r="E3261" s="1084">
        <v>143.26</v>
      </c>
      <c r="F3261" s="1084">
        <v>22.21</v>
      </c>
      <c r="G3261" s="1085">
        <v>121.05</v>
      </c>
      <c r="H3261" s="632" t="s">
        <v>12257</v>
      </c>
      <c r="I3261" s="390">
        <v>43617</v>
      </c>
    </row>
    <row r="3262" spans="1:9">
      <c r="A3262" s="1082">
        <v>72307</v>
      </c>
      <c r="B3262" s="1083" t="s">
        <v>452</v>
      </c>
      <c r="C3262" s="630" t="s">
        <v>5407</v>
      </c>
      <c r="D3262" s="1083" t="s">
        <v>43</v>
      </c>
      <c r="E3262" s="1084">
        <v>199.62</v>
      </c>
      <c r="F3262" s="1084">
        <v>25.7</v>
      </c>
      <c r="G3262" s="1085">
        <v>173.92</v>
      </c>
      <c r="H3262" s="632" t="s">
        <v>12257</v>
      </c>
      <c r="I3262" s="390">
        <v>43617</v>
      </c>
    </row>
    <row r="3263" spans="1:9">
      <c r="A3263" s="1082">
        <v>72313</v>
      </c>
      <c r="B3263" s="1083" t="s">
        <v>453</v>
      </c>
      <c r="C3263" s="630" t="s">
        <v>5407</v>
      </c>
      <c r="D3263" s="1083" t="s">
        <v>43</v>
      </c>
      <c r="E3263" s="1084">
        <v>458.79</v>
      </c>
      <c r="F3263" s="1084">
        <v>29.21</v>
      </c>
      <c r="G3263" s="1085">
        <v>429.58</v>
      </c>
      <c r="H3263" s="632" t="s">
        <v>12257</v>
      </c>
      <c r="I3263" s="390">
        <v>43617</v>
      </c>
    </row>
    <row r="3264" spans="1:9">
      <c r="A3264" s="1082">
        <v>72482</v>
      </c>
      <c r="B3264" s="1083" t="s">
        <v>454</v>
      </c>
      <c r="C3264" s="630" t="s">
        <v>5407</v>
      </c>
      <c r="D3264" s="1083" t="s">
        <v>43</v>
      </c>
      <c r="E3264" s="1084">
        <v>199.14</v>
      </c>
      <c r="F3264" s="1084">
        <v>21.03</v>
      </c>
      <c r="G3264" s="1085">
        <v>178.11</v>
      </c>
      <c r="H3264" s="632" t="s">
        <v>12257</v>
      </c>
      <c r="I3264" s="390">
        <v>43617</v>
      </c>
    </row>
    <row r="3265" spans="1:9">
      <c r="A3265" s="1082">
        <v>72619</v>
      </c>
      <c r="B3265" s="1083" t="s">
        <v>455</v>
      </c>
      <c r="C3265" s="630" t="s">
        <v>5407</v>
      </c>
      <c r="D3265" s="1083" t="s">
        <v>43</v>
      </c>
      <c r="E3265" s="1084">
        <v>83.25</v>
      </c>
      <c r="F3265" s="1084">
        <v>9.34</v>
      </c>
      <c r="G3265" s="1085">
        <v>73.91</v>
      </c>
      <c r="H3265" s="632" t="s">
        <v>12257</v>
      </c>
      <c r="I3265" s="390">
        <v>43617</v>
      </c>
    </row>
    <row r="3266" spans="1:9">
      <c r="A3266" s="1082">
        <v>72620</v>
      </c>
      <c r="B3266" s="1083" t="s">
        <v>456</v>
      </c>
      <c r="C3266" s="630" t="s">
        <v>5407</v>
      </c>
      <c r="D3266" s="1083" t="s">
        <v>43</v>
      </c>
      <c r="E3266" s="1084">
        <v>144.13</v>
      </c>
      <c r="F3266" s="1084">
        <v>11.68</v>
      </c>
      <c r="G3266" s="1085">
        <v>132.44999999999999</v>
      </c>
      <c r="H3266" s="632" t="s">
        <v>12257</v>
      </c>
      <c r="I3266" s="390">
        <v>43617</v>
      </c>
    </row>
    <row r="3267" spans="1:9">
      <c r="A3267" s="1082">
        <v>72621</v>
      </c>
      <c r="B3267" s="1083" t="s">
        <v>457</v>
      </c>
      <c r="C3267" s="630" t="s">
        <v>5407</v>
      </c>
      <c r="D3267" s="1083" t="s">
        <v>43</v>
      </c>
      <c r="E3267" s="1084">
        <v>230.32</v>
      </c>
      <c r="F3267" s="1084">
        <v>14.01</v>
      </c>
      <c r="G3267" s="1085">
        <v>216.31</v>
      </c>
      <c r="H3267" s="632" t="s">
        <v>12257</v>
      </c>
      <c r="I3267" s="390">
        <v>43617</v>
      </c>
    </row>
    <row r="3268" spans="1:9">
      <c r="A3268" s="1082">
        <v>72667</v>
      </c>
      <c r="B3268" s="1083" t="s">
        <v>458</v>
      </c>
      <c r="C3268" s="630" t="s">
        <v>5407</v>
      </c>
      <c r="D3268" s="1083" t="s">
        <v>43</v>
      </c>
      <c r="E3268" s="1084">
        <v>117.1</v>
      </c>
      <c r="F3268" s="1084">
        <v>23.38</v>
      </c>
      <c r="G3268" s="1085">
        <v>93.72</v>
      </c>
      <c r="H3268" s="632" t="s">
        <v>12257</v>
      </c>
      <c r="I3268" s="390">
        <v>43617</v>
      </c>
    </row>
    <row r="3269" spans="1:9">
      <c r="A3269" s="1082">
        <v>72668</v>
      </c>
      <c r="B3269" s="1083" t="s">
        <v>459</v>
      </c>
      <c r="C3269" s="630" t="s">
        <v>5407</v>
      </c>
      <c r="D3269" s="1083" t="s">
        <v>43</v>
      </c>
      <c r="E3269" s="1084">
        <v>116.4</v>
      </c>
      <c r="F3269" s="1084">
        <v>22.9</v>
      </c>
      <c r="G3269" s="1085">
        <v>93.5</v>
      </c>
      <c r="H3269" s="632" t="s">
        <v>12257</v>
      </c>
      <c r="I3269" s="390">
        <v>43617</v>
      </c>
    </row>
    <row r="3270" spans="1:9">
      <c r="A3270" s="1082">
        <v>72669</v>
      </c>
      <c r="B3270" s="1083" t="s">
        <v>460</v>
      </c>
      <c r="C3270" s="630" t="s">
        <v>5407</v>
      </c>
      <c r="D3270" s="1083" t="s">
        <v>43</v>
      </c>
      <c r="E3270" s="1084">
        <v>120.47</v>
      </c>
      <c r="F3270" s="1084">
        <v>25.71</v>
      </c>
      <c r="G3270" s="1085">
        <v>94.76</v>
      </c>
      <c r="H3270" s="632" t="s">
        <v>12257</v>
      </c>
      <c r="I3270" s="390">
        <v>43617</v>
      </c>
    </row>
    <row r="3271" spans="1:9">
      <c r="A3271" s="1082">
        <v>72681</v>
      </c>
      <c r="B3271" s="1083" t="s">
        <v>461</v>
      </c>
      <c r="C3271" s="630" t="s">
        <v>5407</v>
      </c>
      <c r="D3271" s="1083" t="s">
        <v>43</v>
      </c>
      <c r="E3271" s="1084">
        <v>81.23</v>
      </c>
      <c r="F3271" s="1084">
        <v>11.68</v>
      </c>
      <c r="G3271" s="1085">
        <v>69.55</v>
      </c>
      <c r="H3271" s="632" t="s">
        <v>12257</v>
      </c>
      <c r="I3271" s="390">
        <v>43617</v>
      </c>
    </row>
    <row r="3272" spans="1:9">
      <c r="A3272" s="1082">
        <v>72682</v>
      </c>
      <c r="B3272" s="1083" t="s">
        <v>462</v>
      </c>
      <c r="C3272" s="630" t="s">
        <v>5407</v>
      </c>
      <c r="D3272" s="1083" t="s">
        <v>43</v>
      </c>
      <c r="E3272" s="1084">
        <v>161.09</v>
      </c>
      <c r="F3272" s="1084">
        <v>12.84</v>
      </c>
      <c r="G3272" s="1085">
        <v>148.25</v>
      </c>
      <c r="H3272" s="632" t="s">
        <v>12257</v>
      </c>
      <c r="I3272" s="390">
        <v>43617</v>
      </c>
    </row>
    <row r="3273" spans="1:9">
      <c r="A3273" s="1082">
        <v>72683</v>
      </c>
      <c r="B3273" s="1083" t="s">
        <v>463</v>
      </c>
      <c r="C3273" s="630" t="s">
        <v>5407</v>
      </c>
      <c r="D3273" s="1083" t="s">
        <v>43</v>
      </c>
      <c r="E3273" s="1084">
        <v>257.33</v>
      </c>
      <c r="F3273" s="1084">
        <v>14.01</v>
      </c>
      <c r="G3273" s="1085">
        <v>243.32</v>
      </c>
      <c r="H3273" s="632" t="s">
        <v>12257</v>
      </c>
      <c r="I3273" s="390">
        <v>43617</v>
      </c>
    </row>
    <row r="3274" spans="1:9">
      <c r="A3274" s="1082">
        <v>72719</v>
      </c>
      <c r="B3274" s="1083" t="s">
        <v>464</v>
      </c>
      <c r="C3274" s="630" t="s">
        <v>5407</v>
      </c>
      <c r="D3274" s="1083" t="s">
        <v>43</v>
      </c>
      <c r="E3274" s="1084">
        <v>179.22</v>
      </c>
      <c r="F3274" s="1084">
        <v>25.7</v>
      </c>
      <c r="G3274" s="1085">
        <v>153.52000000000001</v>
      </c>
      <c r="H3274" s="632" t="s">
        <v>12257</v>
      </c>
      <c r="I3274" s="390">
        <v>43617</v>
      </c>
    </row>
    <row r="3275" spans="1:9">
      <c r="A3275" s="1082">
        <v>72720</v>
      </c>
      <c r="B3275" s="1083" t="s">
        <v>465</v>
      </c>
      <c r="C3275" s="630" t="s">
        <v>5407</v>
      </c>
      <c r="D3275" s="1083" t="s">
        <v>43</v>
      </c>
      <c r="E3275" s="1084">
        <v>245.42</v>
      </c>
      <c r="F3275" s="1084">
        <v>29.21</v>
      </c>
      <c r="G3275" s="1085">
        <v>216.21</v>
      </c>
      <c r="H3275" s="632" t="s">
        <v>12257</v>
      </c>
      <c r="I3275" s="390">
        <v>43617</v>
      </c>
    </row>
    <row r="3276" spans="1:9">
      <c r="A3276" s="1082">
        <v>72721</v>
      </c>
      <c r="B3276" s="1083" t="s">
        <v>466</v>
      </c>
      <c r="C3276" s="630" t="s">
        <v>5407</v>
      </c>
      <c r="D3276" s="1083" t="s">
        <v>43</v>
      </c>
      <c r="E3276" s="1084">
        <v>524.87</v>
      </c>
      <c r="F3276" s="1084">
        <v>32.72</v>
      </c>
      <c r="G3276" s="1085">
        <v>492.15</v>
      </c>
      <c r="H3276" s="632" t="s">
        <v>12257</v>
      </c>
      <c r="I3276" s="390">
        <v>43617</v>
      </c>
    </row>
    <row r="3277" spans="1:9">
      <c r="A3277" s="1082">
        <v>89358</v>
      </c>
      <c r="B3277" s="1083" t="s">
        <v>3671</v>
      </c>
      <c r="C3277" s="630" t="s">
        <v>5407</v>
      </c>
      <c r="D3277" s="1083" t="s">
        <v>43</v>
      </c>
      <c r="E3277" s="1084">
        <v>5.29</v>
      </c>
      <c r="F3277" s="1084">
        <v>3.01</v>
      </c>
      <c r="G3277" s="1085">
        <v>2.2799999999999998</v>
      </c>
      <c r="H3277" s="632" t="s">
        <v>12257</v>
      </c>
      <c r="I3277" s="390">
        <v>43617</v>
      </c>
    </row>
    <row r="3278" spans="1:9">
      <c r="A3278" s="1082">
        <v>89359</v>
      </c>
      <c r="B3278" s="1083" t="s">
        <v>3672</v>
      </c>
      <c r="C3278" s="630" t="s">
        <v>5407</v>
      </c>
      <c r="D3278" s="1083" t="s">
        <v>43</v>
      </c>
      <c r="E3278" s="1084">
        <v>5.53</v>
      </c>
      <c r="F3278" s="1084">
        <v>3.01</v>
      </c>
      <c r="G3278" s="1085">
        <v>2.52</v>
      </c>
      <c r="H3278" s="632" t="s">
        <v>12257</v>
      </c>
      <c r="I3278" s="390">
        <v>43617</v>
      </c>
    </row>
    <row r="3279" spans="1:9">
      <c r="A3279" s="1082">
        <v>89360</v>
      </c>
      <c r="B3279" s="1083" t="s">
        <v>3673</v>
      </c>
      <c r="C3279" s="630" t="s">
        <v>5407</v>
      </c>
      <c r="D3279" s="1083" t="s">
        <v>43</v>
      </c>
      <c r="E3279" s="1084">
        <v>6.53</v>
      </c>
      <c r="F3279" s="1084">
        <v>3</v>
      </c>
      <c r="G3279" s="1085">
        <v>3.53</v>
      </c>
      <c r="H3279" s="632" t="s">
        <v>12257</v>
      </c>
      <c r="I3279" s="390">
        <v>43617</v>
      </c>
    </row>
    <row r="3280" spans="1:9">
      <c r="A3280" s="1082">
        <v>89361</v>
      </c>
      <c r="B3280" s="1083" t="s">
        <v>3674</v>
      </c>
      <c r="C3280" s="630" t="s">
        <v>5407</v>
      </c>
      <c r="D3280" s="1083" t="s">
        <v>43</v>
      </c>
      <c r="E3280" s="1084">
        <v>6.14</v>
      </c>
      <c r="F3280" s="1084">
        <v>3</v>
      </c>
      <c r="G3280" s="1085">
        <v>3.14</v>
      </c>
      <c r="H3280" s="632" t="s">
        <v>12257</v>
      </c>
      <c r="I3280" s="390">
        <v>43617</v>
      </c>
    </row>
    <row r="3281" spans="1:9">
      <c r="A3281" s="1082">
        <v>89362</v>
      </c>
      <c r="B3281" s="1083" t="s">
        <v>3675</v>
      </c>
      <c r="C3281" s="630" t="s">
        <v>5407</v>
      </c>
      <c r="D3281" s="1083" t="s">
        <v>43</v>
      </c>
      <c r="E3281" s="1084">
        <v>6.29</v>
      </c>
      <c r="F3281" s="1084">
        <v>3.51</v>
      </c>
      <c r="G3281" s="1085">
        <v>2.78</v>
      </c>
      <c r="H3281" s="632" t="s">
        <v>12257</v>
      </c>
      <c r="I3281" s="390">
        <v>43617</v>
      </c>
    </row>
    <row r="3282" spans="1:9">
      <c r="A3282" s="1082">
        <v>89363</v>
      </c>
      <c r="B3282" s="1083" t="s">
        <v>3676</v>
      </c>
      <c r="C3282" s="630" t="s">
        <v>5407</v>
      </c>
      <c r="D3282" s="1083" t="s">
        <v>43</v>
      </c>
      <c r="E3282" s="1084">
        <v>6.8</v>
      </c>
      <c r="F3282" s="1084">
        <v>3.51</v>
      </c>
      <c r="G3282" s="1085">
        <v>3.29</v>
      </c>
      <c r="H3282" s="632" t="s">
        <v>12257</v>
      </c>
      <c r="I3282" s="390">
        <v>43617</v>
      </c>
    </row>
    <row r="3283" spans="1:9">
      <c r="A3283" s="1082">
        <v>89364</v>
      </c>
      <c r="B3283" s="1083" t="s">
        <v>3677</v>
      </c>
      <c r="C3283" s="630" t="s">
        <v>5407</v>
      </c>
      <c r="D3283" s="1083" t="s">
        <v>43</v>
      </c>
      <c r="E3283" s="1084">
        <v>7.85</v>
      </c>
      <c r="F3283" s="1084">
        <v>3.49</v>
      </c>
      <c r="G3283" s="1085">
        <v>4.3600000000000003</v>
      </c>
      <c r="H3283" s="632" t="s">
        <v>12257</v>
      </c>
      <c r="I3283" s="390">
        <v>43617</v>
      </c>
    </row>
    <row r="3284" spans="1:9">
      <c r="A3284" s="1082">
        <v>89365</v>
      </c>
      <c r="B3284" s="1083" t="s">
        <v>3678</v>
      </c>
      <c r="C3284" s="630" t="s">
        <v>5407</v>
      </c>
      <c r="D3284" s="1083" t="s">
        <v>43</v>
      </c>
      <c r="E3284" s="1084">
        <v>7.38</v>
      </c>
      <c r="F3284" s="1084">
        <v>3.49</v>
      </c>
      <c r="G3284" s="1085">
        <v>3.89</v>
      </c>
      <c r="H3284" s="632" t="s">
        <v>12257</v>
      </c>
      <c r="I3284" s="390">
        <v>43617</v>
      </c>
    </row>
    <row r="3285" spans="1:9">
      <c r="A3285" s="1082">
        <v>89366</v>
      </c>
      <c r="B3285" s="1083" t="s">
        <v>3679</v>
      </c>
      <c r="C3285" s="630" t="s">
        <v>5407</v>
      </c>
      <c r="D3285" s="1083" t="s">
        <v>43</v>
      </c>
      <c r="E3285" s="1084">
        <v>10.64</v>
      </c>
      <c r="F3285" s="1084">
        <v>3.48</v>
      </c>
      <c r="G3285" s="1085">
        <v>7.16</v>
      </c>
      <c r="H3285" s="632" t="s">
        <v>12257</v>
      </c>
      <c r="I3285" s="390">
        <v>43617</v>
      </c>
    </row>
    <row r="3286" spans="1:9">
      <c r="A3286" s="1082">
        <v>89367</v>
      </c>
      <c r="B3286" s="1083" t="s">
        <v>3680</v>
      </c>
      <c r="C3286" s="630" t="s">
        <v>5407</v>
      </c>
      <c r="D3286" s="1083" t="s">
        <v>43</v>
      </c>
      <c r="E3286" s="1084">
        <v>8.52</v>
      </c>
      <c r="F3286" s="1084">
        <v>4.1500000000000004</v>
      </c>
      <c r="G3286" s="1085">
        <v>4.37</v>
      </c>
      <c r="H3286" s="632" t="s">
        <v>12257</v>
      </c>
      <c r="I3286" s="390">
        <v>43617</v>
      </c>
    </row>
    <row r="3287" spans="1:9">
      <c r="A3287" s="1082">
        <v>89368</v>
      </c>
      <c r="B3287" s="1083" t="s">
        <v>3681</v>
      </c>
      <c r="C3287" s="630" t="s">
        <v>5407</v>
      </c>
      <c r="D3287" s="1083" t="s">
        <v>43</v>
      </c>
      <c r="E3287" s="1084">
        <v>9.9499999999999993</v>
      </c>
      <c r="F3287" s="1084">
        <v>4.1500000000000004</v>
      </c>
      <c r="G3287" s="1085">
        <v>5.8</v>
      </c>
      <c r="H3287" s="632" t="s">
        <v>12257</v>
      </c>
      <c r="I3287" s="390">
        <v>43617</v>
      </c>
    </row>
    <row r="3288" spans="1:9">
      <c r="A3288" s="1082">
        <v>89369</v>
      </c>
      <c r="B3288" s="1083" t="s">
        <v>3682</v>
      </c>
      <c r="C3288" s="630" t="s">
        <v>5407</v>
      </c>
      <c r="D3288" s="1083" t="s">
        <v>43</v>
      </c>
      <c r="E3288" s="1084">
        <v>11.72</v>
      </c>
      <c r="F3288" s="1084">
        <v>4.1500000000000004</v>
      </c>
      <c r="G3288" s="1085">
        <v>7.57</v>
      </c>
      <c r="H3288" s="632" t="s">
        <v>12257</v>
      </c>
      <c r="I3288" s="390">
        <v>43617</v>
      </c>
    </row>
    <row r="3289" spans="1:9">
      <c r="A3289" s="1082">
        <v>89370</v>
      </c>
      <c r="B3289" s="1083" t="s">
        <v>3683</v>
      </c>
      <c r="C3289" s="630" t="s">
        <v>5407</v>
      </c>
      <c r="D3289" s="1083" t="s">
        <v>43</v>
      </c>
      <c r="E3289" s="1084">
        <v>9.65</v>
      </c>
      <c r="F3289" s="1084">
        <v>4.1500000000000004</v>
      </c>
      <c r="G3289" s="1085">
        <v>5.5</v>
      </c>
      <c r="H3289" s="632" t="s">
        <v>12257</v>
      </c>
      <c r="I3289" s="390">
        <v>43617</v>
      </c>
    </row>
    <row r="3290" spans="1:9">
      <c r="A3290" s="1082">
        <v>89371</v>
      </c>
      <c r="B3290" s="1083" t="s">
        <v>1522</v>
      </c>
      <c r="C3290" s="630" t="s">
        <v>5407</v>
      </c>
      <c r="D3290" s="1083" t="s">
        <v>43</v>
      </c>
      <c r="E3290" s="1084">
        <v>3.97</v>
      </c>
      <c r="F3290" s="1084">
        <v>2.02</v>
      </c>
      <c r="G3290" s="1085">
        <v>1.95</v>
      </c>
      <c r="H3290" s="632" t="s">
        <v>12257</v>
      </c>
      <c r="I3290" s="390">
        <v>43617</v>
      </c>
    </row>
    <row r="3291" spans="1:9">
      <c r="A3291" s="1082">
        <v>89372</v>
      </c>
      <c r="B3291" s="1083" t="s">
        <v>3684</v>
      </c>
      <c r="C3291" s="630" t="s">
        <v>5407</v>
      </c>
      <c r="D3291" s="1083" t="s">
        <v>43</v>
      </c>
      <c r="E3291" s="1084">
        <v>8.69</v>
      </c>
      <c r="F3291" s="1084">
        <v>1.99</v>
      </c>
      <c r="G3291" s="1085">
        <v>6.7</v>
      </c>
      <c r="H3291" s="632" t="s">
        <v>12257</v>
      </c>
      <c r="I3291" s="390">
        <v>43617</v>
      </c>
    </row>
    <row r="3292" spans="1:9">
      <c r="A3292" s="1082">
        <v>89373</v>
      </c>
      <c r="B3292" s="1083" t="s">
        <v>1523</v>
      </c>
      <c r="C3292" s="630" t="s">
        <v>5407</v>
      </c>
      <c r="D3292" s="1083" t="s">
        <v>43</v>
      </c>
      <c r="E3292" s="1084">
        <v>4.4000000000000004</v>
      </c>
      <c r="F3292" s="1084">
        <v>2</v>
      </c>
      <c r="G3292" s="1085">
        <v>2.4</v>
      </c>
      <c r="H3292" s="632" t="s">
        <v>12257</v>
      </c>
      <c r="I3292" s="390">
        <v>43617</v>
      </c>
    </row>
    <row r="3293" spans="1:9">
      <c r="A3293" s="1082">
        <v>89374</v>
      </c>
      <c r="B3293" s="1083" t="s">
        <v>3685</v>
      </c>
      <c r="C3293" s="630" t="s">
        <v>5407</v>
      </c>
      <c r="D3293" s="1083" t="s">
        <v>43</v>
      </c>
      <c r="E3293" s="1084">
        <v>6.96</v>
      </c>
      <c r="F3293" s="1084">
        <v>1.99</v>
      </c>
      <c r="G3293" s="1085">
        <v>4.97</v>
      </c>
      <c r="H3293" s="632" t="s">
        <v>12257</v>
      </c>
      <c r="I3293" s="390">
        <v>43617</v>
      </c>
    </row>
    <row r="3294" spans="1:9">
      <c r="A3294" s="1082">
        <v>89375</v>
      </c>
      <c r="B3294" s="1083" t="s">
        <v>1524</v>
      </c>
      <c r="C3294" s="630" t="s">
        <v>5407</v>
      </c>
      <c r="D3294" s="1083" t="s">
        <v>43</v>
      </c>
      <c r="E3294" s="1084">
        <v>8.5</v>
      </c>
      <c r="F3294" s="1084">
        <v>1.99</v>
      </c>
      <c r="G3294" s="1085">
        <v>6.51</v>
      </c>
      <c r="H3294" s="632" t="s">
        <v>12257</v>
      </c>
      <c r="I3294" s="390">
        <v>43617</v>
      </c>
    </row>
    <row r="3295" spans="1:9">
      <c r="A3295" s="1082">
        <v>89376</v>
      </c>
      <c r="B3295" s="1083" t="s">
        <v>3686</v>
      </c>
      <c r="C3295" s="630" t="s">
        <v>5407</v>
      </c>
      <c r="D3295" s="1083" t="s">
        <v>43</v>
      </c>
      <c r="E3295" s="1084">
        <v>4.01</v>
      </c>
      <c r="F3295" s="1084">
        <v>2.02</v>
      </c>
      <c r="G3295" s="1085">
        <v>1.99</v>
      </c>
      <c r="H3295" s="632" t="s">
        <v>12257</v>
      </c>
      <c r="I3295" s="390">
        <v>43617</v>
      </c>
    </row>
    <row r="3296" spans="1:9">
      <c r="A3296" s="1082">
        <v>89377</v>
      </c>
      <c r="B3296" s="1083" t="s">
        <v>3687</v>
      </c>
      <c r="C3296" s="630" t="s">
        <v>5407</v>
      </c>
      <c r="D3296" s="1083" t="s">
        <v>43</v>
      </c>
      <c r="E3296" s="1084">
        <v>6.3</v>
      </c>
      <c r="F3296" s="1084">
        <v>1.99</v>
      </c>
      <c r="G3296" s="1085">
        <v>4.3099999999999996</v>
      </c>
      <c r="H3296" s="632" t="s">
        <v>12257</v>
      </c>
      <c r="I3296" s="390">
        <v>43617</v>
      </c>
    </row>
    <row r="3297" spans="1:9">
      <c r="A3297" s="1082">
        <v>89378</v>
      </c>
      <c r="B3297" s="1083" t="s">
        <v>1525</v>
      </c>
      <c r="C3297" s="630" t="s">
        <v>5407</v>
      </c>
      <c r="D3297" s="1083" t="s">
        <v>43</v>
      </c>
      <c r="E3297" s="1084">
        <v>4.7</v>
      </c>
      <c r="F3297" s="1084">
        <v>2.3199999999999998</v>
      </c>
      <c r="G3297" s="1085">
        <v>2.38</v>
      </c>
      <c r="H3297" s="632" t="s">
        <v>12257</v>
      </c>
      <c r="I3297" s="390">
        <v>43617</v>
      </c>
    </row>
    <row r="3298" spans="1:9">
      <c r="A3298" s="1082">
        <v>89379</v>
      </c>
      <c r="B3298" s="1083" t="s">
        <v>3688</v>
      </c>
      <c r="C3298" s="630" t="s">
        <v>5407</v>
      </c>
      <c r="D3298" s="1083" t="s">
        <v>43</v>
      </c>
      <c r="E3298" s="1084">
        <v>11</v>
      </c>
      <c r="F3298" s="1084">
        <v>2.31</v>
      </c>
      <c r="G3298" s="1085">
        <v>8.69</v>
      </c>
      <c r="H3298" s="632" t="s">
        <v>12257</v>
      </c>
      <c r="I3298" s="390">
        <v>43617</v>
      </c>
    </row>
    <row r="3299" spans="1:9">
      <c r="A3299" s="1082">
        <v>89380</v>
      </c>
      <c r="B3299" s="1083" t="s">
        <v>1526</v>
      </c>
      <c r="C3299" s="630" t="s">
        <v>5407</v>
      </c>
      <c r="D3299" s="1083" t="s">
        <v>43</v>
      </c>
      <c r="E3299" s="1084">
        <v>6.63</v>
      </c>
      <c r="F3299" s="1084">
        <v>2.3199999999999998</v>
      </c>
      <c r="G3299" s="1085">
        <v>4.3099999999999996</v>
      </c>
      <c r="H3299" s="632" t="s">
        <v>12257</v>
      </c>
      <c r="I3299" s="390">
        <v>43617</v>
      </c>
    </row>
    <row r="3300" spans="1:9">
      <c r="A3300" s="1082">
        <v>89381</v>
      </c>
      <c r="B3300" s="1083" t="s">
        <v>3689</v>
      </c>
      <c r="C3300" s="630" t="s">
        <v>5407</v>
      </c>
      <c r="D3300" s="1083" t="s">
        <v>43</v>
      </c>
      <c r="E3300" s="1084">
        <v>8.68</v>
      </c>
      <c r="F3300" s="1084">
        <v>2.31</v>
      </c>
      <c r="G3300" s="1085">
        <v>6.37</v>
      </c>
      <c r="H3300" s="632" t="s">
        <v>12257</v>
      </c>
      <c r="I3300" s="390">
        <v>43617</v>
      </c>
    </row>
    <row r="3301" spans="1:9">
      <c r="A3301" s="1082">
        <v>89382</v>
      </c>
      <c r="B3301" s="1083" t="s">
        <v>1527</v>
      </c>
      <c r="C3301" s="630" t="s">
        <v>5407</v>
      </c>
      <c r="D3301" s="1083" t="s">
        <v>43</v>
      </c>
      <c r="E3301" s="1084">
        <v>10.130000000000001</v>
      </c>
      <c r="F3301" s="1084">
        <v>2.31</v>
      </c>
      <c r="G3301" s="1085">
        <v>7.82</v>
      </c>
      <c r="H3301" s="632" t="s">
        <v>12257</v>
      </c>
      <c r="I3301" s="390">
        <v>43617</v>
      </c>
    </row>
    <row r="3302" spans="1:9">
      <c r="A3302" s="1082">
        <v>89383</v>
      </c>
      <c r="B3302" s="1083" t="s">
        <v>3690</v>
      </c>
      <c r="C3302" s="630" t="s">
        <v>5407</v>
      </c>
      <c r="D3302" s="1083" t="s">
        <v>43</v>
      </c>
      <c r="E3302" s="1084">
        <v>4.76</v>
      </c>
      <c r="F3302" s="1084">
        <v>2.3199999999999998</v>
      </c>
      <c r="G3302" s="1085">
        <v>2.44</v>
      </c>
      <c r="H3302" s="632" t="s">
        <v>12257</v>
      </c>
      <c r="I3302" s="390">
        <v>43617</v>
      </c>
    </row>
    <row r="3303" spans="1:9">
      <c r="A3303" s="1082">
        <v>89384</v>
      </c>
      <c r="B3303" s="1083" t="s">
        <v>3691</v>
      </c>
      <c r="C3303" s="630" t="s">
        <v>5407</v>
      </c>
      <c r="D3303" s="1083" t="s">
        <v>43</v>
      </c>
      <c r="E3303" s="1084">
        <v>8.7899999999999991</v>
      </c>
      <c r="F3303" s="1084">
        <v>2.31</v>
      </c>
      <c r="G3303" s="1085">
        <v>6.48</v>
      </c>
      <c r="H3303" s="632" t="s">
        <v>12257</v>
      </c>
      <c r="I3303" s="390">
        <v>43617</v>
      </c>
    </row>
    <row r="3304" spans="1:9">
      <c r="A3304" s="1082">
        <v>89385</v>
      </c>
      <c r="B3304" s="1083" t="s">
        <v>3692</v>
      </c>
      <c r="C3304" s="630" t="s">
        <v>5407</v>
      </c>
      <c r="D3304" s="1083" t="s">
        <v>43</v>
      </c>
      <c r="E3304" s="1084">
        <v>5.26</v>
      </c>
      <c r="F3304" s="1084">
        <v>2.3199999999999998</v>
      </c>
      <c r="G3304" s="1085">
        <v>2.94</v>
      </c>
      <c r="H3304" s="632" t="s">
        <v>12257</v>
      </c>
      <c r="I3304" s="390">
        <v>43617</v>
      </c>
    </row>
    <row r="3305" spans="1:9">
      <c r="A3305" s="1082">
        <v>89386</v>
      </c>
      <c r="B3305" s="1083" t="s">
        <v>1528</v>
      </c>
      <c r="C3305" s="630" t="s">
        <v>5407</v>
      </c>
      <c r="D3305" s="1083" t="s">
        <v>43</v>
      </c>
      <c r="E3305" s="1084">
        <v>6.38</v>
      </c>
      <c r="F3305" s="1084">
        <v>2.77</v>
      </c>
      <c r="G3305" s="1085">
        <v>3.61</v>
      </c>
      <c r="H3305" s="632" t="s">
        <v>12257</v>
      </c>
      <c r="I3305" s="390">
        <v>43617</v>
      </c>
    </row>
    <row r="3306" spans="1:9">
      <c r="A3306" s="1082">
        <v>89387</v>
      </c>
      <c r="B3306" s="1083" t="s">
        <v>3693</v>
      </c>
      <c r="C3306" s="630" t="s">
        <v>5407</v>
      </c>
      <c r="D3306" s="1083" t="s">
        <v>43</v>
      </c>
      <c r="E3306" s="1084">
        <v>21.41</v>
      </c>
      <c r="F3306" s="1084">
        <v>2.74</v>
      </c>
      <c r="G3306" s="1085">
        <v>18.670000000000002</v>
      </c>
      <c r="H3306" s="632" t="s">
        <v>12257</v>
      </c>
      <c r="I3306" s="390">
        <v>43617</v>
      </c>
    </row>
    <row r="3307" spans="1:9">
      <c r="A3307" s="1082">
        <v>89388</v>
      </c>
      <c r="B3307" s="1083" t="s">
        <v>1529</v>
      </c>
      <c r="C3307" s="630" t="s">
        <v>5407</v>
      </c>
      <c r="D3307" s="1083" t="s">
        <v>43</v>
      </c>
      <c r="E3307" s="1084">
        <v>8.08</v>
      </c>
      <c r="F3307" s="1084">
        <v>2.76</v>
      </c>
      <c r="G3307" s="1085">
        <v>5.32</v>
      </c>
      <c r="H3307" s="632" t="s">
        <v>12257</v>
      </c>
      <c r="I3307" s="390">
        <v>43617</v>
      </c>
    </row>
    <row r="3308" spans="1:9">
      <c r="A3308" s="1082">
        <v>89389</v>
      </c>
      <c r="B3308" s="1083" t="s">
        <v>3694</v>
      </c>
      <c r="C3308" s="630" t="s">
        <v>5407</v>
      </c>
      <c r="D3308" s="1083" t="s">
        <v>43</v>
      </c>
      <c r="E3308" s="1084">
        <v>8.66</v>
      </c>
      <c r="F3308" s="1084">
        <v>2.76</v>
      </c>
      <c r="G3308" s="1085">
        <v>5.9</v>
      </c>
      <c r="H3308" s="632" t="s">
        <v>12257</v>
      </c>
      <c r="I3308" s="390">
        <v>43617</v>
      </c>
    </row>
    <row r="3309" spans="1:9">
      <c r="A3309" s="1082">
        <v>89390</v>
      </c>
      <c r="B3309" s="1083" t="s">
        <v>1530</v>
      </c>
      <c r="C3309" s="630" t="s">
        <v>5407</v>
      </c>
      <c r="D3309" s="1083" t="s">
        <v>43</v>
      </c>
      <c r="E3309" s="1084">
        <v>14.86</v>
      </c>
      <c r="F3309" s="1084">
        <v>2.75</v>
      </c>
      <c r="G3309" s="1085">
        <v>12.11</v>
      </c>
      <c r="H3309" s="632" t="s">
        <v>12257</v>
      </c>
      <c r="I3309" s="390">
        <v>43617</v>
      </c>
    </row>
    <row r="3310" spans="1:9">
      <c r="A3310" s="1082">
        <v>89391</v>
      </c>
      <c r="B3310" s="1083" t="s">
        <v>3695</v>
      </c>
      <c r="C3310" s="630" t="s">
        <v>5407</v>
      </c>
      <c r="D3310" s="1083" t="s">
        <v>43</v>
      </c>
      <c r="E3310" s="1084">
        <v>6.31</v>
      </c>
      <c r="F3310" s="1084">
        <v>2.77</v>
      </c>
      <c r="G3310" s="1085">
        <v>3.54</v>
      </c>
      <c r="H3310" s="632" t="s">
        <v>12257</v>
      </c>
      <c r="I3310" s="390">
        <v>43617</v>
      </c>
    </row>
    <row r="3311" spans="1:9">
      <c r="A3311" s="1082">
        <v>89392</v>
      </c>
      <c r="B3311" s="1083" t="s">
        <v>3696</v>
      </c>
      <c r="C3311" s="630" t="s">
        <v>5407</v>
      </c>
      <c r="D3311" s="1083" t="s">
        <v>43</v>
      </c>
      <c r="E3311" s="1084">
        <v>17.440000000000001</v>
      </c>
      <c r="F3311" s="1084">
        <v>2.75</v>
      </c>
      <c r="G3311" s="1085">
        <v>14.69</v>
      </c>
      <c r="H3311" s="632" t="s">
        <v>12257</v>
      </c>
      <c r="I3311" s="390">
        <v>43617</v>
      </c>
    </row>
    <row r="3312" spans="1:9">
      <c r="A3312" s="1082">
        <v>89393</v>
      </c>
      <c r="B3312" s="1083" t="s">
        <v>1531</v>
      </c>
      <c r="C3312" s="630" t="s">
        <v>5407</v>
      </c>
      <c r="D3312" s="1083" t="s">
        <v>43</v>
      </c>
      <c r="E3312" s="1084">
        <v>7.37</v>
      </c>
      <c r="F3312" s="1084">
        <v>4.0199999999999996</v>
      </c>
      <c r="G3312" s="1085">
        <v>3.35</v>
      </c>
      <c r="H3312" s="632" t="s">
        <v>12257</v>
      </c>
      <c r="I3312" s="390">
        <v>43617</v>
      </c>
    </row>
    <row r="3313" spans="1:9">
      <c r="A3313" s="1082">
        <v>89394</v>
      </c>
      <c r="B3313" s="1083" t="s">
        <v>3697</v>
      </c>
      <c r="C3313" s="630" t="s">
        <v>5407</v>
      </c>
      <c r="D3313" s="1083" t="s">
        <v>43</v>
      </c>
      <c r="E3313" s="1084">
        <v>13.27</v>
      </c>
      <c r="F3313" s="1084">
        <v>3.99</v>
      </c>
      <c r="G3313" s="1085">
        <v>9.2799999999999994</v>
      </c>
      <c r="H3313" s="632" t="s">
        <v>12257</v>
      </c>
      <c r="I3313" s="390">
        <v>43617</v>
      </c>
    </row>
    <row r="3314" spans="1:9">
      <c r="A3314" s="1082">
        <v>89395</v>
      </c>
      <c r="B3314" s="1083" t="s">
        <v>1532</v>
      </c>
      <c r="C3314" s="630" t="s">
        <v>5407</v>
      </c>
      <c r="D3314" s="1083" t="s">
        <v>43</v>
      </c>
      <c r="E3314" s="1084">
        <v>8.7899999999999991</v>
      </c>
      <c r="F3314" s="1084">
        <v>4.67</v>
      </c>
      <c r="G3314" s="1085">
        <v>4.12</v>
      </c>
      <c r="H3314" s="632" t="s">
        <v>12257</v>
      </c>
      <c r="I3314" s="390">
        <v>43617</v>
      </c>
    </row>
    <row r="3315" spans="1:9">
      <c r="A3315" s="1082">
        <v>89396</v>
      </c>
      <c r="B3315" s="1083" t="s">
        <v>3698</v>
      </c>
      <c r="C3315" s="630" t="s">
        <v>5407</v>
      </c>
      <c r="D3315" s="1083" t="s">
        <v>43</v>
      </c>
      <c r="E3315" s="1084">
        <v>13.83</v>
      </c>
      <c r="F3315" s="1084">
        <v>4.6500000000000004</v>
      </c>
      <c r="G3315" s="1085">
        <v>9.18</v>
      </c>
      <c r="H3315" s="632" t="s">
        <v>12257</v>
      </c>
      <c r="I3315" s="390">
        <v>43617</v>
      </c>
    </row>
    <row r="3316" spans="1:9">
      <c r="A3316" s="1082">
        <v>89397</v>
      </c>
      <c r="B3316" s="1083" t="s">
        <v>3699</v>
      </c>
      <c r="C3316" s="630" t="s">
        <v>5407</v>
      </c>
      <c r="D3316" s="1083" t="s">
        <v>43</v>
      </c>
      <c r="E3316" s="1084">
        <v>10.130000000000001</v>
      </c>
      <c r="F3316" s="1084">
        <v>4.66</v>
      </c>
      <c r="G3316" s="1085">
        <v>5.47</v>
      </c>
      <c r="H3316" s="632" t="s">
        <v>12257</v>
      </c>
      <c r="I3316" s="390">
        <v>43617</v>
      </c>
    </row>
    <row r="3317" spans="1:9">
      <c r="A3317" s="1082">
        <v>89398</v>
      </c>
      <c r="B3317" s="1083" t="s">
        <v>1533</v>
      </c>
      <c r="C3317" s="630" t="s">
        <v>5407</v>
      </c>
      <c r="D3317" s="1083" t="s">
        <v>43</v>
      </c>
      <c r="E3317" s="1084">
        <v>12.42</v>
      </c>
      <c r="F3317" s="1084">
        <v>5.53</v>
      </c>
      <c r="G3317" s="1085">
        <v>6.89</v>
      </c>
      <c r="H3317" s="632" t="s">
        <v>12257</v>
      </c>
      <c r="I3317" s="390">
        <v>43617</v>
      </c>
    </row>
    <row r="3318" spans="1:9">
      <c r="A3318" s="1082">
        <v>89399</v>
      </c>
      <c r="B3318" s="1083" t="s">
        <v>3700</v>
      </c>
      <c r="C3318" s="630" t="s">
        <v>5407</v>
      </c>
      <c r="D3318" s="1083" t="s">
        <v>43</v>
      </c>
      <c r="E3318" s="1084">
        <v>20.98</v>
      </c>
      <c r="F3318" s="1084">
        <v>5.52</v>
      </c>
      <c r="G3318" s="1085">
        <v>15.46</v>
      </c>
      <c r="H3318" s="632" t="s">
        <v>12257</v>
      </c>
      <c r="I3318" s="390">
        <v>43617</v>
      </c>
    </row>
    <row r="3319" spans="1:9">
      <c r="A3319" s="1082">
        <v>89400</v>
      </c>
      <c r="B3319" s="1083" t="s">
        <v>3701</v>
      </c>
      <c r="C3319" s="630" t="s">
        <v>5407</v>
      </c>
      <c r="D3319" s="1083" t="s">
        <v>43</v>
      </c>
      <c r="E3319" s="1084">
        <v>13.75</v>
      </c>
      <c r="F3319" s="1084">
        <v>5.53</v>
      </c>
      <c r="G3319" s="1085">
        <v>8.2200000000000006</v>
      </c>
      <c r="H3319" s="632" t="s">
        <v>12257</v>
      </c>
      <c r="I3319" s="390">
        <v>43617</v>
      </c>
    </row>
    <row r="3320" spans="1:9">
      <c r="A3320" s="1082">
        <v>89404</v>
      </c>
      <c r="B3320" s="1083" t="s">
        <v>3702</v>
      </c>
      <c r="C3320" s="630" t="s">
        <v>5407</v>
      </c>
      <c r="D3320" s="1083" t="s">
        <v>43</v>
      </c>
      <c r="E3320" s="1084">
        <v>3.57</v>
      </c>
      <c r="F3320" s="1084">
        <v>1.81</v>
      </c>
      <c r="G3320" s="1085">
        <v>1.76</v>
      </c>
      <c r="H3320" s="632" t="s">
        <v>12257</v>
      </c>
      <c r="I3320" s="390">
        <v>43617</v>
      </c>
    </row>
    <row r="3321" spans="1:9">
      <c r="A3321" s="1082">
        <v>89405</v>
      </c>
      <c r="B3321" s="1083" t="s">
        <v>3703</v>
      </c>
      <c r="C3321" s="630" t="s">
        <v>5407</v>
      </c>
      <c r="D3321" s="1083" t="s">
        <v>43</v>
      </c>
      <c r="E3321" s="1084">
        <v>3.81</v>
      </c>
      <c r="F3321" s="1084">
        <v>1.79</v>
      </c>
      <c r="G3321" s="1085">
        <v>2.02</v>
      </c>
      <c r="H3321" s="632" t="s">
        <v>12257</v>
      </c>
      <c r="I3321" s="390">
        <v>43617</v>
      </c>
    </row>
    <row r="3322" spans="1:9">
      <c r="A3322" s="1082">
        <v>89406</v>
      </c>
      <c r="B3322" s="1083" t="s">
        <v>3704</v>
      </c>
      <c r="C3322" s="630" t="s">
        <v>5407</v>
      </c>
      <c r="D3322" s="1083" t="s">
        <v>43</v>
      </c>
      <c r="E3322" s="1084">
        <v>4.8099999999999996</v>
      </c>
      <c r="F3322" s="1084">
        <v>1.79</v>
      </c>
      <c r="G3322" s="1085">
        <v>3.02</v>
      </c>
      <c r="H3322" s="632" t="s">
        <v>12257</v>
      </c>
      <c r="I3322" s="390">
        <v>43617</v>
      </c>
    </row>
    <row r="3323" spans="1:9">
      <c r="A3323" s="1082">
        <v>89407</v>
      </c>
      <c r="B3323" s="1083" t="s">
        <v>3705</v>
      </c>
      <c r="C3323" s="630" t="s">
        <v>5407</v>
      </c>
      <c r="D3323" s="1083" t="s">
        <v>43</v>
      </c>
      <c r="E3323" s="1084">
        <v>4.42</v>
      </c>
      <c r="F3323" s="1084">
        <v>1.79</v>
      </c>
      <c r="G3323" s="1085">
        <v>2.63</v>
      </c>
      <c r="H3323" s="632" t="s">
        <v>12257</v>
      </c>
      <c r="I3323" s="390">
        <v>43617</v>
      </c>
    </row>
    <row r="3324" spans="1:9">
      <c r="A3324" s="1082">
        <v>89408</v>
      </c>
      <c r="B3324" s="1083" t="s">
        <v>3706</v>
      </c>
      <c r="C3324" s="630" t="s">
        <v>5407</v>
      </c>
      <c r="D3324" s="1083" t="s">
        <v>43</v>
      </c>
      <c r="E3324" s="1084">
        <v>4.32</v>
      </c>
      <c r="F3324" s="1084">
        <v>2.1</v>
      </c>
      <c r="G3324" s="1085">
        <v>2.2200000000000002</v>
      </c>
      <c r="H3324" s="632" t="s">
        <v>12257</v>
      </c>
      <c r="I3324" s="390">
        <v>43617</v>
      </c>
    </row>
    <row r="3325" spans="1:9">
      <c r="A3325" s="1082">
        <v>89409</v>
      </c>
      <c r="B3325" s="1083" t="s">
        <v>3707</v>
      </c>
      <c r="C3325" s="630" t="s">
        <v>5407</v>
      </c>
      <c r="D3325" s="1083" t="s">
        <v>43</v>
      </c>
      <c r="E3325" s="1084">
        <v>4.83</v>
      </c>
      <c r="F3325" s="1084">
        <v>2.1</v>
      </c>
      <c r="G3325" s="1085">
        <v>2.73</v>
      </c>
      <c r="H3325" s="632" t="s">
        <v>12257</v>
      </c>
      <c r="I3325" s="390">
        <v>43617</v>
      </c>
    </row>
    <row r="3326" spans="1:9">
      <c r="A3326" s="1082">
        <v>89410</v>
      </c>
      <c r="B3326" s="1083" t="s">
        <v>3708</v>
      </c>
      <c r="C3326" s="630" t="s">
        <v>5407</v>
      </c>
      <c r="D3326" s="1083" t="s">
        <v>43</v>
      </c>
      <c r="E3326" s="1084">
        <v>5.88</v>
      </c>
      <c r="F3326" s="1084">
        <v>2.09</v>
      </c>
      <c r="G3326" s="1085">
        <v>3.79</v>
      </c>
      <c r="H3326" s="632" t="s">
        <v>12257</v>
      </c>
      <c r="I3326" s="390">
        <v>43617</v>
      </c>
    </row>
    <row r="3327" spans="1:9">
      <c r="A3327" s="1082">
        <v>89411</v>
      </c>
      <c r="B3327" s="1083" t="s">
        <v>3709</v>
      </c>
      <c r="C3327" s="630" t="s">
        <v>5407</v>
      </c>
      <c r="D3327" s="1083" t="s">
        <v>43</v>
      </c>
      <c r="E3327" s="1084">
        <v>5.41</v>
      </c>
      <c r="F3327" s="1084">
        <v>2.09</v>
      </c>
      <c r="G3327" s="1085">
        <v>3.32</v>
      </c>
      <c r="H3327" s="632" t="s">
        <v>12257</v>
      </c>
      <c r="I3327" s="390">
        <v>43617</v>
      </c>
    </row>
    <row r="3328" spans="1:9">
      <c r="A3328" s="1082">
        <v>89412</v>
      </c>
      <c r="B3328" s="1083" t="s">
        <v>3710</v>
      </c>
      <c r="C3328" s="630" t="s">
        <v>5407</v>
      </c>
      <c r="D3328" s="1083" t="s">
        <v>43</v>
      </c>
      <c r="E3328" s="1084">
        <v>6.05</v>
      </c>
      <c r="F3328" s="1084">
        <v>2.09</v>
      </c>
      <c r="G3328" s="1085">
        <v>3.96</v>
      </c>
      <c r="H3328" s="632" t="s">
        <v>12257</v>
      </c>
      <c r="I3328" s="390">
        <v>43617</v>
      </c>
    </row>
    <row r="3329" spans="1:9">
      <c r="A3329" s="1082">
        <v>89413</v>
      </c>
      <c r="B3329" s="1083" t="s">
        <v>3711</v>
      </c>
      <c r="C3329" s="630" t="s">
        <v>5407</v>
      </c>
      <c r="D3329" s="1083" t="s">
        <v>43</v>
      </c>
      <c r="E3329" s="1084">
        <v>6.14</v>
      </c>
      <c r="F3329" s="1084">
        <v>2.5</v>
      </c>
      <c r="G3329" s="1085">
        <v>3.64</v>
      </c>
      <c r="H3329" s="632" t="s">
        <v>12257</v>
      </c>
      <c r="I3329" s="390">
        <v>43617</v>
      </c>
    </row>
    <row r="3330" spans="1:9">
      <c r="A3330" s="1082">
        <v>89414</v>
      </c>
      <c r="B3330" s="1083" t="s">
        <v>3712</v>
      </c>
      <c r="C3330" s="630" t="s">
        <v>5407</v>
      </c>
      <c r="D3330" s="1083" t="s">
        <v>43</v>
      </c>
      <c r="E3330" s="1084">
        <v>7.57</v>
      </c>
      <c r="F3330" s="1084">
        <v>2.4900000000000002</v>
      </c>
      <c r="G3330" s="1085">
        <v>5.08</v>
      </c>
      <c r="H3330" s="632" t="s">
        <v>12257</v>
      </c>
      <c r="I3330" s="390">
        <v>43617</v>
      </c>
    </row>
    <row r="3331" spans="1:9">
      <c r="A3331" s="1082">
        <v>89415</v>
      </c>
      <c r="B3331" s="1083" t="s">
        <v>3713</v>
      </c>
      <c r="C3331" s="630" t="s">
        <v>5407</v>
      </c>
      <c r="D3331" s="1083" t="s">
        <v>43</v>
      </c>
      <c r="E3331" s="1084">
        <v>9.34</v>
      </c>
      <c r="F3331" s="1084">
        <v>2.4900000000000002</v>
      </c>
      <c r="G3331" s="1085">
        <v>6.85</v>
      </c>
      <c r="H3331" s="632" t="s">
        <v>12257</v>
      </c>
      <c r="I3331" s="390">
        <v>43617</v>
      </c>
    </row>
    <row r="3332" spans="1:9">
      <c r="A3332" s="1082">
        <v>89416</v>
      </c>
      <c r="B3332" s="1083" t="s">
        <v>3714</v>
      </c>
      <c r="C3332" s="630" t="s">
        <v>5407</v>
      </c>
      <c r="D3332" s="1083" t="s">
        <v>43</v>
      </c>
      <c r="E3332" s="1084">
        <v>7.27</v>
      </c>
      <c r="F3332" s="1084">
        <v>2.4900000000000002</v>
      </c>
      <c r="G3332" s="1085">
        <v>4.78</v>
      </c>
      <c r="H3332" s="632" t="s">
        <v>12257</v>
      </c>
      <c r="I3332" s="390">
        <v>43617</v>
      </c>
    </row>
    <row r="3333" spans="1:9">
      <c r="A3333" s="1082">
        <v>89417</v>
      </c>
      <c r="B3333" s="1083" t="s">
        <v>3715</v>
      </c>
      <c r="C3333" s="630" t="s">
        <v>5407</v>
      </c>
      <c r="D3333" s="1083" t="s">
        <v>43</v>
      </c>
      <c r="E3333" s="1084">
        <v>2.84</v>
      </c>
      <c r="F3333" s="1084">
        <v>1.2</v>
      </c>
      <c r="G3333" s="1085">
        <v>1.64</v>
      </c>
      <c r="H3333" s="632" t="s">
        <v>12257</v>
      </c>
      <c r="I3333" s="390">
        <v>43617</v>
      </c>
    </row>
    <row r="3334" spans="1:9">
      <c r="A3334" s="1082">
        <v>89418</v>
      </c>
      <c r="B3334" s="1083" t="s">
        <v>3716</v>
      </c>
      <c r="C3334" s="630" t="s">
        <v>5407</v>
      </c>
      <c r="D3334" s="1083" t="s">
        <v>43</v>
      </c>
      <c r="E3334" s="1084">
        <v>7.56</v>
      </c>
      <c r="F3334" s="1084">
        <v>1.18</v>
      </c>
      <c r="G3334" s="1085">
        <v>6.38</v>
      </c>
      <c r="H3334" s="632" t="s">
        <v>12257</v>
      </c>
      <c r="I3334" s="390">
        <v>43617</v>
      </c>
    </row>
    <row r="3335" spans="1:9">
      <c r="A3335" s="1082">
        <v>89419</v>
      </c>
      <c r="B3335" s="1083" t="s">
        <v>1534</v>
      </c>
      <c r="C3335" s="630" t="s">
        <v>5407</v>
      </c>
      <c r="D3335" s="1083" t="s">
        <v>43</v>
      </c>
      <c r="E3335" s="1084">
        <v>3.27</v>
      </c>
      <c r="F3335" s="1084">
        <v>1.2</v>
      </c>
      <c r="G3335" s="1085">
        <v>2.0699999999999998</v>
      </c>
      <c r="H3335" s="632" t="s">
        <v>12257</v>
      </c>
      <c r="I3335" s="390">
        <v>43617</v>
      </c>
    </row>
    <row r="3336" spans="1:9">
      <c r="A3336" s="1082">
        <v>89420</v>
      </c>
      <c r="B3336" s="1083" t="s">
        <v>3717</v>
      </c>
      <c r="C3336" s="630" t="s">
        <v>5407</v>
      </c>
      <c r="D3336" s="1083" t="s">
        <v>43</v>
      </c>
      <c r="E3336" s="1084">
        <v>5.83</v>
      </c>
      <c r="F3336" s="1084">
        <v>1.19</v>
      </c>
      <c r="G3336" s="1085">
        <v>4.6399999999999997</v>
      </c>
      <c r="H3336" s="632" t="s">
        <v>12257</v>
      </c>
      <c r="I3336" s="390">
        <v>43617</v>
      </c>
    </row>
    <row r="3337" spans="1:9">
      <c r="A3337" s="1082">
        <v>89421</v>
      </c>
      <c r="B3337" s="1083" t="s">
        <v>3718</v>
      </c>
      <c r="C3337" s="630" t="s">
        <v>5407</v>
      </c>
      <c r="D3337" s="1083" t="s">
        <v>43</v>
      </c>
      <c r="E3337" s="1084">
        <v>7.37</v>
      </c>
      <c r="F3337" s="1084">
        <v>1.18</v>
      </c>
      <c r="G3337" s="1085">
        <v>6.19</v>
      </c>
      <c r="H3337" s="632" t="s">
        <v>12257</v>
      </c>
      <c r="I3337" s="390">
        <v>43617</v>
      </c>
    </row>
    <row r="3338" spans="1:9">
      <c r="A3338" s="1082">
        <v>89422</v>
      </c>
      <c r="B3338" s="1083" t="s">
        <v>3719</v>
      </c>
      <c r="C3338" s="630" t="s">
        <v>5407</v>
      </c>
      <c r="D3338" s="1083" t="s">
        <v>43</v>
      </c>
      <c r="E3338" s="1084">
        <v>2.88</v>
      </c>
      <c r="F3338" s="1084">
        <v>1.2</v>
      </c>
      <c r="G3338" s="1085">
        <v>1.68</v>
      </c>
      <c r="H3338" s="632" t="s">
        <v>12257</v>
      </c>
      <c r="I3338" s="390">
        <v>43617</v>
      </c>
    </row>
    <row r="3339" spans="1:9">
      <c r="A3339" s="1082">
        <v>89423</v>
      </c>
      <c r="B3339" s="1083" t="s">
        <v>3720</v>
      </c>
      <c r="C3339" s="630" t="s">
        <v>5407</v>
      </c>
      <c r="D3339" s="1083" t="s">
        <v>43</v>
      </c>
      <c r="E3339" s="1084">
        <v>5.59</v>
      </c>
      <c r="F3339" s="1084">
        <v>1.19</v>
      </c>
      <c r="G3339" s="1085">
        <v>4.4000000000000004</v>
      </c>
      <c r="H3339" s="632" t="s">
        <v>12257</v>
      </c>
      <c r="I3339" s="390">
        <v>43617</v>
      </c>
    </row>
    <row r="3340" spans="1:9">
      <c r="A3340" s="1082">
        <v>89424</v>
      </c>
      <c r="B3340" s="1083" t="s">
        <v>3721</v>
      </c>
      <c r="C3340" s="630" t="s">
        <v>5407</v>
      </c>
      <c r="D3340" s="1083" t="s">
        <v>43</v>
      </c>
      <c r="E3340" s="1084">
        <v>3.37</v>
      </c>
      <c r="F3340" s="1084">
        <v>1.39</v>
      </c>
      <c r="G3340" s="1085">
        <v>1.98</v>
      </c>
      <c r="H3340" s="632" t="s">
        <v>12257</v>
      </c>
      <c r="I3340" s="390">
        <v>43617</v>
      </c>
    </row>
    <row r="3341" spans="1:9">
      <c r="A3341" s="1082">
        <v>89425</v>
      </c>
      <c r="B3341" s="1083" t="s">
        <v>3722</v>
      </c>
      <c r="C3341" s="630" t="s">
        <v>5407</v>
      </c>
      <c r="D3341" s="1083" t="s">
        <v>43</v>
      </c>
      <c r="E3341" s="1084">
        <v>9.67</v>
      </c>
      <c r="F3341" s="1084">
        <v>1.37</v>
      </c>
      <c r="G3341" s="1085">
        <v>8.3000000000000007</v>
      </c>
      <c r="H3341" s="632" t="s">
        <v>12257</v>
      </c>
      <c r="I3341" s="390">
        <v>43617</v>
      </c>
    </row>
    <row r="3342" spans="1:9">
      <c r="A3342" s="1082">
        <v>89426</v>
      </c>
      <c r="B3342" s="1083" t="s">
        <v>1535</v>
      </c>
      <c r="C3342" s="630" t="s">
        <v>5407</v>
      </c>
      <c r="D3342" s="1083" t="s">
        <v>43</v>
      </c>
      <c r="E3342" s="1084">
        <v>5.3</v>
      </c>
      <c r="F3342" s="1084">
        <v>1.38</v>
      </c>
      <c r="G3342" s="1085">
        <v>3.92</v>
      </c>
      <c r="H3342" s="632" t="s">
        <v>12257</v>
      </c>
      <c r="I3342" s="390">
        <v>43617</v>
      </c>
    </row>
    <row r="3343" spans="1:9">
      <c r="A3343" s="1082">
        <v>89427</v>
      </c>
      <c r="B3343" s="1083" t="s">
        <v>3723</v>
      </c>
      <c r="C3343" s="630" t="s">
        <v>5407</v>
      </c>
      <c r="D3343" s="1083" t="s">
        <v>43</v>
      </c>
      <c r="E3343" s="1084">
        <v>7.35</v>
      </c>
      <c r="F3343" s="1084">
        <v>1.37</v>
      </c>
      <c r="G3343" s="1085">
        <v>5.98</v>
      </c>
      <c r="H3343" s="632" t="s">
        <v>12257</v>
      </c>
      <c r="I3343" s="390">
        <v>43617</v>
      </c>
    </row>
    <row r="3344" spans="1:9">
      <c r="A3344" s="1082">
        <v>89428</v>
      </c>
      <c r="B3344" s="1083" t="s">
        <v>3724</v>
      </c>
      <c r="C3344" s="630" t="s">
        <v>5407</v>
      </c>
      <c r="D3344" s="1083" t="s">
        <v>43</v>
      </c>
      <c r="E3344" s="1084">
        <v>8.8000000000000007</v>
      </c>
      <c r="F3344" s="1084">
        <v>1.37</v>
      </c>
      <c r="G3344" s="1085">
        <v>7.43</v>
      </c>
      <c r="H3344" s="632" t="s">
        <v>12257</v>
      </c>
      <c r="I3344" s="390">
        <v>43617</v>
      </c>
    </row>
    <row r="3345" spans="1:9">
      <c r="A3345" s="1082">
        <v>89429</v>
      </c>
      <c r="B3345" s="1083" t="s">
        <v>3725</v>
      </c>
      <c r="C3345" s="630" t="s">
        <v>5407</v>
      </c>
      <c r="D3345" s="1083" t="s">
        <v>43</v>
      </c>
      <c r="E3345" s="1084">
        <v>3.43</v>
      </c>
      <c r="F3345" s="1084">
        <v>1.39</v>
      </c>
      <c r="G3345" s="1085">
        <v>2.04</v>
      </c>
      <c r="H3345" s="632" t="s">
        <v>12257</v>
      </c>
      <c r="I3345" s="390">
        <v>43617</v>
      </c>
    </row>
    <row r="3346" spans="1:9">
      <c r="A3346" s="1082">
        <v>89430</v>
      </c>
      <c r="B3346" s="1083" t="s">
        <v>3726</v>
      </c>
      <c r="C3346" s="630" t="s">
        <v>5407</v>
      </c>
      <c r="D3346" s="1083" t="s">
        <v>43</v>
      </c>
      <c r="E3346" s="1084">
        <v>7.46</v>
      </c>
      <c r="F3346" s="1084">
        <v>1.37</v>
      </c>
      <c r="G3346" s="1085">
        <v>6.09</v>
      </c>
      <c r="H3346" s="632" t="s">
        <v>12257</v>
      </c>
      <c r="I3346" s="390">
        <v>43617</v>
      </c>
    </row>
    <row r="3347" spans="1:9">
      <c r="A3347" s="1082">
        <v>89431</v>
      </c>
      <c r="B3347" s="1083" t="s">
        <v>3727</v>
      </c>
      <c r="C3347" s="630" t="s">
        <v>5407</v>
      </c>
      <c r="D3347" s="1083" t="s">
        <v>43</v>
      </c>
      <c r="E3347" s="1084">
        <v>4.79</v>
      </c>
      <c r="F3347" s="1084">
        <v>1.66</v>
      </c>
      <c r="G3347" s="1085">
        <v>3.13</v>
      </c>
      <c r="H3347" s="632" t="s">
        <v>12257</v>
      </c>
      <c r="I3347" s="390">
        <v>43617</v>
      </c>
    </row>
    <row r="3348" spans="1:9">
      <c r="A3348" s="1082">
        <v>89432</v>
      </c>
      <c r="B3348" s="1083" t="s">
        <v>3728</v>
      </c>
      <c r="C3348" s="630" t="s">
        <v>5407</v>
      </c>
      <c r="D3348" s="1083" t="s">
        <v>43</v>
      </c>
      <c r="E3348" s="1084">
        <v>19.82</v>
      </c>
      <c r="F3348" s="1084">
        <v>1.63</v>
      </c>
      <c r="G3348" s="1085">
        <v>18.190000000000001</v>
      </c>
      <c r="H3348" s="632" t="s">
        <v>12257</v>
      </c>
      <c r="I3348" s="390">
        <v>43617</v>
      </c>
    </row>
    <row r="3349" spans="1:9">
      <c r="A3349" s="1082">
        <v>89433</v>
      </c>
      <c r="B3349" s="1083" t="s">
        <v>1536</v>
      </c>
      <c r="C3349" s="630" t="s">
        <v>5407</v>
      </c>
      <c r="D3349" s="1083" t="s">
        <v>43</v>
      </c>
      <c r="E3349" s="1084">
        <v>6.49</v>
      </c>
      <c r="F3349" s="1084">
        <v>1.65</v>
      </c>
      <c r="G3349" s="1085">
        <v>4.84</v>
      </c>
      <c r="H3349" s="632" t="s">
        <v>12257</v>
      </c>
      <c r="I3349" s="390">
        <v>43617</v>
      </c>
    </row>
    <row r="3350" spans="1:9">
      <c r="A3350" s="1082">
        <v>89434</v>
      </c>
      <c r="B3350" s="1083" t="s">
        <v>3729</v>
      </c>
      <c r="C3350" s="630" t="s">
        <v>5407</v>
      </c>
      <c r="D3350" s="1083" t="s">
        <v>43</v>
      </c>
      <c r="E3350" s="1084">
        <v>7.07</v>
      </c>
      <c r="F3350" s="1084">
        <v>1.65</v>
      </c>
      <c r="G3350" s="1085">
        <v>5.42</v>
      </c>
      <c r="H3350" s="632" t="s">
        <v>12257</v>
      </c>
      <c r="I3350" s="390">
        <v>43617</v>
      </c>
    </row>
    <row r="3351" spans="1:9">
      <c r="A3351" s="1082">
        <v>89435</v>
      </c>
      <c r="B3351" s="1083" t="s">
        <v>3730</v>
      </c>
      <c r="C3351" s="630" t="s">
        <v>5407</v>
      </c>
      <c r="D3351" s="1083" t="s">
        <v>43</v>
      </c>
      <c r="E3351" s="1084">
        <v>13.27</v>
      </c>
      <c r="F3351" s="1084">
        <v>1.64</v>
      </c>
      <c r="G3351" s="1085">
        <v>11.63</v>
      </c>
      <c r="H3351" s="632" t="s">
        <v>12257</v>
      </c>
      <c r="I3351" s="390">
        <v>43617</v>
      </c>
    </row>
    <row r="3352" spans="1:9">
      <c r="A3352" s="1082">
        <v>89436</v>
      </c>
      <c r="B3352" s="1083" t="s">
        <v>3731</v>
      </c>
      <c r="C3352" s="630" t="s">
        <v>5407</v>
      </c>
      <c r="D3352" s="1083" t="s">
        <v>43</v>
      </c>
      <c r="E3352" s="1084">
        <v>4.72</v>
      </c>
      <c r="F3352" s="1084">
        <v>1.66</v>
      </c>
      <c r="G3352" s="1085">
        <v>3.06</v>
      </c>
      <c r="H3352" s="632" t="s">
        <v>12257</v>
      </c>
      <c r="I3352" s="390">
        <v>43617</v>
      </c>
    </row>
    <row r="3353" spans="1:9">
      <c r="A3353" s="1082">
        <v>89437</v>
      </c>
      <c r="B3353" s="1083" t="s">
        <v>3732</v>
      </c>
      <c r="C3353" s="630" t="s">
        <v>5407</v>
      </c>
      <c r="D3353" s="1083" t="s">
        <v>43</v>
      </c>
      <c r="E3353" s="1084">
        <v>15.85</v>
      </c>
      <c r="F3353" s="1084">
        <v>1.63</v>
      </c>
      <c r="G3353" s="1085">
        <v>14.22</v>
      </c>
      <c r="H3353" s="632" t="s">
        <v>12257</v>
      </c>
      <c r="I3353" s="390">
        <v>43617</v>
      </c>
    </row>
    <row r="3354" spans="1:9">
      <c r="A3354" s="1082">
        <v>89438</v>
      </c>
      <c r="B3354" s="1083" t="s">
        <v>1537</v>
      </c>
      <c r="C3354" s="630" t="s">
        <v>5407</v>
      </c>
      <c r="D3354" s="1083" t="s">
        <v>43</v>
      </c>
      <c r="E3354" s="1084">
        <v>5.07</v>
      </c>
      <c r="F3354" s="1084">
        <v>2.39</v>
      </c>
      <c r="G3354" s="1085">
        <v>2.68</v>
      </c>
      <c r="H3354" s="632" t="s">
        <v>12257</v>
      </c>
      <c r="I3354" s="390">
        <v>43617</v>
      </c>
    </row>
    <row r="3355" spans="1:9">
      <c r="A3355" s="1082">
        <v>89439</v>
      </c>
      <c r="B3355" s="1083" t="s">
        <v>3733</v>
      </c>
      <c r="C3355" s="630" t="s">
        <v>5407</v>
      </c>
      <c r="D3355" s="1083" t="s">
        <v>43</v>
      </c>
      <c r="E3355" s="1084">
        <v>6.42</v>
      </c>
      <c r="F3355" s="1084">
        <v>2.39</v>
      </c>
      <c r="G3355" s="1085">
        <v>4.03</v>
      </c>
      <c r="H3355" s="632" t="s">
        <v>12257</v>
      </c>
      <c r="I3355" s="390">
        <v>43617</v>
      </c>
    </row>
    <row r="3356" spans="1:9">
      <c r="A3356" s="1082">
        <v>89440</v>
      </c>
      <c r="B3356" s="1083" t="s">
        <v>1538</v>
      </c>
      <c r="C3356" s="630" t="s">
        <v>5407</v>
      </c>
      <c r="D3356" s="1083" t="s">
        <v>43</v>
      </c>
      <c r="E3356" s="1084">
        <v>6.13</v>
      </c>
      <c r="F3356" s="1084">
        <v>2.79</v>
      </c>
      <c r="G3356" s="1085">
        <v>3.34</v>
      </c>
      <c r="H3356" s="632" t="s">
        <v>12257</v>
      </c>
      <c r="I3356" s="390">
        <v>43617</v>
      </c>
    </row>
    <row r="3357" spans="1:9">
      <c r="A3357" s="1082">
        <v>89441</v>
      </c>
      <c r="B3357" s="1083" t="s">
        <v>3734</v>
      </c>
      <c r="C3357" s="630" t="s">
        <v>5407</v>
      </c>
      <c r="D3357" s="1083" t="s">
        <v>43</v>
      </c>
      <c r="E3357" s="1084">
        <v>11.17</v>
      </c>
      <c r="F3357" s="1084">
        <v>2.77</v>
      </c>
      <c r="G3357" s="1085">
        <v>8.4</v>
      </c>
      <c r="H3357" s="632" t="s">
        <v>12257</v>
      </c>
      <c r="I3357" s="390">
        <v>43617</v>
      </c>
    </row>
    <row r="3358" spans="1:9">
      <c r="A3358" s="1082">
        <v>89442</v>
      </c>
      <c r="B3358" s="1083" t="s">
        <v>3735</v>
      </c>
      <c r="C3358" s="630" t="s">
        <v>5407</v>
      </c>
      <c r="D3358" s="1083" t="s">
        <v>43</v>
      </c>
      <c r="E3358" s="1084">
        <v>7.47</v>
      </c>
      <c r="F3358" s="1084">
        <v>2.78</v>
      </c>
      <c r="G3358" s="1085">
        <v>4.6900000000000004</v>
      </c>
      <c r="H3358" s="632" t="s">
        <v>12257</v>
      </c>
      <c r="I3358" s="390">
        <v>43617</v>
      </c>
    </row>
    <row r="3359" spans="1:9">
      <c r="A3359" s="1082">
        <v>89443</v>
      </c>
      <c r="B3359" s="1083" t="s">
        <v>1539</v>
      </c>
      <c r="C3359" s="630" t="s">
        <v>5407</v>
      </c>
      <c r="D3359" s="1083" t="s">
        <v>43</v>
      </c>
      <c r="E3359" s="1084">
        <v>9.27</v>
      </c>
      <c r="F3359" s="1084">
        <v>3.31</v>
      </c>
      <c r="G3359" s="1085">
        <v>5.96</v>
      </c>
      <c r="H3359" s="632" t="s">
        <v>12257</v>
      </c>
      <c r="I3359" s="390">
        <v>43617</v>
      </c>
    </row>
    <row r="3360" spans="1:9">
      <c r="A3360" s="1082">
        <v>89444</v>
      </c>
      <c r="B3360" s="1083" t="s">
        <v>3736</v>
      </c>
      <c r="C3360" s="630" t="s">
        <v>5407</v>
      </c>
      <c r="D3360" s="1083" t="s">
        <v>43</v>
      </c>
      <c r="E3360" s="1084">
        <v>17.829999999999998</v>
      </c>
      <c r="F3360" s="1084">
        <v>3.3</v>
      </c>
      <c r="G3360" s="1085">
        <v>14.53</v>
      </c>
      <c r="H3360" s="632" t="s">
        <v>12257</v>
      </c>
      <c r="I3360" s="390">
        <v>43617</v>
      </c>
    </row>
    <row r="3361" spans="1:9">
      <c r="A3361" s="1082">
        <v>89445</v>
      </c>
      <c r="B3361" s="1083" t="s">
        <v>3737</v>
      </c>
      <c r="C3361" s="630" t="s">
        <v>5407</v>
      </c>
      <c r="D3361" s="1083" t="s">
        <v>43</v>
      </c>
      <c r="E3361" s="1084">
        <v>10.6</v>
      </c>
      <c r="F3361" s="1084">
        <v>3.3</v>
      </c>
      <c r="G3361" s="1085">
        <v>7.3</v>
      </c>
      <c r="H3361" s="632" t="s">
        <v>12257</v>
      </c>
      <c r="I3361" s="390">
        <v>43617</v>
      </c>
    </row>
    <row r="3362" spans="1:9">
      <c r="A3362" s="1082">
        <v>89481</v>
      </c>
      <c r="B3362" s="1083" t="s">
        <v>1540</v>
      </c>
      <c r="C3362" s="630" t="s">
        <v>5407</v>
      </c>
      <c r="D3362" s="1083" t="s">
        <v>43</v>
      </c>
      <c r="E3362" s="1084">
        <v>3.31</v>
      </c>
      <c r="F3362" s="1084">
        <v>1.39</v>
      </c>
      <c r="G3362" s="1085">
        <v>1.92</v>
      </c>
      <c r="H3362" s="632" t="s">
        <v>12257</v>
      </c>
      <c r="I3362" s="390">
        <v>43617</v>
      </c>
    </row>
    <row r="3363" spans="1:9">
      <c r="A3363" s="1082">
        <v>89485</v>
      </c>
      <c r="B3363" s="1083" t="s">
        <v>1541</v>
      </c>
      <c r="C3363" s="630" t="s">
        <v>5407</v>
      </c>
      <c r="D3363" s="1083" t="s">
        <v>43</v>
      </c>
      <c r="E3363" s="1084">
        <v>3.82</v>
      </c>
      <c r="F3363" s="1084">
        <v>1.38</v>
      </c>
      <c r="G3363" s="1085">
        <v>2.44</v>
      </c>
      <c r="H3363" s="632" t="s">
        <v>12257</v>
      </c>
      <c r="I3363" s="390">
        <v>43617</v>
      </c>
    </row>
    <row r="3364" spans="1:9">
      <c r="A3364" s="1082">
        <v>89489</v>
      </c>
      <c r="B3364" s="1083" t="s">
        <v>1542</v>
      </c>
      <c r="C3364" s="630" t="s">
        <v>5407</v>
      </c>
      <c r="D3364" s="1083" t="s">
        <v>43</v>
      </c>
      <c r="E3364" s="1084">
        <v>4.87</v>
      </c>
      <c r="F3364" s="1084">
        <v>1.38</v>
      </c>
      <c r="G3364" s="1085">
        <v>3.49</v>
      </c>
      <c r="H3364" s="632" t="s">
        <v>12257</v>
      </c>
      <c r="I3364" s="390">
        <v>43617</v>
      </c>
    </row>
    <row r="3365" spans="1:9">
      <c r="A3365" s="1082">
        <v>89490</v>
      </c>
      <c r="B3365" s="1083" t="s">
        <v>1543</v>
      </c>
      <c r="C3365" s="630" t="s">
        <v>5407</v>
      </c>
      <c r="D3365" s="1083" t="s">
        <v>43</v>
      </c>
      <c r="E3365" s="1084">
        <v>4.4000000000000004</v>
      </c>
      <c r="F3365" s="1084">
        <v>1.38</v>
      </c>
      <c r="G3365" s="1085">
        <v>3.02</v>
      </c>
      <c r="H3365" s="632" t="s">
        <v>12257</v>
      </c>
      <c r="I3365" s="390">
        <v>43617</v>
      </c>
    </row>
    <row r="3366" spans="1:9">
      <c r="A3366" s="1082">
        <v>89492</v>
      </c>
      <c r="B3366" s="1083" t="s">
        <v>1544</v>
      </c>
      <c r="C3366" s="630" t="s">
        <v>5407</v>
      </c>
      <c r="D3366" s="1083" t="s">
        <v>43</v>
      </c>
      <c r="E3366" s="1084">
        <v>5.01</v>
      </c>
      <c r="F3366" s="1084">
        <v>1.69</v>
      </c>
      <c r="G3366" s="1085">
        <v>3.32</v>
      </c>
      <c r="H3366" s="632" t="s">
        <v>12257</v>
      </c>
      <c r="I3366" s="390">
        <v>43617</v>
      </c>
    </row>
    <row r="3367" spans="1:9">
      <c r="A3367" s="1082">
        <v>89493</v>
      </c>
      <c r="B3367" s="1083" t="s">
        <v>1545</v>
      </c>
      <c r="C3367" s="630" t="s">
        <v>5407</v>
      </c>
      <c r="D3367" s="1083" t="s">
        <v>43</v>
      </c>
      <c r="E3367" s="1084">
        <v>6.44</v>
      </c>
      <c r="F3367" s="1084">
        <v>1.69</v>
      </c>
      <c r="G3367" s="1085">
        <v>4.75</v>
      </c>
      <c r="H3367" s="632" t="s">
        <v>12257</v>
      </c>
      <c r="I3367" s="390">
        <v>43617</v>
      </c>
    </row>
    <row r="3368" spans="1:9">
      <c r="A3368" s="1082">
        <v>89494</v>
      </c>
      <c r="B3368" s="1083" t="s">
        <v>1546</v>
      </c>
      <c r="C3368" s="630" t="s">
        <v>5407</v>
      </c>
      <c r="D3368" s="1083" t="s">
        <v>43</v>
      </c>
      <c r="E3368" s="1084">
        <v>8.2100000000000009</v>
      </c>
      <c r="F3368" s="1084">
        <v>1.68</v>
      </c>
      <c r="G3368" s="1085">
        <v>6.53</v>
      </c>
      <c r="H3368" s="632" t="s">
        <v>12257</v>
      </c>
      <c r="I3368" s="390">
        <v>43617</v>
      </c>
    </row>
    <row r="3369" spans="1:9">
      <c r="A3369" s="1082">
        <v>89496</v>
      </c>
      <c r="B3369" s="1083" t="s">
        <v>1547</v>
      </c>
      <c r="C3369" s="630" t="s">
        <v>5407</v>
      </c>
      <c r="D3369" s="1083" t="s">
        <v>43</v>
      </c>
      <c r="E3369" s="1084">
        <v>6.14</v>
      </c>
      <c r="F3369" s="1084">
        <v>1.69</v>
      </c>
      <c r="G3369" s="1085">
        <v>4.45</v>
      </c>
      <c r="H3369" s="632" t="s">
        <v>12257</v>
      </c>
      <c r="I3369" s="390">
        <v>43617</v>
      </c>
    </row>
    <row r="3370" spans="1:9">
      <c r="A3370" s="1082">
        <v>89497</v>
      </c>
      <c r="B3370" s="1083" t="s">
        <v>1548</v>
      </c>
      <c r="C3370" s="630" t="s">
        <v>5407</v>
      </c>
      <c r="D3370" s="1083" t="s">
        <v>43</v>
      </c>
      <c r="E3370" s="1084">
        <v>7.88</v>
      </c>
      <c r="F3370" s="1084">
        <v>2.06</v>
      </c>
      <c r="G3370" s="1085">
        <v>5.82</v>
      </c>
      <c r="H3370" s="632" t="s">
        <v>12257</v>
      </c>
      <c r="I3370" s="390">
        <v>43617</v>
      </c>
    </row>
    <row r="3371" spans="1:9">
      <c r="A3371" s="1082">
        <v>89498</v>
      </c>
      <c r="B3371" s="1083" t="s">
        <v>1549</v>
      </c>
      <c r="C3371" s="630" t="s">
        <v>5407</v>
      </c>
      <c r="D3371" s="1083" t="s">
        <v>43</v>
      </c>
      <c r="E3371" s="1084">
        <v>8.5299999999999994</v>
      </c>
      <c r="F3371" s="1084">
        <v>2.06</v>
      </c>
      <c r="G3371" s="1085">
        <v>6.47</v>
      </c>
      <c r="H3371" s="632" t="s">
        <v>12257</v>
      </c>
      <c r="I3371" s="390">
        <v>43617</v>
      </c>
    </row>
    <row r="3372" spans="1:9">
      <c r="A3372" s="1082">
        <v>89499</v>
      </c>
      <c r="B3372" s="1083" t="s">
        <v>1550</v>
      </c>
      <c r="C3372" s="630" t="s">
        <v>5407</v>
      </c>
      <c r="D3372" s="1083" t="s">
        <v>43</v>
      </c>
      <c r="E3372" s="1084">
        <v>12.7</v>
      </c>
      <c r="F3372" s="1084">
        <v>2.0499999999999998</v>
      </c>
      <c r="G3372" s="1085">
        <v>10.65</v>
      </c>
      <c r="H3372" s="632" t="s">
        <v>12257</v>
      </c>
      <c r="I3372" s="390">
        <v>43617</v>
      </c>
    </row>
    <row r="3373" spans="1:9">
      <c r="A3373" s="1082">
        <v>89500</v>
      </c>
      <c r="B3373" s="1083" t="s">
        <v>1551</v>
      </c>
      <c r="C3373" s="630" t="s">
        <v>5407</v>
      </c>
      <c r="D3373" s="1083" t="s">
        <v>43</v>
      </c>
      <c r="E3373" s="1084">
        <v>8.66</v>
      </c>
      <c r="F3373" s="1084">
        <v>2.06</v>
      </c>
      <c r="G3373" s="1085">
        <v>6.6</v>
      </c>
      <c r="H3373" s="632" t="s">
        <v>12257</v>
      </c>
      <c r="I3373" s="390">
        <v>43617</v>
      </c>
    </row>
    <row r="3374" spans="1:9">
      <c r="A3374" s="1082">
        <v>89501</v>
      </c>
      <c r="B3374" s="1083" t="s">
        <v>1552</v>
      </c>
      <c r="C3374" s="630" t="s">
        <v>5407</v>
      </c>
      <c r="D3374" s="1083" t="s">
        <v>43</v>
      </c>
      <c r="E3374" s="1084">
        <v>9.6</v>
      </c>
      <c r="F3374" s="1084">
        <v>2.5</v>
      </c>
      <c r="G3374" s="1085">
        <v>7.1</v>
      </c>
      <c r="H3374" s="632" t="s">
        <v>12257</v>
      </c>
      <c r="I3374" s="390">
        <v>43617</v>
      </c>
    </row>
    <row r="3375" spans="1:9">
      <c r="A3375" s="1082">
        <v>89502</v>
      </c>
      <c r="B3375" s="1083" t="s">
        <v>1553</v>
      </c>
      <c r="C3375" s="630" t="s">
        <v>5407</v>
      </c>
      <c r="D3375" s="1083" t="s">
        <v>43</v>
      </c>
      <c r="E3375" s="1084">
        <v>10.78</v>
      </c>
      <c r="F3375" s="1084">
        <v>2.4900000000000002</v>
      </c>
      <c r="G3375" s="1085">
        <v>8.2899999999999991</v>
      </c>
      <c r="H3375" s="632" t="s">
        <v>12257</v>
      </c>
      <c r="I3375" s="390">
        <v>43617</v>
      </c>
    </row>
    <row r="3376" spans="1:9">
      <c r="A3376" s="1082">
        <v>89503</v>
      </c>
      <c r="B3376" s="1083" t="s">
        <v>1554</v>
      </c>
      <c r="C3376" s="630" t="s">
        <v>5407</v>
      </c>
      <c r="D3376" s="1083" t="s">
        <v>43</v>
      </c>
      <c r="E3376" s="1084">
        <v>15.95</v>
      </c>
      <c r="F3376" s="1084">
        <v>2.4900000000000002</v>
      </c>
      <c r="G3376" s="1085">
        <v>13.46</v>
      </c>
      <c r="H3376" s="632" t="s">
        <v>12257</v>
      </c>
      <c r="I3376" s="390">
        <v>43617</v>
      </c>
    </row>
    <row r="3377" spans="1:9">
      <c r="A3377" s="1082">
        <v>89504</v>
      </c>
      <c r="B3377" s="1083" t="s">
        <v>1555</v>
      </c>
      <c r="C3377" s="630" t="s">
        <v>5407</v>
      </c>
      <c r="D3377" s="1083" t="s">
        <v>43</v>
      </c>
      <c r="E3377" s="1084">
        <v>14.08</v>
      </c>
      <c r="F3377" s="1084">
        <v>2.4900000000000002</v>
      </c>
      <c r="G3377" s="1085">
        <v>11.59</v>
      </c>
      <c r="H3377" s="632" t="s">
        <v>12257</v>
      </c>
      <c r="I3377" s="390">
        <v>43617</v>
      </c>
    </row>
    <row r="3378" spans="1:9">
      <c r="A3378" s="1082">
        <v>89505</v>
      </c>
      <c r="B3378" s="1083" t="s">
        <v>1556</v>
      </c>
      <c r="C3378" s="630" t="s">
        <v>5407</v>
      </c>
      <c r="D3378" s="1083" t="s">
        <v>43</v>
      </c>
      <c r="E3378" s="1084">
        <v>23.58</v>
      </c>
      <c r="F3378" s="1084">
        <v>2.95</v>
      </c>
      <c r="G3378" s="1085">
        <v>20.63</v>
      </c>
      <c r="H3378" s="632" t="s">
        <v>12257</v>
      </c>
      <c r="I3378" s="390">
        <v>43617</v>
      </c>
    </row>
    <row r="3379" spans="1:9">
      <c r="A3379" s="1082">
        <v>89506</v>
      </c>
      <c r="B3379" s="1083" t="s">
        <v>1557</v>
      </c>
      <c r="C3379" s="630" t="s">
        <v>5407</v>
      </c>
      <c r="D3379" s="1083" t="s">
        <v>43</v>
      </c>
      <c r="E3379" s="1084">
        <v>26.41</v>
      </c>
      <c r="F3379" s="1084">
        <v>2.95</v>
      </c>
      <c r="G3379" s="1085">
        <v>23.46</v>
      </c>
      <c r="H3379" s="632" t="s">
        <v>12257</v>
      </c>
      <c r="I3379" s="390">
        <v>43617</v>
      </c>
    </row>
    <row r="3380" spans="1:9">
      <c r="A3380" s="1082">
        <v>89507</v>
      </c>
      <c r="B3380" s="1083" t="s">
        <v>1558</v>
      </c>
      <c r="C3380" s="630" t="s">
        <v>5407</v>
      </c>
      <c r="D3380" s="1083" t="s">
        <v>43</v>
      </c>
      <c r="E3380" s="1084">
        <v>32.29</v>
      </c>
      <c r="F3380" s="1084">
        <v>2.95</v>
      </c>
      <c r="G3380" s="1085">
        <v>29.34</v>
      </c>
      <c r="H3380" s="632" t="s">
        <v>12257</v>
      </c>
      <c r="I3380" s="390">
        <v>43617</v>
      </c>
    </row>
    <row r="3381" spans="1:9">
      <c r="A3381" s="1082">
        <v>89510</v>
      </c>
      <c r="B3381" s="1083" t="s">
        <v>1559</v>
      </c>
      <c r="C3381" s="630" t="s">
        <v>5407</v>
      </c>
      <c r="D3381" s="1083" t="s">
        <v>43</v>
      </c>
      <c r="E3381" s="1084">
        <v>21.5</v>
      </c>
      <c r="F3381" s="1084">
        <v>2.95</v>
      </c>
      <c r="G3381" s="1085">
        <v>18.55</v>
      </c>
      <c r="H3381" s="632" t="s">
        <v>12257</v>
      </c>
      <c r="I3381" s="390">
        <v>43617</v>
      </c>
    </row>
    <row r="3382" spans="1:9">
      <c r="A3382" s="1082">
        <v>89513</v>
      </c>
      <c r="B3382" s="1083" t="s">
        <v>1560</v>
      </c>
      <c r="C3382" s="630" t="s">
        <v>5407</v>
      </c>
      <c r="D3382" s="1083" t="s">
        <v>43</v>
      </c>
      <c r="E3382" s="1084">
        <v>71.55</v>
      </c>
      <c r="F3382" s="1084">
        <v>3.62</v>
      </c>
      <c r="G3382" s="1085">
        <v>67.930000000000007</v>
      </c>
      <c r="H3382" s="632" t="s">
        <v>12257</v>
      </c>
      <c r="I3382" s="390">
        <v>43617</v>
      </c>
    </row>
    <row r="3383" spans="1:9">
      <c r="A3383" s="1082">
        <v>89514</v>
      </c>
      <c r="B3383" s="1083" t="s">
        <v>1561</v>
      </c>
      <c r="C3383" s="630" t="s">
        <v>5407</v>
      </c>
      <c r="D3383" s="1083" t="s">
        <v>43</v>
      </c>
      <c r="E3383" s="1084">
        <v>6.44</v>
      </c>
      <c r="F3383" s="1084">
        <v>1.1499999999999999</v>
      </c>
      <c r="G3383" s="1085">
        <v>5.29</v>
      </c>
      <c r="H3383" s="632" t="s">
        <v>12257</v>
      </c>
      <c r="I3383" s="390">
        <v>43617</v>
      </c>
    </row>
    <row r="3384" spans="1:9">
      <c r="A3384" s="1082">
        <v>89515</v>
      </c>
      <c r="B3384" s="1083" t="s">
        <v>1562</v>
      </c>
      <c r="C3384" s="630" t="s">
        <v>5407</v>
      </c>
      <c r="D3384" s="1083" t="s">
        <v>43</v>
      </c>
      <c r="E3384" s="1084">
        <v>54.35</v>
      </c>
      <c r="F3384" s="1084">
        <v>3.62</v>
      </c>
      <c r="G3384" s="1085">
        <v>50.73</v>
      </c>
      <c r="H3384" s="632" t="s">
        <v>12257</v>
      </c>
      <c r="I3384" s="390">
        <v>43617</v>
      </c>
    </row>
    <row r="3385" spans="1:9">
      <c r="A3385" s="1082">
        <v>89516</v>
      </c>
      <c r="B3385" s="1083" t="s">
        <v>1563</v>
      </c>
      <c r="C3385" s="630" t="s">
        <v>5407</v>
      </c>
      <c r="D3385" s="1083" t="s">
        <v>43</v>
      </c>
      <c r="E3385" s="1084">
        <v>5.7</v>
      </c>
      <c r="F3385" s="1084">
        <v>1.1499999999999999</v>
      </c>
      <c r="G3385" s="1085">
        <v>4.55</v>
      </c>
      <c r="H3385" s="632" t="s">
        <v>12257</v>
      </c>
      <c r="I3385" s="390">
        <v>43617</v>
      </c>
    </row>
    <row r="3386" spans="1:9">
      <c r="A3386" s="1082">
        <v>89517</v>
      </c>
      <c r="B3386" s="1083" t="s">
        <v>1564</v>
      </c>
      <c r="C3386" s="630" t="s">
        <v>5407</v>
      </c>
      <c r="D3386" s="1083" t="s">
        <v>43</v>
      </c>
      <c r="E3386" s="1084">
        <v>45.99</v>
      </c>
      <c r="F3386" s="1084">
        <v>3.62</v>
      </c>
      <c r="G3386" s="1085">
        <v>42.37</v>
      </c>
      <c r="H3386" s="632" t="s">
        <v>12257</v>
      </c>
      <c r="I3386" s="390">
        <v>43617</v>
      </c>
    </row>
    <row r="3387" spans="1:9">
      <c r="A3387" s="1082">
        <v>89518</v>
      </c>
      <c r="B3387" s="1083" t="s">
        <v>965</v>
      </c>
      <c r="C3387" s="630" t="s">
        <v>5407</v>
      </c>
      <c r="D3387" s="1083" t="s">
        <v>43</v>
      </c>
      <c r="E3387" s="1084">
        <v>9.08</v>
      </c>
      <c r="F3387" s="1084">
        <v>1.49</v>
      </c>
      <c r="G3387" s="1085">
        <v>7.59</v>
      </c>
      <c r="H3387" s="632" t="s">
        <v>12257</v>
      </c>
      <c r="I3387" s="390">
        <v>43617</v>
      </c>
    </row>
    <row r="3388" spans="1:9">
      <c r="A3388" s="1082">
        <v>89519</v>
      </c>
      <c r="B3388" s="1083" t="s">
        <v>1565</v>
      </c>
      <c r="C3388" s="630" t="s">
        <v>5407</v>
      </c>
      <c r="D3388" s="1083" t="s">
        <v>43</v>
      </c>
      <c r="E3388" s="1084">
        <v>31.55</v>
      </c>
      <c r="F3388" s="1084">
        <v>3.62</v>
      </c>
      <c r="G3388" s="1085">
        <v>27.93</v>
      </c>
      <c r="H3388" s="632" t="s">
        <v>12257</v>
      </c>
      <c r="I3388" s="390">
        <v>43617</v>
      </c>
    </row>
    <row r="3389" spans="1:9">
      <c r="A3389" s="1082">
        <v>89520</v>
      </c>
      <c r="B3389" s="1083" t="s">
        <v>963</v>
      </c>
      <c r="C3389" s="630" t="s">
        <v>5407</v>
      </c>
      <c r="D3389" s="1083" t="s">
        <v>43</v>
      </c>
      <c r="E3389" s="1084">
        <v>8.1</v>
      </c>
      <c r="F3389" s="1084">
        <v>1.49</v>
      </c>
      <c r="G3389" s="1085">
        <v>6.61</v>
      </c>
      <c r="H3389" s="632" t="s">
        <v>12257</v>
      </c>
      <c r="I3389" s="390">
        <v>43617</v>
      </c>
    </row>
    <row r="3390" spans="1:9">
      <c r="A3390" s="1082">
        <v>89521</v>
      </c>
      <c r="B3390" s="1083" t="s">
        <v>1566</v>
      </c>
      <c r="C3390" s="630" t="s">
        <v>5407</v>
      </c>
      <c r="D3390" s="1083" t="s">
        <v>43</v>
      </c>
      <c r="E3390" s="1084">
        <v>84.26</v>
      </c>
      <c r="F3390" s="1084">
        <v>4.0599999999999996</v>
      </c>
      <c r="G3390" s="1085">
        <v>80.2</v>
      </c>
      <c r="H3390" s="632" t="s">
        <v>12257</v>
      </c>
      <c r="I3390" s="390">
        <v>43617</v>
      </c>
    </row>
    <row r="3391" spans="1:9">
      <c r="A3391" s="1082">
        <v>89522</v>
      </c>
      <c r="B3391" s="1083" t="s">
        <v>966</v>
      </c>
      <c r="C3391" s="630" t="s">
        <v>5407</v>
      </c>
      <c r="D3391" s="1083" t="s">
        <v>43</v>
      </c>
      <c r="E3391" s="1084">
        <v>17.95</v>
      </c>
      <c r="F3391" s="1084">
        <v>2.2999999999999998</v>
      </c>
      <c r="G3391" s="1085">
        <v>15.65</v>
      </c>
      <c r="H3391" s="632" t="s">
        <v>12257</v>
      </c>
      <c r="I3391" s="390">
        <v>43617</v>
      </c>
    </row>
    <row r="3392" spans="1:9">
      <c r="A3392" s="1082">
        <v>89523</v>
      </c>
      <c r="B3392" s="1083" t="s">
        <v>1567</v>
      </c>
      <c r="C3392" s="630" t="s">
        <v>5407</v>
      </c>
      <c r="D3392" s="1083" t="s">
        <v>43</v>
      </c>
      <c r="E3392" s="1084">
        <v>64.010000000000005</v>
      </c>
      <c r="F3392" s="1084">
        <v>4.0599999999999996</v>
      </c>
      <c r="G3392" s="1085">
        <v>59.95</v>
      </c>
      <c r="H3392" s="632" t="s">
        <v>12257</v>
      </c>
      <c r="I3392" s="390">
        <v>43617</v>
      </c>
    </row>
    <row r="3393" spans="1:9">
      <c r="A3393" s="1082">
        <v>89524</v>
      </c>
      <c r="B3393" s="1083" t="s">
        <v>964</v>
      </c>
      <c r="C3393" s="630" t="s">
        <v>5407</v>
      </c>
      <c r="D3393" s="1083" t="s">
        <v>43</v>
      </c>
      <c r="E3393" s="1084">
        <v>16.07</v>
      </c>
      <c r="F3393" s="1084">
        <v>2.2999999999999998</v>
      </c>
      <c r="G3393" s="1085">
        <v>13.77</v>
      </c>
      <c r="H3393" s="632" t="s">
        <v>12257</v>
      </c>
      <c r="I3393" s="390">
        <v>43617</v>
      </c>
    </row>
    <row r="3394" spans="1:9">
      <c r="A3394" s="1082">
        <v>89525</v>
      </c>
      <c r="B3394" s="1083" t="s">
        <v>1568</v>
      </c>
      <c r="C3394" s="630" t="s">
        <v>5407</v>
      </c>
      <c r="D3394" s="1083" t="s">
        <v>43</v>
      </c>
      <c r="E3394" s="1084">
        <v>62.99</v>
      </c>
      <c r="F3394" s="1084">
        <v>4.0599999999999996</v>
      </c>
      <c r="G3394" s="1085">
        <v>58.93</v>
      </c>
      <c r="H3394" s="632" t="s">
        <v>12257</v>
      </c>
      <c r="I3394" s="390">
        <v>43617</v>
      </c>
    </row>
    <row r="3395" spans="1:9">
      <c r="A3395" s="1082">
        <v>89526</v>
      </c>
      <c r="B3395" s="1083" t="s">
        <v>3738</v>
      </c>
      <c r="C3395" s="630" t="s">
        <v>5407</v>
      </c>
      <c r="D3395" s="1083" t="s">
        <v>43</v>
      </c>
      <c r="E3395" s="1084">
        <v>22.93</v>
      </c>
      <c r="F3395" s="1084">
        <v>2.2999999999999998</v>
      </c>
      <c r="G3395" s="1085">
        <v>20.63</v>
      </c>
      <c r="H3395" s="632" t="s">
        <v>12257</v>
      </c>
      <c r="I3395" s="390">
        <v>43617</v>
      </c>
    </row>
    <row r="3396" spans="1:9">
      <c r="A3396" s="1082">
        <v>89527</v>
      </c>
      <c r="B3396" s="1083" t="s">
        <v>1569</v>
      </c>
      <c r="C3396" s="630" t="s">
        <v>5407</v>
      </c>
      <c r="D3396" s="1083" t="s">
        <v>43</v>
      </c>
      <c r="E3396" s="1084">
        <v>48.78</v>
      </c>
      <c r="F3396" s="1084">
        <v>4.0599999999999996</v>
      </c>
      <c r="G3396" s="1085">
        <v>44.72</v>
      </c>
      <c r="H3396" s="632" t="s">
        <v>12257</v>
      </c>
      <c r="I3396" s="390">
        <v>43617</v>
      </c>
    </row>
    <row r="3397" spans="1:9">
      <c r="A3397" s="1082">
        <v>89528</v>
      </c>
      <c r="B3397" s="1083" t="s">
        <v>3739</v>
      </c>
      <c r="C3397" s="630" t="s">
        <v>5407</v>
      </c>
      <c r="D3397" s="1083" t="s">
        <v>43</v>
      </c>
      <c r="E3397" s="1084">
        <v>2.69</v>
      </c>
      <c r="F3397" s="1084">
        <v>0.92</v>
      </c>
      <c r="G3397" s="1085">
        <v>1.77</v>
      </c>
      <c r="H3397" s="632" t="s">
        <v>12257</v>
      </c>
      <c r="I3397" s="390">
        <v>43617</v>
      </c>
    </row>
    <row r="3398" spans="1:9">
      <c r="A3398" s="1082">
        <v>89529</v>
      </c>
      <c r="B3398" s="1083" t="s">
        <v>3740</v>
      </c>
      <c r="C3398" s="630" t="s">
        <v>5407</v>
      </c>
      <c r="D3398" s="1083" t="s">
        <v>43</v>
      </c>
      <c r="E3398" s="1084">
        <v>26.28</v>
      </c>
      <c r="F3398" s="1084">
        <v>3.22</v>
      </c>
      <c r="G3398" s="1085">
        <v>23.06</v>
      </c>
      <c r="H3398" s="632" t="s">
        <v>12257</v>
      </c>
      <c r="I3398" s="390">
        <v>43617</v>
      </c>
    </row>
    <row r="3399" spans="1:9">
      <c r="A3399" s="1082">
        <v>89530</v>
      </c>
      <c r="B3399" s="1083" t="s">
        <v>1570</v>
      </c>
      <c r="C3399" s="630" t="s">
        <v>5407</v>
      </c>
      <c r="D3399" s="1083" t="s">
        <v>43</v>
      </c>
      <c r="E3399" s="1084">
        <v>8.99</v>
      </c>
      <c r="F3399" s="1084">
        <v>0.9</v>
      </c>
      <c r="G3399" s="1085">
        <v>8.09</v>
      </c>
      <c r="H3399" s="632" t="s">
        <v>12257</v>
      </c>
      <c r="I3399" s="390">
        <v>43617</v>
      </c>
    </row>
    <row r="3400" spans="1:9">
      <c r="A3400" s="1082">
        <v>89531</v>
      </c>
      <c r="B3400" s="1083" t="s">
        <v>3741</v>
      </c>
      <c r="C3400" s="630" t="s">
        <v>5407</v>
      </c>
      <c r="D3400" s="1083" t="s">
        <v>43</v>
      </c>
      <c r="E3400" s="1084">
        <v>21.7</v>
      </c>
      <c r="F3400" s="1084">
        <v>3.23</v>
      </c>
      <c r="G3400" s="1085">
        <v>18.47</v>
      </c>
      <c r="H3400" s="632" t="s">
        <v>12257</v>
      </c>
      <c r="I3400" s="390">
        <v>43617</v>
      </c>
    </row>
    <row r="3401" spans="1:9">
      <c r="A3401" s="1082">
        <v>89532</v>
      </c>
      <c r="B3401" s="1083" t="s">
        <v>3742</v>
      </c>
      <c r="C3401" s="630" t="s">
        <v>5407</v>
      </c>
      <c r="D3401" s="1083" t="s">
        <v>43</v>
      </c>
      <c r="E3401" s="1084">
        <v>4.62</v>
      </c>
      <c r="F3401" s="1084">
        <v>0.91</v>
      </c>
      <c r="G3401" s="1085">
        <v>3.71</v>
      </c>
      <c r="H3401" s="632" t="s">
        <v>12257</v>
      </c>
      <c r="I3401" s="390">
        <v>43617</v>
      </c>
    </row>
    <row r="3402" spans="1:9">
      <c r="A3402" s="1082">
        <v>89533</v>
      </c>
      <c r="B3402" s="1083" t="s">
        <v>1664</v>
      </c>
      <c r="C3402" s="630" t="s">
        <v>5407</v>
      </c>
      <c r="D3402" s="1083" t="s">
        <v>43</v>
      </c>
      <c r="E3402" s="1084">
        <v>21.7</v>
      </c>
      <c r="F3402" s="1084">
        <v>3.23</v>
      </c>
      <c r="G3402" s="1085">
        <v>18.47</v>
      </c>
      <c r="H3402" s="632" t="s">
        <v>12257</v>
      </c>
      <c r="I3402" s="390">
        <v>43617</v>
      </c>
    </row>
    <row r="3403" spans="1:9">
      <c r="A3403" s="1082">
        <v>89534</v>
      </c>
      <c r="B3403" s="1083" t="s">
        <v>3743</v>
      </c>
      <c r="C3403" s="630" t="s">
        <v>5407</v>
      </c>
      <c r="D3403" s="1083" t="s">
        <v>43</v>
      </c>
      <c r="E3403" s="1084">
        <v>3.25</v>
      </c>
      <c r="F3403" s="1084">
        <v>0.91</v>
      </c>
      <c r="G3403" s="1085">
        <v>2.34</v>
      </c>
      <c r="H3403" s="632" t="s">
        <v>12257</v>
      </c>
      <c r="I3403" s="390">
        <v>43617</v>
      </c>
    </row>
    <row r="3404" spans="1:9">
      <c r="A3404" s="1082">
        <v>89535</v>
      </c>
      <c r="B3404" s="1083" t="s">
        <v>3744</v>
      </c>
      <c r="C3404" s="630" t="s">
        <v>5407</v>
      </c>
      <c r="D3404" s="1083" t="s">
        <v>43</v>
      </c>
      <c r="E3404" s="1084">
        <v>33.47</v>
      </c>
      <c r="F3404" s="1084">
        <v>3.22</v>
      </c>
      <c r="G3404" s="1085">
        <v>30.25</v>
      </c>
      <c r="H3404" s="632" t="s">
        <v>12257</v>
      </c>
      <c r="I3404" s="390">
        <v>43617</v>
      </c>
    </row>
    <row r="3405" spans="1:9">
      <c r="A3405" s="1082">
        <v>89536</v>
      </c>
      <c r="B3405" s="1083" t="s">
        <v>3745</v>
      </c>
      <c r="C3405" s="630" t="s">
        <v>5407</v>
      </c>
      <c r="D3405" s="1083" t="s">
        <v>43</v>
      </c>
      <c r="E3405" s="1084">
        <v>8.1199999999999992</v>
      </c>
      <c r="F3405" s="1084">
        <v>0.9</v>
      </c>
      <c r="G3405" s="1085">
        <v>7.22</v>
      </c>
      <c r="H3405" s="632" t="s">
        <v>12257</v>
      </c>
      <c r="I3405" s="390">
        <v>43617</v>
      </c>
    </row>
    <row r="3406" spans="1:9">
      <c r="A3406" s="1082">
        <v>89538</v>
      </c>
      <c r="B3406" s="1083" t="s">
        <v>3746</v>
      </c>
      <c r="C3406" s="630" t="s">
        <v>5407</v>
      </c>
      <c r="D3406" s="1083" t="s">
        <v>43</v>
      </c>
      <c r="E3406" s="1084">
        <v>2.75</v>
      </c>
      <c r="F3406" s="1084">
        <v>0.92</v>
      </c>
      <c r="G3406" s="1085">
        <v>1.83</v>
      </c>
      <c r="H3406" s="632" t="s">
        <v>12257</v>
      </c>
      <c r="I3406" s="390">
        <v>43617</v>
      </c>
    </row>
    <row r="3407" spans="1:9">
      <c r="A3407" s="1082">
        <v>89540</v>
      </c>
      <c r="B3407" s="1083" t="s">
        <v>1571</v>
      </c>
      <c r="C3407" s="630" t="s">
        <v>5407</v>
      </c>
      <c r="D3407" s="1083" t="s">
        <v>43</v>
      </c>
      <c r="E3407" s="1084">
        <v>6.78</v>
      </c>
      <c r="F3407" s="1084">
        <v>0.9</v>
      </c>
      <c r="G3407" s="1085">
        <v>5.88</v>
      </c>
      <c r="H3407" s="632" t="s">
        <v>12257</v>
      </c>
      <c r="I3407" s="390">
        <v>43617</v>
      </c>
    </row>
    <row r="3408" spans="1:9">
      <c r="A3408" s="1082">
        <v>89541</v>
      </c>
      <c r="B3408" s="1083" t="s">
        <v>3747</v>
      </c>
      <c r="C3408" s="630" t="s">
        <v>5407</v>
      </c>
      <c r="D3408" s="1083" t="s">
        <v>43</v>
      </c>
      <c r="E3408" s="1084">
        <v>4.04</v>
      </c>
      <c r="F3408" s="1084">
        <v>1.1200000000000001</v>
      </c>
      <c r="G3408" s="1085">
        <v>2.92</v>
      </c>
      <c r="H3408" s="632" t="s">
        <v>12257</v>
      </c>
      <c r="I3408" s="390">
        <v>43617</v>
      </c>
    </row>
    <row r="3409" spans="1:9">
      <c r="A3409" s="1082">
        <v>89542</v>
      </c>
      <c r="B3409" s="1083" t="s">
        <v>1572</v>
      </c>
      <c r="C3409" s="630" t="s">
        <v>5407</v>
      </c>
      <c r="D3409" s="1083" t="s">
        <v>43</v>
      </c>
      <c r="E3409" s="1084">
        <v>19.07</v>
      </c>
      <c r="F3409" s="1084">
        <v>1.1100000000000001</v>
      </c>
      <c r="G3409" s="1085">
        <v>17.96</v>
      </c>
      <c r="H3409" s="632" t="s">
        <v>12257</v>
      </c>
      <c r="I3409" s="390">
        <v>43617</v>
      </c>
    </row>
    <row r="3410" spans="1:9">
      <c r="A3410" s="1082">
        <v>89544</v>
      </c>
      <c r="B3410" s="1083" t="s">
        <v>3748</v>
      </c>
      <c r="C3410" s="630" t="s">
        <v>5407</v>
      </c>
      <c r="D3410" s="1083" t="s">
        <v>43</v>
      </c>
      <c r="E3410" s="1084">
        <v>5.65</v>
      </c>
      <c r="F3410" s="1084">
        <v>0.79</v>
      </c>
      <c r="G3410" s="1085">
        <v>4.8600000000000003</v>
      </c>
      <c r="H3410" s="632" t="s">
        <v>12257</v>
      </c>
      <c r="I3410" s="390">
        <v>43617</v>
      </c>
    </row>
    <row r="3411" spans="1:9">
      <c r="A3411" s="1082">
        <v>89545</v>
      </c>
      <c r="B3411" s="1083" t="s">
        <v>3749</v>
      </c>
      <c r="C3411" s="630" t="s">
        <v>5407</v>
      </c>
      <c r="D3411" s="1083" t="s">
        <v>43</v>
      </c>
      <c r="E3411" s="1084">
        <v>8.23</v>
      </c>
      <c r="F3411" s="1084">
        <v>1.03</v>
      </c>
      <c r="G3411" s="1085">
        <v>7.2</v>
      </c>
      <c r="H3411" s="632" t="s">
        <v>12257</v>
      </c>
      <c r="I3411" s="390">
        <v>43617</v>
      </c>
    </row>
    <row r="3412" spans="1:9">
      <c r="A3412" s="1082">
        <v>89546</v>
      </c>
      <c r="B3412" s="1083" t="s">
        <v>3750</v>
      </c>
      <c r="C3412" s="630" t="s">
        <v>5407</v>
      </c>
      <c r="D3412" s="1083" t="s">
        <v>43</v>
      </c>
      <c r="E3412" s="1084">
        <v>7.24</v>
      </c>
      <c r="F3412" s="1084">
        <v>1.03</v>
      </c>
      <c r="G3412" s="1085">
        <v>6.21</v>
      </c>
      <c r="H3412" s="632" t="s">
        <v>12257</v>
      </c>
      <c r="I3412" s="390">
        <v>43617</v>
      </c>
    </row>
    <row r="3413" spans="1:9">
      <c r="A3413" s="1082">
        <v>89547</v>
      </c>
      <c r="B3413" s="1083" t="s">
        <v>3751</v>
      </c>
      <c r="C3413" s="630" t="s">
        <v>5407</v>
      </c>
      <c r="D3413" s="1083" t="s">
        <v>43</v>
      </c>
      <c r="E3413" s="1084">
        <v>12.48</v>
      </c>
      <c r="F3413" s="1084">
        <v>1.61</v>
      </c>
      <c r="G3413" s="1085">
        <v>10.87</v>
      </c>
      <c r="H3413" s="632" t="s">
        <v>12257</v>
      </c>
      <c r="I3413" s="390">
        <v>43617</v>
      </c>
    </row>
    <row r="3414" spans="1:9">
      <c r="A3414" s="1082">
        <v>89548</v>
      </c>
      <c r="B3414" s="1083" t="s">
        <v>970</v>
      </c>
      <c r="C3414" s="630" t="s">
        <v>5407</v>
      </c>
      <c r="D3414" s="1083" t="s">
        <v>43</v>
      </c>
      <c r="E3414" s="1084">
        <v>13.42</v>
      </c>
      <c r="F3414" s="1084">
        <v>1.6</v>
      </c>
      <c r="G3414" s="1085">
        <v>11.82</v>
      </c>
      <c r="H3414" s="632" t="s">
        <v>12257</v>
      </c>
      <c r="I3414" s="390">
        <v>43617</v>
      </c>
    </row>
    <row r="3415" spans="1:9">
      <c r="A3415" s="1082">
        <v>89549</v>
      </c>
      <c r="B3415" s="1083" t="s">
        <v>3752</v>
      </c>
      <c r="C3415" s="630" t="s">
        <v>5407</v>
      </c>
      <c r="D3415" s="1083" t="s">
        <v>43</v>
      </c>
      <c r="E3415" s="1084">
        <v>9.9700000000000006</v>
      </c>
      <c r="F3415" s="1084">
        <v>1.61</v>
      </c>
      <c r="G3415" s="1085">
        <v>8.36</v>
      </c>
      <c r="H3415" s="632" t="s">
        <v>12257</v>
      </c>
      <c r="I3415" s="390">
        <v>43617</v>
      </c>
    </row>
    <row r="3416" spans="1:9">
      <c r="A3416" s="1082">
        <v>89550</v>
      </c>
      <c r="B3416" s="1083" t="s">
        <v>1052</v>
      </c>
      <c r="C3416" s="630" t="s">
        <v>5407</v>
      </c>
      <c r="D3416" s="1083" t="s">
        <v>43</v>
      </c>
      <c r="E3416" s="1084">
        <v>22.76</v>
      </c>
      <c r="F3416" s="1084">
        <v>1.6</v>
      </c>
      <c r="G3416" s="1085">
        <v>21.16</v>
      </c>
      <c r="H3416" s="632" t="s">
        <v>12257</v>
      </c>
      <c r="I3416" s="390">
        <v>43617</v>
      </c>
    </row>
    <row r="3417" spans="1:9">
      <c r="A3417" s="1082">
        <v>89551</v>
      </c>
      <c r="B3417" s="1083" t="s">
        <v>3753</v>
      </c>
      <c r="C3417" s="630" t="s">
        <v>5407</v>
      </c>
      <c r="D3417" s="1083" t="s">
        <v>43</v>
      </c>
      <c r="E3417" s="1084">
        <v>6.32</v>
      </c>
      <c r="F3417" s="1084">
        <v>1.1100000000000001</v>
      </c>
      <c r="G3417" s="1085">
        <v>5.21</v>
      </c>
      <c r="H3417" s="632" t="s">
        <v>12257</v>
      </c>
      <c r="I3417" s="390">
        <v>43617</v>
      </c>
    </row>
    <row r="3418" spans="1:9">
      <c r="A3418" s="1082">
        <v>89552</v>
      </c>
      <c r="B3418" s="1083" t="s">
        <v>3754</v>
      </c>
      <c r="C3418" s="630" t="s">
        <v>5407</v>
      </c>
      <c r="D3418" s="1083" t="s">
        <v>43</v>
      </c>
      <c r="E3418" s="1084">
        <v>12.52</v>
      </c>
      <c r="F3418" s="1084">
        <v>1.1100000000000001</v>
      </c>
      <c r="G3418" s="1085">
        <v>11.41</v>
      </c>
      <c r="H3418" s="632" t="s">
        <v>12257</v>
      </c>
      <c r="I3418" s="390">
        <v>43617</v>
      </c>
    </row>
    <row r="3419" spans="1:9">
      <c r="A3419" s="1082">
        <v>89553</v>
      </c>
      <c r="B3419" s="1083" t="s">
        <v>3755</v>
      </c>
      <c r="C3419" s="630" t="s">
        <v>5407</v>
      </c>
      <c r="D3419" s="1083" t="s">
        <v>43</v>
      </c>
      <c r="E3419" s="1084">
        <v>3.97</v>
      </c>
      <c r="F3419" s="1084">
        <v>1.1200000000000001</v>
      </c>
      <c r="G3419" s="1085">
        <v>2.85</v>
      </c>
      <c r="H3419" s="632" t="s">
        <v>12257</v>
      </c>
      <c r="I3419" s="390">
        <v>43617</v>
      </c>
    </row>
    <row r="3420" spans="1:9">
      <c r="A3420" s="1082">
        <v>89554</v>
      </c>
      <c r="B3420" s="1083" t="s">
        <v>3756</v>
      </c>
      <c r="C3420" s="630" t="s">
        <v>5407</v>
      </c>
      <c r="D3420" s="1083" t="s">
        <v>43</v>
      </c>
      <c r="E3420" s="1084">
        <v>15.38</v>
      </c>
      <c r="F3420" s="1084">
        <v>2.19</v>
      </c>
      <c r="G3420" s="1085">
        <v>13.19</v>
      </c>
      <c r="H3420" s="632" t="s">
        <v>12257</v>
      </c>
      <c r="I3420" s="390">
        <v>43617</v>
      </c>
    </row>
    <row r="3421" spans="1:9">
      <c r="A3421" s="1082">
        <v>89555</v>
      </c>
      <c r="B3421" s="1083" t="s">
        <v>1573</v>
      </c>
      <c r="C3421" s="630" t="s">
        <v>5407</v>
      </c>
      <c r="D3421" s="1083" t="s">
        <v>43</v>
      </c>
      <c r="E3421" s="1084">
        <v>15.1</v>
      </c>
      <c r="F3421" s="1084">
        <v>1.1100000000000001</v>
      </c>
      <c r="G3421" s="1085">
        <v>13.99</v>
      </c>
      <c r="H3421" s="632" t="s">
        <v>12257</v>
      </c>
      <c r="I3421" s="390">
        <v>43617</v>
      </c>
    </row>
    <row r="3422" spans="1:9">
      <c r="A3422" s="1082">
        <v>89556</v>
      </c>
      <c r="B3422" s="1083" t="s">
        <v>969</v>
      </c>
      <c r="C3422" s="630" t="s">
        <v>5407</v>
      </c>
      <c r="D3422" s="1083" t="s">
        <v>43</v>
      </c>
      <c r="E3422" s="1084">
        <v>21.79</v>
      </c>
      <c r="F3422" s="1084">
        <v>2.19</v>
      </c>
      <c r="G3422" s="1085">
        <v>19.600000000000001</v>
      </c>
      <c r="H3422" s="632" t="s">
        <v>12257</v>
      </c>
      <c r="I3422" s="390">
        <v>43617</v>
      </c>
    </row>
    <row r="3423" spans="1:9">
      <c r="A3423" s="1082">
        <v>89557</v>
      </c>
      <c r="B3423" s="1083" t="s">
        <v>1005</v>
      </c>
      <c r="C3423" s="630" t="s">
        <v>5407</v>
      </c>
      <c r="D3423" s="1083" t="s">
        <v>43</v>
      </c>
      <c r="E3423" s="1084">
        <v>17.579999999999998</v>
      </c>
      <c r="F3423" s="1084">
        <v>2.19</v>
      </c>
      <c r="G3423" s="1085">
        <v>15.39</v>
      </c>
      <c r="H3423" s="632" t="s">
        <v>12257</v>
      </c>
      <c r="I3423" s="390">
        <v>43617</v>
      </c>
    </row>
    <row r="3424" spans="1:9">
      <c r="A3424" s="1082">
        <v>89558</v>
      </c>
      <c r="B3424" s="1083" t="s">
        <v>3757</v>
      </c>
      <c r="C3424" s="630" t="s">
        <v>5407</v>
      </c>
      <c r="D3424" s="1083" t="s">
        <v>43</v>
      </c>
      <c r="E3424" s="1084">
        <v>6.06</v>
      </c>
      <c r="F3424" s="1084">
        <v>1.36</v>
      </c>
      <c r="G3424" s="1085">
        <v>4.7</v>
      </c>
      <c r="H3424" s="632" t="s">
        <v>12257</v>
      </c>
      <c r="I3424" s="390">
        <v>43617</v>
      </c>
    </row>
    <row r="3425" spans="1:9">
      <c r="A3425" s="1082">
        <v>89559</v>
      </c>
      <c r="B3425" s="1083" t="s">
        <v>1051</v>
      </c>
      <c r="C3425" s="630" t="s">
        <v>5407</v>
      </c>
      <c r="D3425" s="1083" t="s">
        <v>43</v>
      </c>
      <c r="E3425" s="1084">
        <v>37.07</v>
      </c>
      <c r="F3425" s="1084">
        <v>2.19</v>
      </c>
      <c r="G3425" s="1085">
        <v>34.880000000000003</v>
      </c>
      <c r="H3425" s="632" t="s">
        <v>12257</v>
      </c>
      <c r="I3425" s="390">
        <v>43617</v>
      </c>
    </row>
    <row r="3426" spans="1:9">
      <c r="A3426" s="1082">
        <v>89561</v>
      </c>
      <c r="B3426" s="1083" t="s">
        <v>1574</v>
      </c>
      <c r="C3426" s="630" t="s">
        <v>5407</v>
      </c>
      <c r="D3426" s="1083" t="s">
        <v>43</v>
      </c>
      <c r="E3426" s="1084">
        <v>8.43</v>
      </c>
      <c r="F3426" s="1084">
        <v>1.61</v>
      </c>
      <c r="G3426" s="1085">
        <v>6.82</v>
      </c>
      <c r="H3426" s="632" t="s">
        <v>12257</v>
      </c>
      <c r="I3426" s="390">
        <v>43617</v>
      </c>
    </row>
    <row r="3427" spans="1:9">
      <c r="A3427" s="1082">
        <v>89562</v>
      </c>
      <c r="B3427" s="1083" t="s">
        <v>3758</v>
      </c>
      <c r="C3427" s="630" t="s">
        <v>5407</v>
      </c>
      <c r="D3427" s="1083" t="s">
        <v>43</v>
      </c>
      <c r="E3427" s="1084">
        <v>6.43</v>
      </c>
      <c r="F3427" s="1084">
        <v>1.36</v>
      </c>
      <c r="G3427" s="1085">
        <v>5.07</v>
      </c>
      <c r="H3427" s="632" t="s">
        <v>12257</v>
      </c>
      <c r="I3427" s="390">
        <v>43617</v>
      </c>
    </row>
    <row r="3428" spans="1:9">
      <c r="A3428" s="1082">
        <v>89563</v>
      </c>
      <c r="B3428" s="1083" t="s">
        <v>967</v>
      </c>
      <c r="C3428" s="630" t="s">
        <v>5407</v>
      </c>
      <c r="D3428" s="1083" t="s">
        <v>43</v>
      </c>
      <c r="E3428" s="1084">
        <v>13.82</v>
      </c>
      <c r="F3428" s="1084">
        <v>2.08</v>
      </c>
      <c r="G3428" s="1085">
        <v>11.74</v>
      </c>
      <c r="H3428" s="632" t="s">
        <v>12257</v>
      </c>
      <c r="I3428" s="390">
        <v>43617</v>
      </c>
    </row>
    <row r="3429" spans="1:9">
      <c r="A3429" s="1082">
        <v>89564</v>
      </c>
      <c r="B3429" s="1083" t="s">
        <v>3759</v>
      </c>
      <c r="C3429" s="630" t="s">
        <v>5407</v>
      </c>
      <c r="D3429" s="1083" t="s">
        <v>43</v>
      </c>
      <c r="E3429" s="1084">
        <v>11.34</v>
      </c>
      <c r="F3429" s="1084">
        <v>1.35</v>
      </c>
      <c r="G3429" s="1085">
        <v>9.99</v>
      </c>
      <c r="H3429" s="632" t="s">
        <v>12257</v>
      </c>
      <c r="I3429" s="390">
        <v>43617</v>
      </c>
    </row>
    <row r="3430" spans="1:9">
      <c r="A3430" s="1082">
        <v>89565</v>
      </c>
      <c r="B3430" s="1083" t="s">
        <v>3760</v>
      </c>
      <c r="C3430" s="630" t="s">
        <v>5407</v>
      </c>
      <c r="D3430" s="1083" t="s">
        <v>43</v>
      </c>
      <c r="E3430" s="1084">
        <v>32.53</v>
      </c>
      <c r="F3430" s="1084">
        <v>3.1</v>
      </c>
      <c r="G3430" s="1085">
        <v>29.43</v>
      </c>
      <c r="H3430" s="632" t="s">
        <v>12257</v>
      </c>
      <c r="I3430" s="390">
        <v>43617</v>
      </c>
    </row>
    <row r="3431" spans="1:9">
      <c r="A3431" s="1082">
        <v>89566</v>
      </c>
      <c r="B3431" s="1083" t="s">
        <v>1053</v>
      </c>
      <c r="C3431" s="630" t="s">
        <v>5407</v>
      </c>
      <c r="D3431" s="1083" t="s">
        <v>43</v>
      </c>
      <c r="E3431" s="1084">
        <v>28.47</v>
      </c>
      <c r="F3431" s="1084">
        <v>3.1</v>
      </c>
      <c r="G3431" s="1085">
        <v>25.37</v>
      </c>
      <c r="H3431" s="632" t="s">
        <v>12257</v>
      </c>
      <c r="I3431" s="390">
        <v>43617</v>
      </c>
    </row>
    <row r="3432" spans="1:9">
      <c r="A3432" s="1082">
        <v>89567</v>
      </c>
      <c r="B3432" s="1083" t="s">
        <v>3761</v>
      </c>
      <c r="C3432" s="630" t="s">
        <v>5407</v>
      </c>
      <c r="D3432" s="1083" t="s">
        <v>43</v>
      </c>
      <c r="E3432" s="1084">
        <v>47.45</v>
      </c>
      <c r="F3432" s="1084">
        <v>4.2699999999999996</v>
      </c>
      <c r="G3432" s="1085">
        <v>43.18</v>
      </c>
      <c r="H3432" s="632" t="s">
        <v>12257</v>
      </c>
      <c r="I3432" s="390">
        <v>43617</v>
      </c>
    </row>
    <row r="3433" spans="1:9">
      <c r="A3433" s="1082">
        <v>89568</v>
      </c>
      <c r="B3433" s="1083" t="s">
        <v>3762</v>
      </c>
      <c r="C3433" s="630" t="s">
        <v>5407</v>
      </c>
      <c r="D3433" s="1083" t="s">
        <v>43</v>
      </c>
      <c r="E3433" s="1084">
        <v>22.46</v>
      </c>
      <c r="F3433" s="1084">
        <v>1.35</v>
      </c>
      <c r="G3433" s="1085">
        <v>21.11</v>
      </c>
      <c r="H3433" s="632" t="s">
        <v>12257</v>
      </c>
      <c r="I3433" s="390">
        <v>43617</v>
      </c>
    </row>
    <row r="3434" spans="1:9">
      <c r="A3434" s="1082">
        <v>89569</v>
      </c>
      <c r="B3434" s="1083" t="s">
        <v>3763</v>
      </c>
      <c r="C3434" s="630" t="s">
        <v>5407</v>
      </c>
      <c r="D3434" s="1083" t="s">
        <v>43</v>
      </c>
      <c r="E3434" s="1084">
        <v>44.99</v>
      </c>
      <c r="F3434" s="1084">
        <v>4.2699999999999996</v>
      </c>
      <c r="G3434" s="1085">
        <v>40.72</v>
      </c>
      <c r="H3434" s="632" t="s">
        <v>12257</v>
      </c>
      <c r="I3434" s="390">
        <v>43617</v>
      </c>
    </row>
    <row r="3435" spans="1:9">
      <c r="A3435" s="1082">
        <v>89570</v>
      </c>
      <c r="B3435" s="1083" t="s">
        <v>3764</v>
      </c>
      <c r="C3435" s="630" t="s">
        <v>5407</v>
      </c>
      <c r="D3435" s="1083" t="s">
        <v>43</v>
      </c>
      <c r="E3435" s="1084">
        <v>8.15</v>
      </c>
      <c r="F3435" s="1084">
        <v>1.36</v>
      </c>
      <c r="G3435" s="1085">
        <v>6.79</v>
      </c>
      <c r="H3435" s="632" t="s">
        <v>12257</v>
      </c>
      <c r="I3435" s="390">
        <v>43617</v>
      </c>
    </row>
    <row r="3436" spans="1:9">
      <c r="A3436" s="1082">
        <v>89571</v>
      </c>
      <c r="B3436" s="1083" t="s">
        <v>3765</v>
      </c>
      <c r="C3436" s="630" t="s">
        <v>5407</v>
      </c>
      <c r="D3436" s="1083" t="s">
        <v>43</v>
      </c>
      <c r="E3436" s="1084">
        <v>43.89</v>
      </c>
      <c r="F3436" s="1084">
        <v>4.2699999999999996</v>
      </c>
      <c r="G3436" s="1085">
        <v>39.619999999999997</v>
      </c>
      <c r="H3436" s="632" t="s">
        <v>12257</v>
      </c>
      <c r="I3436" s="390">
        <v>43617</v>
      </c>
    </row>
    <row r="3437" spans="1:9">
      <c r="A3437" s="1082">
        <v>89572</v>
      </c>
      <c r="B3437" s="1083" t="s">
        <v>3766</v>
      </c>
      <c r="C3437" s="630" t="s">
        <v>5407</v>
      </c>
      <c r="D3437" s="1083" t="s">
        <v>43</v>
      </c>
      <c r="E3437" s="1084">
        <v>5.76</v>
      </c>
      <c r="F3437" s="1084">
        <v>1.36</v>
      </c>
      <c r="G3437" s="1085">
        <v>4.4000000000000004</v>
      </c>
      <c r="H3437" s="632" t="s">
        <v>12257</v>
      </c>
      <c r="I3437" s="390">
        <v>43617</v>
      </c>
    </row>
    <row r="3438" spans="1:9">
      <c r="A3438" s="1082">
        <v>89573</v>
      </c>
      <c r="B3438" s="1083" t="s">
        <v>3767</v>
      </c>
      <c r="C3438" s="630" t="s">
        <v>5407</v>
      </c>
      <c r="D3438" s="1083" t="s">
        <v>43</v>
      </c>
      <c r="E3438" s="1084">
        <v>40.159999999999997</v>
      </c>
      <c r="F3438" s="1084">
        <v>4.2699999999999996</v>
      </c>
      <c r="G3438" s="1085">
        <v>35.89</v>
      </c>
      <c r="H3438" s="632" t="s">
        <v>12257</v>
      </c>
      <c r="I3438" s="390">
        <v>43617</v>
      </c>
    </row>
    <row r="3439" spans="1:9">
      <c r="A3439" s="1082">
        <v>89574</v>
      </c>
      <c r="B3439" s="1083" t="s">
        <v>3768</v>
      </c>
      <c r="C3439" s="630" t="s">
        <v>5407</v>
      </c>
      <c r="D3439" s="1083" t="s">
        <v>43</v>
      </c>
      <c r="E3439" s="1084">
        <v>76.87</v>
      </c>
      <c r="F3439" s="1084">
        <v>6.59</v>
      </c>
      <c r="G3439" s="1085">
        <v>70.28</v>
      </c>
      <c r="H3439" s="632" t="s">
        <v>12257</v>
      </c>
      <c r="I3439" s="390">
        <v>43617</v>
      </c>
    </row>
    <row r="3440" spans="1:9">
      <c r="A3440" s="1082">
        <v>89575</v>
      </c>
      <c r="B3440" s="1083" t="s">
        <v>3769</v>
      </c>
      <c r="C3440" s="630" t="s">
        <v>5407</v>
      </c>
      <c r="D3440" s="1083" t="s">
        <v>43</v>
      </c>
      <c r="E3440" s="1084">
        <v>7.76</v>
      </c>
      <c r="F3440" s="1084">
        <v>1.66</v>
      </c>
      <c r="G3440" s="1085">
        <v>6.1</v>
      </c>
      <c r="H3440" s="632" t="s">
        <v>12257</v>
      </c>
      <c r="I3440" s="390">
        <v>43617</v>
      </c>
    </row>
    <row r="3441" spans="1:9">
      <c r="A3441" s="1082">
        <v>89577</v>
      </c>
      <c r="B3441" s="1083" t="s">
        <v>1575</v>
      </c>
      <c r="C3441" s="630" t="s">
        <v>5407</v>
      </c>
      <c r="D3441" s="1083" t="s">
        <v>43</v>
      </c>
      <c r="E3441" s="1084">
        <v>23.2</v>
      </c>
      <c r="F3441" s="1084">
        <v>1.65</v>
      </c>
      <c r="G3441" s="1085">
        <v>21.55</v>
      </c>
      <c r="H3441" s="632" t="s">
        <v>12257</v>
      </c>
      <c r="I3441" s="390">
        <v>43617</v>
      </c>
    </row>
    <row r="3442" spans="1:9">
      <c r="A3442" s="1082">
        <v>89579</v>
      </c>
      <c r="B3442" s="1083" t="s">
        <v>3770</v>
      </c>
      <c r="C3442" s="630" t="s">
        <v>5407</v>
      </c>
      <c r="D3442" s="1083" t="s">
        <v>43</v>
      </c>
      <c r="E3442" s="1084">
        <v>7.93</v>
      </c>
      <c r="F3442" s="1084">
        <v>1.66</v>
      </c>
      <c r="G3442" s="1085">
        <v>6.27</v>
      </c>
      <c r="H3442" s="632" t="s">
        <v>12257</v>
      </c>
      <c r="I3442" s="390">
        <v>43617</v>
      </c>
    </row>
    <row r="3443" spans="1:9">
      <c r="A3443" s="1082">
        <v>89581</v>
      </c>
      <c r="B3443" s="1083" t="s">
        <v>3771</v>
      </c>
      <c r="C3443" s="630" t="s">
        <v>5407</v>
      </c>
      <c r="D3443" s="1083" t="s">
        <v>43</v>
      </c>
      <c r="E3443" s="1084">
        <v>16.649999999999999</v>
      </c>
      <c r="F3443" s="1084">
        <v>1.37</v>
      </c>
      <c r="G3443" s="1085">
        <v>15.28</v>
      </c>
      <c r="H3443" s="632" t="s">
        <v>12257</v>
      </c>
      <c r="I3443" s="390">
        <v>43617</v>
      </c>
    </row>
    <row r="3444" spans="1:9">
      <c r="A3444" s="1082">
        <v>89582</v>
      </c>
      <c r="B3444" s="1083" t="s">
        <v>3772</v>
      </c>
      <c r="C3444" s="630" t="s">
        <v>5407</v>
      </c>
      <c r="D3444" s="1083" t="s">
        <v>43</v>
      </c>
      <c r="E3444" s="1084">
        <v>14.77</v>
      </c>
      <c r="F3444" s="1084">
        <v>1.37</v>
      </c>
      <c r="G3444" s="1085">
        <v>13.4</v>
      </c>
      <c r="H3444" s="632" t="s">
        <v>12257</v>
      </c>
      <c r="I3444" s="390">
        <v>43617</v>
      </c>
    </row>
    <row r="3445" spans="1:9">
      <c r="A3445" s="1082">
        <v>89583</v>
      </c>
      <c r="B3445" s="1083" t="s">
        <v>3773</v>
      </c>
      <c r="C3445" s="630" t="s">
        <v>5407</v>
      </c>
      <c r="D3445" s="1083" t="s">
        <v>43</v>
      </c>
      <c r="E3445" s="1084">
        <v>21.63</v>
      </c>
      <c r="F3445" s="1084">
        <v>1.37</v>
      </c>
      <c r="G3445" s="1085">
        <v>20.260000000000002</v>
      </c>
      <c r="H3445" s="632" t="s">
        <v>12257</v>
      </c>
      <c r="I3445" s="390">
        <v>43617</v>
      </c>
    </row>
    <row r="3446" spans="1:9">
      <c r="A3446" s="1082">
        <v>89584</v>
      </c>
      <c r="B3446" s="1083" t="s">
        <v>3774</v>
      </c>
      <c r="C3446" s="630" t="s">
        <v>5407</v>
      </c>
      <c r="D3446" s="1083" t="s">
        <v>43</v>
      </c>
      <c r="E3446" s="1084">
        <v>24.98</v>
      </c>
      <c r="F3446" s="1084">
        <v>2.2999999999999998</v>
      </c>
      <c r="G3446" s="1085">
        <v>22.68</v>
      </c>
      <c r="H3446" s="632" t="s">
        <v>12257</v>
      </c>
      <c r="I3446" s="390">
        <v>43617</v>
      </c>
    </row>
    <row r="3447" spans="1:9">
      <c r="A3447" s="1082">
        <v>89585</v>
      </c>
      <c r="B3447" s="1083" t="s">
        <v>3775</v>
      </c>
      <c r="C3447" s="630" t="s">
        <v>5407</v>
      </c>
      <c r="D3447" s="1083" t="s">
        <v>43</v>
      </c>
      <c r="E3447" s="1084">
        <v>20.399999999999999</v>
      </c>
      <c r="F3447" s="1084">
        <v>2.2999999999999998</v>
      </c>
      <c r="G3447" s="1085">
        <v>18.100000000000001</v>
      </c>
      <c r="H3447" s="632" t="s">
        <v>12257</v>
      </c>
      <c r="I3447" s="390">
        <v>43617</v>
      </c>
    </row>
    <row r="3448" spans="1:9">
      <c r="A3448" s="1082">
        <v>89586</v>
      </c>
      <c r="B3448" s="1083" t="s">
        <v>3776</v>
      </c>
      <c r="C3448" s="630" t="s">
        <v>5407</v>
      </c>
      <c r="D3448" s="1083" t="s">
        <v>43</v>
      </c>
      <c r="E3448" s="1084">
        <v>20.399999999999999</v>
      </c>
      <c r="F3448" s="1084">
        <v>2.2999999999999998</v>
      </c>
      <c r="G3448" s="1085">
        <v>18.100000000000001</v>
      </c>
      <c r="H3448" s="632" t="s">
        <v>12257</v>
      </c>
      <c r="I3448" s="390">
        <v>43617</v>
      </c>
    </row>
    <row r="3449" spans="1:9">
      <c r="A3449" s="1082">
        <v>89587</v>
      </c>
      <c r="B3449" s="1083" t="s">
        <v>3777</v>
      </c>
      <c r="C3449" s="630" t="s">
        <v>5407</v>
      </c>
      <c r="D3449" s="1083" t="s">
        <v>43</v>
      </c>
      <c r="E3449" s="1084">
        <v>32.17</v>
      </c>
      <c r="F3449" s="1084">
        <v>2.2999999999999998</v>
      </c>
      <c r="G3449" s="1085">
        <v>29.87</v>
      </c>
      <c r="H3449" s="632" t="s">
        <v>12257</v>
      </c>
      <c r="I3449" s="390">
        <v>43617</v>
      </c>
    </row>
    <row r="3450" spans="1:9">
      <c r="A3450" s="1082">
        <v>89590</v>
      </c>
      <c r="B3450" s="1083" t="s">
        <v>3778</v>
      </c>
      <c r="C3450" s="630" t="s">
        <v>5407</v>
      </c>
      <c r="D3450" s="1083" t="s">
        <v>43</v>
      </c>
      <c r="E3450" s="1084">
        <v>78.489999999999995</v>
      </c>
      <c r="F3450" s="1084">
        <v>3.93</v>
      </c>
      <c r="G3450" s="1085">
        <v>74.56</v>
      </c>
      <c r="H3450" s="632" t="s">
        <v>12257</v>
      </c>
      <c r="I3450" s="390">
        <v>43617</v>
      </c>
    </row>
    <row r="3451" spans="1:9">
      <c r="A3451" s="1082">
        <v>89591</v>
      </c>
      <c r="B3451" s="1083" t="s">
        <v>3779</v>
      </c>
      <c r="C3451" s="630" t="s">
        <v>5407</v>
      </c>
      <c r="D3451" s="1083" t="s">
        <v>43</v>
      </c>
      <c r="E3451" s="1084">
        <v>65.33</v>
      </c>
      <c r="F3451" s="1084">
        <v>3.93</v>
      </c>
      <c r="G3451" s="1085">
        <v>61.4</v>
      </c>
      <c r="H3451" s="632" t="s">
        <v>12257</v>
      </c>
      <c r="I3451" s="390">
        <v>43617</v>
      </c>
    </row>
    <row r="3452" spans="1:9">
      <c r="A3452" s="1082">
        <v>89592</v>
      </c>
      <c r="B3452" s="1083" t="s">
        <v>3780</v>
      </c>
      <c r="C3452" s="630" t="s">
        <v>5407</v>
      </c>
      <c r="D3452" s="1083" t="s">
        <v>43</v>
      </c>
      <c r="E3452" s="1084">
        <v>103.6</v>
      </c>
      <c r="F3452" s="1084">
        <v>3.93</v>
      </c>
      <c r="G3452" s="1085">
        <v>99.67</v>
      </c>
      <c r="H3452" s="632" t="s">
        <v>12257</v>
      </c>
      <c r="I3452" s="390">
        <v>43617</v>
      </c>
    </row>
    <row r="3453" spans="1:9">
      <c r="A3453" s="1082">
        <v>89593</v>
      </c>
      <c r="B3453" s="1083" t="s">
        <v>3781</v>
      </c>
      <c r="C3453" s="630" t="s">
        <v>5407</v>
      </c>
      <c r="D3453" s="1083" t="s">
        <v>43</v>
      </c>
      <c r="E3453" s="1084">
        <v>21.07</v>
      </c>
      <c r="F3453" s="1084">
        <v>1.65</v>
      </c>
      <c r="G3453" s="1085">
        <v>19.420000000000002</v>
      </c>
      <c r="H3453" s="632" t="s">
        <v>12257</v>
      </c>
      <c r="I3453" s="390">
        <v>43617</v>
      </c>
    </row>
    <row r="3454" spans="1:9">
      <c r="A3454" s="1082">
        <v>89594</v>
      </c>
      <c r="B3454" s="1083" t="s">
        <v>3782</v>
      </c>
      <c r="C3454" s="630" t="s">
        <v>5407</v>
      </c>
      <c r="D3454" s="1083" t="s">
        <v>43</v>
      </c>
      <c r="E3454" s="1084">
        <v>25.27</v>
      </c>
      <c r="F3454" s="1084">
        <v>1.65</v>
      </c>
      <c r="G3454" s="1085">
        <v>23.62</v>
      </c>
      <c r="H3454" s="632" t="s">
        <v>12257</v>
      </c>
      <c r="I3454" s="390">
        <v>43617</v>
      </c>
    </row>
    <row r="3455" spans="1:9">
      <c r="A3455" s="1082">
        <v>89595</v>
      </c>
      <c r="B3455" s="1083" t="s">
        <v>3783</v>
      </c>
      <c r="C3455" s="630" t="s">
        <v>5407</v>
      </c>
      <c r="D3455" s="1083" t="s">
        <v>43</v>
      </c>
      <c r="E3455" s="1084">
        <v>10.11</v>
      </c>
      <c r="F3455" s="1084">
        <v>1.65</v>
      </c>
      <c r="G3455" s="1085">
        <v>8.4600000000000009</v>
      </c>
      <c r="H3455" s="632" t="s">
        <v>12257</v>
      </c>
      <c r="I3455" s="390">
        <v>43617</v>
      </c>
    </row>
    <row r="3456" spans="1:9">
      <c r="A3456" s="1082">
        <v>89596</v>
      </c>
      <c r="B3456" s="1083" t="s">
        <v>3784</v>
      </c>
      <c r="C3456" s="630" t="s">
        <v>5407</v>
      </c>
      <c r="D3456" s="1083" t="s">
        <v>43</v>
      </c>
      <c r="E3456" s="1084">
        <v>7.64</v>
      </c>
      <c r="F3456" s="1084">
        <v>1.66</v>
      </c>
      <c r="G3456" s="1085">
        <v>5.98</v>
      </c>
      <c r="H3456" s="632" t="s">
        <v>12257</v>
      </c>
      <c r="I3456" s="390">
        <v>43617</v>
      </c>
    </row>
    <row r="3457" spans="1:9">
      <c r="A3457" s="1082">
        <v>89597</v>
      </c>
      <c r="B3457" s="1083" t="s">
        <v>3785</v>
      </c>
      <c r="C3457" s="630" t="s">
        <v>5407</v>
      </c>
      <c r="D3457" s="1083" t="s">
        <v>43</v>
      </c>
      <c r="E3457" s="1084">
        <v>13.92</v>
      </c>
      <c r="F3457" s="1084">
        <v>1.95</v>
      </c>
      <c r="G3457" s="1085">
        <v>11.97</v>
      </c>
      <c r="H3457" s="632" t="s">
        <v>12257</v>
      </c>
      <c r="I3457" s="390">
        <v>43617</v>
      </c>
    </row>
    <row r="3458" spans="1:9">
      <c r="A3458" s="1082">
        <v>89598</v>
      </c>
      <c r="B3458" s="1083" t="s">
        <v>3786</v>
      </c>
      <c r="C3458" s="630" t="s">
        <v>5407</v>
      </c>
      <c r="D3458" s="1083" t="s">
        <v>43</v>
      </c>
      <c r="E3458" s="1084">
        <v>34.840000000000003</v>
      </c>
      <c r="F3458" s="1084">
        <v>1.95</v>
      </c>
      <c r="G3458" s="1085">
        <v>32.89</v>
      </c>
      <c r="H3458" s="632" t="s">
        <v>12257</v>
      </c>
      <c r="I3458" s="390">
        <v>43617</v>
      </c>
    </row>
    <row r="3459" spans="1:9">
      <c r="A3459" s="1082">
        <v>89599</v>
      </c>
      <c r="B3459" s="1083" t="s">
        <v>3787</v>
      </c>
      <c r="C3459" s="630" t="s">
        <v>5407</v>
      </c>
      <c r="D3459" s="1083" t="s">
        <v>43</v>
      </c>
      <c r="E3459" s="1084">
        <v>11.51</v>
      </c>
      <c r="F3459" s="1084">
        <v>0.9</v>
      </c>
      <c r="G3459" s="1085">
        <v>10.61</v>
      </c>
      <c r="H3459" s="632" t="s">
        <v>12257</v>
      </c>
      <c r="I3459" s="390">
        <v>43617</v>
      </c>
    </row>
    <row r="3460" spans="1:9">
      <c r="A3460" s="1082">
        <v>89600</v>
      </c>
      <c r="B3460" s="1083" t="s">
        <v>3788</v>
      </c>
      <c r="C3460" s="630" t="s">
        <v>5407</v>
      </c>
      <c r="D3460" s="1083" t="s">
        <v>43</v>
      </c>
      <c r="E3460" s="1084">
        <v>12.45</v>
      </c>
      <c r="F3460" s="1084">
        <v>0.9</v>
      </c>
      <c r="G3460" s="1085">
        <v>11.55</v>
      </c>
      <c r="H3460" s="632" t="s">
        <v>12257</v>
      </c>
      <c r="I3460" s="390">
        <v>43617</v>
      </c>
    </row>
    <row r="3461" spans="1:9">
      <c r="A3461" s="1082">
        <v>89605</v>
      </c>
      <c r="B3461" s="1083" t="s">
        <v>3789</v>
      </c>
      <c r="C3461" s="630" t="s">
        <v>5407</v>
      </c>
      <c r="D3461" s="1083" t="s">
        <v>43</v>
      </c>
      <c r="E3461" s="1084">
        <v>13.61</v>
      </c>
      <c r="F3461" s="1084">
        <v>1.95</v>
      </c>
      <c r="G3461" s="1085">
        <v>11.66</v>
      </c>
      <c r="H3461" s="632" t="s">
        <v>12257</v>
      </c>
      <c r="I3461" s="390">
        <v>43617</v>
      </c>
    </row>
    <row r="3462" spans="1:9">
      <c r="A3462" s="1082">
        <v>89609</v>
      </c>
      <c r="B3462" s="1083" t="s">
        <v>3790</v>
      </c>
      <c r="C3462" s="630" t="s">
        <v>5407</v>
      </c>
      <c r="D3462" s="1083" t="s">
        <v>43</v>
      </c>
      <c r="E3462" s="1084">
        <v>57.73</v>
      </c>
      <c r="F3462" s="1084">
        <v>1.95</v>
      </c>
      <c r="G3462" s="1085">
        <v>55.78</v>
      </c>
      <c r="H3462" s="632" t="s">
        <v>12257</v>
      </c>
      <c r="I3462" s="390">
        <v>43617</v>
      </c>
    </row>
    <row r="3463" spans="1:9">
      <c r="A3463" s="1082">
        <v>89610</v>
      </c>
      <c r="B3463" s="1083" t="s">
        <v>3791</v>
      </c>
      <c r="C3463" s="630" t="s">
        <v>5407</v>
      </c>
      <c r="D3463" s="1083" t="s">
        <v>43</v>
      </c>
      <c r="E3463" s="1084">
        <v>13.93</v>
      </c>
      <c r="F3463" s="1084">
        <v>1.95</v>
      </c>
      <c r="G3463" s="1085">
        <v>11.98</v>
      </c>
      <c r="H3463" s="632" t="s">
        <v>12257</v>
      </c>
      <c r="I3463" s="390">
        <v>43617</v>
      </c>
    </row>
    <row r="3464" spans="1:9">
      <c r="A3464" s="1082">
        <v>89611</v>
      </c>
      <c r="B3464" s="1083" t="s">
        <v>3792</v>
      </c>
      <c r="C3464" s="630" t="s">
        <v>5407</v>
      </c>
      <c r="D3464" s="1083" t="s">
        <v>43</v>
      </c>
      <c r="E3464" s="1084">
        <v>22.68</v>
      </c>
      <c r="F3464" s="1084">
        <v>2.39</v>
      </c>
      <c r="G3464" s="1085">
        <v>20.29</v>
      </c>
      <c r="H3464" s="632" t="s">
        <v>12257</v>
      </c>
      <c r="I3464" s="390">
        <v>43617</v>
      </c>
    </row>
    <row r="3465" spans="1:9">
      <c r="A3465" s="1082">
        <v>89612</v>
      </c>
      <c r="B3465" s="1083" t="s">
        <v>3793</v>
      </c>
      <c r="C3465" s="630" t="s">
        <v>5407</v>
      </c>
      <c r="D3465" s="1083" t="s">
        <v>43</v>
      </c>
      <c r="E3465" s="1084">
        <v>113.33</v>
      </c>
      <c r="F3465" s="1084">
        <v>2.39</v>
      </c>
      <c r="G3465" s="1085">
        <v>110.94</v>
      </c>
      <c r="H3465" s="632" t="s">
        <v>12257</v>
      </c>
      <c r="I3465" s="390">
        <v>43617</v>
      </c>
    </row>
    <row r="3466" spans="1:9">
      <c r="A3466" s="1082">
        <v>89613</v>
      </c>
      <c r="B3466" s="1083" t="s">
        <v>3794</v>
      </c>
      <c r="C3466" s="630" t="s">
        <v>5407</v>
      </c>
      <c r="D3466" s="1083" t="s">
        <v>43</v>
      </c>
      <c r="E3466" s="1084">
        <v>20.420000000000002</v>
      </c>
      <c r="F3466" s="1084">
        <v>2.39</v>
      </c>
      <c r="G3466" s="1085">
        <v>18.03</v>
      </c>
      <c r="H3466" s="632" t="s">
        <v>12257</v>
      </c>
      <c r="I3466" s="390">
        <v>43617</v>
      </c>
    </row>
    <row r="3467" spans="1:9">
      <c r="A3467" s="1082">
        <v>89614</v>
      </c>
      <c r="B3467" s="1083" t="s">
        <v>3795</v>
      </c>
      <c r="C3467" s="630" t="s">
        <v>5407</v>
      </c>
      <c r="D3467" s="1083" t="s">
        <v>43</v>
      </c>
      <c r="E3467" s="1084">
        <v>41.91</v>
      </c>
      <c r="F3467" s="1084">
        <v>2.69</v>
      </c>
      <c r="G3467" s="1085">
        <v>39.22</v>
      </c>
      <c r="H3467" s="632" t="s">
        <v>12257</v>
      </c>
      <c r="I3467" s="390">
        <v>43617</v>
      </c>
    </row>
    <row r="3468" spans="1:9">
      <c r="A3468" s="1082">
        <v>89615</v>
      </c>
      <c r="B3468" s="1083" t="s">
        <v>3796</v>
      </c>
      <c r="C3468" s="630" t="s">
        <v>5407</v>
      </c>
      <c r="D3468" s="1083" t="s">
        <v>43</v>
      </c>
      <c r="E3468" s="1084">
        <v>170.84</v>
      </c>
      <c r="F3468" s="1084">
        <v>2.69</v>
      </c>
      <c r="G3468" s="1085">
        <v>168.15</v>
      </c>
      <c r="H3468" s="632" t="s">
        <v>12257</v>
      </c>
      <c r="I3468" s="390">
        <v>43617</v>
      </c>
    </row>
    <row r="3469" spans="1:9">
      <c r="A3469" s="1082">
        <v>89616</v>
      </c>
      <c r="B3469" s="1083" t="s">
        <v>3797</v>
      </c>
      <c r="C3469" s="630" t="s">
        <v>5407</v>
      </c>
      <c r="D3469" s="1083" t="s">
        <v>43</v>
      </c>
      <c r="E3469" s="1084">
        <v>29.19</v>
      </c>
      <c r="F3469" s="1084">
        <v>2.69</v>
      </c>
      <c r="G3469" s="1085">
        <v>26.5</v>
      </c>
      <c r="H3469" s="632" t="s">
        <v>12257</v>
      </c>
      <c r="I3469" s="390">
        <v>43617</v>
      </c>
    </row>
    <row r="3470" spans="1:9">
      <c r="A3470" s="1082">
        <v>89617</v>
      </c>
      <c r="B3470" s="1083" t="s">
        <v>3798</v>
      </c>
      <c r="C3470" s="630" t="s">
        <v>5407</v>
      </c>
      <c r="D3470" s="1083" t="s">
        <v>43</v>
      </c>
      <c r="E3470" s="1084">
        <v>4.79</v>
      </c>
      <c r="F3470" s="1084">
        <v>1.86</v>
      </c>
      <c r="G3470" s="1085">
        <v>2.93</v>
      </c>
      <c r="H3470" s="632" t="s">
        <v>12257</v>
      </c>
      <c r="I3470" s="390">
        <v>43617</v>
      </c>
    </row>
    <row r="3471" spans="1:9">
      <c r="A3471" s="1082">
        <v>89618</v>
      </c>
      <c r="B3471" s="1083" t="s">
        <v>3799</v>
      </c>
      <c r="C3471" s="630" t="s">
        <v>5407</v>
      </c>
      <c r="D3471" s="1083" t="s">
        <v>43</v>
      </c>
      <c r="E3471" s="1084">
        <v>9.83</v>
      </c>
      <c r="F3471" s="1084">
        <v>1.85</v>
      </c>
      <c r="G3471" s="1085">
        <v>7.98</v>
      </c>
      <c r="H3471" s="632" t="s">
        <v>12257</v>
      </c>
      <c r="I3471" s="390">
        <v>43617</v>
      </c>
    </row>
    <row r="3472" spans="1:9">
      <c r="A3472" s="1082">
        <v>89619</v>
      </c>
      <c r="B3472" s="1083" t="s">
        <v>1576</v>
      </c>
      <c r="C3472" s="630" t="s">
        <v>5407</v>
      </c>
      <c r="D3472" s="1083" t="s">
        <v>43</v>
      </c>
      <c r="E3472" s="1084">
        <v>6.13</v>
      </c>
      <c r="F3472" s="1084">
        <v>1.86</v>
      </c>
      <c r="G3472" s="1085">
        <v>4.2699999999999996</v>
      </c>
      <c r="H3472" s="632" t="s">
        <v>12257</v>
      </c>
      <c r="I3472" s="390">
        <v>43617</v>
      </c>
    </row>
    <row r="3473" spans="1:9">
      <c r="A3473" s="1082">
        <v>89620</v>
      </c>
      <c r="B3473" s="1083" t="s">
        <v>3800</v>
      </c>
      <c r="C3473" s="630" t="s">
        <v>5407</v>
      </c>
      <c r="D3473" s="1083" t="s">
        <v>43</v>
      </c>
      <c r="E3473" s="1084">
        <v>7.76</v>
      </c>
      <c r="F3473" s="1084">
        <v>2.2599999999999998</v>
      </c>
      <c r="G3473" s="1085">
        <v>5.5</v>
      </c>
      <c r="H3473" s="632" t="s">
        <v>12257</v>
      </c>
      <c r="I3473" s="390">
        <v>43617</v>
      </c>
    </row>
    <row r="3474" spans="1:9">
      <c r="A3474" s="1082">
        <v>89621</v>
      </c>
      <c r="B3474" s="1083" t="s">
        <v>3801</v>
      </c>
      <c r="C3474" s="630" t="s">
        <v>5407</v>
      </c>
      <c r="D3474" s="1083" t="s">
        <v>43</v>
      </c>
      <c r="E3474" s="1084">
        <v>16.32</v>
      </c>
      <c r="F3474" s="1084">
        <v>2.25</v>
      </c>
      <c r="G3474" s="1085">
        <v>14.07</v>
      </c>
      <c r="H3474" s="632" t="s">
        <v>12257</v>
      </c>
      <c r="I3474" s="390">
        <v>43617</v>
      </c>
    </row>
    <row r="3475" spans="1:9">
      <c r="A3475" s="1082">
        <v>89622</v>
      </c>
      <c r="B3475" s="1083" t="s">
        <v>1577</v>
      </c>
      <c r="C3475" s="630" t="s">
        <v>5407</v>
      </c>
      <c r="D3475" s="1083" t="s">
        <v>43</v>
      </c>
      <c r="E3475" s="1084">
        <v>9.09</v>
      </c>
      <c r="F3475" s="1084">
        <v>2.2599999999999998</v>
      </c>
      <c r="G3475" s="1085">
        <v>6.83</v>
      </c>
      <c r="H3475" s="632" t="s">
        <v>12257</v>
      </c>
      <c r="I3475" s="390">
        <v>43617</v>
      </c>
    </row>
    <row r="3476" spans="1:9">
      <c r="A3476" s="1082">
        <v>89623</v>
      </c>
      <c r="B3476" s="1083" t="s">
        <v>3802</v>
      </c>
      <c r="C3476" s="630" t="s">
        <v>5407</v>
      </c>
      <c r="D3476" s="1083" t="s">
        <v>43</v>
      </c>
      <c r="E3476" s="1084">
        <v>12.2</v>
      </c>
      <c r="F3476" s="1084">
        <v>2.75</v>
      </c>
      <c r="G3476" s="1085">
        <v>9.4499999999999993</v>
      </c>
      <c r="H3476" s="632" t="s">
        <v>12257</v>
      </c>
      <c r="I3476" s="390">
        <v>43617</v>
      </c>
    </row>
    <row r="3477" spans="1:9">
      <c r="A3477" s="1082">
        <v>89624</v>
      </c>
      <c r="B3477" s="1083" t="s">
        <v>1578</v>
      </c>
      <c r="C3477" s="630" t="s">
        <v>5407</v>
      </c>
      <c r="D3477" s="1083" t="s">
        <v>43</v>
      </c>
      <c r="E3477" s="1084">
        <v>12.88</v>
      </c>
      <c r="F3477" s="1084">
        <v>2.75</v>
      </c>
      <c r="G3477" s="1085">
        <v>10.130000000000001</v>
      </c>
      <c r="H3477" s="632" t="s">
        <v>12257</v>
      </c>
      <c r="I3477" s="390">
        <v>43617</v>
      </c>
    </row>
    <row r="3478" spans="1:9">
      <c r="A3478" s="1082">
        <v>89625</v>
      </c>
      <c r="B3478" s="1083" t="s">
        <v>3803</v>
      </c>
      <c r="C3478" s="630" t="s">
        <v>5407</v>
      </c>
      <c r="D3478" s="1083" t="s">
        <v>43</v>
      </c>
      <c r="E3478" s="1084">
        <v>14.89</v>
      </c>
      <c r="F3478" s="1084">
        <v>3.32</v>
      </c>
      <c r="G3478" s="1085">
        <v>11.57</v>
      </c>
      <c r="H3478" s="632" t="s">
        <v>12257</v>
      </c>
      <c r="I3478" s="390">
        <v>43617</v>
      </c>
    </row>
    <row r="3479" spans="1:9">
      <c r="A3479" s="1082">
        <v>89626</v>
      </c>
      <c r="B3479" s="1083" t="s">
        <v>1579</v>
      </c>
      <c r="C3479" s="630" t="s">
        <v>5407</v>
      </c>
      <c r="D3479" s="1083" t="s">
        <v>43</v>
      </c>
      <c r="E3479" s="1084">
        <v>20.09</v>
      </c>
      <c r="F3479" s="1084">
        <v>3.32</v>
      </c>
      <c r="G3479" s="1085">
        <v>16.77</v>
      </c>
      <c r="H3479" s="632" t="s">
        <v>12257</v>
      </c>
      <c r="I3479" s="390">
        <v>43617</v>
      </c>
    </row>
    <row r="3480" spans="1:9">
      <c r="A3480" s="1082">
        <v>89627</v>
      </c>
      <c r="B3480" s="1083" t="s">
        <v>1580</v>
      </c>
      <c r="C3480" s="630" t="s">
        <v>5407</v>
      </c>
      <c r="D3480" s="1083" t="s">
        <v>43</v>
      </c>
      <c r="E3480" s="1084">
        <v>14.12</v>
      </c>
      <c r="F3480" s="1084">
        <v>3.32</v>
      </c>
      <c r="G3480" s="1085">
        <v>10.8</v>
      </c>
      <c r="H3480" s="632" t="s">
        <v>12257</v>
      </c>
      <c r="I3480" s="390">
        <v>43617</v>
      </c>
    </row>
    <row r="3481" spans="1:9">
      <c r="A3481" s="1082">
        <v>89628</v>
      </c>
      <c r="B3481" s="1083" t="s">
        <v>3804</v>
      </c>
      <c r="C3481" s="630" t="s">
        <v>5407</v>
      </c>
      <c r="D3481" s="1083" t="s">
        <v>43</v>
      </c>
      <c r="E3481" s="1084">
        <v>30.33</v>
      </c>
      <c r="F3481" s="1084">
        <v>3.93</v>
      </c>
      <c r="G3481" s="1085">
        <v>26.4</v>
      </c>
      <c r="H3481" s="632" t="s">
        <v>12257</v>
      </c>
      <c r="I3481" s="390">
        <v>43617</v>
      </c>
    </row>
    <row r="3482" spans="1:9">
      <c r="A3482" s="1082">
        <v>89629</v>
      </c>
      <c r="B3482" s="1083" t="s">
        <v>3805</v>
      </c>
      <c r="C3482" s="630" t="s">
        <v>5407</v>
      </c>
      <c r="D3482" s="1083" t="s">
        <v>43</v>
      </c>
      <c r="E3482" s="1084">
        <v>55.1</v>
      </c>
      <c r="F3482" s="1084">
        <v>4.83</v>
      </c>
      <c r="G3482" s="1085">
        <v>50.27</v>
      </c>
      <c r="H3482" s="632" t="s">
        <v>12257</v>
      </c>
      <c r="I3482" s="390">
        <v>43617</v>
      </c>
    </row>
    <row r="3483" spans="1:9">
      <c r="A3483" s="1082">
        <v>89630</v>
      </c>
      <c r="B3483" s="1083" t="s">
        <v>1581</v>
      </c>
      <c r="C3483" s="630" t="s">
        <v>5407</v>
      </c>
      <c r="D3483" s="1083" t="s">
        <v>43</v>
      </c>
      <c r="E3483" s="1084">
        <v>48.03</v>
      </c>
      <c r="F3483" s="1084">
        <v>4.83</v>
      </c>
      <c r="G3483" s="1085">
        <v>43.2</v>
      </c>
      <c r="H3483" s="632" t="s">
        <v>12257</v>
      </c>
      <c r="I3483" s="390">
        <v>43617</v>
      </c>
    </row>
    <row r="3484" spans="1:9">
      <c r="A3484" s="1082">
        <v>89631</v>
      </c>
      <c r="B3484" s="1083" t="s">
        <v>3806</v>
      </c>
      <c r="C3484" s="630" t="s">
        <v>5407</v>
      </c>
      <c r="D3484" s="1083" t="s">
        <v>43</v>
      </c>
      <c r="E3484" s="1084">
        <v>83.04</v>
      </c>
      <c r="F3484" s="1084">
        <v>5.43</v>
      </c>
      <c r="G3484" s="1085">
        <v>77.61</v>
      </c>
      <c r="H3484" s="632" t="s">
        <v>12257</v>
      </c>
      <c r="I3484" s="390">
        <v>43617</v>
      </c>
    </row>
    <row r="3485" spans="1:9">
      <c r="A3485" s="1082">
        <v>89632</v>
      </c>
      <c r="B3485" s="1083" t="s">
        <v>1582</v>
      </c>
      <c r="C3485" s="630" t="s">
        <v>5407</v>
      </c>
      <c r="D3485" s="1083" t="s">
        <v>43</v>
      </c>
      <c r="E3485" s="1084">
        <v>68.56</v>
      </c>
      <c r="F3485" s="1084">
        <v>5.43</v>
      </c>
      <c r="G3485" s="1085">
        <v>63.13</v>
      </c>
      <c r="H3485" s="632" t="s">
        <v>12257</v>
      </c>
      <c r="I3485" s="390">
        <v>43617</v>
      </c>
    </row>
    <row r="3486" spans="1:9">
      <c r="A3486" s="1082">
        <v>89637</v>
      </c>
      <c r="B3486" s="1083" t="s">
        <v>3807</v>
      </c>
      <c r="C3486" s="630" t="s">
        <v>5407</v>
      </c>
      <c r="D3486" s="1083" t="s">
        <v>43</v>
      </c>
      <c r="E3486" s="1084">
        <v>7.59</v>
      </c>
      <c r="F3486" s="1084">
        <v>2.5299999999999998</v>
      </c>
      <c r="G3486" s="1085">
        <v>5.0599999999999996</v>
      </c>
      <c r="H3486" s="632" t="s">
        <v>12257</v>
      </c>
      <c r="I3486" s="390">
        <v>43617</v>
      </c>
    </row>
    <row r="3487" spans="1:9">
      <c r="A3487" s="1082">
        <v>89638</v>
      </c>
      <c r="B3487" s="1083" t="s">
        <v>3808</v>
      </c>
      <c r="C3487" s="630" t="s">
        <v>5407</v>
      </c>
      <c r="D3487" s="1083" t="s">
        <v>43</v>
      </c>
      <c r="E3487" s="1084">
        <v>8.6</v>
      </c>
      <c r="F3487" s="1084">
        <v>2.5299999999999998</v>
      </c>
      <c r="G3487" s="1085">
        <v>6.07</v>
      </c>
      <c r="H3487" s="632" t="s">
        <v>12257</v>
      </c>
      <c r="I3487" s="390">
        <v>43617</v>
      </c>
    </row>
    <row r="3488" spans="1:9">
      <c r="A3488" s="1082">
        <v>89639</v>
      </c>
      <c r="B3488" s="1083" t="s">
        <v>3809</v>
      </c>
      <c r="C3488" s="630" t="s">
        <v>5407</v>
      </c>
      <c r="D3488" s="1083" t="s">
        <v>43</v>
      </c>
      <c r="E3488" s="1084">
        <v>8.99</v>
      </c>
      <c r="F3488" s="1084">
        <v>2.5299999999999998</v>
      </c>
      <c r="G3488" s="1085">
        <v>6.46</v>
      </c>
      <c r="H3488" s="632" t="s">
        <v>12257</v>
      </c>
      <c r="I3488" s="390">
        <v>43617</v>
      </c>
    </row>
    <row r="3489" spans="1:9">
      <c r="A3489" s="1082">
        <v>89640</v>
      </c>
      <c r="B3489" s="1083" t="s">
        <v>12305</v>
      </c>
      <c r="C3489" s="630" t="s">
        <v>5407</v>
      </c>
      <c r="D3489" s="1083" t="s">
        <v>43</v>
      </c>
      <c r="E3489" s="1084">
        <v>15.03</v>
      </c>
      <c r="F3489" s="1084">
        <v>2.52</v>
      </c>
      <c r="G3489" s="1085">
        <v>12.51</v>
      </c>
      <c r="H3489" s="632" t="s">
        <v>12257</v>
      </c>
      <c r="I3489" s="390">
        <v>43617</v>
      </c>
    </row>
    <row r="3490" spans="1:9">
      <c r="A3490" s="1082">
        <v>89641</v>
      </c>
      <c r="B3490" s="1083" t="s">
        <v>3810</v>
      </c>
      <c r="C3490" s="630" t="s">
        <v>5407</v>
      </c>
      <c r="D3490" s="1083" t="s">
        <v>43</v>
      </c>
      <c r="E3490" s="1084">
        <v>10.83</v>
      </c>
      <c r="F3490" s="1084">
        <v>3.19</v>
      </c>
      <c r="G3490" s="1085">
        <v>7.64</v>
      </c>
      <c r="H3490" s="632" t="s">
        <v>12257</v>
      </c>
      <c r="I3490" s="390">
        <v>43617</v>
      </c>
    </row>
    <row r="3491" spans="1:9">
      <c r="A3491" s="1082">
        <v>89642</v>
      </c>
      <c r="B3491" s="1083" t="s">
        <v>3811</v>
      </c>
      <c r="C3491" s="630" t="s">
        <v>5407</v>
      </c>
      <c r="D3491" s="1083" t="s">
        <v>43</v>
      </c>
      <c r="E3491" s="1084">
        <v>12.77</v>
      </c>
      <c r="F3491" s="1084">
        <v>3.19</v>
      </c>
      <c r="G3491" s="1085">
        <v>9.58</v>
      </c>
      <c r="H3491" s="632" t="s">
        <v>12257</v>
      </c>
      <c r="I3491" s="390">
        <v>43617</v>
      </c>
    </row>
    <row r="3492" spans="1:9">
      <c r="A3492" s="1082">
        <v>89643</v>
      </c>
      <c r="B3492" s="1083" t="s">
        <v>3812</v>
      </c>
      <c r="C3492" s="630" t="s">
        <v>5407</v>
      </c>
      <c r="D3492" s="1083" t="s">
        <v>43</v>
      </c>
      <c r="E3492" s="1084">
        <v>13.42</v>
      </c>
      <c r="F3492" s="1084">
        <v>3.19</v>
      </c>
      <c r="G3492" s="1085">
        <v>10.23</v>
      </c>
      <c r="H3492" s="632" t="s">
        <v>12257</v>
      </c>
      <c r="I3492" s="390">
        <v>43617</v>
      </c>
    </row>
    <row r="3493" spans="1:9">
      <c r="A3493" s="1082">
        <v>89644</v>
      </c>
      <c r="B3493" s="1083" t="s">
        <v>12306</v>
      </c>
      <c r="C3493" s="630" t="s">
        <v>5407</v>
      </c>
      <c r="D3493" s="1083" t="s">
        <v>43</v>
      </c>
      <c r="E3493" s="1084">
        <v>22.61</v>
      </c>
      <c r="F3493" s="1084">
        <v>3.18</v>
      </c>
      <c r="G3493" s="1085">
        <v>19.43</v>
      </c>
      <c r="H3493" s="632" t="s">
        <v>12257</v>
      </c>
      <c r="I3493" s="390">
        <v>43617</v>
      </c>
    </row>
    <row r="3494" spans="1:9">
      <c r="A3494" s="1082">
        <v>89645</v>
      </c>
      <c r="B3494" s="1083" t="s">
        <v>3813</v>
      </c>
      <c r="C3494" s="630" t="s">
        <v>5407</v>
      </c>
      <c r="D3494" s="1083" t="s">
        <v>43</v>
      </c>
      <c r="E3494" s="1084">
        <v>25.86</v>
      </c>
      <c r="F3494" s="1084">
        <v>2.52</v>
      </c>
      <c r="G3494" s="1085">
        <v>23.34</v>
      </c>
      <c r="H3494" s="632" t="s">
        <v>12257</v>
      </c>
      <c r="I3494" s="390">
        <v>43617</v>
      </c>
    </row>
    <row r="3495" spans="1:9">
      <c r="A3495" s="1082">
        <v>89646</v>
      </c>
      <c r="B3495" s="1083" t="s">
        <v>3814</v>
      </c>
      <c r="C3495" s="630" t="s">
        <v>5407</v>
      </c>
      <c r="D3495" s="1083" t="s">
        <v>43</v>
      </c>
      <c r="E3495" s="1084">
        <v>17.59</v>
      </c>
      <c r="F3495" s="1084">
        <v>3.76</v>
      </c>
      <c r="G3495" s="1085">
        <v>13.83</v>
      </c>
      <c r="H3495" s="632" t="s">
        <v>12257</v>
      </c>
      <c r="I3495" s="390">
        <v>43617</v>
      </c>
    </row>
    <row r="3496" spans="1:9">
      <c r="A3496" s="1082">
        <v>89647</v>
      </c>
      <c r="B3496" s="1083" t="s">
        <v>3815</v>
      </c>
      <c r="C3496" s="630" t="s">
        <v>5407</v>
      </c>
      <c r="D3496" s="1083" t="s">
        <v>43</v>
      </c>
      <c r="E3496" s="1084">
        <v>17.14</v>
      </c>
      <c r="F3496" s="1084">
        <v>3.76</v>
      </c>
      <c r="G3496" s="1085">
        <v>13.38</v>
      </c>
      <c r="H3496" s="632" t="s">
        <v>12257</v>
      </c>
      <c r="I3496" s="390">
        <v>43617</v>
      </c>
    </row>
    <row r="3497" spans="1:9">
      <c r="A3497" s="1082">
        <v>89648</v>
      </c>
      <c r="B3497" s="1083" t="s">
        <v>3816</v>
      </c>
      <c r="C3497" s="630" t="s">
        <v>5407</v>
      </c>
      <c r="D3497" s="1083" t="s">
        <v>43</v>
      </c>
      <c r="E3497" s="1084">
        <v>19.22</v>
      </c>
      <c r="F3497" s="1084">
        <v>3.76</v>
      </c>
      <c r="G3497" s="1085">
        <v>15.46</v>
      </c>
      <c r="H3497" s="632" t="s">
        <v>12257</v>
      </c>
      <c r="I3497" s="390">
        <v>43617</v>
      </c>
    </row>
    <row r="3498" spans="1:9">
      <c r="A3498" s="1082">
        <v>89649</v>
      </c>
      <c r="B3498" s="1083" t="s">
        <v>3817</v>
      </c>
      <c r="C3498" s="630" t="s">
        <v>5407</v>
      </c>
      <c r="D3498" s="1083" t="s">
        <v>43</v>
      </c>
      <c r="E3498" s="1084">
        <v>26.67</v>
      </c>
      <c r="F3498" s="1084">
        <v>4.42</v>
      </c>
      <c r="G3498" s="1085">
        <v>22.25</v>
      </c>
      <c r="H3498" s="632" t="s">
        <v>12257</v>
      </c>
      <c r="I3498" s="390">
        <v>43617</v>
      </c>
    </row>
    <row r="3499" spans="1:9">
      <c r="A3499" s="1082">
        <v>89650</v>
      </c>
      <c r="B3499" s="1083" t="s">
        <v>3818</v>
      </c>
      <c r="C3499" s="630" t="s">
        <v>5407</v>
      </c>
      <c r="D3499" s="1083" t="s">
        <v>43</v>
      </c>
      <c r="E3499" s="1084">
        <v>26.67</v>
      </c>
      <c r="F3499" s="1084">
        <v>4.42</v>
      </c>
      <c r="G3499" s="1085">
        <v>22.25</v>
      </c>
      <c r="H3499" s="632" t="s">
        <v>12257</v>
      </c>
      <c r="I3499" s="390">
        <v>43617</v>
      </c>
    </row>
    <row r="3500" spans="1:9">
      <c r="A3500" s="1082">
        <v>89651</v>
      </c>
      <c r="B3500" s="1083" t="s">
        <v>1366</v>
      </c>
      <c r="C3500" s="630" t="s">
        <v>5407</v>
      </c>
      <c r="D3500" s="1083" t="s">
        <v>43</v>
      </c>
      <c r="E3500" s="1084">
        <v>5.16</v>
      </c>
      <c r="F3500" s="1084">
        <v>1.69</v>
      </c>
      <c r="G3500" s="1085">
        <v>3.47</v>
      </c>
      <c r="H3500" s="632" t="s">
        <v>12257</v>
      </c>
      <c r="I3500" s="390">
        <v>43617</v>
      </c>
    </row>
    <row r="3501" spans="1:9">
      <c r="A3501" s="1082">
        <v>89652</v>
      </c>
      <c r="B3501" s="1083" t="s">
        <v>3819</v>
      </c>
      <c r="C3501" s="630" t="s">
        <v>5407</v>
      </c>
      <c r="D3501" s="1083" t="s">
        <v>43</v>
      </c>
      <c r="E3501" s="1084">
        <v>9.61</v>
      </c>
      <c r="F3501" s="1084">
        <v>1.68</v>
      </c>
      <c r="G3501" s="1085">
        <v>7.93</v>
      </c>
      <c r="H3501" s="632" t="s">
        <v>12257</v>
      </c>
      <c r="I3501" s="390">
        <v>43617</v>
      </c>
    </row>
    <row r="3502" spans="1:9">
      <c r="A3502" s="1082">
        <v>89653</v>
      </c>
      <c r="B3502" s="1083" t="s">
        <v>3820</v>
      </c>
      <c r="C3502" s="630" t="s">
        <v>5407</v>
      </c>
      <c r="D3502" s="1083" t="s">
        <v>43</v>
      </c>
      <c r="E3502" s="1084">
        <v>16.46</v>
      </c>
      <c r="F3502" s="1084">
        <v>1.67</v>
      </c>
      <c r="G3502" s="1085">
        <v>14.79</v>
      </c>
      <c r="H3502" s="632" t="s">
        <v>12257</v>
      </c>
      <c r="I3502" s="390">
        <v>43617</v>
      </c>
    </row>
    <row r="3503" spans="1:9">
      <c r="A3503" s="1082">
        <v>89654</v>
      </c>
      <c r="B3503" s="1083" t="s">
        <v>3821</v>
      </c>
      <c r="C3503" s="630" t="s">
        <v>5407</v>
      </c>
      <c r="D3503" s="1083" t="s">
        <v>43</v>
      </c>
      <c r="E3503" s="1084">
        <v>16.010000000000002</v>
      </c>
      <c r="F3503" s="1084">
        <v>1.67</v>
      </c>
      <c r="G3503" s="1085">
        <v>14.34</v>
      </c>
      <c r="H3503" s="632" t="s">
        <v>12257</v>
      </c>
      <c r="I3503" s="390">
        <v>43617</v>
      </c>
    </row>
    <row r="3504" spans="1:9">
      <c r="A3504" s="1082">
        <v>89655</v>
      </c>
      <c r="B3504" s="1083" t="s">
        <v>3822</v>
      </c>
      <c r="C3504" s="630" t="s">
        <v>5407</v>
      </c>
      <c r="D3504" s="1083" t="s">
        <v>43</v>
      </c>
      <c r="E3504" s="1084">
        <v>24.39</v>
      </c>
      <c r="F3504" s="1084">
        <v>1.67</v>
      </c>
      <c r="G3504" s="1085">
        <v>22.72</v>
      </c>
      <c r="H3504" s="632" t="s">
        <v>12257</v>
      </c>
      <c r="I3504" s="390">
        <v>43617</v>
      </c>
    </row>
    <row r="3505" spans="1:9">
      <c r="A3505" s="1082">
        <v>89656</v>
      </c>
      <c r="B3505" s="1083" t="s">
        <v>3823</v>
      </c>
      <c r="C3505" s="630" t="s">
        <v>5407</v>
      </c>
      <c r="D3505" s="1083" t="s">
        <v>43</v>
      </c>
      <c r="E3505" s="1084">
        <v>10.32</v>
      </c>
      <c r="F3505" s="1084">
        <v>1.68</v>
      </c>
      <c r="G3505" s="1085">
        <v>8.64</v>
      </c>
      <c r="H3505" s="632" t="s">
        <v>12257</v>
      </c>
      <c r="I3505" s="390">
        <v>43617</v>
      </c>
    </row>
    <row r="3506" spans="1:9">
      <c r="A3506" s="1082">
        <v>89657</v>
      </c>
      <c r="B3506" s="1083" t="s">
        <v>3824</v>
      </c>
      <c r="C3506" s="630" t="s">
        <v>5407</v>
      </c>
      <c r="D3506" s="1083" t="s">
        <v>43</v>
      </c>
      <c r="E3506" s="1084">
        <v>10.54</v>
      </c>
      <c r="F3506" s="1084">
        <v>1.68</v>
      </c>
      <c r="G3506" s="1085">
        <v>8.86</v>
      </c>
      <c r="H3506" s="632" t="s">
        <v>12257</v>
      </c>
      <c r="I3506" s="390">
        <v>43617</v>
      </c>
    </row>
    <row r="3507" spans="1:9">
      <c r="A3507" s="1082">
        <v>89658</v>
      </c>
      <c r="B3507" s="1083" t="s">
        <v>3825</v>
      </c>
      <c r="C3507" s="630" t="s">
        <v>5407</v>
      </c>
      <c r="D3507" s="1083" t="s">
        <v>43</v>
      </c>
      <c r="E3507" s="1084">
        <v>7.14</v>
      </c>
      <c r="F3507" s="1084">
        <v>2.13</v>
      </c>
      <c r="G3507" s="1085">
        <v>5.01</v>
      </c>
      <c r="H3507" s="632" t="s">
        <v>12257</v>
      </c>
      <c r="I3507" s="390">
        <v>43617</v>
      </c>
    </row>
    <row r="3508" spans="1:9">
      <c r="A3508" s="1082">
        <v>89659</v>
      </c>
      <c r="B3508" s="1083" t="s">
        <v>3826</v>
      </c>
      <c r="C3508" s="630" t="s">
        <v>5407</v>
      </c>
      <c r="D3508" s="1083" t="s">
        <v>43</v>
      </c>
      <c r="E3508" s="1084">
        <v>13.96</v>
      </c>
      <c r="F3508" s="1084">
        <v>2.12</v>
      </c>
      <c r="G3508" s="1085">
        <v>11.84</v>
      </c>
      <c r="H3508" s="632" t="s">
        <v>12257</v>
      </c>
      <c r="I3508" s="390">
        <v>43617</v>
      </c>
    </row>
    <row r="3509" spans="1:9">
      <c r="A3509" s="1082">
        <v>89660</v>
      </c>
      <c r="B3509" s="1083" t="s">
        <v>3827</v>
      </c>
      <c r="C3509" s="630" t="s">
        <v>5407</v>
      </c>
      <c r="D3509" s="1083" t="s">
        <v>43</v>
      </c>
      <c r="E3509" s="1084">
        <v>6.55</v>
      </c>
      <c r="F3509" s="1084">
        <v>2.13</v>
      </c>
      <c r="G3509" s="1085">
        <v>4.42</v>
      </c>
      <c r="H3509" s="632" t="s">
        <v>12257</v>
      </c>
      <c r="I3509" s="390">
        <v>43617</v>
      </c>
    </row>
    <row r="3510" spans="1:9">
      <c r="A3510" s="1082">
        <v>89661</v>
      </c>
      <c r="B3510" s="1083" t="s">
        <v>3828</v>
      </c>
      <c r="C3510" s="630" t="s">
        <v>5407</v>
      </c>
      <c r="D3510" s="1083" t="s">
        <v>43</v>
      </c>
      <c r="E3510" s="1084">
        <v>19.149999999999999</v>
      </c>
      <c r="F3510" s="1084">
        <v>2.12</v>
      </c>
      <c r="G3510" s="1085">
        <v>17.03</v>
      </c>
      <c r="H3510" s="632" t="s">
        <v>12257</v>
      </c>
      <c r="I3510" s="390">
        <v>43617</v>
      </c>
    </row>
    <row r="3511" spans="1:9">
      <c r="A3511" s="1082">
        <v>89662</v>
      </c>
      <c r="B3511" s="1083" t="s">
        <v>3829</v>
      </c>
      <c r="C3511" s="630" t="s">
        <v>5407</v>
      </c>
      <c r="D3511" s="1083" t="s">
        <v>43</v>
      </c>
      <c r="E3511" s="1084">
        <v>30.26</v>
      </c>
      <c r="F3511" s="1084">
        <v>2.12</v>
      </c>
      <c r="G3511" s="1085">
        <v>28.14</v>
      </c>
      <c r="H3511" s="632" t="s">
        <v>12257</v>
      </c>
      <c r="I3511" s="390">
        <v>43617</v>
      </c>
    </row>
    <row r="3512" spans="1:9">
      <c r="A3512" s="1082">
        <v>89663</v>
      </c>
      <c r="B3512" s="1083" t="s">
        <v>3830</v>
      </c>
      <c r="C3512" s="630" t="s">
        <v>5407</v>
      </c>
      <c r="D3512" s="1083" t="s">
        <v>43</v>
      </c>
      <c r="E3512" s="1084">
        <v>11.65</v>
      </c>
      <c r="F3512" s="1084">
        <v>2.13</v>
      </c>
      <c r="G3512" s="1085">
        <v>9.52</v>
      </c>
      <c r="H3512" s="632" t="s">
        <v>12257</v>
      </c>
      <c r="I3512" s="390">
        <v>43617</v>
      </c>
    </row>
    <row r="3513" spans="1:9">
      <c r="A3513" s="1082">
        <v>89664</v>
      </c>
      <c r="B3513" s="1083" t="s">
        <v>3831</v>
      </c>
      <c r="C3513" s="630" t="s">
        <v>5407</v>
      </c>
      <c r="D3513" s="1083" t="s">
        <v>43</v>
      </c>
      <c r="E3513" s="1084">
        <v>13.96</v>
      </c>
      <c r="F3513" s="1084">
        <v>2.12</v>
      </c>
      <c r="G3513" s="1085">
        <v>11.84</v>
      </c>
      <c r="H3513" s="632" t="s">
        <v>12257</v>
      </c>
      <c r="I3513" s="390">
        <v>43617</v>
      </c>
    </row>
    <row r="3514" spans="1:9">
      <c r="A3514" s="1082">
        <v>89665</v>
      </c>
      <c r="B3514" s="1083" t="s">
        <v>3832</v>
      </c>
      <c r="C3514" s="630" t="s">
        <v>5407</v>
      </c>
      <c r="D3514" s="1083" t="s">
        <v>43</v>
      </c>
      <c r="E3514" s="1084">
        <v>9</v>
      </c>
      <c r="F3514" s="1084">
        <v>0.9</v>
      </c>
      <c r="G3514" s="1085">
        <v>8.1</v>
      </c>
      <c r="H3514" s="632" t="s">
        <v>12257</v>
      </c>
      <c r="I3514" s="390">
        <v>43617</v>
      </c>
    </row>
    <row r="3515" spans="1:9">
      <c r="A3515" s="1082">
        <v>89666</v>
      </c>
      <c r="B3515" s="1083" t="s">
        <v>3833</v>
      </c>
      <c r="C3515" s="630" t="s">
        <v>5407</v>
      </c>
      <c r="D3515" s="1083" t="s">
        <v>43</v>
      </c>
      <c r="E3515" s="1084">
        <v>5.53</v>
      </c>
      <c r="F3515" s="1084">
        <v>2.14</v>
      </c>
      <c r="G3515" s="1085">
        <v>3.39</v>
      </c>
      <c r="H3515" s="632" t="s">
        <v>12257</v>
      </c>
      <c r="I3515" s="390">
        <v>43617</v>
      </c>
    </row>
    <row r="3516" spans="1:9">
      <c r="A3516" s="1082">
        <v>89667</v>
      </c>
      <c r="B3516" s="1083" t="s">
        <v>3834</v>
      </c>
      <c r="C3516" s="630" t="s">
        <v>5407</v>
      </c>
      <c r="D3516" s="1083" t="s">
        <v>43</v>
      </c>
      <c r="E3516" s="1084">
        <v>21.79</v>
      </c>
      <c r="F3516" s="1084">
        <v>0.9</v>
      </c>
      <c r="G3516" s="1085">
        <v>20.89</v>
      </c>
      <c r="H3516" s="632" t="s">
        <v>12257</v>
      </c>
      <c r="I3516" s="390">
        <v>43617</v>
      </c>
    </row>
    <row r="3517" spans="1:9">
      <c r="A3517" s="1082">
        <v>89668</v>
      </c>
      <c r="B3517" s="1083" t="s">
        <v>3835</v>
      </c>
      <c r="C3517" s="630" t="s">
        <v>5407</v>
      </c>
      <c r="D3517" s="1083" t="s">
        <v>43</v>
      </c>
      <c r="E3517" s="1084">
        <v>28.63</v>
      </c>
      <c r="F3517" s="1084">
        <v>2.12</v>
      </c>
      <c r="G3517" s="1085">
        <v>26.51</v>
      </c>
      <c r="H3517" s="632" t="s">
        <v>12257</v>
      </c>
      <c r="I3517" s="390">
        <v>43617</v>
      </c>
    </row>
    <row r="3518" spans="1:9">
      <c r="A3518" s="1082">
        <v>89669</v>
      </c>
      <c r="B3518" s="1083" t="s">
        <v>3836</v>
      </c>
      <c r="C3518" s="630" t="s">
        <v>5407</v>
      </c>
      <c r="D3518" s="1083" t="s">
        <v>43</v>
      </c>
      <c r="E3518" s="1084">
        <v>14.56</v>
      </c>
      <c r="F3518" s="1084">
        <v>1.6</v>
      </c>
      <c r="G3518" s="1085">
        <v>12.96</v>
      </c>
      <c r="H3518" s="632" t="s">
        <v>12257</v>
      </c>
      <c r="I3518" s="390">
        <v>43617</v>
      </c>
    </row>
    <row r="3519" spans="1:9">
      <c r="A3519" s="1082">
        <v>89670</v>
      </c>
      <c r="B3519" s="1083" t="s">
        <v>3837</v>
      </c>
      <c r="C3519" s="630" t="s">
        <v>5407</v>
      </c>
      <c r="D3519" s="1083" t="s">
        <v>43</v>
      </c>
      <c r="E3519" s="1084">
        <v>10.98</v>
      </c>
      <c r="F3519" s="1084">
        <v>2.4900000000000002</v>
      </c>
      <c r="G3519" s="1085">
        <v>8.49</v>
      </c>
      <c r="H3519" s="632" t="s">
        <v>12257</v>
      </c>
      <c r="I3519" s="390">
        <v>43617</v>
      </c>
    </row>
    <row r="3520" spans="1:9">
      <c r="A3520" s="1082">
        <v>89671</v>
      </c>
      <c r="B3520" s="1083" t="s">
        <v>3838</v>
      </c>
      <c r="C3520" s="630" t="s">
        <v>5407</v>
      </c>
      <c r="D3520" s="1083" t="s">
        <v>43</v>
      </c>
      <c r="E3520" s="1084">
        <v>20.97</v>
      </c>
      <c r="F3520" s="1084">
        <v>1.6</v>
      </c>
      <c r="G3520" s="1085">
        <v>19.37</v>
      </c>
      <c r="H3520" s="632" t="s">
        <v>12257</v>
      </c>
      <c r="I3520" s="390">
        <v>43617</v>
      </c>
    </row>
    <row r="3521" spans="1:9">
      <c r="A3521" s="1082">
        <v>89672</v>
      </c>
      <c r="B3521" s="1083" t="s">
        <v>3839</v>
      </c>
      <c r="C3521" s="630" t="s">
        <v>5407</v>
      </c>
      <c r="D3521" s="1083" t="s">
        <v>43</v>
      </c>
      <c r="E3521" s="1084">
        <v>18.79</v>
      </c>
      <c r="F3521" s="1084">
        <v>2.4900000000000002</v>
      </c>
      <c r="G3521" s="1085">
        <v>16.3</v>
      </c>
      <c r="H3521" s="632" t="s">
        <v>12257</v>
      </c>
      <c r="I3521" s="390">
        <v>43617</v>
      </c>
    </row>
    <row r="3522" spans="1:9">
      <c r="A3522" s="1082">
        <v>89673</v>
      </c>
      <c r="B3522" s="1083" t="s">
        <v>3840</v>
      </c>
      <c r="C3522" s="630" t="s">
        <v>5407</v>
      </c>
      <c r="D3522" s="1083" t="s">
        <v>43</v>
      </c>
      <c r="E3522" s="1084">
        <v>16.760000000000002</v>
      </c>
      <c r="F3522" s="1084">
        <v>1.6</v>
      </c>
      <c r="G3522" s="1085">
        <v>15.16</v>
      </c>
      <c r="H3522" s="632" t="s">
        <v>12257</v>
      </c>
      <c r="I3522" s="390">
        <v>43617</v>
      </c>
    </row>
    <row r="3523" spans="1:9">
      <c r="A3523" s="1082">
        <v>89674</v>
      </c>
      <c r="B3523" s="1083" t="s">
        <v>3841</v>
      </c>
      <c r="C3523" s="630" t="s">
        <v>5407</v>
      </c>
      <c r="D3523" s="1083" t="s">
        <v>43</v>
      </c>
      <c r="E3523" s="1084">
        <v>28.74</v>
      </c>
      <c r="F3523" s="1084">
        <v>2.4900000000000002</v>
      </c>
      <c r="G3523" s="1085">
        <v>26.25</v>
      </c>
      <c r="H3523" s="632" t="s">
        <v>12257</v>
      </c>
      <c r="I3523" s="390">
        <v>43617</v>
      </c>
    </row>
    <row r="3524" spans="1:9">
      <c r="A3524" s="1082">
        <v>89675</v>
      </c>
      <c r="B3524" s="1083" t="s">
        <v>3842</v>
      </c>
      <c r="C3524" s="630" t="s">
        <v>5407</v>
      </c>
      <c r="D3524" s="1083" t="s">
        <v>43</v>
      </c>
      <c r="E3524" s="1084">
        <v>36.25</v>
      </c>
      <c r="F3524" s="1084">
        <v>1.6</v>
      </c>
      <c r="G3524" s="1085">
        <v>34.65</v>
      </c>
      <c r="H3524" s="632" t="s">
        <v>12257</v>
      </c>
      <c r="I3524" s="390">
        <v>43617</v>
      </c>
    </row>
    <row r="3525" spans="1:9">
      <c r="A3525" s="1082">
        <v>89676</v>
      </c>
      <c r="B3525" s="1083" t="s">
        <v>3843</v>
      </c>
      <c r="C3525" s="630" t="s">
        <v>5407</v>
      </c>
      <c r="D3525" s="1083" t="s">
        <v>43</v>
      </c>
      <c r="E3525" s="1084">
        <v>44.98</v>
      </c>
      <c r="F3525" s="1084">
        <v>2.4900000000000002</v>
      </c>
      <c r="G3525" s="1085">
        <v>42.49</v>
      </c>
      <c r="H3525" s="632" t="s">
        <v>12257</v>
      </c>
      <c r="I3525" s="390">
        <v>43617</v>
      </c>
    </row>
    <row r="3526" spans="1:9">
      <c r="A3526" s="1082">
        <v>89677</v>
      </c>
      <c r="B3526" s="1083" t="s">
        <v>3844</v>
      </c>
      <c r="C3526" s="630" t="s">
        <v>5407</v>
      </c>
      <c r="D3526" s="1083" t="s">
        <v>43</v>
      </c>
      <c r="E3526" s="1084">
        <v>42.25</v>
      </c>
      <c r="F3526" s="1084">
        <v>2.54</v>
      </c>
      <c r="G3526" s="1085">
        <v>39.71</v>
      </c>
      <c r="H3526" s="632" t="s">
        <v>12257</v>
      </c>
      <c r="I3526" s="390">
        <v>43617</v>
      </c>
    </row>
    <row r="3527" spans="1:9">
      <c r="A3527" s="1082">
        <v>89678</v>
      </c>
      <c r="B3527" s="1083" t="s">
        <v>3845</v>
      </c>
      <c r="C3527" s="630" t="s">
        <v>5407</v>
      </c>
      <c r="D3527" s="1083" t="s">
        <v>43</v>
      </c>
      <c r="E3527" s="1084">
        <v>7.51</v>
      </c>
      <c r="F3527" s="1084">
        <v>2.5</v>
      </c>
      <c r="G3527" s="1085">
        <v>5.01</v>
      </c>
      <c r="H3527" s="632" t="s">
        <v>12257</v>
      </c>
      <c r="I3527" s="390">
        <v>43617</v>
      </c>
    </row>
    <row r="3528" spans="1:9">
      <c r="A3528" s="1082">
        <v>89679</v>
      </c>
      <c r="B3528" s="1083" t="s">
        <v>3846</v>
      </c>
      <c r="C3528" s="630" t="s">
        <v>5407</v>
      </c>
      <c r="D3528" s="1083" t="s">
        <v>43</v>
      </c>
      <c r="E3528" s="1084">
        <v>65.13</v>
      </c>
      <c r="F3528" s="1084">
        <v>2.54</v>
      </c>
      <c r="G3528" s="1085">
        <v>62.59</v>
      </c>
      <c r="H3528" s="632" t="s">
        <v>12257</v>
      </c>
      <c r="I3528" s="390">
        <v>43617</v>
      </c>
    </row>
    <row r="3529" spans="1:9">
      <c r="A3529" s="1082">
        <v>89680</v>
      </c>
      <c r="B3529" s="1083" t="s">
        <v>3847</v>
      </c>
      <c r="C3529" s="630" t="s">
        <v>5407</v>
      </c>
      <c r="D3529" s="1083" t="s">
        <v>43</v>
      </c>
      <c r="E3529" s="1084">
        <v>17.95</v>
      </c>
      <c r="F3529" s="1084">
        <v>2.93</v>
      </c>
      <c r="G3529" s="1085">
        <v>15.02</v>
      </c>
      <c r="H3529" s="632" t="s">
        <v>12257</v>
      </c>
      <c r="I3529" s="390">
        <v>43617</v>
      </c>
    </row>
    <row r="3530" spans="1:9">
      <c r="A3530" s="1082">
        <v>89681</v>
      </c>
      <c r="B3530" s="1083" t="s">
        <v>3848</v>
      </c>
      <c r="C3530" s="630" t="s">
        <v>5407</v>
      </c>
      <c r="D3530" s="1083" t="s">
        <v>43</v>
      </c>
      <c r="E3530" s="1084">
        <v>46.3</v>
      </c>
      <c r="F3530" s="1084">
        <v>2.54</v>
      </c>
      <c r="G3530" s="1085">
        <v>43.76</v>
      </c>
      <c r="H3530" s="632" t="s">
        <v>12257</v>
      </c>
      <c r="I3530" s="390">
        <v>43617</v>
      </c>
    </row>
    <row r="3531" spans="1:9">
      <c r="A3531" s="1082">
        <v>89682</v>
      </c>
      <c r="B3531" s="1083" t="s">
        <v>3849</v>
      </c>
      <c r="C3531" s="630" t="s">
        <v>5407</v>
      </c>
      <c r="D3531" s="1083" t="s">
        <v>43</v>
      </c>
      <c r="E3531" s="1084">
        <v>29.62</v>
      </c>
      <c r="F3531" s="1084">
        <v>2.93</v>
      </c>
      <c r="G3531" s="1085">
        <v>26.69</v>
      </c>
      <c r="H3531" s="632" t="s">
        <v>12257</v>
      </c>
      <c r="I3531" s="390">
        <v>43617</v>
      </c>
    </row>
    <row r="3532" spans="1:9">
      <c r="A3532" s="1082">
        <v>89684</v>
      </c>
      <c r="B3532" s="1083" t="s">
        <v>3850</v>
      </c>
      <c r="C3532" s="630" t="s">
        <v>5407</v>
      </c>
      <c r="D3532" s="1083" t="s">
        <v>43</v>
      </c>
      <c r="E3532" s="1084">
        <v>42.14</v>
      </c>
      <c r="F3532" s="1084">
        <v>2.93</v>
      </c>
      <c r="G3532" s="1085">
        <v>39.21</v>
      </c>
      <c r="H3532" s="632" t="s">
        <v>12257</v>
      </c>
      <c r="I3532" s="390">
        <v>43617</v>
      </c>
    </row>
    <row r="3533" spans="1:9">
      <c r="A3533" s="1082">
        <v>89685</v>
      </c>
      <c r="B3533" s="1083" t="s">
        <v>3851</v>
      </c>
      <c r="C3533" s="630" t="s">
        <v>5407</v>
      </c>
      <c r="D3533" s="1083" t="s">
        <v>43</v>
      </c>
      <c r="E3533" s="1084">
        <v>30.74</v>
      </c>
      <c r="F3533" s="1084">
        <v>1.84</v>
      </c>
      <c r="G3533" s="1085">
        <v>28.9</v>
      </c>
      <c r="H3533" s="632" t="s">
        <v>12257</v>
      </c>
      <c r="I3533" s="390">
        <v>43617</v>
      </c>
    </row>
    <row r="3534" spans="1:9">
      <c r="A3534" s="1082">
        <v>89686</v>
      </c>
      <c r="B3534" s="1083" t="s">
        <v>3852</v>
      </c>
      <c r="C3534" s="630" t="s">
        <v>5407</v>
      </c>
      <c r="D3534" s="1083" t="s">
        <v>43</v>
      </c>
      <c r="E3534" s="1084">
        <v>165.99</v>
      </c>
      <c r="F3534" s="1084">
        <v>2.93</v>
      </c>
      <c r="G3534" s="1085">
        <v>163.06</v>
      </c>
      <c r="H3534" s="632" t="s">
        <v>12257</v>
      </c>
      <c r="I3534" s="390">
        <v>43617</v>
      </c>
    </row>
    <row r="3535" spans="1:9">
      <c r="A3535" s="1082">
        <v>89687</v>
      </c>
      <c r="B3535" s="1083" t="s">
        <v>3853</v>
      </c>
      <c r="C3535" s="630" t="s">
        <v>5407</v>
      </c>
      <c r="D3535" s="1083" t="s">
        <v>43</v>
      </c>
      <c r="E3535" s="1084">
        <v>26.68</v>
      </c>
      <c r="F3535" s="1084">
        <v>1.84</v>
      </c>
      <c r="G3535" s="1085">
        <v>24.84</v>
      </c>
      <c r="H3535" s="632" t="s">
        <v>12257</v>
      </c>
      <c r="I3535" s="390">
        <v>43617</v>
      </c>
    </row>
    <row r="3536" spans="1:9">
      <c r="A3536" s="1082">
        <v>89689</v>
      </c>
      <c r="B3536" s="1083" t="s">
        <v>3854</v>
      </c>
      <c r="C3536" s="630" t="s">
        <v>5407</v>
      </c>
      <c r="D3536" s="1083" t="s">
        <v>43</v>
      </c>
      <c r="E3536" s="1084">
        <v>32.130000000000003</v>
      </c>
      <c r="F3536" s="1084">
        <v>2.93</v>
      </c>
      <c r="G3536" s="1085">
        <v>29.2</v>
      </c>
      <c r="H3536" s="632" t="s">
        <v>12257</v>
      </c>
      <c r="I3536" s="390">
        <v>43617</v>
      </c>
    </row>
    <row r="3537" spans="1:9">
      <c r="A3537" s="1082">
        <v>89690</v>
      </c>
      <c r="B3537" s="1083" t="s">
        <v>3855</v>
      </c>
      <c r="C3537" s="630" t="s">
        <v>5407</v>
      </c>
      <c r="D3537" s="1083" t="s">
        <v>43</v>
      </c>
      <c r="E3537" s="1084">
        <v>45.66</v>
      </c>
      <c r="F3537" s="1084">
        <v>3</v>
      </c>
      <c r="G3537" s="1085">
        <v>42.66</v>
      </c>
      <c r="H3537" s="632" t="s">
        <v>12257</v>
      </c>
      <c r="I3537" s="390">
        <v>43617</v>
      </c>
    </row>
    <row r="3538" spans="1:9">
      <c r="A3538" s="1082">
        <v>89691</v>
      </c>
      <c r="B3538" s="1083" t="s">
        <v>1367</v>
      </c>
      <c r="C3538" s="630" t="s">
        <v>5407</v>
      </c>
      <c r="D3538" s="1083" t="s">
        <v>43</v>
      </c>
      <c r="E3538" s="1084">
        <v>9.65</v>
      </c>
      <c r="F3538" s="1084">
        <v>3.36</v>
      </c>
      <c r="G3538" s="1085">
        <v>6.29</v>
      </c>
      <c r="H3538" s="632" t="s">
        <v>12257</v>
      </c>
      <c r="I3538" s="390">
        <v>43617</v>
      </c>
    </row>
    <row r="3539" spans="1:9">
      <c r="A3539" s="1082">
        <v>89692</v>
      </c>
      <c r="B3539" s="1083" t="s">
        <v>3856</v>
      </c>
      <c r="C3539" s="630" t="s">
        <v>5407</v>
      </c>
      <c r="D3539" s="1083" t="s">
        <v>43</v>
      </c>
      <c r="E3539" s="1084">
        <v>43.2</v>
      </c>
      <c r="F3539" s="1084">
        <v>3</v>
      </c>
      <c r="G3539" s="1085">
        <v>40.200000000000003</v>
      </c>
      <c r="H3539" s="632" t="s">
        <v>12257</v>
      </c>
      <c r="I3539" s="390">
        <v>43617</v>
      </c>
    </row>
    <row r="3540" spans="1:9">
      <c r="A3540" s="1082">
        <v>89693</v>
      </c>
      <c r="B3540" s="1083" t="s">
        <v>3857</v>
      </c>
      <c r="C3540" s="630" t="s">
        <v>5407</v>
      </c>
      <c r="D3540" s="1083" t="s">
        <v>43</v>
      </c>
      <c r="E3540" s="1084">
        <v>42.1</v>
      </c>
      <c r="F3540" s="1084">
        <v>3</v>
      </c>
      <c r="G3540" s="1085">
        <v>39.1</v>
      </c>
      <c r="H3540" s="632" t="s">
        <v>12257</v>
      </c>
      <c r="I3540" s="390">
        <v>43617</v>
      </c>
    </row>
    <row r="3541" spans="1:9">
      <c r="A3541" s="1082">
        <v>89694</v>
      </c>
      <c r="B3541" s="1083" t="s">
        <v>3858</v>
      </c>
      <c r="C3541" s="630" t="s">
        <v>5407</v>
      </c>
      <c r="D3541" s="1083" t="s">
        <v>43</v>
      </c>
      <c r="E3541" s="1084">
        <v>17.29</v>
      </c>
      <c r="F3541" s="1084">
        <v>3.35</v>
      </c>
      <c r="G3541" s="1085">
        <v>13.94</v>
      </c>
      <c r="H3541" s="632" t="s">
        <v>12257</v>
      </c>
      <c r="I3541" s="390">
        <v>43617</v>
      </c>
    </row>
    <row r="3542" spans="1:9">
      <c r="A3542" s="1082">
        <v>89695</v>
      </c>
      <c r="B3542" s="1083" t="s">
        <v>3859</v>
      </c>
      <c r="C3542" s="630" t="s">
        <v>5407</v>
      </c>
      <c r="D3542" s="1083" t="s">
        <v>43</v>
      </c>
      <c r="E3542" s="1084">
        <v>15.85</v>
      </c>
      <c r="F3542" s="1084">
        <v>3.35</v>
      </c>
      <c r="G3542" s="1085">
        <v>12.5</v>
      </c>
      <c r="H3542" s="632" t="s">
        <v>12257</v>
      </c>
      <c r="I3542" s="390">
        <v>43617</v>
      </c>
    </row>
    <row r="3543" spans="1:9">
      <c r="A3543" s="1082">
        <v>89696</v>
      </c>
      <c r="B3543" s="1083" t="s">
        <v>3860</v>
      </c>
      <c r="C3543" s="630" t="s">
        <v>5407</v>
      </c>
      <c r="D3543" s="1083" t="s">
        <v>43</v>
      </c>
      <c r="E3543" s="1084">
        <v>38.369999999999997</v>
      </c>
      <c r="F3543" s="1084">
        <v>3</v>
      </c>
      <c r="G3543" s="1085">
        <v>35.369999999999997</v>
      </c>
      <c r="H3543" s="632" t="s">
        <v>12257</v>
      </c>
      <c r="I3543" s="390">
        <v>43617</v>
      </c>
    </row>
    <row r="3544" spans="1:9">
      <c r="A3544" s="1082">
        <v>89697</v>
      </c>
      <c r="B3544" s="1083" t="s">
        <v>1368</v>
      </c>
      <c r="C3544" s="630" t="s">
        <v>5407</v>
      </c>
      <c r="D3544" s="1083" t="s">
        <v>43</v>
      </c>
      <c r="E3544" s="1084">
        <v>11.94</v>
      </c>
      <c r="F3544" s="1084">
        <v>4.25</v>
      </c>
      <c r="G3544" s="1085">
        <v>7.69</v>
      </c>
      <c r="H3544" s="632" t="s">
        <v>12257</v>
      </c>
      <c r="I3544" s="390">
        <v>43617</v>
      </c>
    </row>
    <row r="3545" spans="1:9">
      <c r="A3545" s="1082">
        <v>89698</v>
      </c>
      <c r="B3545" s="1083" t="s">
        <v>3861</v>
      </c>
      <c r="C3545" s="630" t="s">
        <v>5407</v>
      </c>
      <c r="D3545" s="1083" t="s">
        <v>43</v>
      </c>
      <c r="E3545" s="1084">
        <v>135.5</v>
      </c>
      <c r="F3545" s="1084">
        <v>5.32</v>
      </c>
      <c r="G3545" s="1085">
        <v>130.18</v>
      </c>
      <c r="H3545" s="632" t="s">
        <v>12257</v>
      </c>
      <c r="I3545" s="390">
        <v>43617</v>
      </c>
    </row>
    <row r="3546" spans="1:9">
      <c r="A3546" s="1082">
        <v>89699</v>
      </c>
      <c r="B3546" s="1083" t="s">
        <v>3862</v>
      </c>
      <c r="C3546" s="630" t="s">
        <v>5407</v>
      </c>
      <c r="D3546" s="1083" t="s">
        <v>43</v>
      </c>
      <c r="E3546" s="1084">
        <v>114.64</v>
      </c>
      <c r="F3546" s="1084">
        <v>5.32</v>
      </c>
      <c r="G3546" s="1085">
        <v>109.32</v>
      </c>
      <c r="H3546" s="632" t="s">
        <v>12257</v>
      </c>
      <c r="I3546" s="390">
        <v>43617</v>
      </c>
    </row>
    <row r="3547" spans="1:9">
      <c r="A3547" s="1082">
        <v>89700</v>
      </c>
      <c r="B3547" s="1083" t="s">
        <v>3863</v>
      </c>
      <c r="C3547" s="630" t="s">
        <v>5407</v>
      </c>
      <c r="D3547" s="1083" t="s">
        <v>43</v>
      </c>
      <c r="E3547" s="1084">
        <v>18.489999999999998</v>
      </c>
      <c r="F3547" s="1084">
        <v>4.24</v>
      </c>
      <c r="G3547" s="1085">
        <v>14.25</v>
      </c>
      <c r="H3547" s="632" t="s">
        <v>12257</v>
      </c>
      <c r="I3547" s="390">
        <v>43617</v>
      </c>
    </row>
    <row r="3548" spans="1:9">
      <c r="A3548" s="1082">
        <v>89701</v>
      </c>
      <c r="B3548" s="1083" t="s">
        <v>3864</v>
      </c>
      <c r="C3548" s="630" t="s">
        <v>5407</v>
      </c>
      <c r="D3548" s="1083" t="s">
        <v>43</v>
      </c>
      <c r="E3548" s="1084">
        <v>88.44</v>
      </c>
      <c r="F3548" s="1084">
        <v>5.32</v>
      </c>
      <c r="G3548" s="1085">
        <v>83.12</v>
      </c>
      <c r="H3548" s="632" t="s">
        <v>12257</v>
      </c>
      <c r="I3548" s="390">
        <v>43617</v>
      </c>
    </row>
    <row r="3549" spans="1:9">
      <c r="A3549" s="1082">
        <v>89702</v>
      </c>
      <c r="B3549" s="1083" t="s">
        <v>3865</v>
      </c>
      <c r="C3549" s="630" t="s">
        <v>5407</v>
      </c>
      <c r="D3549" s="1083" t="s">
        <v>43</v>
      </c>
      <c r="E3549" s="1084">
        <v>18.489999999999998</v>
      </c>
      <c r="F3549" s="1084">
        <v>4.24</v>
      </c>
      <c r="G3549" s="1085">
        <v>14.25</v>
      </c>
      <c r="H3549" s="632" t="s">
        <v>12257</v>
      </c>
      <c r="I3549" s="390">
        <v>43617</v>
      </c>
    </row>
    <row r="3550" spans="1:9">
      <c r="A3550" s="1082">
        <v>89703</v>
      </c>
      <c r="B3550" s="1083" t="s">
        <v>1369</v>
      </c>
      <c r="C3550" s="630" t="s">
        <v>5407</v>
      </c>
      <c r="D3550" s="1083" t="s">
        <v>43</v>
      </c>
      <c r="E3550" s="1084">
        <v>45.05</v>
      </c>
      <c r="F3550" s="1084">
        <v>4.2300000000000004</v>
      </c>
      <c r="G3550" s="1085">
        <v>40.82</v>
      </c>
      <c r="H3550" s="632" t="s">
        <v>12257</v>
      </c>
      <c r="I3550" s="390">
        <v>43617</v>
      </c>
    </row>
    <row r="3551" spans="1:9">
      <c r="A3551" s="1082">
        <v>89704</v>
      </c>
      <c r="B3551" s="1083" t="s">
        <v>3866</v>
      </c>
      <c r="C3551" s="630" t="s">
        <v>5407</v>
      </c>
      <c r="D3551" s="1083" t="s">
        <v>43</v>
      </c>
      <c r="E3551" s="1084">
        <v>74.61</v>
      </c>
      <c r="F3551" s="1084">
        <v>5.32</v>
      </c>
      <c r="G3551" s="1085">
        <v>69.290000000000006</v>
      </c>
      <c r="H3551" s="632" t="s">
        <v>12257</v>
      </c>
      <c r="I3551" s="390">
        <v>43617</v>
      </c>
    </row>
    <row r="3552" spans="1:9">
      <c r="A3552" s="1082">
        <v>89705</v>
      </c>
      <c r="B3552" s="1083" t="s">
        <v>3867</v>
      </c>
      <c r="C3552" s="630" t="s">
        <v>5407</v>
      </c>
      <c r="D3552" s="1083" t="s">
        <v>43</v>
      </c>
      <c r="E3552" s="1084">
        <v>20.52</v>
      </c>
      <c r="F3552" s="1084">
        <v>5</v>
      </c>
      <c r="G3552" s="1085">
        <v>15.52</v>
      </c>
      <c r="H3552" s="632" t="s">
        <v>12257</v>
      </c>
      <c r="I3552" s="390">
        <v>43617</v>
      </c>
    </row>
    <row r="3553" spans="1:9">
      <c r="A3553" s="1082">
        <v>89706</v>
      </c>
      <c r="B3553" s="1083" t="s">
        <v>3868</v>
      </c>
      <c r="C3553" s="630" t="s">
        <v>5407</v>
      </c>
      <c r="D3553" s="1083" t="s">
        <v>43</v>
      </c>
      <c r="E3553" s="1084">
        <v>48.39</v>
      </c>
      <c r="F3553" s="1084">
        <v>5.89</v>
      </c>
      <c r="G3553" s="1085">
        <v>42.5</v>
      </c>
      <c r="H3553" s="632" t="s">
        <v>12257</v>
      </c>
      <c r="I3553" s="390">
        <v>43617</v>
      </c>
    </row>
    <row r="3554" spans="1:9">
      <c r="A3554" s="1082">
        <v>89718</v>
      </c>
      <c r="B3554" s="1083" t="s">
        <v>3869</v>
      </c>
      <c r="C3554" s="630" t="s">
        <v>5407</v>
      </c>
      <c r="D3554" s="1083" t="s">
        <v>33</v>
      </c>
      <c r="E3554" s="1084">
        <v>32.14</v>
      </c>
      <c r="F3554" s="1084">
        <v>3.31</v>
      </c>
      <c r="G3554" s="1085">
        <v>28.83</v>
      </c>
      <c r="H3554" s="632" t="s">
        <v>12257</v>
      </c>
      <c r="I3554" s="390">
        <v>43617</v>
      </c>
    </row>
    <row r="3555" spans="1:9">
      <c r="A3555" s="1082">
        <v>89719</v>
      </c>
      <c r="B3555" s="1083" t="s">
        <v>3870</v>
      </c>
      <c r="C3555" s="630" t="s">
        <v>5407</v>
      </c>
      <c r="D3555" s="1083" t="s">
        <v>43</v>
      </c>
      <c r="E3555" s="1084">
        <v>9.01</v>
      </c>
      <c r="F3555" s="1084">
        <v>1.89</v>
      </c>
      <c r="G3555" s="1085">
        <v>7.12</v>
      </c>
      <c r="H3555" s="632" t="s">
        <v>12257</v>
      </c>
      <c r="I3555" s="390">
        <v>43617</v>
      </c>
    </row>
    <row r="3556" spans="1:9">
      <c r="A3556" s="1082">
        <v>89720</v>
      </c>
      <c r="B3556" s="1083" t="s">
        <v>3871</v>
      </c>
      <c r="C3556" s="630" t="s">
        <v>5407</v>
      </c>
      <c r="D3556" s="1083" t="s">
        <v>43</v>
      </c>
      <c r="E3556" s="1084">
        <v>10.95</v>
      </c>
      <c r="F3556" s="1084">
        <v>1.89</v>
      </c>
      <c r="G3556" s="1085">
        <v>9.06</v>
      </c>
      <c r="H3556" s="632" t="s">
        <v>12257</v>
      </c>
      <c r="I3556" s="390">
        <v>43617</v>
      </c>
    </row>
    <row r="3557" spans="1:9">
      <c r="A3557" s="1082">
        <v>89721</v>
      </c>
      <c r="B3557" s="1083" t="s">
        <v>3872</v>
      </c>
      <c r="C3557" s="630" t="s">
        <v>5407</v>
      </c>
      <c r="D3557" s="1083" t="s">
        <v>43</v>
      </c>
      <c r="E3557" s="1084">
        <v>11.6</v>
      </c>
      <c r="F3557" s="1084">
        <v>1.89</v>
      </c>
      <c r="G3557" s="1085">
        <v>9.7100000000000009</v>
      </c>
      <c r="H3557" s="632" t="s">
        <v>12257</v>
      </c>
      <c r="I3557" s="390">
        <v>43617</v>
      </c>
    </row>
    <row r="3558" spans="1:9">
      <c r="A3558" s="1082">
        <v>89722</v>
      </c>
      <c r="B3558" s="1083" t="s">
        <v>12307</v>
      </c>
      <c r="C3558" s="630" t="s">
        <v>5407</v>
      </c>
      <c r="D3558" s="1083" t="s">
        <v>43</v>
      </c>
      <c r="E3558" s="1084">
        <v>20.79</v>
      </c>
      <c r="F3558" s="1084">
        <v>1.88</v>
      </c>
      <c r="G3558" s="1085">
        <v>18.91</v>
      </c>
      <c r="H3558" s="632" t="s">
        <v>12257</v>
      </c>
      <c r="I3558" s="390">
        <v>43617</v>
      </c>
    </row>
    <row r="3559" spans="1:9">
      <c r="A3559" s="1082">
        <v>89723</v>
      </c>
      <c r="B3559" s="1083" t="s">
        <v>3873</v>
      </c>
      <c r="C3559" s="630" t="s">
        <v>5407</v>
      </c>
      <c r="D3559" s="1083" t="s">
        <v>43</v>
      </c>
      <c r="E3559" s="1084">
        <v>15.48</v>
      </c>
      <c r="F3559" s="1084">
        <v>2.2200000000000002</v>
      </c>
      <c r="G3559" s="1085">
        <v>13.26</v>
      </c>
      <c r="H3559" s="632" t="s">
        <v>12257</v>
      </c>
      <c r="I3559" s="390">
        <v>43617</v>
      </c>
    </row>
    <row r="3560" spans="1:9">
      <c r="A3560" s="1082">
        <v>89724</v>
      </c>
      <c r="B3560" s="1083" t="s">
        <v>3874</v>
      </c>
      <c r="C3560" s="630" t="s">
        <v>5407</v>
      </c>
      <c r="D3560" s="1083" t="s">
        <v>43</v>
      </c>
      <c r="E3560" s="1084">
        <v>6.78</v>
      </c>
      <c r="F3560" s="1084">
        <v>2.3199999999999998</v>
      </c>
      <c r="G3560" s="1085">
        <v>4.46</v>
      </c>
      <c r="H3560" s="632" t="s">
        <v>12257</v>
      </c>
      <c r="I3560" s="390">
        <v>43617</v>
      </c>
    </row>
    <row r="3561" spans="1:9">
      <c r="A3561" s="1082">
        <v>89725</v>
      </c>
      <c r="B3561" s="1083" t="s">
        <v>3875</v>
      </c>
      <c r="C3561" s="630" t="s">
        <v>5407</v>
      </c>
      <c r="D3561" s="1083" t="s">
        <v>43</v>
      </c>
      <c r="E3561" s="1084">
        <v>15.03</v>
      </c>
      <c r="F3561" s="1084">
        <v>2.2200000000000002</v>
      </c>
      <c r="G3561" s="1085">
        <v>12.81</v>
      </c>
      <c r="H3561" s="632" t="s">
        <v>12257</v>
      </c>
      <c r="I3561" s="390">
        <v>43617</v>
      </c>
    </row>
    <row r="3562" spans="1:9">
      <c r="A3562" s="1082">
        <v>89726</v>
      </c>
      <c r="B3562" s="1083" t="s">
        <v>3876</v>
      </c>
      <c r="C3562" s="630" t="s">
        <v>5407</v>
      </c>
      <c r="D3562" s="1083" t="s">
        <v>43</v>
      </c>
      <c r="E3562" s="1084">
        <v>5.29</v>
      </c>
      <c r="F3562" s="1084">
        <v>2.3199999999999998</v>
      </c>
      <c r="G3562" s="1085">
        <v>2.97</v>
      </c>
      <c r="H3562" s="632" t="s">
        <v>12257</v>
      </c>
      <c r="I3562" s="390">
        <v>43617</v>
      </c>
    </row>
    <row r="3563" spans="1:9">
      <c r="A3563" s="1082">
        <v>89727</v>
      </c>
      <c r="B3563" s="1083" t="s">
        <v>3877</v>
      </c>
      <c r="C3563" s="630" t="s">
        <v>5407</v>
      </c>
      <c r="D3563" s="1083" t="s">
        <v>43</v>
      </c>
      <c r="E3563" s="1084">
        <v>17.11</v>
      </c>
      <c r="F3563" s="1084">
        <v>2.2200000000000002</v>
      </c>
      <c r="G3563" s="1085">
        <v>14.89</v>
      </c>
      <c r="H3563" s="632" t="s">
        <v>12257</v>
      </c>
      <c r="I3563" s="390">
        <v>43617</v>
      </c>
    </row>
    <row r="3564" spans="1:9">
      <c r="A3564" s="1082">
        <v>89728</v>
      </c>
      <c r="B3564" s="1083" t="s">
        <v>3878</v>
      </c>
      <c r="C3564" s="630" t="s">
        <v>5407</v>
      </c>
      <c r="D3564" s="1083" t="s">
        <v>43</v>
      </c>
      <c r="E3564" s="1084">
        <v>7.15</v>
      </c>
      <c r="F3564" s="1084">
        <v>2.31</v>
      </c>
      <c r="G3564" s="1085">
        <v>4.84</v>
      </c>
      <c r="H3564" s="632" t="s">
        <v>12257</v>
      </c>
      <c r="I3564" s="390">
        <v>43617</v>
      </c>
    </row>
    <row r="3565" spans="1:9">
      <c r="A3565" s="1082">
        <v>89729</v>
      </c>
      <c r="B3565" s="1083" t="s">
        <v>3879</v>
      </c>
      <c r="C3565" s="630" t="s">
        <v>5407</v>
      </c>
      <c r="D3565" s="1083" t="s">
        <v>43</v>
      </c>
      <c r="E3565" s="1084">
        <v>24.16</v>
      </c>
      <c r="F3565" s="1084">
        <v>2.63</v>
      </c>
      <c r="G3565" s="1085">
        <v>21.53</v>
      </c>
      <c r="H3565" s="632" t="s">
        <v>12257</v>
      </c>
      <c r="I3565" s="390">
        <v>43617</v>
      </c>
    </row>
    <row r="3566" spans="1:9">
      <c r="A3566" s="1082">
        <v>89730</v>
      </c>
      <c r="B3566" s="1083" t="s">
        <v>3880</v>
      </c>
      <c r="C3566" s="630" t="s">
        <v>5407</v>
      </c>
      <c r="D3566" s="1083" t="s">
        <v>43</v>
      </c>
      <c r="E3566" s="1084">
        <v>7.63</v>
      </c>
      <c r="F3566" s="1084">
        <v>2.31</v>
      </c>
      <c r="G3566" s="1085">
        <v>5.32</v>
      </c>
      <c r="H3566" s="632" t="s">
        <v>12257</v>
      </c>
      <c r="I3566" s="390">
        <v>43617</v>
      </c>
    </row>
    <row r="3567" spans="1:9">
      <c r="A3567" s="1082">
        <v>89731</v>
      </c>
      <c r="B3567" s="1083" t="s">
        <v>3881</v>
      </c>
      <c r="C3567" s="630" t="s">
        <v>5407</v>
      </c>
      <c r="D3567" s="1083" t="s">
        <v>43</v>
      </c>
      <c r="E3567" s="1084">
        <v>7.78</v>
      </c>
      <c r="F3567" s="1084">
        <v>3.02</v>
      </c>
      <c r="G3567" s="1085">
        <v>4.76</v>
      </c>
      <c r="H3567" s="632" t="s">
        <v>12257</v>
      </c>
      <c r="I3567" s="390">
        <v>43617</v>
      </c>
    </row>
    <row r="3568" spans="1:9">
      <c r="A3568" s="1082">
        <v>89732</v>
      </c>
      <c r="B3568" s="1083" t="s">
        <v>3882</v>
      </c>
      <c r="C3568" s="630" t="s">
        <v>5407</v>
      </c>
      <c r="D3568" s="1083" t="s">
        <v>43</v>
      </c>
      <c r="E3568" s="1084">
        <v>8.1300000000000008</v>
      </c>
      <c r="F3568" s="1084">
        <v>3.02</v>
      </c>
      <c r="G3568" s="1085">
        <v>5.1100000000000003</v>
      </c>
      <c r="H3568" s="632" t="s">
        <v>12257</v>
      </c>
      <c r="I3568" s="390">
        <v>43617</v>
      </c>
    </row>
    <row r="3569" spans="1:9">
      <c r="A3569" s="1082">
        <v>89733</v>
      </c>
      <c r="B3569" s="1083" t="s">
        <v>3883</v>
      </c>
      <c r="C3569" s="630" t="s">
        <v>5407</v>
      </c>
      <c r="D3569" s="1083" t="s">
        <v>43</v>
      </c>
      <c r="E3569" s="1084">
        <v>11.91</v>
      </c>
      <c r="F3569" s="1084">
        <v>3.01</v>
      </c>
      <c r="G3569" s="1085">
        <v>8.9</v>
      </c>
      <c r="H3569" s="632" t="s">
        <v>12257</v>
      </c>
      <c r="I3569" s="390">
        <v>43617</v>
      </c>
    </row>
    <row r="3570" spans="1:9">
      <c r="A3570" s="1082">
        <v>89734</v>
      </c>
      <c r="B3570" s="1083" t="s">
        <v>3884</v>
      </c>
      <c r="C3570" s="630" t="s">
        <v>5407</v>
      </c>
      <c r="D3570" s="1083" t="s">
        <v>43</v>
      </c>
      <c r="E3570" s="1084">
        <v>24.16</v>
      </c>
      <c r="F3570" s="1084">
        <v>2.63</v>
      </c>
      <c r="G3570" s="1085">
        <v>21.53</v>
      </c>
      <c r="H3570" s="632" t="s">
        <v>12257</v>
      </c>
      <c r="I3570" s="390">
        <v>43617</v>
      </c>
    </row>
    <row r="3571" spans="1:9">
      <c r="A3571" s="1082">
        <v>89735</v>
      </c>
      <c r="B3571" s="1083" t="s">
        <v>3885</v>
      </c>
      <c r="C3571" s="630" t="s">
        <v>5407</v>
      </c>
      <c r="D3571" s="1083" t="s">
        <v>43</v>
      </c>
      <c r="E3571" s="1084">
        <v>12.49</v>
      </c>
      <c r="F3571" s="1084">
        <v>3.01</v>
      </c>
      <c r="G3571" s="1085">
        <v>9.48</v>
      </c>
      <c r="H3571" s="632" t="s">
        <v>12257</v>
      </c>
      <c r="I3571" s="390">
        <v>43617</v>
      </c>
    </row>
    <row r="3572" spans="1:9">
      <c r="A3572" s="1082">
        <v>89736</v>
      </c>
      <c r="B3572" s="1083" t="s">
        <v>3886</v>
      </c>
      <c r="C3572" s="630" t="s">
        <v>5407</v>
      </c>
      <c r="D3572" s="1083" t="s">
        <v>43</v>
      </c>
      <c r="E3572" s="1084">
        <v>5.94</v>
      </c>
      <c r="F3572" s="1084">
        <v>1.27</v>
      </c>
      <c r="G3572" s="1085">
        <v>4.67</v>
      </c>
      <c r="H3572" s="632" t="s">
        <v>12257</v>
      </c>
      <c r="I3572" s="390">
        <v>43617</v>
      </c>
    </row>
    <row r="3573" spans="1:9">
      <c r="A3573" s="1082">
        <v>89737</v>
      </c>
      <c r="B3573" s="1083" t="s">
        <v>3887</v>
      </c>
      <c r="C3573" s="630" t="s">
        <v>5407</v>
      </c>
      <c r="D3573" s="1083" t="s">
        <v>43</v>
      </c>
      <c r="E3573" s="1084">
        <v>12.94</v>
      </c>
      <c r="F3573" s="1084">
        <v>4.41</v>
      </c>
      <c r="G3573" s="1085">
        <v>8.5299999999999994</v>
      </c>
      <c r="H3573" s="632" t="s">
        <v>12257</v>
      </c>
      <c r="I3573" s="390">
        <v>43617</v>
      </c>
    </row>
    <row r="3574" spans="1:9">
      <c r="A3574" s="1082">
        <v>89738</v>
      </c>
      <c r="B3574" s="1083" t="s">
        <v>3888</v>
      </c>
      <c r="C3574" s="630" t="s">
        <v>5407</v>
      </c>
      <c r="D3574" s="1083" t="s">
        <v>43</v>
      </c>
      <c r="E3574" s="1084">
        <v>12.76</v>
      </c>
      <c r="F3574" s="1084">
        <v>1.26</v>
      </c>
      <c r="G3574" s="1085">
        <v>11.5</v>
      </c>
      <c r="H3574" s="632" t="s">
        <v>12257</v>
      </c>
      <c r="I3574" s="390">
        <v>43617</v>
      </c>
    </row>
    <row r="3575" spans="1:9">
      <c r="A3575" s="1082">
        <v>89739</v>
      </c>
      <c r="B3575" s="1083" t="s">
        <v>3889</v>
      </c>
      <c r="C3575" s="630" t="s">
        <v>5407</v>
      </c>
      <c r="D3575" s="1083" t="s">
        <v>43</v>
      </c>
      <c r="E3575" s="1084">
        <v>13.44</v>
      </c>
      <c r="F3575" s="1084">
        <v>4.41</v>
      </c>
      <c r="G3575" s="1085">
        <v>9.0299999999999994</v>
      </c>
      <c r="H3575" s="632" t="s">
        <v>12257</v>
      </c>
      <c r="I3575" s="390">
        <v>43617</v>
      </c>
    </row>
    <row r="3576" spans="1:9">
      <c r="A3576" s="1082">
        <v>89740</v>
      </c>
      <c r="B3576" s="1083" t="s">
        <v>1370</v>
      </c>
      <c r="C3576" s="630" t="s">
        <v>5407</v>
      </c>
      <c r="D3576" s="1083" t="s">
        <v>43</v>
      </c>
      <c r="E3576" s="1084">
        <v>5.35</v>
      </c>
      <c r="F3576" s="1084">
        <v>1.27</v>
      </c>
      <c r="G3576" s="1085">
        <v>4.08</v>
      </c>
      <c r="H3576" s="632" t="s">
        <v>12257</v>
      </c>
      <c r="I3576" s="390">
        <v>43617</v>
      </c>
    </row>
    <row r="3577" spans="1:9">
      <c r="A3577" s="1082">
        <v>89741</v>
      </c>
      <c r="B3577" s="1083" t="s">
        <v>1371</v>
      </c>
      <c r="C3577" s="630" t="s">
        <v>5407</v>
      </c>
      <c r="D3577" s="1083" t="s">
        <v>43</v>
      </c>
      <c r="E3577" s="1084">
        <v>17.95</v>
      </c>
      <c r="F3577" s="1084">
        <v>1.26</v>
      </c>
      <c r="G3577" s="1085">
        <v>16.690000000000001</v>
      </c>
      <c r="H3577" s="632" t="s">
        <v>12257</v>
      </c>
      <c r="I3577" s="390">
        <v>43617</v>
      </c>
    </row>
    <row r="3578" spans="1:9">
      <c r="A3578" s="1082">
        <v>89742</v>
      </c>
      <c r="B3578" s="1083" t="s">
        <v>3890</v>
      </c>
      <c r="C3578" s="630" t="s">
        <v>5407</v>
      </c>
      <c r="D3578" s="1083" t="s">
        <v>43</v>
      </c>
      <c r="E3578" s="1084">
        <v>20.100000000000001</v>
      </c>
      <c r="F3578" s="1084">
        <v>4.4000000000000004</v>
      </c>
      <c r="G3578" s="1085">
        <v>15.7</v>
      </c>
      <c r="H3578" s="632" t="s">
        <v>12257</v>
      </c>
      <c r="I3578" s="390">
        <v>43617</v>
      </c>
    </row>
    <row r="3579" spans="1:9">
      <c r="A3579" s="1082">
        <v>89743</v>
      </c>
      <c r="B3579" s="1083" t="s">
        <v>3891</v>
      </c>
      <c r="C3579" s="630" t="s">
        <v>5407</v>
      </c>
      <c r="D3579" s="1083" t="s">
        <v>43</v>
      </c>
      <c r="E3579" s="1084">
        <v>27.29</v>
      </c>
      <c r="F3579" s="1084">
        <v>4.4000000000000004</v>
      </c>
      <c r="G3579" s="1085">
        <v>22.89</v>
      </c>
      <c r="H3579" s="632" t="s">
        <v>12257</v>
      </c>
      <c r="I3579" s="390">
        <v>43617</v>
      </c>
    </row>
    <row r="3580" spans="1:9">
      <c r="A3580" s="1082">
        <v>89744</v>
      </c>
      <c r="B3580" s="1083" t="s">
        <v>3892</v>
      </c>
      <c r="C3580" s="630" t="s">
        <v>5407</v>
      </c>
      <c r="D3580" s="1083" t="s">
        <v>43</v>
      </c>
      <c r="E3580" s="1084">
        <v>16.88</v>
      </c>
      <c r="F3580" s="1084">
        <v>5.79</v>
      </c>
      <c r="G3580" s="1085">
        <v>11.09</v>
      </c>
      <c r="H3580" s="632" t="s">
        <v>12257</v>
      </c>
      <c r="I3580" s="390">
        <v>43617</v>
      </c>
    </row>
    <row r="3581" spans="1:9">
      <c r="A3581" s="1082">
        <v>89745</v>
      </c>
      <c r="B3581" s="1083" t="s">
        <v>3893</v>
      </c>
      <c r="C3581" s="630" t="s">
        <v>5407</v>
      </c>
      <c r="D3581" s="1083" t="s">
        <v>43</v>
      </c>
      <c r="E3581" s="1084">
        <v>29.06</v>
      </c>
      <c r="F3581" s="1084">
        <v>1.26</v>
      </c>
      <c r="G3581" s="1085">
        <v>27.8</v>
      </c>
      <c r="H3581" s="632" t="s">
        <v>12257</v>
      </c>
      <c r="I3581" s="390">
        <v>43617</v>
      </c>
    </row>
    <row r="3582" spans="1:9">
      <c r="A3582" s="1082">
        <v>89746</v>
      </c>
      <c r="B3582" s="1083" t="s">
        <v>3894</v>
      </c>
      <c r="C3582" s="630" t="s">
        <v>5407</v>
      </c>
      <c r="D3582" s="1083" t="s">
        <v>43</v>
      </c>
      <c r="E3582" s="1084">
        <v>16.850000000000001</v>
      </c>
      <c r="F3582" s="1084">
        <v>5.79</v>
      </c>
      <c r="G3582" s="1085">
        <v>11.06</v>
      </c>
      <c r="H3582" s="632" t="s">
        <v>12257</v>
      </c>
      <c r="I3582" s="390">
        <v>43617</v>
      </c>
    </row>
    <row r="3583" spans="1:9">
      <c r="A3583" s="1082">
        <v>89747</v>
      </c>
      <c r="B3583" s="1083" t="s">
        <v>1372</v>
      </c>
      <c r="C3583" s="630" t="s">
        <v>5407</v>
      </c>
      <c r="D3583" s="1083" t="s">
        <v>43</v>
      </c>
      <c r="E3583" s="1084">
        <v>10.45</v>
      </c>
      <c r="F3583" s="1084">
        <v>1.26</v>
      </c>
      <c r="G3583" s="1085">
        <v>9.19</v>
      </c>
      <c r="H3583" s="632" t="s">
        <v>12257</v>
      </c>
      <c r="I3583" s="390">
        <v>43617</v>
      </c>
    </row>
    <row r="3584" spans="1:9">
      <c r="A3584" s="1082">
        <v>89748</v>
      </c>
      <c r="B3584" s="1083" t="s">
        <v>3895</v>
      </c>
      <c r="C3584" s="630" t="s">
        <v>5407</v>
      </c>
      <c r="D3584" s="1083" t="s">
        <v>43</v>
      </c>
      <c r="E3584" s="1084">
        <v>24.67</v>
      </c>
      <c r="F3584" s="1084">
        <v>5.79</v>
      </c>
      <c r="G3584" s="1085">
        <v>18.88</v>
      </c>
      <c r="H3584" s="632" t="s">
        <v>12257</v>
      </c>
      <c r="I3584" s="390">
        <v>43617</v>
      </c>
    </row>
    <row r="3585" spans="1:9">
      <c r="A3585" s="1082">
        <v>89749</v>
      </c>
      <c r="B3585" s="1083" t="s">
        <v>1373</v>
      </c>
      <c r="C3585" s="630" t="s">
        <v>5407</v>
      </c>
      <c r="D3585" s="1083" t="s">
        <v>43</v>
      </c>
      <c r="E3585" s="1084">
        <v>12.76</v>
      </c>
      <c r="F3585" s="1084">
        <v>1.26</v>
      </c>
      <c r="G3585" s="1085">
        <v>11.5</v>
      </c>
      <c r="H3585" s="632" t="s">
        <v>12257</v>
      </c>
      <c r="I3585" s="390">
        <v>43617</v>
      </c>
    </row>
    <row r="3586" spans="1:9">
      <c r="A3586" s="1082">
        <v>89750</v>
      </c>
      <c r="B3586" s="1083" t="s">
        <v>3896</v>
      </c>
      <c r="C3586" s="630" t="s">
        <v>5407</v>
      </c>
      <c r="D3586" s="1083" t="s">
        <v>43</v>
      </c>
      <c r="E3586" s="1084">
        <v>38.5</v>
      </c>
      <c r="F3586" s="1084">
        <v>5.79</v>
      </c>
      <c r="G3586" s="1085">
        <v>32.71</v>
      </c>
      <c r="H3586" s="632" t="s">
        <v>12257</v>
      </c>
      <c r="I3586" s="390">
        <v>43617</v>
      </c>
    </row>
    <row r="3587" spans="1:9">
      <c r="A3587" s="1082">
        <v>89751</v>
      </c>
      <c r="B3587" s="1083" t="s">
        <v>3897</v>
      </c>
      <c r="C3587" s="630" t="s">
        <v>5407</v>
      </c>
      <c r="D3587" s="1083" t="s">
        <v>43</v>
      </c>
      <c r="E3587" s="1084">
        <v>4.33</v>
      </c>
      <c r="F3587" s="1084">
        <v>1.28</v>
      </c>
      <c r="G3587" s="1085">
        <v>3.05</v>
      </c>
      <c r="H3587" s="632" t="s">
        <v>12257</v>
      </c>
      <c r="I3587" s="390">
        <v>43617</v>
      </c>
    </row>
    <row r="3588" spans="1:9">
      <c r="A3588" s="1082">
        <v>89752</v>
      </c>
      <c r="B3588" s="1083" t="s">
        <v>3898</v>
      </c>
      <c r="C3588" s="630" t="s">
        <v>5407</v>
      </c>
      <c r="D3588" s="1083" t="s">
        <v>43</v>
      </c>
      <c r="E3588" s="1084">
        <v>4.45</v>
      </c>
      <c r="F3588" s="1084">
        <v>1.62</v>
      </c>
      <c r="G3588" s="1085">
        <v>2.83</v>
      </c>
      <c r="H3588" s="632" t="s">
        <v>12257</v>
      </c>
      <c r="I3588" s="390">
        <v>43617</v>
      </c>
    </row>
    <row r="3589" spans="1:9">
      <c r="A3589" s="1082">
        <v>89753</v>
      </c>
      <c r="B3589" s="1083" t="s">
        <v>3899</v>
      </c>
      <c r="C3589" s="630" t="s">
        <v>5407</v>
      </c>
      <c r="D3589" s="1083" t="s">
        <v>43</v>
      </c>
      <c r="E3589" s="1084">
        <v>6.37</v>
      </c>
      <c r="F3589" s="1084">
        <v>1.86</v>
      </c>
      <c r="G3589" s="1085">
        <v>4.51</v>
      </c>
      <c r="H3589" s="632" t="s">
        <v>12257</v>
      </c>
      <c r="I3589" s="390">
        <v>43617</v>
      </c>
    </row>
    <row r="3590" spans="1:9">
      <c r="A3590" s="1082">
        <v>89754</v>
      </c>
      <c r="B3590" s="1083" t="s">
        <v>3900</v>
      </c>
      <c r="C3590" s="630" t="s">
        <v>5407</v>
      </c>
      <c r="D3590" s="1083" t="s">
        <v>43</v>
      </c>
      <c r="E3590" s="1084">
        <v>10.57</v>
      </c>
      <c r="F3590" s="1084">
        <v>1.85</v>
      </c>
      <c r="G3590" s="1085">
        <v>8.7200000000000006</v>
      </c>
      <c r="H3590" s="632" t="s">
        <v>12257</v>
      </c>
      <c r="I3590" s="390">
        <v>43617</v>
      </c>
    </row>
    <row r="3591" spans="1:9">
      <c r="A3591" s="1082">
        <v>89755</v>
      </c>
      <c r="B3591" s="1083" t="s">
        <v>3901</v>
      </c>
      <c r="C3591" s="630" t="s">
        <v>5407</v>
      </c>
      <c r="D3591" s="1083" t="s">
        <v>43</v>
      </c>
      <c r="E3591" s="1084">
        <v>9.59</v>
      </c>
      <c r="F3591" s="1084">
        <v>1.49</v>
      </c>
      <c r="G3591" s="1085">
        <v>8.1</v>
      </c>
      <c r="H3591" s="632" t="s">
        <v>12257</v>
      </c>
      <c r="I3591" s="390">
        <v>43617</v>
      </c>
    </row>
    <row r="3592" spans="1:9">
      <c r="A3592" s="1082">
        <v>89756</v>
      </c>
      <c r="B3592" s="1083" t="s">
        <v>3902</v>
      </c>
      <c r="C3592" s="630" t="s">
        <v>5407</v>
      </c>
      <c r="D3592" s="1083" t="s">
        <v>43</v>
      </c>
      <c r="E3592" s="1084">
        <v>17.399999999999999</v>
      </c>
      <c r="F3592" s="1084">
        <v>1.49</v>
      </c>
      <c r="G3592" s="1085">
        <v>15.91</v>
      </c>
      <c r="H3592" s="632" t="s">
        <v>12257</v>
      </c>
      <c r="I3592" s="390">
        <v>43617</v>
      </c>
    </row>
    <row r="3593" spans="1:9">
      <c r="A3593" s="1082">
        <v>89757</v>
      </c>
      <c r="B3593" s="1083" t="s">
        <v>1374</v>
      </c>
      <c r="C3593" s="630" t="s">
        <v>5407</v>
      </c>
      <c r="D3593" s="1083" t="s">
        <v>43</v>
      </c>
      <c r="E3593" s="1084">
        <v>27.35</v>
      </c>
      <c r="F3593" s="1084">
        <v>1.49</v>
      </c>
      <c r="G3593" s="1085">
        <v>25.86</v>
      </c>
      <c r="H3593" s="632" t="s">
        <v>12257</v>
      </c>
      <c r="I3593" s="390">
        <v>43617</v>
      </c>
    </row>
    <row r="3594" spans="1:9">
      <c r="A3594" s="1082">
        <v>89758</v>
      </c>
      <c r="B3594" s="1083" t="s">
        <v>3903</v>
      </c>
      <c r="C3594" s="630" t="s">
        <v>5407</v>
      </c>
      <c r="D3594" s="1083" t="s">
        <v>43</v>
      </c>
      <c r="E3594" s="1084">
        <v>43.59</v>
      </c>
      <c r="F3594" s="1084">
        <v>1.49</v>
      </c>
      <c r="G3594" s="1085">
        <v>42.1</v>
      </c>
      <c r="H3594" s="632" t="s">
        <v>12257</v>
      </c>
      <c r="I3594" s="390">
        <v>43617</v>
      </c>
    </row>
    <row r="3595" spans="1:9">
      <c r="A3595" s="1082">
        <v>89759</v>
      </c>
      <c r="B3595" s="1083" t="s">
        <v>3904</v>
      </c>
      <c r="C3595" s="630" t="s">
        <v>5407</v>
      </c>
      <c r="D3595" s="1083" t="s">
        <v>43</v>
      </c>
      <c r="E3595" s="1084">
        <v>6.12</v>
      </c>
      <c r="F3595" s="1084">
        <v>1.5</v>
      </c>
      <c r="G3595" s="1085">
        <v>4.62</v>
      </c>
      <c r="H3595" s="632" t="s">
        <v>12257</v>
      </c>
      <c r="I3595" s="390">
        <v>43617</v>
      </c>
    </row>
    <row r="3596" spans="1:9">
      <c r="A3596" s="1082">
        <v>89760</v>
      </c>
      <c r="B3596" s="1083" t="s">
        <v>3905</v>
      </c>
      <c r="C3596" s="630" t="s">
        <v>5407</v>
      </c>
      <c r="D3596" s="1083" t="s">
        <v>43</v>
      </c>
      <c r="E3596" s="1084">
        <v>16.3</v>
      </c>
      <c r="F3596" s="1084">
        <v>1.74</v>
      </c>
      <c r="G3596" s="1085">
        <v>14.56</v>
      </c>
      <c r="H3596" s="632" t="s">
        <v>12257</v>
      </c>
      <c r="I3596" s="390">
        <v>43617</v>
      </c>
    </row>
    <row r="3597" spans="1:9">
      <c r="A3597" s="1082">
        <v>89761</v>
      </c>
      <c r="B3597" s="1083" t="s">
        <v>3906</v>
      </c>
      <c r="C3597" s="630" t="s">
        <v>5407</v>
      </c>
      <c r="D3597" s="1083" t="s">
        <v>43</v>
      </c>
      <c r="E3597" s="1084">
        <v>27.97</v>
      </c>
      <c r="F3597" s="1084">
        <v>1.74</v>
      </c>
      <c r="G3597" s="1085">
        <v>26.23</v>
      </c>
      <c r="H3597" s="632" t="s">
        <v>12257</v>
      </c>
      <c r="I3597" s="390">
        <v>43617</v>
      </c>
    </row>
    <row r="3598" spans="1:9">
      <c r="A3598" s="1082">
        <v>89762</v>
      </c>
      <c r="B3598" s="1083" t="s">
        <v>3907</v>
      </c>
      <c r="C3598" s="630" t="s">
        <v>5407</v>
      </c>
      <c r="D3598" s="1083" t="s">
        <v>43</v>
      </c>
      <c r="E3598" s="1084">
        <v>40.49</v>
      </c>
      <c r="F3598" s="1084">
        <v>1.74</v>
      </c>
      <c r="G3598" s="1085">
        <v>38.75</v>
      </c>
      <c r="H3598" s="632" t="s">
        <v>12257</v>
      </c>
      <c r="I3598" s="390">
        <v>43617</v>
      </c>
    </row>
    <row r="3599" spans="1:9">
      <c r="A3599" s="1082">
        <v>89763</v>
      </c>
      <c r="B3599" s="1083" t="s">
        <v>3908</v>
      </c>
      <c r="C3599" s="630" t="s">
        <v>5407</v>
      </c>
      <c r="D3599" s="1083" t="s">
        <v>43</v>
      </c>
      <c r="E3599" s="1084">
        <v>164.34</v>
      </c>
      <c r="F3599" s="1084">
        <v>1.74</v>
      </c>
      <c r="G3599" s="1085">
        <v>162.6</v>
      </c>
      <c r="H3599" s="632" t="s">
        <v>12257</v>
      </c>
      <c r="I3599" s="390">
        <v>43617</v>
      </c>
    </row>
    <row r="3600" spans="1:9">
      <c r="A3600" s="1082">
        <v>89764</v>
      </c>
      <c r="B3600" s="1083" t="s">
        <v>1375</v>
      </c>
      <c r="C3600" s="630" t="s">
        <v>5407</v>
      </c>
      <c r="D3600" s="1083" t="s">
        <v>43</v>
      </c>
      <c r="E3600" s="1084">
        <v>30.48</v>
      </c>
      <c r="F3600" s="1084">
        <v>1.74</v>
      </c>
      <c r="G3600" s="1085">
        <v>28.74</v>
      </c>
      <c r="H3600" s="632" t="s">
        <v>12257</v>
      </c>
      <c r="I3600" s="390">
        <v>43617</v>
      </c>
    </row>
    <row r="3601" spans="1:9">
      <c r="A3601" s="1082">
        <v>89765</v>
      </c>
      <c r="B3601" s="1083" t="s">
        <v>3909</v>
      </c>
      <c r="C3601" s="630" t="s">
        <v>5407</v>
      </c>
      <c r="D3601" s="1083" t="s">
        <v>43</v>
      </c>
      <c r="E3601" s="1084">
        <v>11.47</v>
      </c>
      <c r="F3601" s="1084">
        <v>2.5499999999999998</v>
      </c>
      <c r="G3601" s="1085">
        <v>8.92</v>
      </c>
      <c r="H3601" s="632" t="s">
        <v>12257</v>
      </c>
      <c r="I3601" s="390">
        <v>43617</v>
      </c>
    </row>
    <row r="3602" spans="1:9">
      <c r="A3602" s="1082">
        <v>89766</v>
      </c>
      <c r="B3602" s="1083" t="s">
        <v>1376</v>
      </c>
      <c r="C3602" s="630" t="s">
        <v>5407</v>
      </c>
      <c r="D3602" s="1083" t="s">
        <v>43</v>
      </c>
      <c r="E3602" s="1084">
        <v>18.02</v>
      </c>
      <c r="F3602" s="1084">
        <v>2.54</v>
      </c>
      <c r="G3602" s="1085">
        <v>15.48</v>
      </c>
      <c r="H3602" s="632" t="s">
        <v>12257</v>
      </c>
      <c r="I3602" s="390">
        <v>43617</v>
      </c>
    </row>
    <row r="3603" spans="1:9">
      <c r="A3603" s="1082">
        <v>89767</v>
      </c>
      <c r="B3603" s="1083" t="s">
        <v>3910</v>
      </c>
      <c r="C3603" s="630" t="s">
        <v>5407</v>
      </c>
      <c r="D3603" s="1083" t="s">
        <v>43</v>
      </c>
      <c r="E3603" s="1084">
        <v>18.02</v>
      </c>
      <c r="F3603" s="1084">
        <v>2.54</v>
      </c>
      <c r="G3603" s="1085">
        <v>15.48</v>
      </c>
      <c r="H3603" s="632" t="s">
        <v>12257</v>
      </c>
      <c r="I3603" s="390">
        <v>43617</v>
      </c>
    </row>
    <row r="3604" spans="1:9">
      <c r="A3604" s="1082">
        <v>89768</v>
      </c>
      <c r="B3604" s="1083" t="s">
        <v>3911</v>
      </c>
      <c r="C3604" s="630" t="s">
        <v>5407</v>
      </c>
      <c r="D3604" s="1083" t="s">
        <v>43</v>
      </c>
      <c r="E3604" s="1084">
        <v>17.7</v>
      </c>
      <c r="F3604" s="1084">
        <v>2.98</v>
      </c>
      <c r="G3604" s="1085">
        <v>14.72</v>
      </c>
      <c r="H3604" s="632" t="s">
        <v>12257</v>
      </c>
      <c r="I3604" s="390">
        <v>43617</v>
      </c>
    </row>
    <row r="3605" spans="1:9">
      <c r="A3605" s="1082">
        <v>89769</v>
      </c>
      <c r="B3605" s="1083" t="s">
        <v>1377</v>
      </c>
      <c r="C3605" s="630" t="s">
        <v>5407</v>
      </c>
      <c r="D3605" s="1083" t="s">
        <v>43</v>
      </c>
      <c r="E3605" s="1084">
        <v>45.05</v>
      </c>
      <c r="F3605" s="1084">
        <v>3.5</v>
      </c>
      <c r="G3605" s="1085">
        <v>41.55</v>
      </c>
      <c r="H3605" s="632" t="s">
        <v>12257</v>
      </c>
      <c r="I3605" s="390">
        <v>43617</v>
      </c>
    </row>
    <row r="3606" spans="1:9">
      <c r="A3606" s="1082">
        <v>89772</v>
      </c>
      <c r="B3606" s="1083" t="s">
        <v>3912</v>
      </c>
      <c r="C3606" s="630" t="s">
        <v>5407</v>
      </c>
      <c r="D3606" s="1083" t="s">
        <v>33</v>
      </c>
      <c r="E3606" s="1084">
        <v>58.4</v>
      </c>
      <c r="F3606" s="1084">
        <v>0.7</v>
      </c>
      <c r="G3606" s="1085">
        <v>57.7</v>
      </c>
      <c r="H3606" s="632" t="s">
        <v>12257</v>
      </c>
      <c r="I3606" s="390">
        <v>43617</v>
      </c>
    </row>
    <row r="3607" spans="1:9">
      <c r="A3607" s="1082">
        <v>89774</v>
      </c>
      <c r="B3607" s="1083" t="s">
        <v>3913</v>
      </c>
      <c r="C3607" s="630" t="s">
        <v>5407</v>
      </c>
      <c r="D3607" s="1083" t="s">
        <v>43</v>
      </c>
      <c r="E3607" s="1084">
        <v>10.38</v>
      </c>
      <c r="F3607" s="1084">
        <v>3.02</v>
      </c>
      <c r="G3607" s="1085">
        <v>7.36</v>
      </c>
      <c r="H3607" s="632" t="s">
        <v>12257</v>
      </c>
      <c r="I3607" s="390">
        <v>43617</v>
      </c>
    </row>
    <row r="3608" spans="1:9">
      <c r="A3608" s="1082">
        <v>89776</v>
      </c>
      <c r="B3608" s="1083" t="s">
        <v>3914</v>
      </c>
      <c r="C3608" s="630" t="s">
        <v>5407</v>
      </c>
      <c r="D3608" s="1083" t="s">
        <v>43</v>
      </c>
      <c r="E3608" s="1084">
        <v>13.62</v>
      </c>
      <c r="F3608" s="1084">
        <v>3.01</v>
      </c>
      <c r="G3608" s="1085">
        <v>10.61</v>
      </c>
      <c r="H3608" s="632" t="s">
        <v>12257</v>
      </c>
      <c r="I3608" s="390">
        <v>43617</v>
      </c>
    </row>
    <row r="3609" spans="1:9">
      <c r="A3609" s="1082">
        <v>89777</v>
      </c>
      <c r="B3609" s="1083" t="s">
        <v>3915</v>
      </c>
      <c r="C3609" s="630" t="s">
        <v>5407</v>
      </c>
      <c r="D3609" s="1083" t="s">
        <v>43</v>
      </c>
      <c r="E3609" s="1084">
        <v>23.03</v>
      </c>
      <c r="F3609" s="1084">
        <v>1.81</v>
      </c>
      <c r="G3609" s="1085">
        <v>21.22</v>
      </c>
      <c r="H3609" s="632" t="s">
        <v>12257</v>
      </c>
      <c r="I3609" s="390">
        <v>43617</v>
      </c>
    </row>
    <row r="3610" spans="1:9">
      <c r="A3610" s="1082">
        <v>89778</v>
      </c>
      <c r="B3610" s="1083" t="s">
        <v>3916</v>
      </c>
      <c r="C3610" s="630" t="s">
        <v>5407</v>
      </c>
      <c r="D3610" s="1083" t="s">
        <v>43</v>
      </c>
      <c r="E3610" s="1084">
        <v>13.15</v>
      </c>
      <c r="F3610" s="1084">
        <v>3.94</v>
      </c>
      <c r="G3610" s="1085">
        <v>9.2100000000000009</v>
      </c>
      <c r="H3610" s="632" t="s">
        <v>12257</v>
      </c>
      <c r="I3610" s="390">
        <v>43617</v>
      </c>
    </row>
    <row r="3611" spans="1:9">
      <c r="A3611" s="1082">
        <v>89779</v>
      </c>
      <c r="B3611" s="1083" t="s">
        <v>3917</v>
      </c>
      <c r="C3611" s="630" t="s">
        <v>5407</v>
      </c>
      <c r="D3611" s="1083" t="s">
        <v>43</v>
      </c>
      <c r="E3611" s="1084">
        <v>19.16</v>
      </c>
      <c r="F3611" s="1084">
        <v>3.93</v>
      </c>
      <c r="G3611" s="1085">
        <v>15.23</v>
      </c>
      <c r="H3611" s="632" t="s">
        <v>12257</v>
      </c>
      <c r="I3611" s="390">
        <v>43617</v>
      </c>
    </row>
    <row r="3612" spans="1:9">
      <c r="A3612" s="1082">
        <v>89780</v>
      </c>
      <c r="B3612" s="1083" t="s">
        <v>1627</v>
      </c>
      <c r="C3612" s="630" t="s">
        <v>5407</v>
      </c>
      <c r="D3612" s="1083" t="s">
        <v>43</v>
      </c>
      <c r="E3612" s="1084">
        <v>23.03</v>
      </c>
      <c r="F3612" s="1084">
        <v>1.81</v>
      </c>
      <c r="G3612" s="1085">
        <v>21.22</v>
      </c>
      <c r="H3612" s="632" t="s">
        <v>12257</v>
      </c>
      <c r="I3612" s="390">
        <v>43617</v>
      </c>
    </row>
    <row r="3613" spans="1:9">
      <c r="A3613" s="1082">
        <v>89781</v>
      </c>
      <c r="B3613" s="1083" t="s">
        <v>3918</v>
      </c>
      <c r="C3613" s="630" t="s">
        <v>5407</v>
      </c>
      <c r="D3613" s="1083" t="s">
        <v>43</v>
      </c>
      <c r="E3613" s="1084">
        <v>34.89</v>
      </c>
      <c r="F3613" s="1084">
        <v>2.14</v>
      </c>
      <c r="G3613" s="1085">
        <v>32.75</v>
      </c>
      <c r="H3613" s="632" t="s">
        <v>12257</v>
      </c>
      <c r="I3613" s="390">
        <v>43617</v>
      </c>
    </row>
    <row r="3614" spans="1:9">
      <c r="A3614" s="1082">
        <v>89782</v>
      </c>
      <c r="B3614" s="1083" t="s">
        <v>3919</v>
      </c>
      <c r="C3614" s="630" t="s">
        <v>5407</v>
      </c>
      <c r="D3614" s="1083" t="s">
        <v>43</v>
      </c>
      <c r="E3614" s="1084">
        <v>8.2899999999999991</v>
      </c>
      <c r="F3614" s="1084">
        <v>3.25</v>
      </c>
      <c r="G3614" s="1085">
        <v>5.04</v>
      </c>
      <c r="H3614" s="632" t="s">
        <v>12257</v>
      </c>
      <c r="I3614" s="390">
        <v>43617</v>
      </c>
    </row>
    <row r="3615" spans="1:9">
      <c r="A3615" s="1082">
        <v>89783</v>
      </c>
      <c r="B3615" s="1083" t="s">
        <v>3920</v>
      </c>
      <c r="C3615" s="630" t="s">
        <v>5407</v>
      </c>
      <c r="D3615" s="1083" t="s">
        <v>43</v>
      </c>
      <c r="E3615" s="1084">
        <v>8.44</v>
      </c>
      <c r="F3615" s="1084">
        <v>3.25</v>
      </c>
      <c r="G3615" s="1085">
        <v>5.19</v>
      </c>
      <c r="H3615" s="632" t="s">
        <v>12257</v>
      </c>
      <c r="I3615" s="390">
        <v>43617</v>
      </c>
    </row>
    <row r="3616" spans="1:9">
      <c r="A3616" s="1082">
        <v>89784</v>
      </c>
      <c r="B3616" s="1083" t="s">
        <v>3921</v>
      </c>
      <c r="C3616" s="630" t="s">
        <v>5407</v>
      </c>
      <c r="D3616" s="1083" t="s">
        <v>43</v>
      </c>
      <c r="E3616" s="1084">
        <v>13.83</v>
      </c>
      <c r="F3616" s="1084">
        <v>3.94</v>
      </c>
      <c r="G3616" s="1085">
        <v>9.89</v>
      </c>
      <c r="H3616" s="632" t="s">
        <v>12257</v>
      </c>
      <c r="I3616" s="390">
        <v>43617</v>
      </c>
    </row>
    <row r="3617" spans="1:9">
      <c r="A3617" s="1082">
        <v>89785</v>
      </c>
      <c r="B3617" s="1083" t="s">
        <v>3922</v>
      </c>
      <c r="C3617" s="630" t="s">
        <v>5407</v>
      </c>
      <c r="D3617" s="1083" t="s">
        <v>43</v>
      </c>
      <c r="E3617" s="1084">
        <v>14.83</v>
      </c>
      <c r="F3617" s="1084">
        <v>3.94</v>
      </c>
      <c r="G3617" s="1085">
        <v>10.89</v>
      </c>
      <c r="H3617" s="632" t="s">
        <v>12257</v>
      </c>
      <c r="I3617" s="390">
        <v>43617</v>
      </c>
    </row>
    <row r="3618" spans="1:9">
      <c r="A3618" s="1082">
        <v>89786</v>
      </c>
      <c r="B3618" s="1083" t="s">
        <v>3923</v>
      </c>
      <c r="C3618" s="630" t="s">
        <v>5407</v>
      </c>
      <c r="D3618" s="1083" t="s">
        <v>43</v>
      </c>
      <c r="E3618" s="1084">
        <v>22.3</v>
      </c>
      <c r="F3618" s="1084">
        <v>5.79</v>
      </c>
      <c r="G3618" s="1085">
        <v>16.510000000000002</v>
      </c>
      <c r="H3618" s="632" t="s">
        <v>12257</v>
      </c>
      <c r="I3618" s="390">
        <v>43617</v>
      </c>
    </row>
    <row r="3619" spans="1:9">
      <c r="A3619" s="1082">
        <v>89787</v>
      </c>
      <c r="B3619" s="1083" t="s">
        <v>3924</v>
      </c>
      <c r="C3619" s="630" t="s">
        <v>5407</v>
      </c>
      <c r="D3619" s="1083" t="s">
        <v>43</v>
      </c>
      <c r="E3619" s="1084">
        <v>34.89</v>
      </c>
      <c r="F3619" s="1084">
        <v>2.14</v>
      </c>
      <c r="G3619" s="1085">
        <v>32.75</v>
      </c>
      <c r="H3619" s="632" t="s">
        <v>12257</v>
      </c>
      <c r="I3619" s="390">
        <v>43617</v>
      </c>
    </row>
    <row r="3620" spans="1:9">
      <c r="A3620" s="1082">
        <v>89788</v>
      </c>
      <c r="B3620" s="1083" t="s">
        <v>3925</v>
      </c>
      <c r="C3620" s="630" t="s">
        <v>5407</v>
      </c>
      <c r="D3620" s="1083" t="s">
        <v>43</v>
      </c>
      <c r="E3620" s="1084">
        <v>69.88</v>
      </c>
      <c r="F3620" s="1084">
        <v>2.67</v>
      </c>
      <c r="G3620" s="1085">
        <v>67.209999999999994</v>
      </c>
      <c r="H3620" s="632" t="s">
        <v>12257</v>
      </c>
      <c r="I3620" s="390">
        <v>43617</v>
      </c>
    </row>
    <row r="3621" spans="1:9">
      <c r="A3621" s="1082">
        <v>89789</v>
      </c>
      <c r="B3621" s="1083" t="s">
        <v>3926</v>
      </c>
      <c r="C3621" s="630" t="s">
        <v>5407</v>
      </c>
      <c r="D3621" s="1083" t="s">
        <v>43</v>
      </c>
      <c r="E3621" s="1084">
        <v>71.03</v>
      </c>
      <c r="F3621" s="1084">
        <v>2.67</v>
      </c>
      <c r="G3621" s="1085">
        <v>68.36</v>
      </c>
      <c r="H3621" s="632" t="s">
        <v>12257</v>
      </c>
      <c r="I3621" s="390">
        <v>43617</v>
      </c>
    </row>
    <row r="3622" spans="1:9">
      <c r="A3622" s="1082">
        <v>89790</v>
      </c>
      <c r="B3622" s="1083" t="s">
        <v>3927</v>
      </c>
      <c r="C3622" s="630" t="s">
        <v>5407</v>
      </c>
      <c r="D3622" s="1083" t="s">
        <v>43</v>
      </c>
      <c r="E3622" s="1084">
        <v>176.19</v>
      </c>
      <c r="F3622" s="1084">
        <v>3.53</v>
      </c>
      <c r="G3622" s="1085">
        <v>172.66</v>
      </c>
      <c r="H3622" s="632" t="s">
        <v>12257</v>
      </c>
      <c r="I3622" s="390">
        <v>43617</v>
      </c>
    </row>
    <row r="3623" spans="1:9">
      <c r="A3623" s="1082">
        <v>89791</v>
      </c>
      <c r="B3623" s="1083" t="s">
        <v>3928</v>
      </c>
      <c r="C3623" s="630" t="s">
        <v>5407</v>
      </c>
      <c r="D3623" s="1083" t="s">
        <v>43</v>
      </c>
      <c r="E3623" s="1084">
        <v>180.42</v>
      </c>
      <c r="F3623" s="1084">
        <v>3.53</v>
      </c>
      <c r="G3623" s="1085">
        <v>176.89</v>
      </c>
      <c r="H3623" s="632" t="s">
        <v>12257</v>
      </c>
      <c r="I3623" s="390">
        <v>43617</v>
      </c>
    </row>
    <row r="3624" spans="1:9">
      <c r="A3624" s="1082">
        <v>89792</v>
      </c>
      <c r="B3624" s="1083" t="s">
        <v>3929</v>
      </c>
      <c r="C3624" s="630" t="s">
        <v>5407</v>
      </c>
      <c r="D3624" s="1083" t="s">
        <v>43</v>
      </c>
      <c r="E3624" s="1084">
        <v>206.46</v>
      </c>
      <c r="F3624" s="1084">
        <v>4.25</v>
      </c>
      <c r="G3624" s="1085">
        <v>202.21</v>
      </c>
      <c r="H3624" s="632" t="s">
        <v>12257</v>
      </c>
      <c r="I3624" s="390">
        <v>43617</v>
      </c>
    </row>
    <row r="3625" spans="1:9">
      <c r="A3625" s="1082">
        <v>89793</v>
      </c>
      <c r="B3625" s="1083" t="s">
        <v>3930</v>
      </c>
      <c r="C3625" s="630" t="s">
        <v>5407</v>
      </c>
      <c r="D3625" s="1083" t="s">
        <v>43</v>
      </c>
      <c r="E3625" s="1084">
        <v>212.16</v>
      </c>
      <c r="F3625" s="1084">
        <v>4.25</v>
      </c>
      <c r="G3625" s="1085">
        <v>207.91</v>
      </c>
      <c r="H3625" s="632" t="s">
        <v>12257</v>
      </c>
      <c r="I3625" s="390">
        <v>43617</v>
      </c>
    </row>
    <row r="3626" spans="1:9">
      <c r="A3626" s="1082">
        <v>89794</v>
      </c>
      <c r="B3626" s="1083" t="s">
        <v>3931</v>
      </c>
      <c r="C3626" s="630" t="s">
        <v>5407</v>
      </c>
      <c r="D3626" s="1083" t="s">
        <v>43</v>
      </c>
      <c r="E3626" s="1084">
        <v>15.55</v>
      </c>
      <c r="F3626" s="1084">
        <v>1.22</v>
      </c>
      <c r="G3626" s="1085">
        <v>14.33</v>
      </c>
      <c r="H3626" s="632" t="s">
        <v>12257</v>
      </c>
      <c r="I3626" s="390">
        <v>43617</v>
      </c>
    </row>
    <row r="3627" spans="1:9">
      <c r="A3627" s="1082">
        <v>89795</v>
      </c>
      <c r="B3627" s="1083" t="s">
        <v>3932</v>
      </c>
      <c r="C3627" s="630" t="s">
        <v>5407</v>
      </c>
      <c r="D3627" s="1083" t="s">
        <v>43</v>
      </c>
      <c r="E3627" s="1084">
        <v>23.67</v>
      </c>
      <c r="F3627" s="1084">
        <v>5.79</v>
      </c>
      <c r="G3627" s="1085">
        <v>17.88</v>
      </c>
      <c r="H3627" s="632" t="s">
        <v>12257</v>
      </c>
      <c r="I3627" s="390">
        <v>43617</v>
      </c>
    </row>
    <row r="3628" spans="1:9">
      <c r="A3628" s="1082">
        <v>89796</v>
      </c>
      <c r="B3628" s="1083" t="s">
        <v>3933</v>
      </c>
      <c r="C3628" s="630" t="s">
        <v>5407</v>
      </c>
      <c r="D3628" s="1083" t="s">
        <v>43</v>
      </c>
      <c r="E3628" s="1084">
        <v>27.88</v>
      </c>
      <c r="F3628" s="1084">
        <v>7.65</v>
      </c>
      <c r="G3628" s="1085">
        <v>20.23</v>
      </c>
      <c r="H3628" s="632" t="s">
        <v>12257</v>
      </c>
      <c r="I3628" s="390">
        <v>43617</v>
      </c>
    </row>
    <row r="3629" spans="1:9">
      <c r="A3629" s="1082">
        <v>89797</v>
      </c>
      <c r="B3629" s="1083" t="s">
        <v>3934</v>
      </c>
      <c r="C3629" s="630" t="s">
        <v>5407</v>
      </c>
      <c r="D3629" s="1083" t="s">
        <v>43</v>
      </c>
      <c r="E3629" s="1084">
        <v>31.1</v>
      </c>
      <c r="F3629" s="1084">
        <v>7.65</v>
      </c>
      <c r="G3629" s="1085">
        <v>23.45</v>
      </c>
      <c r="H3629" s="632" t="s">
        <v>12257</v>
      </c>
      <c r="I3629" s="390">
        <v>43617</v>
      </c>
    </row>
    <row r="3630" spans="1:9">
      <c r="A3630" s="1082">
        <v>89801</v>
      </c>
      <c r="B3630" s="1083" t="s">
        <v>3935</v>
      </c>
      <c r="C3630" s="630" t="s">
        <v>5407</v>
      </c>
      <c r="D3630" s="1083" t="s">
        <v>43</v>
      </c>
      <c r="E3630" s="1084">
        <v>4.8600000000000003</v>
      </c>
      <c r="F3630" s="1084">
        <v>0.91</v>
      </c>
      <c r="G3630" s="1085">
        <v>3.95</v>
      </c>
      <c r="H3630" s="632" t="s">
        <v>12257</v>
      </c>
      <c r="I3630" s="390">
        <v>43617</v>
      </c>
    </row>
    <row r="3631" spans="1:9">
      <c r="A3631" s="1082">
        <v>89802</v>
      </c>
      <c r="B3631" s="1083" t="s">
        <v>3936</v>
      </c>
      <c r="C3631" s="630" t="s">
        <v>5407</v>
      </c>
      <c r="D3631" s="1083" t="s">
        <v>43</v>
      </c>
      <c r="E3631" s="1084">
        <v>5.21</v>
      </c>
      <c r="F3631" s="1084">
        <v>0.91</v>
      </c>
      <c r="G3631" s="1085">
        <v>4.3</v>
      </c>
      <c r="H3631" s="632" t="s">
        <v>12257</v>
      </c>
      <c r="I3631" s="390">
        <v>43617</v>
      </c>
    </row>
    <row r="3632" spans="1:9">
      <c r="A3632" s="1082">
        <v>89803</v>
      </c>
      <c r="B3632" s="1083" t="s">
        <v>3937</v>
      </c>
      <c r="C3632" s="630" t="s">
        <v>5407</v>
      </c>
      <c r="D3632" s="1083" t="s">
        <v>43</v>
      </c>
      <c r="E3632" s="1084">
        <v>8.99</v>
      </c>
      <c r="F3632" s="1084">
        <v>0.9</v>
      </c>
      <c r="G3632" s="1085">
        <v>8.09</v>
      </c>
      <c r="H3632" s="632" t="s">
        <v>12257</v>
      </c>
      <c r="I3632" s="390">
        <v>43617</v>
      </c>
    </row>
    <row r="3633" spans="1:9">
      <c r="A3633" s="1082">
        <v>89804</v>
      </c>
      <c r="B3633" s="1083" t="s">
        <v>3938</v>
      </c>
      <c r="C3633" s="630" t="s">
        <v>5407</v>
      </c>
      <c r="D3633" s="1083" t="s">
        <v>43</v>
      </c>
      <c r="E3633" s="1084">
        <v>9.57</v>
      </c>
      <c r="F3633" s="1084">
        <v>0.9</v>
      </c>
      <c r="G3633" s="1085">
        <v>8.67</v>
      </c>
      <c r="H3633" s="632" t="s">
        <v>12257</v>
      </c>
      <c r="I3633" s="390">
        <v>43617</v>
      </c>
    </row>
    <row r="3634" spans="1:9">
      <c r="A3634" s="1082">
        <v>89805</v>
      </c>
      <c r="B3634" s="1083" t="s">
        <v>3939</v>
      </c>
      <c r="C3634" s="630" t="s">
        <v>5407</v>
      </c>
      <c r="D3634" s="1083" t="s">
        <v>43</v>
      </c>
      <c r="E3634" s="1084">
        <v>9.3699999999999992</v>
      </c>
      <c r="F3634" s="1084">
        <v>1.85</v>
      </c>
      <c r="G3634" s="1085">
        <v>7.52</v>
      </c>
      <c r="H3634" s="632" t="s">
        <v>12257</v>
      </c>
      <c r="I3634" s="390">
        <v>43617</v>
      </c>
    </row>
    <row r="3635" spans="1:9">
      <c r="A3635" s="1082">
        <v>89806</v>
      </c>
      <c r="B3635" s="1083" t="s">
        <v>3940</v>
      </c>
      <c r="C3635" s="630" t="s">
        <v>5407</v>
      </c>
      <c r="D3635" s="1083" t="s">
        <v>43</v>
      </c>
      <c r="E3635" s="1084">
        <v>9.8699999999999992</v>
      </c>
      <c r="F3635" s="1084">
        <v>1.85</v>
      </c>
      <c r="G3635" s="1085">
        <v>8.02</v>
      </c>
      <c r="H3635" s="632" t="s">
        <v>12257</v>
      </c>
      <c r="I3635" s="390">
        <v>43617</v>
      </c>
    </row>
    <row r="3636" spans="1:9">
      <c r="A3636" s="1082">
        <v>89807</v>
      </c>
      <c r="B3636" s="1083" t="s">
        <v>3941</v>
      </c>
      <c r="C3636" s="630" t="s">
        <v>5407</v>
      </c>
      <c r="D3636" s="1083" t="s">
        <v>43</v>
      </c>
      <c r="E3636" s="1084">
        <v>16.53</v>
      </c>
      <c r="F3636" s="1084">
        <v>1.84</v>
      </c>
      <c r="G3636" s="1085">
        <v>14.69</v>
      </c>
      <c r="H3636" s="632" t="s">
        <v>12257</v>
      </c>
      <c r="I3636" s="390">
        <v>43617</v>
      </c>
    </row>
    <row r="3637" spans="1:9">
      <c r="A3637" s="1082">
        <v>89808</v>
      </c>
      <c r="B3637" s="1083" t="s">
        <v>3942</v>
      </c>
      <c r="C3637" s="630" t="s">
        <v>5407</v>
      </c>
      <c r="D3637" s="1083" t="s">
        <v>43</v>
      </c>
      <c r="E3637" s="1084">
        <v>23.72</v>
      </c>
      <c r="F3637" s="1084">
        <v>1.84</v>
      </c>
      <c r="G3637" s="1085">
        <v>21.88</v>
      </c>
      <c r="H3637" s="632" t="s">
        <v>12257</v>
      </c>
      <c r="I3637" s="390">
        <v>43617</v>
      </c>
    </row>
    <row r="3638" spans="1:9">
      <c r="A3638" s="1082">
        <v>89809</v>
      </c>
      <c r="B3638" s="1083" t="s">
        <v>3943</v>
      </c>
      <c r="C3638" s="630" t="s">
        <v>5407</v>
      </c>
      <c r="D3638" s="1083" t="s">
        <v>43</v>
      </c>
      <c r="E3638" s="1084">
        <v>12.66</v>
      </c>
      <c r="F3638" s="1084">
        <v>2.77</v>
      </c>
      <c r="G3638" s="1085">
        <v>9.89</v>
      </c>
      <c r="H3638" s="632" t="s">
        <v>12257</v>
      </c>
      <c r="I3638" s="390">
        <v>43617</v>
      </c>
    </row>
    <row r="3639" spans="1:9">
      <c r="A3639" s="1082">
        <v>89810</v>
      </c>
      <c r="B3639" s="1083" t="s">
        <v>3944</v>
      </c>
      <c r="C3639" s="630" t="s">
        <v>5407</v>
      </c>
      <c r="D3639" s="1083" t="s">
        <v>43</v>
      </c>
      <c r="E3639" s="1084">
        <v>12.63</v>
      </c>
      <c r="F3639" s="1084">
        <v>2.77</v>
      </c>
      <c r="G3639" s="1085">
        <v>9.86</v>
      </c>
      <c r="H3639" s="632" t="s">
        <v>12257</v>
      </c>
      <c r="I3639" s="390">
        <v>43617</v>
      </c>
    </row>
    <row r="3640" spans="1:9">
      <c r="A3640" s="1082">
        <v>89811</v>
      </c>
      <c r="B3640" s="1083" t="s">
        <v>3945</v>
      </c>
      <c r="C3640" s="630" t="s">
        <v>5407</v>
      </c>
      <c r="D3640" s="1083" t="s">
        <v>43</v>
      </c>
      <c r="E3640" s="1084">
        <v>20.45</v>
      </c>
      <c r="F3640" s="1084">
        <v>2.76</v>
      </c>
      <c r="G3640" s="1085">
        <v>17.690000000000001</v>
      </c>
      <c r="H3640" s="632" t="s">
        <v>12257</v>
      </c>
      <c r="I3640" s="390">
        <v>43617</v>
      </c>
    </row>
    <row r="3641" spans="1:9">
      <c r="A3641" s="1082">
        <v>89812</v>
      </c>
      <c r="B3641" s="1083" t="s">
        <v>3946</v>
      </c>
      <c r="C3641" s="630" t="s">
        <v>5407</v>
      </c>
      <c r="D3641" s="1083" t="s">
        <v>43</v>
      </c>
      <c r="E3641" s="1084">
        <v>34.28</v>
      </c>
      <c r="F3641" s="1084">
        <v>2.76</v>
      </c>
      <c r="G3641" s="1085">
        <v>31.52</v>
      </c>
      <c r="H3641" s="632" t="s">
        <v>12257</v>
      </c>
      <c r="I3641" s="390">
        <v>43617</v>
      </c>
    </row>
    <row r="3642" spans="1:9">
      <c r="A3642" s="1082">
        <v>89813</v>
      </c>
      <c r="B3642" s="1083" t="s">
        <v>3947</v>
      </c>
      <c r="C3642" s="630" t="s">
        <v>5407</v>
      </c>
      <c r="D3642" s="1083" t="s">
        <v>43</v>
      </c>
      <c r="E3642" s="1084">
        <v>4.74</v>
      </c>
      <c r="F3642" s="1084">
        <v>0.68</v>
      </c>
      <c r="G3642" s="1085">
        <v>4.0599999999999996</v>
      </c>
      <c r="H3642" s="632" t="s">
        <v>12257</v>
      </c>
      <c r="I3642" s="390">
        <v>43617</v>
      </c>
    </row>
    <row r="3643" spans="1:9">
      <c r="A3643" s="1082">
        <v>89814</v>
      </c>
      <c r="B3643" s="1083" t="s">
        <v>3948</v>
      </c>
      <c r="C3643" s="630" t="s">
        <v>5407</v>
      </c>
      <c r="D3643" s="1083" t="s">
        <v>43</v>
      </c>
      <c r="E3643" s="1084">
        <v>8.94</v>
      </c>
      <c r="F3643" s="1084">
        <v>0.68</v>
      </c>
      <c r="G3643" s="1085">
        <v>8.26</v>
      </c>
      <c r="H3643" s="632" t="s">
        <v>12257</v>
      </c>
      <c r="I3643" s="390">
        <v>43617</v>
      </c>
    </row>
    <row r="3644" spans="1:9">
      <c r="A3644" s="1082">
        <v>89815</v>
      </c>
      <c r="B3644" s="1083" t="s">
        <v>3949</v>
      </c>
      <c r="C3644" s="630" t="s">
        <v>5407</v>
      </c>
      <c r="D3644" s="1083" t="s">
        <v>43</v>
      </c>
      <c r="E3644" s="1084">
        <v>27.22</v>
      </c>
      <c r="F3644" s="1084">
        <v>1.22</v>
      </c>
      <c r="G3644" s="1085">
        <v>26</v>
      </c>
      <c r="H3644" s="632" t="s">
        <v>12257</v>
      </c>
      <c r="I3644" s="390">
        <v>43617</v>
      </c>
    </row>
    <row r="3645" spans="1:9">
      <c r="A3645" s="1082">
        <v>89816</v>
      </c>
      <c r="B3645" s="1083" t="s">
        <v>3950</v>
      </c>
      <c r="C3645" s="630" t="s">
        <v>5407</v>
      </c>
      <c r="D3645" s="1083" t="s">
        <v>43</v>
      </c>
      <c r="E3645" s="1084">
        <v>39.74</v>
      </c>
      <c r="F3645" s="1084">
        <v>1.22</v>
      </c>
      <c r="G3645" s="1085">
        <v>38.520000000000003</v>
      </c>
      <c r="H3645" s="632" t="s">
        <v>12257</v>
      </c>
      <c r="I3645" s="390">
        <v>43617</v>
      </c>
    </row>
    <row r="3646" spans="1:9">
      <c r="A3646" s="1082">
        <v>89817</v>
      </c>
      <c r="B3646" s="1083" t="s">
        <v>3951</v>
      </c>
      <c r="C3646" s="630" t="s">
        <v>5407</v>
      </c>
      <c r="D3646" s="1083" t="s">
        <v>43</v>
      </c>
      <c r="E3646" s="1084">
        <v>8.11</v>
      </c>
      <c r="F3646" s="1084">
        <v>1.37</v>
      </c>
      <c r="G3646" s="1085">
        <v>6.74</v>
      </c>
      <c r="H3646" s="632" t="s">
        <v>12257</v>
      </c>
      <c r="I3646" s="390">
        <v>43617</v>
      </c>
    </row>
    <row r="3647" spans="1:9">
      <c r="A3647" s="1082">
        <v>89818</v>
      </c>
      <c r="B3647" s="1083" t="s">
        <v>3952</v>
      </c>
      <c r="C3647" s="630" t="s">
        <v>5407</v>
      </c>
      <c r="D3647" s="1083" t="s">
        <v>43</v>
      </c>
      <c r="E3647" s="1084">
        <v>163.59</v>
      </c>
      <c r="F3647" s="1084">
        <v>1.22</v>
      </c>
      <c r="G3647" s="1085">
        <v>162.37</v>
      </c>
      <c r="H3647" s="632" t="s">
        <v>12257</v>
      </c>
      <c r="I3647" s="390">
        <v>43617</v>
      </c>
    </row>
    <row r="3648" spans="1:9">
      <c r="A3648" s="1082">
        <v>89819</v>
      </c>
      <c r="B3648" s="1083" t="s">
        <v>3953</v>
      </c>
      <c r="C3648" s="630" t="s">
        <v>5407</v>
      </c>
      <c r="D3648" s="1083" t="s">
        <v>43</v>
      </c>
      <c r="E3648" s="1084">
        <v>11.35</v>
      </c>
      <c r="F3648" s="1084">
        <v>1.37</v>
      </c>
      <c r="G3648" s="1085">
        <v>9.98</v>
      </c>
      <c r="H3648" s="632" t="s">
        <v>12257</v>
      </c>
      <c r="I3648" s="390">
        <v>43617</v>
      </c>
    </row>
    <row r="3649" spans="1:9">
      <c r="A3649" s="1082">
        <v>89820</v>
      </c>
      <c r="B3649" s="1083" t="s">
        <v>3954</v>
      </c>
      <c r="C3649" s="630" t="s">
        <v>5407</v>
      </c>
      <c r="D3649" s="1083" t="s">
        <v>43</v>
      </c>
      <c r="E3649" s="1084">
        <v>29.73</v>
      </c>
      <c r="F3649" s="1084">
        <v>1.22</v>
      </c>
      <c r="G3649" s="1085">
        <v>28.51</v>
      </c>
      <c r="H3649" s="632" t="s">
        <v>12257</v>
      </c>
      <c r="I3649" s="390">
        <v>43617</v>
      </c>
    </row>
    <row r="3650" spans="1:9">
      <c r="A3650" s="1082">
        <v>89821</v>
      </c>
      <c r="B3650" s="1083" t="s">
        <v>3955</v>
      </c>
      <c r="C3650" s="630" t="s">
        <v>5407</v>
      </c>
      <c r="D3650" s="1083" t="s">
        <v>43</v>
      </c>
      <c r="E3650" s="1084">
        <v>10.23</v>
      </c>
      <c r="F3650" s="1084">
        <v>1.85</v>
      </c>
      <c r="G3650" s="1085">
        <v>8.3800000000000008</v>
      </c>
      <c r="H3650" s="632" t="s">
        <v>12257</v>
      </c>
      <c r="I3650" s="390">
        <v>43617</v>
      </c>
    </row>
    <row r="3651" spans="1:9">
      <c r="A3651" s="1082">
        <v>89822</v>
      </c>
      <c r="B3651" s="1083" t="s">
        <v>3956</v>
      </c>
      <c r="C3651" s="630" t="s">
        <v>5407</v>
      </c>
      <c r="D3651" s="1083" t="s">
        <v>43</v>
      </c>
      <c r="E3651" s="1084">
        <v>20.63</v>
      </c>
      <c r="F3651" s="1084">
        <v>1.42</v>
      </c>
      <c r="G3651" s="1085">
        <v>19.21</v>
      </c>
      <c r="H3651" s="632" t="s">
        <v>12257</v>
      </c>
      <c r="I3651" s="390">
        <v>43617</v>
      </c>
    </row>
    <row r="3652" spans="1:9">
      <c r="A3652" s="1082">
        <v>89823</v>
      </c>
      <c r="B3652" s="1083" t="s">
        <v>3957</v>
      </c>
      <c r="C3652" s="630" t="s">
        <v>5407</v>
      </c>
      <c r="D3652" s="1083" t="s">
        <v>43</v>
      </c>
      <c r="E3652" s="1084">
        <v>16.239999999999998</v>
      </c>
      <c r="F3652" s="1084">
        <v>1.84</v>
      </c>
      <c r="G3652" s="1085">
        <v>14.4</v>
      </c>
      <c r="H3652" s="632" t="s">
        <v>12257</v>
      </c>
      <c r="I3652" s="390">
        <v>43617</v>
      </c>
    </row>
    <row r="3653" spans="1:9">
      <c r="A3653" s="1082">
        <v>89824</v>
      </c>
      <c r="B3653" s="1083" t="s">
        <v>3958</v>
      </c>
      <c r="C3653" s="630" t="s">
        <v>5407</v>
      </c>
      <c r="D3653" s="1083" t="s">
        <v>43</v>
      </c>
      <c r="E3653" s="1084">
        <v>37.270000000000003</v>
      </c>
      <c r="F3653" s="1084">
        <v>1.42</v>
      </c>
      <c r="G3653" s="1085">
        <v>35.85</v>
      </c>
      <c r="H3653" s="632" t="s">
        <v>12257</v>
      </c>
      <c r="I3653" s="390">
        <v>43617</v>
      </c>
    </row>
    <row r="3654" spans="1:9">
      <c r="A3654" s="1082">
        <v>89825</v>
      </c>
      <c r="B3654" s="1083" t="s">
        <v>3959</v>
      </c>
      <c r="C3654" s="630" t="s">
        <v>5407</v>
      </c>
      <c r="D3654" s="1083" t="s">
        <v>43</v>
      </c>
      <c r="E3654" s="1084">
        <v>10.26</v>
      </c>
      <c r="F3654" s="1084">
        <v>1.37</v>
      </c>
      <c r="G3654" s="1085">
        <v>8.89</v>
      </c>
      <c r="H3654" s="632" t="s">
        <v>12257</v>
      </c>
      <c r="I3654" s="390">
        <v>43617</v>
      </c>
    </row>
    <row r="3655" spans="1:9">
      <c r="A3655" s="1082">
        <v>89826</v>
      </c>
      <c r="B3655" s="1083" t="s">
        <v>3960</v>
      </c>
      <c r="C3655" s="630" t="s">
        <v>5407</v>
      </c>
      <c r="D3655" s="1083" t="s">
        <v>43</v>
      </c>
      <c r="E3655" s="1084">
        <v>166.79</v>
      </c>
      <c r="F3655" s="1084">
        <v>1.42</v>
      </c>
      <c r="G3655" s="1085">
        <v>165.37</v>
      </c>
      <c r="H3655" s="632" t="s">
        <v>12257</v>
      </c>
      <c r="I3655" s="390">
        <v>43617</v>
      </c>
    </row>
    <row r="3656" spans="1:9">
      <c r="A3656" s="1082">
        <v>89827</v>
      </c>
      <c r="B3656" s="1083" t="s">
        <v>3961</v>
      </c>
      <c r="C3656" s="630" t="s">
        <v>5407</v>
      </c>
      <c r="D3656" s="1083" t="s">
        <v>43</v>
      </c>
      <c r="E3656" s="1084">
        <v>11.26</v>
      </c>
      <c r="F3656" s="1084">
        <v>1.37</v>
      </c>
      <c r="G3656" s="1085">
        <v>9.89</v>
      </c>
      <c r="H3656" s="632" t="s">
        <v>12257</v>
      </c>
      <c r="I3656" s="390">
        <v>43617</v>
      </c>
    </row>
    <row r="3657" spans="1:9">
      <c r="A3657" s="1082">
        <v>89828</v>
      </c>
      <c r="B3657" s="1083" t="s">
        <v>3962</v>
      </c>
      <c r="C3657" s="630" t="s">
        <v>5407</v>
      </c>
      <c r="D3657" s="1083" t="s">
        <v>43</v>
      </c>
      <c r="E3657" s="1084">
        <v>57.8</v>
      </c>
      <c r="F3657" s="1084">
        <v>1.42</v>
      </c>
      <c r="G3657" s="1085">
        <v>56.38</v>
      </c>
      <c r="H3657" s="632" t="s">
        <v>12257</v>
      </c>
      <c r="I3657" s="390">
        <v>43617</v>
      </c>
    </row>
    <row r="3658" spans="1:9">
      <c r="A3658" s="1082">
        <v>89829</v>
      </c>
      <c r="B3658" s="1083" t="s">
        <v>3963</v>
      </c>
      <c r="C3658" s="630" t="s">
        <v>5407</v>
      </c>
      <c r="D3658" s="1083" t="s">
        <v>43</v>
      </c>
      <c r="E3658" s="1084">
        <v>17.75</v>
      </c>
      <c r="F3658" s="1084">
        <v>2.54</v>
      </c>
      <c r="G3658" s="1085">
        <v>15.21</v>
      </c>
      <c r="H3658" s="632" t="s">
        <v>12257</v>
      </c>
      <c r="I3658" s="390">
        <v>43617</v>
      </c>
    </row>
    <row r="3659" spans="1:9">
      <c r="A3659" s="1082">
        <v>89830</v>
      </c>
      <c r="B3659" s="1083" t="s">
        <v>3964</v>
      </c>
      <c r="C3659" s="630" t="s">
        <v>5407</v>
      </c>
      <c r="D3659" s="1083" t="s">
        <v>43</v>
      </c>
      <c r="E3659" s="1084">
        <v>19.12</v>
      </c>
      <c r="F3659" s="1084">
        <v>2.54</v>
      </c>
      <c r="G3659" s="1085">
        <v>16.579999999999998</v>
      </c>
      <c r="H3659" s="632" t="s">
        <v>12257</v>
      </c>
      <c r="I3659" s="390">
        <v>43617</v>
      </c>
    </row>
    <row r="3660" spans="1:9">
      <c r="A3660" s="1082">
        <v>89831</v>
      </c>
      <c r="B3660" s="1083" t="s">
        <v>3965</v>
      </c>
      <c r="C3660" s="630" t="s">
        <v>5407</v>
      </c>
      <c r="D3660" s="1083" t="s">
        <v>43</v>
      </c>
      <c r="E3660" s="1084">
        <v>199.81</v>
      </c>
      <c r="F3660" s="1084">
        <v>1.42</v>
      </c>
      <c r="G3660" s="1085">
        <v>198.39</v>
      </c>
      <c r="H3660" s="632" t="s">
        <v>12257</v>
      </c>
      <c r="I3660" s="390">
        <v>43617</v>
      </c>
    </row>
    <row r="3661" spans="1:9">
      <c r="A3661" s="1082">
        <v>89832</v>
      </c>
      <c r="B3661" s="1083" t="s">
        <v>3966</v>
      </c>
      <c r="C3661" s="630" t="s">
        <v>5407</v>
      </c>
      <c r="D3661" s="1083" t="s">
        <v>43</v>
      </c>
      <c r="E3661" s="1084">
        <v>39.159999999999997</v>
      </c>
      <c r="F3661" s="1084">
        <v>1.42</v>
      </c>
      <c r="G3661" s="1085">
        <v>37.74</v>
      </c>
      <c r="H3661" s="632" t="s">
        <v>12257</v>
      </c>
      <c r="I3661" s="390">
        <v>43617</v>
      </c>
    </row>
    <row r="3662" spans="1:9">
      <c r="A3662" s="1082">
        <v>89833</v>
      </c>
      <c r="B3662" s="1083" t="s">
        <v>3967</v>
      </c>
      <c r="C3662" s="630" t="s">
        <v>5407</v>
      </c>
      <c r="D3662" s="1083" t="s">
        <v>43</v>
      </c>
      <c r="E3662" s="1084">
        <v>22.36</v>
      </c>
      <c r="F3662" s="1084">
        <v>3.71</v>
      </c>
      <c r="G3662" s="1085">
        <v>18.649999999999999</v>
      </c>
      <c r="H3662" s="632" t="s">
        <v>12257</v>
      </c>
      <c r="I3662" s="390">
        <v>43617</v>
      </c>
    </row>
    <row r="3663" spans="1:9">
      <c r="A3663" s="1082">
        <v>89834</v>
      </c>
      <c r="B3663" s="1083" t="s">
        <v>3968</v>
      </c>
      <c r="C3663" s="630" t="s">
        <v>5407</v>
      </c>
      <c r="D3663" s="1083" t="s">
        <v>43</v>
      </c>
      <c r="E3663" s="1084">
        <v>25.58</v>
      </c>
      <c r="F3663" s="1084">
        <v>3.71</v>
      </c>
      <c r="G3663" s="1085">
        <v>21.87</v>
      </c>
      <c r="H3663" s="632" t="s">
        <v>12257</v>
      </c>
      <c r="I3663" s="390">
        <v>43617</v>
      </c>
    </row>
    <row r="3664" spans="1:9">
      <c r="A3664" s="1082">
        <v>89835</v>
      </c>
      <c r="B3664" s="1083" t="s">
        <v>3969</v>
      </c>
      <c r="C3664" s="630" t="s">
        <v>5407</v>
      </c>
      <c r="D3664" s="1083" t="s">
        <v>43</v>
      </c>
      <c r="E3664" s="1084">
        <v>38.07</v>
      </c>
      <c r="F3664" s="1084">
        <v>1.77</v>
      </c>
      <c r="G3664" s="1085">
        <v>36.299999999999997</v>
      </c>
      <c r="H3664" s="632" t="s">
        <v>12257</v>
      </c>
      <c r="I3664" s="390">
        <v>43617</v>
      </c>
    </row>
    <row r="3665" spans="1:9">
      <c r="A3665" s="1082">
        <v>89836</v>
      </c>
      <c r="B3665" s="1083" t="s">
        <v>3970</v>
      </c>
      <c r="C3665" s="630" t="s">
        <v>5407</v>
      </c>
      <c r="D3665" s="1083" t="s">
        <v>43</v>
      </c>
      <c r="E3665" s="1084">
        <v>270.19</v>
      </c>
      <c r="F3665" s="1084">
        <v>1.77</v>
      </c>
      <c r="G3665" s="1085">
        <v>268.42</v>
      </c>
      <c r="H3665" s="632" t="s">
        <v>12257</v>
      </c>
      <c r="I3665" s="390">
        <v>43617</v>
      </c>
    </row>
    <row r="3666" spans="1:9">
      <c r="A3666" s="1082">
        <v>89837</v>
      </c>
      <c r="B3666" s="1083" t="s">
        <v>3971</v>
      </c>
      <c r="C3666" s="630" t="s">
        <v>5407</v>
      </c>
      <c r="D3666" s="1083" t="s">
        <v>43</v>
      </c>
      <c r="E3666" s="1084">
        <v>133.32</v>
      </c>
      <c r="F3666" s="1084">
        <v>1.77</v>
      </c>
      <c r="G3666" s="1085">
        <v>131.55000000000001</v>
      </c>
      <c r="H3666" s="632" t="s">
        <v>12257</v>
      </c>
      <c r="I3666" s="390">
        <v>43617</v>
      </c>
    </row>
    <row r="3667" spans="1:9">
      <c r="A3667" s="1082">
        <v>89838</v>
      </c>
      <c r="B3667" s="1083" t="s">
        <v>3972</v>
      </c>
      <c r="C3667" s="630" t="s">
        <v>5407</v>
      </c>
      <c r="D3667" s="1083" t="s">
        <v>43</v>
      </c>
      <c r="E3667" s="1084">
        <v>145.24</v>
      </c>
      <c r="F3667" s="1084">
        <v>2.34</v>
      </c>
      <c r="G3667" s="1085">
        <v>142.9</v>
      </c>
      <c r="H3667" s="632" t="s">
        <v>12257</v>
      </c>
      <c r="I3667" s="390">
        <v>43617</v>
      </c>
    </row>
    <row r="3668" spans="1:9">
      <c r="A3668" s="1082">
        <v>89839</v>
      </c>
      <c r="B3668" s="1083" t="s">
        <v>3973</v>
      </c>
      <c r="C3668" s="630" t="s">
        <v>5407</v>
      </c>
      <c r="D3668" s="1083" t="s">
        <v>43</v>
      </c>
      <c r="E3668" s="1084">
        <v>193.23</v>
      </c>
      <c r="F3668" s="1084">
        <v>2.34</v>
      </c>
      <c r="G3668" s="1085">
        <v>190.89</v>
      </c>
      <c r="H3668" s="632" t="s">
        <v>12257</v>
      </c>
      <c r="I3668" s="390">
        <v>43617</v>
      </c>
    </row>
    <row r="3669" spans="1:9">
      <c r="A3669" s="1082">
        <v>89840</v>
      </c>
      <c r="B3669" s="1083" t="s">
        <v>3974</v>
      </c>
      <c r="C3669" s="630" t="s">
        <v>5407</v>
      </c>
      <c r="D3669" s="1083" t="s">
        <v>43</v>
      </c>
      <c r="E3669" s="1084">
        <v>166.27</v>
      </c>
      <c r="F3669" s="1084">
        <v>2.83</v>
      </c>
      <c r="G3669" s="1085">
        <v>163.44</v>
      </c>
      <c r="H3669" s="632" t="s">
        <v>12257</v>
      </c>
      <c r="I3669" s="390">
        <v>43617</v>
      </c>
    </row>
    <row r="3670" spans="1:9">
      <c r="A3670" s="1082">
        <v>89841</v>
      </c>
      <c r="B3670" s="1083" t="s">
        <v>3975</v>
      </c>
      <c r="C3670" s="630" t="s">
        <v>5407</v>
      </c>
      <c r="D3670" s="1083" t="s">
        <v>43</v>
      </c>
      <c r="E3670" s="1084">
        <v>283.95</v>
      </c>
      <c r="F3670" s="1084">
        <v>2.83</v>
      </c>
      <c r="G3670" s="1085">
        <v>281.12</v>
      </c>
      <c r="H3670" s="632" t="s">
        <v>12257</v>
      </c>
      <c r="I3670" s="390">
        <v>43617</v>
      </c>
    </row>
    <row r="3671" spans="1:9">
      <c r="A3671" s="1082">
        <v>89842</v>
      </c>
      <c r="B3671" s="1083" t="s">
        <v>3976</v>
      </c>
      <c r="C3671" s="630" t="s">
        <v>5407</v>
      </c>
      <c r="D3671" s="1083" t="s">
        <v>43</v>
      </c>
      <c r="E3671" s="1084">
        <v>43.56</v>
      </c>
      <c r="F3671" s="1084">
        <v>2.4500000000000002</v>
      </c>
      <c r="G3671" s="1085">
        <v>41.11</v>
      </c>
      <c r="H3671" s="632" t="s">
        <v>12257</v>
      </c>
      <c r="I3671" s="390">
        <v>43617</v>
      </c>
    </row>
    <row r="3672" spans="1:9">
      <c r="A3672" s="1082">
        <v>89844</v>
      </c>
      <c r="B3672" s="1083" t="s">
        <v>3977</v>
      </c>
      <c r="C3672" s="630" t="s">
        <v>5407</v>
      </c>
      <c r="D3672" s="1083" t="s">
        <v>43</v>
      </c>
      <c r="E3672" s="1084">
        <v>55.75</v>
      </c>
      <c r="F3672" s="1084">
        <v>2.86</v>
      </c>
      <c r="G3672" s="1085">
        <v>52.89</v>
      </c>
      <c r="H3672" s="632" t="s">
        <v>12257</v>
      </c>
      <c r="I3672" s="390">
        <v>43617</v>
      </c>
    </row>
    <row r="3673" spans="1:9">
      <c r="A3673" s="1082">
        <v>89845</v>
      </c>
      <c r="B3673" s="1083" t="s">
        <v>3978</v>
      </c>
      <c r="C3673" s="630" t="s">
        <v>5407</v>
      </c>
      <c r="D3673" s="1083" t="s">
        <v>43</v>
      </c>
      <c r="E3673" s="1084">
        <v>87.61</v>
      </c>
      <c r="F3673" s="1084">
        <v>3.57</v>
      </c>
      <c r="G3673" s="1085">
        <v>84.04</v>
      </c>
      <c r="H3673" s="632" t="s">
        <v>12257</v>
      </c>
      <c r="I3673" s="390">
        <v>43617</v>
      </c>
    </row>
    <row r="3674" spans="1:9">
      <c r="A3674" s="1082">
        <v>89846</v>
      </c>
      <c r="B3674" s="1083" t="s">
        <v>3979</v>
      </c>
      <c r="C3674" s="630" t="s">
        <v>5407</v>
      </c>
      <c r="D3674" s="1083" t="s">
        <v>43</v>
      </c>
      <c r="E3674" s="1084">
        <v>201.05</v>
      </c>
      <c r="F3674" s="1084">
        <v>4.71</v>
      </c>
      <c r="G3674" s="1085">
        <v>196.34</v>
      </c>
      <c r="H3674" s="632" t="s">
        <v>12257</v>
      </c>
      <c r="I3674" s="390">
        <v>43617</v>
      </c>
    </row>
    <row r="3675" spans="1:9">
      <c r="A3675" s="1082">
        <v>89847</v>
      </c>
      <c r="B3675" s="1083" t="s">
        <v>3980</v>
      </c>
      <c r="C3675" s="630" t="s">
        <v>5407</v>
      </c>
      <c r="D3675" s="1083" t="s">
        <v>43</v>
      </c>
      <c r="E3675" s="1084">
        <v>246.38</v>
      </c>
      <c r="F3675" s="1084">
        <v>5.67</v>
      </c>
      <c r="G3675" s="1085">
        <v>240.71</v>
      </c>
      <c r="H3675" s="632" t="s">
        <v>12257</v>
      </c>
      <c r="I3675" s="390">
        <v>43617</v>
      </c>
    </row>
    <row r="3676" spans="1:9">
      <c r="A3676" s="1082">
        <v>89850</v>
      </c>
      <c r="B3676" s="1083" t="s">
        <v>3981</v>
      </c>
      <c r="C3676" s="630" t="s">
        <v>5407</v>
      </c>
      <c r="D3676" s="1083" t="s">
        <v>43</v>
      </c>
      <c r="E3676" s="1084">
        <v>16.559999999999999</v>
      </c>
      <c r="F3676" s="1084">
        <v>5.57</v>
      </c>
      <c r="G3676" s="1085">
        <v>10.99</v>
      </c>
      <c r="H3676" s="632" t="s">
        <v>12257</v>
      </c>
      <c r="I3676" s="390">
        <v>43617</v>
      </c>
    </row>
    <row r="3677" spans="1:9">
      <c r="A3677" s="1082">
        <v>89851</v>
      </c>
      <c r="B3677" s="1083" t="s">
        <v>3982</v>
      </c>
      <c r="C3677" s="630" t="s">
        <v>5407</v>
      </c>
      <c r="D3677" s="1083" t="s">
        <v>43</v>
      </c>
      <c r="E3677" s="1084">
        <v>16.53</v>
      </c>
      <c r="F3677" s="1084">
        <v>5.57</v>
      </c>
      <c r="G3677" s="1085">
        <v>10.96</v>
      </c>
      <c r="H3677" s="632" t="s">
        <v>12257</v>
      </c>
      <c r="I3677" s="390">
        <v>43617</v>
      </c>
    </row>
    <row r="3678" spans="1:9">
      <c r="A3678" s="1082">
        <v>89852</v>
      </c>
      <c r="B3678" s="1083" t="s">
        <v>3983</v>
      </c>
      <c r="C3678" s="630" t="s">
        <v>5407</v>
      </c>
      <c r="D3678" s="1083" t="s">
        <v>43</v>
      </c>
      <c r="E3678" s="1084">
        <v>24.35</v>
      </c>
      <c r="F3678" s="1084">
        <v>5.56</v>
      </c>
      <c r="G3678" s="1085">
        <v>18.79</v>
      </c>
      <c r="H3678" s="632" t="s">
        <v>12257</v>
      </c>
      <c r="I3678" s="390">
        <v>43617</v>
      </c>
    </row>
    <row r="3679" spans="1:9">
      <c r="A3679" s="1082">
        <v>89853</v>
      </c>
      <c r="B3679" s="1083" t="s">
        <v>3984</v>
      </c>
      <c r="C3679" s="630" t="s">
        <v>5407</v>
      </c>
      <c r="D3679" s="1083" t="s">
        <v>43</v>
      </c>
      <c r="E3679" s="1084">
        <v>38.18</v>
      </c>
      <c r="F3679" s="1084">
        <v>5.56</v>
      </c>
      <c r="G3679" s="1085">
        <v>32.619999999999997</v>
      </c>
      <c r="H3679" s="632" t="s">
        <v>12257</v>
      </c>
      <c r="I3679" s="390">
        <v>43617</v>
      </c>
    </row>
    <row r="3680" spans="1:9">
      <c r="A3680" s="1082">
        <v>89854</v>
      </c>
      <c r="B3680" s="1083" t="s">
        <v>3985</v>
      </c>
      <c r="C3680" s="630" t="s">
        <v>5407</v>
      </c>
      <c r="D3680" s="1083" t="s">
        <v>43</v>
      </c>
      <c r="E3680" s="1084">
        <v>52.08</v>
      </c>
      <c r="F3680" s="1084">
        <v>7.65</v>
      </c>
      <c r="G3680" s="1085">
        <v>44.43</v>
      </c>
      <c r="H3680" s="632" t="s">
        <v>12257</v>
      </c>
      <c r="I3680" s="390">
        <v>43617</v>
      </c>
    </row>
    <row r="3681" spans="1:9">
      <c r="A3681" s="1082">
        <v>89855</v>
      </c>
      <c r="B3681" s="1083" t="s">
        <v>3986</v>
      </c>
      <c r="C3681" s="630" t="s">
        <v>5407</v>
      </c>
      <c r="D3681" s="1083" t="s">
        <v>43</v>
      </c>
      <c r="E3681" s="1084">
        <v>54.86</v>
      </c>
      <c r="F3681" s="1084">
        <v>7.64</v>
      </c>
      <c r="G3681" s="1085">
        <v>47.22</v>
      </c>
      <c r="H3681" s="632" t="s">
        <v>12257</v>
      </c>
      <c r="I3681" s="390">
        <v>43617</v>
      </c>
    </row>
    <row r="3682" spans="1:9">
      <c r="A3682" s="1082">
        <v>89856</v>
      </c>
      <c r="B3682" s="1083" t="s">
        <v>3987</v>
      </c>
      <c r="C3682" s="630" t="s">
        <v>5407</v>
      </c>
      <c r="D3682" s="1083" t="s">
        <v>43</v>
      </c>
      <c r="E3682" s="1084">
        <v>12.83</v>
      </c>
      <c r="F3682" s="1084">
        <v>3.72</v>
      </c>
      <c r="G3682" s="1085">
        <v>9.11</v>
      </c>
      <c r="H3682" s="632" t="s">
        <v>12257</v>
      </c>
      <c r="I3682" s="390">
        <v>43617</v>
      </c>
    </row>
    <row r="3683" spans="1:9">
      <c r="A3683" s="1082">
        <v>89857</v>
      </c>
      <c r="B3683" s="1083" t="s">
        <v>3988</v>
      </c>
      <c r="C3683" s="630" t="s">
        <v>5407</v>
      </c>
      <c r="D3683" s="1083" t="s">
        <v>43</v>
      </c>
      <c r="E3683" s="1084">
        <v>18.84</v>
      </c>
      <c r="F3683" s="1084">
        <v>3.71</v>
      </c>
      <c r="G3683" s="1085">
        <v>15.13</v>
      </c>
      <c r="H3683" s="632" t="s">
        <v>12257</v>
      </c>
      <c r="I3683" s="390">
        <v>43617</v>
      </c>
    </row>
    <row r="3684" spans="1:9">
      <c r="A3684" s="1082">
        <v>89859</v>
      </c>
      <c r="B3684" s="1083" t="s">
        <v>3989</v>
      </c>
      <c r="C3684" s="630" t="s">
        <v>5407</v>
      </c>
      <c r="D3684" s="1083" t="s">
        <v>43</v>
      </c>
      <c r="E3684" s="1084">
        <v>63.96</v>
      </c>
      <c r="F3684" s="1084">
        <v>5.08</v>
      </c>
      <c r="G3684" s="1085">
        <v>58.88</v>
      </c>
      <c r="H3684" s="632" t="s">
        <v>12257</v>
      </c>
      <c r="I3684" s="390">
        <v>43617</v>
      </c>
    </row>
    <row r="3685" spans="1:9">
      <c r="A3685" s="1082">
        <v>89860</v>
      </c>
      <c r="B3685" s="1083" t="s">
        <v>3990</v>
      </c>
      <c r="C3685" s="630" t="s">
        <v>5407</v>
      </c>
      <c r="D3685" s="1083" t="s">
        <v>43</v>
      </c>
      <c r="E3685" s="1084">
        <v>27.56</v>
      </c>
      <c r="F3685" s="1084">
        <v>7.43</v>
      </c>
      <c r="G3685" s="1085">
        <v>20.13</v>
      </c>
      <c r="H3685" s="632" t="s">
        <v>12257</v>
      </c>
      <c r="I3685" s="390">
        <v>43617</v>
      </c>
    </row>
    <row r="3686" spans="1:9">
      <c r="A3686" s="1082">
        <v>89861</v>
      </c>
      <c r="B3686" s="1083" t="s">
        <v>3991</v>
      </c>
      <c r="C3686" s="630" t="s">
        <v>5407</v>
      </c>
      <c r="D3686" s="1083" t="s">
        <v>43</v>
      </c>
      <c r="E3686" s="1084">
        <v>30.78</v>
      </c>
      <c r="F3686" s="1084">
        <v>7.43</v>
      </c>
      <c r="G3686" s="1085">
        <v>23.35</v>
      </c>
      <c r="H3686" s="632" t="s">
        <v>12257</v>
      </c>
      <c r="I3686" s="390">
        <v>43617</v>
      </c>
    </row>
    <row r="3687" spans="1:9">
      <c r="A3687" s="1082">
        <v>89862</v>
      </c>
      <c r="B3687" s="1083" t="s">
        <v>3992</v>
      </c>
      <c r="C3687" s="630" t="s">
        <v>5407</v>
      </c>
      <c r="D3687" s="1083" t="s">
        <v>43</v>
      </c>
      <c r="E3687" s="1084">
        <v>60.89</v>
      </c>
      <c r="F3687" s="1084">
        <v>10.199999999999999</v>
      </c>
      <c r="G3687" s="1085">
        <v>50.69</v>
      </c>
      <c r="H3687" s="632" t="s">
        <v>12257</v>
      </c>
      <c r="I3687" s="390">
        <v>43617</v>
      </c>
    </row>
    <row r="3688" spans="1:9">
      <c r="A3688" s="1082">
        <v>89863</v>
      </c>
      <c r="B3688" s="1083" t="s">
        <v>3993</v>
      </c>
      <c r="C3688" s="630" t="s">
        <v>5407</v>
      </c>
      <c r="D3688" s="1083" t="s">
        <v>43</v>
      </c>
      <c r="E3688" s="1084">
        <v>114.71</v>
      </c>
      <c r="F3688" s="1084">
        <v>10.19</v>
      </c>
      <c r="G3688" s="1085">
        <v>104.52</v>
      </c>
      <c r="H3688" s="632" t="s">
        <v>12257</v>
      </c>
      <c r="I3688" s="390">
        <v>43617</v>
      </c>
    </row>
    <row r="3689" spans="1:9">
      <c r="A3689" s="1082">
        <v>89866</v>
      </c>
      <c r="B3689" s="1083" t="s">
        <v>3994</v>
      </c>
      <c r="C3689" s="630" t="s">
        <v>5407</v>
      </c>
      <c r="D3689" s="1083" t="s">
        <v>43</v>
      </c>
      <c r="E3689" s="1084">
        <v>3.65</v>
      </c>
      <c r="F3689" s="1084">
        <v>1.63</v>
      </c>
      <c r="G3689" s="1085">
        <v>2.02</v>
      </c>
      <c r="H3689" s="632" t="s">
        <v>12257</v>
      </c>
      <c r="I3689" s="390">
        <v>43617</v>
      </c>
    </row>
    <row r="3690" spans="1:9">
      <c r="A3690" s="1082">
        <v>89867</v>
      </c>
      <c r="B3690" s="1083" t="s">
        <v>3995</v>
      </c>
      <c r="C3690" s="630" t="s">
        <v>5407</v>
      </c>
      <c r="D3690" s="1083" t="s">
        <v>43</v>
      </c>
      <c r="E3690" s="1084">
        <v>4.16</v>
      </c>
      <c r="F3690" s="1084">
        <v>1.63</v>
      </c>
      <c r="G3690" s="1085">
        <v>2.5299999999999998</v>
      </c>
      <c r="H3690" s="632" t="s">
        <v>12257</v>
      </c>
      <c r="I3690" s="390">
        <v>43617</v>
      </c>
    </row>
    <row r="3691" spans="1:9">
      <c r="A3691" s="1082">
        <v>89868</v>
      </c>
      <c r="B3691" s="1083" t="s">
        <v>1583</v>
      </c>
      <c r="C3691" s="630" t="s">
        <v>5407</v>
      </c>
      <c r="D3691" s="1083" t="s">
        <v>43</v>
      </c>
      <c r="E3691" s="1084">
        <v>2.71</v>
      </c>
      <c r="F3691" s="1084">
        <v>0.92</v>
      </c>
      <c r="G3691" s="1085">
        <v>1.79</v>
      </c>
      <c r="H3691" s="632" t="s">
        <v>12257</v>
      </c>
      <c r="I3691" s="390">
        <v>43617</v>
      </c>
    </row>
    <row r="3692" spans="1:9">
      <c r="A3692" s="1082">
        <v>89869</v>
      </c>
      <c r="B3692" s="1083" t="s">
        <v>1621</v>
      </c>
      <c r="C3692" s="630" t="s">
        <v>5407</v>
      </c>
      <c r="D3692" s="1083" t="s">
        <v>43</v>
      </c>
      <c r="E3692" s="1084">
        <v>5.94</v>
      </c>
      <c r="F3692" s="1084">
        <v>2.09</v>
      </c>
      <c r="G3692" s="1085">
        <v>3.85</v>
      </c>
      <c r="H3692" s="632" t="s">
        <v>12257</v>
      </c>
      <c r="I3692" s="390">
        <v>43617</v>
      </c>
    </row>
    <row r="3693" spans="1:9">
      <c r="A3693" s="1082">
        <v>89979</v>
      </c>
      <c r="B3693" s="1083" t="s">
        <v>3996</v>
      </c>
      <c r="C3693" s="630" t="s">
        <v>5407</v>
      </c>
      <c r="D3693" s="1083" t="s">
        <v>43</v>
      </c>
      <c r="E3693" s="1084">
        <v>17.36</v>
      </c>
      <c r="F3693" s="1084">
        <v>2.75</v>
      </c>
      <c r="G3693" s="1085">
        <v>14.61</v>
      </c>
      <c r="H3693" s="632" t="s">
        <v>12257</v>
      </c>
      <c r="I3693" s="390">
        <v>43617</v>
      </c>
    </row>
    <row r="3694" spans="1:9">
      <c r="A3694" s="1082">
        <v>89980</v>
      </c>
      <c r="B3694" s="1083" t="s">
        <v>3997</v>
      </c>
      <c r="C3694" s="630" t="s">
        <v>5407</v>
      </c>
      <c r="D3694" s="1083" t="s">
        <v>43</v>
      </c>
      <c r="E3694" s="1084">
        <v>6.67</v>
      </c>
      <c r="F3694" s="1084">
        <v>0.9</v>
      </c>
      <c r="G3694" s="1085">
        <v>5.77</v>
      </c>
      <c r="H3694" s="632" t="s">
        <v>12257</v>
      </c>
      <c r="I3694" s="390">
        <v>43617</v>
      </c>
    </row>
    <row r="3695" spans="1:9">
      <c r="A3695" s="1082">
        <v>89981</v>
      </c>
      <c r="B3695" s="1083" t="s">
        <v>3998</v>
      </c>
      <c r="C3695" s="630" t="s">
        <v>5407</v>
      </c>
      <c r="D3695" s="1083" t="s">
        <v>43</v>
      </c>
      <c r="E3695" s="1084">
        <v>15.02</v>
      </c>
      <c r="F3695" s="1084">
        <v>1.1100000000000001</v>
      </c>
      <c r="G3695" s="1085">
        <v>13.91</v>
      </c>
      <c r="H3695" s="632" t="s">
        <v>12257</v>
      </c>
      <c r="I3695" s="390">
        <v>43617</v>
      </c>
    </row>
    <row r="3696" spans="1:9">
      <c r="A3696" s="1082">
        <v>90373</v>
      </c>
      <c r="B3696" s="1083" t="s">
        <v>3999</v>
      </c>
      <c r="C3696" s="630" t="s">
        <v>5407</v>
      </c>
      <c r="D3696" s="1083" t="s">
        <v>43</v>
      </c>
      <c r="E3696" s="1084">
        <v>9.8800000000000008</v>
      </c>
      <c r="F3696" s="1084">
        <v>3.48</v>
      </c>
      <c r="G3696" s="1085">
        <v>6.4</v>
      </c>
      <c r="H3696" s="632" t="s">
        <v>12257</v>
      </c>
      <c r="I3696" s="390">
        <v>43617</v>
      </c>
    </row>
    <row r="3697" spans="1:9">
      <c r="A3697" s="1082">
        <v>90374</v>
      </c>
      <c r="B3697" s="1083" t="s">
        <v>4000</v>
      </c>
      <c r="C3697" s="630" t="s">
        <v>5407</v>
      </c>
      <c r="D3697" s="1083" t="s">
        <v>43</v>
      </c>
      <c r="E3697" s="1084">
        <v>15.3</v>
      </c>
      <c r="F3697" s="1084">
        <v>4.6399999999999997</v>
      </c>
      <c r="G3697" s="1085">
        <v>10.66</v>
      </c>
      <c r="H3697" s="632" t="s">
        <v>12257</v>
      </c>
      <c r="I3697" s="390">
        <v>43617</v>
      </c>
    </row>
    <row r="3698" spans="1:9">
      <c r="A3698" s="1082">
        <v>90375</v>
      </c>
      <c r="B3698" s="1083" t="s">
        <v>1584</v>
      </c>
      <c r="C3698" s="630" t="s">
        <v>5407</v>
      </c>
      <c r="D3698" s="1083" t="s">
        <v>43</v>
      </c>
      <c r="E3698" s="1084">
        <v>6.41</v>
      </c>
      <c r="F3698" s="1084">
        <v>2.77</v>
      </c>
      <c r="G3698" s="1085">
        <v>3.64</v>
      </c>
      <c r="H3698" s="632" t="s">
        <v>12257</v>
      </c>
      <c r="I3698" s="390">
        <v>43617</v>
      </c>
    </row>
    <row r="3699" spans="1:9">
      <c r="A3699" s="1082">
        <v>92287</v>
      </c>
      <c r="B3699" s="1083" t="s">
        <v>7205</v>
      </c>
      <c r="C3699" s="630" t="s">
        <v>5407</v>
      </c>
      <c r="D3699" s="1083" t="s">
        <v>43</v>
      </c>
      <c r="E3699" s="1084">
        <v>10.9</v>
      </c>
      <c r="F3699" s="1084">
        <v>2.21</v>
      </c>
      <c r="G3699" s="1085">
        <v>8.69</v>
      </c>
      <c r="H3699" s="632" t="s">
        <v>12257</v>
      </c>
      <c r="I3699" s="390">
        <v>43617</v>
      </c>
    </row>
    <row r="3700" spans="1:9">
      <c r="A3700" s="1082">
        <v>92288</v>
      </c>
      <c r="B3700" s="1083" t="s">
        <v>7206</v>
      </c>
      <c r="C3700" s="630" t="s">
        <v>5407</v>
      </c>
      <c r="D3700" s="1083" t="s">
        <v>43</v>
      </c>
      <c r="E3700" s="1084">
        <v>16.649999999999999</v>
      </c>
      <c r="F3700" s="1084">
        <v>2.64</v>
      </c>
      <c r="G3700" s="1085">
        <v>14.01</v>
      </c>
      <c r="H3700" s="632" t="s">
        <v>12257</v>
      </c>
      <c r="I3700" s="390">
        <v>43617</v>
      </c>
    </row>
    <row r="3701" spans="1:9">
      <c r="A3701" s="1082">
        <v>92289</v>
      </c>
      <c r="B3701" s="1083" t="s">
        <v>7207</v>
      </c>
      <c r="C3701" s="630" t="s">
        <v>5407</v>
      </c>
      <c r="D3701" s="1083" t="s">
        <v>43</v>
      </c>
      <c r="E3701" s="1084">
        <v>28.89</v>
      </c>
      <c r="F3701" s="1084">
        <v>3.09</v>
      </c>
      <c r="G3701" s="1085">
        <v>25.8</v>
      </c>
      <c r="H3701" s="632" t="s">
        <v>12257</v>
      </c>
      <c r="I3701" s="390">
        <v>43617</v>
      </c>
    </row>
    <row r="3702" spans="1:9">
      <c r="A3702" s="1082">
        <v>92290</v>
      </c>
      <c r="B3702" s="1083" t="s">
        <v>7208</v>
      </c>
      <c r="C3702" s="630" t="s">
        <v>5407</v>
      </c>
      <c r="D3702" s="1083" t="s">
        <v>43</v>
      </c>
      <c r="E3702" s="1084">
        <v>43.65</v>
      </c>
      <c r="F3702" s="1084">
        <v>3.57</v>
      </c>
      <c r="G3702" s="1085">
        <v>40.08</v>
      </c>
      <c r="H3702" s="632" t="s">
        <v>12257</v>
      </c>
      <c r="I3702" s="390">
        <v>43617</v>
      </c>
    </row>
    <row r="3703" spans="1:9">
      <c r="A3703" s="1082">
        <v>92291</v>
      </c>
      <c r="B3703" s="1083" t="s">
        <v>7209</v>
      </c>
      <c r="C3703" s="630" t="s">
        <v>5407</v>
      </c>
      <c r="D3703" s="1083" t="s">
        <v>43</v>
      </c>
      <c r="E3703" s="1084">
        <v>66.63</v>
      </c>
      <c r="F3703" s="1084">
        <v>4.3899999999999997</v>
      </c>
      <c r="G3703" s="1085">
        <v>62.24</v>
      </c>
      <c r="H3703" s="632" t="s">
        <v>12257</v>
      </c>
      <c r="I3703" s="390">
        <v>43617</v>
      </c>
    </row>
    <row r="3704" spans="1:9">
      <c r="A3704" s="1082">
        <v>92292</v>
      </c>
      <c r="B3704" s="1083" t="s">
        <v>7210</v>
      </c>
      <c r="C3704" s="630" t="s">
        <v>5407</v>
      </c>
      <c r="D3704" s="1083" t="s">
        <v>43</v>
      </c>
      <c r="E3704" s="1084">
        <v>206.31</v>
      </c>
      <c r="F3704" s="1084">
        <v>5.2</v>
      </c>
      <c r="G3704" s="1085">
        <v>201.11</v>
      </c>
      <c r="H3704" s="632" t="s">
        <v>12257</v>
      </c>
      <c r="I3704" s="390">
        <v>43617</v>
      </c>
    </row>
    <row r="3705" spans="1:9">
      <c r="A3705" s="1082">
        <v>92293</v>
      </c>
      <c r="B3705" s="1083" t="s">
        <v>7211</v>
      </c>
      <c r="C3705" s="630" t="s">
        <v>5407</v>
      </c>
      <c r="D3705" s="1083" t="s">
        <v>43</v>
      </c>
      <c r="E3705" s="1084">
        <v>6.31</v>
      </c>
      <c r="F3705" s="1084">
        <v>1.47</v>
      </c>
      <c r="G3705" s="1085">
        <v>4.84</v>
      </c>
      <c r="H3705" s="632" t="s">
        <v>12257</v>
      </c>
      <c r="I3705" s="390">
        <v>43617</v>
      </c>
    </row>
    <row r="3706" spans="1:9">
      <c r="A3706" s="1082">
        <v>92294</v>
      </c>
      <c r="B3706" s="1083" t="s">
        <v>7212</v>
      </c>
      <c r="C3706" s="630" t="s">
        <v>5407</v>
      </c>
      <c r="D3706" s="1083" t="s">
        <v>43</v>
      </c>
      <c r="E3706" s="1084">
        <v>10.25</v>
      </c>
      <c r="F3706" s="1084">
        <v>1.75</v>
      </c>
      <c r="G3706" s="1085">
        <v>8.5</v>
      </c>
      <c r="H3706" s="632" t="s">
        <v>12257</v>
      </c>
      <c r="I3706" s="390">
        <v>43617</v>
      </c>
    </row>
    <row r="3707" spans="1:9">
      <c r="A3707" s="1082">
        <v>92295</v>
      </c>
      <c r="B3707" s="1083" t="s">
        <v>7213</v>
      </c>
      <c r="C3707" s="630" t="s">
        <v>5407</v>
      </c>
      <c r="D3707" s="1083" t="s">
        <v>43</v>
      </c>
      <c r="E3707" s="1084">
        <v>18.82</v>
      </c>
      <c r="F3707" s="1084">
        <v>2.0499999999999998</v>
      </c>
      <c r="G3707" s="1085">
        <v>16.77</v>
      </c>
      <c r="H3707" s="632" t="s">
        <v>12257</v>
      </c>
      <c r="I3707" s="390">
        <v>43617</v>
      </c>
    </row>
    <row r="3708" spans="1:9">
      <c r="A3708" s="1082">
        <v>92296</v>
      </c>
      <c r="B3708" s="1083" t="s">
        <v>7214</v>
      </c>
      <c r="C3708" s="630" t="s">
        <v>5407</v>
      </c>
      <c r="D3708" s="1083" t="s">
        <v>43</v>
      </c>
      <c r="E3708" s="1084">
        <v>25</v>
      </c>
      <c r="F3708" s="1084">
        <v>2.37</v>
      </c>
      <c r="G3708" s="1085">
        <v>22.63</v>
      </c>
      <c r="H3708" s="632" t="s">
        <v>12257</v>
      </c>
      <c r="I3708" s="390">
        <v>43617</v>
      </c>
    </row>
    <row r="3709" spans="1:9">
      <c r="A3709" s="1082">
        <v>92297</v>
      </c>
      <c r="B3709" s="1083" t="s">
        <v>7215</v>
      </c>
      <c r="C3709" s="630" t="s">
        <v>5407</v>
      </c>
      <c r="D3709" s="1083" t="s">
        <v>43</v>
      </c>
      <c r="E3709" s="1084">
        <v>38.46</v>
      </c>
      <c r="F3709" s="1084">
        <v>2.93</v>
      </c>
      <c r="G3709" s="1085">
        <v>35.53</v>
      </c>
      <c r="H3709" s="632" t="s">
        <v>12257</v>
      </c>
      <c r="I3709" s="390">
        <v>43617</v>
      </c>
    </row>
    <row r="3710" spans="1:9">
      <c r="A3710" s="1082">
        <v>92298</v>
      </c>
      <c r="B3710" s="1083" t="s">
        <v>7216</v>
      </c>
      <c r="C3710" s="630" t="s">
        <v>5407</v>
      </c>
      <c r="D3710" s="1083" t="s">
        <v>43</v>
      </c>
      <c r="E3710" s="1084">
        <v>106.96</v>
      </c>
      <c r="F3710" s="1084">
        <v>3.46</v>
      </c>
      <c r="G3710" s="1085">
        <v>103.5</v>
      </c>
      <c r="H3710" s="632" t="s">
        <v>12257</v>
      </c>
      <c r="I3710" s="390">
        <v>43617</v>
      </c>
    </row>
    <row r="3711" spans="1:9">
      <c r="A3711" s="1082">
        <v>92299</v>
      </c>
      <c r="B3711" s="1083" t="s">
        <v>7217</v>
      </c>
      <c r="C3711" s="630" t="s">
        <v>5407</v>
      </c>
      <c r="D3711" s="1083" t="s">
        <v>43</v>
      </c>
      <c r="E3711" s="1084">
        <v>14.38</v>
      </c>
      <c r="F3711" s="1084">
        <v>2.96</v>
      </c>
      <c r="G3711" s="1085">
        <v>11.42</v>
      </c>
      <c r="H3711" s="632" t="s">
        <v>12257</v>
      </c>
      <c r="I3711" s="390">
        <v>43617</v>
      </c>
    </row>
    <row r="3712" spans="1:9">
      <c r="A3712" s="1082">
        <v>92300</v>
      </c>
      <c r="B3712" s="1083" t="s">
        <v>7218</v>
      </c>
      <c r="C3712" s="630" t="s">
        <v>5407</v>
      </c>
      <c r="D3712" s="1083" t="s">
        <v>43</v>
      </c>
      <c r="E3712" s="1084">
        <v>21.26</v>
      </c>
      <c r="F3712" s="1084">
        <v>3.51</v>
      </c>
      <c r="G3712" s="1085">
        <v>17.75</v>
      </c>
      <c r="H3712" s="632" t="s">
        <v>12257</v>
      </c>
      <c r="I3712" s="390">
        <v>43617</v>
      </c>
    </row>
    <row r="3713" spans="1:9">
      <c r="A3713" s="1082">
        <v>92301</v>
      </c>
      <c r="B3713" s="1083" t="s">
        <v>7219</v>
      </c>
      <c r="C3713" s="630" t="s">
        <v>5407</v>
      </c>
      <c r="D3713" s="1083" t="s">
        <v>43</v>
      </c>
      <c r="E3713" s="1084">
        <v>41.07</v>
      </c>
      <c r="F3713" s="1084">
        <v>4.13</v>
      </c>
      <c r="G3713" s="1085">
        <v>36.94</v>
      </c>
      <c r="H3713" s="632" t="s">
        <v>12257</v>
      </c>
      <c r="I3713" s="390">
        <v>43617</v>
      </c>
    </row>
    <row r="3714" spans="1:9">
      <c r="A3714" s="1082">
        <v>92302</v>
      </c>
      <c r="B3714" s="1083" t="s">
        <v>7220</v>
      </c>
      <c r="C3714" s="630" t="s">
        <v>5407</v>
      </c>
      <c r="D3714" s="1083" t="s">
        <v>43</v>
      </c>
      <c r="E3714" s="1084">
        <v>54.21</v>
      </c>
      <c r="F3714" s="1084">
        <v>4.76</v>
      </c>
      <c r="G3714" s="1085">
        <v>49.45</v>
      </c>
      <c r="H3714" s="632" t="s">
        <v>12257</v>
      </c>
      <c r="I3714" s="390">
        <v>43617</v>
      </c>
    </row>
    <row r="3715" spans="1:9">
      <c r="A3715" s="1082">
        <v>92303</v>
      </c>
      <c r="B3715" s="1083" t="s">
        <v>7221</v>
      </c>
      <c r="C3715" s="630" t="s">
        <v>5407</v>
      </c>
      <c r="D3715" s="1083" t="s">
        <v>43</v>
      </c>
      <c r="E3715" s="1084">
        <v>98.66</v>
      </c>
      <c r="F3715" s="1084">
        <v>5.85</v>
      </c>
      <c r="G3715" s="1085">
        <v>92.81</v>
      </c>
      <c r="H3715" s="632" t="s">
        <v>12257</v>
      </c>
      <c r="I3715" s="390">
        <v>43617</v>
      </c>
    </row>
    <row r="3716" spans="1:9">
      <c r="A3716" s="1082">
        <v>92304</v>
      </c>
      <c r="B3716" s="1083" t="s">
        <v>7222</v>
      </c>
      <c r="C3716" s="630" t="s">
        <v>5407</v>
      </c>
      <c r="D3716" s="1083" t="s">
        <v>43</v>
      </c>
      <c r="E3716" s="1084">
        <v>254.73</v>
      </c>
      <c r="F3716" s="1084">
        <v>6.94</v>
      </c>
      <c r="G3716" s="1085">
        <v>247.79</v>
      </c>
      <c r="H3716" s="632" t="s">
        <v>12257</v>
      </c>
      <c r="I3716" s="390">
        <v>43617</v>
      </c>
    </row>
    <row r="3717" spans="1:9">
      <c r="A3717" s="1082">
        <v>92311</v>
      </c>
      <c r="B3717" s="1083" t="s">
        <v>7223</v>
      </c>
      <c r="C3717" s="630" t="s">
        <v>5407</v>
      </c>
      <c r="D3717" s="1083" t="s">
        <v>43</v>
      </c>
      <c r="E3717" s="1084">
        <v>8.07</v>
      </c>
      <c r="F3717" s="1084">
        <v>3.18</v>
      </c>
      <c r="G3717" s="1085">
        <v>4.8899999999999997</v>
      </c>
      <c r="H3717" s="632" t="s">
        <v>12257</v>
      </c>
      <c r="I3717" s="390">
        <v>43617</v>
      </c>
    </row>
    <row r="3718" spans="1:9">
      <c r="A3718" s="1082">
        <v>92312</v>
      </c>
      <c r="B3718" s="1083" t="s">
        <v>7224</v>
      </c>
      <c r="C3718" s="630" t="s">
        <v>5407</v>
      </c>
      <c r="D3718" s="1083" t="s">
        <v>43</v>
      </c>
      <c r="E3718" s="1084">
        <v>12.94</v>
      </c>
      <c r="F3718" s="1084">
        <v>3.67</v>
      </c>
      <c r="G3718" s="1085">
        <v>9.27</v>
      </c>
      <c r="H3718" s="632" t="s">
        <v>12257</v>
      </c>
      <c r="I3718" s="390">
        <v>43617</v>
      </c>
    </row>
    <row r="3719" spans="1:9">
      <c r="A3719" s="1082">
        <v>92313</v>
      </c>
      <c r="B3719" s="1083" t="s">
        <v>7225</v>
      </c>
      <c r="C3719" s="630" t="s">
        <v>5407</v>
      </c>
      <c r="D3719" s="1083" t="s">
        <v>43</v>
      </c>
      <c r="E3719" s="1084">
        <v>18.68</v>
      </c>
      <c r="F3719" s="1084">
        <v>4.07</v>
      </c>
      <c r="G3719" s="1085">
        <v>14.61</v>
      </c>
      <c r="H3719" s="632" t="s">
        <v>12257</v>
      </c>
      <c r="I3719" s="390">
        <v>43617</v>
      </c>
    </row>
    <row r="3720" spans="1:9">
      <c r="A3720" s="1082">
        <v>92314</v>
      </c>
      <c r="B3720" s="1083" t="s">
        <v>7226</v>
      </c>
      <c r="C3720" s="630" t="s">
        <v>5407</v>
      </c>
      <c r="D3720" s="1083" t="s">
        <v>43</v>
      </c>
      <c r="E3720" s="1084">
        <v>5.24</v>
      </c>
      <c r="F3720" s="1084">
        <v>2.11</v>
      </c>
      <c r="G3720" s="1085">
        <v>3.13</v>
      </c>
      <c r="H3720" s="632" t="s">
        <v>12257</v>
      </c>
      <c r="I3720" s="390">
        <v>43617</v>
      </c>
    </row>
    <row r="3721" spans="1:9">
      <c r="A3721" s="1082">
        <v>92315</v>
      </c>
      <c r="B3721" s="1083" t="s">
        <v>7227</v>
      </c>
      <c r="C3721" s="630" t="s">
        <v>5407</v>
      </c>
      <c r="D3721" s="1083" t="s">
        <v>43</v>
      </c>
      <c r="E3721" s="1084">
        <v>7.7</v>
      </c>
      <c r="F3721" s="1084">
        <v>2.4700000000000002</v>
      </c>
      <c r="G3721" s="1085">
        <v>5.23</v>
      </c>
      <c r="H3721" s="632" t="s">
        <v>12257</v>
      </c>
      <c r="I3721" s="390">
        <v>43617</v>
      </c>
    </row>
    <row r="3722" spans="1:9">
      <c r="A3722" s="1082">
        <v>92316</v>
      </c>
      <c r="B3722" s="1083" t="s">
        <v>7228</v>
      </c>
      <c r="C3722" s="630" t="s">
        <v>5407</v>
      </c>
      <c r="D3722" s="1083" t="s">
        <v>43</v>
      </c>
      <c r="E3722" s="1084">
        <v>11.64</v>
      </c>
      <c r="F3722" s="1084">
        <v>2.74</v>
      </c>
      <c r="G3722" s="1085">
        <v>8.9</v>
      </c>
      <c r="H3722" s="632" t="s">
        <v>12257</v>
      </c>
      <c r="I3722" s="390">
        <v>43617</v>
      </c>
    </row>
    <row r="3723" spans="1:9">
      <c r="A3723" s="1082">
        <v>92317</v>
      </c>
      <c r="B3723" s="1083" t="s">
        <v>7229</v>
      </c>
      <c r="C3723" s="630" t="s">
        <v>5407</v>
      </c>
      <c r="D3723" s="1083" t="s">
        <v>43</v>
      </c>
      <c r="E3723" s="1084">
        <v>10.97</v>
      </c>
      <c r="F3723" s="1084">
        <v>4.25</v>
      </c>
      <c r="G3723" s="1085">
        <v>6.72</v>
      </c>
      <c r="H3723" s="632" t="s">
        <v>12257</v>
      </c>
      <c r="I3723" s="390">
        <v>43617</v>
      </c>
    </row>
    <row r="3724" spans="1:9">
      <c r="A3724" s="1082">
        <v>92318</v>
      </c>
      <c r="B3724" s="1083" t="s">
        <v>7230</v>
      </c>
      <c r="C3724" s="630" t="s">
        <v>5407</v>
      </c>
      <c r="D3724" s="1083" t="s">
        <v>43</v>
      </c>
      <c r="E3724" s="1084">
        <v>17.100000000000001</v>
      </c>
      <c r="F3724" s="1084">
        <v>4.8899999999999997</v>
      </c>
      <c r="G3724" s="1085">
        <v>12.21</v>
      </c>
      <c r="H3724" s="632" t="s">
        <v>12257</v>
      </c>
      <c r="I3724" s="390">
        <v>43617</v>
      </c>
    </row>
    <row r="3725" spans="1:9">
      <c r="A3725" s="1082">
        <v>92319</v>
      </c>
      <c r="B3725" s="1083" t="s">
        <v>7231</v>
      </c>
      <c r="C3725" s="630" t="s">
        <v>5407</v>
      </c>
      <c r="D3725" s="1083" t="s">
        <v>43</v>
      </c>
      <c r="E3725" s="1084">
        <v>23.97</v>
      </c>
      <c r="F3725" s="1084">
        <v>5.45</v>
      </c>
      <c r="G3725" s="1085">
        <v>18.52</v>
      </c>
      <c r="H3725" s="632" t="s">
        <v>12257</v>
      </c>
      <c r="I3725" s="390">
        <v>43617</v>
      </c>
    </row>
    <row r="3726" spans="1:9">
      <c r="A3726" s="1082">
        <v>92326</v>
      </c>
      <c r="B3726" s="1083" t="s">
        <v>7232</v>
      </c>
      <c r="C3726" s="630" t="s">
        <v>5407</v>
      </c>
      <c r="D3726" s="1083" t="s">
        <v>43</v>
      </c>
      <c r="E3726" s="1084">
        <v>9.39</v>
      </c>
      <c r="F3726" s="1084">
        <v>3.3</v>
      </c>
      <c r="G3726" s="1085">
        <v>6.09</v>
      </c>
      <c r="H3726" s="632" t="s">
        <v>12257</v>
      </c>
      <c r="I3726" s="390">
        <v>43617</v>
      </c>
    </row>
    <row r="3727" spans="1:9">
      <c r="A3727" s="1082">
        <v>92327</v>
      </c>
      <c r="B3727" s="1083" t="s">
        <v>7233</v>
      </c>
      <c r="C3727" s="630" t="s">
        <v>5407</v>
      </c>
      <c r="D3727" s="1083" t="s">
        <v>43</v>
      </c>
      <c r="E3727" s="1084">
        <v>14.81</v>
      </c>
      <c r="F3727" s="1084">
        <v>4.99</v>
      </c>
      <c r="G3727" s="1085">
        <v>9.82</v>
      </c>
      <c r="H3727" s="632" t="s">
        <v>12257</v>
      </c>
      <c r="I3727" s="390">
        <v>43617</v>
      </c>
    </row>
    <row r="3728" spans="1:9">
      <c r="A3728" s="1082">
        <v>92328</v>
      </c>
      <c r="B3728" s="1083" t="s">
        <v>7234</v>
      </c>
      <c r="C3728" s="630" t="s">
        <v>5407</v>
      </c>
      <c r="D3728" s="1083" t="s">
        <v>43</v>
      </c>
      <c r="E3728" s="1084">
        <v>22.02</v>
      </c>
      <c r="F3728" s="1084">
        <v>6.41</v>
      </c>
      <c r="G3728" s="1085">
        <v>15.61</v>
      </c>
      <c r="H3728" s="632" t="s">
        <v>12257</v>
      </c>
      <c r="I3728" s="390">
        <v>43617</v>
      </c>
    </row>
    <row r="3729" spans="1:9">
      <c r="A3729" s="1082">
        <v>92329</v>
      </c>
      <c r="B3729" s="1083" t="s">
        <v>7235</v>
      </c>
      <c r="C3729" s="630" t="s">
        <v>5407</v>
      </c>
      <c r="D3729" s="1083" t="s">
        <v>43</v>
      </c>
      <c r="E3729" s="1084">
        <v>5.38</v>
      </c>
      <c r="F3729" s="1084">
        <v>2.21</v>
      </c>
      <c r="G3729" s="1085">
        <v>3.17</v>
      </c>
      <c r="H3729" s="632" t="s">
        <v>12257</v>
      </c>
      <c r="I3729" s="390">
        <v>43617</v>
      </c>
    </row>
    <row r="3730" spans="1:9">
      <c r="A3730" s="1082">
        <v>92330</v>
      </c>
      <c r="B3730" s="1083" t="s">
        <v>7236</v>
      </c>
      <c r="C3730" s="630" t="s">
        <v>5407</v>
      </c>
      <c r="D3730" s="1083" t="s">
        <v>43</v>
      </c>
      <c r="E3730" s="1084">
        <v>8.92</v>
      </c>
      <c r="F3730" s="1084">
        <v>3.31</v>
      </c>
      <c r="G3730" s="1085">
        <v>5.61</v>
      </c>
      <c r="H3730" s="632" t="s">
        <v>12257</v>
      </c>
      <c r="I3730" s="390">
        <v>43617</v>
      </c>
    </row>
    <row r="3731" spans="1:9">
      <c r="A3731" s="1082">
        <v>92331</v>
      </c>
      <c r="B3731" s="1083" t="s">
        <v>7237</v>
      </c>
      <c r="C3731" s="630" t="s">
        <v>5407</v>
      </c>
      <c r="D3731" s="1083" t="s">
        <v>43</v>
      </c>
      <c r="E3731" s="1084">
        <v>13.87</v>
      </c>
      <c r="F3731" s="1084">
        <v>4.29</v>
      </c>
      <c r="G3731" s="1085">
        <v>9.58</v>
      </c>
      <c r="H3731" s="632" t="s">
        <v>12257</v>
      </c>
      <c r="I3731" s="390">
        <v>43617</v>
      </c>
    </row>
    <row r="3732" spans="1:9">
      <c r="A3732" s="1082">
        <v>92332</v>
      </c>
      <c r="B3732" s="1083" t="s">
        <v>7238</v>
      </c>
      <c r="C3732" s="630" t="s">
        <v>5407</v>
      </c>
      <c r="D3732" s="1083" t="s">
        <v>43</v>
      </c>
      <c r="E3732" s="1084">
        <v>11.17</v>
      </c>
      <c r="F3732" s="1084">
        <v>4.4000000000000004</v>
      </c>
      <c r="G3732" s="1085">
        <v>6.77</v>
      </c>
      <c r="H3732" s="632" t="s">
        <v>12257</v>
      </c>
      <c r="I3732" s="390">
        <v>43617</v>
      </c>
    </row>
    <row r="3733" spans="1:9">
      <c r="A3733" s="1082">
        <v>92333</v>
      </c>
      <c r="B3733" s="1083" t="s">
        <v>7239</v>
      </c>
      <c r="C3733" s="630" t="s">
        <v>5407</v>
      </c>
      <c r="D3733" s="1083" t="s">
        <v>43</v>
      </c>
      <c r="E3733" s="1084">
        <v>19.579999999999998</v>
      </c>
      <c r="F3733" s="1084">
        <v>6.64</v>
      </c>
      <c r="G3733" s="1085">
        <v>12.94</v>
      </c>
      <c r="H3733" s="632" t="s">
        <v>12257</v>
      </c>
      <c r="I3733" s="390">
        <v>43617</v>
      </c>
    </row>
    <row r="3734" spans="1:9">
      <c r="A3734" s="1082">
        <v>92334</v>
      </c>
      <c r="B3734" s="1083" t="s">
        <v>7240</v>
      </c>
      <c r="C3734" s="630" t="s">
        <v>5407</v>
      </c>
      <c r="D3734" s="1083" t="s">
        <v>43</v>
      </c>
      <c r="E3734" s="1084">
        <v>28.41</v>
      </c>
      <c r="F3734" s="1084">
        <v>8.56</v>
      </c>
      <c r="G3734" s="1085">
        <v>19.850000000000001</v>
      </c>
      <c r="H3734" s="632" t="s">
        <v>12257</v>
      </c>
      <c r="I3734" s="390">
        <v>43617</v>
      </c>
    </row>
    <row r="3735" spans="1:9">
      <c r="A3735" s="1082">
        <v>92344</v>
      </c>
      <c r="B3735" s="1083" t="s">
        <v>1378</v>
      </c>
      <c r="C3735" s="630" t="s">
        <v>5407</v>
      </c>
      <c r="D3735" s="1083" t="s">
        <v>43</v>
      </c>
      <c r="E3735" s="1084">
        <v>37.56</v>
      </c>
      <c r="F3735" s="1084">
        <v>14.97</v>
      </c>
      <c r="G3735" s="1085">
        <v>22.59</v>
      </c>
      <c r="H3735" s="632" t="s">
        <v>12257</v>
      </c>
      <c r="I3735" s="390">
        <v>43617</v>
      </c>
    </row>
    <row r="3736" spans="1:9">
      <c r="A3736" s="1082">
        <v>92345</v>
      </c>
      <c r="B3736" s="1083" t="s">
        <v>4001</v>
      </c>
      <c r="C3736" s="630" t="s">
        <v>5407</v>
      </c>
      <c r="D3736" s="1083" t="s">
        <v>43</v>
      </c>
      <c r="E3736" s="1084">
        <v>37.549999999999997</v>
      </c>
      <c r="F3736" s="1084">
        <v>14.97</v>
      </c>
      <c r="G3736" s="1085">
        <v>22.58</v>
      </c>
      <c r="H3736" s="632" t="s">
        <v>12257</v>
      </c>
      <c r="I3736" s="390">
        <v>43617</v>
      </c>
    </row>
    <row r="3737" spans="1:9">
      <c r="A3737" s="1082">
        <v>92346</v>
      </c>
      <c r="B3737" s="1083" t="s">
        <v>4002</v>
      </c>
      <c r="C3737" s="630" t="s">
        <v>5407</v>
      </c>
      <c r="D3737" s="1083" t="s">
        <v>43</v>
      </c>
      <c r="E3737" s="1084">
        <v>48.1</v>
      </c>
      <c r="F3737" s="1084">
        <v>16.3</v>
      </c>
      <c r="G3737" s="1085">
        <v>31.8</v>
      </c>
      <c r="H3737" s="632" t="s">
        <v>12257</v>
      </c>
      <c r="I3737" s="390">
        <v>43617</v>
      </c>
    </row>
    <row r="3738" spans="1:9">
      <c r="A3738" s="1082">
        <v>92347</v>
      </c>
      <c r="B3738" s="1083" t="s">
        <v>4003</v>
      </c>
      <c r="C3738" s="630" t="s">
        <v>5407</v>
      </c>
      <c r="D3738" s="1083" t="s">
        <v>43</v>
      </c>
      <c r="E3738" s="1084">
        <v>52.83</v>
      </c>
      <c r="F3738" s="1084">
        <v>16.3</v>
      </c>
      <c r="G3738" s="1085">
        <v>36.53</v>
      </c>
      <c r="H3738" s="632" t="s">
        <v>12257</v>
      </c>
      <c r="I3738" s="390">
        <v>43617</v>
      </c>
    </row>
    <row r="3739" spans="1:9">
      <c r="A3739" s="1082">
        <v>92348</v>
      </c>
      <c r="B3739" s="1083" t="s">
        <v>1379</v>
      </c>
      <c r="C3739" s="630" t="s">
        <v>5407</v>
      </c>
      <c r="D3739" s="1083" t="s">
        <v>43</v>
      </c>
      <c r="E3739" s="1084">
        <v>65.510000000000005</v>
      </c>
      <c r="F3739" s="1084">
        <v>17.57</v>
      </c>
      <c r="G3739" s="1085">
        <v>47.94</v>
      </c>
      <c r="H3739" s="632" t="s">
        <v>12257</v>
      </c>
      <c r="I3739" s="390">
        <v>43617</v>
      </c>
    </row>
    <row r="3740" spans="1:9">
      <c r="A3740" s="1082">
        <v>92349</v>
      </c>
      <c r="B3740" s="1083" t="s">
        <v>4004</v>
      </c>
      <c r="C3740" s="630" t="s">
        <v>5407</v>
      </c>
      <c r="D3740" s="1083" t="s">
        <v>43</v>
      </c>
      <c r="E3740" s="1084">
        <v>69.72</v>
      </c>
      <c r="F3740" s="1084">
        <v>17.57</v>
      </c>
      <c r="G3740" s="1085">
        <v>52.15</v>
      </c>
      <c r="H3740" s="632" t="s">
        <v>12257</v>
      </c>
      <c r="I3740" s="390">
        <v>43617</v>
      </c>
    </row>
    <row r="3741" spans="1:9">
      <c r="A3741" s="1082">
        <v>92350</v>
      </c>
      <c r="B3741" s="1083" t="s">
        <v>1380</v>
      </c>
      <c r="C3741" s="630" t="s">
        <v>5407</v>
      </c>
      <c r="D3741" s="1083" t="s">
        <v>43</v>
      </c>
      <c r="E3741" s="1084">
        <v>55.84</v>
      </c>
      <c r="F3741" s="1084">
        <v>22.44</v>
      </c>
      <c r="G3741" s="1085">
        <v>33.4</v>
      </c>
      <c r="H3741" s="632" t="s">
        <v>12257</v>
      </c>
      <c r="I3741" s="390">
        <v>43617</v>
      </c>
    </row>
    <row r="3742" spans="1:9">
      <c r="A3742" s="1082">
        <v>92351</v>
      </c>
      <c r="B3742" s="1083" t="s">
        <v>1381</v>
      </c>
      <c r="C3742" s="630" t="s">
        <v>5407</v>
      </c>
      <c r="D3742" s="1083" t="s">
        <v>43</v>
      </c>
      <c r="E3742" s="1084">
        <v>54.79</v>
      </c>
      <c r="F3742" s="1084">
        <v>22.44</v>
      </c>
      <c r="G3742" s="1085">
        <v>32.35</v>
      </c>
      <c r="H3742" s="632" t="s">
        <v>12257</v>
      </c>
      <c r="I3742" s="390">
        <v>43617</v>
      </c>
    </row>
    <row r="3743" spans="1:9">
      <c r="A3743" s="1082">
        <v>92352</v>
      </c>
      <c r="B3743" s="1083" t="s">
        <v>4005</v>
      </c>
      <c r="C3743" s="630" t="s">
        <v>5407</v>
      </c>
      <c r="D3743" s="1083" t="s">
        <v>43</v>
      </c>
      <c r="E3743" s="1084">
        <v>81.11</v>
      </c>
      <c r="F3743" s="1084">
        <v>24.39</v>
      </c>
      <c r="G3743" s="1085">
        <v>56.72</v>
      </c>
      <c r="H3743" s="632" t="s">
        <v>12257</v>
      </c>
      <c r="I3743" s="390">
        <v>43617</v>
      </c>
    </row>
    <row r="3744" spans="1:9">
      <c r="A3744" s="1082">
        <v>92353</v>
      </c>
      <c r="B3744" s="1083" t="s">
        <v>4006</v>
      </c>
      <c r="C3744" s="630" t="s">
        <v>5407</v>
      </c>
      <c r="D3744" s="1083" t="s">
        <v>43</v>
      </c>
      <c r="E3744" s="1084">
        <v>76.48</v>
      </c>
      <c r="F3744" s="1084">
        <v>24.39</v>
      </c>
      <c r="G3744" s="1085">
        <v>52.09</v>
      </c>
      <c r="H3744" s="632" t="s">
        <v>12257</v>
      </c>
      <c r="I3744" s="390">
        <v>43617</v>
      </c>
    </row>
    <row r="3745" spans="1:9">
      <c r="A3745" s="1082">
        <v>92354</v>
      </c>
      <c r="B3745" s="1083" t="s">
        <v>1382</v>
      </c>
      <c r="C3745" s="630" t="s">
        <v>5407</v>
      </c>
      <c r="D3745" s="1083" t="s">
        <v>43</v>
      </c>
      <c r="E3745" s="1084">
        <v>105.38</v>
      </c>
      <c r="F3745" s="1084">
        <v>26.37</v>
      </c>
      <c r="G3745" s="1085">
        <v>79.010000000000005</v>
      </c>
      <c r="H3745" s="632" t="s">
        <v>12257</v>
      </c>
      <c r="I3745" s="390">
        <v>43617</v>
      </c>
    </row>
    <row r="3746" spans="1:9">
      <c r="A3746" s="1082">
        <v>92355</v>
      </c>
      <c r="B3746" s="1083" t="s">
        <v>1383</v>
      </c>
      <c r="C3746" s="630" t="s">
        <v>5407</v>
      </c>
      <c r="D3746" s="1083" t="s">
        <v>43</v>
      </c>
      <c r="E3746" s="1084">
        <v>96.47</v>
      </c>
      <c r="F3746" s="1084">
        <v>26.37</v>
      </c>
      <c r="G3746" s="1085">
        <v>70.099999999999994</v>
      </c>
      <c r="H3746" s="632" t="s">
        <v>12257</v>
      </c>
      <c r="I3746" s="390">
        <v>43617</v>
      </c>
    </row>
    <row r="3747" spans="1:9">
      <c r="A3747" s="1082">
        <v>92356</v>
      </c>
      <c r="B3747" s="1083" t="s">
        <v>1384</v>
      </c>
      <c r="C3747" s="630" t="s">
        <v>5407</v>
      </c>
      <c r="D3747" s="1083" t="s">
        <v>43</v>
      </c>
      <c r="E3747" s="1084">
        <v>73.08</v>
      </c>
      <c r="F3747" s="1084">
        <v>29.93</v>
      </c>
      <c r="G3747" s="1085">
        <v>43.15</v>
      </c>
      <c r="H3747" s="632" t="s">
        <v>12257</v>
      </c>
      <c r="I3747" s="390">
        <v>43617</v>
      </c>
    </row>
    <row r="3748" spans="1:9">
      <c r="A3748" s="1082">
        <v>92357</v>
      </c>
      <c r="B3748" s="1083" t="s">
        <v>1385</v>
      </c>
      <c r="C3748" s="630" t="s">
        <v>5407</v>
      </c>
      <c r="D3748" s="1083" t="s">
        <v>43</v>
      </c>
      <c r="E3748" s="1084">
        <v>104.34</v>
      </c>
      <c r="F3748" s="1084">
        <v>32.56</v>
      </c>
      <c r="G3748" s="1085">
        <v>71.78</v>
      </c>
      <c r="H3748" s="632" t="s">
        <v>12257</v>
      </c>
      <c r="I3748" s="390">
        <v>43617</v>
      </c>
    </row>
    <row r="3749" spans="1:9">
      <c r="A3749" s="1082">
        <v>92358</v>
      </c>
      <c r="B3749" s="1083" t="s">
        <v>1386</v>
      </c>
      <c r="C3749" s="630" t="s">
        <v>5407</v>
      </c>
      <c r="D3749" s="1083" t="s">
        <v>43</v>
      </c>
      <c r="E3749" s="1084">
        <v>127.83</v>
      </c>
      <c r="F3749" s="1084">
        <v>35.159999999999997</v>
      </c>
      <c r="G3749" s="1085">
        <v>92.67</v>
      </c>
      <c r="H3749" s="632" t="s">
        <v>12257</v>
      </c>
      <c r="I3749" s="390">
        <v>43617</v>
      </c>
    </row>
    <row r="3750" spans="1:9">
      <c r="A3750" s="1082">
        <v>92369</v>
      </c>
      <c r="B3750" s="1083" t="s">
        <v>4007</v>
      </c>
      <c r="C3750" s="630" t="s">
        <v>5407</v>
      </c>
      <c r="D3750" s="1083" t="s">
        <v>43</v>
      </c>
      <c r="E3750" s="1084">
        <v>21.46</v>
      </c>
      <c r="F3750" s="1084">
        <v>11.41</v>
      </c>
      <c r="G3750" s="1085">
        <v>10.050000000000001</v>
      </c>
      <c r="H3750" s="632" t="s">
        <v>12257</v>
      </c>
      <c r="I3750" s="390">
        <v>43617</v>
      </c>
    </row>
    <row r="3751" spans="1:9">
      <c r="A3751" s="1082">
        <v>92370</v>
      </c>
      <c r="B3751" s="1083" t="s">
        <v>4008</v>
      </c>
      <c r="C3751" s="630" t="s">
        <v>5407</v>
      </c>
      <c r="D3751" s="1083" t="s">
        <v>43</v>
      </c>
      <c r="E3751" s="1084">
        <v>22.31</v>
      </c>
      <c r="F3751" s="1084">
        <v>11.41</v>
      </c>
      <c r="G3751" s="1085">
        <v>10.9</v>
      </c>
      <c r="H3751" s="632" t="s">
        <v>12257</v>
      </c>
      <c r="I3751" s="390">
        <v>43617</v>
      </c>
    </row>
    <row r="3752" spans="1:9">
      <c r="A3752" s="1082">
        <v>92371</v>
      </c>
      <c r="B3752" s="1083" t="s">
        <v>4009</v>
      </c>
      <c r="C3752" s="630" t="s">
        <v>5407</v>
      </c>
      <c r="D3752" s="1083" t="s">
        <v>43</v>
      </c>
      <c r="E3752" s="1084">
        <v>25.44</v>
      </c>
      <c r="F3752" s="1084">
        <v>12.38</v>
      </c>
      <c r="G3752" s="1085">
        <v>13.06</v>
      </c>
      <c r="H3752" s="632" t="s">
        <v>12257</v>
      </c>
      <c r="I3752" s="390">
        <v>43617</v>
      </c>
    </row>
    <row r="3753" spans="1:9">
      <c r="A3753" s="1082">
        <v>92372</v>
      </c>
      <c r="B3753" s="1083" t="s">
        <v>4010</v>
      </c>
      <c r="C3753" s="630" t="s">
        <v>5407</v>
      </c>
      <c r="D3753" s="1083" t="s">
        <v>43</v>
      </c>
      <c r="E3753" s="1084">
        <v>26.23</v>
      </c>
      <c r="F3753" s="1084">
        <v>12.38</v>
      </c>
      <c r="G3753" s="1085">
        <v>13.85</v>
      </c>
      <c r="H3753" s="632" t="s">
        <v>12257</v>
      </c>
      <c r="I3753" s="390">
        <v>43617</v>
      </c>
    </row>
    <row r="3754" spans="1:9">
      <c r="A3754" s="1082">
        <v>92373</v>
      </c>
      <c r="B3754" s="1083" t="s">
        <v>4011</v>
      </c>
      <c r="C3754" s="630" t="s">
        <v>5407</v>
      </c>
      <c r="D3754" s="1083" t="s">
        <v>43</v>
      </c>
      <c r="E3754" s="1084">
        <v>29.65</v>
      </c>
      <c r="F3754" s="1084">
        <v>13.52</v>
      </c>
      <c r="G3754" s="1085">
        <v>16.13</v>
      </c>
      <c r="H3754" s="632" t="s">
        <v>12257</v>
      </c>
      <c r="I3754" s="390">
        <v>43617</v>
      </c>
    </row>
    <row r="3755" spans="1:9">
      <c r="A3755" s="1082">
        <v>92374</v>
      </c>
      <c r="B3755" s="1083" t="s">
        <v>4012</v>
      </c>
      <c r="C3755" s="630" t="s">
        <v>5407</v>
      </c>
      <c r="D3755" s="1083" t="s">
        <v>43</v>
      </c>
      <c r="E3755" s="1084">
        <v>29.8</v>
      </c>
      <c r="F3755" s="1084">
        <v>13.52</v>
      </c>
      <c r="G3755" s="1085">
        <v>16.28</v>
      </c>
      <c r="H3755" s="632" t="s">
        <v>12257</v>
      </c>
      <c r="I3755" s="390">
        <v>43617</v>
      </c>
    </row>
    <row r="3756" spans="1:9">
      <c r="A3756" s="1082">
        <v>92375</v>
      </c>
      <c r="B3756" s="1083" t="s">
        <v>4013</v>
      </c>
      <c r="C3756" s="630" t="s">
        <v>5407</v>
      </c>
      <c r="D3756" s="1083" t="s">
        <v>43</v>
      </c>
      <c r="E3756" s="1084">
        <v>37.53</v>
      </c>
      <c r="F3756" s="1084">
        <v>14.95</v>
      </c>
      <c r="G3756" s="1085">
        <v>22.58</v>
      </c>
      <c r="H3756" s="632" t="s">
        <v>12257</v>
      </c>
      <c r="I3756" s="390">
        <v>43617</v>
      </c>
    </row>
    <row r="3757" spans="1:9">
      <c r="A3757" s="1082">
        <v>92376</v>
      </c>
      <c r="B3757" s="1083" t="s">
        <v>4014</v>
      </c>
      <c r="C3757" s="630" t="s">
        <v>5407</v>
      </c>
      <c r="D3757" s="1083" t="s">
        <v>43</v>
      </c>
      <c r="E3757" s="1084">
        <v>37.520000000000003</v>
      </c>
      <c r="F3757" s="1084">
        <v>14.95</v>
      </c>
      <c r="G3757" s="1085">
        <v>22.57</v>
      </c>
      <c r="H3757" s="632" t="s">
        <v>12257</v>
      </c>
      <c r="I3757" s="390">
        <v>43617</v>
      </c>
    </row>
    <row r="3758" spans="1:9">
      <c r="A3758" s="1082">
        <v>92377</v>
      </c>
      <c r="B3758" s="1083" t="s">
        <v>4015</v>
      </c>
      <c r="C3758" s="630" t="s">
        <v>5407</v>
      </c>
      <c r="D3758" s="1083" t="s">
        <v>43</v>
      </c>
      <c r="E3758" s="1084">
        <v>49.2</v>
      </c>
      <c r="F3758" s="1084">
        <v>17.07</v>
      </c>
      <c r="G3758" s="1085">
        <v>32.130000000000003</v>
      </c>
      <c r="H3758" s="632" t="s">
        <v>12257</v>
      </c>
      <c r="I3758" s="390">
        <v>43617</v>
      </c>
    </row>
    <row r="3759" spans="1:9">
      <c r="A3759" s="1082">
        <v>92378</v>
      </c>
      <c r="B3759" s="1083" t="s">
        <v>4016</v>
      </c>
      <c r="C3759" s="630" t="s">
        <v>5407</v>
      </c>
      <c r="D3759" s="1083" t="s">
        <v>43</v>
      </c>
      <c r="E3759" s="1084">
        <v>53.93</v>
      </c>
      <c r="F3759" s="1084">
        <v>17.07</v>
      </c>
      <c r="G3759" s="1085">
        <v>36.86</v>
      </c>
      <c r="H3759" s="632" t="s">
        <v>12257</v>
      </c>
      <c r="I3759" s="390">
        <v>43617</v>
      </c>
    </row>
    <row r="3760" spans="1:9">
      <c r="A3760" s="1082">
        <v>92379</v>
      </c>
      <c r="B3760" s="1083" t="s">
        <v>4017</v>
      </c>
      <c r="C3760" s="630" t="s">
        <v>5407</v>
      </c>
      <c r="D3760" s="1083" t="s">
        <v>43</v>
      </c>
      <c r="E3760" s="1084">
        <v>67.78</v>
      </c>
      <c r="F3760" s="1084">
        <v>19.2</v>
      </c>
      <c r="G3760" s="1085">
        <v>48.58</v>
      </c>
      <c r="H3760" s="632" t="s">
        <v>12257</v>
      </c>
      <c r="I3760" s="390">
        <v>43617</v>
      </c>
    </row>
    <row r="3761" spans="1:9">
      <c r="A3761" s="1082">
        <v>92380</v>
      </c>
      <c r="B3761" s="1083" t="s">
        <v>4018</v>
      </c>
      <c r="C3761" s="630" t="s">
        <v>5407</v>
      </c>
      <c r="D3761" s="1083" t="s">
        <v>43</v>
      </c>
      <c r="E3761" s="1084">
        <v>71.989999999999995</v>
      </c>
      <c r="F3761" s="1084">
        <v>19.2</v>
      </c>
      <c r="G3761" s="1085">
        <v>52.79</v>
      </c>
      <c r="H3761" s="632" t="s">
        <v>12257</v>
      </c>
      <c r="I3761" s="390">
        <v>43617</v>
      </c>
    </row>
    <row r="3762" spans="1:9">
      <c r="A3762" s="1082">
        <v>92381</v>
      </c>
      <c r="B3762" s="1083" t="s">
        <v>4019</v>
      </c>
      <c r="C3762" s="630" t="s">
        <v>5407</v>
      </c>
      <c r="D3762" s="1083" t="s">
        <v>43</v>
      </c>
      <c r="E3762" s="1084">
        <v>32.39</v>
      </c>
      <c r="F3762" s="1084">
        <v>17.09</v>
      </c>
      <c r="G3762" s="1085">
        <v>15.3</v>
      </c>
      <c r="H3762" s="632" t="s">
        <v>12257</v>
      </c>
      <c r="I3762" s="390">
        <v>43617</v>
      </c>
    </row>
    <row r="3763" spans="1:9">
      <c r="A3763" s="1082">
        <v>92382</v>
      </c>
      <c r="B3763" s="1083" t="s">
        <v>4020</v>
      </c>
      <c r="C3763" s="630" t="s">
        <v>5407</v>
      </c>
      <c r="D3763" s="1083" t="s">
        <v>43</v>
      </c>
      <c r="E3763" s="1084">
        <v>31.26</v>
      </c>
      <c r="F3763" s="1084">
        <v>17.09</v>
      </c>
      <c r="G3763" s="1085">
        <v>14.17</v>
      </c>
      <c r="H3763" s="632" t="s">
        <v>12257</v>
      </c>
      <c r="I3763" s="390">
        <v>43617</v>
      </c>
    </row>
    <row r="3764" spans="1:9">
      <c r="A3764" s="1082">
        <v>92383</v>
      </c>
      <c r="B3764" s="1083" t="s">
        <v>4021</v>
      </c>
      <c r="C3764" s="630" t="s">
        <v>5407</v>
      </c>
      <c r="D3764" s="1083" t="s">
        <v>43</v>
      </c>
      <c r="E3764" s="1084">
        <v>39.72</v>
      </c>
      <c r="F3764" s="1084">
        <v>18.53</v>
      </c>
      <c r="G3764" s="1085">
        <v>21.19</v>
      </c>
      <c r="H3764" s="632" t="s">
        <v>12257</v>
      </c>
      <c r="I3764" s="390">
        <v>43617</v>
      </c>
    </row>
    <row r="3765" spans="1:9">
      <c r="A3765" s="1082">
        <v>92384</v>
      </c>
      <c r="B3765" s="1083" t="s">
        <v>4022</v>
      </c>
      <c r="C3765" s="630" t="s">
        <v>5407</v>
      </c>
      <c r="D3765" s="1083" t="s">
        <v>43</v>
      </c>
      <c r="E3765" s="1084">
        <v>37.479999999999997</v>
      </c>
      <c r="F3765" s="1084">
        <v>18.53</v>
      </c>
      <c r="G3765" s="1085">
        <v>18.95</v>
      </c>
      <c r="H3765" s="632" t="s">
        <v>12257</v>
      </c>
      <c r="I3765" s="390">
        <v>43617</v>
      </c>
    </row>
    <row r="3766" spans="1:9">
      <c r="A3766" s="1082">
        <v>92385</v>
      </c>
      <c r="B3766" s="1083" t="s">
        <v>4023</v>
      </c>
      <c r="C3766" s="630" t="s">
        <v>5407</v>
      </c>
      <c r="D3766" s="1083" t="s">
        <v>43</v>
      </c>
      <c r="E3766" s="1084">
        <v>45.16</v>
      </c>
      <c r="F3766" s="1084">
        <v>20.27</v>
      </c>
      <c r="G3766" s="1085">
        <v>24.89</v>
      </c>
      <c r="H3766" s="632" t="s">
        <v>12257</v>
      </c>
      <c r="I3766" s="390">
        <v>43617</v>
      </c>
    </row>
    <row r="3767" spans="1:9">
      <c r="A3767" s="1082">
        <v>92386</v>
      </c>
      <c r="B3767" s="1083" t="s">
        <v>4024</v>
      </c>
      <c r="C3767" s="630" t="s">
        <v>5407</v>
      </c>
      <c r="D3767" s="1083" t="s">
        <v>43</v>
      </c>
      <c r="E3767" s="1084">
        <v>43.62</v>
      </c>
      <c r="F3767" s="1084">
        <v>20.27</v>
      </c>
      <c r="G3767" s="1085">
        <v>23.35</v>
      </c>
      <c r="H3767" s="632" t="s">
        <v>12257</v>
      </c>
      <c r="I3767" s="390">
        <v>43617</v>
      </c>
    </row>
    <row r="3768" spans="1:9">
      <c r="A3768" s="1082">
        <v>92387</v>
      </c>
      <c r="B3768" s="1083" t="s">
        <v>4025</v>
      </c>
      <c r="C3768" s="630" t="s">
        <v>5407</v>
      </c>
      <c r="D3768" s="1083" t="s">
        <v>43</v>
      </c>
      <c r="E3768" s="1084">
        <v>55.79</v>
      </c>
      <c r="F3768" s="1084">
        <v>22.39</v>
      </c>
      <c r="G3768" s="1085">
        <v>33.4</v>
      </c>
      <c r="H3768" s="632" t="s">
        <v>12257</v>
      </c>
      <c r="I3768" s="390">
        <v>43617</v>
      </c>
    </row>
    <row r="3769" spans="1:9">
      <c r="A3769" s="1082">
        <v>92388</v>
      </c>
      <c r="B3769" s="1083" t="s">
        <v>4026</v>
      </c>
      <c r="C3769" s="630" t="s">
        <v>5407</v>
      </c>
      <c r="D3769" s="1083" t="s">
        <v>43</v>
      </c>
      <c r="E3769" s="1084">
        <v>54.74</v>
      </c>
      <c r="F3769" s="1084">
        <v>22.39</v>
      </c>
      <c r="G3769" s="1085">
        <v>32.35</v>
      </c>
      <c r="H3769" s="632" t="s">
        <v>12257</v>
      </c>
      <c r="I3769" s="390">
        <v>43617</v>
      </c>
    </row>
    <row r="3770" spans="1:9">
      <c r="A3770" s="1082">
        <v>92389</v>
      </c>
      <c r="B3770" s="1083" t="s">
        <v>4027</v>
      </c>
      <c r="C3770" s="630" t="s">
        <v>5407</v>
      </c>
      <c r="D3770" s="1083" t="s">
        <v>43</v>
      </c>
      <c r="E3770" s="1084">
        <v>82.8</v>
      </c>
      <c r="F3770" s="1084">
        <v>25.61</v>
      </c>
      <c r="G3770" s="1085">
        <v>57.19</v>
      </c>
      <c r="H3770" s="632" t="s">
        <v>12257</v>
      </c>
      <c r="I3770" s="390">
        <v>43617</v>
      </c>
    </row>
    <row r="3771" spans="1:9">
      <c r="A3771" s="1082">
        <v>92390</v>
      </c>
      <c r="B3771" s="1083" t="s">
        <v>4028</v>
      </c>
      <c r="C3771" s="630" t="s">
        <v>5407</v>
      </c>
      <c r="D3771" s="1083" t="s">
        <v>43</v>
      </c>
      <c r="E3771" s="1084">
        <v>78.17</v>
      </c>
      <c r="F3771" s="1084">
        <v>25.61</v>
      </c>
      <c r="G3771" s="1085">
        <v>52.56</v>
      </c>
      <c r="H3771" s="632" t="s">
        <v>12257</v>
      </c>
      <c r="I3771" s="390">
        <v>43617</v>
      </c>
    </row>
    <row r="3772" spans="1:9">
      <c r="A3772" s="1082">
        <v>92635</v>
      </c>
      <c r="B3772" s="1083" t="s">
        <v>4029</v>
      </c>
      <c r="C3772" s="630" t="s">
        <v>5407</v>
      </c>
      <c r="D3772" s="1083" t="s">
        <v>43</v>
      </c>
      <c r="E3772" s="1084">
        <v>108.79</v>
      </c>
      <c r="F3772" s="1084">
        <v>28.81</v>
      </c>
      <c r="G3772" s="1085">
        <v>79.98</v>
      </c>
      <c r="H3772" s="632" t="s">
        <v>12257</v>
      </c>
      <c r="I3772" s="390">
        <v>43617</v>
      </c>
    </row>
    <row r="3773" spans="1:9">
      <c r="A3773" s="1082">
        <v>92636</v>
      </c>
      <c r="B3773" s="1083" t="s">
        <v>4030</v>
      </c>
      <c r="C3773" s="630" t="s">
        <v>5407</v>
      </c>
      <c r="D3773" s="1083" t="s">
        <v>43</v>
      </c>
      <c r="E3773" s="1084">
        <v>99.88</v>
      </c>
      <c r="F3773" s="1084">
        <v>28.82</v>
      </c>
      <c r="G3773" s="1085">
        <v>71.06</v>
      </c>
      <c r="H3773" s="632" t="s">
        <v>12257</v>
      </c>
      <c r="I3773" s="390">
        <v>43617</v>
      </c>
    </row>
    <row r="3774" spans="1:9">
      <c r="A3774" s="1082">
        <v>92637</v>
      </c>
      <c r="B3774" s="1083" t="s">
        <v>4031</v>
      </c>
      <c r="C3774" s="630" t="s">
        <v>5407</v>
      </c>
      <c r="D3774" s="1083" t="s">
        <v>43</v>
      </c>
      <c r="E3774" s="1084">
        <v>42.13</v>
      </c>
      <c r="F3774" s="1084">
        <v>22.77</v>
      </c>
      <c r="G3774" s="1085">
        <v>19.36</v>
      </c>
      <c r="H3774" s="632" t="s">
        <v>12257</v>
      </c>
      <c r="I3774" s="390">
        <v>43617</v>
      </c>
    </row>
    <row r="3775" spans="1:9">
      <c r="A3775" s="1082">
        <v>92638</v>
      </c>
      <c r="B3775" s="1083" t="s">
        <v>4032</v>
      </c>
      <c r="C3775" s="630" t="s">
        <v>5407</v>
      </c>
      <c r="D3775" s="1083" t="s">
        <v>43</v>
      </c>
      <c r="E3775" s="1084">
        <v>50.28</v>
      </c>
      <c r="F3775" s="1084">
        <v>24.74</v>
      </c>
      <c r="G3775" s="1085">
        <v>25.54</v>
      </c>
      <c r="H3775" s="632" t="s">
        <v>12257</v>
      </c>
      <c r="I3775" s="390">
        <v>43617</v>
      </c>
    </row>
    <row r="3776" spans="1:9">
      <c r="A3776" s="1082">
        <v>92639</v>
      </c>
      <c r="B3776" s="1083" t="s">
        <v>4033</v>
      </c>
      <c r="C3776" s="630" t="s">
        <v>5407</v>
      </c>
      <c r="D3776" s="1083" t="s">
        <v>43</v>
      </c>
      <c r="E3776" s="1084">
        <v>57.6</v>
      </c>
      <c r="F3776" s="1084">
        <v>27.02</v>
      </c>
      <c r="G3776" s="1085">
        <v>30.58</v>
      </c>
      <c r="H3776" s="632" t="s">
        <v>12257</v>
      </c>
      <c r="I3776" s="390">
        <v>43617</v>
      </c>
    </row>
    <row r="3777" spans="1:9">
      <c r="A3777" s="1082">
        <v>92640</v>
      </c>
      <c r="B3777" s="1083" t="s">
        <v>4034</v>
      </c>
      <c r="C3777" s="630" t="s">
        <v>5407</v>
      </c>
      <c r="D3777" s="1083" t="s">
        <v>43</v>
      </c>
      <c r="E3777" s="1084">
        <v>72.98</v>
      </c>
      <c r="F3777" s="1084">
        <v>29.86</v>
      </c>
      <c r="G3777" s="1085">
        <v>43.12</v>
      </c>
      <c r="H3777" s="632" t="s">
        <v>12257</v>
      </c>
      <c r="I3777" s="390">
        <v>43617</v>
      </c>
    </row>
    <row r="3778" spans="1:9">
      <c r="A3778" s="1082">
        <v>92642</v>
      </c>
      <c r="B3778" s="1083" t="s">
        <v>4035</v>
      </c>
      <c r="C3778" s="630" t="s">
        <v>5407</v>
      </c>
      <c r="D3778" s="1083" t="s">
        <v>43</v>
      </c>
      <c r="E3778" s="1084">
        <v>106.55</v>
      </c>
      <c r="F3778" s="1084">
        <v>34.119999999999997</v>
      </c>
      <c r="G3778" s="1085">
        <v>72.430000000000007</v>
      </c>
      <c r="H3778" s="632" t="s">
        <v>12257</v>
      </c>
      <c r="I3778" s="390">
        <v>43617</v>
      </c>
    </row>
    <row r="3779" spans="1:9">
      <c r="A3779" s="1082">
        <v>92644</v>
      </c>
      <c r="B3779" s="1083" t="s">
        <v>4036</v>
      </c>
      <c r="C3779" s="630" t="s">
        <v>5407</v>
      </c>
      <c r="D3779" s="1083" t="s">
        <v>43</v>
      </c>
      <c r="E3779" s="1084">
        <v>132.37</v>
      </c>
      <c r="F3779" s="1084">
        <v>38.42</v>
      </c>
      <c r="G3779" s="1085">
        <v>93.95</v>
      </c>
      <c r="H3779" s="632" t="s">
        <v>12257</v>
      </c>
      <c r="I3779" s="390">
        <v>43617</v>
      </c>
    </row>
    <row r="3780" spans="1:9">
      <c r="A3780" s="1082">
        <v>92657</v>
      </c>
      <c r="B3780" s="1083" t="s">
        <v>4037</v>
      </c>
      <c r="C3780" s="630" t="s">
        <v>5407</v>
      </c>
      <c r="D3780" s="1083" t="s">
        <v>43</v>
      </c>
      <c r="E3780" s="1084">
        <v>15.31</v>
      </c>
      <c r="F3780" s="1084">
        <v>6.97</v>
      </c>
      <c r="G3780" s="1085">
        <v>8.34</v>
      </c>
      <c r="H3780" s="632" t="s">
        <v>12257</v>
      </c>
      <c r="I3780" s="390">
        <v>43617</v>
      </c>
    </row>
    <row r="3781" spans="1:9">
      <c r="A3781" s="1082">
        <v>92658</v>
      </c>
      <c r="B3781" s="1083" t="s">
        <v>4038</v>
      </c>
      <c r="C3781" s="630" t="s">
        <v>5407</v>
      </c>
      <c r="D3781" s="1083" t="s">
        <v>43</v>
      </c>
      <c r="E3781" s="1084">
        <v>16.16</v>
      </c>
      <c r="F3781" s="1084">
        <v>6.97</v>
      </c>
      <c r="G3781" s="1085">
        <v>9.19</v>
      </c>
      <c r="H3781" s="632" t="s">
        <v>12257</v>
      </c>
      <c r="I3781" s="390">
        <v>43617</v>
      </c>
    </row>
    <row r="3782" spans="1:9">
      <c r="A3782" s="1082">
        <v>92659</v>
      </c>
      <c r="B3782" s="1083" t="s">
        <v>4039</v>
      </c>
      <c r="C3782" s="630" t="s">
        <v>5407</v>
      </c>
      <c r="D3782" s="1083" t="s">
        <v>43</v>
      </c>
      <c r="E3782" s="1084">
        <v>18.46</v>
      </c>
      <c r="F3782" s="1084">
        <v>7.39</v>
      </c>
      <c r="G3782" s="1085">
        <v>11.07</v>
      </c>
      <c r="H3782" s="632" t="s">
        <v>12257</v>
      </c>
      <c r="I3782" s="390">
        <v>43617</v>
      </c>
    </row>
    <row r="3783" spans="1:9">
      <c r="A3783" s="1082">
        <v>92660</v>
      </c>
      <c r="B3783" s="1083" t="s">
        <v>4040</v>
      </c>
      <c r="C3783" s="630" t="s">
        <v>5407</v>
      </c>
      <c r="D3783" s="1083" t="s">
        <v>43</v>
      </c>
      <c r="E3783" s="1084">
        <v>19.25</v>
      </c>
      <c r="F3783" s="1084">
        <v>7.39</v>
      </c>
      <c r="G3783" s="1085">
        <v>11.86</v>
      </c>
      <c r="H3783" s="632" t="s">
        <v>12257</v>
      </c>
      <c r="I3783" s="390">
        <v>43617</v>
      </c>
    </row>
    <row r="3784" spans="1:9">
      <c r="A3784" s="1082">
        <v>92661</v>
      </c>
      <c r="B3784" s="1083" t="s">
        <v>4041</v>
      </c>
      <c r="C3784" s="630" t="s">
        <v>5407</v>
      </c>
      <c r="D3784" s="1083" t="s">
        <v>43</v>
      </c>
      <c r="E3784" s="1084">
        <v>21.7</v>
      </c>
      <c r="F3784" s="1084">
        <v>7.82</v>
      </c>
      <c r="G3784" s="1085">
        <v>13.88</v>
      </c>
      <c r="H3784" s="632" t="s">
        <v>12257</v>
      </c>
      <c r="I3784" s="390">
        <v>43617</v>
      </c>
    </row>
    <row r="3785" spans="1:9">
      <c r="A3785" s="1082">
        <v>92662</v>
      </c>
      <c r="B3785" s="1083" t="s">
        <v>4042</v>
      </c>
      <c r="C3785" s="630" t="s">
        <v>5407</v>
      </c>
      <c r="D3785" s="1083" t="s">
        <v>43</v>
      </c>
      <c r="E3785" s="1084">
        <v>21.85</v>
      </c>
      <c r="F3785" s="1084">
        <v>7.82</v>
      </c>
      <c r="G3785" s="1085">
        <v>14.03</v>
      </c>
      <c r="H3785" s="632" t="s">
        <v>12257</v>
      </c>
      <c r="I3785" s="390">
        <v>43617</v>
      </c>
    </row>
    <row r="3786" spans="1:9">
      <c r="A3786" s="1082">
        <v>92663</v>
      </c>
      <c r="B3786" s="1083" t="s">
        <v>4043</v>
      </c>
      <c r="C3786" s="630" t="s">
        <v>5407</v>
      </c>
      <c r="D3786" s="1083" t="s">
        <v>43</v>
      </c>
      <c r="E3786" s="1084">
        <v>28.36</v>
      </c>
      <c r="F3786" s="1084">
        <v>8.39</v>
      </c>
      <c r="G3786" s="1085">
        <v>19.97</v>
      </c>
      <c r="H3786" s="632" t="s">
        <v>12257</v>
      </c>
      <c r="I3786" s="390">
        <v>43617</v>
      </c>
    </row>
    <row r="3787" spans="1:9">
      <c r="A3787" s="1082">
        <v>92664</v>
      </c>
      <c r="B3787" s="1083" t="s">
        <v>4044</v>
      </c>
      <c r="C3787" s="630" t="s">
        <v>5407</v>
      </c>
      <c r="D3787" s="1083" t="s">
        <v>43</v>
      </c>
      <c r="E3787" s="1084">
        <v>28.35</v>
      </c>
      <c r="F3787" s="1084">
        <v>8.39</v>
      </c>
      <c r="G3787" s="1085">
        <v>19.96</v>
      </c>
      <c r="H3787" s="632" t="s">
        <v>12257</v>
      </c>
      <c r="I3787" s="390">
        <v>43617</v>
      </c>
    </row>
    <row r="3788" spans="1:9">
      <c r="A3788" s="1082">
        <v>92665</v>
      </c>
      <c r="B3788" s="1083" t="s">
        <v>4045</v>
      </c>
      <c r="C3788" s="630" t="s">
        <v>5407</v>
      </c>
      <c r="D3788" s="1083" t="s">
        <v>43</v>
      </c>
      <c r="E3788" s="1084">
        <v>38.229999999999997</v>
      </c>
      <c r="F3788" s="1084">
        <v>9.23</v>
      </c>
      <c r="G3788" s="1085">
        <v>29</v>
      </c>
      <c r="H3788" s="632" t="s">
        <v>12257</v>
      </c>
      <c r="I3788" s="390">
        <v>43617</v>
      </c>
    </row>
    <row r="3789" spans="1:9">
      <c r="A3789" s="1082">
        <v>92666</v>
      </c>
      <c r="B3789" s="1083" t="s">
        <v>4046</v>
      </c>
      <c r="C3789" s="630" t="s">
        <v>5407</v>
      </c>
      <c r="D3789" s="1083" t="s">
        <v>43</v>
      </c>
      <c r="E3789" s="1084">
        <v>42.96</v>
      </c>
      <c r="F3789" s="1084">
        <v>9.23</v>
      </c>
      <c r="G3789" s="1085">
        <v>33.729999999999997</v>
      </c>
      <c r="H3789" s="632" t="s">
        <v>12257</v>
      </c>
      <c r="I3789" s="390">
        <v>43617</v>
      </c>
    </row>
    <row r="3790" spans="1:9">
      <c r="A3790" s="1082">
        <v>92667</v>
      </c>
      <c r="B3790" s="1083" t="s">
        <v>4047</v>
      </c>
      <c r="C3790" s="630" t="s">
        <v>5407</v>
      </c>
      <c r="D3790" s="1083" t="s">
        <v>43</v>
      </c>
      <c r="E3790" s="1084">
        <v>55.02</v>
      </c>
      <c r="F3790" s="1084">
        <v>10.08</v>
      </c>
      <c r="G3790" s="1085">
        <v>44.94</v>
      </c>
      <c r="H3790" s="632" t="s">
        <v>12257</v>
      </c>
      <c r="I3790" s="390">
        <v>43617</v>
      </c>
    </row>
    <row r="3791" spans="1:9">
      <c r="A3791" s="1082">
        <v>92668</v>
      </c>
      <c r="B3791" s="1083" t="s">
        <v>4048</v>
      </c>
      <c r="C3791" s="630" t="s">
        <v>5407</v>
      </c>
      <c r="D3791" s="1083" t="s">
        <v>43</v>
      </c>
      <c r="E3791" s="1084">
        <v>59.23</v>
      </c>
      <c r="F3791" s="1084">
        <v>10.08</v>
      </c>
      <c r="G3791" s="1085">
        <v>49.15</v>
      </c>
      <c r="H3791" s="632" t="s">
        <v>12257</v>
      </c>
      <c r="I3791" s="390">
        <v>43617</v>
      </c>
    </row>
    <row r="3792" spans="1:9">
      <c r="A3792" s="1082">
        <v>92669</v>
      </c>
      <c r="B3792" s="1083" t="s">
        <v>4049</v>
      </c>
      <c r="C3792" s="630" t="s">
        <v>5407</v>
      </c>
      <c r="D3792" s="1083" t="s">
        <v>43</v>
      </c>
      <c r="E3792" s="1084">
        <v>23.17</v>
      </c>
      <c r="F3792" s="1084">
        <v>10.47</v>
      </c>
      <c r="G3792" s="1085">
        <v>12.7</v>
      </c>
      <c r="H3792" s="632" t="s">
        <v>12257</v>
      </c>
      <c r="I3792" s="390">
        <v>43617</v>
      </c>
    </row>
    <row r="3793" spans="1:9">
      <c r="A3793" s="1082">
        <v>92670</v>
      </c>
      <c r="B3793" s="1083" t="s">
        <v>4050</v>
      </c>
      <c r="C3793" s="630" t="s">
        <v>5407</v>
      </c>
      <c r="D3793" s="1083" t="s">
        <v>43</v>
      </c>
      <c r="E3793" s="1084">
        <v>22.04</v>
      </c>
      <c r="F3793" s="1084">
        <v>10.47</v>
      </c>
      <c r="G3793" s="1085">
        <v>11.57</v>
      </c>
      <c r="H3793" s="632" t="s">
        <v>12257</v>
      </c>
      <c r="I3793" s="390">
        <v>43617</v>
      </c>
    </row>
    <row r="3794" spans="1:9">
      <c r="A3794" s="1082">
        <v>92671</v>
      </c>
      <c r="B3794" s="1083" t="s">
        <v>4051</v>
      </c>
      <c r="C3794" s="630" t="s">
        <v>5407</v>
      </c>
      <c r="D3794" s="1083" t="s">
        <v>43</v>
      </c>
      <c r="E3794" s="1084">
        <v>29.26</v>
      </c>
      <c r="F3794" s="1084">
        <v>11.07</v>
      </c>
      <c r="G3794" s="1085">
        <v>18.190000000000001</v>
      </c>
      <c r="H3794" s="632" t="s">
        <v>12257</v>
      </c>
      <c r="I3794" s="390">
        <v>43617</v>
      </c>
    </row>
    <row r="3795" spans="1:9">
      <c r="A3795" s="1082">
        <v>92672</v>
      </c>
      <c r="B3795" s="1083" t="s">
        <v>4052</v>
      </c>
      <c r="C3795" s="630" t="s">
        <v>5407</v>
      </c>
      <c r="D3795" s="1083" t="s">
        <v>43</v>
      </c>
      <c r="E3795" s="1084">
        <v>27.02</v>
      </c>
      <c r="F3795" s="1084">
        <v>11.07</v>
      </c>
      <c r="G3795" s="1085">
        <v>15.95</v>
      </c>
      <c r="H3795" s="632" t="s">
        <v>12257</v>
      </c>
      <c r="I3795" s="390">
        <v>43617</v>
      </c>
    </row>
    <row r="3796" spans="1:9">
      <c r="A3796" s="1082">
        <v>92673</v>
      </c>
      <c r="B3796" s="1083" t="s">
        <v>4053</v>
      </c>
      <c r="C3796" s="630" t="s">
        <v>5407</v>
      </c>
      <c r="D3796" s="1083" t="s">
        <v>43</v>
      </c>
      <c r="E3796" s="1084">
        <v>33.24</v>
      </c>
      <c r="F3796" s="1084">
        <v>11.73</v>
      </c>
      <c r="G3796" s="1085">
        <v>21.51</v>
      </c>
      <c r="H3796" s="632" t="s">
        <v>12257</v>
      </c>
      <c r="I3796" s="390">
        <v>43617</v>
      </c>
    </row>
    <row r="3797" spans="1:9">
      <c r="A3797" s="1082">
        <v>92674</v>
      </c>
      <c r="B3797" s="1083" t="s">
        <v>4054</v>
      </c>
      <c r="C3797" s="630" t="s">
        <v>5407</v>
      </c>
      <c r="D3797" s="1083" t="s">
        <v>43</v>
      </c>
      <c r="E3797" s="1084">
        <v>31.7</v>
      </c>
      <c r="F3797" s="1084">
        <v>11.73</v>
      </c>
      <c r="G3797" s="1085">
        <v>19.97</v>
      </c>
      <c r="H3797" s="632" t="s">
        <v>12257</v>
      </c>
      <c r="I3797" s="390">
        <v>43617</v>
      </c>
    </row>
    <row r="3798" spans="1:9">
      <c r="A3798" s="1082">
        <v>92675</v>
      </c>
      <c r="B3798" s="1083" t="s">
        <v>4055</v>
      </c>
      <c r="C3798" s="630" t="s">
        <v>5407</v>
      </c>
      <c r="D3798" s="1083" t="s">
        <v>43</v>
      </c>
      <c r="E3798" s="1084">
        <v>42.07</v>
      </c>
      <c r="F3798" s="1084">
        <v>12.59</v>
      </c>
      <c r="G3798" s="1085">
        <v>29.48</v>
      </c>
      <c r="H3798" s="632" t="s">
        <v>12257</v>
      </c>
      <c r="I3798" s="390">
        <v>43617</v>
      </c>
    </row>
    <row r="3799" spans="1:9">
      <c r="A3799" s="1082">
        <v>92676</v>
      </c>
      <c r="B3799" s="1083" t="s">
        <v>4056</v>
      </c>
      <c r="C3799" s="630" t="s">
        <v>5407</v>
      </c>
      <c r="D3799" s="1083" t="s">
        <v>43</v>
      </c>
      <c r="E3799" s="1084">
        <v>41.02</v>
      </c>
      <c r="F3799" s="1084">
        <v>12.59</v>
      </c>
      <c r="G3799" s="1085">
        <v>28.43</v>
      </c>
      <c r="H3799" s="632" t="s">
        <v>12257</v>
      </c>
      <c r="I3799" s="390">
        <v>43617</v>
      </c>
    </row>
    <row r="3800" spans="1:9">
      <c r="A3800" s="1082">
        <v>92677</v>
      </c>
      <c r="B3800" s="1083" t="s">
        <v>4057</v>
      </c>
      <c r="C3800" s="630" t="s">
        <v>5407</v>
      </c>
      <c r="D3800" s="1083" t="s">
        <v>43</v>
      </c>
      <c r="E3800" s="1084">
        <v>66.37</v>
      </c>
      <c r="F3800" s="1084">
        <v>13.86</v>
      </c>
      <c r="G3800" s="1085">
        <v>52.51</v>
      </c>
      <c r="H3800" s="632" t="s">
        <v>12257</v>
      </c>
      <c r="I3800" s="390">
        <v>43617</v>
      </c>
    </row>
    <row r="3801" spans="1:9">
      <c r="A3801" s="1082">
        <v>92678</v>
      </c>
      <c r="B3801" s="1083" t="s">
        <v>4058</v>
      </c>
      <c r="C3801" s="630" t="s">
        <v>5407</v>
      </c>
      <c r="D3801" s="1083" t="s">
        <v>43</v>
      </c>
      <c r="E3801" s="1084">
        <v>61.74</v>
      </c>
      <c r="F3801" s="1084">
        <v>13.86</v>
      </c>
      <c r="G3801" s="1085">
        <v>47.88</v>
      </c>
      <c r="H3801" s="632" t="s">
        <v>12257</v>
      </c>
      <c r="I3801" s="390">
        <v>43617</v>
      </c>
    </row>
    <row r="3802" spans="1:9">
      <c r="A3802" s="1082">
        <v>92679</v>
      </c>
      <c r="B3802" s="1083" t="s">
        <v>4059</v>
      </c>
      <c r="C3802" s="630" t="s">
        <v>5407</v>
      </c>
      <c r="D3802" s="1083" t="s">
        <v>43</v>
      </c>
      <c r="E3802" s="1084">
        <v>89.66</v>
      </c>
      <c r="F3802" s="1084">
        <v>15.15</v>
      </c>
      <c r="G3802" s="1085">
        <v>74.510000000000005</v>
      </c>
      <c r="H3802" s="632" t="s">
        <v>12257</v>
      </c>
      <c r="I3802" s="390">
        <v>43617</v>
      </c>
    </row>
    <row r="3803" spans="1:9">
      <c r="A3803" s="1082">
        <v>92680</v>
      </c>
      <c r="B3803" s="1083" t="s">
        <v>4060</v>
      </c>
      <c r="C3803" s="630" t="s">
        <v>5407</v>
      </c>
      <c r="D3803" s="1083" t="s">
        <v>43</v>
      </c>
      <c r="E3803" s="1084">
        <v>80.75</v>
      </c>
      <c r="F3803" s="1084">
        <v>15.15</v>
      </c>
      <c r="G3803" s="1085">
        <v>65.599999999999994</v>
      </c>
      <c r="H3803" s="632" t="s">
        <v>12257</v>
      </c>
      <c r="I3803" s="390">
        <v>43617</v>
      </c>
    </row>
    <row r="3804" spans="1:9">
      <c r="A3804" s="1082">
        <v>92681</v>
      </c>
      <c r="B3804" s="1083" t="s">
        <v>4061</v>
      </c>
      <c r="C3804" s="630" t="s">
        <v>5407</v>
      </c>
      <c r="D3804" s="1083" t="s">
        <v>43</v>
      </c>
      <c r="E3804" s="1084">
        <v>29.82</v>
      </c>
      <c r="F3804" s="1084">
        <v>13.94</v>
      </c>
      <c r="G3804" s="1085">
        <v>15.88</v>
      </c>
      <c r="H3804" s="632" t="s">
        <v>12257</v>
      </c>
      <c r="I3804" s="390">
        <v>43617</v>
      </c>
    </row>
    <row r="3805" spans="1:9">
      <c r="A3805" s="1082">
        <v>92682</v>
      </c>
      <c r="B3805" s="1083" t="s">
        <v>4062</v>
      </c>
      <c r="C3805" s="630" t="s">
        <v>5407</v>
      </c>
      <c r="D3805" s="1083" t="s">
        <v>43</v>
      </c>
      <c r="E3805" s="1084">
        <v>36.270000000000003</v>
      </c>
      <c r="F3805" s="1084">
        <v>14.73</v>
      </c>
      <c r="G3805" s="1085">
        <v>21.54</v>
      </c>
      <c r="H3805" s="632" t="s">
        <v>12257</v>
      </c>
      <c r="I3805" s="390">
        <v>43617</v>
      </c>
    </row>
    <row r="3806" spans="1:9">
      <c r="A3806" s="1082">
        <v>92683</v>
      </c>
      <c r="B3806" s="1083" t="s">
        <v>4063</v>
      </c>
      <c r="C3806" s="630" t="s">
        <v>5407</v>
      </c>
      <c r="D3806" s="1083" t="s">
        <v>43</v>
      </c>
      <c r="E3806" s="1084">
        <v>41.72</v>
      </c>
      <c r="F3806" s="1084">
        <v>15.66</v>
      </c>
      <c r="G3806" s="1085">
        <v>26.06</v>
      </c>
      <c r="H3806" s="632" t="s">
        <v>12257</v>
      </c>
      <c r="I3806" s="390">
        <v>43617</v>
      </c>
    </row>
    <row r="3807" spans="1:9">
      <c r="A3807" s="1082">
        <v>92684</v>
      </c>
      <c r="B3807" s="1083" t="s">
        <v>4064</v>
      </c>
      <c r="C3807" s="630" t="s">
        <v>5407</v>
      </c>
      <c r="D3807" s="1083" t="s">
        <v>43</v>
      </c>
      <c r="E3807" s="1084">
        <v>54.69</v>
      </c>
      <c r="F3807" s="1084">
        <v>16.79</v>
      </c>
      <c r="G3807" s="1085">
        <v>37.9</v>
      </c>
      <c r="H3807" s="632" t="s">
        <v>12257</v>
      </c>
      <c r="I3807" s="390">
        <v>43617</v>
      </c>
    </row>
    <row r="3808" spans="1:9">
      <c r="A3808" s="1082">
        <v>92685</v>
      </c>
      <c r="B3808" s="1083" t="s">
        <v>4065</v>
      </c>
      <c r="C3808" s="630" t="s">
        <v>5407</v>
      </c>
      <c r="D3808" s="1083" t="s">
        <v>43</v>
      </c>
      <c r="E3808" s="1084">
        <v>84.65</v>
      </c>
      <c r="F3808" s="1084">
        <v>18.48</v>
      </c>
      <c r="G3808" s="1085">
        <v>66.17</v>
      </c>
      <c r="H3808" s="632" t="s">
        <v>12257</v>
      </c>
      <c r="I3808" s="390">
        <v>43617</v>
      </c>
    </row>
    <row r="3809" spans="1:9">
      <c r="A3809" s="1082">
        <v>92686</v>
      </c>
      <c r="B3809" s="1083" t="s">
        <v>4066</v>
      </c>
      <c r="C3809" s="630" t="s">
        <v>5407</v>
      </c>
      <c r="D3809" s="1083" t="s">
        <v>43</v>
      </c>
      <c r="E3809" s="1084">
        <v>106.85</v>
      </c>
      <c r="F3809" s="1084">
        <v>20.170000000000002</v>
      </c>
      <c r="G3809" s="1085">
        <v>86.68</v>
      </c>
      <c r="H3809" s="632" t="s">
        <v>12257</v>
      </c>
      <c r="I3809" s="390">
        <v>43617</v>
      </c>
    </row>
    <row r="3810" spans="1:9">
      <c r="A3810" s="1082">
        <v>92692</v>
      </c>
      <c r="B3810" s="1083" t="s">
        <v>4067</v>
      </c>
      <c r="C3810" s="630" t="s">
        <v>5407</v>
      </c>
      <c r="D3810" s="1083" t="s">
        <v>43</v>
      </c>
      <c r="E3810" s="1084">
        <v>8.35</v>
      </c>
      <c r="F3810" s="1084">
        <v>4.03</v>
      </c>
      <c r="G3810" s="1085">
        <v>4.32</v>
      </c>
      <c r="H3810" s="632" t="s">
        <v>12257</v>
      </c>
      <c r="I3810" s="390">
        <v>43617</v>
      </c>
    </row>
    <row r="3811" spans="1:9">
      <c r="A3811" s="1082">
        <v>92693</v>
      </c>
      <c r="B3811" s="1083" t="s">
        <v>1387</v>
      </c>
      <c r="C3811" s="630" t="s">
        <v>5407</v>
      </c>
      <c r="D3811" s="1083" t="s">
        <v>43</v>
      </c>
      <c r="E3811" s="1084">
        <v>8.5399999999999991</v>
      </c>
      <c r="F3811" s="1084">
        <v>4.03</v>
      </c>
      <c r="G3811" s="1085">
        <v>4.51</v>
      </c>
      <c r="H3811" s="632" t="s">
        <v>12257</v>
      </c>
      <c r="I3811" s="390">
        <v>43617</v>
      </c>
    </row>
    <row r="3812" spans="1:9">
      <c r="A3812" s="1082">
        <v>92694</v>
      </c>
      <c r="B3812" s="1083" t="s">
        <v>4068</v>
      </c>
      <c r="C3812" s="630" t="s">
        <v>5407</v>
      </c>
      <c r="D3812" s="1083" t="s">
        <v>43</v>
      </c>
      <c r="E3812" s="1084">
        <v>13.45</v>
      </c>
      <c r="F3812" s="1084">
        <v>6.9</v>
      </c>
      <c r="G3812" s="1085">
        <v>6.55</v>
      </c>
      <c r="H3812" s="632" t="s">
        <v>12257</v>
      </c>
      <c r="I3812" s="390">
        <v>43617</v>
      </c>
    </row>
    <row r="3813" spans="1:9">
      <c r="A3813" s="1082">
        <v>92695</v>
      </c>
      <c r="B3813" s="1083" t="s">
        <v>1388</v>
      </c>
      <c r="C3813" s="630" t="s">
        <v>5407</v>
      </c>
      <c r="D3813" s="1083" t="s">
        <v>43</v>
      </c>
      <c r="E3813" s="1084">
        <v>13.64</v>
      </c>
      <c r="F3813" s="1084">
        <v>6.9</v>
      </c>
      <c r="G3813" s="1085">
        <v>6.74</v>
      </c>
      <c r="H3813" s="632" t="s">
        <v>12257</v>
      </c>
      <c r="I3813" s="390">
        <v>43617</v>
      </c>
    </row>
    <row r="3814" spans="1:9">
      <c r="A3814" s="1082">
        <v>92696</v>
      </c>
      <c r="B3814" s="1083" t="s">
        <v>1389</v>
      </c>
      <c r="C3814" s="630" t="s">
        <v>5407</v>
      </c>
      <c r="D3814" s="1083" t="s">
        <v>43</v>
      </c>
      <c r="E3814" s="1084">
        <v>21.19</v>
      </c>
      <c r="F3814" s="1084">
        <v>11.21</v>
      </c>
      <c r="G3814" s="1085">
        <v>9.98</v>
      </c>
      <c r="H3814" s="632" t="s">
        <v>12257</v>
      </c>
      <c r="I3814" s="390">
        <v>43617</v>
      </c>
    </row>
    <row r="3815" spans="1:9">
      <c r="A3815" s="1082">
        <v>92697</v>
      </c>
      <c r="B3815" s="1083" t="s">
        <v>4069</v>
      </c>
      <c r="C3815" s="630" t="s">
        <v>5407</v>
      </c>
      <c r="D3815" s="1083" t="s">
        <v>43</v>
      </c>
      <c r="E3815" s="1084">
        <v>22.04</v>
      </c>
      <c r="F3815" s="1084">
        <v>11.21</v>
      </c>
      <c r="G3815" s="1085">
        <v>10.83</v>
      </c>
      <c r="H3815" s="632" t="s">
        <v>12257</v>
      </c>
      <c r="I3815" s="390">
        <v>43617</v>
      </c>
    </row>
    <row r="3816" spans="1:9">
      <c r="A3816" s="1082">
        <v>92698</v>
      </c>
      <c r="B3816" s="1083" t="s">
        <v>4070</v>
      </c>
      <c r="C3816" s="630" t="s">
        <v>5407</v>
      </c>
      <c r="D3816" s="1083" t="s">
        <v>43</v>
      </c>
      <c r="E3816" s="1084">
        <v>12.36</v>
      </c>
      <c r="F3816" s="1084">
        <v>6.02</v>
      </c>
      <c r="G3816" s="1085">
        <v>6.34</v>
      </c>
      <c r="H3816" s="632" t="s">
        <v>12257</v>
      </c>
      <c r="I3816" s="390">
        <v>43617</v>
      </c>
    </row>
    <row r="3817" spans="1:9">
      <c r="A3817" s="1082">
        <v>92699</v>
      </c>
      <c r="B3817" s="1083" t="s">
        <v>4071</v>
      </c>
      <c r="C3817" s="630" t="s">
        <v>5407</v>
      </c>
      <c r="D3817" s="1083" t="s">
        <v>43</v>
      </c>
      <c r="E3817" s="1084">
        <v>11.74</v>
      </c>
      <c r="F3817" s="1084">
        <v>6.04</v>
      </c>
      <c r="G3817" s="1085">
        <v>5.7</v>
      </c>
      <c r="H3817" s="632" t="s">
        <v>12257</v>
      </c>
      <c r="I3817" s="390">
        <v>43617</v>
      </c>
    </row>
    <row r="3818" spans="1:9">
      <c r="A3818" s="1082">
        <v>92700</v>
      </c>
      <c r="B3818" s="1083" t="s">
        <v>4072</v>
      </c>
      <c r="C3818" s="630" t="s">
        <v>5407</v>
      </c>
      <c r="D3818" s="1083" t="s">
        <v>43</v>
      </c>
      <c r="E3818" s="1084">
        <v>20.34</v>
      </c>
      <c r="F3818" s="1084">
        <v>10.35</v>
      </c>
      <c r="G3818" s="1085">
        <v>9.99</v>
      </c>
      <c r="H3818" s="632" t="s">
        <v>12257</v>
      </c>
      <c r="I3818" s="390">
        <v>43617</v>
      </c>
    </row>
    <row r="3819" spans="1:9">
      <c r="A3819" s="1082">
        <v>92701</v>
      </c>
      <c r="B3819" s="1083" t="s">
        <v>4073</v>
      </c>
      <c r="C3819" s="630" t="s">
        <v>5407</v>
      </c>
      <c r="D3819" s="1083" t="s">
        <v>43</v>
      </c>
      <c r="E3819" s="1084">
        <v>19.43</v>
      </c>
      <c r="F3819" s="1084">
        <v>10.35</v>
      </c>
      <c r="G3819" s="1085">
        <v>9.08</v>
      </c>
      <c r="H3819" s="632" t="s">
        <v>12257</v>
      </c>
      <c r="I3819" s="390">
        <v>43617</v>
      </c>
    </row>
    <row r="3820" spans="1:9">
      <c r="A3820" s="1082">
        <v>92702</v>
      </c>
      <c r="B3820" s="1083" t="s">
        <v>4074</v>
      </c>
      <c r="C3820" s="630" t="s">
        <v>5407</v>
      </c>
      <c r="D3820" s="1083" t="s">
        <v>43</v>
      </c>
      <c r="E3820" s="1084">
        <v>32.03</v>
      </c>
      <c r="F3820" s="1084">
        <v>16.82</v>
      </c>
      <c r="G3820" s="1085">
        <v>15.21</v>
      </c>
      <c r="H3820" s="632" t="s">
        <v>12257</v>
      </c>
      <c r="I3820" s="390">
        <v>43617</v>
      </c>
    </row>
    <row r="3821" spans="1:9">
      <c r="A3821" s="1082">
        <v>92703</v>
      </c>
      <c r="B3821" s="1083" t="s">
        <v>4075</v>
      </c>
      <c r="C3821" s="630" t="s">
        <v>5407</v>
      </c>
      <c r="D3821" s="1083" t="s">
        <v>43</v>
      </c>
      <c r="E3821" s="1084">
        <v>30.9</v>
      </c>
      <c r="F3821" s="1084">
        <v>16.82</v>
      </c>
      <c r="G3821" s="1085">
        <v>14.08</v>
      </c>
      <c r="H3821" s="632" t="s">
        <v>12257</v>
      </c>
      <c r="I3821" s="390">
        <v>43617</v>
      </c>
    </row>
    <row r="3822" spans="1:9">
      <c r="A3822" s="1082">
        <v>92704</v>
      </c>
      <c r="B3822" s="1083" t="s">
        <v>4076</v>
      </c>
      <c r="C3822" s="630" t="s">
        <v>5407</v>
      </c>
      <c r="D3822" s="1083" t="s">
        <v>43</v>
      </c>
      <c r="E3822" s="1084">
        <v>15.8</v>
      </c>
      <c r="F3822" s="1084">
        <v>8.0500000000000007</v>
      </c>
      <c r="G3822" s="1085">
        <v>7.75</v>
      </c>
      <c r="H3822" s="632" t="s">
        <v>12257</v>
      </c>
      <c r="I3822" s="390">
        <v>43617</v>
      </c>
    </row>
    <row r="3823" spans="1:9">
      <c r="A3823" s="1082">
        <v>92705</v>
      </c>
      <c r="B3823" s="1083" t="s">
        <v>4077</v>
      </c>
      <c r="C3823" s="630" t="s">
        <v>5407</v>
      </c>
      <c r="D3823" s="1083" t="s">
        <v>43</v>
      </c>
      <c r="E3823" s="1084">
        <v>25.74</v>
      </c>
      <c r="F3823" s="1084">
        <v>13.78</v>
      </c>
      <c r="G3823" s="1085">
        <v>11.96</v>
      </c>
      <c r="H3823" s="632" t="s">
        <v>12257</v>
      </c>
      <c r="I3823" s="390">
        <v>43617</v>
      </c>
    </row>
    <row r="3824" spans="1:9">
      <c r="A3824" s="1082">
        <v>92706</v>
      </c>
      <c r="B3824" s="1083" t="s">
        <v>1390</v>
      </c>
      <c r="C3824" s="630" t="s">
        <v>5407</v>
      </c>
      <c r="D3824" s="1083" t="s">
        <v>43</v>
      </c>
      <c r="E3824" s="1084">
        <v>41.65</v>
      </c>
      <c r="F3824" s="1084">
        <v>22.41</v>
      </c>
      <c r="G3824" s="1085">
        <v>19.239999999999998</v>
      </c>
      <c r="H3824" s="632" t="s">
        <v>12257</v>
      </c>
      <c r="I3824" s="390">
        <v>43617</v>
      </c>
    </row>
    <row r="3825" spans="1:9">
      <c r="A3825" s="1082">
        <v>92889</v>
      </c>
      <c r="B3825" s="1083" t="s">
        <v>1391</v>
      </c>
      <c r="C3825" s="630" t="s">
        <v>5407</v>
      </c>
      <c r="D3825" s="1083" t="s">
        <v>43</v>
      </c>
      <c r="E3825" s="1084">
        <v>68.22</v>
      </c>
      <c r="F3825" s="1084">
        <v>14.96</v>
      </c>
      <c r="G3825" s="1085">
        <v>53.26</v>
      </c>
      <c r="H3825" s="632" t="s">
        <v>12257</v>
      </c>
      <c r="I3825" s="390">
        <v>43617</v>
      </c>
    </row>
    <row r="3826" spans="1:9">
      <c r="A3826" s="1082">
        <v>92890</v>
      </c>
      <c r="B3826" s="1083" t="s">
        <v>4078</v>
      </c>
      <c r="C3826" s="630" t="s">
        <v>5407</v>
      </c>
      <c r="D3826" s="1083" t="s">
        <v>43</v>
      </c>
      <c r="E3826" s="1084">
        <v>100.84</v>
      </c>
      <c r="F3826" s="1084">
        <v>16.28</v>
      </c>
      <c r="G3826" s="1085">
        <v>84.56</v>
      </c>
      <c r="H3826" s="632" t="s">
        <v>12257</v>
      </c>
      <c r="I3826" s="390">
        <v>43617</v>
      </c>
    </row>
    <row r="3827" spans="1:9">
      <c r="A3827" s="1082">
        <v>92891</v>
      </c>
      <c r="B3827" s="1083" t="s">
        <v>1392</v>
      </c>
      <c r="C3827" s="630" t="s">
        <v>5407</v>
      </c>
      <c r="D3827" s="1083" t="s">
        <v>43</v>
      </c>
      <c r="E3827" s="1084">
        <v>145.30000000000001</v>
      </c>
      <c r="F3827" s="1084">
        <v>17.559999999999999</v>
      </c>
      <c r="G3827" s="1085">
        <v>127.74</v>
      </c>
      <c r="H3827" s="632" t="s">
        <v>12257</v>
      </c>
      <c r="I3827" s="390">
        <v>43617</v>
      </c>
    </row>
    <row r="3828" spans="1:9">
      <c r="A3828" s="1082">
        <v>92892</v>
      </c>
      <c r="B3828" s="1083" t="s">
        <v>4079</v>
      </c>
      <c r="C3828" s="630" t="s">
        <v>5407</v>
      </c>
      <c r="D3828" s="1083" t="s">
        <v>43</v>
      </c>
      <c r="E3828" s="1084">
        <v>31.44</v>
      </c>
      <c r="F3828" s="1084">
        <v>11.38</v>
      </c>
      <c r="G3828" s="1085">
        <v>20.059999999999999</v>
      </c>
      <c r="H3828" s="632" t="s">
        <v>12257</v>
      </c>
      <c r="I3828" s="390">
        <v>43617</v>
      </c>
    </row>
    <row r="3829" spans="1:9">
      <c r="A3829" s="1082">
        <v>92893</v>
      </c>
      <c r="B3829" s="1083" t="s">
        <v>4080</v>
      </c>
      <c r="C3829" s="630" t="s">
        <v>5407</v>
      </c>
      <c r="D3829" s="1083" t="s">
        <v>43</v>
      </c>
      <c r="E3829" s="1084">
        <v>43.2</v>
      </c>
      <c r="F3829" s="1084">
        <v>12.37</v>
      </c>
      <c r="G3829" s="1085">
        <v>30.83</v>
      </c>
      <c r="H3829" s="632" t="s">
        <v>12257</v>
      </c>
      <c r="I3829" s="390">
        <v>43617</v>
      </c>
    </row>
    <row r="3830" spans="1:9">
      <c r="A3830" s="1082">
        <v>92894</v>
      </c>
      <c r="B3830" s="1083" t="s">
        <v>4081</v>
      </c>
      <c r="C3830" s="630" t="s">
        <v>5407</v>
      </c>
      <c r="D3830" s="1083" t="s">
        <v>43</v>
      </c>
      <c r="E3830" s="1084">
        <v>51.1</v>
      </c>
      <c r="F3830" s="1084">
        <v>13.5</v>
      </c>
      <c r="G3830" s="1085">
        <v>37.6</v>
      </c>
      <c r="H3830" s="632" t="s">
        <v>12257</v>
      </c>
      <c r="I3830" s="390">
        <v>43617</v>
      </c>
    </row>
    <row r="3831" spans="1:9">
      <c r="A3831" s="1082">
        <v>92895</v>
      </c>
      <c r="B3831" s="1083" t="s">
        <v>4082</v>
      </c>
      <c r="C3831" s="630" t="s">
        <v>5407</v>
      </c>
      <c r="D3831" s="1083" t="s">
        <v>43</v>
      </c>
      <c r="E3831" s="1084">
        <v>68.19</v>
      </c>
      <c r="F3831" s="1084">
        <v>14.93</v>
      </c>
      <c r="G3831" s="1085">
        <v>53.26</v>
      </c>
      <c r="H3831" s="632" t="s">
        <v>12257</v>
      </c>
      <c r="I3831" s="390">
        <v>43617</v>
      </c>
    </row>
    <row r="3832" spans="1:9">
      <c r="A3832" s="1082">
        <v>92896</v>
      </c>
      <c r="B3832" s="1083" t="s">
        <v>4083</v>
      </c>
      <c r="C3832" s="630" t="s">
        <v>5407</v>
      </c>
      <c r="D3832" s="1083" t="s">
        <v>43</v>
      </c>
      <c r="E3832" s="1084">
        <v>101.94</v>
      </c>
      <c r="F3832" s="1084">
        <v>17.059999999999999</v>
      </c>
      <c r="G3832" s="1085">
        <v>84.88</v>
      </c>
      <c r="H3832" s="632" t="s">
        <v>12257</v>
      </c>
      <c r="I3832" s="390">
        <v>43617</v>
      </c>
    </row>
    <row r="3833" spans="1:9">
      <c r="A3833" s="1082">
        <v>92897</v>
      </c>
      <c r="B3833" s="1083" t="s">
        <v>4084</v>
      </c>
      <c r="C3833" s="630" t="s">
        <v>5407</v>
      </c>
      <c r="D3833" s="1083" t="s">
        <v>43</v>
      </c>
      <c r="E3833" s="1084">
        <v>147.57</v>
      </c>
      <c r="F3833" s="1084">
        <v>19.190000000000001</v>
      </c>
      <c r="G3833" s="1085">
        <v>128.38</v>
      </c>
      <c r="H3833" s="632" t="s">
        <v>12257</v>
      </c>
      <c r="I3833" s="390">
        <v>43617</v>
      </c>
    </row>
    <row r="3834" spans="1:9">
      <c r="A3834" s="1082">
        <v>92898</v>
      </c>
      <c r="B3834" s="1083" t="s">
        <v>4085</v>
      </c>
      <c r="C3834" s="630" t="s">
        <v>5407</v>
      </c>
      <c r="D3834" s="1083" t="s">
        <v>43</v>
      </c>
      <c r="E3834" s="1084">
        <v>25.29</v>
      </c>
      <c r="F3834" s="1084">
        <v>6.97</v>
      </c>
      <c r="G3834" s="1085">
        <v>18.32</v>
      </c>
      <c r="H3834" s="632" t="s">
        <v>12257</v>
      </c>
      <c r="I3834" s="390">
        <v>43617</v>
      </c>
    </row>
    <row r="3835" spans="1:9">
      <c r="A3835" s="1082">
        <v>92899</v>
      </c>
      <c r="B3835" s="1083" t="s">
        <v>4086</v>
      </c>
      <c r="C3835" s="630" t="s">
        <v>5407</v>
      </c>
      <c r="D3835" s="1083" t="s">
        <v>43</v>
      </c>
      <c r="E3835" s="1084">
        <v>36.22</v>
      </c>
      <c r="F3835" s="1084">
        <v>7.38</v>
      </c>
      <c r="G3835" s="1085">
        <v>28.84</v>
      </c>
      <c r="H3835" s="632" t="s">
        <v>12257</v>
      </c>
      <c r="I3835" s="390">
        <v>43617</v>
      </c>
    </row>
    <row r="3836" spans="1:9">
      <c r="A3836" s="1082">
        <v>92900</v>
      </c>
      <c r="B3836" s="1083" t="s">
        <v>4087</v>
      </c>
      <c r="C3836" s="630" t="s">
        <v>5407</v>
      </c>
      <c r="D3836" s="1083" t="s">
        <v>43</v>
      </c>
      <c r="E3836" s="1084">
        <v>43.15</v>
      </c>
      <c r="F3836" s="1084">
        <v>7.81</v>
      </c>
      <c r="G3836" s="1085">
        <v>35.340000000000003</v>
      </c>
      <c r="H3836" s="632" t="s">
        <v>12257</v>
      </c>
      <c r="I3836" s="390">
        <v>43617</v>
      </c>
    </row>
    <row r="3837" spans="1:9">
      <c r="A3837" s="1082">
        <v>92901</v>
      </c>
      <c r="B3837" s="1083" t="s">
        <v>4088</v>
      </c>
      <c r="C3837" s="630" t="s">
        <v>5407</v>
      </c>
      <c r="D3837" s="1083" t="s">
        <v>43</v>
      </c>
      <c r="E3837" s="1084">
        <v>59.02</v>
      </c>
      <c r="F3837" s="1084">
        <v>8.3800000000000008</v>
      </c>
      <c r="G3837" s="1085">
        <v>50.64</v>
      </c>
      <c r="H3837" s="632" t="s">
        <v>12257</v>
      </c>
      <c r="I3837" s="390">
        <v>43617</v>
      </c>
    </row>
    <row r="3838" spans="1:9">
      <c r="A3838" s="1082">
        <v>92902</v>
      </c>
      <c r="B3838" s="1083" t="s">
        <v>4089</v>
      </c>
      <c r="C3838" s="630" t="s">
        <v>5407</v>
      </c>
      <c r="D3838" s="1083" t="s">
        <v>43</v>
      </c>
      <c r="E3838" s="1084">
        <v>90.97</v>
      </c>
      <c r="F3838" s="1084">
        <v>9.2200000000000006</v>
      </c>
      <c r="G3838" s="1085">
        <v>81.75</v>
      </c>
      <c r="H3838" s="632" t="s">
        <v>12257</v>
      </c>
      <c r="I3838" s="390">
        <v>43617</v>
      </c>
    </row>
    <row r="3839" spans="1:9">
      <c r="A3839" s="1082">
        <v>92903</v>
      </c>
      <c r="B3839" s="1083" t="s">
        <v>4090</v>
      </c>
      <c r="C3839" s="630" t="s">
        <v>5407</v>
      </c>
      <c r="D3839" s="1083" t="s">
        <v>43</v>
      </c>
      <c r="E3839" s="1084">
        <v>134.81</v>
      </c>
      <c r="F3839" s="1084">
        <v>10.07</v>
      </c>
      <c r="G3839" s="1085">
        <v>124.74</v>
      </c>
      <c r="H3839" s="632" t="s">
        <v>12257</v>
      </c>
      <c r="I3839" s="390">
        <v>43617</v>
      </c>
    </row>
    <row r="3840" spans="1:9">
      <c r="A3840" s="1082">
        <v>92904</v>
      </c>
      <c r="B3840" s="1083" t="s">
        <v>4091</v>
      </c>
      <c r="C3840" s="630" t="s">
        <v>5407</v>
      </c>
      <c r="D3840" s="1083" t="s">
        <v>43</v>
      </c>
      <c r="E3840" s="1084">
        <v>16.920000000000002</v>
      </c>
      <c r="F3840" s="1084">
        <v>4.01</v>
      </c>
      <c r="G3840" s="1085">
        <v>12.91</v>
      </c>
      <c r="H3840" s="632" t="s">
        <v>12257</v>
      </c>
      <c r="I3840" s="390">
        <v>43617</v>
      </c>
    </row>
    <row r="3841" spans="1:9">
      <c r="A3841" s="1082">
        <v>92905</v>
      </c>
      <c r="B3841" s="1083" t="s">
        <v>4092</v>
      </c>
      <c r="C3841" s="630" t="s">
        <v>5407</v>
      </c>
      <c r="D3841" s="1083" t="s">
        <v>43</v>
      </c>
      <c r="E3841" s="1084">
        <v>24.63</v>
      </c>
      <c r="F3841" s="1084">
        <v>6.87</v>
      </c>
      <c r="G3841" s="1085">
        <v>17.760000000000002</v>
      </c>
      <c r="H3841" s="632" t="s">
        <v>12257</v>
      </c>
      <c r="I3841" s="390">
        <v>43617</v>
      </c>
    </row>
    <row r="3842" spans="1:9">
      <c r="A3842" s="1082">
        <v>92906</v>
      </c>
      <c r="B3842" s="1083" t="s">
        <v>1393</v>
      </c>
      <c r="C3842" s="630" t="s">
        <v>5407</v>
      </c>
      <c r="D3842" s="1083" t="s">
        <v>43</v>
      </c>
      <c r="E3842" s="1084">
        <v>31.17</v>
      </c>
      <c r="F3842" s="1084">
        <v>11.18</v>
      </c>
      <c r="G3842" s="1085">
        <v>19.989999999999998</v>
      </c>
      <c r="H3842" s="632" t="s">
        <v>12257</v>
      </c>
      <c r="I3842" s="390">
        <v>43617</v>
      </c>
    </row>
    <row r="3843" spans="1:9">
      <c r="A3843" s="1082">
        <v>92907</v>
      </c>
      <c r="B3843" s="1083" t="s">
        <v>7241</v>
      </c>
      <c r="C3843" s="630" t="s">
        <v>5407</v>
      </c>
      <c r="D3843" s="1083" t="s">
        <v>43</v>
      </c>
      <c r="E3843" s="1084">
        <v>39.33</v>
      </c>
      <c r="F3843" s="1084">
        <v>14.97</v>
      </c>
      <c r="G3843" s="1085">
        <v>24.36</v>
      </c>
      <c r="H3843" s="632" t="s">
        <v>12257</v>
      </c>
      <c r="I3843" s="390">
        <v>43617</v>
      </c>
    </row>
    <row r="3844" spans="1:9">
      <c r="A3844" s="1082">
        <v>92908</v>
      </c>
      <c r="B3844" s="1083" t="s">
        <v>7242</v>
      </c>
      <c r="C3844" s="630" t="s">
        <v>5407</v>
      </c>
      <c r="D3844" s="1083" t="s">
        <v>43</v>
      </c>
      <c r="E3844" s="1084">
        <v>39.33</v>
      </c>
      <c r="F3844" s="1084">
        <v>14.97</v>
      </c>
      <c r="G3844" s="1085">
        <v>24.36</v>
      </c>
      <c r="H3844" s="632" t="s">
        <v>12257</v>
      </c>
      <c r="I3844" s="390">
        <v>43617</v>
      </c>
    </row>
    <row r="3845" spans="1:9">
      <c r="A3845" s="1082">
        <v>92909</v>
      </c>
      <c r="B3845" s="1083" t="s">
        <v>4093</v>
      </c>
      <c r="C3845" s="630" t="s">
        <v>5407</v>
      </c>
      <c r="D3845" s="1083" t="s">
        <v>43</v>
      </c>
      <c r="E3845" s="1084">
        <v>39.33</v>
      </c>
      <c r="F3845" s="1084">
        <v>14.97</v>
      </c>
      <c r="G3845" s="1085">
        <v>24.36</v>
      </c>
      <c r="H3845" s="632" t="s">
        <v>12257</v>
      </c>
      <c r="I3845" s="390">
        <v>43617</v>
      </c>
    </row>
    <row r="3846" spans="1:9">
      <c r="A3846" s="1082">
        <v>92910</v>
      </c>
      <c r="B3846" s="1083" t="s">
        <v>7243</v>
      </c>
      <c r="C3846" s="630" t="s">
        <v>5407</v>
      </c>
      <c r="D3846" s="1083" t="s">
        <v>43</v>
      </c>
      <c r="E3846" s="1084">
        <v>54.82</v>
      </c>
      <c r="F3846" s="1084">
        <v>16.29</v>
      </c>
      <c r="G3846" s="1085">
        <v>38.53</v>
      </c>
      <c r="H3846" s="632" t="s">
        <v>12257</v>
      </c>
      <c r="I3846" s="390">
        <v>43617</v>
      </c>
    </row>
    <row r="3847" spans="1:9">
      <c r="A3847" s="1082">
        <v>92911</v>
      </c>
      <c r="B3847" s="1083" t="s">
        <v>7244</v>
      </c>
      <c r="C3847" s="630" t="s">
        <v>5407</v>
      </c>
      <c r="D3847" s="1083" t="s">
        <v>43</v>
      </c>
      <c r="E3847" s="1084">
        <v>54.82</v>
      </c>
      <c r="F3847" s="1084">
        <v>16.29</v>
      </c>
      <c r="G3847" s="1085">
        <v>38.53</v>
      </c>
      <c r="H3847" s="632" t="s">
        <v>12257</v>
      </c>
      <c r="I3847" s="390">
        <v>43617</v>
      </c>
    </row>
    <row r="3848" spans="1:9">
      <c r="A3848" s="1082">
        <v>92912</v>
      </c>
      <c r="B3848" s="1083" t="s">
        <v>7245</v>
      </c>
      <c r="C3848" s="630" t="s">
        <v>5407</v>
      </c>
      <c r="D3848" s="1083" t="s">
        <v>43</v>
      </c>
      <c r="E3848" s="1084">
        <v>71.290000000000006</v>
      </c>
      <c r="F3848" s="1084">
        <v>16.29</v>
      </c>
      <c r="G3848" s="1085">
        <v>55</v>
      </c>
      <c r="H3848" s="632" t="s">
        <v>12257</v>
      </c>
      <c r="I3848" s="390">
        <v>43617</v>
      </c>
    </row>
    <row r="3849" spans="1:9">
      <c r="A3849" s="1082">
        <v>92913</v>
      </c>
      <c r="B3849" s="1083" t="s">
        <v>7246</v>
      </c>
      <c r="C3849" s="630" t="s">
        <v>5407</v>
      </c>
      <c r="D3849" s="1083" t="s">
        <v>43</v>
      </c>
      <c r="E3849" s="1084">
        <v>73.2</v>
      </c>
      <c r="F3849" s="1084">
        <v>17.57</v>
      </c>
      <c r="G3849" s="1085">
        <v>55.63</v>
      </c>
      <c r="H3849" s="632" t="s">
        <v>12257</v>
      </c>
      <c r="I3849" s="390">
        <v>43617</v>
      </c>
    </row>
    <row r="3850" spans="1:9">
      <c r="A3850" s="1082">
        <v>92914</v>
      </c>
      <c r="B3850" s="1083" t="s">
        <v>4094</v>
      </c>
      <c r="C3850" s="630" t="s">
        <v>5407</v>
      </c>
      <c r="D3850" s="1083" t="s">
        <v>43</v>
      </c>
      <c r="E3850" s="1084">
        <v>73.2</v>
      </c>
      <c r="F3850" s="1084">
        <v>17.57</v>
      </c>
      <c r="G3850" s="1085">
        <v>55.63</v>
      </c>
      <c r="H3850" s="632" t="s">
        <v>12257</v>
      </c>
      <c r="I3850" s="390">
        <v>43617</v>
      </c>
    </row>
    <row r="3851" spans="1:9">
      <c r="A3851" s="1082">
        <v>92918</v>
      </c>
      <c r="B3851" s="1083" t="s">
        <v>4095</v>
      </c>
      <c r="C3851" s="630" t="s">
        <v>5407</v>
      </c>
      <c r="D3851" s="1083" t="s">
        <v>43</v>
      </c>
      <c r="E3851" s="1084">
        <v>22.24</v>
      </c>
      <c r="F3851" s="1084">
        <v>11.41</v>
      </c>
      <c r="G3851" s="1085">
        <v>10.83</v>
      </c>
      <c r="H3851" s="632" t="s">
        <v>12257</v>
      </c>
      <c r="I3851" s="390">
        <v>43617</v>
      </c>
    </row>
    <row r="3852" spans="1:9">
      <c r="A3852" s="1082">
        <v>92920</v>
      </c>
      <c r="B3852" s="1083" t="s">
        <v>4096</v>
      </c>
      <c r="C3852" s="630" t="s">
        <v>5407</v>
      </c>
      <c r="D3852" s="1083" t="s">
        <v>43</v>
      </c>
      <c r="E3852" s="1084">
        <v>22.36</v>
      </c>
      <c r="F3852" s="1084">
        <v>11.41</v>
      </c>
      <c r="G3852" s="1085">
        <v>10.95</v>
      </c>
      <c r="H3852" s="632" t="s">
        <v>12257</v>
      </c>
      <c r="I3852" s="390">
        <v>43617</v>
      </c>
    </row>
    <row r="3853" spans="1:9">
      <c r="A3853" s="1082">
        <v>92925</v>
      </c>
      <c r="B3853" s="1083" t="s">
        <v>4097</v>
      </c>
      <c r="C3853" s="630" t="s">
        <v>5407</v>
      </c>
      <c r="D3853" s="1083" t="s">
        <v>43</v>
      </c>
      <c r="E3853" s="1084">
        <v>26.86</v>
      </c>
      <c r="F3853" s="1084">
        <v>12.38</v>
      </c>
      <c r="G3853" s="1085">
        <v>14.48</v>
      </c>
      <c r="H3853" s="632" t="s">
        <v>12257</v>
      </c>
      <c r="I3853" s="390">
        <v>43617</v>
      </c>
    </row>
    <row r="3854" spans="1:9">
      <c r="A3854" s="1082">
        <v>92926</v>
      </c>
      <c r="B3854" s="1083" t="s">
        <v>4098</v>
      </c>
      <c r="C3854" s="630" t="s">
        <v>5407</v>
      </c>
      <c r="D3854" s="1083" t="s">
        <v>43</v>
      </c>
      <c r="E3854" s="1084">
        <v>26.86</v>
      </c>
      <c r="F3854" s="1084">
        <v>12.38</v>
      </c>
      <c r="G3854" s="1085">
        <v>14.48</v>
      </c>
      <c r="H3854" s="632" t="s">
        <v>12257</v>
      </c>
      <c r="I3854" s="390">
        <v>43617</v>
      </c>
    </row>
    <row r="3855" spans="1:9">
      <c r="A3855" s="1082">
        <v>92927</v>
      </c>
      <c r="B3855" s="1083" t="s">
        <v>4099</v>
      </c>
      <c r="C3855" s="630" t="s">
        <v>5407</v>
      </c>
      <c r="D3855" s="1083" t="s">
        <v>43</v>
      </c>
      <c r="E3855" s="1084">
        <v>26.86</v>
      </c>
      <c r="F3855" s="1084">
        <v>12.38</v>
      </c>
      <c r="G3855" s="1085">
        <v>14.48</v>
      </c>
      <c r="H3855" s="632" t="s">
        <v>12257</v>
      </c>
      <c r="I3855" s="390">
        <v>43617</v>
      </c>
    </row>
    <row r="3856" spans="1:9">
      <c r="A3856" s="1082">
        <v>92928</v>
      </c>
      <c r="B3856" s="1083" t="s">
        <v>7247</v>
      </c>
      <c r="C3856" s="630" t="s">
        <v>5407</v>
      </c>
      <c r="D3856" s="1083" t="s">
        <v>43</v>
      </c>
      <c r="E3856" s="1084">
        <v>30.46</v>
      </c>
      <c r="F3856" s="1084">
        <v>13.51</v>
      </c>
      <c r="G3856" s="1085">
        <v>16.95</v>
      </c>
      <c r="H3856" s="632" t="s">
        <v>12257</v>
      </c>
      <c r="I3856" s="390">
        <v>43617</v>
      </c>
    </row>
    <row r="3857" spans="1:9">
      <c r="A3857" s="1082">
        <v>92929</v>
      </c>
      <c r="B3857" s="1083" t="s">
        <v>7248</v>
      </c>
      <c r="C3857" s="630" t="s">
        <v>5407</v>
      </c>
      <c r="D3857" s="1083" t="s">
        <v>43</v>
      </c>
      <c r="E3857" s="1084">
        <v>30.46</v>
      </c>
      <c r="F3857" s="1084">
        <v>13.51</v>
      </c>
      <c r="G3857" s="1085">
        <v>16.95</v>
      </c>
      <c r="H3857" s="632" t="s">
        <v>12257</v>
      </c>
      <c r="I3857" s="390">
        <v>43617</v>
      </c>
    </row>
    <row r="3858" spans="1:9">
      <c r="A3858" s="1082">
        <v>92930</v>
      </c>
      <c r="B3858" s="1083" t="s">
        <v>7249</v>
      </c>
      <c r="C3858" s="630" t="s">
        <v>5407</v>
      </c>
      <c r="D3858" s="1083" t="s">
        <v>43</v>
      </c>
      <c r="E3858" s="1084">
        <v>30.46</v>
      </c>
      <c r="F3858" s="1084">
        <v>13.51</v>
      </c>
      <c r="G3858" s="1085">
        <v>16.95</v>
      </c>
      <c r="H3858" s="632" t="s">
        <v>12257</v>
      </c>
      <c r="I3858" s="390">
        <v>43617</v>
      </c>
    </row>
    <row r="3859" spans="1:9">
      <c r="A3859" s="1082">
        <v>92931</v>
      </c>
      <c r="B3859" s="1083" t="s">
        <v>7250</v>
      </c>
      <c r="C3859" s="630" t="s">
        <v>5407</v>
      </c>
      <c r="D3859" s="1083" t="s">
        <v>43</v>
      </c>
      <c r="E3859" s="1084">
        <v>39.299999999999997</v>
      </c>
      <c r="F3859" s="1084">
        <v>14.95</v>
      </c>
      <c r="G3859" s="1085">
        <v>24.35</v>
      </c>
      <c r="H3859" s="632" t="s">
        <v>12257</v>
      </c>
      <c r="I3859" s="390">
        <v>43617</v>
      </c>
    </row>
    <row r="3860" spans="1:9">
      <c r="A3860" s="1082">
        <v>92932</v>
      </c>
      <c r="B3860" s="1083" t="s">
        <v>7251</v>
      </c>
      <c r="C3860" s="630" t="s">
        <v>5407</v>
      </c>
      <c r="D3860" s="1083" t="s">
        <v>43</v>
      </c>
      <c r="E3860" s="1084">
        <v>39.299999999999997</v>
      </c>
      <c r="F3860" s="1084">
        <v>14.95</v>
      </c>
      <c r="G3860" s="1085">
        <v>24.35</v>
      </c>
      <c r="H3860" s="632" t="s">
        <v>12257</v>
      </c>
      <c r="I3860" s="390">
        <v>43617</v>
      </c>
    </row>
    <row r="3861" spans="1:9">
      <c r="A3861" s="1082">
        <v>92933</v>
      </c>
      <c r="B3861" s="1083" t="s">
        <v>4100</v>
      </c>
      <c r="C3861" s="630" t="s">
        <v>5407</v>
      </c>
      <c r="D3861" s="1083" t="s">
        <v>43</v>
      </c>
      <c r="E3861" s="1084">
        <v>39.299999999999997</v>
      </c>
      <c r="F3861" s="1084">
        <v>14.95</v>
      </c>
      <c r="G3861" s="1085">
        <v>24.35</v>
      </c>
      <c r="H3861" s="632" t="s">
        <v>12257</v>
      </c>
      <c r="I3861" s="390">
        <v>43617</v>
      </c>
    </row>
    <row r="3862" spans="1:9">
      <c r="A3862" s="1082">
        <v>92934</v>
      </c>
      <c r="B3862" s="1083" t="s">
        <v>7252</v>
      </c>
      <c r="C3862" s="630" t="s">
        <v>5407</v>
      </c>
      <c r="D3862" s="1083" t="s">
        <v>43</v>
      </c>
      <c r="E3862" s="1084">
        <v>55.92</v>
      </c>
      <c r="F3862" s="1084">
        <v>17.07</v>
      </c>
      <c r="G3862" s="1085">
        <v>38.85</v>
      </c>
      <c r="H3862" s="632" t="s">
        <v>12257</v>
      </c>
      <c r="I3862" s="390">
        <v>43617</v>
      </c>
    </row>
    <row r="3863" spans="1:9">
      <c r="A3863" s="1082">
        <v>92935</v>
      </c>
      <c r="B3863" s="1083" t="s">
        <v>7253</v>
      </c>
      <c r="C3863" s="630" t="s">
        <v>5407</v>
      </c>
      <c r="D3863" s="1083" t="s">
        <v>43</v>
      </c>
      <c r="E3863" s="1084">
        <v>55.92</v>
      </c>
      <c r="F3863" s="1084">
        <v>17.07</v>
      </c>
      <c r="G3863" s="1085">
        <v>38.85</v>
      </c>
      <c r="H3863" s="632" t="s">
        <v>12257</v>
      </c>
      <c r="I3863" s="390">
        <v>43617</v>
      </c>
    </row>
    <row r="3864" spans="1:9">
      <c r="A3864" s="1082">
        <v>92936</v>
      </c>
      <c r="B3864" s="1083" t="s">
        <v>7254</v>
      </c>
      <c r="C3864" s="630" t="s">
        <v>5407</v>
      </c>
      <c r="D3864" s="1083" t="s">
        <v>43</v>
      </c>
      <c r="E3864" s="1084">
        <v>75.47</v>
      </c>
      <c r="F3864" s="1084">
        <v>19.2</v>
      </c>
      <c r="G3864" s="1085">
        <v>56.27</v>
      </c>
      <c r="H3864" s="632" t="s">
        <v>12257</v>
      </c>
      <c r="I3864" s="390">
        <v>43617</v>
      </c>
    </row>
    <row r="3865" spans="1:9">
      <c r="A3865" s="1082">
        <v>92937</v>
      </c>
      <c r="B3865" s="1083" t="s">
        <v>4101</v>
      </c>
      <c r="C3865" s="630" t="s">
        <v>5407</v>
      </c>
      <c r="D3865" s="1083" t="s">
        <v>43</v>
      </c>
      <c r="E3865" s="1084">
        <v>75.47</v>
      </c>
      <c r="F3865" s="1084">
        <v>19.2</v>
      </c>
      <c r="G3865" s="1085">
        <v>56.27</v>
      </c>
      <c r="H3865" s="632" t="s">
        <v>12257</v>
      </c>
      <c r="I3865" s="390">
        <v>43617</v>
      </c>
    </row>
    <row r="3866" spans="1:9">
      <c r="A3866" s="1082">
        <v>92938</v>
      </c>
      <c r="B3866" s="1083" t="s">
        <v>4102</v>
      </c>
      <c r="C3866" s="630" t="s">
        <v>5407</v>
      </c>
      <c r="D3866" s="1083" t="s">
        <v>43</v>
      </c>
      <c r="E3866" s="1084">
        <v>16.09</v>
      </c>
      <c r="F3866" s="1084">
        <v>6.97</v>
      </c>
      <c r="G3866" s="1085">
        <v>9.1199999999999992</v>
      </c>
      <c r="H3866" s="632" t="s">
        <v>12257</v>
      </c>
      <c r="I3866" s="390">
        <v>43617</v>
      </c>
    </row>
    <row r="3867" spans="1:9">
      <c r="A3867" s="1082">
        <v>92939</v>
      </c>
      <c r="B3867" s="1083" t="s">
        <v>4103</v>
      </c>
      <c r="C3867" s="630" t="s">
        <v>5407</v>
      </c>
      <c r="D3867" s="1083" t="s">
        <v>43</v>
      </c>
      <c r="E3867" s="1084">
        <v>16.21</v>
      </c>
      <c r="F3867" s="1084">
        <v>6.97</v>
      </c>
      <c r="G3867" s="1085">
        <v>9.24</v>
      </c>
      <c r="H3867" s="632" t="s">
        <v>12257</v>
      </c>
      <c r="I3867" s="390">
        <v>43617</v>
      </c>
    </row>
    <row r="3868" spans="1:9">
      <c r="A3868" s="1082">
        <v>92940</v>
      </c>
      <c r="B3868" s="1083" t="s">
        <v>7255</v>
      </c>
      <c r="C3868" s="630" t="s">
        <v>5407</v>
      </c>
      <c r="D3868" s="1083" t="s">
        <v>43</v>
      </c>
      <c r="E3868" s="1084">
        <v>19.88</v>
      </c>
      <c r="F3868" s="1084">
        <v>7.39</v>
      </c>
      <c r="G3868" s="1085">
        <v>12.49</v>
      </c>
      <c r="H3868" s="632" t="s">
        <v>12257</v>
      </c>
      <c r="I3868" s="390">
        <v>43617</v>
      </c>
    </row>
    <row r="3869" spans="1:9">
      <c r="A3869" s="1082">
        <v>92941</v>
      </c>
      <c r="B3869" s="1083" t="s">
        <v>7256</v>
      </c>
      <c r="C3869" s="630" t="s">
        <v>5407</v>
      </c>
      <c r="D3869" s="1083" t="s">
        <v>43</v>
      </c>
      <c r="E3869" s="1084">
        <v>19.88</v>
      </c>
      <c r="F3869" s="1084">
        <v>7.39</v>
      </c>
      <c r="G3869" s="1085">
        <v>12.49</v>
      </c>
      <c r="H3869" s="632" t="s">
        <v>12257</v>
      </c>
      <c r="I3869" s="390">
        <v>43617</v>
      </c>
    </row>
    <row r="3870" spans="1:9">
      <c r="A3870" s="1082">
        <v>92942</v>
      </c>
      <c r="B3870" s="1083" t="s">
        <v>7257</v>
      </c>
      <c r="C3870" s="630" t="s">
        <v>5407</v>
      </c>
      <c r="D3870" s="1083" t="s">
        <v>43</v>
      </c>
      <c r="E3870" s="1084">
        <v>19.88</v>
      </c>
      <c r="F3870" s="1084">
        <v>7.39</v>
      </c>
      <c r="G3870" s="1085">
        <v>12.49</v>
      </c>
      <c r="H3870" s="632" t="s">
        <v>12257</v>
      </c>
      <c r="I3870" s="390">
        <v>43617</v>
      </c>
    </row>
    <row r="3871" spans="1:9">
      <c r="A3871" s="1082">
        <v>92943</v>
      </c>
      <c r="B3871" s="1083" t="s">
        <v>7258</v>
      </c>
      <c r="C3871" s="630" t="s">
        <v>5407</v>
      </c>
      <c r="D3871" s="1083" t="s">
        <v>43</v>
      </c>
      <c r="E3871" s="1084">
        <v>22.51</v>
      </c>
      <c r="F3871" s="1084">
        <v>7.82</v>
      </c>
      <c r="G3871" s="1085">
        <v>14.69</v>
      </c>
      <c r="H3871" s="632" t="s">
        <v>12257</v>
      </c>
      <c r="I3871" s="390">
        <v>43617</v>
      </c>
    </row>
    <row r="3872" spans="1:9">
      <c r="A3872" s="1082">
        <v>92944</v>
      </c>
      <c r="B3872" s="1083" t="s">
        <v>7259</v>
      </c>
      <c r="C3872" s="630" t="s">
        <v>5407</v>
      </c>
      <c r="D3872" s="1083" t="s">
        <v>43</v>
      </c>
      <c r="E3872" s="1084">
        <v>22.51</v>
      </c>
      <c r="F3872" s="1084">
        <v>7.82</v>
      </c>
      <c r="G3872" s="1085">
        <v>14.69</v>
      </c>
      <c r="H3872" s="632" t="s">
        <v>12257</v>
      </c>
      <c r="I3872" s="390">
        <v>43617</v>
      </c>
    </row>
    <row r="3873" spans="1:9">
      <c r="A3873" s="1082">
        <v>92945</v>
      </c>
      <c r="B3873" s="1083" t="s">
        <v>7260</v>
      </c>
      <c r="C3873" s="630" t="s">
        <v>5407</v>
      </c>
      <c r="D3873" s="1083" t="s">
        <v>43</v>
      </c>
      <c r="E3873" s="1084">
        <v>22.51</v>
      </c>
      <c r="F3873" s="1084">
        <v>7.82</v>
      </c>
      <c r="G3873" s="1085">
        <v>14.69</v>
      </c>
      <c r="H3873" s="632" t="s">
        <v>12257</v>
      </c>
      <c r="I3873" s="390">
        <v>43617</v>
      </c>
    </row>
    <row r="3874" spans="1:9">
      <c r="A3874" s="1082">
        <v>92946</v>
      </c>
      <c r="B3874" s="1083" t="s">
        <v>7261</v>
      </c>
      <c r="C3874" s="630" t="s">
        <v>5407</v>
      </c>
      <c r="D3874" s="1083" t="s">
        <v>43</v>
      </c>
      <c r="E3874" s="1084">
        <v>30.13</v>
      </c>
      <c r="F3874" s="1084">
        <v>8.39</v>
      </c>
      <c r="G3874" s="1085">
        <v>21.74</v>
      </c>
      <c r="H3874" s="632" t="s">
        <v>12257</v>
      </c>
      <c r="I3874" s="390">
        <v>43617</v>
      </c>
    </row>
    <row r="3875" spans="1:9">
      <c r="A3875" s="1082">
        <v>92947</v>
      </c>
      <c r="B3875" s="1083" t="s">
        <v>7262</v>
      </c>
      <c r="C3875" s="630" t="s">
        <v>5407</v>
      </c>
      <c r="D3875" s="1083" t="s">
        <v>43</v>
      </c>
      <c r="E3875" s="1084">
        <v>30.13</v>
      </c>
      <c r="F3875" s="1084">
        <v>8.39</v>
      </c>
      <c r="G3875" s="1085">
        <v>21.74</v>
      </c>
      <c r="H3875" s="632" t="s">
        <v>12257</v>
      </c>
      <c r="I3875" s="390">
        <v>43617</v>
      </c>
    </row>
    <row r="3876" spans="1:9">
      <c r="A3876" s="1082">
        <v>92948</v>
      </c>
      <c r="B3876" s="1083" t="s">
        <v>4104</v>
      </c>
      <c r="C3876" s="630" t="s">
        <v>5407</v>
      </c>
      <c r="D3876" s="1083" t="s">
        <v>43</v>
      </c>
      <c r="E3876" s="1084">
        <v>30.13</v>
      </c>
      <c r="F3876" s="1084">
        <v>8.39</v>
      </c>
      <c r="G3876" s="1085">
        <v>21.74</v>
      </c>
      <c r="H3876" s="632" t="s">
        <v>12257</v>
      </c>
      <c r="I3876" s="390">
        <v>43617</v>
      </c>
    </row>
    <row r="3877" spans="1:9">
      <c r="A3877" s="1082">
        <v>92949</v>
      </c>
      <c r="B3877" s="1083" t="s">
        <v>7263</v>
      </c>
      <c r="C3877" s="630" t="s">
        <v>5407</v>
      </c>
      <c r="D3877" s="1083" t="s">
        <v>43</v>
      </c>
      <c r="E3877" s="1084">
        <v>44.95</v>
      </c>
      <c r="F3877" s="1084">
        <v>9.23</v>
      </c>
      <c r="G3877" s="1085">
        <v>35.72</v>
      </c>
      <c r="H3877" s="632" t="s">
        <v>12257</v>
      </c>
      <c r="I3877" s="390">
        <v>43617</v>
      </c>
    </row>
    <row r="3878" spans="1:9">
      <c r="A3878" s="1082">
        <v>92950</v>
      </c>
      <c r="B3878" s="1083" t="s">
        <v>4105</v>
      </c>
      <c r="C3878" s="630" t="s">
        <v>5407</v>
      </c>
      <c r="D3878" s="1083" t="s">
        <v>43</v>
      </c>
      <c r="E3878" s="1084">
        <v>44.95</v>
      </c>
      <c r="F3878" s="1084">
        <v>9.23</v>
      </c>
      <c r="G3878" s="1085">
        <v>35.72</v>
      </c>
      <c r="H3878" s="632" t="s">
        <v>12257</v>
      </c>
      <c r="I3878" s="390">
        <v>43617</v>
      </c>
    </row>
    <row r="3879" spans="1:9">
      <c r="A3879" s="1082">
        <v>92951</v>
      </c>
      <c r="B3879" s="1083" t="s">
        <v>7264</v>
      </c>
      <c r="C3879" s="630" t="s">
        <v>5407</v>
      </c>
      <c r="D3879" s="1083" t="s">
        <v>43</v>
      </c>
      <c r="E3879" s="1084">
        <v>62.71</v>
      </c>
      <c r="F3879" s="1084">
        <v>10.08</v>
      </c>
      <c r="G3879" s="1085">
        <v>52.63</v>
      </c>
      <c r="H3879" s="632" t="s">
        <v>12257</v>
      </c>
      <c r="I3879" s="390">
        <v>43617</v>
      </c>
    </row>
    <row r="3880" spans="1:9">
      <c r="A3880" s="1082">
        <v>92952</v>
      </c>
      <c r="B3880" s="1083" t="s">
        <v>4106</v>
      </c>
      <c r="C3880" s="630" t="s">
        <v>5407</v>
      </c>
      <c r="D3880" s="1083" t="s">
        <v>43</v>
      </c>
      <c r="E3880" s="1084">
        <v>62.71</v>
      </c>
      <c r="F3880" s="1084">
        <v>10.08</v>
      </c>
      <c r="G3880" s="1085">
        <v>52.63</v>
      </c>
      <c r="H3880" s="632" t="s">
        <v>12257</v>
      </c>
      <c r="I3880" s="390">
        <v>43617</v>
      </c>
    </row>
    <row r="3881" spans="1:9">
      <c r="A3881" s="1082">
        <v>92953</v>
      </c>
      <c r="B3881" s="1083" t="s">
        <v>1394</v>
      </c>
      <c r="C3881" s="630" t="s">
        <v>5407</v>
      </c>
      <c r="D3881" s="1083" t="s">
        <v>43</v>
      </c>
      <c r="E3881" s="1084">
        <v>14.25</v>
      </c>
      <c r="F3881" s="1084">
        <v>6.88</v>
      </c>
      <c r="G3881" s="1085">
        <v>7.37</v>
      </c>
      <c r="H3881" s="632" t="s">
        <v>12257</v>
      </c>
      <c r="I3881" s="390">
        <v>43617</v>
      </c>
    </row>
    <row r="3882" spans="1:9">
      <c r="A3882" s="1082">
        <v>93050</v>
      </c>
      <c r="B3882" s="1083" t="s">
        <v>7265</v>
      </c>
      <c r="C3882" s="630" t="s">
        <v>5407</v>
      </c>
      <c r="D3882" s="1083" t="s">
        <v>43</v>
      </c>
      <c r="E3882" s="1084">
        <v>7.08</v>
      </c>
      <c r="F3882" s="1084">
        <v>1.47</v>
      </c>
      <c r="G3882" s="1085">
        <v>5.61</v>
      </c>
      <c r="H3882" s="632" t="s">
        <v>12257</v>
      </c>
      <c r="I3882" s="390">
        <v>43617</v>
      </c>
    </row>
    <row r="3883" spans="1:9">
      <c r="A3883" s="1082">
        <v>93051</v>
      </c>
      <c r="B3883" s="1083" t="s">
        <v>7266</v>
      </c>
      <c r="C3883" s="630" t="s">
        <v>5407</v>
      </c>
      <c r="D3883" s="1083" t="s">
        <v>43</v>
      </c>
      <c r="E3883" s="1084">
        <v>6.56</v>
      </c>
      <c r="F3883" s="1084">
        <v>1.47</v>
      </c>
      <c r="G3883" s="1085">
        <v>5.09</v>
      </c>
      <c r="H3883" s="632" t="s">
        <v>12257</v>
      </c>
      <c r="I3883" s="390">
        <v>43617</v>
      </c>
    </row>
    <row r="3884" spans="1:9">
      <c r="A3884" s="1082">
        <v>93052</v>
      </c>
      <c r="B3884" s="1083" t="s">
        <v>7267</v>
      </c>
      <c r="C3884" s="630" t="s">
        <v>5407</v>
      </c>
      <c r="D3884" s="1083" t="s">
        <v>43</v>
      </c>
      <c r="E3884" s="1084">
        <v>301.32</v>
      </c>
      <c r="F3884" s="1084">
        <v>1.46</v>
      </c>
      <c r="G3884" s="1085">
        <v>299.86</v>
      </c>
      <c r="H3884" s="632" t="s">
        <v>12257</v>
      </c>
      <c r="I3884" s="390">
        <v>43617</v>
      </c>
    </row>
    <row r="3885" spans="1:9">
      <c r="A3885" s="1082">
        <v>93054</v>
      </c>
      <c r="B3885" s="1083" t="s">
        <v>7268</v>
      </c>
      <c r="C3885" s="630" t="s">
        <v>5407</v>
      </c>
      <c r="D3885" s="1083" t="s">
        <v>43</v>
      </c>
      <c r="E3885" s="1084">
        <v>13.21</v>
      </c>
      <c r="F3885" s="1084">
        <v>1.46</v>
      </c>
      <c r="G3885" s="1085">
        <v>11.75</v>
      </c>
      <c r="H3885" s="632" t="s">
        <v>12257</v>
      </c>
      <c r="I3885" s="390">
        <v>43617</v>
      </c>
    </row>
    <row r="3886" spans="1:9">
      <c r="A3886" s="1082">
        <v>93055</v>
      </c>
      <c r="B3886" s="1083" t="s">
        <v>7269</v>
      </c>
      <c r="C3886" s="630" t="s">
        <v>5407</v>
      </c>
      <c r="D3886" s="1083" t="s">
        <v>43</v>
      </c>
      <c r="E3886" s="1084">
        <v>26.56</v>
      </c>
      <c r="F3886" s="1084">
        <v>1.46</v>
      </c>
      <c r="G3886" s="1085">
        <v>25.1</v>
      </c>
      <c r="H3886" s="632" t="s">
        <v>12257</v>
      </c>
      <c r="I3886" s="390">
        <v>43617</v>
      </c>
    </row>
    <row r="3887" spans="1:9">
      <c r="A3887" s="1082">
        <v>93056</v>
      </c>
      <c r="B3887" s="1083" t="s">
        <v>7270</v>
      </c>
      <c r="C3887" s="630" t="s">
        <v>5407</v>
      </c>
      <c r="D3887" s="1083" t="s">
        <v>43</v>
      </c>
      <c r="E3887" s="1084">
        <v>10.25</v>
      </c>
      <c r="F3887" s="1084">
        <v>1.75</v>
      </c>
      <c r="G3887" s="1085">
        <v>8.5</v>
      </c>
      <c r="H3887" s="632" t="s">
        <v>12257</v>
      </c>
      <c r="I3887" s="390">
        <v>43617</v>
      </c>
    </row>
    <row r="3888" spans="1:9">
      <c r="A3888" s="1082">
        <v>93057</v>
      </c>
      <c r="B3888" s="1083" t="s">
        <v>7271</v>
      </c>
      <c r="C3888" s="630" t="s">
        <v>5407</v>
      </c>
      <c r="D3888" s="1083" t="s">
        <v>43</v>
      </c>
      <c r="E3888" s="1084">
        <v>9</v>
      </c>
      <c r="F3888" s="1084">
        <v>1.75</v>
      </c>
      <c r="G3888" s="1085">
        <v>7.25</v>
      </c>
      <c r="H3888" s="632" t="s">
        <v>12257</v>
      </c>
      <c r="I3888" s="390">
        <v>43617</v>
      </c>
    </row>
    <row r="3889" spans="1:9">
      <c r="A3889" s="1082">
        <v>93058</v>
      </c>
      <c r="B3889" s="1083" t="s">
        <v>7272</v>
      </c>
      <c r="C3889" s="630" t="s">
        <v>5407</v>
      </c>
      <c r="D3889" s="1083" t="s">
        <v>43</v>
      </c>
      <c r="E3889" s="1084">
        <v>331.38</v>
      </c>
      <c r="F3889" s="1084">
        <v>1.74</v>
      </c>
      <c r="G3889" s="1085">
        <v>329.64</v>
      </c>
      <c r="H3889" s="632" t="s">
        <v>12257</v>
      </c>
      <c r="I3889" s="390">
        <v>43617</v>
      </c>
    </row>
    <row r="3890" spans="1:9">
      <c r="A3890" s="1082">
        <v>93059</v>
      </c>
      <c r="B3890" s="1083" t="s">
        <v>7273</v>
      </c>
      <c r="C3890" s="630" t="s">
        <v>5407</v>
      </c>
      <c r="D3890" s="1083" t="s">
        <v>43</v>
      </c>
      <c r="E3890" s="1084">
        <v>18.07</v>
      </c>
      <c r="F3890" s="1084">
        <v>1.74</v>
      </c>
      <c r="G3890" s="1085">
        <v>16.329999999999998</v>
      </c>
      <c r="H3890" s="632" t="s">
        <v>12257</v>
      </c>
      <c r="I3890" s="390">
        <v>43617</v>
      </c>
    </row>
    <row r="3891" spans="1:9">
      <c r="A3891" s="1082">
        <v>93060</v>
      </c>
      <c r="B3891" s="1083" t="s">
        <v>7274</v>
      </c>
      <c r="C3891" s="630" t="s">
        <v>5407</v>
      </c>
      <c r="D3891" s="1083" t="s">
        <v>43</v>
      </c>
      <c r="E3891" s="1084">
        <v>46.08</v>
      </c>
      <c r="F3891" s="1084">
        <v>1.74</v>
      </c>
      <c r="G3891" s="1085">
        <v>44.34</v>
      </c>
      <c r="H3891" s="632" t="s">
        <v>12257</v>
      </c>
      <c r="I3891" s="390">
        <v>43617</v>
      </c>
    </row>
    <row r="3892" spans="1:9">
      <c r="A3892" s="1082">
        <v>93061</v>
      </c>
      <c r="B3892" s="1083" t="s">
        <v>7275</v>
      </c>
      <c r="C3892" s="630" t="s">
        <v>5407</v>
      </c>
      <c r="D3892" s="1083" t="s">
        <v>43</v>
      </c>
      <c r="E3892" s="1084">
        <v>18.899999999999999</v>
      </c>
      <c r="F3892" s="1084">
        <v>2.0499999999999998</v>
      </c>
      <c r="G3892" s="1085">
        <v>16.850000000000001</v>
      </c>
      <c r="H3892" s="632" t="s">
        <v>12257</v>
      </c>
      <c r="I3892" s="390">
        <v>43617</v>
      </c>
    </row>
    <row r="3893" spans="1:9">
      <c r="A3893" s="1082">
        <v>93062</v>
      </c>
      <c r="B3893" s="1083" t="s">
        <v>7276</v>
      </c>
      <c r="C3893" s="630" t="s">
        <v>5407</v>
      </c>
      <c r="D3893" s="1083" t="s">
        <v>43</v>
      </c>
      <c r="E3893" s="1084">
        <v>16.47</v>
      </c>
      <c r="F3893" s="1084">
        <v>2.0499999999999998</v>
      </c>
      <c r="G3893" s="1085">
        <v>14.42</v>
      </c>
      <c r="H3893" s="632" t="s">
        <v>12257</v>
      </c>
      <c r="I3893" s="390">
        <v>43617</v>
      </c>
    </row>
    <row r="3894" spans="1:9">
      <c r="A3894" s="1082">
        <v>93063</v>
      </c>
      <c r="B3894" s="1083" t="s">
        <v>7277</v>
      </c>
      <c r="C3894" s="630" t="s">
        <v>5407</v>
      </c>
      <c r="D3894" s="1083" t="s">
        <v>43</v>
      </c>
      <c r="E3894" s="1084">
        <v>379.57</v>
      </c>
      <c r="F3894" s="1084">
        <v>2.0499999999999998</v>
      </c>
      <c r="G3894" s="1085">
        <v>377.52</v>
      </c>
      <c r="H3894" s="632" t="s">
        <v>12257</v>
      </c>
      <c r="I3894" s="390">
        <v>43617</v>
      </c>
    </row>
    <row r="3895" spans="1:9">
      <c r="A3895" s="1082">
        <v>93064</v>
      </c>
      <c r="B3895" s="1083" t="s">
        <v>7278</v>
      </c>
      <c r="C3895" s="630" t="s">
        <v>5407</v>
      </c>
      <c r="D3895" s="1083" t="s">
        <v>43</v>
      </c>
      <c r="E3895" s="1084">
        <v>28.97</v>
      </c>
      <c r="F3895" s="1084">
        <v>2.37</v>
      </c>
      <c r="G3895" s="1085">
        <v>26.6</v>
      </c>
      <c r="H3895" s="632" t="s">
        <v>12257</v>
      </c>
      <c r="I3895" s="390">
        <v>43617</v>
      </c>
    </row>
    <row r="3896" spans="1:9">
      <c r="A3896" s="1082">
        <v>93065</v>
      </c>
      <c r="B3896" s="1083" t="s">
        <v>7279</v>
      </c>
      <c r="C3896" s="630" t="s">
        <v>5407</v>
      </c>
      <c r="D3896" s="1083" t="s">
        <v>43</v>
      </c>
      <c r="E3896" s="1084">
        <v>27.18</v>
      </c>
      <c r="F3896" s="1084">
        <v>2.37</v>
      </c>
      <c r="G3896" s="1085">
        <v>24.81</v>
      </c>
      <c r="H3896" s="632" t="s">
        <v>12257</v>
      </c>
      <c r="I3896" s="390">
        <v>43617</v>
      </c>
    </row>
    <row r="3897" spans="1:9">
      <c r="A3897" s="1082">
        <v>93066</v>
      </c>
      <c r="B3897" s="1083" t="s">
        <v>7280</v>
      </c>
      <c r="C3897" s="630" t="s">
        <v>5407</v>
      </c>
      <c r="D3897" s="1083" t="s">
        <v>43</v>
      </c>
      <c r="E3897" s="1084">
        <v>476.43</v>
      </c>
      <c r="F3897" s="1084">
        <v>2.37</v>
      </c>
      <c r="G3897" s="1085">
        <v>474.06</v>
      </c>
      <c r="H3897" s="632" t="s">
        <v>12257</v>
      </c>
      <c r="I3897" s="390">
        <v>43617</v>
      </c>
    </row>
    <row r="3898" spans="1:9">
      <c r="A3898" s="1082">
        <v>93067</v>
      </c>
      <c r="B3898" s="1083" t="s">
        <v>7281</v>
      </c>
      <c r="C3898" s="630" t="s">
        <v>5407</v>
      </c>
      <c r="D3898" s="1083" t="s">
        <v>43</v>
      </c>
      <c r="E3898" s="1084">
        <v>42.79</v>
      </c>
      <c r="F3898" s="1084">
        <v>2.93</v>
      </c>
      <c r="G3898" s="1085">
        <v>39.86</v>
      </c>
      <c r="H3898" s="632" t="s">
        <v>12257</v>
      </c>
      <c r="I3898" s="390">
        <v>43617</v>
      </c>
    </row>
    <row r="3899" spans="1:9">
      <c r="A3899" s="1082">
        <v>93068</v>
      </c>
      <c r="B3899" s="1083" t="s">
        <v>7282</v>
      </c>
      <c r="C3899" s="630" t="s">
        <v>5407</v>
      </c>
      <c r="D3899" s="1083" t="s">
        <v>43</v>
      </c>
      <c r="E3899" s="1084">
        <v>37.54</v>
      </c>
      <c r="F3899" s="1084">
        <v>2.93</v>
      </c>
      <c r="G3899" s="1085">
        <v>34.61</v>
      </c>
      <c r="H3899" s="632" t="s">
        <v>12257</v>
      </c>
      <c r="I3899" s="390">
        <v>43617</v>
      </c>
    </row>
    <row r="3900" spans="1:9">
      <c r="A3900" s="1082">
        <v>93069</v>
      </c>
      <c r="B3900" s="1083" t="s">
        <v>7283</v>
      </c>
      <c r="C3900" s="630" t="s">
        <v>5407</v>
      </c>
      <c r="D3900" s="1083" t="s">
        <v>43</v>
      </c>
      <c r="E3900" s="1084">
        <v>660.17</v>
      </c>
      <c r="F3900" s="1084">
        <v>2.93</v>
      </c>
      <c r="G3900" s="1085">
        <v>657.24</v>
      </c>
      <c r="H3900" s="632" t="s">
        <v>12257</v>
      </c>
      <c r="I3900" s="390">
        <v>43617</v>
      </c>
    </row>
    <row r="3901" spans="1:9">
      <c r="A3901" s="1082">
        <v>93070</v>
      </c>
      <c r="B3901" s="1083" t="s">
        <v>7284</v>
      </c>
      <c r="C3901" s="630" t="s">
        <v>5407</v>
      </c>
      <c r="D3901" s="1083" t="s">
        <v>43</v>
      </c>
      <c r="E3901" s="1084">
        <v>106.96</v>
      </c>
      <c r="F3901" s="1084">
        <v>3.46</v>
      </c>
      <c r="G3901" s="1085">
        <v>103.5</v>
      </c>
      <c r="H3901" s="632" t="s">
        <v>12257</v>
      </c>
      <c r="I3901" s="390">
        <v>43617</v>
      </c>
    </row>
    <row r="3902" spans="1:9">
      <c r="A3902" s="1082">
        <v>93071</v>
      </c>
      <c r="B3902" s="1083" t="s">
        <v>7285</v>
      </c>
      <c r="C3902" s="630" t="s">
        <v>5407</v>
      </c>
      <c r="D3902" s="1083" t="s">
        <v>43</v>
      </c>
      <c r="E3902" s="1084">
        <v>99.39</v>
      </c>
      <c r="F3902" s="1084">
        <v>3.46</v>
      </c>
      <c r="G3902" s="1085">
        <v>95.93</v>
      </c>
      <c r="H3902" s="632" t="s">
        <v>12257</v>
      </c>
      <c r="I3902" s="390">
        <v>43617</v>
      </c>
    </row>
    <row r="3903" spans="1:9">
      <c r="A3903" s="1082">
        <v>93072</v>
      </c>
      <c r="B3903" s="1083" t="s">
        <v>7286</v>
      </c>
      <c r="C3903" s="630" t="s">
        <v>5407</v>
      </c>
      <c r="D3903" s="1083" t="s">
        <v>43</v>
      </c>
      <c r="E3903" s="1084">
        <v>870.93</v>
      </c>
      <c r="F3903" s="1084">
        <v>3.46</v>
      </c>
      <c r="G3903" s="1085">
        <v>867.47</v>
      </c>
      <c r="H3903" s="632" t="s">
        <v>12257</v>
      </c>
      <c r="I3903" s="390">
        <v>43617</v>
      </c>
    </row>
    <row r="3904" spans="1:9">
      <c r="A3904" s="1082">
        <v>93073</v>
      </c>
      <c r="B3904" s="1083" t="s">
        <v>7287</v>
      </c>
      <c r="C3904" s="630" t="s">
        <v>5407</v>
      </c>
      <c r="D3904" s="1083" t="s">
        <v>43</v>
      </c>
      <c r="E3904" s="1084">
        <v>48.64</v>
      </c>
      <c r="F3904" s="1084">
        <v>2.95</v>
      </c>
      <c r="G3904" s="1085">
        <v>45.69</v>
      </c>
      <c r="H3904" s="632" t="s">
        <v>12257</v>
      </c>
      <c r="I3904" s="390">
        <v>43617</v>
      </c>
    </row>
    <row r="3905" spans="1:9">
      <c r="A3905" s="1082">
        <v>93074</v>
      </c>
      <c r="B3905" s="1083" t="s">
        <v>7288</v>
      </c>
      <c r="C3905" s="630" t="s">
        <v>5407</v>
      </c>
      <c r="D3905" s="1083" t="s">
        <v>43</v>
      </c>
      <c r="E3905" s="1084">
        <v>8.0500000000000007</v>
      </c>
      <c r="F3905" s="1084">
        <v>3.18</v>
      </c>
      <c r="G3905" s="1085">
        <v>4.87</v>
      </c>
      <c r="H3905" s="632" t="s">
        <v>12257</v>
      </c>
      <c r="I3905" s="390">
        <v>43617</v>
      </c>
    </row>
    <row r="3906" spans="1:9">
      <c r="A3906" s="1082">
        <v>93075</v>
      </c>
      <c r="B3906" s="1083" t="s">
        <v>7289</v>
      </c>
      <c r="C3906" s="630" t="s">
        <v>5407</v>
      </c>
      <c r="D3906" s="1083" t="s">
        <v>43</v>
      </c>
      <c r="E3906" s="1084">
        <v>13.05</v>
      </c>
      <c r="F3906" s="1084">
        <v>3.17</v>
      </c>
      <c r="G3906" s="1085">
        <v>9.8800000000000008</v>
      </c>
      <c r="H3906" s="632" t="s">
        <v>12257</v>
      </c>
      <c r="I3906" s="390">
        <v>43617</v>
      </c>
    </row>
    <row r="3907" spans="1:9">
      <c r="A3907" s="1082">
        <v>93076</v>
      </c>
      <c r="B3907" s="1083" t="s">
        <v>7290</v>
      </c>
      <c r="C3907" s="630" t="s">
        <v>5407</v>
      </c>
      <c r="D3907" s="1083" t="s">
        <v>43</v>
      </c>
      <c r="E3907" s="1084">
        <v>12.77</v>
      </c>
      <c r="F3907" s="1084">
        <v>3.67</v>
      </c>
      <c r="G3907" s="1085">
        <v>9.1</v>
      </c>
      <c r="H3907" s="632" t="s">
        <v>12257</v>
      </c>
      <c r="I3907" s="390">
        <v>43617</v>
      </c>
    </row>
    <row r="3908" spans="1:9">
      <c r="A3908" s="1082">
        <v>93077</v>
      </c>
      <c r="B3908" s="1083" t="s">
        <v>7291</v>
      </c>
      <c r="C3908" s="630" t="s">
        <v>5407</v>
      </c>
      <c r="D3908" s="1083" t="s">
        <v>43</v>
      </c>
      <c r="E3908" s="1084">
        <v>18.38</v>
      </c>
      <c r="F3908" s="1084">
        <v>3.66</v>
      </c>
      <c r="G3908" s="1085">
        <v>14.72</v>
      </c>
      <c r="H3908" s="632" t="s">
        <v>12257</v>
      </c>
      <c r="I3908" s="390">
        <v>43617</v>
      </c>
    </row>
    <row r="3909" spans="1:9">
      <c r="A3909" s="1082">
        <v>93078</v>
      </c>
      <c r="B3909" s="1083" t="s">
        <v>7292</v>
      </c>
      <c r="C3909" s="630" t="s">
        <v>5407</v>
      </c>
      <c r="D3909" s="1083" t="s">
        <v>43</v>
      </c>
      <c r="E3909" s="1084">
        <v>19.850000000000001</v>
      </c>
      <c r="F3909" s="1084">
        <v>3.66</v>
      </c>
      <c r="G3909" s="1085">
        <v>16.190000000000001</v>
      </c>
      <c r="H3909" s="632" t="s">
        <v>12257</v>
      </c>
      <c r="I3909" s="390">
        <v>43617</v>
      </c>
    </row>
    <row r="3910" spans="1:9">
      <c r="A3910" s="1082">
        <v>93079</v>
      </c>
      <c r="B3910" s="1083" t="s">
        <v>7293</v>
      </c>
      <c r="C3910" s="630" t="s">
        <v>5407</v>
      </c>
      <c r="D3910" s="1083" t="s">
        <v>43</v>
      </c>
      <c r="E3910" s="1084">
        <v>17.649999999999999</v>
      </c>
      <c r="F3910" s="1084">
        <v>4.07</v>
      </c>
      <c r="G3910" s="1085">
        <v>13.58</v>
      </c>
      <c r="H3910" s="632" t="s">
        <v>12257</v>
      </c>
      <c r="I3910" s="390">
        <v>43617</v>
      </c>
    </row>
    <row r="3911" spans="1:9">
      <c r="A3911" s="1082">
        <v>93080</v>
      </c>
      <c r="B3911" s="1083" t="s">
        <v>7294</v>
      </c>
      <c r="C3911" s="630" t="s">
        <v>5407</v>
      </c>
      <c r="D3911" s="1083" t="s">
        <v>43</v>
      </c>
      <c r="E3911" s="1084">
        <v>5.26</v>
      </c>
      <c r="F3911" s="1084">
        <v>2.11</v>
      </c>
      <c r="G3911" s="1085">
        <v>3.15</v>
      </c>
      <c r="H3911" s="632" t="s">
        <v>12257</v>
      </c>
      <c r="I3911" s="390">
        <v>43617</v>
      </c>
    </row>
    <row r="3912" spans="1:9">
      <c r="A3912" s="1082">
        <v>93081</v>
      </c>
      <c r="B3912" s="1083" t="s">
        <v>7295</v>
      </c>
      <c r="C3912" s="630" t="s">
        <v>5407</v>
      </c>
      <c r="D3912" s="1083" t="s">
        <v>43</v>
      </c>
      <c r="E3912" s="1084">
        <v>11.6</v>
      </c>
      <c r="F3912" s="1084">
        <v>2.09</v>
      </c>
      <c r="G3912" s="1085">
        <v>9.51</v>
      </c>
      <c r="H3912" s="632" t="s">
        <v>12257</v>
      </c>
      <c r="I3912" s="390">
        <v>43617</v>
      </c>
    </row>
    <row r="3913" spans="1:9">
      <c r="A3913" s="1082">
        <v>93082</v>
      </c>
      <c r="B3913" s="1083" t="s">
        <v>7296</v>
      </c>
      <c r="C3913" s="630" t="s">
        <v>5407</v>
      </c>
      <c r="D3913" s="1083" t="s">
        <v>43</v>
      </c>
      <c r="E3913" s="1084">
        <v>14.13</v>
      </c>
      <c r="F3913" s="1084">
        <v>2.09</v>
      </c>
      <c r="G3913" s="1085">
        <v>12.04</v>
      </c>
      <c r="H3913" s="632" t="s">
        <v>12257</v>
      </c>
      <c r="I3913" s="390">
        <v>43617</v>
      </c>
    </row>
    <row r="3914" spans="1:9">
      <c r="A3914" s="1082">
        <v>93083</v>
      </c>
      <c r="B3914" s="1083" t="s">
        <v>7297</v>
      </c>
      <c r="C3914" s="630" t="s">
        <v>5407</v>
      </c>
      <c r="D3914" s="1083" t="s">
        <v>43</v>
      </c>
      <c r="E3914" s="1084">
        <v>260.66000000000003</v>
      </c>
      <c r="F3914" s="1084">
        <v>2.09</v>
      </c>
      <c r="G3914" s="1085">
        <v>258.57</v>
      </c>
      <c r="H3914" s="632" t="s">
        <v>12257</v>
      </c>
      <c r="I3914" s="390">
        <v>43617</v>
      </c>
    </row>
    <row r="3915" spans="1:9">
      <c r="A3915" s="1082">
        <v>93084</v>
      </c>
      <c r="B3915" s="1083" t="s">
        <v>7298</v>
      </c>
      <c r="C3915" s="630" t="s">
        <v>5407</v>
      </c>
      <c r="D3915" s="1083" t="s">
        <v>43</v>
      </c>
      <c r="E3915" s="1084">
        <v>8.4700000000000006</v>
      </c>
      <c r="F3915" s="1084">
        <v>2.4700000000000002</v>
      </c>
      <c r="G3915" s="1085">
        <v>6</v>
      </c>
      <c r="H3915" s="632" t="s">
        <v>12257</v>
      </c>
      <c r="I3915" s="390">
        <v>43617</v>
      </c>
    </row>
    <row r="3916" spans="1:9">
      <c r="A3916" s="1082">
        <v>93085</v>
      </c>
      <c r="B3916" s="1083" t="s">
        <v>7299</v>
      </c>
      <c r="C3916" s="630" t="s">
        <v>5407</v>
      </c>
      <c r="D3916" s="1083" t="s">
        <v>43</v>
      </c>
      <c r="E3916" s="1084">
        <v>7.95</v>
      </c>
      <c r="F3916" s="1084">
        <v>2.4700000000000002</v>
      </c>
      <c r="G3916" s="1085">
        <v>5.48</v>
      </c>
      <c r="H3916" s="632" t="s">
        <v>12257</v>
      </c>
      <c r="I3916" s="390">
        <v>43617</v>
      </c>
    </row>
    <row r="3917" spans="1:9">
      <c r="A3917" s="1082">
        <v>93086</v>
      </c>
      <c r="B3917" s="1083" t="s">
        <v>7300</v>
      </c>
      <c r="C3917" s="630" t="s">
        <v>5407</v>
      </c>
      <c r="D3917" s="1083" t="s">
        <v>43</v>
      </c>
      <c r="E3917" s="1084">
        <v>302.70999999999998</v>
      </c>
      <c r="F3917" s="1084">
        <v>2.4500000000000002</v>
      </c>
      <c r="G3917" s="1085">
        <v>300.26</v>
      </c>
      <c r="H3917" s="632" t="s">
        <v>12257</v>
      </c>
      <c r="I3917" s="390">
        <v>43617</v>
      </c>
    </row>
    <row r="3918" spans="1:9">
      <c r="A3918" s="1082">
        <v>93087</v>
      </c>
      <c r="B3918" s="1083" t="s">
        <v>7301</v>
      </c>
      <c r="C3918" s="630" t="s">
        <v>5407</v>
      </c>
      <c r="D3918" s="1083" t="s">
        <v>43</v>
      </c>
      <c r="E3918" s="1084">
        <v>12.65</v>
      </c>
      <c r="F3918" s="1084">
        <v>2.46</v>
      </c>
      <c r="G3918" s="1085">
        <v>10.19</v>
      </c>
      <c r="H3918" s="632" t="s">
        <v>12257</v>
      </c>
      <c r="I3918" s="390">
        <v>43617</v>
      </c>
    </row>
    <row r="3919" spans="1:9">
      <c r="A3919" s="1082">
        <v>93088</v>
      </c>
      <c r="B3919" s="1083" t="s">
        <v>7302</v>
      </c>
      <c r="C3919" s="630" t="s">
        <v>5407</v>
      </c>
      <c r="D3919" s="1083" t="s">
        <v>43</v>
      </c>
      <c r="E3919" s="1084">
        <v>14.74</v>
      </c>
      <c r="F3919" s="1084">
        <v>2.46</v>
      </c>
      <c r="G3919" s="1085">
        <v>12.28</v>
      </c>
      <c r="H3919" s="632" t="s">
        <v>12257</v>
      </c>
      <c r="I3919" s="390">
        <v>43617</v>
      </c>
    </row>
    <row r="3920" spans="1:9">
      <c r="A3920" s="1082">
        <v>93089</v>
      </c>
      <c r="B3920" s="1083" t="s">
        <v>7303</v>
      </c>
      <c r="C3920" s="630" t="s">
        <v>5407</v>
      </c>
      <c r="D3920" s="1083" t="s">
        <v>43</v>
      </c>
      <c r="E3920" s="1084">
        <v>27.95</v>
      </c>
      <c r="F3920" s="1084">
        <v>2.4500000000000002</v>
      </c>
      <c r="G3920" s="1085">
        <v>25.5</v>
      </c>
      <c r="H3920" s="632" t="s">
        <v>12257</v>
      </c>
      <c r="I3920" s="390">
        <v>43617</v>
      </c>
    </row>
    <row r="3921" spans="1:9">
      <c r="A3921" s="1082">
        <v>93090</v>
      </c>
      <c r="B3921" s="1083" t="s">
        <v>7304</v>
      </c>
      <c r="C3921" s="630" t="s">
        <v>5407</v>
      </c>
      <c r="D3921" s="1083" t="s">
        <v>43</v>
      </c>
      <c r="E3921" s="1084">
        <v>11.64</v>
      </c>
      <c r="F3921" s="1084">
        <v>2.74</v>
      </c>
      <c r="G3921" s="1085">
        <v>8.9</v>
      </c>
      <c r="H3921" s="632" t="s">
        <v>12257</v>
      </c>
      <c r="I3921" s="390">
        <v>43617</v>
      </c>
    </row>
    <row r="3922" spans="1:9">
      <c r="A3922" s="1082">
        <v>93091</v>
      </c>
      <c r="B3922" s="1083" t="s">
        <v>7305</v>
      </c>
      <c r="C3922" s="630" t="s">
        <v>5407</v>
      </c>
      <c r="D3922" s="1083" t="s">
        <v>43</v>
      </c>
      <c r="E3922" s="1084">
        <v>10.39</v>
      </c>
      <c r="F3922" s="1084">
        <v>2.74</v>
      </c>
      <c r="G3922" s="1085">
        <v>7.65</v>
      </c>
      <c r="H3922" s="632" t="s">
        <v>12257</v>
      </c>
      <c r="I3922" s="390">
        <v>43617</v>
      </c>
    </row>
    <row r="3923" spans="1:9">
      <c r="A3923" s="1082">
        <v>93092</v>
      </c>
      <c r="B3923" s="1083" t="s">
        <v>7306</v>
      </c>
      <c r="C3923" s="630" t="s">
        <v>5407</v>
      </c>
      <c r="D3923" s="1083" t="s">
        <v>43</v>
      </c>
      <c r="E3923" s="1084">
        <v>332.77</v>
      </c>
      <c r="F3923" s="1084">
        <v>2.72</v>
      </c>
      <c r="G3923" s="1085">
        <v>330.05</v>
      </c>
      <c r="H3923" s="632" t="s">
        <v>12257</v>
      </c>
      <c r="I3923" s="390">
        <v>43617</v>
      </c>
    </row>
    <row r="3924" spans="1:9">
      <c r="A3924" s="1082">
        <v>93093</v>
      </c>
      <c r="B3924" s="1083" t="s">
        <v>7307</v>
      </c>
      <c r="C3924" s="630" t="s">
        <v>5407</v>
      </c>
      <c r="D3924" s="1083" t="s">
        <v>43</v>
      </c>
      <c r="E3924" s="1084">
        <v>19.46</v>
      </c>
      <c r="F3924" s="1084">
        <v>2.73</v>
      </c>
      <c r="G3924" s="1085">
        <v>16.73</v>
      </c>
      <c r="H3924" s="632" t="s">
        <v>12257</v>
      </c>
      <c r="I3924" s="390">
        <v>43617</v>
      </c>
    </row>
    <row r="3925" spans="1:9">
      <c r="A3925" s="1082">
        <v>93094</v>
      </c>
      <c r="B3925" s="1083" t="s">
        <v>7308</v>
      </c>
      <c r="C3925" s="630" t="s">
        <v>5407</v>
      </c>
      <c r="D3925" s="1083" t="s">
        <v>43</v>
      </c>
      <c r="E3925" s="1084">
        <v>47.47</v>
      </c>
      <c r="F3925" s="1084">
        <v>2.72</v>
      </c>
      <c r="G3925" s="1085">
        <v>44.75</v>
      </c>
      <c r="H3925" s="632" t="s">
        <v>12257</v>
      </c>
      <c r="I3925" s="390">
        <v>43617</v>
      </c>
    </row>
    <row r="3926" spans="1:9">
      <c r="A3926" s="1082">
        <v>93095</v>
      </c>
      <c r="B3926" s="1083" t="s">
        <v>7309</v>
      </c>
      <c r="C3926" s="630" t="s">
        <v>5407</v>
      </c>
      <c r="D3926" s="1083" t="s">
        <v>43</v>
      </c>
      <c r="E3926" s="1084">
        <v>36.19</v>
      </c>
      <c r="F3926" s="1084">
        <v>4.2300000000000004</v>
      </c>
      <c r="G3926" s="1085">
        <v>31.96</v>
      </c>
      <c r="H3926" s="632" t="s">
        <v>12257</v>
      </c>
      <c r="I3926" s="390">
        <v>43617</v>
      </c>
    </row>
    <row r="3927" spans="1:9">
      <c r="A3927" s="1082">
        <v>93096</v>
      </c>
      <c r="B3927" s="1083" t="s">
        <v>7310</v>
      </c>
      <c r="C3927" s="630" t="s">
        <v>5407</v>
      </c>
      <c r="D3927" s="1083" t="s">
        <v>43</v>
      </c>
      <c r="E3927" s="1084">
        <v>51.36</v>
      </c>
      <c r="F3927" s="1084">
        <v>4.88</v>
      </c>
      <c r="G3927" s="1085">
        <v>46.48</v>
      </c>
      <c r="H3927" s="632" t="s">
        <v>12257</v>
      </c>
      <c r="I3927" s="390">
        <v>43617</v>
      </c>
    </row>
    <row r="3928" spans="1:9">
      <c r="A3928" s="1082">
        <v>93097</v>
      </c>
      <c r="B3928" s="1083" t="s">
        <v>7311</v>
      </c>
      <c r="C3928" s="630" t="s">
        <v>5407</v>
      </c>
      <c r="D3928" s="1083" t="s">
        <v>43</v>
      </c>
      <c r="E3928" s="1084">
        <v>8.2100000000000009</v>
      </c>
      <c r="F3928" s="1084">
        <v>3.3</v>
      </c>
      <c r="G3928" s="1085">
        <v>4.91</v>
      </c>
      <c r="H3928" s="632" t="s">
        <v>12257</v>
      </c>
      <c r="I3928" s="390">
        <v>43617</v>
      </c>
    </row>
    <row r="3929" spans="1:9">
      <c r="A3929" s="1082">
        <v>93098</v>
      </c>
      <c r="B3929" s="1083" t="s">
        <v>7312</v>
      </c>
      <c r="C3929" s="630" t="s">
        <v>5407</v>
      </c>
      <c r="D3929" s="1083" t="s">
        <v>43</v>
      </c>
      <c r="E3929" s="1084">
        <v>13.21</v>
      </c>
      <c r="F3929" s="1084">
        <v>3.29</v>
      </c>
      <c r="G3929" s="1085">
        <v>9.92</v>
      </c>
      <c r="H3929" s="632" t="s">
        <v>12257</v>
      </c>
      <c r="I3929" s="390">
        <v>43617</v>
      </c>
    </row>
    <row r="3930" spans="1:9">
      <c r="A3930" s="1082">
        <v>93099</v>
      </c>
      <c r="B3930" s="1083" t="s">
        <v>7313</v>
      </c>
      <c r="C3930" s="630" t="s">
        <v>5407</v>
      </c>
      <c r="D3930" s="1083" t="s">
        <v>43</v>
      </c>
      <c r="E3930" s="1084">
        <v>14.64</v>
      </c>
      <c r="F3930" s="1084">
        <v>4.99</v>
      </c>
      <c r="G3930" s="1085">
        <v>9.65</v>
      </c>
      <c r="H3930" s="632" t="s">
        <v>12257</v>
      </c>
      <c r="I3930" s="390">
        <v>43617</v>
      </c>
    </row>
    <row r="3931" spans="1:9">
      <c r="A3931" s="1082">
        <v>93100</v>
      </c>
      <c r="B3931" s="1083" t="s">
        <v>7314</v>
      </c>
      <c r="C3931" s="630" t="s">
        <v>5407</v>
      </c>
      <c r="D3931" s="1083" t="s">
        <v>43</v>
      </c>
      <c r="E3931" s="1084">
        <v>20.25</v>
      </c>
      <c r="F3931" s="1084">
        <v>4.9800000000000004</v>
      </c>
      <c r="G3931" s="1085">
        <v>15.27</v>
      </c>
      <c r="H3931" s="632" t="s">
        <v>12257</v>
      </c>
      <c r="I3931" s="390">
        <v>43617</v>
      </c>
    </row>
    <row r="3932" spans="1:9">
      <c r="A3932" s="1082">
        <v>93101</v>
      </c>
      <c r="B3932" s="1083" t="s">
        <v>7315</v>
      </c>
      <c r="C3932" s="630" t="s">
        <v>5407</v>
      </c>
      <c r="D3932" s="1083" t="s">
        <v>43</v>
      </c>
      <c r="E3932" s="1084">
        <v>21.72</v>
      </c>
      <c r="F3932" s="1084">
        <v>4.9800000000000004</v>
      </c>
      <c r="G3932" s="1085">
        <v>16.739999999999998</v>
      </c>
      <c r="H3932" s="632" t="s">
        <v>12257</v>
      </c>
      <c r="I3932" s="390">
        <v>43617</v>
      </c>
    </row>
    <row r="3933" spans="1:9">
      <c r="A3933" s="1082">
        <v>93102</v>
      </c>
      <c r="B3933" s="1083" t="s">
        <v>7316</v>
      </c>
      <c r="C3933" s="630" t="s">
        <v>5407</v>
      </c>
      <c r="D3933" s="1083" t="s">
        <v>43</v>
      </c>
      <c r="E3933" s="1084">
        <v>19.37</v>
      </c>
      <c r="F3933" s="1084">
        <v>5.26</v>
      </c>
      <c r="G3933" s="1085">
        <v>14.11</v>
      </c>
      <c r="H3933" s="632" t="s">
        <v>12257</v>
      </c>
      <c r="I3933" s="390">
        <v>43617</v>
      </c>
    </row>
    <row r="3934" spans="1:9">
      <c r="A3934" s="1082">
        <v>93103</v>
      </c>
      <c r="B3934" s="1083" t="s">
        <v>7317</v>
      </c>
      <c r="C3934" s="630" t="s">
        <v>5407</v>
      </c>
      <c r="D3934" s="1083" t="s">
        <v>43</v>
      </c>
      <c r="E3934" s="1084">
        <v>5.4</v>
      </c>
      <c r="F3934" s="1084">
        <v>2.21</v>
      </c>
      <c r="G3934" s="1085">
        <v>3.19</v>
      </c>
      <c r="H3934" s="632" t="s">
        <v>12257</v>
      </c>
      <c r="I3934" s="390">
        <v>43617</v>
      </c>
    </row>
    <row r="3935" spans="1:9">
      <c r="A3935" s="1082">
        <v>93104</v>
      </c>
      <c r="B3935" s="1083" t="s">
        <v>7318</v>
      </c>
      <c r="C3935" s="630" t="s">
        <v>5407</v>
      </c>
      <c r="D3935" s="1083" t="s">
        <v>43</v>
      </c>
      <c r="E3935" s="1084">
        <v>11.74</v>
      </c>
      <c r="F3935" s="1084">
        <v>2.19</v>
      </c>
      <c r="G3935" s="1085">
        <v>9.5500000000000007</v>
      </c>
      <c r="H3935" s="632" t="s">
        <v>12257</v>
      </c>
      <c r="I3935" s="390">
        <v>43617</v>
      </c>
    </row>
    <row r="3936" spans="1:9">
      <c r="A3936" s="1082">
        <v>93105</v>
      </c>
      <c r="B3936" s="1083" t="s">
        <v>7319</v>
      </c>
      <c r="C3936" s="630" t="s">
        <v>5407</v>
      </c>
      <c r="D3936" s="1083" t="s">
        <v>43</v>
      </c>
      <c r="E3936" s="1084">
        <v>14.27</v>
      </c>
      <c r="F3936" s="1084">
        <v>2.19</v>
      </c>
      <c r="G3936" s="1085">
        <v>12.08</v>
      </c>
      <c r="H3936" s="632" t="s">
        <v>12257</v>
      </c>
      <c r="I3936" s="390">
        <v>43617</v>
      </c>
    </row>
    <row r="3937" spans="1:9">
      <c r="A3937" s="1082">
        <v>93106</v>
      </c>
      <c r="B3937" s="1083" t="s">
        <v>7320</v>
      </c>
      <c r="C3937" s="630" t="s">
        <v>5407</v>
      </c>
      <c r="D3937" s="1083" t="s">
        <v>43</v>
      </c>
      <c r="E3937" s="1084">
        <v>260.8</v>
      </c>
      <c r="F3937" s="1084">
        <v>2.19</v>
      </c>
      <c r="G3937" s="1085">
        <v>258.61</v>
      </c>
      <c r="H3937" s="632" t="s">
        <v>12257</v>
      </c>
      <c r="I3937" s="390">
        <v>43617</v>
      </c>
    </row>
    <row r="3938" spans="1:9">
      <c r="A3938" s="1082">
        <v>93107</v>
      </c>
      <c r="B3938" s="1083" t="s">
        <v>7321</v>
      </c>
      <c r="C3938" s="630" t="s">
        <v>5407</v>
      </c>
      <c r="D3938" s="1083" t="s">
        <v>43</v>
      </c>
      <c r="E3938" s="1084">
        <v>9.69</v>
      </c>
      <c r="F3938" s="1084">
        <v>3.31</v>
      </c>
      <c r="G3938" s="1085">
        <v>6.38</v>
      </c>
      <c r="H3938" s="632" t="s">
        <v>12257</v>
      </c>
      <c r="I3938" s="390">
        <v>43617</v>
      </c>
    </row>
    <row r="3939" spans="1:9">
      <c r="A3939" s="1082">
        <v>93108</v>
      </c>
      <c r="B3939" s="1083" t="s">
        <v>7322</v>
      </c>
      <c r="C3939" s="630" t="s">
        <v>5407</v>
      </c>
      <c r="D3939" s="1083" t="s">
        <v>43</v>
      </c>
      <c r="E3939" s="1084">
        <v>9.17</v>
      </c>
      <c r="F3939" s="1084">
        <v>3.31</v>
      </c>
      <c r="G3939" s="1085">
        <v>5.86</v>
      </c>
      <c r="H3939" s="632" t="s">
        <v>12257</v>
      </c>
      <c r="I3939" s="390">
        <v>43617</v>
      </c>
    </row>
    <row r="3940" spans="1:9">
      <c r="A3940" s="1082">
        <v>93109</v>
      </c>
      <c r="B3940" s="1083" t="s">
        <v>7323</v>
      </c>
      <c r="C3940" s="630" t="s">
        <v>5407</v>
      </c>
      <c r="D3940" s="1083" t="s">
        <v>43</v>
      </c>
      <c r="E3940" s="1084">
        <v>303.93</v>
      </c>
      <c r="F3940" s="1084">
        <v>3.29</v>
      </c>
      <c r="G3940" s="1085">
        <v>300.64</v>
      </c>
      <c r="H3940" s="632" t="s">
        <v>12257</v>
      </c>
      <c r="I3940" s="390">
        <v>43617</v>
      </c>
    </row>
    <row r="3941" spans="1:9">
      <c r="A3941" s="1082">
        <v>93110</v>
      </c>
      <c r="B3941" s="1083" t="s">
        <v>7324</v>
      </c>
      <c r="C3941" s="630" t="s">
        <v>5407</v>
      </c>
      <c r="D3941" s="1083" t="s">
        <v>43</v>
      </c>
      <c r="E3941" s="1084">
        <v>13.87</v>
      </c>
      <c r="F3941" s="1084">
        <v>3.3</v>
      </c>
      <c r="G3941" s="1085">
        <v>10.57</v>
      </c>
      <c r="H3941" s="632" t="s">
        <v>12257</v>
      </c>
      <c r="I3941" s="390">
        <v>43617</v>
      </c>
    </row>
    <row r="3942" spans="1:9">
      <c r="A3942" s="1082">
        <v>93111</v>
      </c>
      <c r="B3942" s="1083" t="s">
        <v>7325</v>
      </c>
      <c r="C3942" s="630" t="s">
        <v>5407</v>
      </c>
      <c r="D3942" s="1083" t="s">
        <v>43</v>
      </c>
      <c r="E3942" s="1084">
        <v>15.82</v>
      </c>
      <c r="F3942" s="1084">
        <v>3.3</v>
      </c>
      <c r="G3942" s="1085">
        <v>12.52</v>
      </c>
      <c r="H3942" s="632" t="s">
        <v>12257</v>
      </c>
      <c r="I3942" s="390">
        <v>43617</v>
      </c>
    </row>
    <row r="3943" spans="1:9">
      <c r="A3943" s="1082">
        <v>93112</v>
      </c>
      <c r="B3943" s="1083" t="s">
        <v>7326</v>
      </c>
      <c r="C3943" s="630" t="s">
        <v>5407</v>
      </c>
      <c r="D3943" s="1083" t="s">
        <v>43</v>
      </c>
      <c r="E3943" s="1084">
        <v>29.17</v>
      </c>
      <c r="F3943" s="1084">
        <v>3.29</v>
      </c>
      <c r="G3943" s="1085">
        <v>25.88</v>
      </c>
      <c r="H3943" s="632" t="s">
        <v>12257</v>
      </c>
      <c r="I3943" s="390">
        <v>43617</v>
      </c>
    </row>
    <row r="3944" spans="1:9">
      <c r="A3944" s="1082">
        <v>93113</v>
      </c>
      <c r="B3944" s="1083" t="s">
        <v>7327</v>
      </c>
      <c r="C3944" s="630" t="s">
        <v>5407</v>
      </c>
      <c r="D3944" s="1083" t="s">
        <v>43</v>
      </c>
      <c r="E3944" s="1084">
        <v>13.87</v>
      </c>
      <c r="F3944" s="1084">
        <v>4.29</v>
      </c>
      <c r="G3944" s="1085">
        <v>9.58</v>
      </c>
      <c r="H3944" s="632" t="s">
        <v>12257</v>
      </c>
      <c r="I3944" s="390">
        <v>43617</v>
      </c>
    </row>
    <row r="3945" spans="1:9">
      <c r="A3945" s="1082">
        <v>93114</v>
      </c>
      <c r="B3945" s="1083" t="s">
        <v>7328</v>
      </c>
      <c r="C3945" s="630" t="s">
        <v>5407</v>
      </c>
      <c r="D3945" s="1083" t="s">
        <v>43</v>
      </c>
      <c r="E3945" s="1084">
        <v>21.69</v>
      </c>
      <c r="F3945" s="1084">
        <v>4.28</v>
      </c>
      <c r="G3945" s="1085">
        <v>17.41</v>
      </c>
      <c r="H3945" s="632" t="s">
        <v>12257</v>
      </c>
      <c r="I3945" s="390">
        <v>43617</v>
      </c>
    </row>
    <row r="3946" spans="1:9">
      <c r="A3946" s="1082">
        <v>93115</v>
      </c>
      <c r="B3946" s="1083" t="s">
        <v>7329</v>
      </c>
      <c r="C3946" s="630" t="s">
        <v>5407</v>
      </c>
      <c r="D3946" s="1083" t="s">
        <v>43</v>
      </c>
      <c r="E3946" s="1084">
        <v>49.7</v>
      </c>
      <c r="F3946" s="1084">
        <v>4.2699999999999996</v>
      </c>
      <c r="G3946" s="1085">
        <v>45.43</v>
      </c>
      <c r="H3946" s="632" t="s">
        <v>12257</v>
      </c>
      <c r="I3946" s="390">
        <v>43617</v>
      </c>
    </row>
    <row r="3947" spans="1:9">
      <c r="A3947" s="1082">
        <v>93116</v>
      </c>
      <c r="B3947" s="1083" t="s">
        <v>7330</v>
      </c>
      <c r="C3947" s="630" t="s">
        <v>5407</v>
      </c>
      <c r="D3947" s="1083" t="s">
        <v>43</v>
      </c>
      <c r="E3947" s="1084">
        <v>335</v>
      </c>
      <c r="F3947" s="1084">
        <v>4.2699999999999996</v>
      </c>
      <c r="G3947" s="1085">
        <v>330.73</v>
      </c>
      <c r="H3947" s="632" t="s">
        <v>12257</v>
      </c>
      <c r="I3947" s="390">
        <v>43617</v>
      </c>
    </row>
    <row r="3948" spans="1:9">
      <c r="A3948" s="1082">
        <v>93117</v>
      </c>
      <c r="B3948" s="1083" t="s">
        <v>7331</v>
      </c>
      <c r="C3948" s="630" t="s">
        <v>5407</v>
      </c>
      <c r="D3948" s="1083" t="s">
        <v>43</v>
      </c>
      <c r="E3948" s="1084">
        <v>36.39</v>
      </c>
      <c r="F3948" s="1084">
        <v>4.37</v>
      </c>
      <c r="G3948" s="1085">
        <v>32.020000000000003</v>
      </c>
      <c r="H3948" s="632" t="s">
        <v>12257</v>
      </c>
      <c r="I3948" s="390">
        <v>43617</v>
      </c>
    </row>
    <row r="3949" spans="1:9">
      <c r="A3949" s="1082">
        <v>93118</v>
      </c>
      <c r="B3949" s="1083" t="s">
        <v>7332</v>
      </c>
      <c r="C3949" s="630" t="s">
        <v>5407</v>
      </c>
      <c r="D3949" s="1083" t="s">
        <v>43</v>
      </c>
      <c r="E3949" s="1084">
        <v>53.84</v>
      </c>
      <c r="F3949" s="1084">
        <v>6.62</v>
      </c>
      <c r="G3949" s="1085">
        <v>47.22</v>
      </c>
      <c r="H3949" s="632" t="s">
        <v>12257</v>
      </c>
      <c r="I3949" s="390">
        <v>43617</v>
      </c>
    </row>
    <row r="3950" spans="1:9">
      <c r="A3950" s="1082">
        <v>93119</v>
      </c>
      <c r="B3950" s="1083" t="s">
        <v>7333</v>
      </c>
      <c r="C3950" s="630" t="s">
        <v>5407</v>
      </c>
      <c r="D3950" s="1083" t="s">
        <v>43</v>
      </c>
      <c r="E3950" s="1084">
        <v>10.73</v>
      </c>
      <c r="F3950" s="1084">
        <v>2.21</v>
      </c>
      <c r="G3950" s="1085">
        <v>8.52</v>
      </c>
      <c r="H3950" s="632" t="s">
        <v>12257</v>
      </c>
      <c r="I3950" s="390">
        <v>43617</v>
      </c>
    </row>
    <row r="3951" spans="1:9">
      <c r="A3951" s="1082">
        <v>93120</v>
      </c>
      <c r="B3951" s="1083" t="s">
        <v>7334</v>
      </c>
      <c r="C3951" s="630" t="s">
        <v>5407</v>
      </c>
      <c r="D3951" s="1083" t="s">
        <v>43</v>
      </c>
      <c r="E3951" s="1084">
        <v>16.34</v>
      </c>
      <c r="F3951" s="1084">
        <v>2.21</v>
      </c>
      <c r="G3951" s="1085">
        <v>14.13</v>
      </c>
      <c r="H3951" s="632" t="s">
        <v>12257</v>
      </c>
      <c r="I3951" s="390">
        <v>43617</v>
      </c>
    </row>
    <row r="3952" spans="1:9">
      <c r="A3952" s="1082">
        <v>93121</v>
      </c>
      <c r="B3952" s="1083" t="s">
        <v>7335</v>
      </c>
      <c r="C3952" s="630" t="s">
        <v>5407</v>
      </c>
      <c r="D3952" s="1083" t="s">
        <v>43</v>
      </c>
      <c r="E3952" s="1084">
        <v>17.809999999999999</v>
      </c>
      <c r="F3952" s="1084">
        <v>2.21</v>
      </c>
      <c r="G3952" s="1085">
        <v>15.6</v>
      </c>
      <c r="H3952" s="632" t="s">
        <v>12257</v>
      </c>
      <c r="I3952" s="390">
        <v>43617</v>
      </c>
    </row>
    <row r="3953" spans="1:9">
      <c r="A3953" s="1082">
        <v>93122</v>
      </c>
      <c r="B3953" s="1083" t="s">
        <v>7336</v>
      </c>
      <c r="C3953" s="630" t="s">
        <v>5407</v>
      </c>
      <c r="D3953" s="1083" t="s">
        <v>43</v>
      </c>
      <c r="E3953" s="1084">
        <v>15.62</v>
      </c>
      <c r="F3953" s="1084">
        <v>2.64</v>
      </c>
      <c r="G3953" s="1085">
        <v>12.98</v>
      </c>
      <c r="H3953" s="632" t="s">
        <v>12257</v>
      </c>
      <c r="I3953" s="390">
        <v>43617</v>
      </c>
    </row>
    <row r="3954" spans="1:9">
      <c r="A3954" s="1082">
        <v>93123</v>
      </c>
      <c r="B3954" s="1083" t="s">
        <v>7337</v>
      </c>
      <c r="C3954" s="630" t="s">
        <v>5407</v>
      </c>
      <c r="D3954" s="1083" t="s">
        <v>43</v>
      </c>
      <c r="E3954" s="1084">
        <v>33.909999999999997</v>
      </c>
      <c r="F3954" s="1084">
        <v>3.09</v>
      </c>
      <c r="G3954" s="1085">
        <v>30.82</v>
      </c>
      <c r="H3954" s="632" t="s">
        <v>12257</v>
      </c>
      <c r="I3954" s="390">
        <v>43617</v>
      </c>
    </row>
    <row r="3955" spans="1:9">
      <c r="A3955" s="1082">
        <v>93124</v>
      </c>
      <c r="B3955" s="1083" t="s">
        <v>7338</v>
      </c>
      <c r="C3955" s="630" t="s">
        <v>5407</v>
      </c>
      <c r="D3955" s="1083" t="s">
        <v>43</v>
      </c>
      <c r="E3955" s="1084">
        <v>53.09</v>
      </c>
      <c r="F3955" s="1084">
        <v>3.57</v>
      </c>
      <c r="G3955" s="1085">
        <v>49.52</v>
      </c>
      <c r="H3955" s="632" t="s">
        <v>12257</v>
      </c>
      <c r="I3955" s="390">
        <v>43617</v>
      </c>
    </row>
    <row r="3956" spans="1:9">
      <c r="A3956" s="1082">
        <v>93125</v>
      </c>
      <c r="B3956" s="1083" t="s">
        <v>7339</v>
      </c>
      <c r="C3956" s="630" t="s">
        <v>5407</v>
      </c>
      <c r="D3956" s="1083" t="s">
        <v>43</v>
      </c>
      <c r="E3956" s="1084">
        <v>77.08</v>
      </c>
      <c r="F3956" s="1084">
        <v>4.3899999999999997</v>
      </c>
      <c r="G3956" s="1085">
        <v>72.69</v>
      </c>
      <c r="H3956" s="632" t="s">
        <v>12257</v>
      </c>
      <c r="I3956" s="390">
        <v>43617</v>
      </c>
    </row>
    <row r="3957" spans="1:9">
      <c r="A3957" s="1082">
        <v>93126</v>
      </c>
      <c r="B3957" s="1083" t="s">
        <v>7340</v>
      </c>
      <c r="C3957" s="630" t="s">
        <v>5407</v>
      </c>
      <c r="D3957" s="1083" t="s">
        <v>43</v>
      </c>
      <c r="E3957" s="1084">
        <v>169.97</v>
      </c>
      <c r="F3957" s="1084">
        <v>5.2</v>
      </c>
      <c r="G3957" s="1085">
        <v>164.77</v>
      </c>
      <c r="H3957" s="632" t="s">
        <v>12257</v>
      </c>
      <c r="I3957" s="390">
        <v>43617</v>
      </c>
    </row>
    <row r="3958" spans="1:9">
      <c r="A3958" s="1082">
        <v>93133</v>
      </c>
      <c r="B3958" s="1083" t="s">
        <v>7341</v>
      </c>
      <c r="C3958" s="630" t="s">
        <v>5407</v>
      </c>
      <c r="D3958" s="1083" t="s">
        <v>43</v>
      </c>
      <c r="E3958" s="1084">
        <v>12.62</v>
      </c>
      <c r="F3958" s="1084">
        <v>4.29</v>
      </c>
      <c r="G3958" s="1085">
        <v>8.33</v>
      </c>
      <c r="H3958" s="632" t="s">
        <v>12257</v>
      </c>
      <c r="I3958" s="390">
        <v>43617</v>
      </c>
    </row>
    <row r="3959" spans="1:9">
      <c r="A3959" s="1082">
        <v>94465</v>
      </c>
      <c r="B3959" s="1083" t="s">
        <v>4107</v>
      </c>
      <c r="C3959" s="630" t="s">
        <v>5407</v>
      </c>
      <c r="D3959" s="1083" t="s">
        <v>43</v>
      </c>
      <c r="E3959" s="1084">
        <v>27.88</v>
      </c>
      <c r="F3959" s="1084">
        <v>8.06</v>
      </c>
      <c r="G3959" s="1085">
        <v>19.82</v>
      </c>
      <c r="H3959" s="632" t="s">
        <v>12257</v>
      </c>
      <c r="I3959" s="390">
        <v>43617</v>
      </c>
    </row>
    <row r="3960" spans="1:9">
      <c r="A3960" s="1082">
        <v>94466</v>
      </c>
      <c r="B3960" s="1083" t="s">
        <v>4108</v>
      </c>
      <c r="C3960" s="630" t="s">
        <v>5407</v>
      </c>
      <c r="D3960" s="1083" t="s">
        <v>43</v>
      </c>
      <c r="E3960" s="1084">
        <v>27.89</v>
      </c>
      <c r="F3960" s="1084">
        <v>8.06</v>
      </c>
      <c r="G3960" s="1085">
        <v>19.829999999999998</v>
      </c>
      <c r="H3960" s="632" t="s">
        <v>12257</v>
      </c>
      <c r="I3960" s="390">
        <v>43617</v>
      </c>
    </row>
    <row r="3961" spans="1:9">
      <c r="A3961" s="1082">
        <v>94467</v>
      </c>
      <c r="B3961" s="1083" t="s">
        <v>4109</v>
      </c>
      <c r="C3961" s="630" t="s">
        <v>5407</v>
      </c>
      <c r="D3961" s="1083" t="s">
        <v>43</v>
      </c>
      <c r="E3961" s="1084">
        <v>41.19</v>
      </c>
      <c r="F3961" s="1084">
        <v>8.06</v>
      </c>
      <c r="G3961" s="1085">
        <v>33.130000000000003</v>
      </c>
      <c r="H3961" s="632" t="s">
        <v>12257</v>
      </c>
      <c r="I3961" s="390">
        <v>43617</v>
      </c>
    </row>
    <row r="3962" spans="1:9">
      <c r="A3962" s="1082">
        <v>94468</v>
      </c>
      <c r="B3962" s="1083" t="s">
        <v>4110</v>
      </c>
      <c r="C3962" s="630" t="s">
        <v>5407</v>
      </c>
      <c r="D3962" s="1083" t="s">
        <v>43</v>
      </c>
      <c r="E3962" s="1084">
        <v>36.46</v>
      </c>
      <c r="F3962" s="1084">
        <v>8.06</v>
      </c>
      <c r="G3962" s="1085">
        <v>28.4</v>
      </c>
      <c r="H3962" s="632" t="s">
        <v>12257</v>
      </c>
      <c r="I3962" s="390">
        <v>43617</v>
      </c>
    </row>
    <row r="3963" spans="1:9">
      <c r="A3963" s="1082">
        <v>94469</v>
      </c>
      <c r="B3963" s="1083" t="s">
        <v>4111</v>
      </c>
      <c r="C3963" s="630" t="s">
        <v>5407</v>
      </c>
      <c r="D3963" s="1083" t="s">
        <v>43</v>
      </c>
      <c r="E3963" s="1084">
        <v>59.14</v>
      </c>
      <c r="F3963" s="1084">
        <v>10.08</v>
      </c>
      <c r="G3963" s="1085">
        <v>49.06</v>
      </c>
      <c r="H3963" s="632" t="s">
        <v>12257</v>
      </c>
      <c r="I3963" s="390">
        <v>43617</v>
      </c>
    </row>
    <row r="3964" spans="1:9">
      <c r="A3964" s="1082">
        <v>94470</v>
      </c>
      <c r="B3964" s="1083" t="s">
        <v>4112</v>
      </c>
      <c r="C3964" s="630" t="s">
        <v>5407</v>
      </c>
      <c r="D3964" s="1083" t="s">
        <v>43</v>
      </c>
      <c r="E3964" s="1084">
        <v>54.93</v>
      </c>
      <c r="F3964" s="1084">
        <v>10.08</v>
      </c>
      <c r="G3964" s="1085">
        <v>44.85</v>
      </c>
      <c r="H3964" s="632" t="s">
        <v>12257</v>
      </c>
      <c r="I3964" s="390">
        <v>43617</v>
      </c>
    </row>
    <row r="3965" spans="1:9">
      <c r="A3965" s="1082">
        <v>94471</v>
      </c>
      <c r="B3965" s="1083" t="s">
        <v>4113</v>
      </c>
      <c r="C3965" s="630" t="s">
        <v>5407</v>
      </c>
      <c r="D3965" s="1083" t="s">
        <v>43</v>
      </c>
      <c r="E3965" s="1084">
        <v>40.32</v>
      </c>
      <c r="F3965" s="1084">
        <v>12.1</v>
      </c>
      <c r="G3965" s="1085">
        <v>28.22</v>
      </c>
      <c r="H3965" s="632" t="s">
        <v>12257</v>
      </c>
      <c r="I3965" s="390">
        <v>43617</v>
      </c>
    </row>
    <row r="3966" spans="1:9">
      <c r="A3966" s="1082">
        <v>94472</v>
      </c>
      <c r="B3966" s="1083" t="s">
        <v>4114</v>
      </c>
      <c r="C3966" s="630" t="s">
        <v>5407</v>
      </c>
      <c r="D3966" s="1083" t="s">
        <v>43</v>
      </c>
      <c r="E3966" s="1084">
        <v>41.37</v>
      </c>
      <c r="F3966" s="1084">
        <v>12.1</v>
      </c>
      <c r="G3966" s="1085">
        <v>29.27</v>
      </c>
      <c r="H3966" s="632" t="s">
        <v>12257</v>
      </c>
      <c r="I3966" s="390">
        <v>43617</v>
      </c>
    </row>
    <row r="3967" spans="1:9">
      <c r="A3967" s="1082">
        <v>94473</v>
      </c>
      <c r="B3967" s="1083" t="s">
        <v>4115</v>
      </c>
      <c r="C3967" s="630" t="s">
        <v>5407</v>
      </c>
      <c r="D3967" s="1083" t="s">
        <v>43</v>
      </c>
      <c r="E3967" s="1084">
        <v>59.12</v>
      </c>
      <c r="F3967" s="1084">
        <v>12.09</v>
      </c>
      <c r="G3967" s="1085">
        <v>47.03</v>
      </c>
      <c r="H3967" s="632" t="s">
        <v>12257</v>
      </c>
      <c r="I3967" s="390">
        <v>43617</v>
      </c>
    </row>
    <row r="3968" spans="1:9">
      <c r="A3968" s="1082">
        <v>94474</v>
      </c>
      <c r="B3968" s="1083" t="s">
        <v>4116</v>
      </c>
      <c r="C3968" s="630" t="s">
        <v>5407</v>
      </c>
      <c r="D3968" s="1083" t="s">
        <v>43</v>
      </c>
      <c r="E3968" s="1084">
        <v>63.75</v>
      </c>
      <c r="F3968" s="1084">
        <v>12.09</v>
      </c>
      <c r="G3968" s="1085">
        <v>51.66</v>
      </c>
      <c r="H3968" s="632" t="s">
        <v>12257</v>
      </c>
      <c r="I3968" s="390">
        <v>43617</v>
      </c>
    </row>
    <row r="3969" spans="1:9">
      <c r="A3969" s="1082">
        <v>94475</v>
      </c>
      <c r="B3969" s="1083" t="s">
        <v>4117</v>
      </c>
      <c r="C3969" s="630" t="s">
        <v>5407</v>
      </c>
      <c r="D3969" s="1083" t="s">
        <v>43</v>
      </c>
      <c r="E3969" s="1084">
        <v>80.63</v>
      </c>
      <c r="F3969" s="1084">
        <v>15.12</v>
      </c>
      <c r="G3969" s="1085">
        <v>65.510000000000005</v>
      </c>
      <c r="H3969" s="632" t="s">
        <v>12257</v>
      </c>
      <c r="I3969" s="390">
        <v>43617</v>
      </c>
    </row>
    <row r="3970" spans="1:9">
      <c r="A3970" s="1082">
        <v>94476</v>
      </c>
      <c r="B3970" s="1083" t="s">
        <v>4118</v>
      </c>
      <c r="C3970" s="630" t="s">
        <v>5407</v>
      </c>
      <c r="D3970" s="1083" t="s">
        <v>43</v>
      </c>
      <c r="E3970" s="1084">
        <v>89.54</v>
      </c>
      <c r="F3970" s="1084">
        <v>15.12</v>
      </c>
      <c r="G3970" s="1085">
        <v>74.42</v>
      </c>
      <c r="H3970" s="632" t="s">
        <v>12257</v>
      </c>
      <c r="I3970" s="390">
        <v>43617</v>
      </c>
    </row>
    <row r="3971" spans="1:9">
      <c r="A3971" s="1082">
        <v>94477</v>
      </c>
      <c r="B3971" s="1083" t="s">
        <v>4119</v>
      </c>
      <c r="C3971" s="630" t="s">
        <v>5407</v>
      </c>
      <c r="D3971" s="1083" t="s">
        <v>43</v>
      </c>
      <c r="E3971" s="1084">
        <v>53.69</v>
      </c>
      <c r="F3971" s="1084">
        <v>16.13</v>
      </c>
      <c r="G3971" s="1085">
        <v>37.56</v>
      </c>
      <c r="H3971" s="632" t="s">
        <v>12257</v>
      </c>
      <c r="I3971" s="390">
        <v>43617</v>
      </c>
    </row>
    <row r="3972" spans="1:9">
      <c r="A3972" s="1082">
        <v>94478</v>
      </c>
      <c r="B3972" s="1083" t="s">
        <v>4120</v>
      </c>
      <c r="C3972" s="630" t="s">
        <v>5407</v>
      </c>
      <c r="D3972" s="1083" t="s">
        <v>43</v>
      </c>
      <c r="E3972" s="1084">
        <v>81.11</v>
      </c>
      <c r="F3972" s="1084">
        <v>16.12</v>
      </c>
      <c r="G3972" s="1085">
        <v>64.989999999999995</v>
      </c>
      <c r="H3972" s="632" t="s">
        <v>12257</v>
      </c>
      <c r="I3972" s="390">
        <v>43617</v>
      </c>
    </row>
    <row r="3973" spans="1:9">
      <c r="A3973" s="1082">
        <v>94479</v>
      </c>
      <c r="B3973" s="1083" t="s">
        <v>4121</v>
      </c>
      <c r="C3973" s="630" t="s">
        <v>5407</v>
      </c>
      <c r="D3973" s="1083" t="s">
        <v>43</v>
      </c>
      <c r="E3973" s="1084">
        <v>106.62</v>
      </c>
      <c r="F3973" s="1084">
        <v>20.149999999999999</v>
      </c>
      <c r="G3973" s="1085">
        <v>86.47</v>
      </c>
      <c r="H3973" s="632" t="s">
        <v>12257</v>
      </c>
      <c r="I3973" s="390">
        <v>43617</v>
      </c>
    </row>
    <row r="3974" spans="1:9">
      <c r="A3974" s="1082">
        <v>94606</v>
      </c>
      <c r="B3974" s="1083" t="s">
        <v>7342</v>
      </c>
      <c r="C3974" s="630" t="s">
        <v>5407</v>
      </c>
      <c r="D3974" s="1083" t="s">
        <v>43</v>
      </c>
      <c r="E3974" s="1084">
        <v>48.11</v>
      </c>
      <c r="F3974" s="1084">
        <v>9.48</v>
      </c>
      <c r="G3974" s="1085">
        <v>38.630000000000003</v>
      </c>
      <c r="H3974" s="632" t="s">
        <v>12257</v>
      </c>
      <c r="I3974" s="390">
        <v>43617</v>
      </c>
    </row>
    <row r="3975" spans="1:9">
      <c r="A3975" s="1082">
        <v>94608</v>
      </c>
      <c r="B3975" s="1083" t="s">
        <v>7343</v>
      </c>
      <c r="C3975" s="630" t="s">
        <v>5407</v>
      </c>
      <c r="D3975" s="1083" t="s">
        <v>43</v>
      </c>
      <c r="E3975" s="1084">
        <v>114.7</v>
      </c>
      <c r="F3975" s="1084">
        <v>9.4700000000000006</v>
      </c>
      <c r="G3975" s="1085">
        <v>105.23</v>
      </c>
      <c r="H3975" s="632" t="s">
        <v>12257</v>
      </c>
      <c r="I3975" s="390">
        <v>43617</v>
      </c>
    </row>
    <row r="3976" spans="1:9">
      <c r="A3976" s="1082">
        <v>94610</v>
      </c>
      <c r="B3976" s="1083" t="s">
        <v>7344</v>
      </c>
      <c r="C3976" s="630" t="s">
        <v>5407</v>
      </c>
      <c r="D3976" s="1083" t="s">
        <v>43</v>
      </c>
      <c r="E3976" s="1084">
        <v>169.43</v>
      </c>
      <c r="F3976" s="1084">
        <v>10.32</v>
      </c>
      <c r="G3976" s="1085">
        <v>159.11000000000001</v>
      </c>
      <c r="H3976" s="632" t="s">
        <v>12257</v>
      </c>
      <c r="I3976" s="390">
        <v>43617</v>
      </c>
    </row>
    <row r="3977" spans="1:9">
      <c r="A3977" s="1082">
        <v>94612</v>
      </c>
      <c r="B3977" s="1083" t="s">
        <v>7345</v>
      </c>
      <c r="C3977" s="630" t="s">
        <v>5407</v>
      </c>
      <c r="D3977" s="1083" t="s">
        <v>43</v>
      </c>
      <c r="E3977" s="1084">
        <v>236.65</v>
      </c>
      <c r="F3977" s="1084">
        <v>10.32</v>
      </c>
      <c r="G3977" s="1085">
        <v>226.33</v>
      </c>
      <c r="H3977" s="632" t="s">
        <v>12257</v>
      </c>
      <c r="I3977" s="390">
        <v>43617</v>
      </c>
    </row>
    <row r="3978" spans="1:9">
      <c r="A3978" s="1082">
        <v>94614</v>
      </c>
      <c r="B3978" s="1083" t="s">
        <v>7346</v>
      </c>
      <c r="C3978" s="630" t="s">
        <v>5407</v>
      </c>
      <c r="D3978" s="1083" t="s">
        <v>43</v>
      </c>
      <c r="E3978" s="1084">
        <v>80.92</v>
      </c>
      <c r="F3978" s="1084">
        <v>14.23</v>
      </c>
      <c r="G3978" s="1085">
        <v>66.69</v>
      </c>
      <c r="H3978" s="632" t="s">
        <v>12257</v>
      </c>
      <c r="I3978" s="390">
        <v>43617</v>
      </c>
    </row>
    <row r="3979" spans="1:9">
      <c r="A3979" s="1082">
        <v>94615</v>
      </c>
      <c r="B3979" s="1083" t="s">
        <v>7347</v>
      </c>
      <c r="C3979" s="630" t="s">
        <v>5407</v>
      </c>
      <c r="D3979" s="1083" t="s">
        <v>43</v>
      </c>
      <c r="E3979" s="1084">
        <v>91.37</v>
      </c>
      <c r="F3979" s="1084">
        <v>14.23</v>
      </c>
      <c r="G3979" s="1085">
        <v>77.14</v>
      </c>
      <c r="H3979" s="632" t="s">
        <v>12257</v>
      </c>
      <c r="I3979" s="390">
        <v>43617</v>
      </c>
    </row>
    <row r="3980" spans="1:9">
      <c r="A3980" s="1082">
        <v>94616</v>
      </c>
      <c r="B3980" s="1083" t="s">
        <v>7348</v>
      </c>
      <c r="C3980" s="630" t="s">
        <v>5407</v>
      </c>
      <c r="D3980" s="1083" t="s">
        <v>43</v>
      </c>
      <c r="E3980" s="1084">
        <v>218.3</v>
      </c>
      <c r="F3980" s="1084">
        <v>14.22</v>
      </c>
      <c r="G3980" s="1085">
        <v>204.08</v>
      </c>
      <c r="H3980" s="632" t="s">
        <v>12257</v>
      </c>
      <c r="I3980" s="390">
        <v>43617</v>
      </c>
    </row>
    <row r="3981" spans="1:9">
      <c r="A3981" s="1082">
        <v>94617</v>
      </c>
      <c r="B3981" s="1083" t="s">
        <v>7349</v>
      </c>
      <c r="C3981" s="630" t="s">
        <v>5407</v>
      </c>
      <c r="D3981" s="1083" t="s">
        <v>43</v>
      </c>
      <c r="E3981" s="1084">
        <v>181.96</v>
      </c>
      <c r="F3981" s="1084">
        <v>14.22</v>
      </c>
      <c r="G3981" s="1085">
        <v>167.74</v>
      </c>
      <c r="H3981" s="632" t="s">
        <v>12257</v>
      </c>
      <c r="I3981" s="390">
        <v>43617</v>
      </c>
    </row>
    <row r="3982" spans="1:9">
      <c r="A3982" s="1082">
        <v>94618</v>
      </c>
      <c r="B3982" s="1083" t="s">
        <v>7350</v>
      </c>
      <c r="C3982" s="630" t="s">
        <v>5407</v>
      </c>
      <c r="D3982" s="1083" t="s">
        <v>43</v>
      </c>
      <c r="E3982" s="1084">
        <v>214.77</v>
      </c>
      <c r="F3982" s="1084">
        <v>15.48</v>
      </c>
      <c r="G3982" s="1085">
        <v>199.29</v>
      </c>
      <c r="H3982" s="632" t="s">
        <v>12257</v>
      </c>
      <c r="I3982" s="390">
        <v>43617</v>
      </c>
    </row>
    <row r="3983" spans="1:9">
      <c r="A3983" s="1082">
        <v>94620</v>
      </c>
      <c r="B3983" s="1083" t="s">
        <v>7351</v>
      </c>
      <c r="C3983" s="630" t="s">
        <v>5407</v>
      </c>
      <c r="D3983" s="1083" t="s">
        <v>43</v>
      </c>
      <c r="E3983" s="1084">
        <v>486.64</v>
      </c>
      <c r="F3983" s="1084">
        <v>15.48</v>
      </c>
      <c r="G3983" s="1085">
        <v>471.16</v>
      </c>
      <c r="H3983" s="632" t="s">
        <v>12257</v>
      </c>
      <c r="I3983" s="390">
        <v>43617</v>
      </c>
    </row>
    <row r="3984" spans="1:9">
      <c r="A3984" s="1082">
        <v>94622</v>
      </c>
      <c r="B3984" s="1083" t="s">
        <v>7352</v>
      </c>
      <c r="C3984" s="630" t="s">
        <v>5407</v>
      </c>
      <c r="D3984" s="1083" t="s">
        <v>43</v>
      </c>
      <c r="E3984" s="1084">
        <v>117.93</v>
      </c>
      <c r="F3984" s="1084">
        <v>18.97</v>
      </c>
      <c r="G3984" s="1085">
        <v>98.96</v>
      </c>
      <c r="H3984" s="632" t="s">
        <v>12257</v>
      </c>
      <c r="I3984" s="390">
        <v>43617</v>
      </c>
    </row>
    <row r="3985" spans="1:9">
      <c r="A3985" s="1082">
        <v>94623</v>
      </c>
      <c r="B3985" s="1083" t="s">
        <v>7353</v>
      </c>
      <c r="C3985" s="630" t="s">
        <v>5407</v>
      </c>
      <c r="D3985" s="1083" t="s">
        <v>43</v>
      </c>
      <c r="E3985" s="1084">
        <v>270.74</v>
      </c>
      <c r="F3985" s="1084">
        <v>18.96</v>
      </c>
      <c r="G3985" s="1085">
        <v>251.78</v>
      </c>
      <c r="H3985" s="632" t="s">
        <v>12257</v>
      </c>
      <c r="I3985" s="390">
        <v>43617</v>
      </c>
    </row>
    <row r="3986" spans="1:9">
      <c r="A3986" s="1082">
        <v>94624</v>
      </c>
      <c r="B3986" s="1083" t="s">
        <v>7354</v>
      </c>
      <c r="C3986" s="630" t="s">
        <v>5407</v>
      </c>
      <c r="D3986" s="1083" t="s">
        <v>43</v>
      </c>
      <c r="E3986" s="1084">
        <v>409.87</v>
      </c>
      <c r="F3986" s="1084">
        <v>20.64</v>
      </c>
      <c r="G3986" s="1085">
        <v>389.23</v>
      </c>
      <c r="H3986" s="632" t="s">
        <v>12257</v>
      </c>
      <c r="I3986" s="390">
        <v>43617</v>
      </c>
    </row>
    <row r="3987" spans="1:9">
      <c r="A3987" s="1082">
        <v>94625</v>
      </c>
      <c r="B3987" s="1083" t="s">
        <v>7355</v>
      </c>
      <c r="C3987" s="630" t="s">
        <v>5407</v>
      </c>
      <c r="D3987" s="1083" t="s">
        <v>43</v>
      </c>
      <c r="E3987" s="1084">
        <v>847.14</v>
      </c>
      <c r="F3987" s="1084">
        <v>20.64</v>
      </c>
      <c r="G3987" s="1085">
        <v>826.5</v>
      </c>
      <c r="H3987" s="632" t="s">
        <v>12257</v>
      </c>
      <c r="I3987" s="390">
        <v>43617</v>
      </c>
    </row>
    <row r="3988" spans="1:9">
      <c r="A3988" s="1082">
        <v>94656</v>
      </c>
      <c r="B3988" s="1083" t="s">
        <v>4122</v>
      </c>
      <c r="C3988" s="630" t="s">
        <v>5407</v>
      </c>
      <c r="D3988" s="1083" t="s">
        <v>43</v>
      </c>
      <c r="E3988" s="1084">
        <v>4.51</v>
      </c>
      <c r="F3988" s="1084">
        <v>1.86</v>
      </c>
      <c r="G3988" s="1085">
        <v>2.65</v>
      </c>
      <c r="H3988" s="632" t="s">
        <v>12257</v>
      </c>
      <c r="I3988" s="390">
        <v>43617</v>
      </c>
    </row>
    <row r="3989" spans="1:9">
      <c r="A3989" s="1082">
        <v>94657</v>
      </c>
      <c r="B3989" s="1083" t="s">
        <v>4123</v>
      </c>
      <c r="C3989" s="630" t="s">
        <v>5407</v>
      </c>
      <c r="D3989" s="1083" t="s">
        <v>43</v>
      </c>
      <c r="E3989" s="1084">
        <v>4.45</v>
      </c>
      <c r="F3989" s="1084">
        <v>1.86</v>
      </c>
      <c r="G3989" s="1085">
        <v>2.59</v>
      </c>
      <c r="H3989" s="632" t="s">
        <v>12257</v>
      </c>
      <c r="I3989" s="390">
        <v>43617</v>
      </c>
    </row>
    <row r="3990" spans="1:9">
      <c r="A3990" s="1082">
        <v>94658</v>
      </c>
      <c r="B3990" s="1083" t="s">
        <v>4124</v>
      </c>
      <c r="C3990" s="630" t="s">
        <v>5407</v>
      </c>
      <c r="D3990" s="1083" t="s">
        <v>43</v>
      </c>
      <c r="E3990" s="1084">
        <v>5.14</v>
      </c>
      <c r="F3990" s="1084">
        <v>1.86</v>
      </c>
      <c r="G3990" s="1085">
        <v>3.28</v>
      </c>
      <c r="H3990" s="632" t="s">
        <v>12257</v>
      </c>
      <c r="I3990" s="390">
        <v>43617</v>
      </c>
    </row>
    <row r="3991" spans="1:9">
      <c r="A3991" s="1082">
        <v>94659</v>
      </c>
      <c r="B3991" s="1083" t="s">
        <v>4125</v>
      </c>
      <c r="C3991" s="630" t="s">
        <v>5407</v>
      </c>
      <c r="D3991" s="1083" t="s">
        <v>43</v>
      </c>
      <c r="E3991" s="1084">
        <v>5.21</v>
      </c>
      <c r="F3991" s="1084">
        <v>1.86</v>
      </c>
      <c r="G3991" s="1085">
        <v>3.35</v>
      </c>
      <c r="H3991" s="632" t="s">
        <v>12257</v>
      </c>
      <c r="I3991" s="390">
        <v>43617</v>
      </c>
    </row>
    <row r="3992" spans="1:9">
      <c r="A3992" s="1082">
        <v>94660</v>
      </c>
      <c r="B3992" s="1083" t="s">
        <v>4126</v>
      </c>
      <c r="C3992" s="630" t="s">
        <v>5407</v>
      </c>
      <c r="D3992" s="1083" t="s">
        <v>43</v>
      </c>
      <c r="E3992" s="1084">
        <v>8.4</v>
      </c>
      <c r="F3992" s="1084">
        <v>2.65</v>
      </c>
      <c r="G3992" s="1085">
        <v>5.75</v>
      </c>
      <c r="H3992" s="632" t="s">
        <v>12257</v>
      </c>
      <c r="I3992" s="390">
        <v>43617</v>
      </c>
    </row>
    <row r="3993" spans="1:9">
      <c r="A3993" s="1082">
        <v>94661</v>
      </c>
      <c r="B3993" s="1083" t="s">
        <v>4127</v>
      </c>
      <c r="C3993" s="630" t="s">
        <v>5407</v>
      </c>
      <c r="D3993" s="1083" t="s">
        <v>43</v>
      </c>
      <c r="E3993" s="1084">
        <v>8.6999999999999993</v>
      </c>
      <c r="F3993" s="1084">
        <v>2.65</v>
      </c>
      <c r="G3993" s="1085">
        <v>6.05</v>
      </c>
      <c r="H3993" s="632" t="s">
        <v>12257</v>
      </c>
      <c r="I3993" s="390">
        <v>43617</v>
      </c>
    </row>
    <row r="3994" spans="1:9">
      <c r="A3994" s="1082">
        <v>94662</v>
      </c>
      <c r="B3994" s="1083" t="s">
        <v>4128</v>
      </c>
      <c r="C3994" s="630" t="s">
        <v>5407</v>
      </c>
      <c r="D3994" s="1083" t="s">
        <v>43</v>
      </c>
      <c r="E3994" s="1084">
        <v>9.0399999999999991</v>
      </c>
      <c r="F3994" s="1084">
        <v>2.65</v>
      </c>
      <c r="G3994" s="1085">
        <v>6.39</v>
      </c>
      <c r="H3994" s="632" t="s">
        <v>12257</v>
      </c>
      <c r="I3994" s="390">
        <v>43617</v>
      </c>
    </row>
    <row r="3995" spans="1:9">
      <c r="A3995" s="1082">
        <v>94663</v>
      </c>
      <c r="B3995" s="1083" t="s">
        <v>4129</v>
      </c>
      <c r="C3995" s="630" t="s">
        <v>5407</v>
      </c>
      <c r="D3995" s="1083" t="s">
        <v>43</v>
      </c>
      <c r="E3995" s="1084">
        <v>9.16</v>
      </c>
      <c r="F3995" s="1084">
        <v>2.65</v>
      </c>
      <c r="G3995" s="1085">
        <v>6.51</v>
      </c>
      <c r="H3995" s="632" t="s">
        <v>12257</v>
      </c>
      <c r="I3995" s="390">
        <v>43617</v>
      </c>
    </row>
    <row r="3996" spans="1:9">
      <c r="A3996" s="1082">
        <v>94664</v>
      </c>
      <c r="B3996" s="1083" t="s">
        <v>4130</v>
      </c>
      <c r="C3996" s="630" t="s">
        <v>5407</v>
      </c>
      <c r="D3996" s="1083" t="s">
        <v>43</v>
      </c>
      <c r="E3996" s="1084">
        <v>19.3</v>
      </c>
      <c r="F3996" s="1084">
        <v>4.26</v>
      </c>
      <c r="G3996" s="1085">
        <v>15.04</v>
      </c>
      <c r="H3996" s="632" t="s">
        <v>12257</v>
      </c>
      <c r="I3996" s="390">
        <v>43617</v>
      </c>
    </row>
    <row r="3997" spans="1:9">
      <c r="A3997" s="1082">
        <v>94665</v>
      </c>
      <c r="B3997" s="1083" t="s">
        <v>4131</v>
      </c>
      <c r="C3997" s="630" t="s">
        <v>5407</v>
      </c>
      <c r="D3997" s="1083" t="s">
        <v>43</v>
      </c>
      <c r="E3997" s="1084">
        <v>19.29</v>
      </c>
      <c r="F3997" s="1084">
        <v>4.26</v>
      </c>
      <c r="G3997" s="1085">
        <v>15.03</v>
      </c>
      <c r="H3997" s="632" t="s">
        <v>12257</v>
      </c>
      <c r="I3997" s="390">
        <v>43617</v>
      </c>
    </row>
    <row r="3998" spans="1:9">
      <c r="A3998" s="1082">
        <v>94666</v>
      </c>
      <c r="B3998" s="1083" t="s">
        <v>4132</v>
      </c>
      <c r="C3998" s="630" t="s">
        <v>5407</v>
      </c>
      <c r="D3998" s="1083" t="s">
        <v>43</v>
      </c>
      <c r="E3998" s="1084">
        <v>22.94</v>
      </c>
      <c r="F3998" s="1084">
        <v>4.26</v>
      </c>
      <c r="G3998" s="1085">
        <v>18.68</v>
      </c>
      <c r="H3998" s="632" t="s">
        <v>12257</v>
      </c>
      <c r="I3998" s="390">
        <v>43617</v>
      </c>
    </row>
    <row r="3999" spans="1:9">
      <c r="A3999" s="1082">
        <v>94667</v>
      </c>
      <c r="B3999" s="1083" t="s">
        <v>4133</v>
      </c>
      <c r="C3999" s="630" t="s">
        <v>5407</v>
      </c>
      <c r="D3999" s="1083" t="s">
        <v>43</v>
      </c>
      <c r="E3999" s="1084">
        <v>25.2</v>
      </c>
      <c r="F3999" s="1084">
        <v>4.26</v>
      </c>
      <c r="G3999" s="1085">
        <v>20.94</v>
      </c>
      <c r="H3999" s="632" t="s">
        <v>12257</v>
      </c>
      <c r="I3999" s="390">
        <v>43617</v>
      </c>
    </row>
    <row r="4000" spans="1:9">
      <c r="A4000" s="1082">
        <v>94668</v>
      </c>
      <c r="B4000" s="1083" t="s">
        <v>4134</v>
      </c>
      <c r="C4000" s="630" t="s">
        <v>5407</v>
      </c>
      <c r="D4000" s="1083" t="s">
        <v>43</v>
      </c>
      <c r="E4000" s="1084">
        <v>39.54</v>
      </c>
      <c r="F4000" s="1084">
        <v>7.49</v>
      </c>
      <c r="G4000" s="1085">
        <v>32.049999999999997</v>
      </c>
      <c r="H4000" s="632" t="s">
        <v>12257</v>
      </c>
      <c r="I4000" s="390">
        <v>43617</v>
      </c>
    </row>
    <row r="4001" spans="1:9">
      <c r="A4001" s="1082">
        <v>94669</v>
      </c>
      <c r="B4001" s="1083" t="s">
        <v>4135</v>
      </c>
      <c r="C4001" s="630" t="s">
        <v>5407</v>
      </c>
      <c r="D4001" s="1083" t="s">
        <v>43</v>
      </c>
      <c r="E4001" s="1084">
        <v>52.26</v>
      </c>
      <c r="F4001" s="1084">
        <v>7.49</v>
      </c>
      <c r="G4001" s="1085">
        <v>44.77</v>
      </c>
      <c r="H4001" s="632" t="s">
        <v>12257</v>
      </c>
      <c r="I4001" s="390">
        <v>43617</v>
      </c>
    </row>
    <row r="4002" spans="1:9">
      <c r="A4002" s="1082">
        <v>94670</v>
      </c>
      <c r="B4002" s="1083" t="s">
        <v>4136</v>
      </c>
      <c r="C4002" s="630" t="s">
        <v>5407</v>
      </c>
      <c r="D4002" s="1083" t="s">
        <v>43</v>
      </c>
      <c r="E4002" s="1084">
        <v>50.87</v>
      </c>
      <c r="F4002" s="1084">
        <v>7.49</v>
      </c>
      <c r="G4002" s="1085">
        <v>43.38</v>
      </c>
      <c r="H4002" s="632" t="s">
        <v>12257</v>
      </c>
      <c r="I4002" s="390">
        <v>43617</v>
      </c>
    </row>
    <row r="4003" spans="1:9">
      <c r="A4003" s="1082">
        <v>94671</v>
      </c>
      <c r="B4003" s="1083" t="s">
        <v>4137</v>
      </c>
      <c r="C4003" s="630" t="s">
        <v>5407</v>
      </c>
      <c r="D4003" s="1083" t="s">
        <v>43</v>
      </c>
      <c r="E4003" s="1084">
        <v>72.08</v>
      </c>
      <c r="F4003" s="1084">
        <v>7.48</v>
      </c>
      <c r="G4003" s="1085">
        <v>64.599999999999994</v>
      </c>
      <c r="H4003" s="632" t="s">
        <v>12257</v>
      </c>
      <c r="I4003" s="390">
        <v>43617</v>
      </c>
    </row>
    <row r="4004" spans="1:9">
      <c r="A4004" s="1082">
        <v>94672</v>
      </c>
      <c r="B4004" s="1083" t="s">
        <v>4138</v>
      </c>
      <c r="C4004" s="630" t="s">
        <v>5407</v>
      </c>
      <c r="D4004" s="1083" t="s">
        <v>43</v>
      </c>
      <c r="E4004" s="1084">
        <v>7.46</v>
      </c>
      <c r="F4004" s="1084">
        <v>2.78</v>
      </c>
      <c r="G4004" s="1085">
        <v>4.68</v>
      </c>
      <c r="H4004" s="632" t="s">
        <v>12257</v>
      </c>
      <c r="I4004" s="390">
        <v>43617</v>
      </c>
    </row>
    <row r="4005" spans="1:9">
      <c r="A4005" s="1082">
        <v>94673</v>
      </c>
      <c r="B4005" s="1083" t="s">
        <v>4139</v>
      </c>
      <c r="C4005" s="630" t="s">
        <v>5407</v>
      </c>
      <c r="D4005" s="1083" t="s">
        <v>43</v>
      </c>
      <c r="E4005" s="1084">
        <v>7.29</v>
      </c>
      <c r="F4005" s="1084">
        <v>2.78</v>
      </c>
      <c r="G4005" s="1085">
        <v>4.51</v>
      </c>
      <c r="H4005" s="632" t="s">
        <v>12257</v>
      </c>
      <c r="I4005" s="390">
        <v>43617</v>
      </c>
    </row>
    <row r="4006" spans="1:9">
      <c r="A4006" s="1082">
        <v>94674</v>
      </c>
      <c r="B4006" s="1083" t="s">
        <v>4140</v>
      </c>
      <c r="C4006" s="630" t="s">
        <v>5407</v>
      </c>
      <c r="D4006" s="1083" t="s">
        <v>43</v>
      </c>
      <c r="E4006" s="1084">
        <v>6.7</v>
      </c>
      <c r="F4006" s="1084">
        <v>2.78</v>
      </c>
      <c r="G4006" s="1085">
        <v>3.92</v>
      </c>
      <c r="H4006" s="632" t="s">
        <v>12257</v>
      </c>
      <c r="I4006" s="390">
        <v>43617</v>
      </c>
    </row>
    <row r="4007" spans="1:9">
      <c r="A4007" s="1082">
        <v>94675</v>
      </c>
      <c r="B4007" s="1083" t="s">
        <v>4141</v>
      </c>
      <c r="C4007" s="630" t="s">
        <v>5407</v>
      </c>
      <c r="D4007" s="1083" t="s">
        <v>43</v>
      </c>
      <c r="E4007" s="1084">
        <v>9.9</v>
      </c>
      <c r="F4007" s="1084">
        <v>2.77</v>
      </c>
      <c r="G4007" s="1085">
        <v>7.13</v>
      </c>
      <c r="H4007" s="632" t="s">
        <v>12257</v>
      </c>
      <c r="I4007" s="390">
        <v>43617</v>
      </c>
    </row>
    <row r="4008" spans="1:9">
      <c r="A4008" s="1082">
        <v>94676</v>
      </c>
      <c r="B4008" s="1083" t="s">
        <v>4142</v>
      </c>
      <c r="C4008" s="630" t="s">
        <v>5407</v>
      </c>
      <c r="D4008" s="1083" t="s">
        <v>43</v>
      </c>
      <c r="E4008" s="1084">
        <v>11.42</v>
      </c>
      <c r="F4008" s="1084">
        <v>3.97</v>
      </c>
      <c r="G4008" s="1085">
        <v>7.45</v>
      </c>
      <c r="H4008" s="632" t="s">
        <v>12257</v>
      </c>
      <c r="I4008" s="390">
        <v>43617</v>
      </c>
    </row>
    <row r="4009" spans="1:9">
      <c r="A4009" s="1082">
        <v>94677</v>
      </c>
      <c r="B4009" s="1083" t="s">
        <v>4143</v>
      </c>
      <c r="C4009" s="630" t="s">
        <v>5407</v>
      </c>
      <c r="D4009" s="1083" t="s">
        <v>43</v>
      </c>
      <c r="E4009" s="1084">
        <v>16.239999999999998</v>
      </c>
      <c r="F4009" s="1084">
        <v>3.96</v>
      </c>
      <c r="G4009" s="1085">
        <v>12.28</v>
      </c>
      <c r="H4009" s="632" t="s">
        <v>12257</v>
      </c>
      <c r="I4009" s="390">
        <v>43617</v>
      </c>
    </row>
    <row r="4010" spans="1:9">
      <c r="A4010" s="1082">
        <v>94678</v>
      </c>
      <c r="B4010" s="1083" t="s">
        <v>4144</v>
      </c>
      <c r="C4010" s="630" t="s">
        <v>5407</v>
      </c>
      <c r="D4010" s="1083" t="s">
        <v>43</v>
      </c>
      <c r="E4010" s="1084">
        <v>11.71</v>
      </c>
      <c r="F4010" s="1084">
        <v>3.97</v>
      </c>
      <c r="G4010" s="1085">
        <v>7.74</v>
      </c>
      <c r="H4010" s="632" t="s">
        <v>12257</v>
      </c>
      <c r="I4010" s="390">
        <v>43617</v>
      </c>
    </row>
    <row r="4011" spans="1:9">
      <c r="A4011" s="1082">
        <v>94679</v>
      </c>
      <c r="B4011" s="1083" t="s">
        <v>4145</v>
      </c>
      <c r="C4011" s="630" t="s">
        <v>5407</v>
      </c>
      <c r="D4011" s="1083" t="s">
        <v>43</v>
      </c>
      <c r="E4011" s="1084">
        <v>18.059999999999999</v>
      </c>
      <c r="F4011" s="1084">
        <v>3.96</v>
      </c>
      <c r="G4011" s="1085">
        <v>14.1</v>
      </c>
      <c r="H4011" s="632" t="s">
        <v>12257</v>
      </c>
      <c r="I4011" s="390">
        <v>43617</v>
      </c>
    </row>
    <row r="4012" spans="1:9">
      <c r="A4012" s="1082">
        <v>94680</v>
      </c>
      <c r="B4012" s="1083" t="s">
        <v>4146</v>
      </c>
      <c r="C4012" s="630" t="s">
        <v>5407</v>
      </c>
      <c r="D4012" s="1083" t="s">
        <v>43</v>
      </c>
      <c r="E4012" s="1084">
        <v>30.55</v>
      </c>
      <c r="F4012" s="1084">
        <v>6.39</v>
      </c>
      <c r="G4012" s="1085">
        <v>24.16</v>
      </c>
      <c r="H4012" s="632" t="s">
        <v>12257</v>
      </c>
      <c r="I4012" s="390">
        <v>43617</v>
      </c>
    </row>
    <row r="4013" spans="1:9">
      <c r="A4013" s="1082">
        <v>94681</v>
      </c>
      <c r="B4013" s="1083" t="s">
        <v>4147</v>
      </c>
      <c r="C4013" s="630" t="s">
        <v>5407</v>
      </c>
      <c r="D4013" s="1083" t="s">
        <v>43</v>
      </c>
      <c r="E4013" s="1084">
        <v>39.26</v>
      </c>
      <c r="F4013" s="1084">
        <v>6.39</v>
      </c>
      <c r="G4013" s="1085">
        <v>32.869999999999997</v>
      </c>
      <c r="H4013" s="632" t="s">
        <v>12257</v>
      </c>
      <c r="I4013" s="390">
        <v>43617</v>
      </c>
    </row>
    <row r="4014" spans="1:9">
      <c r="A4014" s="1082">
        <v>94682</v>
      </c>
      <c r="B4014" s="1083" t="s">
        <v>4148</v>
      </c>
      <c r="C4014" s="630" t="s">
        <v>5407</v>
      </c>
      <c r="D4014" s="1083" t="s">
        <v>43</v>
      </c>
      <c r="E4014" s="1084">
        <v>75.349999999999994</v>
      </c>
      <c r="F4014" s="1084">
        <v>6.38</v>
      </c>
      <c r="G4014" s="1085">
        <v>68.97</v>
      </c>
      <c r="H4014" s="632" t="s">
        <v>12257</v>
      </c>
      <c r="I4014" s="390">
        <v>43617</v>
      </c>
    </row>
    <row r="4015" spans="1:9">
      <c r="A4015" s="1082">
        <v>94683</v>
      </c>
      <c r="B4015" s="1083" t="s">
        <v>4149</v>
      </c>
      <c r="C4015" s="630" t="s">
        <v>5407</v>
      </c>
      <c r="D4015" s="1083" t="s">
        <v>43</v>
      </c>
      <c r="E4015" s="1084">
        <v>49.79</v>
      </c>
      <c r="F4015" s="1084">
        <v>6.39</v>
      </c>
      <c r="G4015" s="1085">
        <v>43.4</v>
      </c>
      <c r="H4015" s="632" t="s">
        <v>12257</v>
      </c>
      <c r="I4015" s="390">
        <v>43617</v>
      </c>
    </row>
    <row r="4016" spans="1:9">
      <c r="A4016" s="1082">
        <v>94684</v>
      </c>
      <c r="B4016" s="1083" t="s">
        <v>4150</v>
      </c>
      <c r="C4016" s="630" t="s">
        <v>5407</v>
      </c>
      <c r="D4016" s="1083" t="s">
        <v>43</v>
      </c>
      <c r="E4016" s="1084">
        <v>98</v>
      </c>
      <c r="F4016" s="1084">
        <v>11.24</v>
      </c>
      <c r="G4016" s="1085">
        <v>86.76</v>
      </c>
      <c r="H4016" s="632" t="s">
        <v>12257</v>
      </c>
      <c r="I4016" s="390">
        <v>43617</v>
      </c>
    </row>
    <row r="4017" spans="1:9">
      <c r="A4017" s="1082">
        <v>94685</v>
      </c>
      <c r="B4017" s="1083" t="s">
        <v>4151</v>
      </c>
      <c r="C4017" s="630" t="s">
        <v>5407</v>
      </c>
      <c r="D4017" s="1083" t="s">
        <v>43</v>
      </c>
      <c r="E4017" s="1084">
        <v>76.73</v>
      </c>
      <c r="F4017" s="1084">
        <v>11.24</v>
      </c>
      <c r="G4017" s="1085">
        <v>65.489999999999995</v>
      </c>
      <c r="H4017" s="632" t="s">
        <v>12257</v>
      </c>
      <c r="I4017" s="390">
        <v>43617</v>
      </c>
    </row>
    <row r="4018" spans="1:9">
      <c r="A4018" s="1082">
        <v>94686</v>
      </c>
      <c r="B4018" s="1083" t="s">
        <v>4152</v>
      </c>
      <c r="C4018" s="630" t="s">
        <v>5407</v>
      </c>
      <c r="D4018" s="1083" t="s">
        <v>43</v>
      </c>
      <c r="E4018" s="1084">
        <v>178.21</v>
      </c>
      <c r="F4018" s="1084">
        <v>11.23</v>
      </c>
      <c r="G4018" s="1085">
        <v>166.98</v>
      </c>
      <c r="H4018" s="632" t="s">
        <v>12257</v>
      </c>
      <c r="I4018" s="390">
        <v>43617</v>
      </c>
    </row>
    <row r="4019" spans="1:9">
      <c r="A4019" s="1082">
        <v>94687</v>
      </c>
      <c r="B4019" s="1083" t="s">
        <v>4153</v>
      </c>
      <c r="C4019" s="630" t="s">
        <v>5407</v>
      </c>
      <c r="D4019" s="1083" t="s">
        <v>43</v>
      </c>
      <c r="E4019" s="1084">
        <v>146.13999999999999</v>
      </c>
      <c r="F4019" s="1084">
        <v>11.23</v>
      </c>
      <c r="G4019" s="1085">
        <v>134.91</v>
      </c>
      <c r="H4019" s="632" t="s">
        <v>12257</v>
      </c>
      <c r="I4019" s="390">
        <v>43617</v>
      </c>
    </row>
    <row r="4020" spans="1:9">
      <c r="A4020" s="1082">
        <v>94688</v>
      </c>
      <c r="B4020" s="1083" t="s">
        <v>4154</v>
      </c>
      <c r="C4020" s="630" t="s">
        <v>5407</v>
      </c>
      <c r="D4020" s="1083" t="s">
        <v>43</v>
      </c>
      <c r="E4020" s="1084">
        <v>7.97</v>
      </c>
      <c r="F4020" s="1084">
        <v>3.7</v>
      </c>
      <c r="G4020" s="1085">
        <v>4.2699999999999996</v>
      </c>
      <c r="H4020" s="632" t="s">
        <v>12257</v>
      </c>
      <c r="I4020" s="390">
        <v>43617</v>
      </c>
    </row>
    <row r="4021" spans="1:9">
      <c r="A4021" s="1082">
        <v>94689</v>
      </c>
      <c r="B4021" s="1083" t="s">
        <v>4155</v>
      </c>
      <c r="C4021" s="630" t="s">
        <v>5407</v>
      </c>
      <c r="D4021" s="1083" t="s">
        <v>43</v>
      </c>
      <c r="E4021" s="1084">
        <v>10.27</v>
      </c>
      <c r="F4021" s="1084">
        <v>3.69</v>
      </c>
      <c r="G4021" s="1085">
        <v>6.58</v>
      </c>
      <c r="H4021" s="632" t="s">
        <v>12257</v>
      </c>
      <c r="I4021" s="390">
        <v>43617</v>
      </c>
    </row>
    <row r="4022" spans="1:9">
      <c r="A4022" s="1082">
        <v>94690</v>
      </c>
      <c r="B4022" s="1083" t="s">
        <v>4156</v>
      </c>
      <c r="C4022" s="630" t="s">
        <v>5407</v>
      </c>
      <c r="D4022" s="1083" t="s">
        <v>43</v>
      </c>
      <c r="E4022" s="1084">
        <v>9.9</v>
      </c>
      <c r="F4022" s="1084">
        <v>3.69</v>
      </c>
      <c r="G4022" s="1085">
        <v>6.21</v>
      </c>
      <c r="H4022" s="632" t="s">
        <v>12257</v>
      </c>
      <c r="I4022" s="390">
        <v>43617</v>
      </c>
    </row>
    <row r="4023" spans="1:9">
      <c r="A4023" s="1082">
        <v>94691</v>
      </c>
      <c r="B4023" s="1083" t="s">
        <v>4157</v>
      </c>
      <c r="C4023" s="630" t="s">
        <v>5407</v>
      </c>
      <c r="D4023" s="1083" t="s">
        <v>43</v>
      </c>
      <c r="E4023" s="1084">
        <v>11.23</v>
      </c>
      <c r="F4023" s="1084">
        <v>3.69</v>
      </c>
      <c r="G4023" s="1085">
        <v>7.54</v>
      </c>
      <c r="H4023" s="632" t="s">
        <v>12257</v>
      </c>
      <c r="I4023" s="390">
        <v>43617</v>
      </c>
    </row>
    <row r="4024" spans="1:9">
      <c r="A4024" s="1082">
        <v>94692</v>
      </c>
      <c r="B4024" s="1083" t="s">
        <v>4158</v>
      </c>
      <c r="C4024" s="630" t="s">
        <v>5407</v>
      </c>
      <c r="D4024" s="1083" t="s">
        <v>43</v>
      </c>
      <c r="E4024" s="1084">
        <v>17.05</v>
      </c>
      <c r="F4024" s="1084">
        <v>5.27</v>
      </c>
      <c r="G4024" s="1085">
        <v>11.78</v>
      </c>
      <c r="H4024" s="632" t="s">
        <v>12257</v>
      </c>
      <c r="I4024" s="390">
        <v>43617</v>
      </c>
    </row>
    <row r="4025" spans="1:9">
      <c r="A4025" s="1082">
        <v>94693</v>
      </c>
      <c r="B4025" s="1083" t="s">
        <v>4159</v>
      </c>
      <c r="C4025" s="630" t="s">
        <v>5407</v>
      </c>
      <c r="D4025" s="1083" t="s">
        <v>43</v>
      </c>
      <c r="E4025" s="1084">
        <v>17.73</v>
      </c>
      <c r="F4025" s="1084">
        <v>5.27</v>
      </c>
      <c r="G4025" s="1085">
        <v>12.46</v>
      </c>
      <c r="H4025" s="632" t="s">
        <v>12257</v>
      </c>
      <c r="I4025" s="390">
        <v>43617</v>
      </c>
    </row>
    <row r="4026" spans="1:9">
      <c r="A4026" s="1082">
        <v>94694</v>
      </c>
      <c r="B4026" s="1083" t="s">
        <v>4160</v>
      </c>
      <c r="C4026" s="630" t="s">
        <v>5407</v>
      </c>
      <c r="D4026" s="1083" t="s">
        <v>43</v>
      </c>
      <c r="E4026" s="1084">
        <v>17.760000000000002</v>
      </c>
      <c r="F4026" s="1084">
        <v>5.27</v>
      </c>
      <c r="G4026" s="1085">
        <v>12.49</v>
      </c>
      <c r="H4026" s="632" t="s">
        <v>12257</v>
      </c>
      <c r="I4026" s="390">
        <v>43617</v>
      </c>
    </row>
    <row r="4027" spans="1:9">
      <c r="A4027" s="1082">
        <v>94695</v>
      </c>
      <c r="B4027" s="1083" t="s">
        <v>4161</v>
      </c>
      <c r="C4027" s="630" t="s">
        <v>5407</v>
      </c>
      <c r="D4027" s="1083" t="s">
        <v>43</v>
      </c>
      <c r="E4027" s="1084">
        <v>22.96</v>
      </c>
      <c r="F4027" s="1084">
        <v>5.26</v>
      </c>
      <c r="G4027" s="1085">
        <v>17.7</v>
      </c>
      <c r="H4027" s="632" t="s">
        <v>12257</v>
      </c>
      <c r="I4027" s="390">
        <v>43617</v>
      </c>
    </row>
    <row r="4028" spans="1:9">
      <c r="A4028" s="1082">
        <v>94696</v>
      </c>
      <c r="B4028" s="1083" t="s">
        <v>4162</v>
      </c>
      <c r="C4028" s="630" t="s">
        <v>5407</v>
      </c>
      <c r="D4028" s="1083" t="s">
        <v>43</v>
      </c>
      <c r="E4028" s="1084">
        <v>40.119999999999997</v>
      </c>
      <c r="F4028" s="1084">
        <v>8.52</v>
      </c>
      <c r="G4028" s="1085">
        <v>31.6</v>
      </c>
      <c r="H4028" s="632" t="s">
        <v>12257</v>
      </c>
      <c r="I4028" s="390">
        <v>43617</v>
      </c>
    </row>
    <row r="4029" spans="1:9">
      <c r="A4029" s="1082">
        <v>94697</v>
      </c>
      <c r="B4029" s="1083" t="s">
        <v>4163</v>
      </c>
      <c r="C4029" s="630" t="s">
        <v>5407</v>
      </c>
      <c r="D4029" s="1083" t="s">
        <v>43</v>
      </c>
      <c r="E4029" s="1084">
        <v>60.23</v>
      </c>
      <c r="F4029" s="1084">
        <v>8.52</v>
      </c>
      <c r="G4029" s="1085">
        <v>51.71</v>
      </c>
      <c r="H4029" s="632" t="s">
        <v>12257</v>
      </c>
      <c r="I4029" s="390">
        <v>43617</v>
      </c>
    </row>
    <row r="4030" spans="1:9">
      <c r="A4030" s="1082">
        <v>94698</v>
      </c>
      <c r="B4030" s="1083" t="s">
        <v>4164</v>
      </c>
      <c r="C4030" s="630" t="s">
        <v>5407</v>
      </c>
      <c r="D4030" s="1083" t="s">
        <v>43</v>
      </c>
      <c r="E4030" s="1084">
        <v>53.16</v>
      </c>
      <c r="F4030" s="1084">
        <v>8.52</v>
      </c>
      <c r="G4030" s="1085">
        <v>44.64</v>
      </c>
      <c r="H4030" s="632" t="s">
        <v>12257</v>
      </c>
      <c r="I4030" s="390">
        <v>43617</v>
      </c>
    </row>
    <row r="4031" spans="1:9">
      <c r="A4031" s="1082">
        <v>94699</v>
      </c>
      <c r="B4031" s="1083" t="s">
        <v>4165</v>
      </c>
      <c r="C4031" s="630" t="s">
        <v>5407</v>
      </c>
      <c r="D4031" s="1083" t="s">
        <v>43</v>
      </c>
      <c r="E4031" s="1084">
        <v>101.94</v>
      </c>
      <c r="F4031" s="1084">
        <v>14.98</v>
      </c>
      <c r="G4031" s="1085">
        <v>86.96</v>
      </c>
      <c r="H4031" s="632" t="s">
        <v>12257</v>
      </c>
      <c r="I4031" s="390">
        <v>43617</v>
      </c>
    </row>
    <row r="4032" spans="1:9">
      <c r="A4032" s="1082">
        <v>94700</v>
      </c>
      <c r="B4032" s="1083" t="s">
        <v>4166</v>
      </c>
      <c r="C4032" s="630" t="s">
        <v>5407</v>
      </c>
      <c r="D4032" s="1083" t="s">
        <v>43</v>
      </c>
      <c r="E4032" s="1084">
        <v>87.46</v>
      </c>
      <c r="F4032" s="1084">
        <v>14.98</v>
      </c>
      <c r="G4032" s="1085">
        <v>72.48</v>
      </c>
      <c r="H4032" s="632" t="s">
        <v>12257</v>
      </c>
      <c r="I4032" s="390">
        <v>43617</v>
      </c>
    </row>
    <row r="4033" spans="1:9">
      <c r="A4033" s="1082">
        <v>94701</v>
      </c>
      <c r="B4033" s="1083" t="s">
        <v>4167</v>
      </c>
      <c r="C4033" s="630" t="s">
        <v>5407</v>
      </c>
      <c r="D4033" s="1083" t="s">
        <v>43</v>
      </c>
      <c r="E4033" s="1084">
        <v>147.85</v>
      </c>
      <c r="F4033" s="1084">
        <v>14.97</v>
      </c>
      <c r="G4033" s="1085">
        <v>132.88</v>
      </c>
      <c r="H4033" s="632" t="s">
        <v>12257</v>
      </c>
      <c r="I4033" s="390">
        <v>43617</v>
      </c>
    </row>
    <row r="4034" spans="1:9">
      <c r="A4034" s="1082">
        <v>94702</v>
      </c>
      <c r="B4034" s="1083" t="s">
        <v>4168</v>
      </c>
      <c r="C4034" s="630" t="s">
        <v>5407</v>
      </c>
      <c r="D4034" s="1083" t="s">
        <v>43</v>
      </c>
      <c r="E4034" s="1084">
        <v>140.44</v>
      </c>
      <c r="F4034" s="1084">
        <v>14.97</v>
      </c>
      <c r="G4034" s="1085">
        <v>125.47</v>
      </c>
      <c r="H4034" s="632" t="s">
        <v>12257</v>
      </c>
      <c r="I4034" s="390">
        <v>43617</v>
      </c>
    </row>
    <row r="4035" spans="1:9">
      <c r="A4035" s="1082">
        <v>94703</v>
      </c>
      <c r="B4035" s="1083" t="s">
        <v>4169</v>
      </c>
      <c r="C4035" s="630" t="s">
        <v>5407</v>
      </c>
      <c r="D4035" s="1083" t="s">
        <v>43</v>
      </c>
      <c r="E4035" s="1084">
        <v>13.36</v>
      </c>
      <c r="F4035" s="1084">
        <v>3.14</v>
      </c>
      <c r="G4035" s="1085">
        <v>10.220000000000001</v>
      </c>
      <c r="H4035" s="632" t="s">
        <v>12257</v>
      </c>
      <c r="I4035" s="390">
        <v>43617</v>
      </c>
    </row>
    <row r="4036" spans="1:9">
      <c r="A4036" s="1082">
        <v>94704</v>
      </c>
      <c r="B4036" s="1083" t="s">
        <v>1585</v>
      </c>
      <c r="C4036" s="630" t="s">
        <v>5407</v>
      </c>
      <c r="D4036" s="1083" t="s">
        <v>43</v>
      </c>
      <c r="E4036" s="1084">
        <v>15.58</v>
      </c>
      <c r="F4036" s="1084">
        <v>3.14</v>
      </c>
      <c r="G4036" s="1085">
        <v>12.44</v>
      </c>
      <c r="H4036" s="632" t="s">
        <v>12257</v>
      </c>
      <c r="I4036" s="390">
        <v>43617</v>
      </c>
    </row>
    <row r="4037" spans="1:9">
      <c r="A4037" s="1082">
        <v>94705</v>
      </c>
      <c r="B4037" s="1083" t="s">
        <v>4170</v>
      </c>
      <c r="C4037" s="630" t="s">
        <v>5407</v>
      </c>
      <c r="D4037" s="1083" t="s">
        <v>43</v>
      </c>
      <c r="E4037" s="1084">
        <v>18.95</v>
      </c>
      <c r="F4037" s="1084">
        <v>3.14</v>
      </c>
      <c r="G4037" s="1085">
        <v>15.81</v>
      </c>
      <c r="H4037" s="632" t="s">
        <v>12257</v>
      </c>
      <c r="I4037" s="390">
        <v>43617</v>
      </c>
    </row>
    <row r="4038" spans="1:9">
      <c r="A4038" s="1082">
        <v>94706</v>
      </c>
      <c r="B4038" s="1083" t="s">
        <v>4171</v>
      </c>
      <c r="C4038" s="630" t="s">
        <v>5407</v>
      </c>
      <c r="D4038" s="1083" t="s">
        <v>43</v>
      </c>
      <c r="E4038" s="1084">
        <v>28.38</v>
      </c>
      <c r="F4038" s="1084">
        <v>4.18</v>
      </c>
      <c r="G4038" s="1085">
        <v>24.2</v>
      </c>
      <c r="H4038" s="632" t="s">
        <v>12257</v>
      </c>
      <c r="I4038" s="390">
        <v>43617</v>
      </c>
    </row>
    <row r="4039" spans="1:9">
      <c r="A4039" s="1082">
        <v>94707</v>
      </c>
      <c r="B4039" s="1083" t="s">
        <v>1586</v>
      </c>
      <c r="C4039" s="630" t="s">
        <v>5407</v>
      </c>
      <c r="D4039" s="1083" t="s">
        <v>43</v>
      </c>
      <c r="E4039" s="1084">
        <v>34.619999999999997</v>
      </c>
      <c r="F4039" s="1084">
        <v>4.18</v>
      </c>
      <c r="G4039" s="1085">
        <v>30.44</v>
      </c>
      <c r="H4039" s="632" t="s">
        <v>12257</v>
      </c>
      <c r="I4039" s="390">
        <v>43617</v>
      </c>
    </row>
    <row r="4040" spans="1:9">
      <c r="A4040" s="1082">
        <v>94708</v>
      </c>
      <c r="B4040" s="1083" t="s">
        <v>4172</v>
      </c>
      <c r="C4040" s="630" t="s">
        <v>5407</v>
      </c>
      <c r="D4040" s="1083" t="s">
        <v>43</v>
      </c>
      <c r="E4040" s="1084">
        <v>17.41</v>
      </c>
      <c r="F4040" s="1084">
        <v>5.36</v>
      </c>
      <c r="G4040" s="1085">
        <v>12.05</v>
      </c>
      <c r="H4040" s="632" t="s">
        <v>12257</v>
      </c>
      <c r="I4040" s="390">
        <v>43617</v>
      </c>
    </row>
    <row r="4041" spans="1:9">
      <c r="A4041" s="1082">
        <v>94709</v>
      </c>
      <c r="B4041" s="1083" t="s">
        <v>4173</v>
      </c>
      <c r="C4041" s="630" t="s">
        <v>5407</v>
      </c>
      <c r="D4041" s="1083" t="s">
        <v>43</v>
      </c>
      <c r="E4041" s="1084">
        <v>21.84</v>
      </c>
      <c r="F4041" s="1084">
        <v>5.35</v>
      </c>
      <c r="G4041" s="1085">
        <v>16.489999999999998</v>
      </c>
      <c r="H4041" s="632" t="s">
        <v>12257</v>
      </c>
      <c r="I4041" s="390">
        <v>43617</v>
      </c>
    </row>
    <row r="4042" spans="1:9">
      <c r="A4042" s="1082">
        <v>94710</v>
      </c>
      <c r="B4042" s="1083" t="s">
        <v>4174</v>
      </c>
      <c r="C4042" s="630" t="s">
        <v>5407</v>
      </c>
      <c r="D4042" s="1083" t="s">
        <v>43</v>
      </c>
      <c r="E4042" s="1084">
        <v>32.840000000000003</v>
      </c>
      <c r="F4042" s="1084">
        <v>5.35</v>
      </c>
      <c r="G4042" s="1085">
        <v>27.49</v>
      </c>
      <c r="H4042" s="632" t="s">
        <v>12257</v>
      </c>
      <c r="I4042" s="390">
        <v>43617</v>
      </c>
    </row>
    <row r="4043" spans="1:9">
      <c r="A4043" s="1082">
        <v>94711</v>
      </c>
      <c r="B4043" s="1083" t="s">
        <v>4175</v>
      </c>
      <c r="C4043" s="630" t="s">
        <v>5407</v>
      </c>
      <c r="D4043" s="1083" t="s">
        <v>43</v>
      </c>
      <c r="E4043" s="1084">
        <v>40.61</v>
      </c>
      <c r="F4043" s="1084">
        <v>7.13</v>
      </c>
      <c r="G4043" s="1085">
        <v>33.479999999999997</v>
      </c>
      <c r="H4043" s="632" t="s">
        <v>12257</v>
      </c>
      <c r="I4043" s="390">
        <v>43617</v>
      </c>
    </row>
    <row r="4044" spans="1:9">
      <c r="A4044" s="1082">
        <v>94712</v>
      </c>
      <c r="B4044" s="1083" t="s">
        <v>4176</v>
      </c>
      <c r="C4044" s="630" t="s">
        <v>5407</v>
      </c>
      <c r="D4044" s="1083" t="s">
        <v>43</v>
      </c>
      <c r="E4044" s="1084">
        <v>53.24</v>
      </c>
      <c r="F4044" s="1084">
        <v>7.12</v>
      </c>
      <c r="G4044" s="1085">
        <v>46.12</v>
      </c>
      <c r="H4044" s="632" t="s">
        <v>12257</v>
      </c>
      <c r="I4044" s="390">
        <v>43617</v>
      </c>
    </row>
    <row r="4045" spans="1:9">
      <c r="A4045" s="1082">
        <v>94713</v>
      </c>
      <c r="B4045" s="1083" t="s">
        <v>4177</v>
      </c>
      <c r="C4045" s="630" t="s">
        <v>5407</v>
      </c>
      <c r="D4045" s="1083" t="s">
        <v>43</v>
      </c>
      <c r="E4045" s="1084">
        <v>133.33000000000001</v>
      </c>
      <c r="F4045" s="1084">
        <v>7.12</v>
      </c>
      <c r="G4045" s="1085">
        <v>126.21</v>
      </c>
      <c r="H4045" s="632" t="s">
        <v>12257</v>
      </c>
      <c r="I4045" s="390">
        <v>43617</v>
      </c>
    </row>
    <row r="4046" spans="1:9">
      <c r="A4046" s="1082">
        <v>94714</v>
      </c>
      <c r="B4046" s="1083" t="s">
        <v>4178</v>
      </c>
      <c r="C4046" s="630" t="s">
        <v>5407</v>
      </c>
      <c r="D4046" s="1083" t="s">
        <v>43</v>
      </c>
      <c r="E4046" s="1084">
        <v>179.52</v>
      </c>
      <c r="F4046" s="1084">
        <v>7.12</v>
      </c>
      <c r="G4046" s="1085">
        <v>172.4</v>
      </c>
      <c r="H4046" s="632" t="s">
        <v>12257</v>
      </c>
      <c r="I4046" s="390">
        <v>43617</v>
      </c>
    </row>
    <row r="4047" spans="1:9">
      <c r="A4047" s="1082">
        <v>94715</v>
      </c>
      <c r="B4047" s="1083" t="s">
        <v>4179</v>
      </c>
      <c r="C4047" s="630" t="s">
        <v>5407</v>
      </c>
      <c r="D4047" s="1083" t="s">
        <v>43</v>
      </c>
      <c r="E4047" s="1084">
        <v>246.49</v>
      </c>
      <c r="F4047" s="1084">
        <v>7.12</v>
      </c>
      <c r="G4047" s="1085">
        <v>239.37</v>
      </c>
      <c r="H4047" s="632" t="s">
        <v>12257</v>
      </c>
      <c r="I4047" s="390">
        <v>43617</v>
      </c>
    </row>
    <row r="4048" spans="1:9">
      <c r="A4048" s="1082">
        <v>94724</v>
      </c>
      <c r="B4048" s="1083" t="s">
        <v>4180</v>
      </c>
      <c r="C4048" s="630" t="s">
        <v>5407</v>
      </c>
      <c r="D4048" s="1083" t="s">
        <v>43</v>
      </c>
      <c r="E4048" s="1084">
        <v>27.17</v>
      </c>
      <c r="F4048" s="1084">
        <v>1.72</v>
      </c>
      <c r="G4048" s="1085">
        <v>25.45</v>
      </c>
      <c r="H4048" s="632" t="s">
        <v>12257</v>
      </c>
      <c r="I4048" s="390">
        <v>43617</v>
      </c>
    </row>
    <row r="4049" spans="1:9">
      <c r="A4049" s="1082">
        <v>94725</v>
      </c>
      <c r="B4049" s="1083" t="s">
        <v>4181</v>
      </c>
      <c r="C4049" s="630" t="s">
        <v>5407</v>
      </c>
      <c r="D4049" s="1083" t="s">
        <v>43</v>
      </c>
      <c r="E4049" s="1084">
        <v>5.68</v>
      </c>
      <c r="F4049" s="1084">
        <v>1.74</v>
      </c>
      <c r="G4049" s="1085">
        <v>3.94</v>
      </c>
      <c r="H4049" s="632" t="s">
        <v>12257</v>
      </c>
      <c r="I4049" s="390">
        <v>43617</v>
      </c>
    </row>
    <row r="4050" spans="1:9">
      <c r="A4050" s="1082">
        <v>94726</v>
      </c>
      <c r="B4050" s="1083" t="s">
        <v>4182</v>
      </c>
      <c r="C4050" s="630" t="s">
        <v>5407</v>
      </c>
      <c r="D4050" s="1083" t="s">
        <v>43</v>
      </c>
      <c r="E4050" s="1084">
        <v>42.53</v>
      </c>
      <c r="F4050" s="1084">
        <v>1.72</v>
      </c>
      <c r="G4050" s="1085">
        <v>40.81</v>
      </c>
      <c r="H4050" s="632" t="s">
        <v>12257</v>
      </c>
      <c r="I4050" s="390">
        <v>43617</v>
      </c>
    </row>
    <row r="4051" spans="1:9">
      <c r="A4051" s="1082">
        <v>94727</v>
      </c>
      <c r="B4051" s="1083" t="s">
        <v>4183</v>
      </c>
      <c r="C4051" s="630" t="s">
        <v>5407</v>
      </c>
      <c r="D4051" s="1083" t="s">
        <v>43</v>
      </c>
      <c r="E4051" s="1084">
        <v>8.5299999999999994</v>
      </c>
      <c r="F4051" s="1084">
        <v>1.73</v>
      </c>
      <c r="G4051" s="1085">
        <v>6.8</v>
      </c>
      <c r="H4051" s="632" t="s">
        <v>12257</v>
      </c>
      <c r="I4051" s="390">
        <v>43617</v>
      </c>
    </row>
    <row r="4052" spans="1:9">
      <c r="A4052" s="1082">
        <v>94728</v>
      </c>
      <c r="B4052" s="1083" t="s">
        <v>4184</v>
      </c>
      <c r="C4052" s="630" t="s">
        <v>5407</v>
      </c>
      <c r="D4052" s="1083" t="s">
        <v>43</v>
      </c>
      <c r="E4052" s="1084">
        <v>163.56</v>
      </c>
      <c r="F4052" s="1084">
        <v>2.27</v>
      </c>
      <c r="G4052" s="1085">
        <v>161.29</v>
      </c>
      <c r="H4052" s="632" t="s">
        <v>12257</v>
      </c>
      <c r="I4052" s="390">
        <v>43617</v>
      </c>
    </row>
    <row r="4053" spans="1:9">
      <c r="A4053" s="1082">
        <v>94729</v>
      </c>
      <c r="B4053" s="1083" t="s">
        <v>4185</v>
      </c>
      <c r="C4053" s="630" t="s">
        <v>5407</v>
      </c>
      <c r="D4053" s="1083" t="s">
        <v>43</v>
      </c>
      <c r="E4053" s="1084">
        <v>15.52</v>
      </c>
      <c r="F4053" s="1084">
        <v>2.27</v>
      </c>
      <c r="G4053" s="1085">
        <v>13.25</v>
      </c>
      <c r="H4053" s="632" t="s">
        <v>12257</v>
      </c>
      <c r="I4053" s="390">
        <v>43617</v>
      </c>
    </row>
    <row r="4054" spans="1:9">
      <c r="A4054" s="1082">
        <v>94730</v>
      </c>
      <c r="B4054" s="1083" t="s">
        <v>4186</v>
      </c>
      <c r="C4054" s="630" t="s">
        <v>5407</v>
      </c>
      <c r="D4054" s="1083" t="s">
        <v>43</v>
      </c>
      <c r="E4054" s="1084">
        <v>199.01</v>
      </c>
      <c r="F4054" s="1084">
        <v>2.27</v>
      </c>
      <c r="G4054" s="1085">
        <v>196.74</v>
      </c>
      <c r="H4054" s="632" t="s">
        <v>12257</v>
      </c>
      <c r="I4054" s="390">
        <v>43617</v>
      </c>
    </row>
    <row r="4055" spans="1:9">
      <c r="A4055" s="1082">
        <v>94731</v>
      </c>
      <c r="B4055" s="1083" t="s">
        <v>4187</v>
      </c>
      <c r="C4055" s="630" t="s">
        <v>5407</v>
      </c>
      <c r="D4055" s="1083" t="s">
        <v>43</v>
      </c>
      <c r="E4055" s="1084">
        <v>19.829999999999998</v>
      </c>
      <c r="F4055" s="1084">
        <v>2.27</v>
      </c>
      <c r="G4055" s="1085">
        <v>17.559999999999999</v>
      </c>
      <c r="H4055" s="632" t="s">
        <v>12257</v>
      </c>
      <c r="I4055" s="390">
        <v>43617</v>
      </c>
    </row>
    <row r="4056" spans="1:9">
      <c r="A4056" s="1082">
        <v>94733</v>
      </c>
      <c r="B4056" s="1083" t="s">
        <v>4188</v>
      </c>
      <c r="C4056" s="630" t="s">
        <v>5407</v>
      </c>
      <c r="D4056" s="1083" t="s">
        <v>43</v>
      </c>
      <c r="E4056" s="1084">
        <v>38.79</v>
      </c>
      <c r="F4056" s="1084">
        <v>3.96</v>
      </c>
      <c r="G4056" s="1085">
        <v>34.83</v>
      </c>
      <c r="H4056" s="632" t="s">
        <v>12257</v>
      </c>
      <c r="I4056" s="390">
        <v>43617</v>
      </c>
    </row>
    <row r="4057" spans="1:9">
      <c r="A4057" s="1082">
        <v>94737</v>
      </c>
      <c r="B4057" s="1083" t="s">
        <v>4189</v>
      </c>
      <c r="C4057" s="630" t="s">
        <v>5407</v>
      </c>
      <c r="D4057" s="1083" t="s">
        <v>43</v>
      </c>
      <c r="E4057" s="1084">
        <v>167.59</v>
      </c>
      <c r="F4057" s="1084">
        <v>7.99</v>
      </c>
      <c r="G4057" s="1085">
        <v>159.6</v>
      </c>
      <c r="H4057" s="632" t="s">
        <v>12257</v>
      </c>
      <c r="I4057" s="390">
        <v>43617</v>
      </c>
    </row>
    <row r="4058" spans="1:9">
      <c r="A4058" s="1082">
        <v>94740</v>
      </c>
      <c r="B4058" s="1083" t="s">
        <v>4190</v>
      </c>
      <c r="C4058" s="630" t="s">
        <v>5407</v>
      </c>
      <c r="D4058" s="1083" t="s">
        <v>43</v>
      </c>
      <c r="E4058" s="1084">
        <v>9.09</v>
      </c>
      <c r="F4058" s="1084">
        <v>2.6</v>
      </c>
      <c r="G4058" s="1085">
        <v>6.49</v>
      </c>
      <c r="H4058" s="632" t="s">
        <v>12257</v>
      </c>
      <c r="I4058" s="390">
        <v>43617</v>
      </c>
    </row>
    <row r="4059" spans="1:9">
      <c r="A4059" s="1082">
        <v>94741</v>
      </c>
      <c r="B4059" s="1083" t="s">
        <v>4191</v>
      </c>
      <c r="C4059" s="630" t="s">
        <v>5407</v>
      </c>
      <c r="D4059" s="1083" t="s">
        <v>43</v>
      </c>
      <c r="E4059" s="1084">
        <v>11.68</v>
      </c>
      <c r="F4059" s="1084">
        <v>2.6</v>
      </c>
      <c r="G4059" s="1085">
        <v>9.08</v>
      </c>
      <c r="H4059" s="632" t="s">
        <v>12257</v>
      </c>
      <c r="I4059" s="390">
        <v>43617</v>
      </c>
    </row>
    <row r="4060" spans="1:9">
      <c r="A4060" s="1082">
        <v>94742</v>
      </c>
      <c r="B4060" s="1083" t="s">
        <v>4192</v>
      </c>
      <c r="C4060" s="630" t="s">
        <v>5407</v>
      </c>
      <c r="D4060" s="1083" t="s">
        <v>43</v>
      </c>
      <c r="E4060" s="1084">
        <v>14.59</v>
      </c>
      <c r="F4060" s="1084">
        <v>2.6</v>
      </c>
      <c r="G4060" s="1085">
        <v>11.99</v>
      </c>
      <c r="H4060" s="632" t="s">
        <v>12257</v>
      </c>
      <c r="I4060" s="390">
        <v>43617</v>
      </c>
    </row>
    <row r="4061" spans="1:9">
      <c r="A4061" s="1082">
        <v>94743</v>
      </c>
      <c r="B4061" s="1083" t="s">
        <v>4193</v>
      </c>
      <c r="C4061" s="630" t="s">
        <v>5407</v>
      </c>
      <c r="D4061" s="1083" t="s">
        <v>43</v>
      </c>
      <c r="E4061" s="1084">
        <v>16.22</v>
      </c>
      <c r="F4061" s="1084">
        <v>2.59</v>
      </c>
      <c r="G4061" s="1085">
        <v>13.63</v>
      </c>
      <c r="H4061" s="632" t="s">
        <v>12257</v>
      </c>
      <c r="I4061" s="390">
        <v>43617</v>
      </c>
    </row>
    <row r="4062" spans="1:9">
      <c r="A4062" s="1082">
        <v>94744</v>
      </c>
      <c r="B4062" s="1083" t="s">
        <v>4194</v>
      </c>
      <c r="C4062" s="630" t="s">
        <v>5407</v>
      </c>
      <c r="D4062" s="1083" t="s">
        <v>43</v>
      </c>
      <c r="E4062" s="1084">
        <v>23.7</v>
      </c>
      <c r="F4062" s="1084">
        <v>3.39</v>
      </c>
      <c r="G4062" s="1085">
        <v>20.309999999999999</v>
      </c>
      <c r="H4062" s="632" t="s">
        <v>12257</v>
      </c>
      <c r="I4062" s="390">
        <v>43617</v>
      </c>
    </row>
    <row r="4063" spans="1:9">
      <c r="A4063" s="1082">
        <v>94746</v>
      </c>
      <c r="B4063" s="1083" t="s">
        <v>4195</v>
      </c>
      <c r="C4063" s="630" t="s">
        <v>5407</v>
      </c>
      <c r="D4063" s="1083" t="s">
        <v>43</v>
      </c>
      <c r="E4063" s="1084">
        <v>34.64</v>
      </c>
      <c r="F4063" s="1084">
        <v>3.38</v>
      </c>
      <c r="G4063" s="1085">
        <v>31.26</v>
      </c>
      <c r="H4063" s="632" t="s">
        <v>12257</v>
      </c>
      <c r="I4063" s="390">
        <v>43617</v>
      </c>
    </row>
    <row r="4064" spans="1:9">
      <c r="A4064" s="1082">
        <v>94748</v>
      </c>
      <c r="B4064" s="1083" t="s">
        <v>4196</v>
      </c>
      <c r="C4064" s="630" t="s">
        <v>5407</v>
      </c>
      <c r="D4064" s="1083" t="s">
        <v>43</v>
      </c>
      <c r="E4064" s="1084">
        <v>72.09</v>
      </c>
      <c r="F4064" s="1084">
        <v>5.92</v>
      </c>
      <c r="G4064" s="1085">
        <v>66.17</v>
      </c>
      <c r="H4064" s="632" t="s">
        <v>12257</v>
      </c>
      <c r="I4064" s="390">
        <v>43617</v>
      </c>
    </row>
    <row r="4065" spans="1:9">
      <c r="A4065" s="1082">
        <v>94750</v>
      </c>
      <c r="B4065" s="1083" t="s">
        <v>4197</v>
      </c>
      <c r="C4065" s="630" t="s">
        <v>5407</v>
      </c>
      <c r="D4065" s="1083" t="s">
        <v>43</v>
      </c>
      <c r="E4065" s="1084">
        <v>175.57</v>
      </c>
      <c r="F4065" s="1084">
        <v>5.92</v>
      </c>
      <c r="G4065" s="1085">
        <v>169.65</v>
      </c>
      <c r="H4065" s="632" t="s">
        <v>12257</v>
      </c>
      <c r="I4065" s="390">
        <v>43617</v>
      </c>
    </row>
    <row r="4066" spans="1:9">
      <c r="A4066" s="1082">
        <v>94752</v>
      </c>
      <c r="B4066" s="1083" t="s">
        <v>4198</v>
      </c>
      <c r="C4066" s="630" t="s">
        <v>5407</v>
      </c>
      <c r="D4066" s="1083" t="s">
        <v>43</v>
      </c>
      <c r="E4066" s="1084">
        <v>211.43</v>
      </c>
      <c r="F4066" s="1084">
        <v>12</v>
      </c>
      <c r="G4066" s="1085">
        <v>199.43</v>
      </c>
      <c r="H4066" s="632" t="s">
        <v>12257</v>
      </c>
      <c r="I4066" s="390">
        <v>43617</v>
      </c>
    </row>
    <row r="4067" spans="1:9">
      <c r="A4067" s="1082">
        <v>94756</v>
      </c>
      <c r="B4067" s="1083" t="s">
        <v>4199</v>
      </c>
      <c r="C4067" s="630" t="s">
        <v>5407</v>
      </c>
      <c r="D4067" s="1083" t="s">
        <v>43</v>
      </c>
      <c r="E4067" s="1084">
        <v>11.38</v>
      </c>
      <c r="F4067" s="1084">
        <v>3.45</v>
      </c>
      <c r="G4067" s="1085">
        <v>7.93</v>
      </c>
      <c r="H4067" s="632" t="s">
        <v>12257</v>
      </c>
      <c r="I4067" s="390">
        <v>43617</v>
      </c>
    </row>
    <row r="4068" spans="1:9">
      <c r="A4068" s="1082">
        <v>94757</v>
      </c>
      <c r="B4068" s="1083" t="s">
        <v>4200</v>
      </c>
      <c r="C4068" s="630" t="s">
        <v>5407</v>
      </c>
      <c r="D4068" s="1083" t="s">
        <v>43</v>
      </c>
      <c r="E4068" s="1084">
        <v>16.29</v>
      </c>
      <c r="F4068" s="1084">
        <v>3.44</v>
      </c>
      <c r="G4068" s="1085">
        <v>12.85</v>
      </c>
      <c r="H4068" s="632" t="s">
        <v>12257</v>
      </c>
      <c r="I4068" s="390">
        <v>43617</v>
      </c>
    </row>
    <row r="4069" spans="1:9">
      <c r="A4069" s="1082">
        <v>94758</v>
      </c>
      <c r="B4069" s="1083" t="s">
        <v>4201</v>
      </c>
      <c r="C4069" s="630" t="s">
        <v>5407</v>
      </c>
      <c r="D4069" s="1083" t="s">
        <v>43</v>
      </c>
      <c r="E4069" s="1084">
        <v>44.15</v>
      </c>
      <c r="F4069" s="1084">
        <v>4.53</v>
      </c>
      <c r="G4069" s="1085">
        <v>39.619999999999997</v>
      </c>
      <c r="H4069" s="632" t="s">
        <v>12257</v>
      </c>
      <c r="I4069" s="390">
        <v>43617</v>
      </c>
    </row>
    <row r="4070" spans="1:9">
      <c r="A4070" s="1082">
        <v>94759</v>
      </c>
      <c r="B4070" s="1083" t="s">
        <v>4202</v>
      </c>
      <c r="C4070" s="630" t="s">
        <v>5407</v>
      </c>
      <c r="D4070" s="1083" t="s">
        <v>43</v>
      </c>
      <c r="E4070" s="1084">
        <v>55.06</v>
      </c>
      <c r="F4070" s="1084">
        <v>4.5199999999999996</v>
      </c>
      <c r="G4070" s="1085">
        <v>50.54</v>
      </c>
      <c r="H4070" s="632" t="s">
        <v>12257</v>
      </c>
      <c r="I4070" s="390">
        <v>43617</v>
      </c>
    </row>
    <row r="4071" spans="1:9">
      <c r="A4071" s="1082">
        <v>94760</v>
      </c>
      <c r="B4071" s="1083" t="s">
        <v>4203</v>
      </c>
      <c r="C4071" s="630" t="s">
        <v>5407</v>
      </c>
      <c r="D4071" s="1083" t="s">
        <v>43</v>
      </c>
      <c r="E4071" s="1084">
        <v>90.19</v>
      </c>
      <c r="F4071" s="1084">
        <v>7.89</v>
      </c>
      <c r="G4071" s="1085">
        <v>82.3</v>
      </c>
      <c r="H4071" s="632" t="s">
        <v>12257</v>
      </c>
      <c r="I4071" s="390">
        <v>43617</v>
      </c>
    </row>
    <row r="4072" spans="1:9">
      <c r="A4072" s="1082">
        <v>94761</v>
      </c>
      <c r="B4072" s="1083" t="s">
        <v>4204</v>
      </c>
      <c r="C4072" s="630" t="s">
        <v>5407</v>
      </c>
      <c r="D4072" s="1083" t="s">
        <v>43</v>
      </c>
      <c r="E4072" s="1084">
        <v>199.58</v>
      </c>
      <c r="F4072" s="1084">
        <v>7.89</v>
      </c>
      <c r="G4072" s="1085">
        <v>191.69</v>
      </c>
      <c r="H4072" s="632" t="s">
        <v>12257</v>
      </c>
      <c r="I4072" s="390">
        <v>43617</v>
      </c>
    </row>
    <row r="4073" spans="1:9">
      <c r="A4073" s="1082">
        <v>94762</v>
      </c>
      <c r="B4073" s="1083" t="s">
        <v>4205</v>
      </c>
      <c r="C4073" s="630" t="s">
        <v>5407</v>
      </c>
      <c r="D4073" s="1083" t="s">
        <v>43</v>
      </c>
      <c r="E4073" s="1084">
        <v>252.07</v>
      </c>
      <c r="F4073" s="1084">
        <v>15.99</v>
      </c>
      <c r="G4073" s="1085">
        <v>236.08</v>
      </c>
      <c r="H4073" s="632" t="s">
        <v>12257</v>
      </c>
      <c r="I4073" s="390">
        <v>43617</v>
      </c>
    </row>
    <row r="4074" spans="1:9">
      <c r="A4074" s="1082">
        <v>94783</v>
      </c>
      <c r="B4074" s="1083" t="s">
        <v>4206</v>
      </c>
      <c r="C4074" s="630" t="s">
        <v>5407</v>
      </c>
      <c r="D4074" s="1083" t="s">
        <v>43</v>
      </c>
      <c r="E4074" s="1084">
        <v>12.39</v>
      </c>
      <c r="F4074" s="1084">
        <v>3.14</v>
      </c>
      <c r="G4074" s="1085">
        <v>9.25</v>
      </c>
      <c r="H4074" s="632" t="s">
        <v>12257</v>
      </c>
      <c r="I4074" s="390">
        <v>43617</v>
      </c>
    </row>
    <row r="4075" spans="1:9">
      <c r="A4075" s="1082">
        <v>94785</v>
      </c>
      <c r="B4075" s="1083" t="s">
        <v>4207</v>
      </c>
      <c r="C4075" s="630" t="s">
        <v>5407</v>
      </c>
      <c r="D4075" s="1083" t="s">
        <v>43</v>
      </c>
      <c r="E4075" s="1084">
        <v>22.16</v>
      </c>
      <c r="F4075" s="1084">
        <v>5.35</v>
      </c>
      <c r="G4075" s="1085">
        <v>16.809999999999999</v>
      </c>
      <c r="H4075" s="632" t="s">
        <v>12257</v>
      </c>
      <c r="I4075" s="390">
        <v>43617</v>
      </c>
    </row>
    <row r="4076" spans="1:9">
      <c r="A4076" s="1082">
        <v>94786</v>
      </c>
      <c r="B4076" s="1083" t="s">
        <v>1587</v>
      </c>
      <c r="C4076" s="630" t="s">
        <v>5407</v>
      </c>
      <c r="D4076" s="1083" t="s">
        <v>43</v>
      </c>
      <c r="E4076" s="1084">
        <v>28.44</v>
      </c>
      <c r="F4076" s="1084">
        <v>5.35</v>
      </c>
      <c r="G4076" s="1085">
        <v>23.09</v>
      </c>
      <c r="H4076" s="632" t="s">
        <v>12257</v>
      </c>
      <c r="I4076" s="390">
        <v>43617</v>
      </c>
    </row>
    <row r="4077" spans="1:9">
      <c r="A4077" s="1082">
        <v>94787</v>
      </c>
      <c r="B4077" s="1083" t="s">
        <v>1588</v>
      </c>
      <c r="C4077" s="630" t="s">
        <v>5407</v>
      </c>
      <c r="D4077" s="1083" t="s">
        <v>43</v>
      </c>
      <c r="E4077" s="1084">
        <v>38.950000000000003</v>
      </c>
      <c r="F4077" s="1084">
        <v>7.13</v>
      </c>
      <c r="G4077" s="1085">
        <v>31.82</v>
      </c>
      <c r="H4077" s="632" t="s">
        <v>12257</v>
      </c>
      <c r="I4077" s="390">
        <v>43617</v>
      </c>
    </row>
    <row r="4078" spans="1:9">
      <c r="A4078" s="1082">
        <v>94788</v>
      </c>
      <c r="B4078" s="1083" t="s">
        <v>4208</v>
      </c>
      <c r="C4078" s="630" t="s">
        <v>5407</v>
      </c>
      <c r="D4078" s="1083" t="s">
        <v>43</v>
      </c>
      <c r="E4078" s="1084">
        <v>54.74</v>
      </c>
      <c r="F4078" s="1084">
        <v>7.12</v>
      </c>
      <c r="G4078" s="1085">
        <v>47.62</v>
      </c>
      <c r="H4078" s="632" t="s">
        <v>12257</v>
      </c>
      <c r="I4078" s="390">
        <v>43617</v>
      </c>
    </row>
    <row r="4079" spans="1:9">
      <c r="A4079" s="1082">
        <v>94789</v>
      </c>
      <c r="B4079" s="1083" t="s">
        <v>1589</v>
      </c>
      <c r="C4079" s="630" t="s">
        <v>5407</v>
      </c>
      <c r="D4079" s="1083" t="s">
        <v>43</v>
      </c>
      <c r="E4079" s="1084">
        <v>164.29</v>
      </c>
      <c r="F4079" s="1084">
        <v>7.12</v>
      </c>
      <c r="G4079" s="1085">
        <v>157.16999999999999</v>
      </c>
      <c r="H4079" s="632" t="s">
        <v>12257</v>
      </c>
      <c r="I4079" s="390">
        <v>43617</v>
      </c>
    </row>
    <row r="4080" spans="1:9">
      <c r="A4080" s="1082">
        <v>94790</v>
      </c>
      <c r="B4080" s="1083" t="s">
        <v>4209</v>
      </c>
      <c r="C4080" s="630" t="s">
        <v>5407</v>
      </c>
      <c r="D4080" s="1083" t="s">
        <v>43</v>
      </c>
      <c r="E4080" s="1084">
        <v>189.48</v>
      </c>
      <c r="F4080" s="1084">
        <v>7.12</v>
      </c>
      <c r="G4080" s="1085">
        <v>182.36</v>
      </c>
      <c r="H4080" s="632" t="s">
        <v>12257</v>
      </c>
      <c r="I4080" s="390">
        <v>43617</v>
      </c>
    </row>
    <row r="4081" spans="1:9">
      <c r="A4081" s="1082">
        <v>94791</v>
      </c>
      <c r="B4081" s="1083" t="s">
        <v>4210</v>
      </c>
      <c r="C4081" s="630" t="s">
        <v>5407</v>
      </c>
      <c r="D4081" s="1083" t="s">
        <v>43</v>
      </c>
      <c r="E4081" s="1084">
        <v>264.02999999999997</v>
      </c>
      <c r="F4081" s="1084">
        <v>7.12</v>
      </c>
      <c r="G4081" s="1085">
        <v>256.91000000000003</v>
      </c>
      <c r="H4081" s="632" t="s">
        <v>12257</v>
      </c>
      <c r="I4081" s="390">
        <v>43617</v>
      </c>
    </row>
    <row r="4082" spans="1:9">
      <c r="A4082" s="1082">
        <v>94863</v>
      </c>
      <c r="B4082" s="1083" t="s">
        <v>4211</v>
      </c>
      <c r="C4082" s="630" t="s">
        <v>5407</v>
      </c>
      <c r="D4082" s="1083" t="s">
        <v>43</v>
      </c>
      <c r="E4082" s="1084">
        <v>144.44999999999999</v>
      </c>
      <c r="F4082" s="1084">
        <v>3.96</v>
      </c>
      <c r="G4082" s="1085">
        <v>140.49</v>
      </c>
      <c r="H4082" s="632" t="s">
        <v>12257</v>
      </c>
      <c r="I4082" s="390">
        <v>43617</v>
      </c>
    </row>
    <row r="4083" spans="1:9">
      <c r="A4083" s="1082">
        <v>95141</v>
      </c>
      <c r="B4083" s="1083" t="s">
        <v>4212</v>
      </c>
      <c r="C4083" s="630" t="s">
        <v>5407</v>
      </c>
      <c r="D4083" s="1083" t="s">
        <v>43</v>
      </c>
      <c r="E4083" s="1084">
        <v>20.79</v>
      </c>
      <c r="F4083" s="1084">
        <v>5.36</v>
      </c>
      <c r="G4083" s="1085">
        <v>15.43</v>
      </c>
      <c r="H4083" s="632" t="s">
        <v>12257</v>
      </c>
      <c r="I4083" s="390">
        <v>43617</v>
      </c>
    </row>
    <row r="4084" spans="1:9">
      <c r="A4084" s="1082">
        <v>95237</v>
      </c>
      <c r="B4084" s="1083" t="s">
        <v>4213</v>
      </c>
      <c r="C4084" s="630" t="s">
        <v>5407</v>
      </c>
      <c r="D4084" s="1083" t="s">
        <v>43</v>
      </c>
      <c r="E4084" s="1084">
        <v>15.77</v>
      </c>
      <c r="F4084" s="1084">
        <v>1.63</v>
      </c>
      <c r="G4084" s="1085">
        <v>14.14</v>
      </c>
      <c r="H4084" s="632" t="s">
        <v>12257</v>
      </c>
      <c r="I4084" s="390">
        <v>43617</v>
      </c>
    </row>
    <row r="4085" spans="1:9">
      <c r="A4085" s="1082">
        <v>95693</v>
      </c>
      <c r="B4085" s="1083" t="s">
        <v>4214</v>
      </c>
      <c r="C4085" s="630" t="s">
        <v>5407</v>
      </c>
      <c r="D4085" s="1083" t="s">
        <v>43</v>
      </c>
      <c r="E4085" s="1084">
        <v>35.380000000000003</v>
      </c>
      <c r="F4085" s="1084">
        <v>5.09</v>
      </c>
      <c r="G4085" s="1085">
        <v>30.29</v>
      </c>
      <c r="H4085" s="632" t="s">
        <v>12257</v>
      </c>
      <c r="I4085" s="390">
        <v>43617</v>
      </c>
    </row>
    <row r="4086" spans="1:9">
      <c r="A4086" s="1082">
        <v>95694</v>
      </c>
      <c r="B4086" s="1083" t="s">
        <v>1665</v>
      </c>
      <c r="C4086" s="630" t="s">
        <v>5407</v>
      </c>
      <c r="D4086" s="1083" t="s">
        <v>43</v>
      </c>
      <c r="E4086" s="1084">
        <v>41.24</v>
      </c>
      <c r="F4086" s="1084">
        <v>3.22</v>
      </c>
      <c r="G4086" s="1085">
        <v>38.020000000000003</v>
      </c>
      <c r="H4086" s="632" t="s">
        <v>12257</v>
      </c>
      <c r="I4086" s="390">
        <v>43617</v>
      </c>
    </row>
    <row r="4087" spans="1:9">
      <c r="A4087" s="1082">
        <v>95695</v>
      </c>
      <c r="B4087" s="1083" t="s">
        <v>4215</v>
      </c>
      <c r="C4087" s="630" t="s">
        <v>5407</v>
      </c>
      <c r="D4087" s="1083" t="s">
        <v>43</v>
      </c>
      <c r="E4087" s="1084">
        <v>39.94</v>
      </c>
      <c r="F4087" s="1084">
        <v>2.2999999999999998</v>
      </c>
      <c r="G4087" s="1085">
        <v>37.64</v>
      </c>
      <c r="H4087" s="632" t="s">
        <v>12257</v>
      </c>
      <c r="I4087" s="390">
        <v>43617</v>
      </c>
    </row>
    <row r="4088" spans="1:9">
      <c r="A4088" s="1082">
        <v>95696</v>
      </c>
      <c r="B4088" s="1083" t="s">
        <v>7356</v>
      </c>
      <c r="C4088" s="630" t="s">
        <v>5407</v>
      </c>
      <c r="D4088" s="1083" t="s">
        <v>43</v>
      </c>
      <c r="E4088" s="1084">
        <v>25.57</v>
      </c>
      <c r="F4088" s="1084">
        <v>1.6</v>
      </c>
      <c r="G4088" s="1085">
        <v>23.97</v>
      </c>
      <c r="H4088" s="632" t="s">
        <v>12257</v>
      </c>
      <c r="I4088" s="390">
        <v>43617</v>
      </c>
    </row>
    <row r="4089" spans="1:9">
      <c r="A4089" s="1082">
        <v>96637</v>
      </c>
      <c r="B4089" s="1083" t="s">
        <v>5683</v>
      </c>
      <c r="C4089" s="630" t="s">
        <v>5407</v>
      </c>
      <c r="D4089" s="1083" t="s">
        <v>43</v>
      </c>
      <c r="E4089" s="1084">
        <v>9.49</v>
      </c>
      <c r="F4089" s="1084">
        <v>5.51</v>
      </c>
      <c r="G4089" s="1085">
        <v>3.98</v>
      </c>
      <c r="H4089" s="632" t="s">
        <v>12257</v>
      </c>
      <c r="I4089" s="390">
        <v>43617</v>
      </c>
    </row>
    <row r="4090" spans="1:9">
      <c r="A4090" s="1082">
        <v>96638</v>
      </c>
      <c r="B4090" s="1083" t="s">
        <v>5684</v>
      </c>
      <c r="C4090" s="630" t="s">
        <v>5407</v>
      </c>
      <c r="D4090" s="1083" t="s">
        <v>43</v>
      </c>
      <c r="E4090" s="1084">
        <v>9.15</v>
      </c>
      <c r="F4090" s="1084">
        <v>5.51</v>
      </c>
      <c r="G4090" s="1085">
        <v>3.64</v>
      </c>
      <c r="H4090" s="632" t="s">
        <v>12257</v>
      </c>
      <c r="I4090" s="390">
        <v>43617</v>
      </c>
    </row>
    <row r="4091" spans="1:9">
      <c r="A4091" s="1082">
        <v>96639</v>
      </c>
      <c r="B4091" s="1083" t="s">
        <v>5685</v>
      </c>
      <c r="C4091" s="630" t="s">
        <v>5407</v>
      </c>
      <c r="D4091" s="1083" t="s">
        <v>43</v>
      </c>
      <c r="E4091" s="1084">
        <v>6.59</v>
      </c>
      <c r="F4091" s="1084">
        <v>3.66</v>
      </c>
      <c r="G4091" s="1085">
        <v>2.93</v>
      </c>
      <c r="H4091" s="632" t="s">
        <v>12257</v>
      </c>
      <c r="I4091" s="390">
        <v>43617</v>
      </c>
    </row>
    <row r="4092" spans="1:9">
      <c r="A4092" s="1082">
        <v>96640</v>
      </c>
      <c r="B4092" s="1083" t="s">
        <v>5686</v>
      </c>
      <c r="C4092" s="630" t="s">
        <v>5407</v>
      </c>
      <c r="D4092" s="1083" t="s">
        <v>43</v>
      </c>
      <c r="E4092" s="1084">
        <v>15.98</v>
      </c>
      <c r="F4092" s="1084">
        <v>3.63</v>
      </c>
      <c r="G4092" s="1085">
        <v>12.35</v>
      </c>
      <c r="H4092" s="632" t="s">
        <v>12257</v>
      </c>
      <c r="I4092" s="390">
        <v>43617</v>
      </c>
    </row>
    <row r="4093" spans="1:9">
      <c r="A4093" s="1082">
        <v>96641</v>
      </c>
      <c r="B4093" s="1083" t="s">
        <v>5687</v>
      </c>
      <c r="C4093" s="630" t="s">
        <v>5407</v>
      </c>
      <c r="D4093" s="1083" t="s">
        <v>43</v>
      </c>
      <c r="E4093" s="1084">
        <v>12.63</v>
      </c>
      <c r="F4093" s="1084">
        <v>3.64</v>
      </c>
      <c r="G4093" s="1085">
        <v>8.99</v>
      </c>
      <c r="H4093" s="632" t="s">
        <v>12257</v>
      </c>
      <c r="I4093" s="390">
        <v>43617</v>
      </c>
    </row>
    <row r="4094" spans="1:9">
      <c r="A4094" s="1082">
        <v>96642</v>
      </c>
      <c r="B4094" s="1083" t="s">
        <v>5688</v>
      </c>
      <c r="C4094" s="630" t="s">
        <v>5407</v>
      </c>
      <c r="D4094" s="1083" t="s">
        <v>43</v>
      </c>
      <c r="E4094" s="1084">
        <v>12.56</v>
      </c>
      <c r="F4094" s="1084">
        <v>7.34</v>
      </c>
      <c r="G4094" s="1085">
        <v>5.22</v>
      </c>
      <c r="H4094" s="632" t="s">
        <v>12257</v>
      </c>
      <c r="I4094" s="390">
        <v>43617</v>
      </c>
    </row>
    <row r="4095" spans="1:9">
      <c r="A4095" s="1082">
        <v>96643</v>
      </c>
      <c r="B4095" s="1083" t="s">
        <v>5689</v>
      </c>
      <c r="C4095" s="630" t="s">
        <v>5407</v>
      </c>
      <c r="D4095" s="1083" t="s">
        <v>43</v>
      </c>
      <c r="E4095" s="1084">
        <v>32.22</v>
      </c>
      <c r="F4095" s="1084">
        <v>7.3</v>
      </c>
      <c r="G4095" s="1085">
        <v>24.92</v>
      </c>
      <c r="H4095" s="632" t="s">
        <v>12257</v>
      </c>
      <c r="I4095" s="390">
        <v>43617</v>
      </c>
    </row>
    <row r="4096" spans="1:9">
      <c r="A4096" s="1082">
        <v>96650</v>
      </c>
      <c r="B4096" s="1083" t="s">
        <v>5690</v>
      </c>
      <c r="C4096" s="630" t="s">
        <v>5407</v>
      </c>
      <c r="D4096" s="1083" t="s">
        <v>43</v>
      </c>
      <c r="E4096" s="1084">
        <v>7.02</v>
      </c>
      <c r="F4096" s="1084">
        <v>3.74</v>
      </c>
      <c r="G4096" s="1085">
        <v>3.28</v>
      </c>
      <c r="H4096" s="632" t="s">
        <v>12257</v>
      </c>
      <c r="I4096" s="390">
        <v>43617</v>
      </c>
    </row>
    <row r="4097" spans="1:9">
      <c r="A4097" s="1082">
        <v>96651</v>
      </c>
      <c r="B4097" s="1083" t="s">
        <v>5691</v>
      </c>
      <c r="C4097" s="630" t="s">
        <v>5407</v>
      </c>
      <c r="D4097" s="1083" t="s">
        <v>43</v>
      </c>
      <c r="E4097" s="1084">
        <v>6.68</v>
      </c>
      <c r="F4097" s="1084">
        <v>3.74</v>
      </c>
      <c r="G4097" s="1085">
        <v>2.94</v>
      </c>
      <c r="H4097" s="632" t="s">
        <v>12257</v>
      </c>
      <c r="I4097" s="390">
        <v>43617</v>
      </c>
    </row>
    <row r="4098" spans="1:9">
      <c r="A4098" s="1082">
        <v>96652</v>
      </c>
      <c r="B4098" s="1083" t="s">
        <v>5692</v>
      </c>
      <c r="C4098" s="630" t="s">
        <v>5407</v>
      </c>
      <c r="D4098" s="1083" t="s">
        <v>43</v>
      </c>
      <c r="E4098" s="1084">
        <v>13.44</v>
      </c>
      <c r="F4098" s="1084">
        <v>7.63</v>
      </c>
      <c r="G4098" s="1085">
        <v>5.81</v>
      </c>
      <c r="H4098" s="632" t="s">
        <v>12257</v>
      </c>
      <c r="I4098" s="390">
        <v>43617</v>
      </c>
    </row>
    <row r="4099" spans="1:9">
      <c r="A4099" s="1082">
        <v>96653</v>
      </c>
      <c r="B4099" s="1083" t="s">
        <v>5693</v>
      </c>
      <c r="C4099" s="630" t="s">
        <v>5407</v>
      </c>
      <c r="D4099" s="1083" t="s">
        <v>43</v>
      </c>
      <c r="E4099" s="1084">
        <v>13.4</v>
      </c>
      <c r="F4099" s="1084">
        <v>7.63</v>
      </c>
      <c r="G4099" s="1085">
        <v>5.77</v>
      </c>
      <c r="H4099" s="632" t="s">
        <v>12257</v>
      </c>
      <c r="I4099" s="390">
        <v>43617</v>
      </c>
    </row>
    <row r="4100" spans="1:9">
      <c r="A4100" s="1082">
        <v>96654</v>
      </c>
      <c r="B4100" s="1083" t="s">
        <v>5694</v>
      </c>
      <c r="C4100" s="630" t="s">
        <v>5407</v>
      </c>
      <c r="D4100" s="1083" t="s">
        <v>43</v>
      </c>
      <c r="E4100" s="1084">
        <v>22.19</v>
      </c>
      <c r="F4100" s="1084">
        <v>12.08</v>
      </c>
      <c r="G4100" s="1085">
        <v>10.11</v>
      </c>
      <c r="H4100" s="632" t="s">
        <v>12257</v>
      </c>
      <c r="I4100" s="390">
        <v>43617</v>
      </c>
    </row>
    <row r="4101" spans="1:9">
      <c r="A4101" s="1082">
        <v>96655</v>
      </c>
      <c r="B4101" s="1083" t="s">
        <v>5695</v>
      </c>
      <c r="C4101" s="630" t="s">
        <v>5407</v>
      </c>
      <c r="D4101" s="1083" t="s">
        <v>43</v>
      </c>
      <c r="E4101" s="1084">
        <v>21.83</v>
      </c>
      <c r="F4101" s="1084">
        <v>12.08</v>
      </c>
      <c r="G4101" s="1085">
        <v>9.75</v>
      </c>
      <c r="H4101" s="632" t="s">
        <v>12257</v>
      </c>
      <c r="I4101" s="390">
        <v>43617</v>
      </c>
    </row>
    <row r="4102" spans="1:9">
      <c r="A4102" s="1082">
        <v>96656</v>
      </c>
      <c r="B4102" s="1083" t="s">
        <v>5696</v>
      </c>
      <c r="C4102" s="630" t="s">
        <v>5407</v>
      </c>
      <c r="D4102" s="1083" t="s">
        <v>43</v>
      </c>
      <c r="E4102" s="1084">
        <v>4.97</v>
      </c>
      <c r="F4102" s="1084">
        <v>2.52</v>
      </c>
      <c r="G4102" s="1085">
        <v>2.4500000000000002</v>
      </c>
      <c r="H4102" s="632" t="s">
        <v>12257</v>
      </c>
      <c r="I4102" s="390">
        <v>43617</v>
      </c>
    </row>
    <row r="4103" spans="1:9">
      <c r="A4103" s="1082">
        <v>96657</v>
      </c>
      <c r="B4103" s="1083" t="s">
        <v>5697</v>
      </c>
      <c r="C4103" s="630" t="s">
        <v>5407</v>
      </c>
      <c r="D4103" s="1083" t="s">
        <v>43</v>
      </c>
      <c r="E4103" s="1084">
        <v>14.36</v>
      </c>
      <c r="F4103" s="1084">
        <v>2.48</v>
      </c>
      <c r="G4103" s="1085">
        <v>11.88</v>
      </c>
      <c r="H4103" s="632" t="s">
        <v>12257</v>
      </c>
      <c r="I4103" s="390">
        <v>43617</v>
      </c>
    </row>
    <row r="4104" spans="1:9">
      <c r="A4104" s="1082">
        <v>96658</v>
      </c>
      <c r="B4104" s="1083" t="s">
        <v>5698</v>
      </c>
      <c r="C4104" s="630" t="s">
        <v>5407</v>
      </c>
      <c r="D4104" s="1083" t="s">
        <v>43</v>
      </c>
      <c r="E4104" s="1084">
        <v>11.01</v>
      </c>
      <c r="F4104" s="1084">
        <v>2.48</v>
      </c>
      <c r="G4104" s="1085">
        <v>8.5299999999999994</v>
      </c>
      <c r="H4104" s="632" t="s">
        <v>12257</v>
      </c>
      <c r="I4104" s="390">
        <v>43617</v>
      </c>
    </row>
    <row r="4105" spans="1:9">
      <c r="A4105" s="1082">
        <v>96659</v>
      </c>
      <c r="B4105" s="1083" t="s">
        <v>5699</v>
      </c>
      <c r="C4105" s="630" t="s">
        <v>5407</v>
      </c>
      <c r="D4105" s="1083" t="s">
        <v>43</v>
      </c>
      <c r="E4105" s="1084">
        <v>9.09</v>
      </c>
      <c r="F4105" s="1084">
        <v>5.0999999999999996</v>
      </c>
      <c r="G4105" s="1085">
        <v>3.99</v>
      </c>
      <c r="H4105" s="632" t="s">
        <v>12257</v>
      </c>
      <c r="I4105" s="390">
        <v>43617</v>
      </c>
    </row>
    <row r="4106" spans="1:9">
      <c r="A4106" s="1082">
        <v>96660</v>
      </c>
      <c r="B4106" s="1083" t="s">
        <v>5700</v>
      </c>
      <c r="C4106" s="630" t="s">
        <v>5407</v>
      </c>
      <c r="D4106" s="1083" t="s">
        <v>43</v>
      </c>
      <c r="E4106" s="1084">
        <v>24.74</v>
      </c>
      <c r="F4106" s="1084">
        <v>5.07</v>
      </c>
      <c r="G4106" s="1085">
        <v>19.670000000000002</v>
      </c>
      <c r="H4106" s="632" t="s">
        <v>12257</v>
      </c>
      <c r="I4106" s="390">
        <v>43617</v>
      </c>
    </row>
    <row r="4107" spans="1:9">
      <c r="A4107" s="1082">
        <v>96661</v>
      </c>
      <c r="B4107" s="1083" t="s">
        <v>5701</v>
      </c>
      <c r="C4107" s="630" t="s">
        <v>5407</v>
      </c>
      <c r="D4107" s="1083" t="s">
        <v>43</v>
      </c>
      <c r="E4107" s="1084">
        <v>19.59</v>
      </c>
      <c r="F4107" s="1084">
        <v>5.07</v>
      </c>
      <c r="G4107" s="1085">
        <v>14.52</v>
      </c>
      <c r="H4107" s="632" t="s">
        <v>12257</v>
      </c>
      <c r="I4107" s="390">
        <v>43617</v>
      </c>
    </row>
    <row r="4108" spans="1:9">
      <c r="A4108" s="1082">
        <v>96662</v>
      </c>
      <c r="B4108" s="1083" t="s">
        <v>5702</v>
      </c>
      <c r="C4108" s="630" t="s">
        <v>5407</v>
      </c>
      <c r="D4108" s="1083" t="s">
        <v>43</v>
      </c>
      <c r="E4108" s="1084">
        <v>9.26</v>
      </c>
      <c r="F4108" s="1084">
        <v>5.0999999999999996</v>
      </c>
      <c r="G4108" s="1085">
        <v>4.16</v>
      </c>
      <c r="H4108" s="632" t="s">
        <v>12257</v>
      </c>
      <c r="I4108" s="390">
        <v>43617</v>
      </c>
    </row>
    <row r="4109" spans="1:9">
      <c r="A4109" s="1082">
        <v>96663</v>
      </c>
      <c r="B4109" s="1083" t="s">
        <v>5703</v>
      </c>
      <c r="C4109" s="630" t="s">
        <v>5407</v>
      </c>
      <c r="D4109" s="1083" t="s">
        <v>43</v>
      </c>
      <c r="E4109" s="1084">
        <v>16.29</v>
      </c>
      <c r="F4109" s="1084">
        <v>8.0500000000000007</v>
      </c>
      <c r="G4109" s="1085">
        <v>8.24</v>
      </c>
      <c r="H4109" s="632" t="s">
        <v>12257</v>
      </c>
      <c r="I4109" s="390">
        <v>43617</v>
      </c>
    </row>
    <row r="4110" spans="1:9">
      <c r="A4110" s="1082">
        <v>96664</v>
      </c>
      <c r="B4110" s="1083" t="s">
        <v>5704</v>
      </c>
      <c r="C4110" s="630" t="s">
        <v>5407</v>
      </c>
      <c r="D4110" s="1083" t="s">
        <v>43</v>
      </c>
      <c r="E4110" s="1084">
        <v>17.39</v>
      </c>
      <c r="F4110" s="1084">
        <v>8.0500000000000007</v>
      </c>
      <c r="G4110" s="1085">
        <v>9.34</v>
      </c>
      <c r="H4110" s="632" t="s">
        <v>12257</v>
      </c>
      <c r="I4110" s="390">
        <v>43617</v>
      </c>
    </row>
    <row r="4111" spans="1:9">
      <c r="A4111" s="1082">
        <v>96665</v>
      </c>
      <c r="B4111" s="1083" t="s">
        <v>5705</v>
      </c>
      <c r="C4111" s="630" t="s">
        <v>5407</v>
      </c>
      <c r="D4111" s="1083" t="s">
        <v>43</v>
      </c>
      <c r="E4111" s="1084">
        <v>9.25</v>
      </c>
      <c r="F4111" s="1084">
        <v>4.97</v>
      </c>
      <c r="G4111" s="1085">
        <v>4.28</v>
      </c>
      <c r="H4111" s="632" t="s">
        <v>12257</v>
      </c>
      <c r="I4111" s="390">
        <v>43617</v>
      </c>
    </row>
    <row r="4112" spans="1:9">
      <c r="A4112" s="1082">
        <v>96666</v>
      </c>
      <c r="B4112" s="1083" t="s">
        <v>5706</v>
      </c>
      <c r="C4112" s="630" t="s">
        <v>5407</v>
      </c>
      <c r="D4112" s="1083" t="s">
        <v>43</v>
      </c>
      <c r="E4112" s="1084">
        <v>18</v>
      </c>
      <c r="F4112" s="1084">
        <v>10.17</v>
      </c>
      <c r="G4112" s="1085">
        <v>7.83</v>
      </c>
      <c r="H4112" s="632" t="s">
        <v>12257</v>
      </c>
      <c r="I4112" s="390">
        <v>43617</v>
      </c>
    </row>
    <row r="4113" spans="1:9">
      <c r="A4113" s="1082">
        <v>96667</v>
      </c>
      <c r="B4113" s="1083" t="s">
        <v>5707</v>
      </c>
      <c r="C4113" s="630" t="s">
        <v>5407</v>
      </c>
      <c r="D4113" s="1083" t="s">
        <v>43</v>
      </c>
      <c r="E4113" s="1084">
        <v>31.13</v>
      </c>
      <c r="F4113" s="1084">
        <v>16.12</v>
      </c>
      <c r="G4113" s="1085">
        <v>15.01</v>
      </c>
      <c r="H4113" s="632" t="s">
        <v>12257</v>
      </c>
      <c r="I4113" s="390">
        <v>43617</v>
      </c>
    </row>
    <row r="4114" spans="1:9">
      <c r="A4114" s="1082">
        <v>96684</v>
      </c>
      <c r="B4114" s="1083" t="s">
        <v>5708</v>
      </c>
      <c r="C4114" s="630" t="s">
        <v>5407</v>
      </c>
      <c r="D4114" s="1083" t="s">
        <v>43</v>
      </c>
      <c r="E4114" s="1084">
        <v>3.31</v>
      </c>
      <c r="F4114" s="1084">
        <v>1.06</v>
      </c>
      <c r="G4114" s="1085">
        <v>2.25</v>
      </c>
      <c r="H4114" s="632" t="s">
        <v>12257</v>
      </c>
      <c r="I4114" s="390">
        <v>43617</v>
      </c>
    </row>
    <row r="4115" spans="1:9">
      <c r="A4115" s="1082">
        <v>96685</v>
      </c>
      <c r="B4115" s="1083" t="s">
        <v>5709</v>
      </c>
      <c r="C4115" s="630" t="s">
        <v>5407</v>
      </c>
      <c r="D4115" s="1083" t="s">
        <v>43</v>
      </c>
      <c r="E4115" s="1084">
        <v>2.97</v>
      </c>
      <c r="F4115" s="1084">
        <v>1.06</v>
      </c>
      <c r="G4115" s="1085">
        <v>1.91</v>
      </c>
      <c r="H4115" s="632" t="s">
        <v>12257</v>
      </c>
      <c r="I4115" s="390">
        <v>43617</v>
      </c>
    </row>
    <row r="4116" spans="1:9">
      <c r="A4116" s="1082">
        <v>96686</v>
      </c>
      <c r="B4116" s="1083" t="s">
        <v>5710</v>
      </c>
      <c r="C4116" s="630" t="s">
        <v>5407</v>
      </c>
      <c r="D4116" s="1083" t="s">
        <v>43</v>
      </c>
      <c r="E4116" s="1084">
        <v>4.97</v>
      </c>
      <c r="F4116" s="1084">
        <v>1.55</v>
      </c>
      <c r="G4116" s="1085">
        <v>3.42</v>
      </c>
      <c r="H4116" s="632" t="s">
        <v>12257</v>
      </c>
      <c r="I4116" s="390">
        <v>43617</v>
      </c>
    </row>
    <row r="4117" spans="1:9">
      <c r="A4117" s="1082">
        <v>96687</v>
      </c>
      <c r="B4117" s="1083" t="s">
        <v>5711</v>
      </c>
      <c r="C4117" s="630" t="s">
        <v>5407</v>
      </c>
      <c r="D4117" s="1083" t="s">
        <v>43</v>
      </c>
      <c r="E4117" s="1084">
        <v>4.93</v>
      </c>
      <c r="F4117" s="1084">
        <v>1.55</v>
      </c>
      <c r="G4117" s="1085">
        <v>3.38</v>
      </c>
      <c r="H4117" s="632" t="s">
        <v>12257</v>
      </c>
      <c r="I4117" s="390">
        <v>43617</v>
      </c>
    </row>
    <row r="4118" spans="1:9">
      <c r="A4118" s="1082">
        <v>96688</v>
      </c>
      <c r="B4118" s="1083" t="s">
        <v>5712</v>
      </c>
      <c r="C4118" s="630" t="s">
        <v>5407</v>
      </c>
      <c r="D4118" s="1083" t="s">
        <v>43</v>
      </c>
      <c r="E4118" s="1084">
        <v>8.48</v>
      </c>
      <c r="F4118" s="1084">
        <v>2.2599999999999998</v>
      </c>
      <c r="G4118" s="1085">
        <v>6.22</v>
      </c>
      <c r="H4118" s="632" t="s">
        <v>12257</v>
      </c>
      <c r="I4118" s="390">
        <v>43617</v>
      </c>
    </row>
    <row r="4119" spans="1:9">
      <c r="A4119" s="1082">
        <v>96689</v>
      </c>
      <c r="B4119" s="1083" t="s">
        <v>5713</v>
      </c>
      <c r="C4119" s="630" t="s">
        <v>5407</v>
      </c>
      <c r="D4119" s="1083" t="s">
        <v>43</v>
      </c>
      <c r="E4119" s="1084">
        <v>8.1199999999999992</v>
      </c>
      <c r="F4119" s="1084">
        <v>2.2599999999999998</v>
      </c>
      <c r="G4119" s="1085">
        <v>5.86</v>
      </c>
      <c r="H4119" s="632" t="s">
        <v>12257</v>
      </c>
      <c r="I4119" s="390">
        <v>43617</v>
      </c>
    </row>
    <row r="4120" spans="1:9">
      <c r="A4120" s="1082">
        <v>96690</v>
      </c>
      <c r="B4120" s="1083" t="s">
        <v>5714</v>
      </c>
      <c r="C4120" s="630" t="s">
        <v>5407</v>
      </c>
      <c r="D4120" s="1083" t="s">
        <v>43</v>
      </c>
      <c r="E4120" s="1084">
        <v>15.69</v>
      </c>
      <c r="F4120" s="1084">
        <v>3.35</v>
      </c>
      <c r="G4120" s="1085">
        <v>12.34</v>
      </c>
      <c r="H4120" s="632" t="s">
        <v>12257</v>
      </c>
      <c r="I4120" s="390">
        <v>43617</v>
      </c>
    </row>
    <row r="4121" spans="1:9">
      <c r="A4121" s="1082">
        <v>96691</v>
      </c>
      <c r="B4121" s="1083" t="s">
        <v>5715</v>
      </c>
      <c r="C4121" s="630" t="s">
        <v>5407</v>
      </c>
      <c r="D4121" s="1083" t="s">
        <v>43</v>
      </c>
      <c r="E4121" s="1084">
        <v>16.190000000000001</v>
      </c>
      <c r="F4121" s="1084">
        <v>3.35</v>
      </c>
      <c r="G4121" s="1085">
        <v>12.84</v>
      </c>
      <c r="H4121" s="632" t="s">
        <v>12257</v>
      </c>
      <c r="I4121" s="390">
        <v>43617</v>
      </c>
    </row>
    <row r="4122" spans="1:9">
      <c r="A4122" s="1082">
        <v>96692</v>
      </c>
      <c r="B4122" s="1083" t="s">
        <v>5716</v>
      </c>
      <c r="C4122" s="630" t="s">
        <v>5407</v>
      </c>
      <c r="D4122" s="1083" t="s">
        <v>43</v>
      </c>
      <c r="E4122" s="1084">
        <v>23.74</v>
      </c>
      <c r="F4122" s="1084">
        <v>5.16</v>
      </c>
      <c r="G4122" s="1085">
        <v>18.579999999999998</v>
      </c>
      <c r="H4122" s="632" t="s">
        <v>12257</v>
      </c>
      <c r="I4122" s="390">
        <v>43617</v>
      </c>
    </row>
    <row r="4123" spans="1:9">
      <c r="A4123" s="1082">
        <v>96693</v>
      </c>
      <c r="B4123" s="1083" t="s">
        <v>5717</v>
      </c>
      <c r="C4123" s="630" t="s">
        <v>5407</v>
      </c>
      <c r="D4123" s="1083" t="s">
        <v>43</v>
      </c>
      <c r="E4123" s="1084">
        <v>22.5</v>
      </c>
      <c r="F4123" s="1084">
        <v>5.16</v>
      </c>
      <c r="G4123" s="1085">
        <v>17.34</v>
      </c>
      <c r="H4123" s="632" t="s">
        <v>12257</v>
      </c>
      <c r="I4123" s="390">
        <v>43617</v>
      </c>
    </row>
    <row r="4124" spans="1:9">
      <c r="A4124" s="1082">
        <v>96694</v>
      </c>
      <c r="B4124" s="1083" t="s">
        <v>5718</v>
      </c>
      <c r="C4124" s="630" t="s">
        <v>5407</v>
      </c>
      <c r="D4124" s="1083" t="s">
        <v>43</v>
      </c>
      <c r="E4124" s="1084">
        <v>51.77</v>
      </c>
      <c r="F4124" s="1084">
        <v>7.17</v>
      </c>
      <c r="G4124" s="1085">
        <v>44.6</v>
      </c>
      <c r="H4124" s="632" t="s">
        <v>12257</v>
      </c>
      <c r="I4124" s="390">
        <v>43617</v>
      </c>
    </row>
    <row r="4125" spans="1:9">
      <c r="A4125" s="1082">
        <v>96695</v>
      </c>
      <c r="B4125" s="1083" t="s">
        <v>5719</v>
      </c>
      <c r="C4125" s="630" t="s">
        <v>5407</v>
      </c>
      <c r="D4125" s="1083" t="s">
        <v>43</v>
      </c>
      <c r="E4125" s="1084">
        <v>50.32</v>
      </c>
      <c r="F4125" s="1084">
        <v>7.17</v>
      </c>
      <c r="G4125" s="1085">
        <v>43.15</v>
      </c>
      <c r="H4125" s="632" t="s">
        <v>12257</v>
      </c>
      <c r="I4125" s="390">
        <v>43617</v>
      </c>
    </row>
    <row r="4126" spans="1:9">
      <c r="A4126" s="1082">
        <v>96696</v>
      </c>
      <c r="B4126" s="1083" t="s">
        <v>5720</v>
      </c>
      <c r="C4126" s="630" t="s">
        <v>5407</v>
      </c>
      <c r="D4126" s="1083" t="s">
        <v>43</v>
      </c>
      <c r="E4126" s="1084">
        <v>77.89</v>
      </c>
      <c r="F4126" s="1084">
        <v>10.220000000000001</v>
      </c>
      <c r="G4126" s="1085">
        <v>67.67</v>
      </c>
      <c r="H4126" s="632" t="s">
        <v>12257</v>
      </c>
      <c r="I4126" s="390">
        <v>43617</v>
      </c>
    </row>
    <row r="4127" spans="1:9">
      <c r="A4127" s="1082">
        <v>96697</v>
      </c>
      <c r="B4127" s="1083" t="s">
        <v>5721</v>
      </c>
      <c r="C4127" s="630" t="s">
        <v>5407</v>
      </c>
      <c r="D4127" s="1083" t="s">
        <v>43</v>
      </c>
      <c r="E4127" s="1084">
        <v>116.52</v>
      </c>
      <c r="F4127" s="1084">
        <v>15.12</v>
      </c>
      <c r="G4127" s="1085">
        <v>101.4</v>
      </c>
      <c r="H4127" s="632" t="s">
        <v>12257</v>
      </c>
      <c r="I4127" s="390">
        <v>43617</v>
      </c>
    </row>
    <row r="4128" spans="1:9">
      <c r="A4128" s="1082">
        <v>96698</v>
      </c>
      <c r="B4128" s="1083" t="s">
        <v>5722</v>
      </c>
      <c r="C4128" s="630" t="s">
        <v>5407</v>
      </c>
      <c r="D4128" s="1083" t="s">
        <v>43</v>
      </c>
      <c r="E4128" s="1084">
        <v>2.5</v>
      </c>
      <c r="F4128" s="1084">
        <v>0.71</v>
      </c>
      <c r="G4128" s="1085">
        <v>1.79</v>
      </c>
      <c r="H4128" s="632" t="s">
        <v>12257</v>
      </c>
      <c r="I4128" s="390">
        <v>43617</v>
      </c>
    </row>
    <row r="4129" spans="1:9">
      <c r="A4129" s="1082">
        <v>96699</v>
      </c>
      <c r="B4129" s="1083" t="s">
        <v>5723</v>
      </c>
      <c r="C4129" s="630" t="s">
        <v>5407</v>
      </c>
      <c r="D4129" s="1083" t="s">
        <v>43</v>
      </c>
      <c r="E4129" s="1084">
        <v>11.89</v>
      </c>
      <c r="F4129" s="1084">
        <v>0.7</v>
      </c>
      <c r="G4129" s="1085">
        <v>11.19</v>
      </c>
      <c r="H4129" s="632" t="s">
        <v>12257</v>
      </c>
      <c r="I4129" s="390">
        <v>43617</v>
      </c>
    </row>
    <row r="4130" spans="1:9">
      <c r="A4130" s="1082">
        <v>96700</v>
      </c>
      <c r="B4130" s="1083" t="s">
        <v>5724</v>
      </c>
      <c r="C4130" s="630" t="s">
        <v>5407</v>
      </c>
      <c r="D4130" s="1083" t="s">
        <v>43</v>
      </c>
      <c r="E4130" s="1084">
        <v>8.5399999999999991</v>
      </c>
      <c r="F4130" s="1084">
        <v>0.7</v>
      </c>
      <c r="G4130" s="1085">
        <v>7.84</v>
      </c>
      <c r="H4130" s="632" t="s">
        <v>12257</v>
      </c>
      <c r="I4130" s="390">
        <v>43617</v>
      </c>
    </row>
    <row r="4131" spans="1:9">
      <c r="A4131" s="1082">
        <v>96701</v>
      </c>
      <c r="B4131" s="1083" t="s">
        <v>5725</v>
      </c>
      <c r="C4131" s="630" t="s">
        <v>5407</v>
      </c>
      <c r="D4131" s="1083" t="s">
        <v>43</v>
      </c>
      <c r="E4131" s="1084">
        <v>3.44</v>
      </c>
      <c r="F4131" s="1084">
        <v>1.04</v>
      </c>
      <c r="G4131" s="1085">
        <v>2.4</v>
      </c>
      <c r="H4131" s="632" t="s">
        <v>12257</v>
      </c>
      <c r="I4131" s="390">
        <v>43617</v>
      </c>
    </row>
    <row r="4132" spans="1:9">
      <c r="A4132" s="1082">
        <v>96702</v>
      </c>
      <c r="B4132" s="1083" t="s">
        <v>5726</v>
      </c>
      <c r="C4132" s="630" t="s">
        <v>5407</v>
      </c>
      <c r="D4132" s="1083" t="s">
        <v>43</v>
      </c>
      <c r="E4132" s="1084">
        <v>3.61</v>
      </c>
      <c r="F4132" s="1084">
        <v>1.04</v>
      </c>
      <c r="G4132" s="1085">
        <v>2.57</v>
      </c>
      <c r="H4132" s="632" t="s">
        <v>12257</v>
      </c>
      <c r="I4132" s="390">
        <v>43617</v>
      </c>
    </row>
    <row r="4133" spans="1:9">
      <c r="A4133" s="1082">
        <v>96703</v>
      </c>
      <c r="B4133" s="1083" t="s">
        <v>5727</v>
      </c>
      <c r="C4133" s="630" t="s">
        <v>5407</v>
      </c>
      <c r="D4133" s="1083" t="s">
        <v>43</v>
      </c>
      <c r="E4133" s="1084">
        <v>7.13</v>
      </c>
      <c r="F4133" s="1084">
        <v>1.5</v>
      </c>
      <c r="G4133" s="1085">
        <v>5.63</v>
      </c>
      <c r="H4133" s="632" t="s">
        <v>12257</v>
      </c>
      <c r="I4133" s="390">
        <v>43617</v>
      </c>
    </row>
    <row r="4134" spans="1:9">
      <c r="A4134" s="1082">
        <v>96704</v>
      </c>
      <c r="B4134" s="1083" t="s">
        <v>5728</v>
      </c>
      <c r="C4134" s="630" t="s">
        <v>5407</v>
      </c>
      <c r="D4134" s="1083" t="s">
        <v>43</v>
      </c>
      <c r="E4134" s="1084">
        <v>8.23</v>
      </c>
      <c r="F4134" s="1084">
        <v>1.49</v>
      </c>
      <c r="G4134" s="1085">
        <v>6.74</v>
      </c>
      <c r="H4134" s="632" t="s">
        <v>12257</v>
      </c>
      <c r="I4134" s="390">
        <v>43617</v>
      </c>
    </row>
    <row r="4135" spans="1:9">
      <c r="A4135" s="1082">
        <v>96705</v>
      </c>
      <c r="B4135" s="1083" t="s">
        <v>5729</v>
      </c>
      <c r="C4135" s="630" t="s">
        <v>5407</v>
      </c>
      <c r="D4135" s="1083" t="s">
        <v>43</v>
      </c>
      <c r="E4135" s="1084">
        <v>10.74</v>
      </c>
      <c r="F4135" s="1084">
        <v>2.23</v>
      </c>
      <c r="G4135" s="1085">
        <v>8.51</v>
      </c>
      <c r="H4135" s="632" t="s">
        <v>12257</v>
      </c>
      <c r="I4135" s="390">
        <v>43617</v>
      </c>
    </row>
    <row r="4136" spans="1:9">
      <c r="A4136" s="1082">
        <v>96706</v>
      </c>
      <c r="B4136" s="1083" t="s">
        <v>5730</v>
      </c>
      <c r="C4136" s="630" t="s">
        <v>5407</v>
      </c>
      <c r="D4136" s="1083" t="s">
        <v>43</v>
      </c>
      <c r="E4136" s="1084">
        <v>16.14</v>
      </c>
      <c r="F4136" s="1084">
        <v>3.44</v>
      </c>
      <c r="G4136" s="1085">
        <v>12.7</v>
      </c>
      <c r="H4136" s="632" t="s">
        <v>12257</v>
      </c>
      <c r="I4136" s="390">
        <v>43617</v>
      </c>
    </row>
    <row r="4137" spans="1:9">
      <c r="A4137" s="1082">
        <v>96707</v>
      </c>
      <c r="B4137" s="1083" t="s">
        <v>5731</v>
      </c>
      <c r="C4137" s="630" t="s">
        <v>5407</v>
      </c>
      <c r="D4137" s="1083" t="s">
        <v>43</v>
      </c>
      <c r="E4137" s="1084">
        <v>33.28</v>
      </c>
      <c r="F4137" s="1084">
        <v>4.79</v>
      </c>
      <c r="G4137" s="1085">
        <v>28.49</v>
      </c>
      <c r="H4137" s="632" t="s">
        <v>12257</v>
      </c>
      <c r="I4137" s="390">
        <v>43617</v>
      </c>
    </row>
    <row r="4138" spans="1:9">
      <c r="A4138" s="1082">
        <v>96708</v>
      </c>
      <c r="B4138" s="1083" t="s">
        <v>5732</v>
      </c>
      <c r="C4138" s="630" t="s">
        <v>5407</v>
      </c>
      <c r="D4138" s="1083" t="s">
        <v>43</v>
      </c>
      <c r="E4138" s="1084">
        <v>52.42</v>
      </c>
      <c r="F4138" s="1084">
        <v>6.79</v>
      </c>
      <c r="G4138" s="1085">
        <v>45.63</v>
      </c>
      <c r="H4138" s="632" t="s">
        <v>12257</v>
      </c>
      <c r="I4138" s="390">
        <v>43617</v>
      </c>
    </row>
    <row r="4139" spans="1:9">
      <c r="A4139" s="1082">
        <v>96709</v>
      </c>
      <c r="B4139" s="1083" t="s">
        <v>5733</v>
      </c>
      <c r="C4139" s="630" t="s">
        <v>5407</v>
      </c>
      <c r="D4139" s="1083" t="s">
        <v>43</v>
      </c>
      <c r="E4139" s="1084">
        <v>82.75</v>
      </c>
      <c r="F4139" s="1084">
        <v>10.07</v>
      </c>
      <c r="G4139" s="1085">
        <v>72.680000000000007</v>
      </c>
      <c r="H4139" s="632" t="s">
        <v>12257</v>
      </c>
      <c r="I4139" s="390">
        <v>43617</v>
      </c>
    </row>
    <row r="4140" spans="1:9">
      <c r="A4140" s="1082">
        <v>96710</v>
      </c>
      <c r="B4140" s="1083" t="s">
        <v>5734</v>
      </c>
      <c r="C4140" s="630" t="s">
        <v>5407</v>
      </c>
      <c r="D4140" s="1083" t="s">
        <v>43</v>
      </c>
      <c r="E4140" s="1084">
        <v>4.3499999999999996</v>
      </c>
      <c r="F4140" s="1084">
        <v>1.43</v>
      </c>
      <c r="G4140" s="1085">
        <v>2.92</v>
      </c>
      <c r="H4140" s="632" t="s">
        <v>12257</v>
      </c>
      <c r="I4140" s="390">
        <v>43617</v>
      </c>
    </row>
    <row r="4141" spans="1:9">
      <c r="A4141" s="1082">
        <v>96711</v>
      </c>
      <c r="B4141" s="1083" t="s">
        <v>5735</v>
      </c>
      <c r="C4141" s="630" t="s">
        <v>5407</v>
      </c>
      <c r="D4141" s="1083" t="s">
        <v>43</v>
      </c>
      <c r="E4141" s="1084">
        <v>6.74</v>
      </c>
      <c r="F4141" s="1084">
        <v>2.09</v>
      </c>
      <c r="G4141" s="1085">
        <v>4.6500000000000004</v>
      </c>
      <c r="H4141" s="632" t="s">
        <v>12257</v>
      </c>
      <c r="I4141" s="390">
        <v>43617</v>
      </c>
    </row>
    <row r="4142" spans="1:9">
      <c r="A4142" s="1082">
        <v>96712</v>
      </c>
      <c r="B4142" s="1083" t="s">
        <v>5736</v>
      </c>
      <c r="C4142" s="630" t="s">
        <v>5407</v>
      </c>
      <c r="D4142" s="1083" t="s">
        <v>43</v>
      </c>
      <c r="E4142" s="1084">
        <v>12.81</v>
      </c>
      <c r="F4142" s="1084">
        <v>3.01</v>
      </c>
      <c r="G4142" s="1085">
        <v>9.8000000000000007</v>
      </c>
      <c r="H4142" s="632" t="s">
        <v>12257</v>
      </c>
      <c r="I4142" s="390">
        <v>43617</v>
      </c>
    </row>
    <row r="4143" spans="1:9">
      <c r="A4143" s="1082">
        <v>96713</v>
      </c>
      <c r="B4143" s="1083" t="s">
        <v>5737</v>
      </c>
      <c r="C4143" s="630" t="s">
        <v>5407</v>
      </c>
      <c r="D4143" s="1083" t="s">
        <v>43</v>
      </c>
      <c r="E4143" s="1084">
        <v>17.82</v>
      </c>
      <c r="F4143" s="1084">
        <v>4.49</v>
      </c>
      <c r="G4143" s="1085">
        <v>13.33</v>
      </c>
      <c r="H4143" s="632" t="s">
        <v>12257</v>
      </c>
      <c r="I4143" s="390">
        <v>43617</v>
      </c>
    </row>
    <row r="4144" spans="1:9">
      <c r="A4144" s="1082">
        <v>96714</v>
      </c>
      <c r="B4144" s="1083" t="s">
        <v>5738</v>
      </c>
      <c r="C4144" s="630" t="s">
        <v>5407</v>
      </c>
      <c r="D4144" s="1083" t="s">
        <v>43</v>
      </c>
      <c r="E4144" s="1084">
        <v>29.98</v>
      </c>
      <c r="F4144" s="1084">
        <v>6.87</v>
      </c>
      <c r="G4144" s="1085">
        <v>23.11</v>
      </c>
      <c r="H4144" s="632" t="s">
        <v>12257</v>
      </c>
      <c r="I4144" s="390">
        <v>43617</v>
      </c>
    </row>
    <row r="4145" spans="1:9">
      <c r="A4145" s="1082">
        <v>96715</v>
      </c>
      <c r="B4145" s="1083" t="s">
        <v>5739</v>
      </c>
      <c r="C4145" s="630" t="s">
        <v>5407</v>
      </c>
      <c r="D4145" s="1083" t="s">
        <v>43</v>
      </c>
      <c r="E4145" s="1084">
        <v>55.93</v>
      </c>
      <c r="F4145" s="1084">
        <v>9.59</v>
      </c>
      <c r="G4145" s="1085">
        <v>46.34</v>
      </c>
      <c r="H4145" s="632" t="s">
        <v>12257</v>
      </c>
      <c r="I4145" s="390">
        <v>43617</v>
      </c>
    </row>
    <row r="4146" spans="1:9">
      <c r="A4146" s="1082">
        <v>96716</v>
      </c>
      <c r="B4146" s="1083" t="s">
        <v>5740</v>
      </c>
      <c r="C4146" s="630" t="s">
        <v>5407</v>
      </c>
      <c r="D4146" s="1083" t="s">
        <v>43</v>
      </c>
      <c r="E4146" s="1084">
        <v>83.91</v>
      </c>
      <c r="F4146" s="1084">
        <v>13.62</v>
      </c>
      <c r="G4146" s="1085">
        <v>70.290000000000006</v>
      </c>
      <c r="H4146" s="632" t="s">
        <v>12257</v>
      </c>
      <c r="I4146" s="390">
        <v>43617</v>
      </c>
    </row>
    <row r="4147" spans="1:9">
      <c r="A4147" s="1082">
        <v>96717</v>
      </c>
      <c r="B4147" s="1083" t="s">
        <v>5741</v>
      </c>
      <c r="C4147" s="630" t="s">
        <v>5407</v>
      </c>
      <c r="D4147" s="1083" t="s">
        <v>43</v>
      </c>
      <c r="E4147" s="1084">
        <v>131.99</v>
      </c>
      <c r="F4147" s="1084">
        <v>20.170000000000002</v>
      </c>
      <c r="G4147" s="1085">
        <v>111.82</v>
      </c>
      <c r="H4147" s="632" t="s">
        <v>12257</v>
      </c>
      <c r="I4147" s="390">
        <v>43617</v>
      </c>
    </row>
    <row r="4148" spans="1:9">
      <c r="A4148" s="1082">
        <v>96736</v>
      </c>
      <c r="B4148" s="1083" t="s">
        <v>5742</v>
      </c>
      <c r="C4148" s="630" t="s">
        <v>5407</v>
      </c>
      <c r="D4148" s="1083" t="s">
        <v>43</v>
      </c>
      <c r="E4148" s="1084">
        <v>3.77</v>
      </c>
      <c r="F4148" s="1084">
        <v>2.02</v>
      </c>
      <c r="G4148" s="1085">
        <v>1.75</v>
      </c>
      <c r="H4148" s="632" t="s">
        <v>12257</v>
      </c>
      <c r="I4148" s="390">
        <v>43617</v>
      </c>
    </row>
    <row r="4149" spans="1:9">
      <c r="A4149" s="1082">
        <v>96737</v>
      </c>
      <c r="B4149" s="1083" t="s">
        <v>5743</v>
      </c>
      <c r="C4149" s="630" t="s">
        <v>5407</v>
      </c>
      <c r="D4149" s="1083" t="s">
        <v>43</v>
      </c>
      <c r="E4149" s="1084">
        <v>4.28</v>
      </c>
      <c r="F4149" s="1084">
        <v>2</v>
      </c>
      <c r="G4149" s="1085">
        <v>2.2799999999999998</v>
      </c>
      <c r="H4149" s="632" t="s">
        <v>12257</v>
      </c>
      <c r="I4149" s="390">
        <v>43617</v>
      </c>
    </row>
    <row r="4150" spans="1:9">
      <c r="A4150" s="1082">
        <v>96738</v>
      </c>
      <c r="B4150" s="1083" t="s">
        <v>5744</v>
      </c>
      <c r="C4150" s="630" t="s">
        <v>5407</v>
      </c>
      <c r="D4150" s="1083" t="s">
        <v>43</v>
      </c>
      <c r="E4150" s="1084">
        <v>13.67</v>
      </c>
      <c r="F4150" s="1084">
        <v>1.98</v>
      </c>
      <c r="G4150" s="1085">
        <v>11.69</v>
      </c>
      <c r="H4150" s="632" t="s">
        <v>12257</v>
      </c>
      <c r="I4150" s="390">
        <v>43617</v>
      </c>
    </row>
    <row r="4151" spans="1:9">
      <c r="A4151" s="1082">
        <v>96739</v>
      </c>
      <c r="B4151" s="1083" t="s">
        <v>5745</v>
      </c>
      <c r="C4151" s="630" t="s">
        <v>5407</v>
      </c>
      <c r="D4151" s="1083" t="s">
        <v>43</v>
      </c>
      <c r="E4151" s="1084">
        <v>5.54</v>
      </c>
      <c r="F4151" s="1084">
        <v>2.56</v>
      </c>
      <c r="G4151" s="1085">
        <v>2.98</v>
      </c>
      <c r="H4151" s="632" t="s">
        <v>12257</v>
      </c>
      <c r="I4151" s="390">
        <v>43617</v>
      </c>
    </row>
    <row r="4152" spans="1:9">
      <c r="A4152" s="1082">
        <v>96740</v>
      </c>
      <c r="B4152" s="1083" t="s">
        <v>5746</v>
      </c>
      <c r="C4152" s="630" t="s">
        <v>5407</v>
      </c>
      <c r="D4152" s="1083" t="s">
        <v>43</v>
      </c>
      <c r="E4152" s="1084">
        <v>21.19</v>
      </c>
      <c r="F4152" s="1084">
        <v>2.54</v>
      </c>
      <c r="G4152" s="1085">
        <v>18.649999999999999</v>
      </c>
      <c r="H4152" s="632" t="s">
        <v>12257</v>
      </c>
      <c r="I4152" s="390">
        <v>43617</v>
      </c>
    </row>
    <row r="4153" spans="1:9">
      <c r="A4153" s="1082">
        <v>96741</v>
      </c>
      <c r="B4153" s="1083" t="s">
        <v>5747</v>
      </c>
      <c r="C4153" s="630" t="s">
        <v>5407</v>
      </c>
      <c r="D4153" s="1083" t="s">
        <v>43</v>
      </c>
      <c r="E4153" s="1084">
        <v>8.59</v>
      </c>
      <c r="F4153" s="1084">
        <v>2.5499999999999998</v>
      </c>
      <c r="G4153" s="1085">
        <v>6.04</v>
      </c>
      <c r="H4153" s="632" t="s">
        <v>12257</v>
      </c>
      <c r="I4153" s="390">
        <v>43617</v>
      </c>
    </row>
    <row r="4154" spans="1:9">
      <c r="A4154" s="1082">
        <v>96742</v>
      </c>
      <c r="B4154" s="1083" t="s">
        <v>5748</v>
      </c>
      <c r="C4154" s="630" t="s">
        <v>5407</v>
      </c>
      <c r="D4154" s="1083" t="s">
        <v>43</v>
      </c>
      <c r="E4154" s="1084">
        <v>13.05</v>
      </c>
      <c r="F4154" s="1084">
        <v>3.9</v>
      </c>
      <c r="G4154" s="1085">
        <v>9.15</v>
      </c>
      <c r="H4154" s="632" t="s">
        <v>12257</v>
      </c>
      <c r="I4154" s="390">
        <v>43617</v>
      </c>
    </row>
    <row r="4155" spans="1:9">
      <c r="A4155" s="1082">
        <v>96743</v>
      </c>
      <c r="B4155" s="1083" t="s">
        <v>5749</v>
      </c>
      <c r="C4155" s="630" t="s">
        <v>5407</v>
      </c>
      <c r="D4155" s="1083" t="s">
        <v>43</v>
      </c>
      <c r="E4155" s="1084">
        <v>16.760000000000002</v>
      </c>
      <c r="F4155" s="1084">
        <v>3.9</v>
      </c>
      <c r="G4155" s="1085">
        <v>12.86</v>
      </c>
      <c r="H4155" s="632" t="s">
        <v>12257</v>
      </c>
      <c r="I4155" s="390">
        <v>43617</v>
      </c>
    </row>
    <row r="4156" spans="1:9">
      <c r="A4156" s="1082">
        <v>96744</v>
      </c>
      <c r="B4156" s="1083" t="s">
        <v>5750</v>
      </c>
      <c r="C4156" s="630" t="s">
        <v>5407</v>
      </c>
      <c r="D4156" s="1083" t="s">
        <v>43</v>
      </c>
      <c r="E4156" s="1084">
        <v>35.549999999999997</v>
      </c>
      <c r="F4156" s="1084">
        <v>6.41</v>
      </c>
      <c r="G4156" s="1085">
        <v>29.14</v>
      </c>
      <c r="H4156" s="632" t="s">
        <v>12257</v>
      </c>
      <c r="I4156" s="390">
        <v>43617</v>
      </c>
    </row>
    <row r="4157" spans="1:9">
      <c r="A4157" s="1082">
        <v>96745</v>
      </c>
      <c r="B4157" s="1083" t="s">
        <v>5751</v>
      </c>
      <c r="C4157" s="630" t="s">
        <v>5407</v>
      </c>
      <c r="D4157" s="1083" t="s">
        <v>43</v>
      </c>
      <c r="E4157" s="1084">
        <v>51.87</v>
      </c>
      <c r="F4157" s="1084">
        <v>6.41</v>
      </c>
      <c r="G4157" s="1085">
        <v>45.46</v>
      </c>
      <c r="H4157" s="632" t="s">
        <v>12257</v>
      </c>
      <c r="I4157" s="390">
        <v>43617</v>
      </c>
    </row>
    <row r="4158" spans="1:9">
      <c r="A4158" s="1082">
        <v>96746</v>
      </c>
      <c r="B4158" s="1083" t="s">
        <v>5752</v>
      </c>
      <c r="C4158" s="630" t="s">
        <v>5407</v>
      </c>
      <c r="D4158" s="1083" t="s">
        <v>43</v>
      </c>
      <c r="E4158" s="1084">
        <v>82.72</v>
      </c>
      <c r="F4158" s="1084">
        <v>10.050000000000001</v>
      </c>
      <c r="G4158" s="1085">
        <v>72.67</v>
      </c>
      <c r="H4158" s="632" t="s">
        <v>12257</v>
      </c>
      <c r="I4158" s="390">
        <v>43617</v>
      </c>
    </row>
    <row r="4159" spans="1:9">
      <c r="A4159" s="1082">
        <v>96747</v>
      </c>
      <c r="B4159" s="1083" t="s">
        <v>5753</v>
      </c>
      <c r="C4159" s="630" t="s">
        <v>5407</v>
      </c>
      <c r="D4159" s="1083" t="s">
        <v>43</v>
      </c>
      <c r="E4159" s="1084">
        <v>5.36</v>
      </c>
      <c r="F4159" s="1084">
        <v>3.01</v>
      </c>
      <c r="G4159" s="1085">
        <v>2.35</v>
      </c>
      <c r="H4159" s="632" t="s">
        <v>12257</v>
      </c>
      <c r="I4159" s="390">
        <v>43617</v>
      </c>
    </row>
    <row r="4160" spans="1:9">
      <c r="A4160" s="1082">
        <v>96748</v>
      </c>
      <c r="B4160" s="1083" t="s">
        <v>5754</v>
      </c>
      <c r="C4160" s="630" t="s">
        <v>5407</v>
      </c>
      <c r="D4160" s="1083" t="s">
        <v>43</v>
      </c>
      <c r="E4160" s="1084">
        <v>6.01</v>
      </c>
      <c r="F4160" s="1084">
        <v>3</v>
      </c>
      <c r="G4160" s="1085">
        <v>3.01</v>
      </c>
      <c r="H4160" s="632" t="s">
        <v>12257</v>
      </c>
      <c r="I4160" s="390">
        <v>43617</v>
      </c>
    </row>
    <row r="4161" spans="1:9">
      <c r="A4161" s="1082">
        <v>96749</v>
      </c>
      <c r="B4161" s="1083" t="s">
        <v>5755</v>
      </c>
      <c r="C4161" s="630" t="s">
        <v>5407</v>
      </c>
      <c r="D4161" s="1083" t="s">
        <v>43</v>
      </c>
      <c r="E4161" s="1084">
        <v>8.15</v>
      </c>
      <c r="F4161" s="1084">
        <v>3.86</v>
      </c>
      <c r="G4161" s="1085">
        <v>4.29</v>
      </c>
      <c r="H4161" s="632" t="s">
        <v>12257</v>
      </c>
      <c r="I4161" s="390">
        <v>43617</v>
      </c>
    </row>
    <row r="4162" spans="1:9">
      <c r="A4162" s="1082">
        <v>96750</v>
      </c>
      <c r="B4162" s="1083" t="s">
        <v>5756</v>
      </c>
      <c r="C4162" s="630" t="s">
        <v>5407</v>
      </c>
      <c r="D4162" s="1083" t="s">
        <v>43</v>
      </c>
      <c r="E4162" s="1084">
        <v>10.66</v>
      </c>
      <c r="F4162" s="1084">
        <v>3.85</v>
      </c>
      <c r="G4162" s="1085">
        <v>6.81</v>
      </c>
      <c r="H4162" s="632" t="s">
        <v>12257</v>
      </c>
      <c r="I4162" s="390">
        <v>43617</v>
      </c>
    </row>
    <row r="4163" spans="1:9">
      <c r="A4163" s="1082">
        <v>96751</v>
      </c>
      <c r="B4163" s="1083" t="s">
        <v>5757</v>
      </c>
      <c r="C4163" s="630" t="s">
        <v>5407</v>
      </c>
      <c r="D4163" s="1083" t="s">
        <v>43</v>
      </c>
      <c r="E4163" s="1084">
        <v>19.13</v>
      </c>
      <c r="F4163" s="1084">
        <v>5.81</v>
      </c>
      <c r="G4163" s="1085">
        <v>13.32</v>
      </c>
      <c r="H4163" s="632" t="s">
        <v>12257</v>
      </c>
      <c r="I4163" s="390">
        <v>43617</v>
      </c>
    </row>
    <row r="4164" spans="1:9">
      <c r="A4164" s="1082">
        <v>96752</v>
      </c>
      <c r="B4164" s="1083" t="s">
        <v>5758</v>
      </c>
      <c r="C4164" s="630" t="s">
        <v>5407</v>
      </c>
      <c r="D4164" s="1083" t="s">
        <v>43</v>
      </c>
      <c r="E4164" s="1084">
        <v>24.65</v>
      </c>
      <c r="F4164" s="1084">
        <v>5.8</v>
      </c>
      <c r="G4164" s="1085">
        <v>18.850000000000001</v>
      </c>
      <c r="H4164" s="632" t="s">
        <v>12257</v>
      </c>
      <c r="I4164" s="390">
        <v>43617</v>
      </c>
    </row>
    <row r="4165" spans="1:9">
      <c r="A4165" s="1082">
        <v>96753</v>
      </c>
      <c r="B4165" s="1083" t="s">
        <v>5759</v>
      </c>
      <c r="C4165" s="630" t="s">
        <v>5407</v>
      </c>
      <c r="D4165" s="1083" t="s">
        <v>43</v>
      </c>
      <c r="E4165" s="1084">
        <v>55.18</v>
      </c>
      <c r="F4165" s="1084">
        <v>9.6199999999999992</v>
      </c>
      <c r="G4165" s="1085">
        <v>45.56</v>
      </c>
      <c r="H4165" s="632" t="s">
        <v>12257</v>
      </c>
      <c r="I4165" s="390">
        <v>43617</v>
      </c>
    </row>
    <row r="4166" spans="1:9">
      <c r="A4166" s="1082">
        <v>96754</v>
      </c>
      <c r="B4166" s="1083" t="s">
        <v>5760</v>
      </c>
      <c r="C4166" s="630" t="s">
        <v>5407</v>
      </c>
      <c r="D4166" s="1083" t="s">
        <v>43</v>
      </c>
      <c r="E4166" s="1084">
        <v>77.05</v>
      </c>
      <c r="F4166" s="1084">
        <v>9.6199999999999992</v>
      </c>
      <c r="G4166" s="1085">
        <v>67.430000000000007</v>
      </c>
      <c r="H4166" s="632" t="s">
        <v>12257</v>
      </c>
      <c r="I4166" s="390">
        <v>43617</v>
      </c>
    </row>
    <row r="4167" spans="1:9">
      <c r="A4167" s="1082">
        <v>96755</v>
      </c>
      <c r="B4167" s="1083" t="s">
        <v>5761</v>
      </c>
      <c r="C4167" s="630" t="s">
        <v>5407</v>
      </c>
      <c r="D4167" s="1083" t="s">
        <v>43</v>
      </c>
      <c r="E4167" s="1084">
        <v>116.48</v>
      </c>
      <c r="F4167" s="1084">
        <v>15.09</v>
      </c>
      <c r="G4167" s="1085">
        <v>101.39</v>
      </c>
      <c r="H4167" s="632" t="s">
        <v>12257</v>
      </c>
      <c r="I4167" s="390">
        <v>43617</v>
      </c>
    </row>
    <row r="4168" spans="1:9">
      <c r="A4168" s="1082">
        <v>96756</v>
      </c>
      <c r="B4168" s="1083" t="s">
        <v>5762</v>
      </c>
      <c r="C4168" s="630" t="s">
        <v>5407</v>
      </c>
      <c r="D4168" s="1083" t="s">
        <v>43</v>
      </c>
      <c r="E4168" s="1084">
        <v>9.59</v>
      </c>
      <c r="F4168" s="1084">
        <v>4</v>
      </c>
      <c r="G4168" s="1085">
        <v>5.59</v>
      </c>
      <c r="H4168" s="632" t="s">
        <v>12257</v>
      </c>
      <c r="I4168" s="390">
        <v>43617</v>
      </c>
    </row>
    <row r="4169" spans="1:9">
      <c r="A4169" s="1082">
        <v>96757</v>
      </c>
      <c r="B4169" s="1083" t="s">
        <v>5763</v>
      </c>
      <c r="C4169" s="630" t="s">
        <v>5407</v>
      </c>
      <c r="D4169" s="1083" t="s">
        <v>43</v>
      </c>
      <c r="E4169" s="1084">
        <v>9.25</v>
      </c>
      <c r="F4169" s="1084">
        <v>4</v>
      </c>
      <c r="G4169" s="1085">
        <v>5.25</v>
      </c>
      <c r="H4169" s="632" t="s">
        <v>12257</v>
      </c>
      <c r="I4169" s="390">
        <v>43617</v>
      </c>
    </row>
    <row r="4170" spans="1:9">
      <c r="A4170" s="1082">
        <v>96758</v>
      </c>
      <c r="B4170" s="1083" t="s">
        <v>5764</v>
      </c>
      <c r="C4170" s="630" t="s">
        <v>5407</v>
      </c>
      <c r="D4170" s="1083" t="s">
        <v>43</v>
      </c>
      <c r="E4170" s="1084">
        <v>10.96</v>
      </c>
      <c r="F4170" s="1084">
        <v>5.1100000000000003</v>
      </c>
      <c r="G4170" s="1085">
        <v>5.85</v>
      </c>
      <c r="H4170" s="632" t="s">
        <v>12257</v>
      </c>
      <c r="I4170" s="390">
        <v>43617</v>
      </c>
    </row>
    <row r="4171" spans="1:9">
      <c r="A4171" s="1082">
        <v>96759</v>
      </c>
      <c r="B4171" s="1083" t="s">
        <v>5765</v>
      </c>
      <c r="C4171" s="630" t="s">
        <v>5407</v>
      </c>
      <c r="D4171" s="1083" t="s">
        <v>43</v>
      </c>
      <c r="E4171" s="1084">
        <v>15.74</v>
      </c>
      <c r="F4171" s="1084">
        <v>5.0999999999999996</v>
      </c>
      <c r="G4171" s="1085">
        <v>10.64</v>
      </c>
      <c r="H4171" s="632" t="s">
        <v>12257</v>
      </c>
      <c r="I4171" s="390">
        <v>43617</v>
      </c>
    </row>
    <row r="4172" spans="1:9">
      <c r="A4172" s="1082">
        <v>96760</v>
      </c>
      <c r="B4172" s="1083" t="s">
        <v>5766</v>
      </c>
      <c r="C4172" s="630" t="s">
        <v>5407</v>
      </c>
      <c r="D4172" s="1083" t="s">
        <v>43</v>
      </c>
      <c r="E4172" s="1084">
        <v>22.4</v>
      </c>
      <c r="F4172" s="1084">
        <v>7.77</v>
      </c>
      <c r="G4172" s="1085">
        <v>14.63</v>
      </c>
      <c r="H4172" s="632" t="s">
        <v>12257</v>
      </c>
      <c r="I4172" s="390">
        <v>43617</v>
      </c>
    </row>
    <row r="4173" spans="1:9">
      <c r="A4173" s="1082">
        <v>96761</v>
      </c>
      <c r="B4173" s="1083" t="s">
        <v>5767</v>
      </c>
      <c r="C4173" s="630" t="s">
        <v>5407</v>
      </c>
      <c r="D4173" s="1083" t="s">
        <v>43</v>
      </c>
      <c r="E4173" s="1084">
        <v>31.21</v>
      </c>
      <c r="F4173" s="1084">
        <v>7.76</v>
      </c>
      <c r="G4173" s="1085">
        <v>23.45</v>
      </c>
      <c r="H4173" s="632" t="s">
        <v>12257</v>
      </c>
      <c r="I4173" s="390">
        <v>43617</v>
      </c>
    </row>
    <row r="4174" spans="1:9">
      <c r="A4174" s="1082">
        <v>96762</v>
      </c>
      <c r="B4174" s="1083" t="s">
        <v>5768</v>
      </c>
      <c r="C4174" s="630" t="s">
        <v>5407</v>
      </c>
      <c r="D4174" s="1083" t="s">
        <v>43</v>
      </c>
      <c r="E4174" s="1084">
        <v>60.46</v>
      </c>
      <c r="F4174" s="1084">
        <v>12.83</v>
      </c>
      <c r="G4174" s="1085">
        <v>47.63</v>
      </c>
      <c r="H4174" s="632" t="s">
        <v>12257</v>
      </c>
      <c r="I4174" s="390">
        <v>43617</v>
      </c>
    </row>
    <row r="4175" spans="1:9">
      <c r="A4175" s="1082">
        <v>96763</v>
      </c>
      <c r="B4175" s="1083" t="s">
        <v>5769</v>
      </c>
      <c r="C4175" s="630" t="s">
        <v>5407</v>
      </c>
      <c r="D4175" s="1083" t="s">
        <v>43</v>
      </c>
      <c r="E4175" s="1084">
        <v>82.79</v>
      </c>
      <c r="F4175" s="1084">
        <v>12.83</v>
      </c>
      <c r="G4175" s="1085">
        <v>69.959999999999994</v>
      </c>
      <c r="H4175" s="632" t="s">
        <v>12257</v>
      </c>
      <c r="I4175" s="390">
        <v>43617</v>
      </c>
    </row>
    <row r="4176" spans="1:9">
      <c r="A4176" s="1082">
        <v>96764</v>
      </c>
      <c r="B4176" s="1083" t="s">
        <v>5770</v>
      </c>
      <c r="C4176" s="630" t="s">
        <v>5407</v>
      </c>
      <c r="D4176" s="1083" t="s">
        <v>43</v>
      </c>
      <c r="E4176" s="1084">
        <v>131.91999999999999</v>
      </c>
      <c r="F4176" s="1084">
        <v>20.13</v>
      </c>
      <c r="G4176" s="1085">
        <v>111.79</v>
      </c>
      <c r="H4176" s="632" t="s">
        <v>12257</v>
      </c>
      <c r="I4176" s="390">
        <v>43617</v>
      </c>
    </row>
    <row r="4177" spans="1:9">
      <c r="A4177" s="1082">
        <v>96802</v>
      </c>
      <c r="B4177" s="1083" t="s">
        <v>5771</v>
      </c>
      <c r="C4177" s="630" t="s">
        <v>5407</v>
      </c>
      <c r="D4177" s="1083" t="s">
        <v>43</v>
      </c>
      <c r="E4177" s="1084">
        <v>189.71</v>
      </c>
      <c r="F4177" s="1084">
        <v>6.72</v>
      </c>
      <c r="G4177" s="1085">
        <v>182.99</v>
      </c>
      <c r="H4177" s="632" t="s">
        <v>12257</v>
      </c>
      <c r="I4177" s="390">
        <v>43617</v>
      </c>
    </row>
    <row r="4178" spans="1:9">
      <c r="A4178" s="1082">
        <v>96803</v>
      </c>
      <c r="B4178" s="1083" t="s">
        <v>5772</v>
      </c>
      <c r="C4178" s="630" t="s">
        <v>5407</v>
      </c>
      <c r="D4178" s="1083" t="s">
        <v>43</v>
      </c>
      <c r="E4178" s="1084">
        <v>97.47</v>
      </c>
      <c r="F4178" s="1084">
        <v>5.48</v>
      </c>
      <c r="G4178" s="1085">
        <v>91.99</v>
      </c>
      <c r="H4178" s="632" t="s">
        <v>12257</v>
      </c>
      <c r="I4178" s="390">
        <v>43617</v>
      </c>
    </row>
    <row r="4179" spans="1:9">
      <c r="A4179" s="1082">
        <v>96804</v>
      </c>
      <c r="B4179" s="1083" t="s">
        <v>5773</v>
      </c>
      <c r="C4179" s="630" t="s">
        <v>5407</v>
      </c>
      <c r="D4179" s="1083" t="s">
        <v>43</v>
      </c>
      <c r="E4179" s="1084">
        <v>174.56</v>
      </c>
      <c r="F4179" s="1084">
        <v>15.4</v>
      </c>
      <c r="G4179" s="1085">
        <v>159.16</v>
      </c>
      <c r="H4179" s="632" t="s">
        <v>12257</v>
      </c>
      <c r="I4179" s="390">
        <v>43617</v>
      </c>
    </row>
    <row r="4180" spans="1:9">
      <c r="A4180" s="1082">
        <v>96805</v>
      </c>
      <c r="B4180" s="1083" t="s">
        <v>5774</v>
      </c>
      <c r="C4180" s="630" t="s">
        <v>5407</v>
      </c>
      <c r="D4180" s="1083" t="s">
        <v>43</v>
      </c>
      <c r="E4180" s="1084">
        <v>195.97</v>
      </c>
      <c r="F4180" s="1084">
        <v>10.84</v>
      </c>
      <c r="G4180" s="1085">
        <v>185.13</v>
      </c>
      <c r="H4180" s="632" t="s">
        <v>12257</v>
      </c>
      <c r="I4180" s="390">
        <v>43617</v>
      </c>
    </row>
    <row r="4181" spans="1:9">
      <c r="A4181" s="1082">
        <v>96806</v>
      </c>
      <c r="B4181" s="1083" t="s">
        <v>5775</v>
      </c>
      <c r="C4181" s="630" t="s">
        <v>5407</v>
      </c>
      <c r="D4181" s="1083" t="s">
        <v>43</v>
      </c>
      <c r="E4181" s="1084">
        <v>95.2</v>
      </c>
      <c r="F4181" s="1084">
        <v>9.6</v>
      </c>
      <c r="G4181" s="1085">
        <v>85.6</v>
      </c>
      <c r="H4181" s="632" t="s">
        <v>12257</v>
      </c>
      <c r="I4181" s="390">
        <v>43617</v>
      </c>
    </row>
    <row r="4182" spans="1:9">
      <c r="A4182" s="1082">
        <v>96807</v>
      </c>
      <c r="B4182" s="1083" t="s">
        <v>5776</v>
      </c>
      <c r="C4182" s="630" t="s">
        <v>5407</v>
      </c>
      <c r="D4182" s="1083" t="s">
        <v>43</v>
      </c>
      <c r="E4182" s="1084">
        <v>158.80000000000001</v>
      </c>
      <c r="F4182" s="1084">
        <v>19.53</v>
      </c>
      <c r="G4182" s="1085">
        <v>139.27000000000001</v>
      </c>
      <c r="H4182" s="632" t="s">
        <v>12257</v>
      </c>
      <c r="I4182" s="390">
        <v>43617</v>
      </c>
    </row>
    <row r="4183" spans="1:9">
      <c r="A4183" s="1082">
        <v>96808</v>
      </c>
      <c r="B4183" s="1083" t="s">
        <v>5777</v>
      </c>
      <c r="C4183" s="630" t="s">
        <v>5407</v>
      </c>
      <c r="D4183" s="1083" t="s">
        <v>43</v>
      </c>
      <c r="E4183" s="1084">
        <v>8.98</v>
      </c>
      <c r="F4183" s="1084">
        <v>2.5099999999999998</v>
      </c>
      <c r="G4183" s="1085">
        <v>6.47</v>
      </c>
      <c r="H4183" s="632" t="s">
        <v>12257</v>
      </c>
      <c r="I4183" s="390">
        <v>43617</v>
      </c>
    </row>
    <row r="4184" spans="1:9">
      <c r="A4184" s="1082">
        <v>96809</v>
      </c>
      <c r="B4184" s="1083" t="s">
        <v>5778</v>
      </c>
      <c r="C4184" s="630" t="s">
        <v>5407</v>
      </c>
      <c r="D4184" s="1083" t="s">
        <v>43</v>
      </c>
      <c r="E4184" s="1084">
        <v>10.26</v>
      </c>
      <c r="F4184" s="1084">
        <v>2.5099999999999998</v>
      </c>
      <c r="G4184" s="1085">
        <v>7.75</v>
      </c>
      <c r="H4184" s="632" t="s">
        <v>12257</v>
      </c>
      <c r="I4184" s="390">
        <v>43617</v>
      </c>
    </row>
    <row r="4185" spans="1:9">
      <c r="A4185" s="1082">
        <v>96810</v>
      </c>
      <c r="B4185" s="1083" t="s">
        <v>5779</v>
      </c>
      <c r="C4185" s="630" t="s">
        <v>5407</v>
      </c>
      <c r="D4185" s="1083" t="s">
        <v>43</v>
      </c>
      <c r="E4185" s="1084">
        <v>11.12</v>
      </c>
      <c r="F4185" s="1084">
        <v>2.5099999999999998</v>
      </c>
      <c r="G4185" s="1085">
        <v>8.61</v>
      </c>
      <c r="H4185" s="632" t="s">
        <v>12257</v>
      </c>
      <c r="I4185" s="390">
        <v>43617</v>
      </c>
    </row>
    <row r="4186" spans="1:9">
      <c r="A4186" s="1082">
        <v>96811</v>
      </c>
      <c r="B4186" s="1083" t="s">
        <v>5780</v>
      </c>
      <c r="C4186" s="630" t="s">
        <v>5407</v>
      </c>
      <c r="D4186" s="1083" t="s">
        <v>43</v>
      </c>
      <c r="E4186" s="1084">
        <v>11.97</v>
      </c>
      <c r="F4186" s="1084">
        <v>2.96</v>
      </c>
      <c r="G4186" s="1085">
        <v>9.01</v>
      </c>
      <c r="H4186" s="632" t="s">
        <v>12257</v>
      </c>
      <c r="I4186" s="390">
        <v>43617</v>
      </c>
    </row>
    <row r="4187" spans="1:9">
      <c r="A4187" s="1082">
        <v>96812</v>
      </c>
      <c r="B4187" s="1083" t="s">
        <v>5781</v>
      </c>
      <c r="C4187" s="630" t="s">
        <v>5407</v>
      </c>
      <c r="D4187" s="1083" t="s">
        <v>43</v>
      </c>
      <c r="E4187" s="1084">
        <v>11.52</v>
      </c>
      <c r="F4187" s="1084">
        <v>2.97</v>
      </c>
      <c r="G4187" s="1085">
        <v>8.5500000000000007</v>
      </c>
      <c r="H4187" s="632" t="s">
        <v>12257</v>
      </c>
      <c r="I4187" s="390">
        <v>43617</v>
      </c>
    </row>
    <row r="4188" spans="1:9">
      <c r="A4188" s="1082">
        <v>96813</v>
      </c>
      <c r="B4188" s="1083" t="s">
        <v>5782</v>
      </c>
      <c r="C4188" s="630" t="s">
        <v>5407</v>
      </c>
      <c r="D4188" s="1083" t="s">
        <v>43</v>
      </c>
      <c r="E4188" s="1084">
        <v>13.24</v>
      </c>
      <c r="F4188" s="1084">
        <v>2.96</v>
      </c>
      <c r="G4188" s="1085">
        <v>10.28</v>
      </c>
      <c r="H4188" s="632" t="s">
        <v>12257</v>
      </c>
      <c r="I4188" s="390">
        <v>43617</v>
      </c>
    </row>
    <row r="4189" spans="1:9">
      <c r="A4189" s="1082">
        <v>96814</v>
      </c>
      <c r="B4189" s="1083" t="s">
        <v>5783</v>
      </c>
      <c r="C4189" s="630" t="s">
        <v>5407</v>
      </c>
      <c r="D4189" s="1083" t="s">
        <v>43</v>
      </c>
      <c r="E4189" s="1084">
        <v>11.23</v>
      </c>
      <c r="F4189" s="1084">
        <v>2.97</v>
      </c>
      <c r="G4189" s="1085">
        <v>8.26</v>
      </c>
      <c r="H4189" s="632" t="s">
        <v>12257</v>
      </c>
      <c r="I4189" s="390">
        <v>43617</v>
      </c>
    </row>
    <row r="4190" spans="1:9">
      <c r="A4190" s="1082">
        <v>96815</v>
      </c>
      <c r="B4190" s="1083" t="s">
        <v>5784</v>
      </c>
      <c r="C4190" s="630" t="s">
        <v>5407</v>
      </c>
      <c r="D4190" s="1083" t="s">
        <v>43</v>
      </c>
      <c r="E4190" s="1084">
        <v>18.809999999999999</v>
      </c>
      <c r="F4190" s="1084">
        <v>3.56</v>
      </c>
      <c r="G4190" s="1085">
        <v>15.25</v>
      </c>
      <c r="H4190" s="632" t="s">
        <v>12257</v>
      </c>
      <c r="I4190" s="390">
        <v>43617</v>
      </c>
    </row>
    <row r="4191" spans="1:9">
      <c r="A4191" s="1082">
        <v>96816</v>
      </c>
      <c r="B4191" s="1083" t="s">
        <v>5785</v>
      </c>
      <c r="C4191" s="630" t="s">
        <v>5407</v>
      </c>
      <c r="D4191" s="1083" t="s">
        <v>43</v>
      </c>
      <c r="E4191" s="1084">
        <v>15.54</v>
      </c>
      <c r="F4191" s="1084">
        <v>3.56</v>
      </c>
      <c r="G4191" s="1085">
        <v>11.98</v>
      </c>
      <c r="H4191" s="632" t="s">
        <v>12257</v>
      </c>
      <c r="I4191" s="390">
        <v>43617</v>
      </c>
    </row>
    <row r="4192" spans="1:9">
      <c r="A4192" s="1082">
        <v>96817</v>
      </c>
      <c r="B4192" s="1083" t="s">
        <v>5786</v>
      </c>
      <c r="C4192" s="630" t="s">
        <v>5407</v>
      </c>
      <c r="D4192" s="1083" t="s">
        <v>43</v>
      </c>
      <c r="E4192" s="1084">
        <v>17.62</v>
      </c>
      <c r="F4192" s="1084">
        <v>3.56</v>
      </c>
      <c r="G4192" s="1085">
        <v>14.06</v>
      </c>
      <c r="H4192" s="632" t="s">
        <v>12257</v>
      </c>
      <c r="I4192" s="390">
        <v>43617</v>
      </c>
    </row>
    <row r="4193" spans="1:9">
      <c r="A4193" s="1082">
        <v>96818</v>
      </c>
      <c r="B4193" s="1083" t="s">
        <v>5787</v>
      </c>
      <c r="C4193" s="630" t="s">
        <v>5407</v>
      </c>
      <c r="D4193" s="1083" t="s">
        <v>43</v>
      </c>
      <c r="E4193" s="1084">
        <v>16.440000000000001</v>
      </c>
      <c r="F4193" s="1084">
        <v>3.56</v>
      </c>
      <c r="G4193" s="1085">
        <v>12.88</v>
      </c>
      <c r="H4193" s="632" t="s">
        <v>12257</v>
      </c>
      <c r="I4193" s="390">
        <v>43617</v>
      </c>
    </row>
    <row r="4194" spans="1:9">
      <c r="A4194" s="1082">
        <v>96819</v>
      </c>
      <c r="B4194" s="1083" t="s">
        <v>5788</v>
      </c>
      <c r="C4194" s="630" t="s">
        <v>5407</v>
      </c>
      <c r="D4194" s="1083" t="s">
        <v>43</v>
      </c>
      <c r="E4194" s="1084">
        <v>16.440000000000001</v>
      </c>
      <c r="F4194" s="1084">
        <v>3.56</v>
      </c>
      <c r="G4194" s="1085">
        <v>12.88</v>
      </c>
      <c r="H4194" s="632" t="s">
        <v>12257</v>
      </c>
      <c r="I4194" s="390">
        <v>43617</v>
      </c>
    </row>
    <row r="4195" spans="1:9">
      <c r="A4195" s="1082">
        <v>96820</v>
      </c>
      <c r="B4195" s="1083" t="s">
        <v>5789</v>
      </c>
      <c r="C4195" s="630" t="s">
        <v>5407</v>
      </c>
      <c r="D4195" s="1083" t="s">
        <v>43</v>
      </c>
      <c r="E4195" s="1084">
        <v>29.69</v>
      </c>
      <c r="F4195" s="1084">
        <v>4.3499999999999996</v>
      </c>
      <c r="G4195" s="1085">
        <v>25.34</v>
      </c>
      <c r="H4195" s="632" t="s">
        <v>12257</v>
      </c>
      <c r="I4195" s="390">
        <v>43617</v>
      </c>
    </row>
    <row r="4196" spans="1:9">
      <c r="A4196" s="1082">
        <v>96821</v>
      </c>
      <c r="B4196" s="1083" t="s">
        <v>5790</v>
      </c>
      <c r="C4196" s="630" t="s">
        <v>5407</v>
      </c>
      <c r="D4196" s="1083" t="s">
        <v>43</v>
      </c>
      <c r="E4196" s="1084">
        <v>25.35</v>
      </c>
      <c r="F4196" s="1084">
        <v>4.3600000000000003</v>
      </c>
      <c r="G4196" s="1085">
        <v>20.99</v>
      </c>
      <c r="H4196" s="632" t="s">
        <v>12257</v>
      </c>
      <c r="I4196" s="390">
        <v>43617</v>
      </c>
    </row>
    <row r="4197" spans="1:9">
      <c r="A4197" s="1082">
        <v>96822</v>
      </c>
      <c r="B4197" s="1083" t="s">
        <v>5791</v>
      </c>
      <c r="C4197" s="630" t="s">
        <v>5407</v>
      </c>
      <c r="D4197" s="1083" t="s">
        <v>43</v>
      </c>
      <c r="E4197" s="1084">
        <v>25.68</v>
      </c>
      <c r="F4197" s="1084">
        <v>4.3600000000000003</v>
      </c>
      <c r="G4197" s="1085">
        <v>21.32</v>
      </c>
      <c r="H4197" s="632" t="s">
        <v>12257</v>
      </c>
      <c r="I4197" s="390">
        <v>43617</v>
      </c>
    </row>
    <row r="4198" spans="1:9">
      <c r="A4198" s="1082">
        <v>96823</v>
      </c>
      <c r="B4198" s="1083" t="s">
        <v>5792</v>
      </c>
      <c r="C4198" s="630" t="s">
        <v>5407</v>
      </c>
      <c r="D4198" s="1083" t="s">
        <v>43</v>
      </c>
      <c r="E4198" s="1084">
        <v>10.6</v>
      </c>
      <c r="F4198" s="1084">
        <v>1.91</v>
      </c>
      <c r="G4198" s="1085">
        <v>8.69</v>
      </c>
      <c r="H4198" s="632" t="s">
        <v>12257</v>
      </c>
      <c r="I4198" s="390">
        <v>43617</v>
      </c>
    </row>
    <row r="4199" spans="1:9">
      <c r="A4199" s="1082">
        <v>96824</v>
      </c>
      <c r="B4199" s="1083" t="s">
        <v>5793</v>
      </c>
      <c r="C4199" s="630" t="s">
        <v>5407</v>
      </c>
      <c r="D4199" s="1083" t="s">
        <v>43</v>
      </c>
      <c r="E4199" s="1084">
        <v>11.94</v>
      </c>
      <c r="F4199" s="1084">
        <v>1.91</v>
      </c>
      <c r="G4199" s="1085">
        <v>10.029999999999999</v>
      </c>
      <c r="H4199" s="632" t="s">
        <v>12257</v>
      </c>
      <c r="I4199" s="390">
        <v>43617</v>
      </c>
    </row>
    <row r="4200" spans="1:9">
      <c r="A4200" s="1082">
        <v>96825</v>
      </c>
      <c r="B4200" s="1083" t="s">
        <v>5794</v>
      </c>
      <c r="C4200" s="630" t="s">
        <v>5407</v>
      </c>
      <c r="D4200" s="1083" t="s">
        <v>43</v>
      </c>
      <c r="E4200" s="1084">
        <v>16.11</v>
      </c>
      <c r="F4200" s="1084">
        <v>1.9</v>
      </c>
      <c r="G4200" s="1085">
        <v>14.21</v>
      </c>
      <c r="H4200" s="632" t="s">
        <v>12257</v>
      </c>
      <c r="I4200" s="390">
        <v>43617</v>
      </c>
    </row>
    <row r="4201" spans="1:9">
      <c r="A4201" s="1082">
        <v>96826</v>
      </c>
      <c r="B4201" s="1083" t="s">
        <v>5795</v>
      </c>
      <c r="C4201" s="630" t="s">
        <v>5407</v>
      </c>
      <c r="D4201" s="1083" t="s">
        <v>43</v>
      </c>
      <c r="E4201" s="1084">
        <v>14.67</v>
      </c>
      <c r="F4201" s="1084">
        <v>2.27</v>
      </c>
      <c r="G4201" s="1085">
        <v>12.4</v>
      </c>
      <c r="H4201" s="632" t="s">
        <v>12257</v>
      </c>
      <c r="I4201" s="390">
        <v>43617</v>
      </c>
    </row>
    <row r="4202" spans="1:9">
      <c r="A4202" s="1082">
        <v>96827</v>
      </c>
      <c r="B4202" s="1083" t="s">
        <v>5796</v>
      </c>
      <c r="C4202" s="630" t="s">
        <v>5407</v>
      </c>
      <c r="D4202" s="1083" t="s">
        <v>43</v>
      </c>
      <c r="E4202" s="1084">
        <v>15.21</v>
      </c>
      <c r="F4202" s="1084">
        <v>2.27</v>
      </c>
      <c r="G4202" s="1085">
        <v>12.94</v>
      </c>
      <c r="H4202" s="632" t="s">
        <v>12257</v>
      </c>
      <c r="I4202" s="390">
        <v>43617</v>
      </c>
    </row>
    <row r="4203" spans="1:9">
      <c r="A4203" s="1082">
        <v>96828</v>
      </c>
      <c r="B4203" s="1083" t="s">
        <v>5797</v>
      </c>
      <c r="C4203" s="630" t="s">
        <v>5407</v>
      </c>
      <c r="D4203" s="1083" t="s">
        <v>43</v>
      </c>
      <c r="E4203" s="1084">
        <v>19.04</v>
      </c>
      <c r="F4203" s="1084">
        <v>2.2599999999999998</v>
      </c>
      <c r="G4203" s="1085">
        <v>16.78</v>
      </c>
      <c r="H4203" s="632" t="s">
        <v>12257</v>
      </c>
      <c r="I4203" s="390">
        <v>43617</v>
      </c>
    </row>
    <row r="4204" spans="1:9">
      <c r="A4204" s="1082">
        <v>96829</v>
      </c>
      <c r="B4204" s="1083" t="s">
        <v>5798</v>
      </c>
      <c r="C4204" s="630" t="s">
        <v>5407</v>
      </c>
      <c r="D4204" s="1083" t="s">
        <v>43</v>
      </c>
      <c r="E4204" s="1084">
        <v>14.65</v>
      </c>
      <c r="F4204" s="1084">
        <v>2.27</v>
      </c>
      <c r="G4204" s="1085">
        <v>12.38</v>
      </c>
      <c r="H4204" s="632" t="s">
        <v>12257</v>
      </c>
      <c r="I4204" s="390">
        <v>43617</v>
      </c>
    </row>
    <row r="4205" spans="1:9">
      <c r="A4205" s="1082">
        <v>96830</v>
      </c>
      <c r="B4205" s="1083" t="s">
        <v>5799</v>
      </c>
      <c r="C4205" s="630" t="s">
        <v>5407</v>
      </c>
      <c r="D4205" s="1083" t="s">
        <v>43</v>
      </c>
      <c r="E4205" s="1084">
        <v>21.23</v>
      </c>
      <c r="F4205" s="1084">
        <v>2.71</v>
      </c>
      <c r="G4205" s="1085">
        <v>18.52</v>
      </c>
      <c r="H4205" s="632" t="s">
        <v>12257</v>
      </c>
      <c r="I4205" s="390">
        <v>43617</v>
      </c>
    </row>
    <row r="4206" spans="1:9">
      <c r="A4206" s="1082">
        <v>96831</v>
      </c>
      <c r="B4206" s="1083" t="s">
        <v>5800</v>
      </c>
      <c r="C4206" s="630" t="s">
        <v>5407</v>
      </c>
      <c r="D4206" s="1083" t="s">
        <v>43</v>
      </c>
      <c r="E4206" s="1084">
        <v>17.36</v>
      </c>
      <c r="F4206" s="1084">
        <v>2.72</v>
      </c>
      <c r="G4206" s="1085">
        <v>14.64</v>
      </c>
      <c r="H4206" s="632" t="s">
        <v>12257</v>
      </c>
      <c r="I4206" s="390">
        <v>43617</v>
      </c>
    </row>
    <row r="4207" spans="1:9">
      <c r="A4207" s="1082">
        <v>96832</v>
      </c>
      <c r="B4207" s="1083" t="s">
        <v>5801</v>
      </c>
      <c r="C4207" s="630" t="s">
        <v>5407</v>
      </c>
      <c r="D4207" s="1083" t="s">
        <v>43</v>
      </c>
      <c r="E4207" s="1084">
        <v>20.02</v>
      </c>
      <c r="F4207" s="1084">
        <v>2.71</v>
      </c>
      <c r="G4207" s="1085">
        <v>17.309999999999999</v>
      </c>
      <c r="H4207" s="632" t="s">
        <v>12257</v>
      </c>
      <c r="I4207" s="390">
        <v>43617</v>
      </c>
    </row>
    <row r="4208" spans="1:9">
      <c r="A4208" s="1082">
        <v>96833</v>
      </c>
      <c r="B4208" s="1083" t="s">
        <v>5802</v>
      </c>
      <c r="C4208" s="630" t="s">
        <v>5407</v>
      </c>
      <c r="D4208" s="1083" t="s">
        <v>43</v>
      </c>
      <c r="E4208" s="1084">
        <v>18.77</v>
      </c>
      <c r="F4208" s="1084">
        <v>2.72</v>
      </c>
      <c r="G4208" s="1085">
        <v>16.05</v>
      </c>
      <c r="H4208" s="632" t="s">
        <v>12257</v>
      </c>
      <c r="I4208" s="390">
        <v>43617</v>
      </c>
    </row>
    <row r="4209" spans="1:9">
      <c r="A4209" s="1082">
        <v>96834</v>
      </c>
      <c r="B4209" s="1083" t="s">
        <v>5803</v>
      </c>
      <c r="C4209" s="630" t="s">
        <v>5407</v>
      </c>
      <c r="D4209" s="1083" t="s">
        <v>43</v>
      </c>
      <c r="E4209" s="1084">
        <v>30.89</v>
      </c>
      <c r="F4209" s="1084">
        <v>3.31</v>
      </c>
      <c r="G4209" s="1085">
        <v>27.58</v>
      </c>
      <c r="H4209" s="632" t="s">
        <v>12257</v>
      </c>
      <c r="I4209" s="390">
        <v>43617</v>
      </c>
    </row>
    <row r="4210" spans="1:9">
      <c r="A4210" s="1082">
        <v>96835</v>
      </c>
      <c r="B4210" s="1083" t="s">
        <v>5804</v>
      </c>
      <c r="C4210" s="630" t="s">
        <v>5407</v>
      </c>
      <c r="D4210" s="1083" t="s">
        <v>43</v>
      </c>
      <c r="E4210" s="1084">
        <v>26.75</v>
      </c>
      <c r="F4210" s="1084">
        <v>3.32</v>
      </c>
      <c r="G4210" s="1085">
        <v>23.43</v>
      </c>
      <c r="H4210" s="632" t="s">
        <v>12257</v>
      </c>
      <c r="I4210" s="390">
        <v>43617</v>
      </c>
    </row>
    <row r="4211" spans="1:9">
      <c r="A4211" s="1082">
        <v>96836</v>
      </c>
      <c r="B4211" s="1083" t="s">
        <v>5805</v>
      </c>
      <c r="C4211" s="630" t="s">
        <v>5407</v>
      </c>
      <c r="D4211" s="1083" t="s">
        <v>43</v>
      </c>
      <c r="E4211" s="1084">
        <v>28.47</v>
      </c>
      <c r="F4211" s="1084">
        <v>3.32</v>
      </c>
      <c r="G4211" s="1085">
        <v>25.15</v>
      </c>
      <c r="H4211" s="632" t="s">
        <v>12257</v>
      </c>
      <c r="I4211" s="390">
        <v>43617</v>
      </c>
    </row>
    <row r="4212" spans="1:9">
      <c r="A4212" s="1082">
        <v>96837</v>
      </c>
      <c r="B4212" s="1083" t="s">
        <v>5806</v>
      </c>
      <c r="C4212" s="630" t="s">
        <v>5407</v>
      </c>
      <c r="D4212" s="1083" t="s">
        <v>43</v>
      </c>
      <c r="E4212" s="1084">
        <v>15.62</v>
      </c>
      <c r="F4212" s="1084">
        <v>3.76</v>
      </c>
      <c r="G4212" s="1085">
        <v>11.86</v>
      </c>
      <c r="H4212" s="632" t="s">
        <v>12257</v>
      </c>
      <c r="I4212" s="390">
        <v>43617</v>
      </c>
    </row>
    <row r="4213" spans="1:9">
      <c r="A4213" s="1082">
        <v>96838</v>
      </c>
      <c r="B4213" s="1083" t="s">
        <v>5807</v>
      </c>
      <c r="C4213" s="630" t="s">
        <v>5407</v>
      </c>
      <c r="D4213" s="1083" t="s">
        <v>43</v>
      </c>
      <c r="E4213" s="1084">
        <v>14.39</v>
      </c>
      <c r="F4213" s="1084">
        <v>3.77</v>
      </c>
      <c r="G4213" s="1085">
        <v>10.62</v>
      </c>
      <c r="H4213" s="632" t="s">
        <v>12257</v>
      </c>
      <c r="I4213" s="390">
        <v>43617</v>
      </c>
    </row>
    <row r="4214" spans="1:9">
      <c r="A4214" s="1082">
        <v>96839</v>
      </c>
      <c r="B4214" s="1083" t="s">
        <v>5808</v>
      </c>
      <c r="C4214" s="630" t="s">
        <v>5407</v>
      </c>
      <c r="D4214" s="1083" t="s">
        <v>43</v>
      </c>
      <c r="E4214" s="1084">
        <v>14.17</v>
      </c>
      <c r="F4214" s="1084">
        <v>3.77</v>
      </c>
      <c r="G4214" s="1085">
        <v>10.4</v>
      </c>
      <c r="H4214" s="632" t="s">
        <v>12257</v>
      </c>
      <c r="I4214" s="390">
        <v>43617</v>
      </c>
    </row>
    <row r="4215" spans="1:9">
      <c r="A4215" s="1082">
        <v>96840</v>
      </c>
      <c r="B4215" s="1083" t="s">
        <v>5809</v>
      </c>
      <c r="C4215" s="630" t="s">
        <v>5407</v>
      </c>
      <c r="D4215" s="1083" t="s">
        <v>43</v>
      </c>
      <c r="E4215" s="1084">
        <v>18.260000000000002</v>
      </c>
      <c r="F4215" s="1084">
        <v>4.46</v>
      </c>
      <c r="G4215" s="1085">
        <v>13.8</v>
      </c>
      <c r="H4215" s="632" t="s">
        <v>12257</v>
      </c>
      <c r="I4215" s="390">
        <v>43617</v>
      </c>
    </row>
    <row r="4216" spans="1:9">
      <c r="A4216" s="1082">
        <v>96841</v>
      </c>
      <c r="B4216" s="1083" t="s">
        <v>5810</v>
      </c>
      <c r="C4216" s="630" t="s">
        <v>5407</v>
      </c>
      <c r="D4216" s="1083" t="s">
        <v>43</v>
      </c>
      <c r="E4216" s="1084">
        <v>16.04</v>
      </c>
      <c r="F4216" s="1084">
        <v>4.46</v>
      </c>
      <c r="G4216" s="1085">
        <v>11.58</v>
      </c>
      <c r="H4216" s="632" t="s">
        <v>12257</v>
      </c>
      <c r="I4216" s="390">
        <v>43617</v>
      </c>
    </row>
    <row r="4217" spans="1:9">
      <c r="A4217" s="1082">
        <v>96842</v>
      </c>
      <c r="B4217" s="1083" t="s">
        <v>5811</v>
      </c>
      <c r="C4217" s="630" t="s">
        <v>5407</v>
      </c>
      <c r="D4217" s="1083" t="s">
        <v>43</v>
      </c>
      <c r="E4217" s="1084">
        <v>20.29</v>
      </c>
      <c r="F4217" s="1084">
        <v>4.46</v>
      </c>
      <c r="G4217" s="1085">
        <v>15.83</v>
      </c>
      <c r="H4217" s="632" t="s">
        <v>12257</v>
      </c>
      <c r="I4217" s="390">
        <v>43617</v>
      </c>
    </row>
    <row r="4218" spans="1:9">
      <c r="A4218" s="1082">
        <v>96843</v>
      </c>
      <c r="B4218" s="1083" t="s">
        <v>5812</v>
      </c>
      <c r="C4218" s="630" t="s">
        <v>5407</v>
      </c>
      <c r="D4218" s="1083" t="s">
        <v>43</v>
      </c>
      <c r="E4218" s="1084">
        <v>19.53</v>
      </c>
      <c r="F4218" s="1084">
        <v>4.46</v>
      </c>
      <c r="G4218" s="1085">
        <v>15.07</v>
      </c>
      <c r="H4218" s="632" t="s">
        <v>12257</v>
      </c>
      <c r="I4218" s="390">
        <v>43617</v>
      </c>
    </row>
    <row r="4219" spans="1:9">
      <c r="A4219" s="1082">
        <v>96844</v>
      </c>
      <c r="B4219" s="1083" t="s">
        <v>5813</v>
      </c>
      <c r="C4219" s="630" t="s">
        <v>5407</v>
      </c>
      <c r="D4219" s="1083" t="s">
        <v>43</v>
      </c>
      <c r="E4219" s="1084">
        <v>26.48</v>
      </c>
      <c r="F4219" s="1084">
        <v>4.46</v>
      </c>
      <c r="G4219" s="1085">
        <v>22.02</v>
      </c>
      <c r="H4219" s="632" t="s">
        <v>12257</v>
      </c>
      <c r="I4219" s="390">
        <v>43617</v>
      </c>
    </row>
    <row r="4220" spans="1:9">
      <c r="A4220" s="1082">
        <v>96845</v>
      </c>
      <c r="B4220" s="1083" t="s">
        <v>5814</v>
      </c>
      <c r="C4220" s="630" t="s">
        <v>5407</v>
      </c>
      <c r="D4220" s="1083" t="s">
        <v>43</v>
      </c>
      <c r="E4220" s="1084">
        <v>28.42</v>
      </c>
      <c r="F4220" s="1084">
        <v>5.34</v>
      </c>
      <c r="G4220" s="1085">
        <v>23.08</v>
      </c>
      <c r="H4220" s="632" t="s">
        <v>12257</v>
      </c>
      <c r="I4220" s="390">
        <v>43617</v>
      </c>
    </row>
    <row r="4221" spans="1:9">
      <c r="A4221" s="1082">
        <v>96846</v>
      </c>
      <c r="B4221" s="1083" t="s">
        <v>5815</v>
      </c>
      <c r="C4221" s="630" t="s">
        <v>5407</v>
      </c>
      <c r="D4221" s="1083" t="s">
        <v>43</v>
      </c>
      <c r="E4221" s="1084">
        <v>22.48</v>
      </c>
      <c r="F4221" s="1084">
        <v>5.34</v>
      </c>
      <c r="G4221" s="1085">
        <v>17.14</v>
      </c>
      <c r="H4221" s="632" t="s">
        <v>12257</v>
      </c>
      <c r="I4221" s="390">
        <v>43617</v>
      </c>
    </row>
    <row r="4222" spans="1:9">
      <c r="A4222" s="1082">
        <v>96847</v>
      </c>
      <c r="B4222" s="1083" t="s">
        <v>5816</v>
      </c>
      <c r="C4222" s="630" t="s">
        <v>5407</v>
      </c>
      <c r="D4222" s="1083" t="s">
        <v>43</v>
      </c>
      <c r="E4222" s="1084">
        <v>24.66</v>
      </c>
      <c r="F4222" s="1084">
        <v>5.34</v>
      </c>
      <c r="G4222" s="1085">
        <v>19.32</v>
      </c>
      <c r="H4222" s="632" t="s">
        <v>12257</v>
      </c>
      <c r="I4222" s="390">
        <v>43617</v>
      </c>
    </row>
    <row r="4223" spans="1:9">
      <c r="A4223" s="1082">
        <v>96848</v>
      </c>
      <c r="B4223" s="1083" t="s">
        <v>5817</v>
      </c>
      <c r="C4223" s="630" t="s">
        <v>5407</v>
      </c>
      <c r="D4223" s="1083" t="s">
        <v>43</v>
      </c>
      <c r="E4223" s="1084">
        <v>36.81</v>
      </c>
      <c r="F4223" s="1084">
        <v>6.54</v>
      </c>
      <c r="G4223" s="1085">
        <v>30.27</v>
      </c>
      <c r="H4223" s="632" t="s">
        <v>12257</v>
      </c>
      <c r="I4223" s="390">
        <v>43617</v>
      </c>
    </row>
    <row r="4224" spans="1:9">
      <c r="A4224" s="1082">
        <v>96849</v>
      </c>
      <c r="B4224" s="1083" t="s">
        <v>5818</v>
      </c>
      <c r="C4224" s="630" t="s">
        <v>5407</v>
      </c>
      <c r="D4224" s="1083" t="s">
        <v>43</v>
      </c>
      <c r="E4224" s="1084">
        <v>13.41</v>
      </c>
      <c r="F4224" s="1084">
        <v>2.88</v>
      </c>
      <c r="G4224" s="1085">
        <v>10.53</v>
      </c>
      <c r="H4224" s="632" t="s">
        <v>12257</v>
      </c>
      <c r="I4224" s="390">
        <v>43617</v>
      </c>
    </row>
    <row r="4225" spans="1:9">
      <c r="A4225" s="1082">
        <v>96850</v>
      </c>
      <c r="B4225" s="1083" t="s">
        <v>5819</v>
      </c>
      <c r="C4225" s="630" t="s">
        <v>5407</v>
      </c>
      <c r="D4225" s="1083" t="s">
        <v>43</v>
      </c>
      <c r="E4225" s="1084">
        <v>15.64</v>
      </c>
      <c r="F4225" s="1084">
        <v>2.88</v>
      </c>
      <c r="G4225" s="1085">
        <v>12.76</v>
      </c>
      <c r="H4225" s="632" t="s">
        <v>12257</v>
      </c>
      <c r="I4225" s="390">
        <v>43617</v>
      </c>
    </row>
    <row r="4226" spans="1:9">
      <c r="A4226" s="1082">
        <v>96851</v>
      </c>
      <c r="B4226" s="1083" t="s">
        <v>5820</v>
      </c>
      <c r="C4226" s="630" t="s">
        <v>5407</v>
      </c>
      <c r="D4226" s="1083" t="s">
        <v>43</v>
      </c>
      <c r="E4226" s="1084">
        <v>20.61</v>
      </c>
      <c r="F4226" s="1084">
        <v>2.87</v>
      </c>
      <c r="G4226" s="1085">
        <v>17.739999999999998</v>
      </c>
      <c r="H4226" s="632" t="s">
        <v>12257</v>
      </c>
      <c r="I4226" s="390">
        <v>43617</v>
      </c>
    </row>
    <row r="4227" spans="1:9">
      <c r="A4227" s="1082">
        <v>96852</v>
      </c>
      <c r="B4227" s="1083" t="s">
        <v>5821</v>
      </c>
      <c r="C4227" s="630" t="s">
        <v>5407</v>
      </c>
      <c r="D4227" s="1083" t="s">
        <v>43</v>
      </c>
      <c r="E4227" s="1084">
        <v>17.8</v>
      </c>
      <c r="F4227" s="1084">
        <v>3.4</v>
      </c>
      <c r="G4227" s="1085">
        <v>14.4</v>
      </c>
      <c r="H4227" s="632" t="s">
        <v>12257</v>
      </c>
      <c r="I4227" s="390">
        <v>43617</v>
      </c>
    </row>
    <row r="4228" spans="1:9">
      <c r="A4228" s="1082">
        <v>96853</v>
      </c>
      <c r="B4228" s="1083" t="s">
        <v>5822</v>
      </c>
      <c r="C4228" s="630" t="s">
        <v>5407</v>
      </c>
      <c r="D4228" s="1083" t="s">
        <v>43</v>
      </c>
      <c r="E4228" s="1084">
        <v>19.97</v>
      </c>
      <c r="F4228" s="1084">
        <v>3.4</v>
      </c>
      <c r="G4228" s="1085">
        <v>16.57</v>
      </c>
      <c r="H4228" s="632" t="s">
        <v>12257</v>
      </c>
      <c r="I4228" s="390">
        <v>43617</v>
      </c>
    </row>
    <row r="4229" spans="1:9">
      <c r="A4229" s="1082">
        <v>96854</v>
      </c>
      <c r="B4229" s="1083" t="s">
        <v>5823</v>
      </c>
      <c r="C4229" s="630" t="s">
        <v>5407</v>
      </c>
      <c r="D4229" s="1083" t="s">
        <v>43</v>
      </c>
      <c r="E4229" s="1084">
        <v>23.82</v>
      </c>
      <c r="F4229" s="1084">
        <v>3.39</v>
      </c>
      <c r="G4229" s="1085">
        <v>20.43</v>
      </c>
      <c r="H4229" s="632" t="s">
        <v>12257</v>
      </c>
      <c r="I4229" s="390">
        <v>43617</v>
      </c>
    </row>
    <row r="4230" spans="1:9">
      <c r="A4230" s="1082">
        <v>96855</v>
      </c>
      <c r="B4230" s="1083" t="s">
        <v>5824</v>
      </c>
      <c r="C4230" s="630" t="s">
        <v>5407</v>
      </c>
      <c r="D4230" s="1083" t="s">
        <v>43</v>
      </c>
      <c r="E4230" s="1084">
        <v>22.08</v>
      </c>
      <c r="F4230" s="1084">
        <v>4.07</v>
      </c>
      <c r="G4230" s="1085">
        <v>18.010000000000002</v>
      </c>
      <c r="H4230" s="632" t="s">
        <v>12257</v>
      </c>
      <c r="I4230" s="390">
        <v>43617</v>
      </c>
    </row>
    <row r="4231" spans="1:9">
      <c r="A4231" s="1082">
        <v>96856</v>
      </c>
      <c r="B4231" s="1083" t="s">
        <v>5825</v>
      </c>
      <c r="C4231" s="630" t="s">
        <v>5407</v>
      </c>
      <c r="D4231" s="1083" t="s">
        <v>43</v>
      </c>
      <c r="E4231" s="1084">
        <v>22.4</v>
      </c>
      <c r="F4231" s="1084">
        <v>4.07</v>
      </c>
      <c r="G4231" s="1085">
        <v>18.329999999999998</v>
      </c>
      <c r="H4231" s="632" t="s">
        <v>12257</v>
      </c>
      <c r="I4231" s="390">
        <v>43617</v>
      </c>
    </row>
    <row r="4232" spans="1:9">
      <c r="A4232" s="1082">
        <v>96857</v>
      </c>
      <c r="B4232" s="1083" t="s">
        <v>5826</v>
      </c>
      <c r="C4232" s="630" t="s">
        <v>5407</v>
      </c>
      <c r="D4232" s="1083" t="s">
        <v>43</v>
      </c>
      <c r="E4232" s="1084">
        <v>35.409999999999997</v>
      </c>
      <c r="F4232" s="1084">
        <v>4.0599999999999996</v>
      </c>
      <c r="G4232" s="1085">
        <v>31.35</v>
      </c>
      <c r="H4232" s="632" t="s">
        <v>12257</v>
      </c>
      <c r="I4232" s="390">
        <v>43617</v>
      </c>
    </row>
    <row r="4233" spans="1:9">
      <c r="A4233" s="1082">
        <v>96858</v>
      </c>
      <c r="B4233" s="1083" t="s">
        <v>5827</v>
      </c>
      <c r="C4233" s="630" t="s">
        <v>5407</v>
      </c>
      <c r="D4233" s="1083" t="s">
        <v>43</v>
      </c>
      <c r="E4233" s="1084">
        <v>35.9</v>
      </c>
      <c r="F4233" s="1084">
        <v>5</v>
      </c>
      <c r="G4233" s="1085">
        <v>30.9</v>
      </c>
      <c r="H4233" s="632" t="s">
        <v>12257</v>
      </c>
      <c r="I4233" s="390">
        <v>43617</v>
      </c>
    </row>
    <row r="4234" spans="1:9">
      <c r="A4234" s="1082">
        <v>96859</v>
      </c>
      <c r="B4234" s="1083" t="s">
        <v>5828</v>
      </c>
      <c r="C4234" s="630" t="s">
        <v>5407</v>
      </c>
      <c r="D4234" s="1083" t="s">
        <v>43</v>
      </c>
      <c r="E4234" s="1084">
        <v>44.35</v>
      </c>
      <c r="F4234" s="1084">
        <v>5</v>
      </c>
      <c r="G4234" s="1085">
        <v>39.35</v>
      </c>
      <c r="H4234" s="632" t="s">
        <v>12257</v>
      </c>
      <c r="I4234" s="390">
        <v>43617</v>
      </c>
    </row>
    <row r="4235" spans="1:9">
      <c r="A4235" s="1082">
        <v>96860</v>
      </c>
      <c r="B4235" s="1083" t="s">
        <v>5829</v>
      </c>
      <c r="C4235" s="630" t="s">
        <v>5407</v>
      </c>
      <c r="D4235" s="1083" t="s">
        <v>43</v>
      </c>
      <c r="E4235" s="1084">
        <v>18.22</v>
      </c>
      <c r="F4235" s="1084">
        <v>5.01</v>
      </c>
      <c r="G4235" s="1085">
        <v>13.21</v>
      </c>
      <c r="H4235" s="632" t="s">
        <v>12257</v>
      </c>
      <c r="I4235" s="390">
        <v>43617</v>
      </c>
    </row>
    <row r="4236" spans="1:9">
      <c r="A4236" s="1082">
        <v>96861</v>
      </c>
      <c r="B4236" s="1083" t="s">
        <v>5830</v>
      </c>
      <c r="C4236" s="630" t="s">
        <v>5407</v>
      </c>
      <c r="D4236" s="1083" t="s">
        <v>43</v>
      </c>
      <c r="E4236" s="1084">
        <v>19.62</v>
      </c>
      <c r="F4236" s="1084">
        <v>5.01</v>
      </c>
      <c r="G4236" s="1085">
        <v>14.61</v>
      </c>
      <c r="H4236" s="632" t="s">
        <v>12257</v>
      </c>
      <c r="I4236" s="390">
        <v>43617</v>
      </c>
    </row>
    <row r="4237" spans="1:9">
      <c r="A4237" s="1082">
        <v>96862</v>
      </c>
      <c r="B4237" s="1083" t="s">
        <v>5831</v>
      </c>
      <c r="C4237" s="630" t="s">
        <v>5407</v>
      </c>
      <c r="D4237" s="1083" t="s">
        <v>43</v>
      </c>
      <c r="E4237" s="1084">
        <v>21.95</v>
      </c>
      <c r="F4237" s="1084">
        <v>5.95</v>
      </c>
      <c r="G4237" s="1085">
        <v>16</v>
      </c>
      <c r="H4237" s="632" t="s">
        <v>12257</v>
      </c>
      <c r="I4237" s="390">
        <v>43617</v>
      </c>
    </row>
    <row r="4238" spans="1:9">
      <c r="A4238" s="1082">
        <v>96863</v>
      </c>
      <c r="B4238" s="1083" t="s">
        <v>5832</v>
      </c>
      <c r="C4238" s="630" t="s">
        <v>5407</v>
      </c>
      <c r="D4238" s="1083" t="s">
        <v>43</v>
      </c>
      <c r="E4238" s="1084">
        <v>21.71</v>
      </c>
      <c r="F4238" s="1084">
        <v>5.95</v>
      </c>
      <c r="G4238" s="1085">
        <v>15.76</v>
      </c>
      <c r="H4238" s="632" t="s">
        <v>12257</v>
      </c>
      <c r="I4238" s="390">
        <v>43617</v>
      </c>
    </row>
    <row r="4239" spans="1:9">
      <c r="A4239" s="1082">
        <v>96864</v>
      </c>
      <c r="B4239" s="1083" t="s">
        <v>5833</v>
      </c>
      <c r="C4239" s="630" t="s">
        <v>5407</v>
      </c>
      <c r="D4239" s="1083" t="s">
        <v>43</v>
      </c>
      <c r="E4239" s="1084">
        <v>34.11</v>
      </c>
      <c r="F4239" s="1084">
        <v>7.11</v>
      </c>
      <c r="G4239" s="1085">
        <v>27</v>
      </c>
      <c r="H4239" s="632" t="s">
        <v>12257</v>
      </c>
      <c r="I4239" s="390">
        <v>43617</v>
      </c>
    </row>
    <row r="4240" spans="1:9">
      <c r="A4240" s="1082">
        <v>96865</v>
      </c>
      <c r="B4240" s="1083" t="s">
        <v>5834</v>
      </c>
      <c r="C4240" s="630" t="s">
        <v>5407</v>
      </c>
      <c r="D4240" s="1083" t="s">
        <v>43</v>
      </c>
      <c r="E4240" s="1084">
        <v>33.42</v>
      </c>
      <c r="F4240" s="1084">
        <v>7.11</v>
      </c>
      <c r="G4240" s="1085">
        <v>26.31</v>
      </c>
      <c r="H4240" s="632" t="s">
        <v>12257</v>
      </c>
      <c r="I4240" s="390">
        <v>43617</v>
      </c>
    </row>
    <row r="4241" spans="1:9">
      <c r="A4241" s="1082">
        <v>96866</v>
      </c>
      <c r="B4241" s="1083" t="s">
        <v>5835</v>
      </c>
      <c r="C4241" s="630" t="s">
        <v>5407</v>
      </c>
      <c r="D4241" s="1083" t="s">
        <v>43</v>
      </c>
      <c r="E4241" s="1084">
        <v>44.77</v>
      </c>
      <c r="F4241" s="1084">
        <v>8.74</v>
      </c>
      <c r="G4241" s="1085">
        <v>36.03</v>
      </c>
      <c r="H4241" s="632" t="s">
        <v>12257</v>
      </c>
      <c r="I4241" s="390">
        <v>43617</v>
      </c>
    </row>
    <row r="4242" spans="1:9">
      <c r="A4242" s="1082">
        <v>96867</v>
      </c>
      <c r="B4242" s="1083" t="s">
        <v>5836</v>
      </c>
      <c r="C4242" s="630" t="s">
        <v>5407</v>
      </c>
      <c r="D4242" s="1083" t="s">
        <v>43</v>
      </c>
      <c r="E4242" s="1084">
        <v>51.86</v>
      </c>
      <c r="F4242" s="1084">
        <v>8.74</v>
      </c>
      <c r="G4242" s="1085">
        <v>43.12</v>
      </c>
      <c r="H4242" s="632" t="s">
        <v>12257</v>
      </c>
      <c r="I4242" s="390">
        <v>43617</v>
      </c>
    </row>
    <row r="4243" spans="1:9">
      <c r="A4243" s="1082">
        <v>96868</v>
      </c>
      <c r="B4243" s="1083" t="s">
        <v>5837</v>
      </c>
      <c r="C4243" s="630" t="s">
        <v>5407</v>
      </c>
      <c r="D4243" s="1083" t="s">
        <v>43</v>
      </c>
      <c r="E4243" s="1084">
        <v>20.72</v>
      </c>
      <c r="F4243" s="1084">
        <v>3.83</v>
      </c>
      <c r="G4243" s="1085">
        <v>16.89</v>
      </c>
      <c r="H4243" s="632" t="s">
        <v>12257</v>
      </c>
      <c r="I4243" s="390">
        <v>43617</v>
      </c>
    </row>
    <row r="4244" spans="1:9">
      <c r="A4244" s="1082">
        <v>96869</v>
      </c>
      <c r="B4244" s="1083" t="s">
        <v>5838</v>
      </c>
      <c r="C4244" s="630" t="s">
        <v>5407</v>
      </c>
      <c r="D4244" s="1083" t="s">
        <v>43</v>
      </c>
      <c r="E4244" s="1084">
        <v>24.75</v>
      </c>
      <c r="F4244" s="1084">
        <v>4.55</v>
      </c>
      <c r="G4244" s="1085">
        <v>20.2</v>
      </c>
      <c r="H4244" s="632" t="s">
        <v>12257</v>
      </c>
      <c r="I4244" s="390">
        <v>43617</v>
      </c>
    </row>
    <row r="4245" spans="1:9">
      <c r="A4245" s="1082">
        <v>96870</v>
      </c>
      <c r="B4245" s="1083" t="s">
        <v>5839</v>
      </c>
      <c r="C4245" s="630" t="s">
        <v>5407</v>
      </c>
      <c r="D4245" s="1083" t="s">
        <v>43</v>
      </c>
      <c r="E4245" s="1084">
        <v>38.880000000000003</v>
      </c>
      <c r="F4245" s="1084">
        <v>5.43</v>
      </c>
      <c r="G4245" s="1085">
        <v>33.450000000000003</v>
      </c>
      <c r="H4245" s="632" t="s">
        <v>12257</v>
      </c>
      <c r="I4245" s="390">
        <v>43617</v>
      </c>
    </row>
    <row r="4246" spans="1:9">
      <c r="A4246" s="1082">
        <v>96871</v>
      </c>
      <c r="B4246" s="1083" t="s">
        <v>5840</v>
      </c>
      <c r="C4246" s="630" t="s">
        <v>5407</v>
      </c>
      <c r="D4246" s="1083" t="s">
        <v>43</v>
      </c>
      <c r="E4246" s="1084">
        <v>56.23</v>
      </c>
      <c r="F4246" s="1084">
        <v>6.67</v>
      </c>
      <c r="G4246" s="1085">
        <v>49.56</v>
      </c>
      <c r="H4246" s="632" t="s">
        <v>12257</v>
      </c>
      <c r="I4246" s="390">
        <v>43617</v>
      </c>
    </row>
    <row r="4247" spans="1:9">
      <c r="A4247" s="1082">
        <v>96872</v>
      </c>
      <c r="B4247" s="1083" t="s">
        <v>5841</v>
      </c>
      <c r="C4247" s="630" t="s">
        <v>5407</v>
      </c>
      <c r="D4247" s="1083" t="s">
        <v>43</v>
      </c>
      <c r="E4247" s="1084">
        <v>53.95</v>
      </c>
      <c r="F4247" s="1084">
        <v>10.77</v>
      </c>
      <c r="G4247" s="1085">
        <v>43.18</v>
      </c>
      <c r="H4247" s="632" t="s">
        <v>12257</v>
      </c>
      <c r="I4247" s="390">
        <v>43617</v>
      </c>
    </row>
    <row r="4248" spans="1:9">
      <c r="A4248" s="1082">
        <v>96873</v>
      </c>
      <c r="B4248" s="1083" t="s">
        <v>5842</v>
      </c>
      <c r="C4248" s="630" t="s">
        <v>5407</v>
      </c>
      <c r="D4248" s="1083" t="s">
        <v>43</v>
      </c>
      <c r="E4248" s="1084">
        <v>61.77</v>
      </c>
      <c r="F4248" s="1084">
        <v>10.77</v>
      </c>
      <c r="G4248" s="1085">
        <v>51</v>
      </c>
      <c r="H4248" s="632" t="s">
        <v>12257</v>
      </c>
      <c r="I4248" s="390">
        <v>43617</v>
      </c>
    </row>
    <row r="4249" spans="1:9">
      <c r="A4249" s="1082">
        <v>96874</v>
      </c>
      <c r="B4249" s="1083" t="s">
        <v>5843</v>
      </c>
      <c r="C4249" s="630" t="s">
        <v>5407</v>
      </c>
      <c r="D4249" s="1083" t="s">
        <v>43</v>
      </c>
      <c r="E4249" s="1084">
        <v>65.42</v>
      </c>
      <c r="F4249" s="1084">
        <v>14.09</v>
      </c>
      <c r="G4249" s="1085">
        <v>51.33</v>
      </c>
      <c r="H4249" s="632" t="s">
        <v>12257</v>
      </c>
      <c r="I4249" s="390">
        <v>43617</v>
      </c>
    </row>
    <row r="4250" spans="1:9">
      <c r="A4250" s="1082">
        <v>96875</v>
      </c>
      <c r="B4250" s="1083" t="s">
        <v>5844</v>
      </c>
      <c r="C4250" s="630" t="s">
        <v>5407</v>
      </c>
      <c r="D4250" s="1083" t="s">
        <v>43</v>
      </c>
      <c r="E4250" s="1084">
        <v>78.010000000000005</v>
      </c>
      <c r="F4250" s="1084">
        <v>14.09</v>
      </c>
      <c r="G4250" s="1085">
        <v>63.92</v>
      </c>
      <c r="H4250" s="632" t="s">
        <v>12257</v>
      </c>
      <c r="I4250" s="390">
        <v>43617</v>
      </c>
    </row>
    <row r="4251" spans="1:9">
      <c r="A4251" s="1082">
        <v>96876</v>
      </c>
      <c r="B4251" s="1083" t="s">
        <v>5845</v>
      </c>
      <c r="C4251" s="630" t="s">
        <v>5407</v>
      </c>
      <c r="D4251" s="1083" t="s">
        <v>43</v>
      </c>
      <c r="E4251" s="1084">
        <v>133.66999999999999</v>
      </c>
      <c r="F4251" s="1084">
        <v>8.23</v>
      </c>
      <c r="G4251" s="1085">
        <v>125.44</v>
      </c>
      <c r="H4251" s="632" t="s">
        <v>12257</v>
      </c>
      <c r="I4251" s="390">
        <v>43617</v>
      </c>
    </row>
    <row r="4252" spans="1:9">
      <c r="A4252" s="1082">
        <v>96877</v>
      </c>
      <c r="B4252" s="1083" t="s">
        <v>5846</v>
      </c>
      <c r="C4252" s="630" t="s">
        <v>5407</v>
      </c>
      <c r="D4252" s="1083" t="s">
        <v>43</v>
      </c>
      <c r="E4252" s="1084">
        <v>142.81</v>
      </c>
      <c r="F4252" s="1084">
        <v>8.23</v>
      </c>
      <c r="G4252" s="1085">
        <v>134.58000000000001</v>
      </c>
      <c r="H4252" s="632" t="s">
        <v>12257</v>
      </c>
      <c r="I4252" s="390">
        <v>43617</v>
      </c>
    </row>
    <row r="4253" spans="1:9">
      <c r="A4253" s="1082">
        <v>96878</v>
      </c>
      <c r="B4253" s="1083" t="s">
        <v>5847</v>
      </c>
      <c r="C4253" s="630" t="s">
        <v>5407</v>
      </c>
      <c r="D4253" s="1083" t="s">
        <v>43</v>
      </c>
      <c r="E4253" s="1084">
        <v>144.52000000000001</v>
      </c>
      <c r="F4253" s="1084">
        <v>8.23</v>
      </c>
      <c r="G4253" s="1085">
        <v>136.29</v>
      </c>
      <c r="H4253" s="632" t="s">
        <v>12257</v>
      </c>
      <c r="I4253" s="390">
        <v>43617</v>
      </c>
    </row>
    <row r="4254" spans="1:9">
      <c r="A4254" s="1082">
        <v>96879</v>
      </c>
      <c r="B4254" s="1083" t="s">
        <v>5848</v>
      </c>
      <c r="C4254" s="630" t="s">
        <v>5407</v>
      </c>
      <c r="D4254" s="1083" t="s">
        <v>43</v>
      </c>
      <c r="E4254" s="1084">
        <v>145.38</v>
      </c>
      <c r="F4254" s="1084">
        <v>10.77</v>
      </c>
      <c r="G4254" s="1085">
        <v>134.61000000000001</v>
      </c>
      <c r="H4254" s="632" t="s">
        <v>12257</v>
      </c>
      <c r="I4254" s="390">
        <v>43617</v>
      </c>
    </row>
    <row r="4255" spans="1:9">
      <c r="A4255" s="1082">
        <v>96880</v>
      </c>
      <c r="B4255" s="1083" t="s">
        <v>5849</v>
      </c>
      <c r="C4255" s="630" t="s">
        <v>5407</v>
      </c>
      <c r="D4255" s="1083" t="s">
        <v>43</v>
      </c>
      <c r="E4255" s="1084">
        <v>165.84</v>
      </c>
      <c r="F4255" s="1084">
        <v>10.77</v>
      </c>
      <c r="G4255" s="1085">
        <v>155.07</v>
      </c>
      <c r="H4255" s="632" t="s">
        <v>12257</v>
      </c>
      <c r="I4255" s="390">
        <v>43617</v>
      </c>
    </row>
    <row r="4256" spans="1:9">
      <c r="A4256" s="1082">
        <v>96881</v>
      </c>
      <c r="B4256" s="1083" t="s">
        <v>5850</v>
      </c>
      <c r="C4256" s="630" t="s">
        <v>5407</v>
      </c>
      <c r="D4256" s="1083" t="s">
        <v>43</v>
      </c>
      <c r="E4256" s="1084">
        <v>175.11</v>
      </c>
      <c r="F4256" s="1084">
        <v>10.77</v>
      </c>
      <c r="G4256" s="1085">
        <v>164.34</v>
      </c>
      <c r="H4256" s="632" t="s">
        <v>12257</v>
      </c>
      <c r="I4256" s="390">
        <v>43617</v>
      </c>
    </row>
    <row r="4257" spans="1:9">
      <c r="A4257" s="1082">
        <v>97425</v>
      </c>
      <c r="B4257" s="1083" t="s">
        <v>6971</v>
      </c>
      <c r="C4257" s="630" t="s">
        <v>5407</v>
      </c>
      <c r="D4257" s="1083" t="s">
        <v>43</v>
      </c>
      <c r="E4257" s="1084">
        <v>17.170000000000002</v>
      </c>
      <c r="F4257" s="1084">
        <v>6.07</v>
      </c>
      <c r="G4257" s="1085">
        <v>11.1</v>
      </c>
      <c r="H4257" s="632" t="s">
        <v>12257</v>
      </c>
      <c r="I4257" s="390">
        <v>43617</v>
      </c>
    </row>
    <row r="4258" spans="1:9">
      <c r="A4258" s="1082">
        <v>97426</v>
      </c>
      <c r="B4258" s="1083" t="s">
        <v>6972</v>
      </c>
      <c r="C4258" s="630" t="s">
        <v>5407</v>
      </c>
      <c r="D4258" s="1083" t="s">
        <v>43</v>
      </c>
      <c r="E4258" s="1084">
        <v>20.27</v>
      </c>
      <c r="F4258" s="1084">
        <v>6.07</v>
      </c>
      <c r="G4258" s="1085">
        <v>14.2</v>
      </c>
      <c r="H4258" s="632" t="s">
        <v>12257</v>
      </c>
      <c r="I4258" s="390">
        <v>43617</v>
      </c>
    </row>
    <row r="4259" spans="1:9">
      <c r="A4259" s="1082">
        <v>97427</v>
      </c>
      <c r="B4259" s="1083" t="s">
        <v>6973</v>
      </c>
      <c r="C4259" s="630" t="s">
        <v>5407</v>
      </c>
      <c r="D4259" s="1083" t="s">
        <v>43</v>
      </c>
      <c r="E4259" s="1084">
        <v>22.6</v>
      </c>
      <c r="F4259" s="1084">
        <v>6.07</v>
      </c>
      <c r="G4259" s="1085">
        <v>16.53</v>
      </c>
      <c r="H4259" s="632" t="s">
        <v>12257</v>
      </c>
      <c r="I4259" s="390">
        <v>43617</v>
      </c>
    </row>
    <row r="4260" spans="1:9">
      <c r="A4260" s="1082">
        <v>97428</v>
      </c>
      <c r="B4260" s="1083" t="s">
        <v>6974</v>
      </c>
      <c r="C4260" s="630" t="s">
        <v>5407</v>
      </c>
      <c r="D4260" s="1083" t="s">
        <v>43</v>
      </c>
      <c r="E4260" s="1084">
        <v>28.03</v>
      </c>
      <c r="F4260" s="1084">
        <v>6.06</v>
      </c>
      <c r="G4260" s="1085">
        <v>21.97</v>
      </c>
      <c r="H4260" s="632" t="s">
        <v>12257</v>
      </c>
      <c r="I4260" s="390">
        <v>43617</v>
      </c>
    </row>
    <row r="4261" spans="1:9">
      <c r="A4261" s="1082">
        <v>97429</v>
      </c>
      <c r="B4261" s="1083" t="s">
        <v>6975</v>
      </c>
      <c r="C4261" s="630" t="s">
        <v>5407</v>
      </c>
      <c r="D4261" s="1083" t="s">
        <v>43</v>
      </c>
      <c r="E4261" s="1084">
        <v>33.03</v>
      </c>
      <c r="F4261" s="1084">
        <v>6.06</v>
      </c>
      <c r="G4261" s="1085">
        <v>26.97</v>
      </c>
      <c r="H4261" s="632" t="s">
        <v>12257</v>
      </c>
      <c r="I4261" s="390">
        <v>43617</v>
      </c>
    </row>
    <row r="4262" spans="1:9">
      <c r="A4262" s="1082">
        <v>97430</v>
      </c>
      <c r="B4262" s="1083" t="s">
        <v>7357</v>
      </c>
      <c r="C4262" s="630" t="s">
        <v>5407</v>
      </c>
      <c r="D4262" s="1083" t="s">
        <v>43</v>
      </c>
      <c r="E4262" s="1084">
        <v>25.35</v>
      </c>
      <c r="F4262" s="1084">
        <v>8.2899999999999991</v>
      </c>
      <c r="G4262" s="1085">
        <v>17.059999999999999</v>
      </c>
      <c r="H4262" s="632" t="s">
        <v>12257</v>
      </c>
      <c r="I4262" s="390">
        <v>43617</v>
      </c>
    </row>
    <row r="4263" spans="1:9">
      <c r="A4263" s="1082">
        <v>97431</v>
      </c>
      <c r="B4263" s="1083" t="s">
        <v>7358</v>
      </c>
      <c r="C4263" s="630" t="s">
        <v>5407</v>
      </c>
      <c r="D4263" s="1083" t="s">
        <v>43</v>
      </c>
      <c r="E4263" s="1084">
        <v>28.33</v>
      </c>
      <c r="F4263" s="1084">
        <v>9.58</v>
      </c>
      <c r="G4263" s="1085">
        <v>18.75</v>
      </c>
      <c r="H4263" s="632" t="s">
        <v>12257</v>
      </c>
      <c r="I4263" s="390">
        <v>43617</v>
      </c>
    </row>
    <row r="4264" spans="1:9">
      <c r="A4264" s="1082">
        <v>97432</v>
      </c>
      <c r="B4264" s="1083" t="s">
        <v>7359</v>
      </c>
      <c r="C4264" s="630" t="s">
        <v>5407</v>
      </c>
      <c r="D4264" s="1083" t="s">
        <v>43</v>
      </c>
      <c r="E4264" s="1084">
        <v>32.01</v>
      </c>
      <c r="F4264" s="1084">
        <v>10.83</v>
      </c>
      <c r="G4264" s="1085">
        <v>21.18</v>
      </c>
      <c r="H4264" s="632" t="s">
        <v>12257</v>
      </c>
      <c r="I4264" s="390">
        <v>43617</v>
      </c>
    </row>
    <row r="4265" spans="1:9">
      <c r="A4265" s="1082">
        <v>97433</v>
      </c>
      <c r="B4265" s="1083" t="s">
        <v>7360</v>
      </c>
      <c r="C4265" s="630" t="s">
        <v>5407</v>
      </c>
      <c r="D4265" s="1083" t="s">
        <v>43</v>
      </c>
      <c r="E4265" s="1084">
        <v>56.79</v>
      </c>
      <c r="F4265" s="1084">
        <v>12.45</v>
      </c>
      <c r="G4265" s="1085">
        <v>44.34</v>
      </c>
      <c r="H4265" s="632" t="s">
        <v>12257</v>
      </c>
      <c r="I4265" s="390">
        <v>43617</v>
      </c>
    </row>
    <row r="4266" spans="1:9">
      <c r="A4266" s="1082">
        <v>97434</v>
      </c>
      <c r="B4266" s="1083" t="s">
        <v>7361</v>
      </c>
      <c r="C4266" s="630" t="s">
        <v>5407</v>
      </c>
      <c r="D4266" s="1083" t="s">
        <v>43</v>
      </c>
      <c r="E4266" s="1084">
        <v>57.81</v>
      </c>
      <c r="F4266" s="1084">
        <v>12.45</v>
      </c>
      <c r="G4266" s="1085">
        <v>45.36</v>
      </c>
      <c r="H4266" s="632" t="s">
        <v>12257</v>
      </c>
      <c r="I4266" s="390">
        <v>43617</v>
      </c>
    </row>
    <row r="4267" spans="1:9">
      <c r="A4267" s="1082">
        <v>97435</v>
      </c>
      <c r="B4267" s="1083" t="s">
        <v>7362</v>
      </c>
      <c r="C4267" s="630" t="s">
        <v>5407</v>
      </c>
      <c r="D4267" s="1083" t="s">
        <v>43</v>
      </c>
      <c r="E4267" s="1084">
        <v>66.400000000000006</v>
      </c>
      <c r="F4267" s="1084">
        <v>14.35</v>
      </c>
      <c r="G4267" s="1085">
        <v>52.05</v>
      </c>
      <c r="H4267" s="632" t="s">
        <v>12257</v>
      </c>
      <c r="I4267" s="390">
        <v>43617</v>
      </c>
    </row>
    <row r="4268" spans="1:9">
      <c r="A4268" s="1082">
        <v>97436</v>
      </c>
      <c r="B4268" s="1083" t="s">
        <v>7363</v>
      </c>
      <c r="C4268" s="630" t="s">
        <v>5407</v>
      </c>
      <c r="D4268" s="1083" t="s">
        <v>43</v>
      </c>
      <c r="E4268" s="1084">
        <v>68.37</v>
      </c>
      <c r="F4268" s="1084">
        <v>14.35</v>
      </c>
      <c r="G4268" s="1085">
        <v>54.02</v>
      </c>
      <c r="H4268" s="632" t="s">
        <v>12257</v>
      </c>
      <c r="I4268" s="390">
        <v>43617</v>
      </c>
    </row>
    <row r="4269" spans="1:9">
      <c r="A4269" s="1082">
        <v>97437</v>
      </c>
      <c r="B4269" s="1083" t="s">
        <v>7364</v>
      </c>
      <c r="C4269" s="630" t="s">
        <v>5407</v>
      </c>
      <c r="D4269" s="1083" t="s">
        <v>43</v>
      </c>
      <c r="E4269" s="1084">
        <v>75.989999999999995</v>
      </c>
      <c r="F4269" s="1084">
        <v>16.260000000000002</v>
      </c>
      <c r="G4269" s="1085">
        <v>59.73</v>
      </c>
      <c r="H4269" s="632" t="s">
        <v>12257</v>
      </c>
      <c r="I4269" s="390">
        <v>43617</v>
      </c>
    </row>
    <row r="4270" spans="1:9">
      <c r="A4270" s="1082">
        <v>97438</v>
      </c>
      <c r="B4270" s="1083" t="s">
        <v>7365</v>
      </c>
      <c r="C4270" s="630" t="s">
        <v>5407</v>
      </c>
      <c r="D4270" s="1083" t="s">
        <v>43</v>
      </c>
      <c r="E4270" s="1084">
        <v>78.099999999999994</v>
      </c>
      <c r="F4270" s="1084">
        <v>16.260000000000002</v>
      </c>
      <c r="G4270" s="1085">
        <v>61.84</v>
      </c>
      <c r="H4270" s="632" t="s">
        <v>12257</v>
      </c>
      <c r="I4270" s="390">
        <v>43617</v>
      </c>
    </row>
    <row r="4271" spans="1:9">
      <c r="A4271" s="1082">
        <v>97439</v>
      </c>
      <c r="B4271" s="1083" t="s">
        <v>7366</v>
      </c>
      <c r="C4271" s="630" t="s">
        <v>5407</v>
      </c>
      <c r="D4271" s="1083" t="s">
        <v>43</v>
      </c>
      <c r="E4271" s="1084">
        <v>85.55</v>
      </c>
      <c r="F4271" s="1084">
        <v>16.600000000000001</v>
      </c>
      <c r="G4271" s="1085">
        <v>68.95</v>
      </c>
      <c r="H4271" s="632" t="s">
        <v>12257</v>
      </c>
      <c r="I4271" s="390">
        <v>43617</v>
      </c>
    </row>
    <row r="4272" spans="1:9">
      <c r="A4272" s="1082">
        <v>97440</v>
      </c>
      <c r="B4272" s="1083" t="s">
        <v>7367</v>
      </c>
      <c r="C4272" s="630" t="s">
        <v>5407</v>
      </c>
      <c r="D4272" s="1083" t="s">
        <v>43</v>
      </c>
      <c r="E4272" s="1084">
        <v>102.45</v>
      </c>
      <c r="F4272" s="1084">
        <v>19.13</v>
      </c>
      <c r="G4272" s="1085">
        <v>83.32</v>
      </c>
      <c r="H4272" s="632" t="s">
        <v>12257</v>
      </c>
      <c r="I4272" s="390">
        <v>43617</v>
      </c>
    </row>
    <row r="4273" spans="1:9">
      <c r="A4273" s="1082">
        <v>97442</v>
      </c>
      <c r="B4273" s="1083" t="s">
        <v>7368</v>
      </c>
      <c r="C4273" s="630" t="s">
        <v>5407</v>
      </c>
      <c r="D4273" s="1083" t="s">
        <v>43</v>
      </c>
      <c r="E4273" s="1084">
        <v>113.18</v>
      </c>
      <c r="F4273" s="1084">
        <v>21.66</v>
      </c>
      <c r="G4273" s="1085">
        <v>91.52</v>
      </c>
      <c r="H4273" s="632" t="s">
        <v>12257</v>
      </c>
      <c r="I4273" s="390">
        <v>43617</v>
      </c>
    </row>
    <row r="4274" spans="1:9">
      <c r="A4274" s="1082">
        <v>97443</v>
      </c>
      <c r="B4274" s="1083" t="s">
        <v>7369</v>
      </c>
      <c r="C4274" s="630" t="s">
        <v>5407</v>
      </c>
      <c r="D4274" s="1083" t="s">
        <v>43</v>
      </c>
      <c r="E4274" s="1084">
        <v>61.12</v>
      </c>
      <c r="F4274" s="1084">
        <v>18.29</v>
      </c>
      <c r="G4274" s="1085">
        <v>42.83</v>
      </c>
      <c r="H4274" s="632" t="s">
        <v>12257</v>
      </c>
      <c r="I4274" s="390">
        <v>43617</v>
      </c>
    </row>
    <row r="4275" spans="1:9">
      <c r="A4275" s="1082">
        <v>97444</v>
      </c>
      <c r="B4275" s="1083" t="s">
        <v>7370</v>
      </c>
      <c r="C4275" s="630" t="s">
        <v>5407</v>
      </c>
      <c r="D4275" s="1083" t="s">
        <v>43</v>
      </c>
      <c r="E4275" s="1084">
        <v>70.930000000000007</v>
      </c>
      <c r="F4275" s="1084">
        <v>18.29</v>
      </c>
      <c r="G4275" s="1085">
        <v>52.64</v>
      </c>
      <c r="H4275" s="632" t="s">
        <v>12257</v>
      </c>
      <c r="I4275" s="390">
        <v>43617</v>
      </c>
    </row>
    <row r="4276" spans="1:9">
      <c r="A4276" s="1082">
        <v>97446</v>
      </c>
      <c r="B4276" s="1083" t="s">
        <v>7371</v>
      </c>
      <c r="C4276" s="630" t="s">
        <v>5407</v>
      </c>
      <c r="D4276" s="1083" t="s">
        <v>43</v>
      </c>
      <c r="E4276" s="1084">
        <v>119.02</v>
      </c>
      <c r="F4276" s="1084">
        <v>20.23</v>
      </c>
      <c r="G4276" s="1085">
        <v>98.79</v>
      </c>
      <c r="H4276" s="632" t="s">
        <v>12257</v>
      </c>
      <c r="I4276" s="390">
        <v>43617</v>
      </c>
    </row>
    <row r="4277" spans="1:9">
      <c r="A4277" s="1082">
        <v>97447</v>
      </c>
      <c r="B4277" s="1083" t="s">
        <v>7372</v>
      </c>
      <c r="C4277" s="630" t="s">
        <v>5407</v>
      </c>
      <c r="D4277" s="1083" t="s">
        <v>43</v>
      </c>
      <c r="E4277" s="1084">
        <v>119.02</v>
      </c>
      <c r="F4277" s="1084">
        <v>20.23</v>
      </c>
      <c r="G4277" s="1085">
        <v>98.79</v>
      </c>
      <c r="H4277" s="632" t="s">
        <v>12257</v>
      </c>
      <c r="I4277" s="390">
        <v>43617</v>
      </c>
    </row>
    <row r="4278" spans="1:9">
      <c r="A4278" s="1082">
        <v>97449</v>
      </c>
      <c r="B4278" s="1083" t="s">
        <v>7373</v>
      </c>
      <c r="C4278" s="630" t="s">
        <v>5407</v>
      </c>
      <c r="D4278" s="1083" t="s">
        <v>43</v>
      </c>
      <c r="E4278" s="1084">
        <v>126.9</v>
      </c>
      <c r="F4278" s="1084">
        <v>22.19</v>
      </c>
      <c r="G4278" s="1085">
        <v>104.71</v>
      </c>
      <c r="H4278" s="632" t="s">
        <v>12257</v>
      </c>
      <c r="I4278" s="390">
        <v>43617</v>
      </c>
    </row>
    <row r="4279" spans="1:9">
      <c r="A4279" s="1082">
        <v>97450</v>
      </c>
      <c r="B4279" s="1083" t="s">
        <v>7374</v>
      </c>
      <c r="C4279" s="630" t="s">
        <v>5407</v>
      </c>
      <c r="D4279" s="1083" t="s">
        <v>43</v>
      </c>
      <c r="E4279" s="1084">
        <v>153.6</v>
      </c>
      <c r="F4279" s="1084">
        <v>22.19</v>
      </c>
      <c r="G4279" s="1085">
        <v>131.41</v>
      </c>
      <c r="H4279" s="632" t="s">
        <v>12257</v>
      </c>
      <c r="I4279" s="390">
        <v>43617</v>
      </c>
    </row>
    <row r="4280" spans="1:9">
      <c r="A4280" s="1082">
        <v>97452</v>
      </c>
      <c r="B4280" s="1083" t="s">
        <v>7375</v>
      </c>
      <c r="C4280" s="630" t="s">
        <v>5407</v>
      </c>
      <c r="D4280" s="1083" t="s">
        <v>43</v>
      </c>
      <c r="E4280" s="1084">
        <v>99.8</v>
      </c>
      <c r="F4280" s="1084">
        <v>27.44</v>
      </c>
      <c r="G4280" s="1085">
        <v>72.36</v>
      </c>
      <c r="H4280" s="632" t="s">
        <v>12257</v>
      </c>
      <c r="I4280" s="390">
        <v>43617</v>
      </c>
    </row>
    <row r="4281" spans="1:9">
      <c r="A4281" s="1082">
        <v>97453</v>
      </c>
      <c r="B4281" s="1083" t="s">
        <v>7376</v>
      </c>
      <c r="C4281" s="630" t="s">
        <v>5407</v>
      </c>
      <c r="D4281" s="1083" t="s">
        <v>43</v>
      </c>
      <c r="E4281" s="1084">
        <v>105.4</v>
      </c>
      <c r="F4281" s="1084">
        <v>27.44</v>
      </c>
      <c r="G4281" s="1085">
        <v>77.959999999999994</v>
      </c>
      <c r="H4281" s="632" t="s">
        <v>12257</v>
      </c>
      <c r="I4281" s="390">
        <v>43617</v>
      </c>
    </row>
    <row r="4282" spans="1:9">
      <c r="A4282" s="1082">
        <v>97454</v>
      </c>
      <c r="B4282" s="1083" t="s">
        <v>7377</v>
      </c>
      <c r="C4282" s="630" t="s">
        <v>5407</v>
      </c>
      <c r="D4282" s="1083" t="s">
        <v>43</v>
      </c>
      <c r="E4282" s="1084">
        <v>164.54</v>
      </c>
      <c r="F4282" s="1084">
        <v>30.37</v>
      </c>
      <c r="G4282" s="1085">
        <v>134.16999999999999</v>
      </c>
      <c r="H4282" s="632" t="s">
        <v>12257</v>
      </c>
      <c r="I4282" s="390">
        <v>43617</v>
      </c>
    </row>
    <row r="4283" spans="1:9">
      <c r="A4283" s="1082">
        <v>97455</v>
      </c>
      <c r="B4283" s="1083" t="s">
        <v>7378</v>
      </c>
      <c r="C4283" s="630" t="s">
        <v>5407</v>
      </c>
      <c r="D4283" s="1083" t="s">
        <v>43</v>
      </c>
      <c r="E4283" s="1084">
        <v>173.5</v>
      </c>
      <c r="F4283" s="1084">
        <v>30.37</v>
      </c>
      <c r="G4283" s="1085">
        <v>143.13</v>
      </c>
      <c r="H4283" s="632" t="s">
        <v>12257</v>
      </c>
      <c r="I4283" s="390">
        <v>43617</v>
      </c>
    </row>
    <row r="4284" spans="1:9">
      <c r="A4284" s="1082">
        <v>97456</v>
      </c>
      <c r="B4284" s="1083" t="s">
        <v>7379</v>
      </c>
      <c r="C4284" s="630" t="s">
        <v>5407</v>
      </c>
      <c r="D4284" s="1083" t="s">
        <v>43</v>
      </c>
      <c r="E4284" s="1084">
        <v>361.4</v>
      </c>
      <c r="F4284" s="1084">
        <v>33.299999999999997</v>
      </c>
      <c r="G4284" s="1085">
        <v>328.1</v>
      </c>
      <c r="H4284" s="632" t="s">
        <v>12257</v>
      </c>
      <c r="I4284" s="390">
        <v>43617</v>
      </c>
    </row>
    <row r="4285" spans="1:9">
      <c r="A4285" s="1082">
        <v>97457</v>
      </c>
      <c r="B4285" s="1083" t="s">
        <v>7380</v>
      </c>
      <c r="C4285" s="630" t="s">
        <v>5407</v>
      </c>
      <c r="D4285" s="1083" t="s">
        <v>43</v>
      </c>
      <c r="E4285" s="1084">
        <v>321.23</v>
      </c>
      <c r="F4285" s="1084">
        <v>33.299999999999997</v>
      </c>
      <c r="G4285" s="1085">
        <v>287.93</v>
      </c>
      <c r="H4285" s="632" t="s">
        <v>12257</v>
      </c>
      <c r="I4285" s="390">
        <v>43617</v>
      </c>
    </row>
    <row r="4286" spans="1:9">
      <c r="A4286" s="1082">
        <v>97458</v>
      </c>
      <c r="B4286" s="1083" t="s">
        <v>7381</v>
      </c>
      <c r="C4286" s="630" t="s">
        <v>5407</v>
      </c>
      <c r="D4286" s="1083" t="s">
        <v>43</v>
      </c>
      <c r="E4286" s="1084">
        <v>155.54</v>
      </c>
      <c r="F4286" s="1084">
        <v>36.61</v>
      </c>
      <c r="G4286" s="1085">
        <v>118.93</v>
      </c>
      <c r="H4286" s="632" t="s">
        <v>12257</v>
      </c>
      <c r="I4286" s="390">
        <v>43617</v>
      </c>
    </row>
    <row r="4287" spans="1:9">
      <c r="A4287" s="1082">
        <v>97459</v>
      </c>
      <c r="B4287" s="1083" t="s">
        <v>7382</v>
      </c>
      <c r="C4287" s="630" t="s">
        <v>5407</v>
      </c>
      <c r="D4287" s="1083" t="s">
        <v>43</v>
      </c>
      <c r="E4287" s="1084">
        <v>259.56</v>
      </c>
      <c r="F4287" s="1084">
        <v>40.51</v>
      </c>
      <c r="G4287" s="1085">
        <v>219.05</v>
      </c>
      <c r="H4287" s="632" t="s">
        <v>12257</v>
      </c>
      <c r="I4287" s="390">
        <v>43617</v>
      </c>
    </row>
    <row r="4288" spans="1:9">
      <c r="A4288" s="1082">
        <v>97460</v>
      </c>
      <c r="B4288" s="1083" t="s">
        <v>7383</v>
      </c>
      <c r="C4288" s="630" t="s">
        <v>5407</v>
      </c>
      <c r="D4288" s="1083" t="s">
        <v>43</v>
      </c>
      <c r="E4288" s="1084">
        <v>393.2</v>
      </c>
      <c r="F4288" s="1084">
        <v>44.41</v>
      </c>
      <c r="G4288" s="1085">
        <v>348.79</v>
      </c>
      <c r="H4288" s="632" t="s">
        <v>12257</v>
      </c>
      <c r="I4288" s="390">
        <v>43617</v>
      </c>
    </row>
    <row r="4289" spans="1:9">
      <c r="A4289" s="1082">
        <v>97461</v>
      </c>
      <c r="B4289" s="1083" t="s">
        <v>7384</v>
      </c>
      <c r="C4289" s="630" t="s">
        <v>5407</v>
      </c>
      <c r="D4289" s="1083" t="s">
        <v>43</v>
      </c>
      <c r="E4289" s="1084">
        <v>19.11</v>
      </c>
      <c r="F4289" s="1084">
        <v>5.37</v>
      </c>
      <c r="G4289" s="1085">
        <v>13.74</v>
      </c>
      <c r="H4289" s="632" t="s">
        <v>12257</v>
      </c>
      <c r="I4289" s="390">
        <v>43617</v>
      </c>
    </row>
    <row r="4290" spans="1:9">
      <c r="A4290" s="1082">
        <v>97462</v>
      </c>
      <c r="B4290" s="1083" t="s">
        <v>7385</v>
      </c>
      <c r="C4290" s="630" t="s">
        <v>5407</v>
      </c>
      <c r="D4290" s="1083" t="s">
        <v>43</v>
      </c>
      <c r="E4290" s="1084">
        <v>16.23</v>
      </c>
      <c r="F4290" s="1084">
        <v>5.37</v>
      </c>
      <c r="G4290" s="1085">
        <v>10.86</v>
      </c>
      <c r="H4290" s="632" t="s">
        <v>12257</v>
      </c>
      <c r="I4290" s="390">
        <v>43617</v>
      </c>
    </row>
    <row r="4291" spans="1:9">
      <c r="A4291" s="1082">
        <v>97464</v>
      </c>
      <c r="B4291" s="1083" t="s">
        <v>7386</v>
      </c>
      <c r="C4291" s="630" t="s">
        <v>5407</v>
      </c>
      <c r="D4291" s="1083" t="s">
        <v>43</v>
      </c>
      <c r="E4291" s="1084">
        <v>27.25</v>
      </c>
      <c r="F4291" s="1084">
        <v>6.88</v>
      </c>
      <c r="G4291" s="1085">
        <v>20.37</v>
      </c>
      <c r="H4291" s="632" t="s">
        <v>12257</v>
      </c>
      <c r="I4291" s="390">
        <v>43617</v>
      </c>
    </row>
    <row r="4292" spans="1:9">
      <c r="A4292" s="1082">
        <v>97465</v>
      </c>
      <c r="B4292" s="1083" t="s">
        <v>7387</v>
      </c>
      <c r="C4292" s="630" t="s">
        <v>5407</v>
      </c>
      <c r="D4292" s="1083" t="s">
        <v>43</v>
      </c>
      <c r="E4292" s="1084">
        <v>32.1</v>
      </c>
      <c r="F4292" s="1084">
        <v>6.88</v>
      </c>
      <c r="G4292" s="1085">
        <v>25.22</v>
      </c>
      <c r="H4292" s="632" t="s">
        <v>12257</v>
      </c>
      <c r="I4292" s="390">
        <v>43617</v>
      </c>
    </row>
    <row r="4293" spans="1:9">
      <c r="A4293" s="1082">
        <v>97467</v>
      </c>
      <c r="B4293" s="1083" t="s">
        <v>7388</v>
      </c>
      <c r="C4293" s="630" t="s">
        <v>5407</v>
      </c>
      <c r="D4293" s="1083" t="s">
        <v>43</v>
      </c>
      <c r="E4293" s="1084">
        <v>34.54</v>
      </c>
      <c r="F4293" s="1084">
        <v>8.59</v>
      </c>
      <c r="G4293" s="1085">
        <v>25.95</v>
      </c>
      <c r="H4293" s="632" t="s">
        <v>12257</v>
      </c>
      <c r="I4293" s="390">
        <v>43617</v>
      </c>
    </row>
    <row r="4294" spans="1:9">
      <c r="A4294" s="1082">
        <v>97468</v>
      </c>
      <c r="B4294" s="1083" t="s">
        <v>7389</v>
      </c>
      <c r="C4294" s="630" t="s">
        <v>5407</v>
      </c>
      <c r="D4294" s="1083" t="s">
        <v>43</v>
      </c>
      <c r="E4294" s="1084">
        <v>40.75</v>
      </c>
      <c r="F4294" s="1084">
        <v>8.59</v>
      </c>
      <c r="G4294" s="1085">
        <v>32.159999999999997</v>
      </c>
      <c r="H4294" s="632" t="s">
        <v>12257</v>
      </c>
      <c r="I4294" s="390">
        <v>43617</v>
      </c>
    </row>
    <row r="4295" spans="1:9">
      <c r="A4295" s="1082">
        <v>97470</v>
      </c>
      <c r="B4295" s="1083" t="s">
        <v>7390</v>
      </c>
      <c r="C4295" s="630" t="s">
        <v>5407</v>
      </c>
      <c r="D4295" s="1083" t="s">
        <v>43</v>
      </c>
      <c r="E4295" s="1084">
        <v>50.38</v>
      </c>
      <c r="F4295" s="1084">
        <v>10.73</v>
      </c>
      <c r="G4295" s="1085">
        <v>39.65</v>
      </c>
      <c r="H4295" s="632" t="s">
        <v>12257</v>
      </c>
      <c r="I4295" s="390">
        <v>43617</v>
      </c>
    </row>
    <row r="4296" spans="1:9">
      <c r="A4296" s="1082">
        <v>97471</v>
      </c>
      <c r="B4296" s="1083" t="s">
        <v>7391</v>
      </c>
      <c r="C4296" s="630" t="s">
        <v>5407</v>
      </c>
      <c r="D4296" s="1083" t="s">
        <v>43</v>
      </c>
      <c r="E4296" s="1084">
        <v>60.19</v>
      </c>
      <c r="F4296" s="1084">
        <v>10.73</v>
      </c>
      <c r="G4296" s="1085">
        <v>49.46</v>
      </c>
      <c r="H4296" s="632" t="s">
        <v>12257</v>
      </c>
      <c r="I4296" s="390">
        <v>43617</v>
      </c>
    </row>
    <row r="4297" spans="1:9">
      <c r="A4297" s="1082">
        <v>97474</v>
      </c>
      <c r="B4297" s="1083" t="s">
        <v>7392</v>
      </c>
      <c r="C4297" s="630" t="s">
        <v>5407</v>
      </c>
      <c r="D4297" s="1083" t="s">
        <v>43</v>
      </c>
      <c r="E4297" s="1084">
        <v>90.28</v>
      </c>
      <c r="F4297" s="1084">
        <v>13.96</v>
      </c>
      <c r="G4297" s="1085">
        <v>76.319999999999993</v>
      </c>
      <c r="H4297" s="632" t="s">
        <v>12257</v>
      </c>
      <c r="I4297" s="390">
        <v>43617</v>
      </c>
    </row>
    <row r="4298" spans="1:9">
      <c r="A4298" s="1082">
        <v>97475</v>
      </c>
      <c r="B4298" s="1083" t="s">
        <v>7393</v>
      </c>
      <c r="C4298" s="630" t="s">
        <v>5407</v>
      </c>
      <c r="D4298" s="1083" t="s">
        <v>43</v>
      </c>
      <c r="E4298" s="1084">
        <v>110.1</v>
      </c>
      <c r="F4298" s="1084">
        <v>13.96</v>
      </c>
      <c r="G4298" s="1085">
        <v>96.14</v>
      </c>
      <c r="H4298" s="632" t="s">
        <v>12257</v>
      </c>
      <c r="I4298" s="390">
        <v>43617</v>
      </c>
    </row>
    <row r="4299" spans="1:9">
      <c r="A4299" s="1082">
        <v>97477</v>
      </c>
      <c r="B4299" s="1083" t="s">
        <v>7394</v>
      </c>
      <c r="C4299" s="630" t="s">
        <v>5407</v>
      </c>
      <c r="D4299" s="1083" t="s">
        <v>43</v>
      </c>
      <c r="E4299" s="1084">
        <v>119.82</v>
      </c>
      <c r="F4299" s="1084">
        <v>17.22</v>
      </c>
      <c r="G4299" s="1085">
        <v>102.6</v>
      </c>
      <c r="H4299" s="632" t="s">
        <v>12257</v>
      </c>
      <c r="I4299" s="390">
        <v>43617</v>
      </c>
    </row>
    <row r="4300" spans="1:9">
      <c r="A4300" s="1082">
        <v>97478</v>
      </c>
      <c r="B4300" s="1083" t="s">
        <v>7395</v>
      </c>
      <c r="C4300" s="630" t="s">
        <v>5407</v>
      </c>
      <c r="D4300" s="1083" t="s">
        <v>43</v>
      </c>
      <c r="E4300" s="1084">
        <v>146.52000000000001</v>
      </c>
      <c r="F4300" s="1084">
        <v>17.22</v>
      </c>
      <c r="G4300" s="1085">
        <v>129.30000000000001</v>
      </c>
      <c r="H4300" s="632" t="s">
        <v>12257</v>
      </c>
      <c r="I4300" s="390">
        <v>43617</v>
      </c>
    </row>
    <row r="4301" spans="1:9">
      <c r="A4301" s="1082">
        <v>97479</v>
      </c>
      <c r="B4301" s="1083" t="s">
        <v>7396</v>
      </c>
      <c r="C4301" s="630" t="s">
        <v>5407</v>
      </c>
      <c r="D4301" s="1083" t="s">
        <v>43</v>
      </c>
      <c r="E4301" s="1084">
        <v>30.66</v>
      </c>
      <c r="F4301" s="1084">
        <v>8.06</v>
      </c>
      <c r="G4301" s="1085">
        <v>22.6</v>
      </c>
      <c r="H4301" s="632" t="s">
        <v>12257</v>
      </c>
      <c r="I4301" s="390">
        <v>43617</v>
      </c>
    </row>
    <row r="4302" spans="1:9">
      <c r="A4302" s="1082">
        <v>97480</v>
      </c>
      <c r="B4302" s="1083" t="s">
        <v>7397</v>
      </c>
      <c r="C4302" s="630" t="s">
        <v>5407</v>
      </c>
      <c r="D4302" s="1083" t="s">
        <v>43</v>
      </c>
      <c r="E4302" s="1084">
        <v>30.66</v>
      </c>
      <c r="F4302" s="1084">
        <v>8.06</v>
      </c>
      <c r="G4302" s="1085">
        <v>22.6</v>
      </c>
      <c r="H4302" s="632" t="s">
        <v>12257</v>
      </c>
      <c r="I4302" s="390">
        <v>43617</v>
      </c>
    </row>
    <row r="4303" spans="1:9">
      <c r="A4303" s="1082">
        <v>97481</v>
      </c>
      <c r="B4303" s="1083" t="s">
        <v>7398</v>
      </c>
      <c r="C4303" s="630" t="s">
        <v>5407</v>
      </c>
      <c r="D4303" s="1083" t="s">
        <v>43</v>
      </c>
      <c r="E4303" s="1084">
        <v>44</v>
      </c>
      <c r="F4303" s="1084">
        <v>10.32</v>
      </c>
      <c r="G4303" s="1085">
        <v>33.68</v>
      </c>
      <c r="H4303" s="632" t="s">
        <v>12257</v>
      </c>
      <c r="I4303" s="390">
        <v>43617</v>
      </c>
    </row>
    <row r="4304" spans="1:9">
      <c r="A4304" s="1082">
        <v>97482</v>
      </c>
      <c r="B4304" s="1083" t="s">
        <v>7399</v>
      </c>
      <c r="C4304" s="630" t="s">
        <v>5407</v>
      </c>
      <c r="D4304" s="1083" t="s">
        <v>43</v>
      </c>
      <c r="E4304" s="1084">
        <v>44</v>
      </c>
      <c r="F4304" s="1084">
        <v>10.32</v>
      </c>
      <c r="G4304" s="1085">
        <v>33.68</v>
      </c>
      <c r="H4304" s="632" t="s">
        <v>12257</v>
      </c>
      <c r="I4304" s="390">
        <v>43617</v>
      </c>
    </row>
    <row r="4305" spans="1:9">
      <c r="A4305" s="1082">
        <v>97483</v>
      </c>
      <c r="B4305" s="1083" t="s">
        <v>7400</v>
      </c>
      <c r="C4305" s="630" t="s">
        <v>5407</v>
      </c>
      <c r="D4305" s="1083" t="s">
        <v>43</v>
      </c>
      <c r="E4305" s="1084">
        <v>61.11</v>
      </c>
      <c r="F4305" s="1084">
        <v>12.87</v>
      </c>
      <c r="G4305" s="1085">
        <v>48.24</v>
      </c>
      <c r="H4305" s="632" t="s">
        <v>12257</v>
      </c>
      <c r="I4305" s="390">
        <v>43617</v>
      </c>
    </row>
    <row r="4306" spans="1:9">
      <c r="A4306" s="1082">
        <v>97484</v>
      </c>
      <c r="B4306" s="1083" t="s">
        <v>7401</v>
      </c>
      <c r="C4306" s="630" t="s">
        <v>5407</v>
      </c>
      <c r="D4306" s="1083" t="s">
        <v>43</v>
      </c>
      <c r="E4306" s="1084">
        <v>61.11</v>
      </c>
      <c r="F4306" s="1084">
        <v>12.87</v>
      </c>
      <c r="G4306" s="1085">
        <v>48.24</v>
      </c>
      <c r="H4306" s="632" t="s">
        <v>12257</v>
      </c>
      <c r="I4306" s="390">
        <v>43617</v>
      </c>
    </row>
    <row r="4307" spans="1:9">
      <c r="A4307" s="1082">
        <v>97485</v>
      </c>
      <c r="B4307" s="1083" t="s">
        <v>7402</v>
      </c>
      <c r="C4307" s="630" t="s">
        <v>5407</v>
      </c>
      <c r="D4307" s="1083" t="s">
        <v>43</v>
      </c>
      <c r="E4307" s="1084">
        <v>83.72</v>
      </c>
      <c r="F4307" s="1084">
        <v>16.11</v>
      </c>
      <c r="G4307" s="1085">
        <v>67.61</v>
      </c>
      <c r="H4307" s="632" t="s">
        <v>12257</v>
      </c>
      <c r="I4307" s="390">
        <v>43617</v>
      </c>
    </row>
    <row r="4308" spans="1:9">
      <c r="A4308" s="1082">
        <v>97486</v>
      </c>
      <c r="B4308" s="1083" t="s">
        <v>7403</v>
      </c>
      <c r="C4308" s="630" t="s">
        <v>5407</v>
      </c>
      <c r="D4308" s="1083" t="s">
        <v>43</v>
      </c>
      <c r="E4308" s="1084">
        <v>89.32</v>
      </c>
      <c r="F4308" s="1084">
        <v>16.11</v>
      </c>
      <c r="G4308" s="1085">
        <v>73.209999999999994</v>
      </c>
      <c r="H4308" s="632" t="s">
        <v>12257</v>
      </c>
      <c r="I4308" s="390">
        <v>43617</v>
      </c>
    </row>
    <row r="4309" spans="1:9">
      <c r="A4309" s="1082">
        <v>97487</v>
      </c>
      <c r="B4309" s="1083" t="s">
        <v>7404</v>
      </c>
      <c r="C4309" s="630" t="s">
        <v>5407</v>
      </c>
      <c r="D4309" s="1083" t="s">
        <v>43</v>
      </c>
      <c r="E4309" s="1084">
        <v>151.21</v>
      </c>
      <c r="F4309" s="1084">
        <v>20.97</v>
      </c>
      <c r="G4309" s="1085">
        <v>130.24</v>
      </c>
      <c r="H4309" s="632" t="s">
        <v>12257</v>
      </c>
      <c r="I4309" s="390">
        <v>43617</v>
      </c>
    </row>
    <row r="4310" spans="1:9">
      <c r="A4310" s="1082">
        <v>97488</v>
      </c>
      <c r="B4310" s="1083" t="s">
        <v>7405</v>
      </c>
      <c r="C4310" s="630" t="s">
        <v>5407</v>
      </c>
      <c r="D4310" s="1083" t="s">
        <v>43</v>
      </c>
      <c r="E4310" s="1084">
        <v>160.16999999999999</v>
      </c>
      <c r="F4310" s="1084">
        <v>20.97</v>
      </c>
      <c r="G4310" s="1085">
        <v>139.19999999999999</v>
      </c>
      <c r="H4310" s="632" t="s">
        <v>12257</v>
      </c>
      <c r="I4310" s="390">
        <v>43617</v>
      </c>
    </row>
    <row r="4311" spans="1:9">
      <c r="A4311" s="1082">
        <v>97489</v>
      </c>
      <c r="B4311" s="1083" t="s">
        <v>7406</v>
      </c>
      <c r="C4311" s="630" t="s">
        <v>5407</v>
      </c>
      <c r="D4311" s="1083" t="s">
        <v>43</v>
      </c>
      <c r="E4311" s="1084">
        <v>350.76</v>
      </c>
      <c r="F4311" s="1084">
        <v>25.8</v>
      </c>
      <c r="G4311" s="1085">
        <v>324.95999999999998</v>
      </c>
      <c r="H4311" s="632" t="s">
        <v>12257</v>
      </c>
      <c r="I4311" s="390">
        <v>43617</v>
      </c>
    </row>
    <row r="4312" spans="1:9">
      <c r="A4312" s="1082">
        <v>97490</v>
      </c>
      <c r="B4312" s="1083" t="s">
        <v>7407</v>
      </c>
      <c r="C4312" s="630" t="s">
        <v>5407</v>
      </c>
      <c r="D4312" s="1083" t="s">
        <v>43</v>
      </c>
      <c r="E4312" s="1084">
        <v>310.58999999999997</v>
      </c>
      <c r="F4312" s="1084">
        <v>25.81</v>
      </c>
      <c r="G4312" s="1085">
        <v>284.77999999999997</v>
      </c>
      <c r="H4312" s="632" t="s">
        <v>12257</v>
      </c>
      <c r="I4312" s="390">
        <v>43617</v>
      </c>
    </row>
    <row r="4313" spans="1:9">
      <c r="A4313" s="1082">
        <v>97491</v>
      </c>
      <c r="B4313" s="1083" t="s">
        <v>7408</v>
      </c>
      <c r="C4313" s="630" t="s">
        <v>5407</v>
      </c>
      <c r="D4313" s="1083" t="s">
        <v>43</v>
      </c>
      <c r="E4313" s="1084">
        <v>46.8</v>
      </c>
      <c r="F4313" s="1084">
        <v>10.7</v>
      </c>
      <c r="G4313" s="1085">
        <v>36.1</v>
      </c>
      <c r="H4313" s="632" t="s">
        <v>12257</v>
      </c>
      <c r="I4313" s="390">
        <v>43617</v>
      </c>
    </row>
    <row r="4314" spans="1:9">
      <c r="A4314" s="1082">
        <v>97492</v>
      </c>
      <c r="B4314" s="1083" t="s">
        <v>7409</v>
      </c>
      <c r="C4314" s="630" t="s">
        <v>5407</v>
      </c>
      <c r="D4314" s="1083" t="s">
        <v>43</v>
      </c>
      <c r="E4314" s="1084">
        <v>68</v>
      </c>
      <c r="F4314" s="1084">
        <v>13.74</v>
      </c>
      <c r="G4314" s="1085">
        <v>54.26</v>
      </c>
      <c r="H4314" s="632" t="s">
        <v>12257</v>
      </c>
      <c r="I4314" s="390">
        <v>43617</v>
      </c>
    </row>
    <row r="4315" spans="1:9">
      <c r="A4315" s="1082">
        <v>97493</v>
      </c>
      <c r="B4315" s="1083" t="s">
        <v>7410</v>
      </c>
      <c r="C4315" s="630" t="s">
        <v>5407</v>
      </c>
      <c r="D4315" s="1083" t="s">
        <v>43</v>
      </c>
      <c r="E4315" s="1084">
        <v>87.54</v>
      </c>
      <c r="F4315" s="1084">
        <v>17.190000000000001</v>
      </c>
      <c r="G4315" s="1085">
        <v>70.349999999999994</v>
      </c>
      <c r="H4315" s="632" t="s">
        <v>12257</v>
      </c>
      <c r="I4315" s="390">
        <v>43617</v>
      </c>
    </row>
    <row r="4316" spans="1:9">
      <c r="A4316" s="1082">
        <v>97494</v>
      </c>
      <c r="B4316" s="1083" t="s">
        <v>6976</v>
      </c>
      <c r="C4316" s="630" t="s">
        <v>5407</v>
      </c>
      <c r="D4316" s="1083" t="s">
        <v>43</v>
      </c>
      <c r="E4316" s="1084">
        <v>134.06</v>
      </c>
      <c r="F4316" s="1084">
        <v>21.48</v>
      </c>
      <c r="G4316" s="1085">
        <v>112.58</v>
      </c>
      <c r="H4316" s="632" t="s">
        <v>12257</v>
      </c>
      <c r="I4316" s="390">
        <v>43617</v>
      </c>
    </row>
    <row r="4317" spans="1:9">
      <c r="A4317" s="1082">
        <v>97495</v>
      </c>
      <c r="B4317" s="1083" t="s">
        <v>6977</v>
      </c>
      <c r="C4317" s="630" t="s">
        <v>5407</v>
      </c>
      <c r="D4317" s="1083" t="s">
        <v>43</v>
      </c>
      <c r="E4317" s="1084">
        <v>241.74</v>
      </c>
      <c r="F4317" s="1084">
        <v>27.96</v>
      </c>
      <c r="G4317" s="1085">
        <v>213.78</v>
      </c>
      <c r="H4317" s="632" t="s">
        <v>12257</v>
      </c>
      <c r="I4317" s="390">
        <v>43617</v>
      </c>
    </row>
    <row r="4318" spans="1:9">
      <c r="A4318" s="1082">
        <v>97496</v>
      </c>
      <c r="B4318" s="1083" t="s">
        <v>7411</v>
      </c>
      <c r="C4318" s="630" t="s">
        <v>5407</v>
      </c>
      <c r="D4318" s="1083" t="s">
        <v>43</v>
      </c>
      <c r="E4318" s="1084">
        <v>379.05</v>
      </c>
      <c r="F4318" s="1084">
        <v>34.450000000000003</v>
      </c>
      <c r="G4318" s="1085">
        <v>344.6</v>
      </c>
      <c r="H4318" s="632" t="s">
        <v>12257</v>
      </c>
      <c r="I4318" s="390">
        <v>43617</v>
      </c>
    </row>
    <row r="4319" spans="1:9">
      <c r="A4319" s="1082">
        <v>97499</v>
      </c>
      <c r="B4319" s="1083" t="s">
        <v>7412</v>
      </c>
      <c r="C4319" s="630" t="s">
        <v>5407</v>
      </c>
      <c r="D4319" s="1083" t="s">
        <v>43</v>
      </c>
      <c r="E4319" s="1084">
        <v>17.38</v>
      </c>
      <c r="F4319" s="1084">
        <v>4.1500000000000004</v>
      </c>
      <c r="G4319" s="1085">
        <v>13.23</v>
      </c>
      <c r="H4319" s="632" t="s">
        <v>12257</v>
      </c>
      <c r="I4319" s="390">
        <v>43617</v>
      </c>
    </row>
    <row r="4320" spans="1:9">
      <c r="A4320" s="1082">
        <v>97500</v>
      </c>
      <c r="B4320" s="1083" t="s">
        <v>6978</v>
      </c>
      <c r="C4320" s="630" t="s">
        <v>5407</v>
      </c>
      <c r="D4320" s="1083" t="s">
        <v>43</v>
      </c>
      <c r="E4320" s="1084">
        <v>14.5</v>
      </c>
      <c r="F4320" s="1084">
        <v>4.16</v>
      </c>
      <c r="G4320" s="1085">
        <v>10.34</v>
      </c>
      <c r="H4320" s="632" t="s">
        <v>12257</v>
      </c>
      <c r="I4320" s="390">
        <v>43617</v>
      </c>
    </row>
    <row r="4321" spans="1:9">
      <c r="A4321" s="1082">
        <v>97502</v>
      </c>
      <c r="B4321" s="1083" t="s">
        <v>7413</v>
      </c>
      <c r="C4321" s="630" t="s">
        <v>5407</v>
      </c>
      <c r="D4321" s="1083" t="s">
        <v>43</v>
      </c>
      <c r="E4321" s="1084">
        <v>24.04</v>
      </c>
      <c r="F4321" s="1084">
        <v>4.5999999999999996</v>
      </c>
      <c r="G4321" s="1085">
        <v>19.440000000000001</v>
      </c>
      <c r="H4321" s="632" t="s">
        <v>12257</v>
      </c>
      <c r="I4321" s="390">
        <v>43617</v>
      </c>
    </row>
    <row r="4322" spans="1:9">
      <c r="A4322" s="1082">
        <v>97503</v>
      </c>
      <c r="B4322" s="1083" t="s">
        <v>7414</v>
      </c>
      <c r="C4322" s="630" t="s">
        <v>5407</v>
      </c>
      <c r="D4322" s="1083" t="s">
        <v>43</v>
      </c>
      <c r="E4322" s="1084">
        <v>29.05</v>
      </c>
      <c r="F4322" s="1084">
        <v>4.71</v>
      </c>
      <c r="G4322" s="1085">
        <v>24.34</v>
      </c>
      <c r="H4322" s="632" t="s">
        <v>12257</v>
      </c>
      <c r="I4322" s="390">
        <v>43617</v>
      </c>
    </row>
    <row r="4323" spans="1:9">
      <c r="A4323" s="1082">
        <v>97505</v>
      </c>
      <c r="B4323" s="1083" t="s">
        <v>7415</v>
      </c>
      <c r="C4323" s="630" t="s">
        <v>5407</v>
      </c>
      <c r="D4323" s="1083" t="s">
        <v>43</v>
      </c>
      <c r="E4323" s="1084">
        <v>30.01</v>
      </c>
      <c r="F4323" s="1084">
        <v>5.39</v>
      </c>
      <c r="G4323" s="1085">
        <v>24.62</v>
      </c>
      <c r="H4323" s="632" t="s">
        <v>12257</v>
      </c>
      <c r="I4323" s="390">
        <v>43617</v>
      </c>
    </row>
    <row r="4324" spans="1:9">
      <c r="A4324" s="1082">
        <v>97506</v>
      </c>
      <c r="B4324" s="1083" t="s">
        <v>7416</v>
      </c>
      <c r="C4324" s="630" t="s">
        <v>5407</v>
      </c>
      <c r="D4324" s="1083" t="s">
        <v>43</v>
      </c>
      <c r="E4324" s="1084">
        <v>36.22</v>
      </c>
      <c r="F4324" s="1084">
        <v>5.39</v>
      </c>
      <c r="G4324" s="1085">
        <v>30.83</v>
      </c>
      <c r="H4324" s="632" t="s">
        <v>12257</v>
      </c>
      <c r="I4324" s="390">
        <v>43617</v>
      </c>
    </row>
    <row r="4325" spans="1:9">
      <c r="A4325" s="1082">
        <v>97508</v>
      </c>
      <c r="B4325" s="1083" t="s">
        <v>7417</v>
      </c>
      <c r="C4325" s="630" t="s">
        <v>5407</v>
      </c>
      <c r="D4325" s="1083" t="s">
        <v>43</v>
      </c>
      <c r="E4325" s="1084">
        <v>43.97</v>
      </c>
      <c r="F4325" s="1084">
        <v>6.21</v>
      </c>
      <c r="G4325" s="1085">
        <v>37.76</v>
      </c>
      <c r="H4325" s="632" t="s">
        <v>12257</v>
      </c>
      <c r="I4325" s="390">
        <v>43617</v>
      </c>
    </row>
    <row r="4326" spans="1:9">
      <c r="A4326" s="1082">
        <v>97509</v>
      </c>
      <c r="B4326" s="1083" t="s">
        <v>7418</v>
      </c>
      <c r="C4326" s="630" t="s">
        <v>5407</v>
      </c>
      <c r="D4326" s="1083" t="s">
        <v>43</v>
      </c>
      <c r="E4326" s="1084">
        <v>53.78</v>
      </c>
      <c r="F4326" s="1084">
        <v>6.21</v>
      </c>
      <c r="G4326" s="1085">
        <v>47.57</v>
      </c>
      <c r="H4326" s="632" t="s">
        <v>12257</v>
      </c>
      <c r="I4326" s="390">
        <v>43617</v>
      </c>
    </row>
    <row r="4327" spans="1:9">
      <c r="A4327" s="1082">
        <v>97511</v>
      </c>
      <c r="B4327" s="1083" t="s">
        <v>7419</v>
      </c>
      <c r="C4327" s="630" t="s">
        <v>5407</v>
      </c>
      <c r="D4327" s="1083" t="s">
        <v>43</v>
      </c>
      <c r="E4327" s="1084">
        <v>81.08</v>
      </c>
      <c r="F4327" s="1084">
        <v>7.46</v>
      </c>
      <c r="G4327" s="1085">
        <v>73.62</v>
      </c>
      <c r="H4327" s="632" t="s">
        <v>12257</v>
      </c>
      <c r="I4327" s="390">
        <v>43617</v>
      </c>
    </row>
    <row r="4328" spans="1:9">
      <c r="A4328" s="1082">
        <v>97512</v>
      </c>
      <c r="B4328" s="1083" t="s">
        <v>7420</v>
      </c>
      <c r="C4328" s="630" t="s">
        <v>5407</v>
      </c>
      <c r="D4328" s="1083" t="s">
        <v>43</v>
      </c>
      <c r="E4328" s="1084">
        <v>100.9</v>
      </c>
      <c r="F4328" s="1084">
        <v>7.46</v>
      </c>
      <c r="G4328" s="1085">
        <v>93.44</v>
      </c>
      <c r="H4328" s="632" t="s">
        <v>12257</v>
      </c>
      <c r="I4328" s="390">
        <v>43617</v>
      </c>
    </row>
    <row r="4329" spans="1:9">
      <c r="A4329" s="1082">
        <v>97514</v>
      </c>
      <c r="B4329" s="1083" t="s">
        <v>7421</v>
      </c>
      <c r="C4329" s="630" t="s">
        <v>5407</v>
      </c>
      <c r="D4329" s="1083" t="s">
        <v>43</v>
      </c>
      <c r="E4329" s="1084">
        <v>107.71</v>
      </c>
      <c r="F4329" s="1084">
        <v>8.68</v>
      </c>
      <c r="G4329" s="1085">
        <v>99.03</v>
      </c>
      <c r="H4329" s="632" t="s">
        <v>12257</v>
      </c>
      <c r="I4329" s="390">
        <v>43617</v>
      </c>
    </row>
    <row r="4330" spans="1:9">
      <c r="A4330" s="1082">
        <v>97515</v>
      </c>
      <c r="B4330" s="1083" t="s">
        <v>7422</v>
      </c>
      <c r="C4330" s="630" t="s">
        <v>5407</v>
      </c>
      <c r="D4330" s="1083" t="s">
        <v>43</v>
      </c>
      <c r="E4330" s="1084">
        <v>134.41</v>
      </c>
      <c r="F4330" s="1084">
        <v>8.68</v>
      </c>
      <c r="G4330" s="1085">
        <v>125.73</v>
      </c>
      <c r="H4330" s="632" t="s">
        <v>12257</v>
      </c>
      <c r="I4330" s="390">
        <v>43617</v>
      </c>
    </row>
    <row r="4331" spans="1:9">
      <c r="A4331" s="1082">
        <v>97517</v>
      </c>
      <c r="B4331" s="1083" t="s">
        <v>7423</v>
      </c>
      <c r="C4331" s="630" t="s">
        <v>5407</v>
      </c>
      <c r="D4331" s="1083" t="s">
        <v>43</v>
      </c>
      <c r="E4331" s="1084">
        <v>28.06</v>
      </c>
      <c r="F4331" s="1084">
        <v>6.22</v>
      </c>
      <c r="G4331" s="1085">
        <v>21.84</v>
      </c>
      <c r="H4331" s="632" t="s">
        <v>12257</v>
      </c>
      <c r="I4331" s="390">
        <v>43617</v>
      </c>
    </row>
    <row r="4332" spans="1:9">
      <c r="A4332" s="1082">
        <v>97518</v>
      </c>
      <c r="B4332" s="1083" t="s">
        <v>7424</v>
      </c>
      <c r="C4332" s="630" t="s">
        <v>5407</v>
      </c>
      <c r="D4332" s="1083" t="s">
        <v>43</v>
      </c>
      <c r="E4332" s="1084">
        <v>28.06</v>
      </c>
      <c r="F4332" s="1084">
        <v>6.22</v>
      </c>
      <c r="G4332" s="1085">
        <v>21.84</v>
      </c>
      <c r="H4332" s="632" t="s">
        <v>12257</v>
      </c>
      <c r="I4332" s="390">
        <v>43617</v>
      </c>
    </row>
    <row r="4333" spans="1:9">
      <c r="A4333" s="1082">
        <v>97519</v>
      </c>
      <c r="B4333" s="1083" t="s">
        <v>7425</v>
      </c>
      <c r="C4333" s="630" t="s">
        <v>5407</v>
      </c>
      <c r="D4333" s="1083" t="s">
        <v>43</v>
      </c>
      <c r="E4333" s="1084">
        <v>39.409999999999997</v>
      </c>
      <c r="F4333" s="1084">
        <v>7.08</v>
      </c>
      <c r="G4333" s="1085">
        <v>32.33</v>
      </c>
      <c r="H4333" s="632" t="s">
        <v>12257</v>
      </c>
      <c r="I4333" s="390">
        <v>43617</v>
      </c>
    </row>
    <row r="4334" spans="1:9">
      <c r="A4334" s="1082">
        <v>97520</v>
      </c>
      <c r="B4334" s="1083" t="s">
        <v>7426</v>
      </c>
      <c r="C4334" s="630" t="s">
        <v>5407</v>
      </c>
      <c r="D4334" s="1083" t="s">
        <v>43</v>
      </c>
      <c r="E4334" s="1084">
        <v>39.409999999999997</v>
      </c>
      <c r="F4334" s="1084">
        <v>7.08</v>
      </c>
      <c r="G4334" s="1085">
        <v>32.33</v>
      </c>
      <c r="H4334" s="632" t="s">
        <v>12257</v>
      </c>
      <c r="I4334" s="390">
        <v>43617</v>
      </c>
    </row>
    <row r="4335" spans="1:9">
      <c r="A4335" s="1082">
        <v>97521</v>
      </c>
      <c r="B4335" s="1083" t="s">
        <v>7427</v>
      </c>
      <c r="C4335" s="630" t="s">
        <v>5407</v>
      </c>
      <c r="D4335" s="1083" t="s">
        <v>43</v>
      </c>
      <c r="E4335" s="1084">
        <v>54.29</v>
      </c>
      <c r="F4335" s="1084">
        <v>8.08</v>
      </c>
      <c r="G4335" s="1085">
        <v>46.21</v>
      </c>
      <c r="H4335" s="632" t="s">
        <v>12257</v>
      </c>
      <c r="I4335" s="390">
        <v>43617</v>
      </c>
    </row>
    <row r="4336" spans="1:9">
      <c r="A4336" s="1082">
        <v>97522</v>
      </c>
      <c r="B4336" s="1083" t="s">
        <v>7428</v>
      </c>
      <c r="C4336" s="630" t="s">
        <v>5407</v>
      </c>
      <c r="D4336" s="1083" t="s">
        <v>43</v>
      </c>
      <c r="E4336" s="1084">
        <v>54.29</v>
      </c>
      <c r="F4336" s="1084">
        <v>8.08</v>
      </c>
      <c r="G4336" s="1085">
        <v>46.21</v>
      </c>
      <c r="H4336" s="632" t="s">
        <v>12257</v>
      </c>
      <c r="I4336" s="390">
        <v>43617</v>
      </c>
    </row>
    <row r="4337" spans="1:9">
      <c r="A4337" s="1082">
        <v>97523</v>
      </c>
      <c r="B4337" s="1083" t="s">
        <v>7429</v>
      </c>
      <c r="C4337" s="630" t="s">
        <v>5407</v>
      </c>
      <c r="D4337" s="1083" t="s">
        <v>43</v>
      </c>
      <c r="E4337" s="1084">
        <v>74.09</v>
      </c>
      <c r="F4337" s="1084">
        <v>9.32</v>
      </c>
      <c r="G4337" s="1085">
        <v>64.77</v>
      </c>
      <c r="H4337" s="632" t="s">
        <v>12257</v>
      </c>
      <c r="I4337" s="390">
        <v>43617</v>
      </c>
    </row>
    <row r="4338" spans="1:9">
      <c r="A4338" s="1082">
        <v>97524</v>
      </c>
      <c r="B4338" s="1083" t="s">
        <v>7430</v>
      </c>
      <c r="C4338" s="630" t="s">
        <v>5407</v>
      </c>
      <c r="D4338" s="1083" t="s">
        <v>43</v>
      </c>
      <c r="E4338" s="1084">
        <v>79.69</v>
      </c>
      <c r="F4338" s="1084">
        <v>9.32</v>
      </c>
      <c r="G4338" s="1085">
        <v>70.37</v>
      </c>
      <c r="H4338" s="632" t="s">
        <v>12257</v>
      </c>
      <c r="I4338" s="390">
        <v>43617</v>
      </c>
    </row>
    <row r="4339" spans="1:9">
      <c r="A4339" s="1082">
        <v>97525</v>
      </c>
      <c r="B4339" s="1083" t="s">
        <v>7431</v>
      </c>
      <c r="C4339" s="630" t="s">
        <v>5407</v>
      </c>
      <c r="D4339" s="1083" t="s">
        <v>43</v>
      </c>
      <c r="E4339" s="1084">
        <v>137.32</v>
      </c>
      <c r="F4339" s="1084">
        <v>11.18</v>
      </c>
      <c r="G4339" s="1085">
        <v>126.14</v>
      </c>
      <c r="H4339" s="632" t="s">
        <v>12257</v>
      </c>
      <c r="I4339" s="390">
        <v>43617</v>
      </c>
    </row>
    <row r="4340" spans="1:9">
      <c r="A4340" s="1082">
        <v>97526</v>
      </c>
      <c r="B4340" s="1083" t="s">
        <v>7432</v>
      </c>
      <c r="C4340" s="630" t="s">
        <v>5407</v>
      </c>
      <c r="D4340" s="1083" t="s">
        <v>43</v>
      </c>
      <c r="E4340" s="1084">
        <v>146.28</v>
      </c>
      <c r="F4340" s="1084">
        <v>11.18</v>
      </c>
      <c r="G4340" s="1085">
        <v>135.1</v>
      </c>
      <c r="H4340" s="632" t="s">
        <v>12257</v>
      </c>
      <c r="I4340" s="390">
        <v>43617</v>
      </c>
    </row>
    <row r="4341" spans="1:9">
      <c r="A4341" s="1082">
        <v>97527</v>
      </c>
      <c r="B4341" s="1083" t="s">
        <v>7433</v>
      </c>
      <c r="C4341" s="630" t="s">
        <v>5407</v>
      </c>
      <c r="D4341" s="1083" t="s">
        <v>43</v>
      </c>
      <c r="E4341" s="1084">
        <v>332.64</v>
      </c>
      <c r="F4341" s="1084">
        <v>13.05</v>
      </c>
      <c r="G4341" s="1085">
        <v>319.58999999999997</v>
      </c>
      <c r="H4341" s="632" t="s">
        <v>12257</v>
      </c>
      <c r="I4341" s="390">
        <v>43617</v>
      </c>
    </row>
    <row r="4342" spans="1:9">
      <c r="A4342" s="1082">
        <v>97528</v>
      </c>
      <c r="B4342" s="1083" t="s">
        <v>7434</v>
      </c>
      <c r="C4342" s="630" t="s">
        <v>5407</v>
      </c>
      <c r="D4342" s="1083" t="s">
        <v>43</v>
      </c>
      <c r="E4342" s="1084">
        <v>292.47000000000003</v>
      </c>
      <c r="F4342" s="1084">
        <v>13.05</v>
      </c>
      <c r="G4342" s="1085">
        <v>279.42</v>
      </c>
      <c r="H4342" s="632" t="s">
        <v>12257</v>
      </c>
      <c r="I4342" s="390">
        <v>43617</v>
      </c>
    </row>
    <row r="4343" spans="1:9">
      <c r="A4343" s="1082">
        <v>97529</v>
      </c>
      <c r="B4343" s="1083" t="s">
        <v>7435</v>
      </c>
      <c r="C4343" s="630" t="s">
        <v>5407</v>
      </c>
      <c r="D4343" s="1083" t="s">
        <v>43</v>
      </c>
      <c r="E4343" s="1084">
        <v>43.38</v>
      </c>
      <c r="F4343" s="1084">
        <v>8.3000000000000007</v>
      </c>
      <c r="G4343" s="1085">
        <v>35.08</v>
      </c>
      <c r="H4343" s="632" t="s">
        <v>12257</v>
      </c>
      <c r="I4343" s="390">
        <v>43617</v>
      </c>
    </row>
    <row r="4344" spans="1:9">
      <c r="A4344" s="1082">
        <v>97530</v>
      </c>
      <c r="B4344" s="1083" t="s">
        <v>7436</v>
      </c>
      <c r="C4344" s="630" t="s">
        <v>5407</v>
      </c>
      <c r="D4344" s="1083" t="s">
        <v>43</v>
      </c>
      <c r="E4344" s="1084">
        <v>61.9</v>
      </c>
      <c r="F4344" s="1084">
        <v>9.44</v>
      </c>
      <c r="G4344" s="1085">
        <v>52.46</v>
      </c>
      <c r="H4344" s="632" t="s">
        <v>12257</v>
      </c>
      <c r="I4344" s="390">
        <v>43617</v>
      </c>
    </row>
    <row r="4345" spans="1:9">
      <c r="A4345" s="1082">
        <v>97531</v>
      </c>
      <c r="B4345" s="1083" t="s">
        <v>7437</v>
      </c>
      <c r="C4345" s="630" t="s">
        <v>5407</v>
      </c>
      <c r="D4345" s="1083" t="s">
        <v>43</v>
      </c>
      <c r="E4345" s="1084">
        <v>78.42</v>
      </c>
      <c r="F4345" s="1084">
        <v>10.75</v>
      </c>
      <c r="G4345" s="1085">
        <v>67.67</v>
      </c>
      <c r="H4345" s="632" t="s">
        <v>12257</v>
      </c>
      <c r="I4345" s="390">
        <v>43617</v>
      </c>
    </row>
    <row r="4346" spans="1:9">
      <c r="A4346" s="1082">
        <v>97532</v>
      </c>
      <c r="B4346" s="1083" t="s">
        <v>7438</v>
      </c>
      <c r="C4346" s="630" t="s">
        <v>5407</v>
      </c>
      <c r="D4346" s="1083" t="s">
        <v>43</v>
      </c>
      <c r="E4346" s="1084">
        <v>121.23</v>
      </c>
      <c r="F4346" s="1084">
        <v>12.44</v>
      </c>
      <c r="G4346" s="1085">
        <v>108.79</v>
      </c>
      <c r="H4346" s="632" t="s">
        <v>12257</v>
      </c>
      <c r="I4346" s="390">
        <v>43617</v>
      </c>
    </row>
    <row r="4347" spans="1:9">
      <c r="A4347" s="1082">
        <v>97533</v>
      </c>
      <c r="B4347" s="1083" t="s">
        <v>7439</v>
      </c>
      <c r="C4347" s="630" t="s">
        <v>5407</v>
      </c>
      <c r="D4347" s="1083" t="s">
        <v>43</v>
      </c>
      <c r="E4347" s="1084">
        <v>225.98</v>
      </c>
      <c r="F4347" s="1084">
        <v>16.850000000000001</v>
      </c>
      <c r="G4347" s="1085">
        <v>209.13</v>
      </c>
      <c r="H4347" s="632" t="s">
        <v>12257</v>
      </c>
      <c r="I4347" s="390">
        <v>43617</v>
      </c>
    </row>
    <row r="4348" spans="1:9">
      <c r="A4348" s="1082">
        <v>97534</v>
      </c>
      <c r="B4348" s="1083" t="s">
        <v>7440</v>
      </c>
      <c r="C4348" s="630" t="s">
        <v>5407</v>
      </c>
      <c r="D4348" s="1083" t="s">
        <v>43</v>
      </c>
      <c r="E4348" s="1084">
        <v>354.87</v>
      </c>
      <c r="F4348" s="1084">
        <v>17.420000000000002</v>
      </c>
      <c r="G4348" s="1085">
        <v>337.45</v>
      </c>
      <c r="H4348" s="632" t="s">
        <v>12257</v>
      </c>
      <c r="I4348" s="390">
        <v>43617</v>
      </c>
    </row>
    <row r="4349" spans="1:9">
      <c r="A4349" s="1082">
        <v>97537</v>
      </c>
      <c r="B4349" s="1083" t="s">
        <v>7441</v>
      </c>
      <c r="C4349" s="630" t="s">
        <v>5407</v>
      </c>
      <c r="D4349" s="1083" t="s">
        <v>43</v>
      </c>
      <c r="E4349" s="1084">
        <v>13.37</v>
      </c>
      <c r="F4349" s="1084">
        <v>4.09</v>
      </c>
      <c r="G4349" s="1085">
        <v>9.2799999999999994</v>
      </c>
      <c r="H4349" s="632" t="s">
        <v>12257</v>
      </c>
      <c r="I4349" s="390">
        <v>43617</v>
      </c>
    </row>
    <row r="4350" spans="1:9">
      <c r="A4350" s="1082">
        <v>97540</v>
      </c>
      <c r="B4350" s="1083" t="s">
        <v>7442</v>
      </c>
      <c r="C4350" s="630" t="s">
        <v>5407</v>
      </c>
      <c r="D4350" s="1083" t="s">
        <v>43</v>
      </c>
      <c r="E4350" s="1084">
        <v>18.5</v>
      </c>
      <c r="F4350" s="1084">
        <v>7.03</v>
      </c>
      <c r="G4350" s="1085">
        <v>11.47</v>
      </c>
      <c r="H4350" s="632" t="s">
        <v>12257</v>
      </c>
      <c r="I4350" s="390">
        <v>43617</v>
      </c>
    </row>
    <row r="4351" spans="1:9">
      <c r="A4351" s="1082">
        <v>97541</v>
      </c>
      <c r="B4351" s="1083" t="s">
        <v>7443</v>
      </c>
      <c r="C4351" s="630" t="s">
        <v>5407</v>
      </c>
      <c r="D4351" s="1083" t="s">
        <v>43</v>
      </c>
      <c r="E4351" s="1084">
        <v>16.12</v>
      </c>
      <c r="F4351" s="1084">
        <v>7.04</v>
      </c>
      <c r="G4351" s="1085">
        <v>9.08</v>
      </c>
      <c r="H4351" s="632" t="s">
        <v>12257</v>
      </c>
      <c r="I4351" s="390">
        <v>43617</v>
      </c>
    </row>
    <row r="4352" spans="1:9">
      <c r="A4352" s="1082">
        <v>97543</v>
      </c>
      <c r="B4352" s="1083" t="s">
        <v>7444</v>
      </c>
      <c r="C4352" s="630" t="s">
        <v>5407</v>
      </c>
      <c r="D4352" s="1083" t="s">
        <v>43</v>
      </c>
      <c r="E4352" s="1084">
        <v>30.86</v>
      </c>
      <c r="F4352" s="1084">
        <v>13.66</v>
      </c>
      <c r="G4352" s="1085">
        <v>17.2</v>
      </c>
      <c r="H4352" s="632" t="s">
        <v>12257</v>
      </c>
      <c r="I4352" s="390">
        <v>43617</v>
      </c>
    </row>
    <row r="4353" spans="1:9">
      <c r="A4353" s="1082">
        <v>97544</v>
      </c>
      <c r="B4353" s="1083" t="s">
        <v>7445</v>
      </c>
      <c r="C4353" s="630" t="s">
        <v>5407</v>
      </c>
      <c r="D4353" s="1083" t="s">
        <v>43</v>
      </c>
      <c r="E4353" s="1084">
        <v>27.98</v>
      </c>
      <c r="F4353" s="1084">
        <v>13.67</v>
      </c>
      <c r="G4353" s="1085">
        <v>14.31</v>
      </c>
      <c r="H4353" s="632" t="s">
        <v>12257</v>
      </c>
      <c r="I4353" s="390">
        <v>43617</v>
      </c>
    </row>
    <row r="4354" spans="1:9">
      <c r="A4354" s="1082">
        <v>97546</v>
      </c>
      <c r="B4354" s="1083" t="s">
        <v>7446</v>
      </c>
      <c r="C4354" s="630" t="s">
        <v>5407</v>
      </c>
      <c r="D4354" s="1083" t="s">
        <v>43</v>
      </c>
      <c r="E4354" s="1084">
        <v>18.89</v>
      </c>
      <c r="F4354" s="1084">
        <v>6.16</v>
      </c>
      <c r="G4354" s="1085">
        <v>12.73</v>
      </c>
      <c r="H4354" s="632" t="s">
        <v>12257</v>
      </c>
      <c r="I4354" s="390">
        <v>43617</v>
      </c>
    </row>
    <row r="4355" spans="1:9">
      <c r="A4355" s="1082">
        <v>97547</v>
      </c>
      <c r="B4355" s="1083" t="s">
        <v>7447</v>
      </c>
      <c r="C4355" s="630" t="s">
        <v>5407</v>
      </c>
      <c r="D4355" s="1083" t="s">
        <v>43</v>
      </c>
      <c r="E4355" s="1084">
        <v>18.89</v>
      </c>
      <c r="F4355" s="1084">
        <v>6.16</v>
      </c>
      <c r="G4355" s="1085">
        <v>12.73</v>
      </c>
      <c r="H4355" s="632" t="s">
        <v>12257</v>
      </c>
      <c r="I4355" s="390">
        <v>43617</v>
      </c>
    </row>
    <row r="4356" spans="1:9">
      <c r="A4356" s="1082">
        <v>97548</v>
      </c>
      <c r="B4356" s="1083" t="s">
        <v>7448</v>
      </c>
      <c r="C4356" s="630" t="s">
        <v>5407</v>
      </c>
      <c r="D4356" s="1083" t="s">
        <v>43</v>
      </c>
      <c r="E4356" s="1084">
        <v>28.48</v>
      </c>
      <c r="F4356" s="1084">
        <v>10.52</v>
      </c>
      <c r="G4356" s="1085">
        <v>17.96</v>
      </c>
      <c r="H4356" s="632" t="s">
        <v>12257</v>
      </c>
      <c r="I4356" s="390">
        <v>43617</v>
      </c>
    </row>
    <row r="4357" spans="1:9">
      <c r="A4357" s="1082">
        <v>97549</v>
      </c>
      <c r="B4357" s="1083" t="s">
        <v>7449</v>
      </c>
      <c r="C4357" s="630" t="s">
        <v>5407</v>
      </c>
      <c r="D4357" s="1083" t="s">
        <v>43</v>
      </c>
      <c r="E4357" s="1084">
        <v>28.48</v>
      </c>
      <c r="F4357" s="1084">
        <v>10.52</v>
      </c>
      <c r="G4357" s="1085">
        <v>17.96</v>
      </c>
      <c r="H4357" s="632" t="s">
        <v>12257</v>
      </c>
      <c r="I4357" s="390">
        <v>43617</v>
      </c>
    </row>
    <row r="4358" spans="1:9">
      <c r="A4358" s="1082">
        <v>97550</v>
      </c>
      <c r="B4358" s="1083" t="s">
        <v>7450</v>
      </c>
      <c r="C4358" s="630" t="s">
        <v>5407</v>
      </c>
      <c r="D4358" s="1083" t="s">
        <v>43</v>
      </c>
      <c r="E4358" s="1084">
        <v>48.32</v>
      </c>
      <c r="F4358" s="1084">
        <v>20.5</v>
      </c>
      <c r="G4358" s="1085">
        <v>27.82</v>
      </c>
      <c r="H4358" s="632" t="s">
        <v>12257</v>
      </c>
      <c r="I4358" s="390">
        <v>43617</v>
      </c>
    </row>
    <row r="4359" spans="1:9">
      <c r="A4359" s="1082">
        <v>97551</v>
      </c>
      <c r="B4359" s="1083" t="s">
        <v>7451</v>
      </c>
      <c r="C4359" s="630" t="s">
        <v>5407</v>
      </c>
      <c r="D4359" s="1083" t="s">
        <v>43</v>
      </c>
      <c r="E4359" s="1084">
        <v>48.32</v>
      </c>
      <c r="F4359" s="1084">
        <v>20.5</v>
      </c>
      <c r="G4359" s="1085">
        <v>27.82</v>
      </c>
      <c r="H4359" s="632" t="s">
        <v>12257</v>
      </c>
      <c r="I4359" s="390">
        <v>43617</v>
      </c>
    </row>
    <row r="4360" spans="1:9">
      <c r="A4360" s="1082">
        <v>97552</v>
      </c>
      <c r="B4360" s="1083" t="s">
        <v>7452</v>
      </c>
      <c r="C4360" s="630" t="s">
        <v>5407</v>
      </c>
      <c r="D4360" s="1083" t="s">
        <v>43</v>
      </c>
      <c r="E4360" s="1084">
        <v>27.25</v>
      </c>
      <c r="F4360" s="1084">
        <v>8.2100000000000009</v>
      </c>
      <c r="G4360" s="1085">
        <v>19.04</v>
      </c>
      <c r="H4360" s="632" t="s">
        <v>12257</v>
      </c>
      <c r="I4360" s="390">
        <v>43617</v>
      </c>
    </row>
    <row r="4361" spans="1:9">
      <c r="A4361" s="1082">
        <v>97553</v>
      </c>
      <c r="B4361" s="1083" t="s">
        <v>7453</v>
      </c>
      <c r="C4361" s="630" t="s">
        <v>5407</v>
      </c>
      <c r="D4361" s="1083" t="s">
        <v>43</v>
      </c>
      <c r="E4361" s="1084">
        <v>40.04</v>
      </c>
      <c r="F4361" s="1084">
        <v>14.05</v>
      </c>
      <c r="G4361" s="1085">
        <v>25.99</v>
      </c>
      <c r="H4361" s="632" t="s">
        <v>12257</v>
      </c>
      <c r="I4361" s="390">
        <v>43617</v>
      </c>
    </row>
    <row r="4362" spans="1:9">
      <c r="A4362" s="1082">
        <v>97554</v>
      </c>
      <c r="B4362" s="1083" t="s">
        <v>7454</v>
      </c>
      <c r="C4362" s="630" t="s">
        <v>5407</v>
      </c>
      <c r="D4362" s="1083" t="s">
        <v>43</v>
      </c>
      <c r="E4362" s="1084">
        <v>70.400000000000006</v>
      </c>
      <c r="F4362" s="1084">
        <v>27.34</v>
      </c>
      <c r="G4362" s="1085">
        <v>43.06</v>
      </c>
      <c r="H4362" s="632" t="s">
        <v>12257</v>
      </c>
      <c r="I4362" s="390">
        <v>43617</v>
      </c>
    </row>
    <row r="4363" spans="1:9">
      <c r="A4363" s="1082">
        <v>98602</v>
      </c>
      <c r="B4363" s="1083" t="s">
        <v>7455</v>
      </c>
      <c r="C4363" s="630" t="s">
        <v>5407</v>
      </c>
      <c r="D4363" s="1083" t="s">
        <v>43</v>
      </c>
      <c r="E4363" s="1084">
        <v>11.26</v>
      </c>
      <c r="F4363" s="1084">
        <v>1.46</v>
      </c>
      <c r="G4363" s="1085">
        <v>9.8000000000000007</v>
      </c>
      <c r="H4363" s="632" t="s">
        <v>12257</v>
      </c>
      <c r="I4363" s="390">
        <v>43617</v>
      </c>
    </row>
    <row r="4364" spans="1:9">
      <c r="A4364" s="1082">
        <v>6171</v>
      </c>
      <c r="B4364" s="1083" t="s">
        <v>467</v>
      </c>
      <c r="C4364" s="630" t="s">
        <v>5407</v>
      </c>
      <c r="D4364" s="1083" t="s">
        <v>43</v>
      </c>
      <c r="E4364" s="1084">
        <v>23.18</v>
      </c>
      <c r="F4364" s="1084">
        <v>4.5599999999999996</v>
      </c>
      <c r="G4364" s="1085">
        <v>18.62</v>
      </c>
      <c r="H4364" s="632" t="s">
        <v>12257</v>
      </c>
      <c r="I4364" s="390">
        <v>43617</v>
      </c>
    </row>
    <row r="4365" spans="1:9">
      <c r="A4365" s="1083" t="s">
        <v>468</v>
      </c>
      <c r="B4365" s="1083" t="s">
        <v>1395</v>
      </c>
      <c r="C4365" s="630" t="s">
        <v>5407</v>
      </c>
      <c r="D4365" s="1083" t="s">
        <v>43</v>
      </c>
      <c r="E4365" s="1084">
        <v>210.02</v>
      </c>
      <c r="F4365" s="1084">
        <v>57.63</v>
      </c>
      <c r="G4365" s="1085">
        <v>152.38999999999999</v>
      </c>
      <c r="H4365" s="632" t="s">
        <v>12257</v>
      </c>
      <c r="I4365" s="390">
        <v>43617</v>
      </c>
    </row>
    <row r="4366" spans="1:9">
      <c r="A4366" s="1083" t="s">
        <v>469</v>
      </c>
      <c r="B4366" s="1083" t="s">
        <v>905</v>
      </c>
      <c r="C4366" s="630" t="s">
        <v>5407</v>
      </c>
      <c r="D4366" s="1083" t="s">
        <v>43</v>
      </c>
      <c r="E4366" s="1084">
        <v>290.31</v>
      </c>
      <c r="F4366" s="1084">
        <v>37.229999999999997</v>
      </c>
      <c r="G4366" s="1085">
        <v>253.08</v>
      </c>
      <c r="H4366" s="632" t="s">
        <v>12257</v>
      </c>
      <c r="I4366" s="390">
        <v>43617</v>
      </c>
    </row>
    <row r="4367" spans="1:9">
      <c r="A4367" s="1082">
        <v>88503</v>
      </c>
      <c r="B4367" s="1083" t="s">
        <v>470</v>
      </c>
      <c r="C4367" s="630" t="s">
        <v>5407</v>
      </c>
      <c r="D4367" s="1083" t="s">
        <v>43</v>
      </c>
      <c r="E4367" s="1084">
        <v>622.1</v>
      </c>
      <c r="F4367" s="1084">
        <v>178.65</v>
      </c>
      <c r="G4367" s="1085">
        <v>443.45</v>
      </c>
      <c r="H4367" s="632" t="s">
        <v>12257</v>
      </c>
      <c r="I4367" s="390">
        <v>43617</v>
      </c>
    </row>
    <row r="4368" spans="1:9">
      <c r="A4368" s="1082">
        <v>88504</v>
      </c>
      <c r="B4368" s="1083" t="s">
        <v>471</v>
      </c>
      <c r="C4368" s="630" t="s">
        <v>5407</v>
      </c>
      <c r="D4368" s="1083" t="s">
        <v>43</v>
      </c>
      <c r="E4368" s="1084">
        <v>505.22</v>
      </c>
      <c r="F4368" s="1084">
        <v>178.65</v>
      </c>
      <c r="G4368" s="1085">
        <v>326.57</v>
      </c>
      <c r="H4368" s="632" t="s">
        <v>12257</v>
      </c>
      <c r="I4368" s="390">
        <v>43617</v>
      </c>
    </row>
    <row r="4369" spans="1:9">
      <c r="A4369" s="1082">
        <v>97900</v>
      </c>
      <c r="B4369" s="1083" t="s">
        <v>6979</v>
      </c>
      <c r="C4369" s="630" t="s">
        <v>5407</v>
      </c>
      <c r="D4369" s="1083" t="s">
        <v>43</v>
      </c>
      <c r="E4369" s="1084">
        <v>131.11000000000001</v>
      </c>
      <c r="F4369" s="1084">
        <v>59.86</v>
      </c>
      <c r="G4369" s="1085">
        <v>71.249999999999986</v>
      </c>
      <c r="H4369" s="632" t="s">
        <v>12257</v>
      </c>
      <c r="I4369" s="390">
        <v>43617</v>
      </c>
    </row>
    <row r="4370" spans="1:9">
      <c r="A4370" s="1082">
        <v>97901</v>
      </c>
      <c r="B4370" s="1083" t="s">
        <v>6980</v>
      </c>
      <c r="C4370" s="630" t="s">
        <v>5407</v>
      </c>
      <c r="D4370" s="1083" t="s">
        <v>43</v>
      </c>
      <c r="E4370" s="1084">
        <v>208.23</v>
      </c>
      <c r="F4370" s="1084">
        <v>94.75</v>
      </c>
      <c r="G4370" s="1085">
        <v>113.48</v>
      </c>
      <c r="H4370" s="632" t="s">
        <v>12257</v>
      </c>
      <c r="I4370" s="390">
        <v>43617</v>
      </c>
    </row>
    <row r="4371" spans="1:9">
      <c r="A4371" s="1082">
        <v>97902</v>
      </c>
      <c r="B4371" s="1083" t="s">
        <v>6981</v>
      </c>
      <c r="C4371" s="630" t="s">
        <v>5407</v>
      </c>
      <c r="D4371" s="1083" t="s">
        <v>43</v>
      </c>
      <c r="E4371" s="1084">
        <v>411.09</v>
      </c>
      <c r="F4371" s="1084">
        <v>182.32</v>
      </c>
      <c r="G4371" s="1085">
        <v>228.77</v>
      </c>
      <c r="H4371" s="632" t="s">
        <v>12257</v>
      </c>
      <c r="I4371" s="390">
        <v>43617</v>
      </c>
    </row>
    <row r="4372" spans="1:9">
      <c r="A4372" s="1082">
        <v>97903</v>
      </c>
      <c r="B4372" s="1083" t="s">
        <v>6982</v>
      </c>
      <c r="C4372" s="630" t="s">
        <v>5407</v>
      </c>
      <c r="D4372" s="1083" t="s">
        <v>43</v>
      </c>
      <c r="E4372" s="1084">
        <v>566.71</v>
      </c>
      <c r="F4372" s="1084">
        <v>250.45</v>
      </c>
      <c r="G4372" s="1085">
        <v>316.26</v>
      </c>
      <c r="H4372" s="632" t="s">
        <v>12257</v>
      </c>
      <c r="I4372" s="390">
        <v>43617</v>
      </c>
    </row>
    <row r="4373" spans="1:9">
      <c r="A4373" s="1082">
        <v>97904</v>
      </c>
      <c r="B4373" s="1083" t="s">
        <v>6983</v>
      </c>
      <c r="C4373" s="630" t="s">
        <v>5407</v>
      </c>
      <c r="D4373" s="1083" t="s">
        <v>43</v>
      </c>
      <c r="E4373" s="1084">
        <v>670.59</v>
      </c>
      <c r="F4373" s="1084">
        <v>277.43</v>
      </c>
      <c r="G4373" s="1085">
        <v>393.15999999999997</v>
      </c>
      <c r="H4373" s="632" t="s">
        <v>12257</v>
      </c>
      <c r="I4373" s="390">
        <v>43617</v>
      </c>
    </row>
    <row r="4374" spans="1:9">
      <c r="A4374" s="1082">
        <v>97905</v>
      </c>
      <c r="B4374" s="1083" t="s">
        <v>6984</v>
      </c>
      <c r="C4374" s="630" t="s">
        <v>5407</v>
      </c>
      <c r="D4374" s="1083" t="s">
        <v>43</v>
      </c>
      <c r="E4374" s="1084">
        <v>166.28</v>
      </c>
      <c r="F4374" s="1084">
        <v>75.650000000000006</v>
      </c>
      <c r="G4374" s="1085">
        <v>90.629999999999981</v>
      </c>
      <c r="H4374" s="632" t="s">
        <v>12257</v>
      </c>
      <c r="I4374" s="390">
        <v>43617</v>
      </c>
    </row>
    <row r="4375" spans="1:9">
      <c r="A4375" s="1082">
        <v>97906</v>
      </c>
      <c r="B4375" s="1083" t="s">
        <v>6985</v>
      </c>
      <c r="C4375" s="630" t="s">
        <v>5407</v>
      </c>
      <c r="D4375" s="1083" t="s">
        <v>43</v>
      </c>
      <c r="E4375" s="1084">
        <v>311.01</v>
      </c>
      <c r="F4375" s="1084">
        <v>138.16999999999999</v>
      </c>
      <c r="G4375" s="1085">
        <v>172.84</v>
      </c>
      <c r="H4375" s="632" t="s">
        <v>12257</v>
      </c>
      <c r="I4375" s="390">
        <v>43617</v>
      </c>
    </row>
    <row r="4376" spans="1:9">
      <c r="A4376" s="1082">
        <v>97907</v>
      </c>
      <c r="B4376" s="1083" t="s">
        <v>6986</v>
      </c>
      <c r="C4376" s="630" t="s">
        <v>5407</v>
      </c>
      <c r="D4376" s="1083" t="s">
        <v>43</v>
      </c>
      <c r="E4376" s="1084">
        <v>438.99</v>
      </c>
      <c r="F4376" s="1084">
        <v>194.09</v>
      </c>
      <c r="G4376" s="1085">
        <v>244.89999999999998</v>
      </c>
      <c r="H4376" s="632" t="s">
        <v>12257</v>
      </c>
      <c r="I4376" s="390">
        <v>43617</v>
      </c>
    </row>
    <row r="4377" spans="1:9">
      <c r="A4377" s="1082">
        <v>97908</v>
      </c>
      <c r="B4377" s="1083" t="s">
        <v>6987</v>
      </c>
      <c r="C4377" s="630" t="s">
        <v>5407</v>
      </c>
      <c r="D4377" s="1083" t="s">
        <v>43</v>
      </c>
      <c r="E4377" s="1084">
        <v>519.47</v>
      </c>
      <c r="F4377" s="1084">
        <v>210.72</v>
      </c>
      <c r="G4377" s="1085">
        <v>308.75000000000006</v>
      </c>
      <c r="H4377" s="632" t="s">
        <v>12257</v>
      </c>
      <c r="I4377" s="390">
        <v>43617</v>
      </c>
    </row>
    <row r="4378" spans="1:9">
      <c r="A4378" s="1082">
        <v>98102</v>
      </c>
      <c r="B4378" s="1083" t="s">
        <v>6988</v>
      </c>
      <c r="C4378" s="630" t="s">
        <v>5407</v>
      </c>
      <c r="D4378" s="1083" t="s">
        <v>43</v>
      </c>
      <c r="E4378" s="1084">
        <v>76.16</v>
      </c>
      <c r="F4378" s="1084">
        <v>2.86</v>
      </c>
      <c r="G4378" s="1085">
        <v>73.300000000000011</v>
      </c>
      <c r="H4378" s="632" t="s">
        <v>12257</v>
      </c>
      <c r="I4378" s="390">
        <v>43617</v>
      </c>
    </row>
    <row r="4379" spans="1:9">
      <c r="A4379" s="1082">
        <v>98103</v>
      </c>
      <c r="B4379" s="1083" t="s">
        <v>6989</v>
      </c>
      <c r="C4379" s="630" t="s">
        <v>5407</v>
      </c>
      <c r="D4379" s="1083" t="s">
        <v>43</v>
      </c>
      <c r="E4379" s="1084">
        <v>160.22999999999999</v>
      </c>
      <c r="F4379" s="1084">
        <v>4.7</v>
      </c>
      <c r="G4379" s="1085">
        <v>155.53</v>
      </c>
      <c r="H4379" s="632" t="s">
        <v>12257</v>
      </c>
      <c r="I4379" s="390">
        <v>43617</v>
      </c>
    </row>
    <row r="4380" spans="1:9">
      <c r="A4380" s="1082">
        <v>98104</v>
      </c>
      <c r="B4380" s="1083" t="s">
        <v>6990</v>
      </c>
      <c r="C4380" s="630" t="s">
        <v>5407</v>
      </c>
      <c r="D4380" s="1083" t="s">
        <v>43</v>
      </c>
      <c r="E4380" s="1084">
        <v>277.36</v>
      </c>
      <c r="F4380" s="1084">
        <v>125.28</v>
      </c>
      <c r="G4380" s="1085">
        <v>152.08000000000001</v>
      </c>
      <c r="H4380" s="632" t="s">
        <v>12257</v>
      </c>
      <c r="I4380" s="390">
        <v>43617</v>
      </c>
    </row>
    <row r="4381" spans="1:9">
      <c r="A4381" s="1082">
        <v>98105</v>
      </c>
      <c r="B4381" s="1083" t="s">
        <v>6991</v>
      </c>
      <c r="C4381" s="630" t="s">
        <v>5407</v>
      </c>
      <c r="D4381" s="1083" t="s">
        <v>43</v>
      </c>
      <c r="E4381" s="1084">
        <v>479.52</v>
      </c>
      <c r="F4381" s="1084">
        <v>218.43</v>
      </c>
      <c r="G4381" s="1085">
        <v>261.09000000000003</v>
      </c>
      <c r="H4381" s="632" t="s">
        <v>12257</v>
      </c>
      <c r="I4381" s="390">
        <v>43617</v>
      </c>
    </row>
    <row r="4382" spans="1:9">
      <c r="A4382" s="1082">
        <v>98106</v>
      </c>
      <c r="B4382" s="1083" t="s">
        <v>6992</v>
      </c>
      <c r="C4382" s="630" t="s">
        <v>5407</v>
      </c>
      <c r="D4382" s="1083" t="s">
        <v>43</v>
      </c>
      <c r="E4382" s="1084">
        <v>793.91</v>
      </c>
      <c r="F4382" s="1084">
        <v>360.53</v>
      </c>
      <c r="G4382" s="1085">
        <v>433.38</v>
      </c>
      <c r="H4382" s="632" t="s">
        <v>12257</v>
      </c>
      <c r="I4382" s="390">
        <v>43617</v>
      </c>
    </row>
    <row r="4383" spans="1:9">
      <c r="A4383" s="1082">
        <v>98107</v>
      </c>
      <c r="B4383" s="1083" t="s">
        <v>6993</v>
      </c>
      <c r="C4383" s="630" t="s">
        <v>5407</v>
      </c>
      <c r="D4383" s="1083" t="s">
        <v>43</v>
      </c>
      <c r="E4383" s="1084">
        <v>199.45</v>
      </c>
      <c r="F4383" s="1084">
        <v>90.9</v>
      </c>
      <c r="G4383" s="1085">
        <v>108.54999999999998</v>
      </c>
      <c r="H4383" s="632" t="s">
        <v>12257</v>
      </c>
      <c r="I4383" s="390">
        <v>43617</v>
      </c>
    </row>
    <row r="4384" spans="1:9">
      <c r="A4384" s="1082">
        <v>98108</v>
      </c>
      <c r="B4384" s="1083" t="s">
        <v>6994</v>
      </c>
      <c r="C4384" s="630" t="s">
        <v>5407</v>
      </c>
      <c r="D4384" s="1083" t="s">
        <v>43</v>
      </c>
      <c r="E4384" s="1084">
        <v>353.96</v>
      </c>
      <c r="F4384" s="1084">
        <v>163.04</v>
      </c>
      <c r="G4384" s="1085">
        <v>190.92</v>
      </c>
      <c r="H4384" s="632" t="s">
        <v>12257</v>
      </c>
      <c r="I4384" s="390">
        <v>43617</v>
      </c>
    </row>
    <row r="4385" spans="1:9">
      <c r="A4385" s="1082">
        <v>99250</v>
      </c>
      <c r="B4385" s="1083" t="s">
        <v>7604</v>
      </c>
      <c r="C4385" s="630" t="s">
        <v>5407</v>
      </c>
      <c r="D4385" s="1083" t="s">
        <v>43</v>
      </c>
      <c r="E4385" s="1084">
        <v>128.47999999999999</v>
      </c>
      <c r="F4385" s="1084">
        <v>59.86</v>
      </c>
      <c r="G4385" s="1085">
        <v>68.61999999999999</v>
      </c>
      <c r="H4385" s="632" t="s">
        <v>12257</v>
      </c>
      <c r="I4385" s="390">
        <v>43617</v>
      </c>
    </row>
    <row r="4386" spans="1:9">
      <c r="A4386" s="1082">
        <v>99251</v>
      </c>
      <c r="B4386" s="1083" t="s">
        <v>7605</v>
      </c>
      <c r="C4386" s="630" t="s">
        <v>5407</v>
      </c>
      <c r="D4386" s="1083" t="s">
        <v>43</v>
      </c>
      <c r="E4386" s="1084">
        <v>203.71</v>
      </c>
      <c r="F4386" s="1084">
        <v>94.75</v>
      </c>
      <c r="G4386" s="1085">
        <v>108.96000000000001</v>
      </c>
      <c r="H4386" s="632" t="s">
        <v>12257</v>
      </c>
      <c r="I4386" s="390">
        <v>43617</v>
      </c>
    </row>
    <row r="4387" spans="1:9">
      <c r="A4387" s="1082">
        <v>99253</v>
      </c>
      <c r="B4387" s="1083" t="s">
        <v>7606</v>
      </c>
      <c r="C4387" s="630" t="s">
        <v>5407</v>
      </c>
      <c r="D4387" s="1083" t="s">
        <v>43</v>
      </c>
      <c r="E4387" s="1084">
        <v>400.96</v>
      </c>
      <c r="F4387" s="1084">
        <v>182.33</v>
      </c>
      <c r="G4387" s="1085">
        <v>218.63</v>
      </c>
      <c r="H4387" s="632" t="s">
        <v>12257</v>
      </c>
      <c r="I4387" s="390">
        <v>43617</v>
      </c>
    </row>
    <row r="4388" spans="1:9">
      <c r="A4388" s="1082">
        <v>99255</v>
      </c>
      <c r="B4388" s="1083" t="s">
        <v>7607</v>
      </c>
      <c r="C4388" s="630" t="s">
        <v>5407</v>
      </c>
      <c r="D4388" s="1083" t="s">
        <v>43</v>
      </c>
      <c r="E4388" s="1084">
        <v>552.82000000000005</v>
      </c>
      <c r="F4388" s="1084">
        <v>250.46</v>
      </c>
      <c r="G4388" s="1085">
        <v>302.36</v>
      </c>
      <c r="H4388" s="632" t="s">
        <v>12257</v>
      </c>
      <c r="I4388" s="390">
        <v>43617</v>
      </c>
    </row>
    <row r="4389" spans="1:9">
      <c r="A4389" s="1082">
        <v>99257</v>
      </c>
      <c r="B4389" s="1083" t="s">
        <v>7608</v>
      </c>
      <c r="C4389" s="630" t="s">
        <v>5407</v>
      </c>
      <c r="D4389" s="1083" t="s">
        <v>43</v>
      </c>
      <c r="E4389" s="1084">
        <v>652.62</v>
      </c>
      <c r="F4389" s="1084">
        <v>277.45</v>
      </c>
      <c r="G4389" s="1085">
        <v>375.17</v>
      </c>
      <c r="H4389" s="632" t="s">
        <v>12257</v>
      </c>
      <c r="I4389" s="390">
        <v>43617</v>
      </c>
    </row>
    <row r="4390" spans="1:9">
      <c r="A4390" s="1082">
        <v>99258</v>
      </c>
      <c r="B4390" s="1083" t="s">
        <v>7609</v>
      </c>
      <c r="C4390" s="630" t="s">
        <v>5407</v>
      </c>
      <c r="D4390" s="1083" t="s">
        <v>43</v>
      </c>
      <c r="E4390" s="1084">
        <v>162.55000000000001</v>
      </c>
      <c r="F4390" s="1084">
        <v>75.66</v>
      </c>
      <c r="G4390" s="1085">
        <v>86.889999999999986</v>
      </c>
      <c r="H4390" s="632" t="s">
        <v>12257</v>
      </c>
      <c r="I4390" s="390">
        <v>43617</v>
      </c>
    </row>
    <row r="4391" spans="1:9">
      <c r="A4391" s="1082">
        <v>99260</v>
      </c>
      <c r="B4391" s="1083" t="s">
        <v>7610</v>
      </c>
      <c r="C4391" s="630" t="s">
        <v>5407</v>
      </c>
      <c r="D4391" s="1083" t="s">
        <v>43</v>
      </c>
      <c r="E4391" s="1084">
        <v>304.63</v>
      </c>
      <c r="F4391" s="1084">
        <v>138.18</v>
      </c>
      <c r="G4391" s="1085">
        <v>166.45000000000002</v>
      </c>
      <c r="H4391" s="632" t="s">
        <v>12257</v>
      </c>
      <c r="I4391" s="390">
        <v>43617</v>
      </c>
    </row>
    <row r="4392" spans="1:9">
      <c r="A4392" s="1082">
        <v>99262</v>
      </c>
      <c r="B4392" s="1083" t="s">
        <v>7611</v>
      </c>
      <c r="C4392" s="630" t="s">
        <v>5407</v>
      </c>
      <c r="D4392" s="1083" t="s">
        <v>43</v>
      </c>
      <c r="E4392" s="1084">
        <v>429.88</v>
      </c>
      <c r="F4392" s="1084">
        <v>194.1</v>
      </c>
      <c r="G4392" s="1085">
        <v>235.77999999999997</v>
      </c>
      <c r="H4392" s="632" t="s">
        <v>12257</v>
      </c>
      <c r="I4392" s="390">
        <v>43617</v>
      </c>
    </row>
    <row r="4393" spans="1:9">
      <c r="A4393" s="1082">
        <v>99264</v>
      </c>
      <c r="B4393" s="1083" t="s">
        <v>7612</v>
      </c>
      <c r="C4393" s="630" t="s">
        <v>5407</v>
      </c>
      <c r="D4393" s="1083" t="s">
        <v>43</v>
      </c>
      <c r="E4393" s="1084">
        <v>507.16</v>
      </c>
      <c r="F4393" s="1084">
        <v>210.73</v>
      </c>
      <c r="G4393" s="1085">
        <v>296.43000000000006</v>
      </c>
      <c r="H4393" s="632" t="s">
        <v>12257</v>
      </c>
      <c r="I4393" s="390">
        <v>43617</v>
      </c>
    </row>
    <row r="4394" spans="1:9">
      <c r="A4394" s="1082">
        <v>89482</v>
      </c>
      <c r="B4394" s="1083" t="s">
        <v>4216</v>
      </c>
      <c r="C4394" s="630" t="s">
        <v>5407</v>
      </c>
      <c r="D4394" s="1083" t="s">
        <v>43</v>
      </c>
      <c r="E4394" s="1084">
        <v>20.13</v>
      </c>
      <c r="F4394" s="1084">
        <v>3.11</v>
      </c>
      <c r="G4394" s="1085">
        <v>17.02</v>
      </c>
      <c r="H4394" s="632" t="s">
        <v>12257</v>
      </c>
      <c r="I4394" s="390">
        <v>43617</v>
      </c>
    </row>
    <row r="4395" spans="1:9">
      <c r="A4395" s="1082">
        <v>89491</v>
      </c>
      <c r="B4395" s="1083" t="s">
        <v>4217</v>
      </c>
      <c r="C4395" s="630" t="s">
        <v>5407</v>
      </c>
      <c r="D4395" s="1083" t="s">
        <v>43</v>
      </c>
      <c r="E4395" s="1084">
        <v>48.92</v>
      </c>
      <c r="F4395" s="1084">
        <v>4.8499999999999996</v>
      </c>
      <c r="G4395" s="1085">
        <v>44.07</v>
      </c>
      <c r="H4395" s="632" t="s">
        <v>12257</v>
      </c>
      <c r="I4395" s="390">
        <v>43617</v>
      </c>
    </row>
    <row r="4396" spans="1:9">
      <c r="A4396" s="1082">
        <v>89495</v>
      </c>
      <c r="B4396" s="1083" t="s">
        <v>4218</v>
      </c>
      <c r="C4396" s="630" t="s">
        <v>5407</v>
      </c>
      <c r="D4396" s="1083" t="s">
        <v>43</v>
      </c>
      <c r="E4396" s="1084">
        <v>7.81</v>
      </c>
      <c r="F4396" s="1084">
        <v>0.79</v>
      </c>
      <c r="G4396" s="1085">
        <v>7.02</v>
      </c>
      <c r="H4396" s="632" t="s">
        <v>12257</v>
      </c>
      <c r="I4396" s="390">
        <v>43617</v>
      </c>
    </row>
    <row r="4397" spans="1:9">
      <c r="A4397" s="1082">
        <v>89707</v>
      </c>
      <c r="B4397" s="1083" t="s">
        <v>4219</v>
      </c>
      <c r="C4397" s="630" t="s">
        <v>5407</v>
      </c>
      <c r="D4397" s="1083" t="s">
        <v>43</v>
      </c>
      <c r="E4397" s="1084">
        <v>24.09</v>
      </c>
      <c r="F4397" s="1084">
        <v>5.79</v>
      </c>
      <c r="G4397" s="1085">
        <v>18.3</v>
      </c>
      <c r="H4397" s="632" t="s">
        <v>12257</v>
      </c>
      <c r="I4397" s="390">
        <v>43617</v>
      </c>
    </row>
    <row r="4398" spans="1:9">
      <c r="A4398" s="1082">
        <v>89708</v>
      </c>
      <c r="B4398" s="1083" t="s">
        <v>4220</v>
      </c>
      <c r="C4398" s="630" t="s">
        <v>5407</v>
      </c>
      <c r="D4398" s="1083" t="s">
        <v>43</v>
      </c>
      <c r="E4398" s="1084">
        <v>54.13</v>
      </c>
      <c r="F4398" s="1084">
        <v>8.81</v>
      </c>
      <c r="G4398" s="1085">
        <v>45.32</v>
      </c>
      <c r="H4398" s="632" t="s">
        <v>12257</v>
      </c>
      <c r="I4398" s="390">
        <v>43617</v>
      </c>
    </row>
    <row r="4399" spans="1:9">
      <c r="A4399" s="1082">
        <v>89709</v>
      </c>
      <c r="B4399" s="1083" t="s">
        <v>4221</v>
      </c>
      <c r="C4399" s="630" t="s">
        <v>5407</v>
      </c>
      <c r="D4399" s="1083" t="s">
        <v>43</v>
      </c>
      <c r="E4399" s="1084">
        <v>8.9600000000000009</v>
      </c>
      <c r="F4399" s="1084">
        <v>1.61</v>
      </c>
      <c r="G4399" s="1085">
        <v>7.35</v>
      </c>
      <c r="H4399" s="632" t="s">
        <v>12257</v>
      </c>
      <c r="I4399" s="390">
        <v>43617</v>
      </c>
    </row>
    <row r="4400" spans="1:9">
      <c r="A4400" s="1082">
        <v>89710</v>
      </c>
      <c r="B4400" s="1083" t="s">
        <v>1590</v>
      </c>
      <c r="C4400" s="630" t="s">
        <v>5407</v>
      </c>
      <c r="D4400" s="1083" t="s">
        <v>43</v>
      </c>
      <c r="E4400" s="1084">
        <v>8.7799999999999994</v>
      </c>
      <c r="F4400" s="1084">
        <v>1.61</v>
      </c>
      <c r="G4400" s="1085">
        <v>7.17</v>
      </c>
      <c r="H4400" s="632" t="s">
        <v>12257</v>
      </c>
      <c r="I4400" s="390">
        <v>43617</v>
      </c>
    </row>
    <row r="4401" spans="1:9">
      <c r="A4401" s="1082">
        <v>72739</v>
      </c>
      <c r="B4401" s="1083" t="s">
        <v>4222</v>
      </c>
      <c r="C4401" s="630" t="s">
        <v>5407</v>
      </c>
      <c r="D4401" s="1083" t="s">
        <v>43</v>
      </c>
      <c r="E4401" s="1084">
        <v>404.47</v>
      </c>
      <c r="F4401" s="1084">
        <v>77.14</v>
      </c>
      <c r="G4401" s="1085">
        <v>327.33</v>
      </c>
      <c r="H4401" s="632" t="s">
        <v>12257</v>
      </c>
      <c r="I4401" s="390">
        <v>43617</v>
      </c>
    </row>
    <row r="4402" spans="1:9">
      <c r="A4402" s="1083" t="s">
        <v>472</v>
      </c>
      <c r="B4402" s="1083" t="s">
        <v>4223</v>
      </c>
      <c r="C4402" s="630" t="s">
        <v>5407</v>
      </c>
      <c r="D4402" s="1083" t="s">
        <v>43</v>
      </c>
      <c r="E4402" s="1084">
        <v>424.59</v>
      </c>
      <c r="F4402" s="1084">
        <v>74.23</v>
      </c>
      <c r="G4402" s="1085">
        <v>350.36</v>
      </c>
      <c r="H4402" s="632" t="s">
        <v>12257</v>
      </c>
      <c r="I4402" s="390">
        <v>43617</v>
      </c>
    </row>
    <row r="4403" spans="1:9">
      <c r="A4403" s="1082">
        <v>86872</v>
      </c>
      <c r="B4403" s="1083" t="s">
        <v>1396</v>
      </c>
      <c r="C4403" s="630" t="s">
        <v>5407</v>
      </c>
      <c r="D4403" s="1083" t="s">
        <v>43</v>
      </c>
      <c r="E4403" s="1084">
        <v>551.6</v>
      </c>
      <c r="F4403" s="1084">
        <v>30.98</v>
      </c>
      <c r="G4403" s="1085">
        <v>520.62</v>
      </c>
      <c r="H4403" s="632" t="s">
        <v>12257</v>
      </c>
      <c r="I4403" s="390">
        <v>43617</v>
      </c>
    </row>
    <row r="4404" spans="1:9">
      <c r="A4404" s="1082">
        <v>86874</v>
      </c>
      <c r="B4404" s="1083" t="s">
        <v>4224</v>
      </c>
      <c r="C4404" s="630" t="s">
        <v>5407</v>
      </c>
      <c r="D4404" s="1083" t="s">
        <v>43</v>
      </c>
      <c r="E4404" s="1084">
        <v>338.31</v>
      </c>
      <c r="F4404" s="1084">
        <v>14.45</v>
      </c>
      <c r="G4404" s="1085">
        <v>323.86</v>
      </c>
      <c r="H4404" s="632" t="s">
        <v>12257</v>
      </c>
      <c r="I4404" s="390">
        <v>43617</v>
      </c>
    </row>
    <row r="4405" spans="1:9">
      <c r="A4405" s="1082">
        <v>86875</v>
      </c>
      <c r="B4405" s="1083" t="s">
        <v>4225</v>
      </c>
      <c r="C4405" s="630" t="s">
        <v>5407</v>
      </c>
      <c r="D4405" s="1083" t="s">
        <v>43</v>
      </c>
      <c r="E4405" s="1084">
        <v>326.62</v>
      </c>
      <c r="F4405" s="1084">
        <v>17.66</v>
      </c>
      <c r="G4405" s="1085">
        <v>308.95999999999998</v>
      </c>
      <c r="H4405" s="632" t="s">
        <v>12257</v>
      </c>
      <c r="I4405" s="390">
        <v>43617</v>
      </c>
    </row>
    <row r="4406" spans="1:9">
      <c r="A4406" s="1082">
        <v>86876</v>
      </c>
      <c r="B4406" s="1083" t="s">
        <v>4226</v>
      </c>
      <c r="C4406" s="630" t="s">
        <v>5407</v>
      </c>
      <c r="D4406" s="1083" t="s">
        <v>43</v>
      </c>
      <c r="E4406" s="1084">
        <v>187.67</v>
      </c>
      <c r="F4406" s="1084">
        <v>12.66</v>
      </c>
      <c r="G4406" s="1085">
        <v>175.01</v>
      </c>
      <c r="H4406" s="632" t="s">
        <v>12257</v>
      </c>
      <c r="I4406" s="390">
        <v>43617</v>
      </c>
    </row>
    <row r="4407" spans="1:9">
      <c r="A4407" s="1082">
        <v>86877</v>
      </c>
      <c r="B4407" s="1083" t="s">
        <v>1397</v>
      </c>
      <c r="C4407" s="630" t="s">
        <v>5407</v>
      </c>
      <c r="D4407" s="1083" t="s">
        <v>43</v>
      </c>
      <c r="E4407" s="1084">
        <v>25.19</v>
      </c>
      <c r="F4407" s="1084">
        <v>2.78</v>
      </c>
      <c r="G4407" s="1085">
        <v>22.41</v>
      </c>
      <c r="H4407" s="632" t="s">
        <v>12257</v>
      </c>
      <c r="I4407" s="390">
        <v>43617</v>
      </c>
    </row>
    <row r="4408" spans="1:9">
      <c r="A4408" s="1082">
        <v>86878</v>
      </c>
      <c r="B4408" s="1083" t="s">
        <v>4227</v>
      </c>
      <c r="C4408" s="630" t="s">
        <v>5407</v>
      </c>
      <c r="D4408" s="1083" t="s">
        <v>43</v>
      </c>
      <c r="E4408" s="1084">
        <v>46.13</v>
      </c>
      <c r="F4408" s="1084">
        <v>2.78</v>
      </c>
      <c r="G4408" s="1085">
        <v>43.35</v>
      </c>
      <c r="H4408" s="632" t="s">
        <v>12257</v>
      </c>
      <c r="I4408" s="390">
        <v>43617</v>
      </c>
    </row>
    <row r="4409" spans="1:9">
      <c r="A4409" s="1082">
        <v>86879</v>
      </c>
      <c r="B4409" s="1083" t="s">
        <v>4228</v>
      </c>
      <c r="C4409" s="630" t="s">
        <v>5407</v>
      </c>
      <c r="D4409" s="1083" t="s">
        <v>43</v>
      </c>
      <c r="E4409" s="1084">
        <v>6.49</v>
      </c>
      <c r="F4409" s="1084">
        <v>2.0099999999999998</v>
      </c>
      <c r="G4409" s="1085">
        <v>4.4800000000000004</v>
      </c>
      <c r="H4409" s="632" t="s">
        <v>12257</v>
      </c>
      <c r="I4409" s="390">
        <v>43617</v>
      </c>
    </row>
    <row r="4410" spans="1:9">
      <c r="A4410" s="1082">
        <v>86880</v>
      </c>
      <c r="B4410" s="1083" t="s">
        <v>4229</v>
      </c>
      <c r="C4410" s="630" t="s">
        <v>5407</v>
      </c>
      <c r="D4410" s="1083" t="s">
        <v>43</v>
      </c>
      <c r="E4410" s="1084">
        <v>20.55</v>
      </c>
      <c r="F4410" s="1084">
        <v>2</v>
      </c>
      <c r="G4410" s="1085">
        <v>18.55</v>
      </c>
      <c r="H4410" s="632" t="s">
        <v>12257</v>
      </c>
      <c r="I4410" s="390">
        <v>43617</v>
      </c>
    </row>
    <row r="4411" spans="1:9">
      <c r="A4411" s="1082">
        <v>86881</v>
      </c>
      <c r="B4411" s="1083" t="s">
        <v>4230</v>
      </c>
      <c r="C4411" s="630" t="s">
        <v>5407</v>
      </c>
      <c r="D4411" s="1083" t="s">
        <v>43</v>
      </c>
      <c r="E4411" s="1084">
        <v>129.88</v>
      </c>
      <c r="F4411" s="1084">
        <v>4.53</v>
      </c>
      <c r="G4411" s="1085">
        <v>125.35</v>
      </c>
      <c r="H4411" s="632" t="s">
        <v>12257</v>
      </c>
      <c r="I4411" s="390">
        <v>43617</v>
      </c>
    </row>
    <row r="4412" spans="1:9">
      <c r="A4412" s="1082">
        <v>86882</v>
      </c>
      <c r="B4412" s="1083" t="s">
        <v>4231</v>
      </c>
      <c r="C4412" s="630" t="s">
        <v>5407</v>
      </c>
      <c r="D4412" s="1083" t="s">
        <v>43</v>
      </c>
      <c r="E4412" s="1084">
        <v>21.14</v>
      </c>
      <c r="F4412" s="1084">
        <v>2.27</v>
      </c>
      <c r="G4412" s="1085">
        <v>18.87</v>
      </c>
      <c r="H4412" s="632" t="s">
        <v>12257</v>
      </c>
      <c r="I4412" s="390">
        <v>43617</v>
      </c>
    </row>
    <row r="4413" spans="1:9">
      <c r="A4413" s="1082">
        <v>86883</v>
      </c>
      <c r="B4413" s="1083" t="s">
        <v>4232</v>
      </c>
      <c r="C4413" s="630" t="s">
        <v>5407</v>
      </c>
      <c r="D4413" s="1083" t="s">
        <v>43</v>
      </c>
      <c r="E4413" s="1084">
        <v>12.01</v>
      </c>
      <c r="F4413" s="1084">
        <v>1.36</v>
      </c>
      <c r="G4413" s="1085">
        <v>10.65</v>
      </c>
      <c r="H4413" s="632" t="s">
        <v>12257</v>
      </c>
      <c r="I4413" s="390">
        <v>43617</v>
      </c>
    </row>
    <row r="4414" spans="1:9">
      <c r="A4414" s="1082">
        <v>86884</v>
      </c>
      <c r="B4414" s="1083" t="s">
        <v>4233</v>
      </c>
      <c r="C4414" s="630" t="s">
        <v>5407</v>
      </c>
      <c r="D4414" s="1083" t="s">
        <v>43</v>
      </c>
      <c r="E4414" s="1084">
        <v>7.99</v>
      </c>
      <c r="F4414" s="1084">
        <v>2.5299999999999998</v>
      </c>
      <c r="G4414" s="1085">
        <v>5.46</v>
      </c>
      <c r="H4414" s="632" t="s">
        <v>12257</v>
      </c>
      <c r="I4414" s="390">
        <v>43617</v>
      </c>
    </row>
    <row r="4415" spans="1:9">
      <c r="A4415" s="1082">
        <v>86885</v>
      </c>
      <c r="B4415" s="1083" t="s">
        <v>4234</v>
      </c>
      <c r="C4415" s="630" t="s">
        <v>5407</v>
      </c>
      <c r="D4415" s="1083" t="s">
        <v>43</v>
      </c>
      <c r="E4415" s="1084">
        <v>10.99</v>
      </c>
      <c r="F4415" s="1084">
        <v>2.52</v>
      </c>
      <c r="G4415" s="1085">
        <v>8.4700000000000006</v>
      </c>
      <c r="H4415" s="632" t="s">
        <v>12257</v>
      </c>
      <c r="I4415" s="390">
        <v>43617</v>
      </c>
    </row>
    <row r="4416" spans="1:9">
      <c r="A4416" s="1082">
        <v>86886</v>
      </c>
      <c r="B4416" s="1083" t="s">
        <v>4235</v>
      </c>
      <c r="C4416" s="630" t="s">
        <v>5407</v>
      </c>
      <c r="D4416" s="1083" t="s">
        <v>43</v>
      </c>
      <c r="E4416" s="1084">
        <v>31.83</v>
      </c>
      <c r="F4416" s="1084">
        <v>2.5099999999999998</v>
      </c>
      <c r="G4416" s="1085">
        <v>29.32</v>
      </c>
      <c r="H4416" s="632" t="s">
        <v>12257</v>
      </c>
      <c r="I4416" s="390">
        <v>43617</v>
      </c>
    </row>
    <row r="4417" spans="1:9">
      <c r="A4417" s="1082">
        <v>86887</v>
      </c>
      <c r="B4417" s="1083" t="s">
        <v>4236</v>
      </c>
      <c r="C4417" s="630" t="s">
        <v>5407</v>
      </c>
      <c r="D4417" s="1083" t="s">
        <v>43</v>
      </c>
      <c r="E4417" s="1084">
        <v>34.5</v>
      </c>
      <c r="F4417" s="1084">
        <v>2.5099999999999998</v>
      </c>
      <c r="G4417" s="1085">
        <v>31.99</v>
      </c>
      <c r="H4417" s="632" t="s">
        <v>12257</v>
      </c>
      <c r="I4417" s="390">
        <v>43617</v>
      </c>
    </row>
    <row r="4418" spans="1:9">
      <c r="A4418" s="1082">
        <v>86888</v>
      </c>
      <c r="B4418" s="1083" t="s">
        <v>1628</v>
      </c>
      <c r="C4418" s="630" t="s">
        <v>5407</v>
      </c>
      <c r="D4418" s="1083" t="s">
        <v>43</v>
      </c>
      <c r="E4418" s="1084">
        <v>326.14</v>
      </c>
      <c r="F4418" s="1084">
        <v>14.89</v>
      </c>
      <c r="G4418" s="1085">
        <v>311.25</v>
      </c>
      <c r="H4418" s="632" t="s">
        <v>12257</v>
      </c>
      <c r="I4418" s="390">
        <v>43617</v>
      </c>
    </row>
    <row r="4419" spans="1:9">
      <c r="A4419" s="1082">
        <v>86889</v>
      </c>
      <c r="B4419" s="1083" t="s">
        <v>4237</v>
      </c>
      <c r="C4419" s="630" t="s">
        <v>5407</v>
      </c>
      <c r="D4419" s="1083" t="s">
        <v>43</v>
      </c>
      <c r="E4419" s="1084">
        <v>580.80999999999995</v>
      </c>
      <c r="F4419" s="1084">
        <v>29.51</v>
      </c>
      <c r="G4419" s="1085">
        <v>551.29999999999995</v>
      </c>
      <c r="H4419" s="632" t="s">
        <v>12257</v>
      </c>
      <c r="I4419" s="390">
        <v>43617</v>
      </c>
    </row>
    <row r="4420" spans="1:9">
      <c r="A4420" s="1082">
        <v>86893</v>
      </c>
      <c r="B4420" s="1083" t="s">
        <v>4238</v>
      </c>
      <c r="C4420" s="630" t="s">
        <v>5407</v>
      </c>
      <c r="D4420" s="1083" t="s">
        <v>43</v>
      </c>
      <c r="E4420" s="1084">
        <v>453.65</v>
      </c>
      <c r="F4420" s="1084">
        <v>29.51</v>
      </c>
      <c r="G4420" s="1085">
        <v>424.14</v>
      </c>
      <c r="H4420" s="632" t="s">
        <v>12257</v>
      </c>
      <c r="I4420" s="390">
        <v>43617</v>
      </c>
    </row>
    <row r="4421" spans="1:9">
      <c r="A4421" s="1082">
        <v>86894</v>
      </c>
      <c r="B4421" s="1083" t="s">
        <v>4239</v>
      </c>
      <c r="C4421" s="630" t="s">
        <v>5407</v>
      </c>
      <c r="D4421" s="1083" t="s">
        <v>43</v>
      </c>
      <c r="E4421" s="1084">
        <v>231.06</v>
      </c>
      <c r="F4421" s="1084">
        <v>17.53</v>
      </c>
      <c r="G4421" s="1085">
        <v>213.53</v>
      </c>
      <c r="H4421" s="632" t="s">
        <v>12257</v>
      </c>
      <c r="I4421" s="390">
        <v>43617</v>
      </c>
    </row>
    <row r="4422" spans="1:9">
      <c r="A4422" s="1082">
        <v>86895</v>
      </c>
      <c r="B4422" s="1083" t="s">
        <v>4240</v>
      </c>
      <c r="C4422" s="630" t="s">
        <v>5407</v>
      </c>
      <c r="D4422" s="1083" t="s">
        <v>43</v>
      </c>
      <c r="E4422" s="1084">
        <v>284.13</v>
      </c>
      <c r="F4422" s="1084">
        <v>35.26</v>
      </c>
      <c r="G4422" s="1085">
        <v>248.87</v>
      </c>
      <c r="H4422" s="632" t="s">
        <v>12257</v>
      </c>
      <c r="I4422" s="390">
        <v>43617</v>
      </c>
    </row>
    <row r="4423" spans="1:9">
      <c r="A4423" s="1082">
        <v>86899</v>
      </c>
      <c r="B4423" s="1083" t="s">
        <v>4241</v>
      </c>
      <c r="C4423" s="630" t="s">
        <v>5407</v>
      </c>
      <c r="D4423" s="1083" t="s">
        <v>43</v>
      </c>
      <c r="E4423" s="1084">
        <v>236.42</v>
      </c>
      <c r="F4423" s="1084">
        <v>35.270000000000003</v>
      </c>
      <c r="G4423" s="1085">
        <v>201.15</v>
      </c>
      <c r="H4423" s="632" t="s">
        <v>12257</v>
      </c>
      <c r="I4423" s="390">
        <v>43617</v>
      </c>
    </row>
    <row r="4424" spans="1:9">
      <c r="A4424" s="1082">
        <v>86900</v>
      </c>
      <c r="B4424" s="1083" t="s">
        <v>4242</v>
      </c>
      <c r="C4424" s="630" t="s">
        <v>5407</v>
      </c>
      <c r="D4424" s="1083" t="s">
        <v>43</v>
      </c>
      <c r="E4424" s="1084">
        <v>138.68</v>
      </c>
      <c r="F4424" s="1084">
        <v>7.88</v>
      </c>
      <c r="G4424" s="1085">
        <v>130.80000000000001</v>
      </c>
      <c r="H4424" s="632" t="s">
        <v>12257</v>
      </c>
      <c r="I4424" s="390">
        <v>43617</v>
      </c>
    </row>
    <row r="4425" spans="1:9">
      <c r="A4425" s="1082">
        <v>86901</v>
      </c>
      <c r="B4425" s="1083" t="s">
        <v>4243</v>
      </c>
      <c r="C4425" s="630" t="s">
        <v>5407</v>
      </c>
      <c r="D4425" s="1083" t="s">
        <v>43</v>
      </c>
      <c r="E4425" s="1084">
        <v>100.47</v>
      </c>
      <c r="F4425" s="1084">
        <v>14</v>
      </c>
      <c r="G4425" s="1085">
        <v>86.47</v>
      </c>
      <c r="H4425" s="632" t="s">
        <v>12257</v>
      </c>
      <c r="I4425" s="390">
        <v>43617</v>
      </c>
    </row>
    <row r="4426" spans="1:9">
      <c r="A4426" s="1082">
        <v>86902</v>
      </c>
      <c r="B4426" s="1083" t="s">
        <v>4244</v>
      </c>
      <c r="C4426" s="630" t="s">
        <v>5407</v>
      </c>
      <c r="D4426" s="1083" t="s">
        <v>43</v>
      </c>
      <c r="E4426" s="1084">
        <v>198.37</v>
      </c>
      <c r="F4426" s="1084">
        <v>16.25</v>
      </c>
      <c r="G4426" s="1085">
        <v>182.12</v>
      </c>
      <c r="H4426" s="632" t="s">
        <v>12257</v>
      </c>
      <c r="I4426" s="390">
        <v>43617</v>
      </c>
    </row>
    <row r="4427" spans="1:9">
      <c r="A4427" s="1082">
        <v>86903</v>
      </c>
      <c r="B4427" s="1083" t="s">
        <v>4245</v>
      </c>
      <c r="C4427" s="630" t="s">
        <v>5407</v>
      </c>
      <c r="D4427" s="1083" t="s">
        <v>43</v>
      </c>
      <c r="E4427" s="1084">
        <v>258.23</v>
      </c>
      <c r="F4427" s="1084">
        <v>26.31</v>
      </c>
      <c r="G4427" s="1085">
        <v>231.92</v>
      </c>
      <c r="H4427" s="632" t="s">
        <v>12257</v>
      </c>
      <c r="I4427" s="390">
        <v>43617</v>
      </c>
    </row>
    <row r="4428" spans="1:9">
      <c r="A4428" s="1082">
        <v>86904</v>
      </c>
      <c r="B4428" s="1083" t="s">
        <v>4246</v>
      </c>
      <c r="C4428" s="630" t="s">
        <v>5407</v>
      </c>
      <c r="D4428" s="1083" t="s">
        <v>43</v>
      </c>
      <c r="E4428" s="1084">
        <v>99.89</v>
      </c>
      <c r="F4428" s="1084">
        <v>7.14</v>
      </c>
      <c r="G4428" s="1085">
        <v>92.75</v>
      </c>
      <c r="H4428" s="632" t="s">
        <v>12257</v>
      </c>
      <c r="I4428" s="390">
        <v>43617</v>
      </c>
    </row>
    <row r="4429" spans="1:9">
      <c r="A4429" s="1082">
        <v>86905</v>
      </c>
      <c r="B4429" s="1083" t="s">
        <v>4247</v>
      </c>
      <c r="C4429" s="630" t="s">
        <v>5407</v>
      </c>
      <c r="D4429" s="1083" t="s">
        <v>43</v>
      </c>
      <c r="E4429" s="1084">
        <v>210.87</v>
      </c>
      <c r="F4429" s="1084">
        <v>7.7</v>
      </c>
      <c r="G4429" s="1085">
        <v>203.17</v>
      </c>
      <c r="H4429" s="632" t="s">
        <v>12257</v>
      </c>
      <c r="I4429" s="390">
        <v>43617</v>
      </c>
    </row>
    <row r="4430" spans="1:9">
      <c r="A4430" s="1082">
        <v>86906</v>
      </c>
      <c r="B4430" s="1083" t="s">
        <v>59</v>
      </c>
      <c r="C4430" s="630" t="s">
        <v>5407</v>
      </c>
      <c r="D4430" s="1083" t="s">
        <v>43</v>
      </c>
      <c r="E4430" s="1084">
        <v>49.34</v>
      </c>
      <c r="F4430" s="1084">
        <v>1.63</v>
      </c>
      <c r="G4430" s="1085">
        <v>47.71</v>
      </c>
      <c r="H4430" s="632" t="s">
        <v>12257</v>
      </c>
      <c r="I4430" s="390">
        <v>43617</v>
      </c>
    </row>
    <row r="4431" spans="1:9">
      <c r="A4431" s="1082">
        <v>86908</v>
      </c>
      <c r="B4431" s="1083" t="s">
        <v>4248</v>
      </c>
      <c r="C4431" s="630" t="s">
        <v>5407</v>
      </c>
      <c r="D4431" s="1083" t="s">
        <v>43</v>
      </c>
      <c r="E4431" s="1084">
        <v>253.59</v>
      </c>
      <c r="F4431" s="1084">
        <v>3.8</v>
      </c>
      <c r="G4431" s="1085">
        <v>249.79</v>
      </c>
      <c r="H4431" s="632" t="s">
        <v>12257</v>
      </c>
      <c r="I4431" s="390">
        <v>43617</v>
      </c>
    </row>
    <row r="4432" spans="1:9">
      <c r="A4432" s="1082">
        <v>86909</v>
      </c>
      <c r="B4432" s="1083" t="s">
        <v>4249</v>
      </c>
      <c r="C4432" s="630" t="s">
        <v>5407</v>
      </c>
      <c r="D4432" s="1083" t="s">
        <v>43</v>
      </c>
      <c r="E4432" s="1084">
        <v>98.63</v>
      </c>
      <c r="F4432" s="1084">
        <v>2.78</v>
      </c>
      <c r="G4432" s="1085">
        <v>95.85</v>
      </c>
      <c r="H4432" s="632" t="s">
        <v>12257</v>
      </c>
      <c r="I4432" s="390">
        <v>43617</v>
      </c>
    </row>
    <row r="4433" spans="1:9">
      <c r="A4433" s="1082">
        <v>86910</v>
      </c>
      <c r="B4433" s="1083" t="s">
        <v>4250</v>
      </c>
      <c r="C4433" s="630" t="s">
        <v>5407</v>
      </c>
      <c r="D4433" s="1083" t="s">
        <v>43</v>
      </c>
      <c r="E4433" s="1084">
        <v>94.34</v>
      </c>
      <c r="F4433" s="1084">
        <v>2.78</v>
      </c>
      <c r="G4433" s="1085">
        <v>91.56</v>
      </c>
      <c r="H4433" s="632" t="s">
        <v>12257</v>
      </c>
      <c r="I4433" s="390">
        <v>43617</v>
      </c>
    </row>
    <row r="4434" spans="1:9">
      <c r="A4434" s="1082">
        <v>86911</v>
      </c>
      <c r="B4434" s="1083" t="s">
        <v>1012</v>
      </c>
      <c r="C4434" s="630" t="s">
        <v>5407</v>
      </c>
      <c r="D4434" s="1083" t="s">
        <v>43</v>
      </c>
      <c r="E4434" s="1084">
        <v>41.77</v>
      </c>
      <c r="F4434" s="1084">
        <v>2</v>
      </c>
      <c r="G4434" s="1085">
        <v>39.770000000000003</v>
      </c>
      <c r="H4434" s="632" t="s">
        <v>12257</v>
      </c>
      <c r="I4434" s="390">
        <v>43617</v>
      </c>
    </row>
    <row r="4435" spans="1:9">
      <c r="A4435" s="1082">
        <v>86912</v>
      </c>
      <c r="B4435" s="1083" t="s">
        <v>1398</v>
      </c>
      <c r="C4435" s="630" t="s">
        <v>5407</v>
      </c>
      <c r="D4435" s="1083" t="s">
        <v>43</v>
      </c>
      <c r="E4435" s="1084">
        <v>41.77</v>
      </c>
      <c r="F4435" s="1084">
        <v>2</v>
      </c>
      <c r="G4435" s="1085">
        <v>39.770000000000003</v>
      </c>
      <c r="H4435" s="632" t="s">
        <v>12257</v>
      </c>
      <c r="I4435" s="390">
        <v>43617</v>
      </c>
    </row>
    <row r="4436" spans="1:9">
      <c r="A4436" s="1082">
        <v>86913</v>
      </c>
      <c r="B4436" s="1083" t="s">
        <v>4251</v>
      </c>
      <c r="C4436" s="630" t="s">
        <v>5407</v>
      </c>
      <c r="D4436" s="1083" t="s">
        <v>43</v>
      </c>
      <c r="E4436" s="1084">
        <v>18.43</v>
      </c>
      <c r="F4436" s="1084">
        <v>2.5099999999999998</v>
      </c>
      <c r="G4436" s="1085">
        <v>15.92</v>
      </c>
      <c r="H4436" s="632" t="s">
        <v>12257</v>
      </c>
      <c r="I4436" s="390">
        <v>43617</v>
      </c>
    </row>
    <row r="4437" spans="1:9">
      <c r="A4437" s="1082">
        <v>86914</v>
      </c>
      <c r="B4437" s="1083" t="s">
        <v>1011</v>
      </c>
      <c r="C4437" s="630" t="s">
        <v>5407</v>
      </c>
      <c r="D4437" s="1083" t="s">
        <v>43</v>
      </c>
      <c r="E4437" s="1084">
        <v>37.880000000000003</v>
      </c>
      <c r="F4437" s="1084">
        <v>2.5099999999999998</v>
      </c>
      <c r="G4437" s="1085">
        <v>35.369999999999997</v>
      </c>
      <c r="H4437" s="632" t="s">
        <v>12257</v>
      </c>
      <c r="I4437" s="390">
        <v>43617</v>
      </c>
    </row>
    <row r="4438" spans="1:9">
      <c r="A4438" s="1082">
        <v>86915</v>
      </c>
      <c r="B4438" s="1083" t="s">
        <v>1399</v>
      </c>
      <c r="C4438" s="630" t="s">
        <v>5407</v>
      </c>
      <c r="D4438" s="1083" t="s">
        <v>43</v>
      </c>
      <c r="E4438" s="1084">
        <v>83.17</v>
      </c>
      <c r="F4438" s="1084">
        <v>1.63</v>
      </c>
      <c r="G4438" s="1085">
        <v>81.540000000000006</v>
      </c>
      <c r="H4438" s="632" t="s">
        <v>12257</v>
      </c>
      <c r="I4438" s="390">
        <v>43617</v>
      </c>
    </row>
    <row r="4439" spans="1:9">
      <c r="A4439" s="1082">
        <v>86916</v>
      </c>
      <c r="B4439" s="1083" t="s">
        <v>4252</v>
      </c>
      <c r="C4439" s="630" t="s">
        <v>5407</v>
      </c>
      <c r="D4439" s="1083" t="s">
        <v>43</v>
      </c>
      <c r="E4439" s="1084">
        <v>36.630000000000003</v>
      </c>
      <c r="F4439" s="1084">
        <v>2.5099999999999998</v>
      </c>
      <c r="G4439" s="1085">
        <v>34.119999999999997</v>
      </c>
      <c r="H4439" s="632" t="s">
        <v>12257</v>
      </c>
      <c r="I4439" s="390">
        <v>43617</v>
      </c>
    </row>
    <row r="4440" spans="1:9">
      <c r="A4440" s="1082">
        <v>86919</v>
      </c>
      <c r="B4440" s="1083" t="s">
        <v>4253</v>
      </c>
      <c r="C4440" s="630" t="s">
        <v>5407</v>
      </c>
      <c r="D4440" s="1083" t="s">
        <v>43</v>
      </c>
      <c r="E4440" s="1084">
        <v>626.67999999999995</v>
      </c>
      <c r="F4440" s="1084">
        <v>37.64</v>
      </c>
      <c r="G4440" s="1085">
        <v>589.04</v>
      </c>
      <c r="H4440" s="632" t="s">
        <v>12257</v>
      </c>
      <c r="I4440" s="390">
        <v>43617</v>
      </c>
    </row>
    <row r="4441" spans="1:9">
      <c r="A4441" s="1082">
        <v>86920</v>
      </c>
      <c r="B4441" s="1083" t="s">
        <v>7456</v>
      </c>
      <c r="C4441" s="630" t="s">
        <v>5407</v>
      </c>
      <c r="D4441" s="1083" t="s">
        <v>43</v>
      </c>
      <c r="E4441" s="1084">
        <v>588.53</v>
      </c>
      <c r="F4441" s="1084">
        <v>36.86</v>
      </c>
      <c r="G4441" s="1085">
        <v>551.66999999999996</v>
      </c>
      <c r="H4441" s="632" t="s">
        <v>12257</v>
      </c>
      <c r="I4441" s="390">
        <v>43617</v>
      </c>
    </row>
    <row r="4442" spans="1:9">
      <c r="A4442" s="1082">
        <v>86921</v>
      </c>
      <c r="B4442" s="1083" t="s">
        <v>4254</v>
      </c>
      <c r="C4442" s="630" t="s">
        <v>5407</v>
      </c>
      <c r="D4442" s="1083" t="s">
        <v>43</v>
      </c>
      <c r="E4442" s="1084">
        <v>606.73</v>
      </c>
      <c r="F4442" s="1084">
        <v>36.86</v>
      </c>
      <c r="G4442" s="1085">
        <v>569.87</v>
      </c>
      <c r="H4442" s="632" t="s">
        <v>12257</v>
      </c>
      <c r="I4442" s="390">
        <v>43617</v>
      </c>
    </row>
    <row r="4443" spans="1:9">
      <c r="A4443" s="1082">
        <v>86922</v>
      </c>
      <c r="B4443" s="1083" t="s">
        <v>4255</v>
      </c>
      <c r="C4443" s="630" t="s">
        <v>5407</v>
      </c>
      <c r="D4443" s="1083" t="s">
        <v>43</v>
      </c>
      <c r="E4443" s="1084">
        <v>531.26</v>
      </c>
      <c r="F4443" s="1084">
        <v>24.28</v>
      </c>
      <c r="G4443" s="1085">
        <v>506.98</v>
      </c>
      <c r="H4443" s="632" t="s">
        <v>12257</v>
      </c>
      <c r="I4443" s="390">
        <v>43617</v>
      </c>
    </row>
    <row r="4444" spans="1:9">
      <c r="A4444" s="1082">
        <v>86923</v>
      </c>
      <c r="B4444" s="1083" t="s">
        <v>4256</v>
      </c>
      <c r="C4444" s="630" t="s">
        <v>5407</v>
      </c>
      <c r="D4444" s="1083" t="s">
        <v>43</v>
      </c>
      <c r="E4444" s="1084">
        <v>384.37</v>
      </c>
      <c r="F4444" s="1084">
        <v>21.24</v>
      </c>
      <c r="G4444" s="1085">
        <v>363.13</v>
      </c>
      <c r="H4444" s="632" t="s">
        <v>12257</v>
      </c>
      <c r="I4444" s="390">
        <v>43617</v>
      </c>
    </row>
    <row r="4445" spans="1:9">
      <c r="A4445" s="1082">
        <v>86924</v>
      </c>
      <c r="B4445" s="1083" t="s">
        <v>4257</v>
      </c>
      <c r="C4445" s="630" t="s">
        <v>5407</v>
      </c>
      <c r="D4445" s="1083" t="s">
        <v>43</v>
      </c>
      <c r="E4445" s="1084">
        <v>402.57</v>
      </c>
      <c r="F4445" s="1084">
        <v>21.24</v>
      </c>
      <c r="G4445" s="1085">
        <v>381.33</v>
      </c>
      <c r="H4445" s="632" t="s">
        <v>12257</v>
      </c>
      <c r="I4445" s="390">
        <v>43617</v>
      </c>
    </row>
    <row r="4446" spans="1:9">
      <c r="A4446" s="1082">
        <v>86925</v>
      </c>
      <c r="B4446" s="1083" t="s">
        <v>4258</v>
      </c>
      <c r="C4446" s="630" t="s">
        <v>5407</v>
      </c>
      <c r="D4446" s="1083" t="s">
        <v>43</v>
      </c>
      <c r="E4446" s="1084">
        <v>363.55</v>
      </c>
      <c r="F4446" s="1084">
        <v>23.54</v>
      </c>
      <c r="G4446" s="1085">
        <v>340.01</v>
      </c>
      <c r="H4446" s="632" t="s">
        <v>12257</v>
      </c>
      <c r="I4446" s="390">
        <v>43617</v>
      </c>
    </row>
    <row r="4447" spans="1:9">
      <c r="A4447" s="1082">
        <v>86926</v>
      </c>
      <c r="B4447" s="1083" t="s">
        <v>4259</v>
      </c>
      <c r="C4447" s="630" t="s">
        <v>5407</v>
      </c>
      <c r="D4447" s="1083" t="s">
        <v>43</v>
      </c>
      <c r="E4447" s="1084">
        <v>381.75</v>
      </c>
      <c r="F4447" s="1084">
        <v>23.54</v>
      </c>
      <c r="G4447" s="1085">
        <v>358.21</v>
      </c>
      <c r="H4447" s="632" t="s">
        <v>12257</v>
      </c>
      <c r="I4447" s="390">
        <v>43617</v>
      </c>
    </row>
    <row r="4448" spans="1:9">
      <c r="A4448" s="1082">
        <v>86927</v>
      </c>
      <c r="B4448" s="1083" t="s">
        <v>4260</v>
      </c>
      <c r="C4448" s="630" t="s">
        <v>5407</v>
      </c>
      <c r="D4448" s="1083" t="s">
        <v>43</v>
      </c>
      <c r="E4448" s="1084">
        <v>233.73</v>
      </c>
      <c r="F4448" s="1084">
        <v>19.46</v>
      </c>
      <c r="G4448" s="1085">
        <v>214.27</v>
      </c>
      <c r="H4448" s="632" t="s">
        <v>12257</v>
      </c>
      <c r="I4448" s="390">
        <v>43617</v>
      </c>
    </row>
    <row r="4449" spans="1:9">
      <c r="A4449" s="1082">
        <v>86928</v>
      </c>
      <c r="B4449" s="1083" t="s">
        <v>4261</v>
      </c>
      <c r="C4449" s="630" t="s">
        <v>5407</v>
      </c>
      <c r="D4449" s="1083" t="s">
        <v>43</v>
      </c>
      <c r="E4449" s="1084">
        <v>251.93</v>
      </c>
      <c r="F4449" s="1084">
        <v>19.45</v>
      </c>
      <c r="G4449" s="1085">
        <v>232.48</v>
      </c>
      <c r="H4449" s="632" t="s">
        <v>12257</v>
      </c>
      <c r="I4449" s="390">
        <v>43617</v>
      </c>
    </row>
    <row r="4450" spans="1:9">
      <c r="A4450" s="1082">
        <v>86929</v>
      </c>
      <c r="B4450" s="1083" t="s">
        <v>4262</v>
      </c>
      <c r="C4450" s="630" t="s">
        <v>5407</v>
      </c>
      <c r="D4450" s="1083" t="s">
        <v>43</v>
      </c>
      <c r="E4450" s="1084">
        <v>224.6</v>
      </c>
      <c r="F4450" s="1084">
        <v>18.55</v>
      </c>
      <c r="G4450" s="1085">
        <v>206.05</v>
      </c>
      <c r="H4450" s="632" t="s">
        <v>12257</v>
      </c>
      <c r="I4450" s="390">
        <v>43617</v>
      </c>
    </row>
    <row r="4451" spans="1:9">
      <c r="A4451" s="1082">
        <v>86930</v>
      </c>
      <c r="B4451" s="1083" t="s">
        <v>4263</v>
      </c>
      <c r="C4451" s="630" t="s">
        <v>5407</v>
      </c>
      <c r="D4451" s="1083" t="s">
        <v>43</v>
      </c>
      <c r="E4451" s="1084">
        <v>242.8</v>
      </c>
      <c r="F4451" s="1084">
        <v>18.54</v>
      </c>
      <c r="G4451" s="1085">
        <v>224.26</v>
      </c>
      <c r="H4451" s="632" t="s">
        <v>12257</v>
      </c>
      <c r="I4451" s="390">
        <v>43617</v>
      </c>
    </row>
    <row r="4452" spans="1:9">
      <c r="A4452" s="1082">
        <v>86931</v>
      </c>
      <c r="B4452" s="1083" t="s">
        <v>4264</v>
      </c>
      <c r="C4452" s="630" t="s">
        <v>5407</v>
      </c>
      <c r="D4452" s="1083" t="s">
        <v>43</v>
      </c>
      <c r="E4452" s="1084">
        <v>337.13</v>
      </c>
      <c r="F4452" s="1084">
        <v>17.399999999999999</v>
      </c>
      <c r="G4452" s="1085">
        <v>319.73</v>
      </c>
      <c r="H4452" s="632" t="s">
        <v>12257</v>
      </c>
      <c r="I4452" s="390">
        <v>43617</v>
      </c>
    </row>
    <row r="4453" spans="1:9">
      <c r="A4453" s="1082">
        <v>86932</v>
      </c>
      <c r="B4453" s="1083" t="s">
        <v>4265</v>
      </c>
      <c r="C4453" s="630" t="s">
        <v>5407</v>
      </c>
      <c r="D4453" s="1083" t="s">
        <v>43</v>
      </c>
      <c r="E4453" s="1084">
        <v>360.64</v>
      </c>
      <c r="F4453" s="1084">
        <v>17.399999999999999</v>
      </c>
      <c r="G4453" s="1085">
        <v>343.24</v>
      </c>
      <c r="H4453" s="632" t="s">
        <v>12257</v>
      </c>
      <c r="I4453" s="390">
        <v>43617</v>
      </c>
    </row>
    <row r="4454" spans="1:9">
      <c r="A4454" s="1082">
        <v>86933</v>
      </c>
      <c r="B4454" s="1083" t="s">
        <v>4266</v>
      </c>
      <c r="C4454" s="630" t="s">
        <v>5407</v>
      </c>
      <c r="D4454" s="1083" t="s">
        <v>43</v>
      </c>
      <c r="E4454" s="1084">
        <v>314.52</v>
      </c>
      <c r="F4454" s="1084">
        <v>23.81</v>
      </c>
      <c r="G4454" s="1085">
        <v>290.70999999999998</v>
      </c>
      <c r="H4454" s="632" t="s">
        <v>12257</v>
      </c>
      <c r="I4454" s="390">
        <v>43617</v>
      </c>
    </row>
    <row r="4455" spans="1:9">
      <c r="A4455" s="1082">
        <v>86934</v>
      </c>
      <c r="B4455" s="1083" t="s">
        <v>4267</v>
      </c>
      <c r="C4455" s="630" t="s">
        <v>5407</v>
      </c>
      <c r="D4455" s="1083" t="s">
        <v>43</v>
      </c>
      <c r="E4455" s="1084">
        <v>305.39</v>
      </c>
      <c r="F4455" s="1084">
        <v>22.9</v>
      </c>
      <c r="G4455" s="1085">
        <v>282.49</v>
      </c>
      <c r="H4455" s="632" t="s">
        <v>12257</v>
      </c>
      <c r="I4455" s="390">
        <v>43617</v>
      </c>
    </row>
    <row r="4456" spans="1:9">
      <c r="A4456" s="1082">
        <v>86935</v>
      </c>
      <c r="B4456" s="1083" t="s">
        <v>4268</v>
      </c>
      <c r="C4456" s="630" t="s">
        <v>5407</v>
      </c>
      <c r="D4456" s="1083" t="s">
        <v>43</v>
      </c>
      <c r="E4456" s="1084">
        <v>196.82</v>
      </c>
      <c r="F4456" s="1084">
        <v>12.02</v>
      </c>
      <c r="G4456" s="1085">
        <v>184.8</v>
      </c>
      <c r="H4456" s="632" t="s">
        <v>12257</v>
      </c>
      <c r="I4456" s="390">
        <v>43617</v>
      </c>
    </row>
    <row r="4457" spans="1:9">
      <c r="A4457" s="1082">
        <v>86936</v>
      </c>
      <c r="B4457" s="1083" t="s">
        <v>935</v>
      </c>
      <c r="C4457" s="630" t="s">
        <v>5407</v>
      </c>
      <c r="D4457" s="1083" t="s">
        <v>43</v>
      </c>
      <c r="E4457" s="1084">
        <v>314.69</v>
      </c>
      <c r="F4457" s="1084">
        <v>15.19</v>
      </c>
      <c r="G4457" s="1085">
        <v>299.5</v>
      </c>
      <c r="H4457" s="632" t="s">
        <v>12257</v>
      </c>
      <c r="I4457" s="390">
        <v>43617</v>
      </c>
    </row>
    <row r="4458" spans="1:9">
      <c r="A4458" s="1082">
        <v>86937</v>
      </c>
      <c r="B4458" s="1083" t="s">
        <v>4269</v>
      </c>
      <c r="C4458" s="630" t="s">
        <v>5407</v>
      </c>
      <c r="D4458" s="1083" t="s">
        <v>43</v>
      </c>
      <c r="E4458" s="1084">
        <v>137.66999999999999</v>
      </c>
      <c r="F4458" s="1084">
        <v>18.16</v>
      </c>
      <c r="G4458" s="1085">
        <v>119.51</v>
      </c>
      <c r="H4458" s="632" t="s">
        <v>12257</v>
      </c>
      <c r="I4458" s="390">
        <v>43617</v>
      </c>
    </row>
    <row r="4459" spans="1:9">
      <c r="A4459" s="1082">
        <v>86938</v>
      </c>
      <c r="B4459" s="1083" t="s">
        <v>936</v>
      </c>
      <c r="C4459" s="630" t="s">
        <v>5407</v>
      </c>
      <c r="D4459" s="1083" t="s">
        <v>43</v>
      </c>
      <c r="E4459" s="1084">
        <v>255.54</v>
      </c>
      <c r="F4459" s="1084">
        <v>21.32</v>
      </c>
      <c r="G4459" s="1085">
        <v>234.22</v>
      </c>
      <c r="H4459" s="632" t="s">
        <v>12257</v>
      </c>
      <c r="I4459" s="390">
        <v>43617</v>
      </c>
    </row>
    <row r="4460" spans="1:9">
      <c r="A4460" s="1082">
        <v>86939</v>
      </c>
      <c r="B4460" s="1083" t="s">
        <v>4270</v>
      </c>
      <c r="C4460" s="630" t="s">
        <v>5407</v>
      </c>
      <c r="D4460" s="1083" t="s">
        <v>43</v>
      </c>
      <c r="E4460" s="1084">
        <v>274.2</v>
      </c>
      <c r="F4460" s="1084">
        <v>23.77</v>
      </c>
      <c r="G4460" s="1085">
        <v>250.43</v>
      </c>
      <c r="H4460" s="632" t="s">
        <v>12257</v>
      </c>
      <c r="I4460" s="390">
        <v>43617</v>
      </c>
    </row>
    <row r="4461" spans="1:9">
      <c r="A4461" s="1082">
        <v>86940</v>
      </c>
      <c r="B4461" s="1083" t="s">
        <v>4271</v>
      </c>
      <c r="C4461" s="630" t="s">
        <v>5407</v>
      </c>
      <c r="D4461" s="1083" t="s">
        <v>43</v>
      </c>
      <c r="E4461" s="1084">
        <v>693.17</v>
      </c>
      <c r="F4461" s="1084">
        <v>46.36</v>
      </c>
      <c r="G4461" s="1085">
        <v>646.80999999999995</v>
      </c>
      <c r="H4461" s="632" t="s">
        <v>12257</v>
      </c>
      <c r="I4461" s="390">
        <v>43617</v>
      </c>
    </row>
    <row r="4462" spans="1:9">
      <c r="A4462" s="1082">
        <v>86941</v>
      </c>
      <c r="B4462" s="1083" t="s">
        <v>4272</v>
      </c>
      <c r="C4462" s="630" t="s">
        <v>5407</v>
      </c>
      <c r="D4462" s="1083" t="s">
        <v>43</v>
      </c>
      <c r="E4462" s="1084">
        <v>530.97</v>
      </c>
      <c r="F4462" s="1084">
        <v>37.78</v>
      </c>
      <c r="G4462" s="1085">
        <v>493.19</v>
      </c>
      <c r="H4462" s="632" t="s">
        <v>12257</v>
      </c>
      <c r="I4462" s="390">
        <v>43617</v>
      </c>
    </row>
    <row r="4463" spans="1:9">
      <c r="A4463" s="1082">
        <v>86942</v>
      </c>
      <c r="B4463" s="1083" t="s">
        <v>4273</v>
      </c>
      <c r="C4463" s="630" t="s">
        <v>5407</v>
      </c>
      <c r="D4463" s="1083" t="s">
        <v>43</v>
      </c>
      <c r="E4463" s="1084">
        <v>184.85</v>
      </c>
      <c r="F4463" s="1084">
        <v>15.57</v>
      </c>
      <c r="G4463" s="1085">
        <v>169.28</v>
      </c>
      <c r="H4463" s="632" t="s">
        <v>12257</v>
      </c>
      <c r="I4463" s="390">
        <v>43617</v>
      </c>
    </row>
    <row r="4464" spans="1:9">
      <c r="A4464" s="1082">
        <v>86943</v>
      </c>
      <c r="B4464" s="1083" t="s">
        <v>4274</v>
      </c>
      <c r="C4464" s="630" t="s">
        <v>5407</v>
      </c>
      <c r="D4464" s="1083" t="s">
        <v>43</v>
      </c>
      <c r="E4464" s="1084">
        <v>175.72</v>
      </c>
      <c r="F4464" s="1084">
        <v>14.66</v>
      </c>
      <c r="G4464" s="1085">
        <v>161.06</v>
      </c>
      <c r="H4464" s="632" t="s">
        <v>12257</v>
      </c>
      <c r="I4464" s="390">
        <v>43617</v>
      </c>
    </row>
    <row r="4465" spans="1:9">
      <c r="A4465" s="1082">
        <v>86947</v>
      </c>
      <c r="B4465" s="1083" t="s">
        <v>7457</v>
      </c>
      <c r="C4465" s="630" t="s">
        <v>5407</v>
      </c>
      <c r="D4465" s="1083" t="s">
        <v>43</v>
      </c>
      <c r="E4465" s="1084">
        <v>771.83</v>
      </c>
      <c r="F4465" s="1084">
        <v>69.33</v>
      </c>
      <c r="G4465" s="1085">
        <v>702.5</v>
      </c>
      <c r="H4465" s="632" t="s">
        <v>12257</v>
      </c>
      <c r="I4465" s="390">
        <v>43617</v>
      </c>
    </row>
    <row r="4466" spans="1:9">
      <c r="A4466" s="1082">
        <v>88571</v>
      </c>
      <c r="B4466" s="1083" t="s">
        <v>4275</v>
      </c>
      <c r="C4466" s="630" t="s">
        <v>5407</v>
      </c>
      <c r="D4466" s="1083" t="s">
        <v>43</v>
      </c>
      <c r="E4466" s="1084">
        <v>51.63</v>
      </c>
      <c r="F4466" s="1084">
        <v>11.59</v>
      </c>
      <c r="G4466" s="1085">
        <v>40.04</v>
      </c>
      <c r="H4466" s="632" t="s">
        <v>12257</v>
      </c>
      <c r="I4466" s="390">
        <v>43617</v>
      </c>
    </row>
    <row r="4467" spans="1:9">
      <c r="A4467" s="1082">
        <v>93396</v>
      </c>
      <c r="B4467" s="1083" t="s">
        <v>4276</v>
      </c>
      <c r="C4467" s="630" t="s">
        <v>5407</v>
      </c>
      <c r="D4467" s="1083" t="s">
        <v>43</v>
      </c>
      <c r="E4467" s="1084">
        <v>479.13</v>
      </c>
      <c r="F4467" s="1084">
        <v>57.58</v>
      </c>
      <c r="G4467" s="1085">
        <v>421.55</v>
      </c>
      <c r="H4467" s="632" t="s">
        <v>12257</v>
      </c>
      <c r="I4467" s="390">
        <v>43617</v>
      </c>
    </row>
    <row r="4468" spans="1:9">
      <c r="A4468" s="1082">
        <v>93441</v>
      </c>
      <c r="B4468" s="1083" t="s">
        <v>4277</v>
      </c>
      <c r="C4468" s="630" t="s">
        <v>5407</v>
      </c>
      <c r="D4468" s="1083" t="s">
        <v>43</v>
      </c>
      <c r="E4468" s="1084">
        <v>827.39</v>
      </c>
      <c r="F4468" s="1084">
        <v>46.06</v>
      </c>
      <c r="G4468" s="1085">
        <v>781.33</v>
      </c>
      <c r="H4468" s="632" t="s">
        <v>12257</v>
      </c>
      <c r="I4468" s="390">
        <v>43617</v>
      </c>
    </row>
    <row r="4469" spans="1:9">
      <c r="A4469" s="1082">
        <v>93442</v>
      </c>
      <c r="B4469" s="1083" t="s">
        <v>4278</v>
      </c>
      <c r="C4469" s="630" t="s">
        <v>5407</v>
      </c>
      <c r="D4469" s="1083" t="s">
        <v>43</v>
      </c>
      <c r="E4469" s="1084">
        <v>874.96</v>
      </c>
      <c r="F4469" s="1084">
        <v>50.01</v>
      </c>
      <c r="G4469" s="1085">
        <v>824.95</v>
      </c>
      <c r="H4469" s="632" t="s">
        <v>12257</v>
      </c>
      <c r="I4469" s="390">
        <v>43617</v>
      </c>
    </row>
    <row r="4470" spans="1:9">
      <c r="A4470" s="1082">
        <v>95469</v>
      </c>
      <c r="B4470" s="1083" t="s">
        <v>1629</v>
      </c>
      <c r="C4470" s="630" t="s">
        <v>5407</v>
      </c>
      <c r="D4470" s="1083" t="s">
        <v>43</v>
      </c>
      <c r="E4470" s="1084">
        <v>159.68</v>
      </c>
      <c r="F4470" s="1084">
        <v>14.89</v>
      </c>
      <c r="G4470" s="1085">
        <v>144.79</v>
      </c>
      <c r="H4470" s="632" t="s">
        <v>12257</v>
      </c>
      <c r="I4470" s="390">
        <v>43617</v>
      </c>
    </row>
    <row r="4471" spans="1:9">
      <c r="A4471" s="1082">
        <v>95470</v>
      </c>
      <c r="B4471" s="1083" t="s">
        <v>4279</v>
      </c>
      <c r="C4471" s="630" t="s">
        <v>5407</v>
      </c>
      <c r="D4471" s="1083" t="s">
        <v>43</v>
      </c>
      <c r="E4471" s="1084">
        <v>165.34</v>
      </c>
      <c r="F4471" s="1084">
        <v>14.89</v>
      </c>
      <c r="G4471" s="1085">
        <v>150.44999999999999</v>
      </c>
      <c r="H4471" s="632" t="s">
        <v>12257</v>
      </c>
      <c r="I4471" s="390">
        <v>43617</v>
      </c>
    </row>
    <row r="4472" spans="1:9">
      <c r="A4472" s="1082">
        <v>95471</v>
      </c>
      <c r="B4472" s="1083" t="s">
        <v>4280</v>
      </c>
      <c r="C4472" s="630" t="s">
        <v>5407</v>
      </c>
      <c r="D4472" s="1083" t="s">
        <v>43</v>
      </c>
      <c r="E4472" s="1084">
        <v>557.49</v>
      </c>
      <c r="F4472" s="1084">
        <v>14.89</v>
      </c>
      <c r="G4472" s="1085">
        <v>542.6</v>
      </c>
      <c r="H4472" s="632" t="s">
        <v>12257</v>
      </c>
      <c r="I4472" s="390">
        <v>43617</v>
      </c>
    </row>
    <row r="4473" spans="1:9">
      <c r="A4473" s="1082">
        <v>95472</v>
      </c>
      <c r="B4473" s="1083" t="s">
        <v>4281</v>
      </c>
      <c r="C4473" s="630" t="s">
        <v>5407</v>
      </c>
      <c r="D4473" s="1083" t="s">
        <v>43</v>
      </c>
      <c r="E4473" s="1084">
        <v>563.15</v>
      </c>
      <c r="F4473" s="1084">
        <v>14.89</v>
      </c>
      <c r="G4473" s="1085">
        <v>548.26</v>
      </c>
      <c r="H4473" s="632" t="s">
        <v>12257</v>
      </c>
      <c r="I4473" s="390">
        <v>43617</v>
      </c>
    </row>
    <row r="4474" spans="1:9">
      <c r="A4474" s="1082">
        <v>95542</v>
      </c>
      <c r="B4474" s="1083" t="s">
        <v>4282</v>
      </c>
      <c r="C4474" s="630" t="s">
        <v>5407</v>
      </c>
      <c r="D4474" s="1083" t="s">
        <v>43</v>
      </c>
      <c r="E4474" s="1084">
        <v>31.01</v>
      </c>
      <c r="F4474" s="1084">
        <v>2.41</v>
      </c>
      <c r="G4474" s="1085">
        <v>28.6</v>
      </c>
      <c r="H4474" s="632" t="s">
        <v>12257</v>
      </c>
      <c r="I4474" s="390">
        <v>43617</v>
      </c>
    </row>
    <row r="4475" spans="1:9">
      <c r="A4475" s="1082">
        <v>95543</v>
      </c>
      <c r="B4475" s="1083" t="s">
        <v>4283</v>
      </c>
      <c r="C4475" s="630" t="s">
        <v>5407</v>
      </c>
      <c r="D4475" s="1083" t="s">
        <v>43</v>
      </c>
      <c r="E4475" s="1084">
        <v>49.74</v>
      </c>
      <c r="F4475" s="1084">
        <v>4.83</v>
      </c>
      <c r="G4475" s="1085">
        <v>44.91</v>
      </c>
      <c r="H4475" s="632" t="s">
        <v>12257</v>
      </c>
      <c r="I4475" s="390">
        <v>43617</v>
      </c>
    </row>
    <row r="4476" spans="1:9">
      <c r="A4476" s="1082">
        <v>95544</v>
      </c>
      <c r="B4476" s="1083" t="s">
        <v>4284</v>
      </c>
      <c r="C4476" s="630" t="s">
        <v>5407</v>
      </c>
      <c r="D4476" s="1083" t="s">
        <v>43</v>
      </c>
      <c r="E4476" s="1084">
        <v>39.58</v>
      </c>
      <c r="F4476" s="1084">
        <v>2.41</v>
      </c>
      <c r="G4476" s="1085">
        <v>37.17</v>
      </c>
      <c r="H4476" s="632" t="s">
        <v>12257</v>
      </c>
      <c r="I4476" s="390">
        <v>43617</v>
      </c>
    </row>
    <row r="4477" spans="1:9">
      <c r="A4477" s="1082">
        <v>95545</v>
      </c>
      <c r="B4477" s="1083" t="s">
        <v>1630</v>
      </c>
      <c r="C4477" s="630" t="s">
        <v>5407</v>
      </c>
      <c r="D4477" s="1083" t="s">
        <v>43</v>
      </c>
      <c r="E4477" s="1084">
        <v>38.67</v>
      </c>
      <c r="F4477" s="1084">
        <v>2.41</v>
      </c>
      <c r="G4477" s="1085">
        <v>36.26</v>
      </c>
      <c r="H4477" s="632" t="s">
        <v>12257</v>
      </c>
      <c r="I4477" s="390">
        <v>43617</v>
      </c>
    </row>
    <row r="4478" spans="1:9">
      <c r="A4478" s="1082">
        <v>95546</v>
      </c>
      <c r="B4478" s="1083" t="s">
        <v>4285</v>
      </c>
      <c r="C4478" s="630" t="s">
        <v>5407</v>
      </c>
      <c r="D4478" s="1083" t="s">
        <v>43</v>
      </c>
      <c r="E4478" s="1084">
        <v>112.94</v>
      </c>
      <c r="F4478" s="1084">
        <v>14.51</v>
      </c>
      <c r="G4478" s="1085">
        <v>98.43</v>
      </c>
      <c r="H4478" s="632" t="s">
        <v>12257</v>
      </c>
      <c r="I4478" s="390">
        <v>43617</v>
      </c>
    </row>
    <row r="4479" spans="1:9">
      <c r="A4479" s="1082">
        <v>95547</v>
      </c>
      <c r="B4479" s="1083" t="s">
        <v>4286</v>
      </c>
      <c r="C4479" s="630" t="s">
        <v>5407</v>
      </c>
      <c r="D4479" s="1083" t="s">
        <v>43</v>
      </c>
      <c r="E4479" s="1084">
        <v>50.44</v>
      </c>
      <c r="F4479" s="1084">
        <v>4.83</v>
      </c>
      <c r="G4479" s="1085">
        <v>45.61</v>
      </c>
      <c r="H4479" s="632" t="s">
        <v>12257</v>
      </c>
      <c r="I4479" s="390">
        <v>43617</v>
      </c>
    </row>
    <row r="4480" spans="1:9">
      <c r="A4480" s="1082">
        <v>6087</v>
      </c>
      <c r="B4480" s="1083" t="s">
        <v>473</v>
      </c>
      <c r="C4480" s="630" t="s">
        <v>5407</v>
      </c>
      <c r="D4480" s="1083" t="s">
        <v>43</v>
      </c>
      <c r="E4480" s="1084">
        <v>23.03</v>
      </c>
      <c r="F4480" s="1084">
        <v>4.5599999999999996</v>
      </c>
      <c r="G4480" s="1085">
        <v>18.470000000000002</v>
      </c>
      <c r="H4480" s="632" t="s">
        <v>12257</v>
      </c>
      <c r="I4480" s="390">
        <v>43617</v>
      </c>
    </row>
    <row r="4481" spans="1:9">
      <c r="A4481" s="1082">
        <v>98052</v>
      </c>
      <c r="B4481" s="1083" t="s">
        <v>6995</v>
      </c>
      <c r="C4481" s="630" t="s">
        <v>5407</v>
      </c>
      <c r="D4481" s="1083" t="s">
        <v>43</v>
      </c>
      <c r="E4481" s="1086">
        <v>1202.6300000000001</v>
      </c>
      <c r="F4481" s="1084">
        <v>176.65</v>
      </c>
      <c r="G4481" s="1085">
        <v>1025.98</v>
      </c>
      <c r="H4481" s="632" t="s">
        <v>12257</v>
      </c>
      <c r="I4481" s="390">
        <v>43617</v>
      </c>
    </row>
    <row r="4482" spans="1:9">
      <c r="A4482" s="1082">
        <v>98053</v>
      </c>
      <c r="B4482" s="1083" t="s">
        <v>6996</v>
      </c>
      <c r="C4482" s="630" t="s">
        <v>5407</v>
      </c>
      <c r="D4482" s="1083" t="s">
        <v>43</v>
      </c>
      <c r="E4482" s="1086">
        <v>1779.15</v>
      </c>
      <c r="F4482" s="1084">
        <v>237.34</v>
      </c>
      <c r="G4482" s="1085">
        <v>1541.81</v>
      </c>
      <c r="H4482" s="632" t="s">
        <v>12257</v>
      </c>
      <c r="I4482" s="390">
        <v>43617</v>
      </c>
    </row>
    <row r="4483" spans="1:9">
      <c r="A4483" s="1082">
        <v>98054</v>
      </c>
      <c r="B4483" s="1083" t="s">
        <v>6997</v>
      </c>
      <c r="C4483" s="630" t="s">
        <v>5407</v>
      </c>
      <c r="D4483" s="1083" t="s">
        <v>43</v>
      </c>
      <c r="E4483" s="1086">
        <v>2649.15</v>
      </c>
      <c r="F4483" s="1084">
        <v>268.93</v>
      </c>
      <c r="G4483" s="1085">
        <v>2380.2199999999998</v>
      </c>
      <c r="H4483" s="632" t="s">
        <v>12257</v>
      </c>
      <c r="I4483" s="390">
        <v>43617</v>
      </c>
    </row>
    <row r="4484" spans="1:9">
      <c r="A4484" s="1082">
        <v>98055</v>
      </c>
      <c r="B4484" s="1083" t="s">
        <v>6998</v>
      </c>
      <c r="C4484" s="630" t="s">
        <v>5407</v>
      </c>
      <c r="D4484" s="1083" t="s">
        <v>43</v>
      </c>
      <c r="E4484" s="1086">
        <v>3509.31</v>
      </c>
      <c r="F4484" s="1084">
        <v>363.3</v>
      </c>
      <c r="G4484" s="1085">
        <v>3146.0099999999998</v>
      </c>
      <c r="H4484" s="632" t="s">
        <v>12257</v>
      </c>
      <c r="I4484" s="390">
        <v>43617</v>
      </c>
    </row>
    <row r="4485" spans="1:9">
      <c r="A4485" s="1082">
        <v>98056</v>
      </c>
      <c r="B4485" s="1083" t="s">
        <v>6999</v>
      </c>
      <c r="C4485" s="630" t="s">
        <v>5407</v>
      </c>
      <c r="D4485" s="1083" t="s">
        <v>43</v>
      </c>
      <c r="E4485" s="1086">
        <v>4074.58</v>
      </c>
      <c r="F4485" s="1084">
        <v>396.5</v>
      </c>
      <c r="G4485" s="1085">
        <v>3678.08</v>
      </c>
      <c r="H4485" s="632" t="s">
        <v>12257</v>
      </c>
      <c r="I4485" s="390">
        <v>43617</v>
      </c>
    </row>
    <row r="4486" spans="1:9">
      <c r="A4486" s="1082">
        <v>98057</v>
      </c>
      <c r="B4486" s="1083" t="s">
        <v>7000</v>
      </c>
      <c r="C4486" s="630" t="s">
        <v>5407</v>
      </c>
      <c r="D4486" s="1083" t="s">
        <v>43</v>
      </c>
      <c r="E4486" s="1086">
        <v>5412.56</v>
      </c>
      <c r="F4486" s="1084">
        <v>471.68</v>
      </c>
      <c r="G4486" s="1085">
        <v>4940.8799999999992</v>
      </c>
      <c r="H4486" s="632" t="s">
        <v>12257</v>
      </c>
      <c r="I4486" s="390">
        <v>43617</v>
      </c>
    </row>
    <row r="4487" spans="1:9">
      <c r="A4487" s="1082">
        <v>98066</v>
      </c>
      <c r="B4487" s="1083" t="s">
        <v>7001</v>
      </c>
      <c r="C4487" s="630" t="s">
        <v>5407</v>
      </c>
      <c r="D4487" s="1083" t="s">
        <v>43</v>
      </c>
      <c r="E4487" s="1086">
        <v>3543.08</v>
      </c>
      <c r="F4487" s="1086">
        <v>1228.6300000000001</v>
      </c>
      <c r="G4487" s="1085">
        <v>2314.4499999999998</v>
      </c>
      <c r="H4487" s="632" t="s">
        <v>12257</v>
      </c>
      <c r="I4487" s="390">
        <v>43617</v>
      </c>
    </row>
    <row r="4488" spans="1:9">
      <c r="A4488" s="1082">
        <v>98067</v>
      </c>
      <c r="B4488" s="1083" t="s">
        <v>7002</v>
      </c>
      <c r="C4488" s="630" t="s">
        <v>5407</v>
      </c>
      <c r="D4488" s="1083" t="s">
        <v>43</v>
      </c>
      <c r="E4488" s="1086">
        <v>4737.32</v>
      </c>
      <c r="F4488" s="1086">
        <v>1645.76</v>
      </c>
      <c r="G4488" s="1085">
        <v>3091.56</v>
      </c>
      <c r="H4488" s="632" t="s">
        <v>12257</v>
      </c>
      <c r="I4488" s="390">
        <v>43617</v>
      </c>
    </row>
    <row r="4489" spans="1:9">
      <c r="A4489" s="1082">
        <v>98068</v>
      </c>
      <c r="B4489" s="1083" t="s">
        <v>7003</v>
      </c>
      <c r="C4489" s="630" t="s">
        <v>5407</v>
      </c>
      <c r="D4489" s="1083" t="s">
        <v>43</v>
      </c>
      <c r="E4489" s="1086">
        <v>6700.91</v>
      </c>
      <c r="F4489" s="1086">
        <v>2335.64</v>
      </c>
      <c r="G4489" s="1085">
        <v>4365.2699999999995</v>
      </c>
      <c r="H4489" s="632" t="s">
        <v>12257</v>
      </c>
      <c r="I4489" s="390">
        <v>43617</v>
      </c>
    </row>
    <row r="4490" spans="1:9">
      <c r="A4490" s="1082">
        <v>98069</v>
      </c>
      <c r="B4490" s="1083" t="s">
        <v>7004</v>
      </c>
      <c r="C4490" s="630" t="s">
        <v>5407</v>
      </c>
      <c r="D4490" s="1083" t="s">
        <v>43</v>
      </c>
      <c r="E4490" s="1086">
        <v>8971.98</v>
      </c>
      <c r="F4490" s="1086">
        <v>3150.22</v>
      </c>
      <c r="G4490" s="1085">
        <v>5821.76</v>
      </c>
      <c r="H4490" s="632" t="s">
        <v>12257</v>
      </c>
      <c r="I4490" s="390">
        <v>43617</v>
      </c>
    </row>
    <row r="4491" spans="1:9">
      <c r="A4491" s="1082">
        <v>98070</v>
      </c>
      <c r="B4491" s="1083" t="s">
        <v>7005</v>
      </c>
      <c r="C4491" s="630" t="s">
        <v>5407</v>
      </c>
      <c r="D4491" s="1083" t="s">
        <v>43</v>
      </c>
      <c r="E4491" s="1086">
        <v>10293.84</v>
      </c>
      <c r="F4491" s="1086">
        <v>3604.37</v>
      </c>
      <c r="G4491" s="1085">
        <v>6689.4699999999993</v>
      </c>
      <c r="H4491" s="632" t="s">
        <v>12257</v>
      </c>
      <c r="I4491" s="390">
        <v>43617</v>
      </c>
    </row>
    <row r="4492" spans="1:9">
      <c r="A4492" s="1082">
        <v>98071</v>
      </c>
      <c r="B4492" s="1083" t="s">
        <v>7006</v>
      </c>
      <c r="C4492" s="630" t="s">
        <v>5407</v>
      </c>
      <c r="D4492" s="1083" t="s">
        <v>43</v>
      </c>
      <c r="E4492" s="1086">
        <v>11323.62</v>
      </c>
      <c r="F4492" s="1086">
        <v>3937.99</v>
      </c>
      <c r="G4492" s="1085">
        <v>7385.63</v>
      </c>
      <c r="H4492" s="632" t="s">
        <v>12257</v>
      </c>
      <c r="I4492" s="390">
        <v>43617</v>
      </c>
    </row>
    <row r="4493" spans="1:9">
      <c r="A4493" s="1082">
        <v>98072</v>
      </c>
      <c r="B4493" s="1083" t="s">
        <v>7007</v>
      </c>
      <c r="C4493" s="630" t="s">
        <v>5407</v>
      </c>
      <c r="D4493" s="1083" t="s">
        <v>43</v>
      </c>
      <c r="E4493" s="1086">
        <v>2946.69</v>
      </c>
      <c r="F4493" s="1086">
        <v>1020.97</v>
      </c>
      <c r="G4493" s="1085">
        <v>1925.7199999999998</v>
      </c>
      <c r="H4493" s="632" t="s">
        <v>12257</v>
      </c>
      <c r="I4493" s="390">
        <v>43617</v>
      </c>
    </row>
    <row r="4494" spans="1:9">
      <c r="A4494" s="1082">
        <v>98073</v>
      </c>
      <c r="B4494" s="1083" t="s">
        <v>7008</v>
      </c>
      <c r="C4494" s="630" t="s">
        <v>5407</v>
      </c>
      <c r="D4494" s="1083" t="s">
        <v>43</v>
      </c>
      <c r="E4494" s="1086">
        <v>4592.5200000000004</v>
      </c>
      <c r="F4494" s="1086">
        <v>1598.78</v>
      </c>
      <c r="G4494" s="1085">
        <v>2993.7400000000002</v>
      </c>
      <c r="H4494" s="632" t="s">
        <v>12257</v>
      </c>
      <c r="I4494" s="390">
        <v>43617</v>
      </c>
    </row>
    <row r="4495" spans="1:9">
      <c r="A4495" s="1082">
        <v>98074</v>
      </c>
      <c r="B4495" s="1083" t="s">
        <v>7009</v>
      </c>
      <c r="C4495" s="630" t="s">
        <v>5407</v>
      </c>
      <c r="D4495" s="1083" t="s">
        <v>43</v>
      </c>
      <c r="E4495" s="1086">
        <v>7112.31</v>
      </c>
      <c r="F4495" s="1086">
        <v>2479.48</v>
      </c>
      <c r="G4495" s="1085">
        <v>4632.83</v>
      </c>
      <c r="H4495" s="632" t="s">
        <v>12257</v>
      </c>
      <c r="I4495" s="390">
        <v>43617</v>
      </c>
    </row>
    <row r="4496" spans="1:9">
      <c r="A4496" s="1082">
        <v>98075</v>
      </c>
      <c r="B4496" s="1083" t="s">
        <v>7010</v>
      </c>
      <c r="C4496" s="630" t="s">
        <v>5407</v>
      </c>
      <c r="D4496" s="1083" t="s">
        <v>43</v>
      </c>
      <c r="E4496" s="1086">
        <v>9239.11</v>
      </c>
      <c r="F4496" s="1086">
        <v>3220.85</v>
      </c>
      <c r="G4496" s="1085">
        <v>6018.26</v>
      </c>
      <c r="H4496" s="632" t="s">
        <v>12257</v>
      </c>
      <c r="I4496" s="390">
        <v>43617</v>
      </c>
    </row>
    <row r="4497" spans="1:9">
      <c r="A4497" s="1082">
        <v>98076</v>
      </c>
      <c r="B4497" s="1083" t="s">
        <v>7011</v>
      </c>
      <c r="C4497" s="630" t="s">
        <v>5407</v>
      </c>
      <c r="D4497" s="1083" t="s">
        <v>43</v>
      </c>
      <c r="E4497" s="1086">
        <v>10634.8</v>
      </c>
      <c r="F4497" s="1086">
        <v>3709.89</v>
      </c>
      <c r="G4497" s="1085">
        <v>6924.91</v>
      </c>
      <c r="H4497" s="632" t="s">
        <v>12257</v>
      </c>
      <c r="I4497" s="390">
        <v>43617</v>
      </c>
    </row>
    <row r="4498" spans="1:9">
      <c r="A4498" s="1082">
        <v>98077</v>
      </c>
      <c r="B4498" s="1083" t="s">
        <v>7012</v>
      </c>
      <c r="C4498" s="630" t="s">
        <v>5407</v>
      </c>
      <c r="D4498" s="1083" t="s">
        <v>43</v>
      </c>
      <c r="E4498" s="1086">
        <v>12513.95</v>
      </c>
      <c r="F4498" s="1086">
        <v>4365.01</v>
      </c>
      <c r="G4498" s="1085">
        <v>8148.9400000000005</v>
      </c>
      <c r="H4498" s="632" t="s">
        <v>12257</v>
      </c>
      <c r="I4498" s="390">
        <v>43617</v>
      </c>
    </row>
    <row r="4499" spans="1:9">
      <c r="A4499" s="1082">
        <v>98078</v>
      </c>
      <c r="B4499" s="1083" t="s">
        <v>7013</v>
      </c>
      <c r="C4499" s="630" t="s">
        <v>5407</v>
      </c>
      <c r="D4499" s="1083" t="s">
        <v>43</v>
      </c>
      <c r="E4499" s="1086">
        <v>3042.93</v>
      </c>
      <c r="F4499" s="1086">
        <v>1078.04</v>
      </c>
      <c r="G4499" s="1085">
        <v>1964.89</v>
      </c>
      <c r="H4499" s="632" t="s">
        <v>12257</v>
      </c>
      <c r="I4499" s="390">
        <v>43617</v>
      </c>
    </row>
    <row r="4500" spans="1:9">
      <c r="A4500" s="1082">
        <v>98079</v>
      </c>
      <c r="B4500" s="1083" t="s">
        <v>7014</v>
      </c>
      <c r="C4500" s="630" t="s">
        <v>5407</v>
      </c>
      <c r="D4500" s="1083" t="s">
        <v>43</v>
      </c>
      <c r="E4500" s="1086">
        <v>5326.19</v>
      </c>
      <c r="F4500" s="1086">
        <v>1880.98</v>
      </c>
      <c r="G4500" s="1085">
        <v>3445.2099999999996</v>
      </c>
      <c r="H4500" s="632" t="s">
        <v>12257</v>
      </c>
      <c r="I4500" s="390">
        <v>43617</v>
      </c>
    </row>
    <row r="4501" spans="1:9">
      <c r="A4501" s="1082">
        <v>98080</v>
      </c>
      <c r="B4501" s="1083" t="s">
        <v>7015</v>
      </c>
      <c r="C4501" s="630" t="s">
        <v>5407</v>
      </c>
      <c r="D4501" s="1083" t="s">
        <v>43</v>
      </c>
      <c r="E4501" s="1086">
        <v>6839.88</v>
      </c>
      <c r="F4501" s="1086">
        <v>2414.34</v>
      </c>
      <c r="G4501" s="1085">
        <v>4425.5399999999991</v>
      </c>
      <c r="H4501" s="632" t="s">
        <v>12257</v>
      </c>
      <c r="I4501" s="390">
        <v>43617</v>
      </c>
    </row>
    <row r="4502" spans="1:9">
      <c r="A4502" s="1082">
        <v>98081</v>
      </c>
      <c r="B4502" s="1083" t="s">
        <v>7016</v>
      </c>
      <c r="C4502" s="630" t="s">
        <v>5407</v>
      </c>
      <c r="D4502" s="1083" t="s">
        <v>43</v>
      </c>
      <c r="E4502" s="1086">
        <v>10125.9</v>
      </c>
      <c r="F4502" s="1086">
        <v>3573.32</v>
      </c>
      <c r="G4502" s="1085">
        <v>6552.58</v>
      </c>
      <c r="H4502" s="632" t="s">
        <v>12257</v>
      </c>
      <c r="I4502" s="390">
        <v>43617</v>
      </c>
    </row>
    <row r="4503" spans="1:9">
      <c r="A4503" s="1082">
        <v>98082</v>
      </c>
      <c r="B4503" s="1083" t="s">
        <v>7017</v>
      </c>
      <c r="C4503" s="630" t="s">
        <v>5407</v>
      </c>
      <c r="D4503" s="1083" t="s">
        <v>43</v>
      </c>
      <c r="E4503" s="1086">
        <v>2731.43</v>
      </c>
      <c r="F4503" s="1084">
        <v>964.03</v>
      </c>
      <c r="G4503" s="1085">
        <v>1767.4</v>
      </c>
      <c r="H4503" s="632" t="s">
        <v>12257</v>
      </c>
      <c r="I4503" s="390">
        <v>43617</v>
      </c>
    </row>
    <row r="4504" spans="1:9">
      <c r="A4504" s="1082">
        <v>98083</v>
      </c>
      <c r="B4504" s="1083" t="s">
        <v>7018</v>
      </c>
      <c r="C4504" s="630" t="s">
        <v>5407</v>
      </c>
      <c r="D4504" s="1083" t="s">
        <v>43</v>
      </c>
      <c r="E4504" s="1086">
        <v>3614.61</v>
      </c>
      <c r="F4504" s="1086">
        <v>1283.4100000000001</v>
      </c>
      <c r="G4504" s="1085">
        <v>2331.2000000000003</v>
      </c>
      <c r="H4504" s="632" t="s">
        <v>12257</v>
      </c>
      <c r="I4504" s="390">
        <v>43617</v>
      </c>
    </row>
    <row r="4505" spans="1:9">
      <c r="A4505" s="1082">
        <v>98084</v>
      </c>
      <c r="B4505" s="1083" t="s">
        <v>7019</v>
      </c>
      <c r="C4505" s="630" t="s">
        <v>5407</v>
      </c>
      <c r="D4505" s="1083" t="s">
        <v>43</v>
      </c>
      <c r="E4505" s="1086">
        <v>5080.41</v>
      </c>
      <c r="F4505" s="1086">
        <v>1816.53</v>
      </c>
      <c r="G4505" s="1085">
        <v>3263.88</v>
      </c>
      <c r="H4505" s="632" t="s">
        <v>12257</v>
      </c>
      <c r="I4505" s="390">
        <v>43617</v>
      </c>
    </row>
    <row r="4506" spans="1:9">
      <c r="A4506" s="1082">
        <v>98085</v>
      </c>
      <c r="B4506" s="1083" t="s">
        <v>7020</v>
      </c>
      <c r="C4506" s="630" t="s">
        <v>5407</v>
      </c>
      <c r="D4506" s="1083" t="s">
        <v>43</v>
      </c>
      <c r="E4506" s="1086">
        <v>6875.48</v>
      </c>
      <c r="F4506" s="1086">
        <v>2477.79</v>
      </c>
      <c r="G4506" s="1085">
        <v>4397.6899999999996</v>
      </c>
      <c r="H4506" s="632" t="s">
        <v>12257</v>
      </c>
      <c r="I4506" s="390">
        <v>43617</v>
      </c>
    </row>
    <row r="4507" spans="1:9">
      <c r="A4507" s="1082">
        <v>98086</v>
      </c>
      <c r="B4507" s="1083" t="s">
        <v>7021</v>
      </c>
      <c r="C4507" s="630" t="s">
        <v>5407</v>
      </c>
      <c r="D4507" s="1083" t="s">
        <v>43</v>
      </c>
      <c r="E4507" s="1086">
        <v>7786.7</v>
      </c>
      <c r="F4507" s="1086">
        <v>2805.54</v>
      </c>
      <c r="G4507" s="1085">
        <v>4981.16</v>
      </c>
      <c r="H4507" s="632" t="s">
        <v>12257</v>
      </c>
      <c r="I4507" s="390">
        <v>43617</v>
      </c>
    </row>
    <row r="4508" spans="1:9">
      <c r="A4508" s="1082">
        <v>98087</v>
      </c>
      <c r="B4508" s="1083" t="s">
        <v>7022</v>
      </c>
      <c r="C4508" s="630" t="s">
        <v>5407</v>
      </c>
      <c r="D4508" s="1083" t="s">
        <v>43</v>
      </c>
      <c r="E4508" s="1086">
        <v>8361.85</v>
      </c>
      <c r="F4508" s="1086">
        <v>3003.66</v>
      </c>
      <c r="G4508" s="1085">
        <v>5358.19</v>
      </c>
      <c r="H4508" s="632" t="s">
        <v>12257</v>
      </c>
      <c r="I4508" s="390">
        <v>43617</v>
      </c>
    </row>
    <row r="4509" spans="1:9">
      <c r="A4509" s="1082">
        <v>98088</v>
      </c>
      <c r="B4509" s="1083" t="s">
        <v>7023</v>
      </c>
      <c r="C4509" s="630" t="s">
        <v>5407</v>
      </c>
      <c r="D4509" s="1083" t="s">
        <v>43</v>
      </c>
      <c r="E4509" s="1086">
        <v>2328.4499999999998</v>
      </c>
      <c r="F4509" s="1084">
        <v>808.59</v>
      </c>
      <c r="G4509" s="1085">
        <v>1519.8600000000001</v>
      </c>
      <c r="H4509" s="632" t="s">
        <v>12257</v>
      </c>
      <c r="I4509" s="390">
        <v>43617</v>
      </c>
    </row>
    <row r="4510" spans="1:9">
      <c r="A4510" s="1082">
        <v>98089</v>
      </c>
      <c r="B4510" s="1083" t="s">
        <v>7024</v>
      </c>
      <c r="C4510" s="630" t="s">
        <v>5407</v>
      </c>
      <c r="D4510" s="1083" t="s">
        <v>43</v>
      </c>
      <c r="E4510" s="1086">
        <v>3678.63</v>
      </c>
      <c r="F4510" s="1086">
        <v>1285.8399999999999</v>
      </c>
      <c r="G4510" s="1085">
        <v>2392.79</v>
      </c>
      <c r="H4510" s="632" t="s">
        <v>12257</v>
      </c>
      <c r="I4510" s="390">
        <v>43617</v>
      </c>
    </row>
    <row r="4511" spans="1:9">
      <c r="A4511" s="1082">
        <v>98090</v>
      </c>
      <c r="B4511" s="1083" t="s">
        <v>7025</v>
      </c>
      <c r="C4511" s="630" t="s">
        <v>5407</v>
      </c>
      <c r="D4511" s="1083" t="s">
        <v>43</v>
      </c>
      <c r="E4511" s="1086">
        <v>5773.69</v>
      </c>
      <c r="F4511" s="1086">
        <v>2020.98</v>
      </c>
      <c r="G4511" s="1085">
        <v>3752.71</v>
      </c>
      <c r="H4511" s="632" t="s">
        <v>12257</v>
      </c>
      <c r="I4511" s="390">
        <v>43617</v>
      </c>
    </row>
    <row r="4512" spans="1:9">
      <c r="A4512" s="1082">
        <v>98091</v>
      </c>
      <c r="B4512" s="1083" t="s">
        <v>7026</v>
      </c>
      <c r="C4512" s="630" t="s">
        <v>5407</v>
      </c>
      <c r="D4512" s="1083" t="s">
        <v>43</v>
      </c>
      <c r="E4512" s="1086">
        <v>7460.31</v>
      </c>
      <c r="F4512" s="1086">
        <v>2609.5100000000002</v>
      </c>
      <c r="G4512" s="1085">
        <v>4850.8</v>
      </c>
      <c r="H4512" s="632" t="s">
        <v>12257</v>
      </c>
      <c r="I4512" s="390">
        <v>43617</v>
      </c>
    </row>
    <row r="4513" spans="1:9">
      <c r="A4513" s="1082">
        <v>98092</v>
      </c>
      <c r="B4513" s="1083" t="s">
        <v>7027</v>
      </c>
      <c r="C4513" s="630" t="s">
        <v>5407</v>
      </c>
      <c r="D4513" s="1083" t="s">
        <v>43</v>
      </c>
      <c r="E4513" s="1086">
        <v>8750.06</v>
      </c>
      <c r="F4513" s="1086">
        <v>3063.37</v>
      </c>
      <c r="G4513" s="1085">
        <v>5686.69</v>
      </c>
      <c r="H4513" s="632" t="s">
        <v>12257</v>
      </c>
      <c r="I4513" s="390">
        <v>43617</v>
      </c>
    </row>
    <row r="4514" spans="1:9">
      <c r="A4514" s="1082">
        <v>98093</v>
      </c>
      <c r="B4514" s="1083" t="s">
        <v>7028</v>
      </c>
      <c r="C4514" s="630" t="s">
        <v>5407</v>
      </c>
      <c r="D4514" s="1083" t="s">
        <v>43</v>
      </c>
      <c r="E4514" s="1086">
        <v>10327.11</v>
      </c>
      <c r="F4514" s="1086">
        <v>3614.77</v>
      </c>
      <c r="G4514" s="1085">
        <v>6712.34</v>
      </c>
      <c r="H4514" s="632" t="s">
        <v>12257</v>
      </c>
      <c r="I4514" s="390">
        <v>43617</v>
      </c>
    </row>
    <row r="4515" spans="1:9">
      <c r="A4515" s="1082">
        <v>98094</v>
      </c>
      <c r="B4515" s="1083" t="s">
        <v>7029</v>
      </c>
      <c r="C4515" s="630" t="s">
        <v>5407</v>
      </c>
      <c r="D4515" s="1083" t="s">
        <v>43</v>
      </c>
      <c r="E4515" s="1086">
        <v>1978.55</v>
      </c>
      <c r="F4515" s="1084">
        <v>656.03</v>
      </c>
      <c r="G4515" s="1085">
        <v>1322.52</v>
      </c>
      <c r="H4515" s="632" t="s">
        <v>12257</v>
      </c>
      <c r="I4515" s="390">
        <v>43617</v>
      </c>
    </row>
    <row r="4516" spans="1:9">
      <c r="A4516" s="1082">
        <v>98099</v>
      </c>
      <c r="B4516" s="1083" t="s">
        <v>7030</v>
      </c>
      <c r="C4516" s="630" t="s">
        <v>5407</v>
      </c>
      <c r="D4516" s="1083" t="s">
        <v>43</v>
      </c>
      <c r="E4516" s="1086">
        <v>3398.3</v>
      </c>
      <c r="F4516" s="1086">
        <v>1130.22</v>
      </c>
      <c r="G4516" s="1085">
        <v>2268.08</v>
      </c>
      <c r="H4516" s="632" t="s">
        <v>12257</v>
      </c>
      <c r="I4516" s="390">
        <v>43617</v>
      </c>
    </row>
    <row r="4517" spans="1:9">
      <c r="A4517" s="1082">
        <v>98100</v>
      </c>
      <c r="B4517" s="1083" t="s">
        <v>7031</v>
      </c>
      <c r="C4517" s="630" t="s">
        <v>5407</v>
      </c>
      <c r="D4517" s="1083" t="s">
        <v>43</v>
      </c>
      <c r="E4517" s="1086">
        <v>4432.26</v>
      </c>
      <c r="F4517" s="1086">
        <v>1480.96</v>
      </c>
      <c r="G4517" s="1085">
        <v>2951.2999999999997</v>
      </c>
      <c r="H4517" s="632" t="s">
        <v>12257</v>
      </c>
      <c r="I4517" s="390">
        <v>43617</v>
      </c>
    </row>
    <row r="4518" spans="1:9">
      <c r="A4518" s="1082">
        <v>98101</v>
      </c>
      <c r="B4518" s="1083" t="s">
        <v>7032</v>
      </c>
      <c r="C4518" s="630" t="s">
        <v>5407</v>
      </c>
      <c r="D4518" s="1083" t="s">
        <v>43</v>
      </c>
      <c r="E4518" s="1086">
        <v>6554.79</v>
      </c>
      <c r="F4518" s="1086">
        <v>2199</v>
      </c>
      <c r="G4518" s="1085">
        <v>4355.79</v>
      </c>
      <c r="H4518" s="632" t="s">
        <v>12257</v>
      </c>
      <c r="I4518" s="390">
        <v>43617</v>
      </c>
    </row>
    <row r="4519" spans="1:9">
      <c r="A4519" s="1082">
        <v>98109</v>
      </c>
      <c r="B4519" s="1083" t="s">
        <v>7033</v>
      </c>
      <c r="C4519" s="630" t="s">
        <v>5407</v>
      </c>
      <c r="D4519" s="1083" t="s">
        <v>43</v>
      </c>
      <c r="E4519" s="1084">
        <v>577.26</v>
      </c>
      <c r="F4519" s="1084">
        <v>264.91000000000003</v>
      </c>
      <c r="G4519" s="1085">
        <v>312.35000000000002</v>
      </c>
      <c r="H4519" s="632" t="s">
        <v>12257</v>
      </c>
      <c r="I4519" s="390">
        <v>43617</v>
      </c>
    </row>
    <row r="4520" spans="1:9">
      <c r="A4520" s="1082">
        <v>98110</v>
      </c>
      <c r="B4520" s="1083" t="s">
        <v>7034</v>
      </c>
      <c r="C4520" s="630" t="s">
        <v>5407</v>
      </c>
      <c r="D4520" s="1083" t="s">
        <v>43</v>
      </c>
      <c r="E4520" s="1084">
        <v>394.76</v>
      </c>
      <c r="F4520" s="1084">
        <v>8.74</v>
      </c>
      <c r="G4520" s="1085">
        <v>386.02</v>
      </c>
      <c r="H4520" s="632" t="s">
        <v>12257</v>
      </c>
      <c r="I4520" s="390">
        <v>43617</v>
      </c>
    </row>
    <row r="4521" spans="1:9">
      <c r="A4521" s="1082">
        <v>98111</v>
      </c>
      <c r="B4521" s="1083" t="s">
        <v>7035</v>
      </c>
      <c r="C4521" s="630" t="s">
        <v>5407</v>
      </c>
      <c r="D4521" s="1083" t="s">
        <v>43</v>
      </c>
      <c r="E4521" s="1084">
        <v>20.07</v>
      </c>
      <c r="F4521" s="1084">
        <v>4.7</v>
      </c>
      <c r="G4521" s="1085">
        <v>15.37</v>
      </c>
      <c r="H4521" s="632" t="s">
        <v>12257</v>
      </c>
      <c r="I4521" s="390">
        <v>43617</v>
      </c>
    </row>
    <row r="4522" spans="1:9">
      <c r="A4522" s="1082">
        <v>98114</v>
      </c>
      <c r="B4522" s="1083" t="s">
        <v>7036</v>
      </c>
      <c r="C4522" s="630" t="s">
        <v>5407</v>
      </c>
      <c r="D4522" s="1083" t="s">
        <v>43</v>
      </c>
      <c r="E4522" s="1084">
        <v>373.59</v>
      </c>
      <c r="F4522" s="1084">
        <v>33.090000000000003</v>
      </c>
      <c r="G4522" s="1085">
        <v>340.49999999999994</v>
      </c>
      <c r="H4522" s="632" t="s">
        <v>12257</v>
      </c>
      <c r="I4522" s="390">
        <v>43617</v>
      </c>
    </row>
    <row r="4523" spans="1:9">
      <c r="A4523" s="1082">
        <v>98115</v>
      </c>
      <c r="B4523" s="1083" t="s">
        <v>7037</v>
      </c>
      <c r="C4523" s="630" t="s">
        <v>5407</v>
      </c>
      <c r="D4523" s="1083" t="s">
        <v>43</v>
      </c>
      <c r="E4523" s="1084">
        <v>82.06</v>
      </c>
      <c r="F4523" s="1084">
        <v>32.29</v>
      </c>
      <c r="G4523" s="1085">
        <v>49.77</v>
      </c>
      <c r="H4523" s="632" t="s">
        <v>12257</v>
      </c>
      <c r="I4523" s="390">
        <v>43617</v>
      </c>
    </row>
    <row r="4524" spans="1:9">
      <c r="A4524" s="1082">
        <v>89957</v>
      </c>
      <c r="B4524" s="1083" t="s">
        <v>4287</v>
      </c>
      <c r="C4524" s="630" t="s">
        <v>5407</v>
      </c>
      <c r="D4524" s="1083" t="s">
        <v>43</v>
      </c>
      <c r="E4524" s="1084">
        <v>96.68</v>
      </c>
      <c r="F4524" s="1084">
        <v>58.03</v>
      </c>
      <c r="G4524" s="1085">
        <v>38.65</v>
      </c>
      <c r="H4524" s="632" t="s">
        <v>12257</v>
      </c>
      <c r="I4524" s="390">
        <v>43617</v>
      </c>
    </row>
    <row r="4525" spans="1:9">
      <c r="A4525" s="1082">
        <v>89959</v>
      </c>
      <c r="B4525" s="1083" t="s">
        <v>4288</v>
      </c>
      <c r="C4525" s="630" t="s">
        <v>5407</v>
      </c>
      <c r="D4525" s="1083" t="s">
        <v>43</v>
      </c>
      <c r="E4525" s="1084">
        <v>170.87</v>
      </c>
      <c r="F4525" s="1084">
        <v>69.36</v>
      </c>
      <c r="G4525" s="1085">
        <v>101.51</v>
      </c>
      <c r="H4525" s="632" t="s">
        <v>12257</v>
      </c>
      <c r="I4525" s="390">
        <v>43617</v>
      </c>
    </row>
    <row r="4526" spans="1:9">
      <c r="A4526" s="1083" t="s">
        <v>474</v>
      </c>
      <c r="B4526" s="1083" t="s">
        <v>475</v>
      </c>
      <c r="C4526" s="630" t="s">
        <v>5407</v>
      </c>
      <c r="D4526" s="1083" t="s">
        <v>43</v>
      </c>
      <c r="E4526" s="1084">
        <v>71.8</v>
      </c>
      <c r="F4526" s="1084">
        <v>12.75</v>
      </c>
      <c r="G4526" s="1085">
        <v>59.05</v>
      </c>
      <c r="H4526" s="632" t="s">
        <v>12257</v>
      </c>
      <c r="I4526" s="390">
        <v>43617</v>
      </c>
    </row>
    <row r="4527" spans="1:9">
      <c r="A4527" s="1083" t="s">
        <v>476</v>
      </c>
      <c r="B4527" s="1083" t="s">
        <v>4289</v>
      </c>
      <c r="C4527" s="630" t="s">
        <v>5407</v>
      </c>
      <c r="D4527" s="1083" t="s">
        <v>43</v>
      </c>
      <c r="E4527" s="1084">
        <v>186.76</v>
      </c>
      <c r="F4527" s="1084">
        <v>42.72</v>
      </c>
      <c r="G4527" s="1085">
        <v>144.04</v>
      </c>
      <c r="H4527" s="632" t="s">
        <v>12257</v>
      </c>
      <c r="I4527" s="390">
        <v>43617</v>
      </c>
    </row>
    <row r="4528" spans="1:9">
      <c r="A4528" s="1082">
        <v>89349</v>
      </c>
      <c r="B4528" s="1083" t="s">
        <v>4290</v>
      </c>
      <c r="C4528" s="630" t="s">
        <v>5407</v>
      </c>
      <c r="D4528" s="1083" t="s">
        <v>43</v>
      </c>
      <c r="E4528" s="1084">
        <v>19.53</v>
      </c>
      <c r="F4528" s="1084">
        <v>4.6399999999999997</v>
      </c>
      <c r="G4528" s="1085">
        <v>14.89</v>
      </c>
      <c r="H4528" s="632" t="s">
        <v>12257</v>
      </c>
      <c r="I4528" s="390">
        <v>43617</v>
      </c>
    </row>
    <row r="4529" spans="1:9">
      <c r="A4529" s="1082">
        <v>89351</v>
      </c>
      <c r="B4529" s="1083" t="s">
        <v>12166</v>
      </c>
      <c r="C4529" s="630" t="s">
        <v>5407</v>
      </c>
      <c r="D4529" s="1083" t="s">
        <v>43</v>
      </c>
      <c r="E4529" s="1084">
        <v>22.02</v>
      </c>
      <c r="F4529" s="1084">
        <v>4.63</v>
      </c>
      <c r="G4529" s="1085">
        <v>17.39</v>
      </c>
      <c r="H4529" s="632" t="s">
        <v>12257</v>
      </c>
      <c r="I4529" s="390">
        <v>43617</v>
      </c>
    </row>
    <row r="4530" spans="1:9">
      <c r="A4530" s="1082">
        <v>89352</v>
      </c>
      <c r="B4530" s="1083" t="s">
        <v>1400</v>
      </c>
      <c r="C4530" s="630" t="s">
        <v>5407</v>
      </c>
      <c r="D4530" s="1083" t="s">
        <v>43</v>
      </c>
      <c r="E4530" s="1084">
        <v>24.81</v>
      </c>
      <c r="F4530" s="1084">
        <v>4.63</v>
      </c>
      <c r="G4530" s="1085">
        <v>20.18</v>
      </c>
      <c r="H4530" s="632" t="s">
        <v>12257</v>
      </c>
      <c r="I4530" s="390">
        <v>43617</v>
      </c>
    </row>
    <row r="4531" spans="1:9">
      <c r="A4531" s="1082">
        <v>89353</v>
      </c>
      <c r="B4531" s="1083" t="s">
        <v>1401</v>
      </c>
      <c r="C4531" s="630" t="s">
        <v>5407</v>
      </c>
      <c r="D4531" s="1083" t="s">
        <v>43</v>
      </c>
      <c r="E4531" s="1084">
        <v>25.81</v>
      </c>
      <c r="F4531" s="1084">
        <v>4.63</v>
      </c>
      <c r="G4531" s="1085">
        <v>21.18</v>
      </c>
      <c r="H4531" s="632" t="s">
        <v>12257</v>
      </c>
      <c r="I4531" s="390">
        <v>43617</v>
      </c>
    </row>
    <row r="4532" spans="1:9">
      <c r="A4532" s="1082">
        <v>89354</v>
      </c>
      <c r="B4532" s="1083" t="s">
        <v>1666</v>
      </c>
      <c r="C4532" s="630" t="s">
        <v>5407</v>
      </c>
      <c r="D4532" s="1083" t="s">
        <v>43</v>
      </c>
      <c r="E4532" s="1084">
        <v>238.98</v>
      </c>
      <c r="F4532" s="1084">
        <v>9.27</v>
      </c>
      <c r="G4532" s="1085">
        <v>229.71</v>
      </c>
      <c r="H4532" s="632" t="s">
        <v>12257</v>
      </c>
      <c r="I4532" s="390">
        <v>43617</v>
      </c>
    </row>
    <row r="4533" spans="1:9">
      <c r="A4533" s="1082">
        <v>89969</v>
      </c>
      <c r="B4533" s="1083" t="s">
        <v>4291</v>
      </c>
      <c r="C4533" s="630" t="s">
        <v>5407</v>
      </c>
      <c r="D4533" s="1083" t="s">
        <v>43</v>
      </c>
      <c r="E4533" s="1084">
        <v>29.37</v>
      </c>
      <c r="F4533" s="1084">
        <v>7.83</v>
      </c>
      <c r="G4533" s="1085">
        <v>21.54</v>
      </c>
      <c r="H4533" s="632" t="s">
        <v>12257</v>
      </c>
      <c r="I4533" s="390">
        <v>43617</v>
      </c>
    </row>
    <row r="4534" spans="1:9">
      <c r="A4534" s="1082">
        <v>89970</v>
      </c>
      <c r="B4534" s="1083" t="s">
        <v>4292</v>
      </c>
      <c r="C4534" s="630" t="s">
        <v>5407</v>
      </c>
      <c r="D4534" s="1083" t="s">
        <v>43</v>
      </c>
      <c r="E4534" s="1084">
        <v>32.04</v>
      </c>
      <c r="F4534" s="1084">
        <v>9.2799999999999994</v>
      </c>
      <c r="G4534" s="1085">
        <v>22.76</v>
      </c>
      <c r="H4534" s="632" t="s">
        <v>12257</v>
      </c>
      <c r="I4534" s="390">
        <v>43617</v>
      </c>
    </row>
    <row r="4535" spans="1:9">
      <c r="A4535" s="1082">
        <v>89971</v>
      </c>
      <c r="B4535" s="1083" t="s">
        <v>4293</v>
      </c>
      <c r="C4535" s="630" t="s">
        <v>5407</v>
      </c>
      <c r="D4535" s="1083" t="s">
        <v>43</v>
      </c>
      <c r="E4535" s="1084">
        <v>32.83</v>
      </c>
      <c r="F4535" s="1084">
        <v>8.6300000000000008</v>
      </c>
      <c r="G4535" s="1085">
        <v>24.2</v>
      </c>
      <c r="H4535" s="632" t="s">
        <v>12257</v>
      </c>
      <c r="I4535" s="390">
        <v>43617</v>
      </c>
    </row>
    <row r="4536" spans="1:9">
      <c r="A4536" s="1082">
        <v>89972</v>
      </c>
      <c r="B4536" s="1083" t="s">
        <v>4294</v>
      </c>
      <c r="C4536" s="630" t="s">
        <v>5407</v>
      </c>
      <c r="D4536" s="1083" t="s">
        <v>43</v>
      </c>
      <c r="E4536" s="1084">
        <v>35.33</v>
      </c>
      <c r="F4536" s="1084">
        <v>9.27</v>
      </c>
      <c r="G4536" s="1085">
        <v>26.06</v>
      </c>
      <c r="H4536" s="632" t="s">
        <v>12257</v>
      </c>
      <c r="I4536" s="390">
        <v>43617</v>
      </c>
    </row>
    <row r="4537" spans="1:9">
      <c r="A4537" s="1082">
        <v>89973</v>
      </c>
      <c r="B4537" s="1083" t="s">
        <v>4295</v>
      </c>
      <c r="C4537" s="630" t="s">
        <v>5407</v>
      </c>
      <c r="D4537" s="1083" t="s">
        <v>43</v>
      </c>
      <c r="E4537" s="1084">
        <v>417.75</v>
      </c>
      <c r="F4537" s="1084">
        <v>39.19</v>
      </c>
      <c r="G4537" s="1085">
        <v>378.56</v>
      </c>
      <c r="H4537" s="632" t="s">
        <v>12257</v>
      </c>
      <c r="I4537" s="390">
        <v>43617</v>
      </c>
    </row>
    <row r="4538" spans="1:9">
      <c r="A4538" s="1082">
        <v>89974</v>
      </c>
      <c r="B4538" s="1083" t="s">
        <v>4296</v>
      </c>
      <c r="C4538" s="630" t="s">
        <v>5407</v>
      </c>
      <c r="D4538" s="1083" t="s">
        <v>43</v>
      </c>
      <c r="E4538" s="1084">
        <v>239.23</v>
      </c>
      <c r="F4538" s="1084">
        <v>41.33</v>
      </c>
      <c r="G4538" s="1085">
        <v>197.9</v>
      </c>
      <c r="H4538" s="632" t="s">
        <v>12257</v>
      </c>
      <c r="I4538" s="390">
        <v>43617</v>
      </c>
    </row>
    <row r="4539" spans="1:9">
      <c r="A4539" s="1082">
        <v>89984</v>
      </c>
      <c r="B4539" s="1083" t="s">
        <v>4297</v>
      </c>
      <c r="C4539" s="630" t="s">
        <v>5407</v>
      </c>
      <c r="D4539" s="1083" t="s">
        <v>43</v>
      </c>
      <c r="E4539" s="1084">
        <v>51.52</v>
      </c>
      <c r="F4539" s="1084">
        <v>6.27</v>
      </c>
      <c r="G4539" s="1085">
        <v>45.25</v>
      </c>
      <c r="H4539" s="632" t="s">
        <v>12257</v>
      </c>
      <c r="I4539" s="390">
        <v>43617</v>
      </c>
    </row>
    <row r="4540" spans="1:9">
      <c r="A4540" s="1082">
        <v>89985</v>
      </c>
      <c r="B4540" s="1083" t="s">
        <v>4298</v>
      </c>
      <c r="C4540" s="630" t="s">
        <v>5407</v>
      </c>
      <c r="D4540" s="1083" t="s">
        <v>43</v>
      </c>
      <c r="E4540" s="1084">
        <v>52.95</v>
      </c>
      <c r="F4540" s="1084">
        <v>6.27</v>
      </c>
      <c r="G4540" s="1085">
        <v>46.68</v>
      </c>
      <c r="H4540" s="632" t="s">
        <v>12257</v>
      </c>
      <c r="I4540" s="390">
        <v>43617</v>
      </c>
    </row>
    <row r="4541" spans="1:9">
      <c r="A4541" s="1082">
        <v>89986</v>
      </c>
      <c r="B4541" s="1083" t="s">
        <v>4299</v>
      </c>
      <c r="C4541" s="630" t="s">
        <v>5407</v>
      </c>
      <c r="D4541" s="1083" t="s">
        <v>43</v>
      </c>
      <c r="E4541" s="1084">
        <v>50.3</v>
      </c>
      <c r="F4541" s="1084">
        <v>6.27</v>
      </c>
      <c r="G4541" s="1085">
        <v>44.03</v>
      </c>
      <c r="H4541" s="632" t="s">
        <v>12257</v>
      </c>
      <c r="I4541" s="390">
        <v>43617</v>
      </c>
    </row>
    <row r="4542" spans="1:9">
      <c r="A4542" s="1082">
        <v>89987</v>
      </c>
      <c r="B4542" s="1083" t="s">
        <v>4300</v>
      </c>
      <c r="C4542" s="630" t="s">
        <v>5407</v>
      </c>
      <c r="D4542" s="1083" t="s">
        <v>43</v>
      </c>
      <c r="E4542" s="1084">
        <v>55.61</v>
      </c>
      <c r="F4542" s="1084">
        <v>6.27</v>
      </c>
      <c r="G4542" s="1085">
        <v>49.34</v>
      </c>
      <c r="H4542" s="632" t="s">
        <v>12257</v>
      </c>
      <c r="I4542" s="390">
        <v>43617</v>
      </c>
    </row>
    <row r="4543" spans="1:9">
      <c r="A4543" s="1082">
        <v>90371</v>
      </c>
      <c r="B4543" s="1083" t="s">
        <v>4301</v>
      </c>
      <c r="C4543" s="630" t="s">
        <v>5407</v>
      </c>
      <c r="D4543" s="1083" t="s">
        <v>43</v>
      </c>
      <c r="E4543" s="1084">
        <v>14.87</v>
      </c>
      <c r="F4543" s="1084">
        <v>4.6399999999999997</v>
      </c>
      <c r="G4543" s="1085">
        <v>10.23</v>
      </c>
      <c r="H4543" s="632" t="s">
        <v>12257</v>
      </c>
      <c r="I4543" s="390">
        <v>43617</v>
      </c>
    </row>
    <row r="4544" spans="1:9">
      <c r="A4544" s="1082">
        <v>94489</v>
      </c>
      <c r="B4544" s="1083" t="s">
        <v>4302</v>
      </c>
      <c r="C4544" s="630" t="s">
        <v>5407</v>
      </c>
      <c r="D4544" s="1083" t="s">
        <v>43</v>
      </c>
      <c r="E4544" s="1084">
        <v>12.01</v>
      </c>
      <c r="F4544" s="1084">
        <v>1.22</v>
      </c>
      <c r="G4544" s="1085">
        <v>10.79</v>
      </c>
      <c r="H4544" s="632" t="s">
        <v>12257</v>
      </c>
      <c r="I4544" s="390">
        <v>43617</v>
      </c>
    </row>
    <row r="4545" spans="1:9">
      <c r="A4545" s="1082">
        <v>94490</v>
      </c>
      <c r="B4545" s="1083" t="s">
        <v>4303</v>
      </c>
      <c r="C4545" s="630" t="s">
        <v>5407</v>
      </c>
      <c r="D4545" s="1083" t="s">
        <v>43</v>
      </c>
      <c r="E4545" s="1084">
        <v>20.350000000000001</v>
      </c>
      <c r="F4545" s="1084">
        <v>3.68</v>
      </c>
      <c r="G4545" s="1085">
        <v>16.670000000000002</v>
      </c>
      <c r="H4545" s="632" t="s">
        <v>12257</v>
      </c>
      <c r="I4545" s="390">
        <v>43617</v>
      </c>
    </row>
    <row r="4546" spans="1:9">
      <c r="A4546" s="1082">
        <v>94491</v>
      </c>
      <c r="B4546" s="1083" t="s">
        <v>4304</v>
      </c>
      <c r="C4546" s="630" t="s">
        <v>5407</v>
      </c>
      <c r="D4546" s="1083" t="s">
        <v>43</v>
      </c>
      <c r="E4546" s="1084">
        <v>28.69</v>
      </c>
      <c r="F4546" s="1084">
        <v>5.26</v>
      </c>
      <c r="G4546" s="1085">
        <v>23.43</v>
      </c>
      <c r="H4546" s="632" t="s">
        <v>12257</v>
      </c>
      <c r="I4546" s="390">
        <v>43617</v>
      </c>
    </row>
    <row r="4547" spans="1:9">
      <c r="A4547" s="1082">
        <v>94492</v>
      </c>
      <c r="B4547" s="1083" t="s">
        <v>4305</v>
      </c>
      <c r="C4547" s="630" t="s">
        <v>5407</v>
      </c>
      <c r="D4547" s="1083" t="s">
        <v>43</v>
      </c>
      <c r="E4547" s="1084">
        <v>29.27</v>
      </c>
      <c r="F4547" s="1084">
        <v>5.26</v>
      </c>
      <c r="G4547" s="1085">
        <v>24.01</v>
      </c>
      <c r="H4547" s="632" t="s">
        <v>12257</v>
      </c>
      <c r="I4547" s="390">
        <v>43617</v>
      </c>
    </row>
    <row r="4548" spans="1:9">
      <c r="A4548" s="1082">
        <v>94493</v>
      </c>
      <c r="B4548" s="1083" t="s">
        <v>4306</v>
      </c>
      <c r="C4548" s="630" t="s">
        <v>5407</v>
      </c>
      <c r="D4548" s="1083" t="s">
        <v>43</v>
      </c>
      <c r="E4548" s="1084">
        <v>53.43</v>
      </c>
      <c r="F4548" s="1084">
        <v>8.52</v>
      </c>
      <c r="G4548" s="1085">
        <v>44.91</v>
      </c>
      <c r="H4548" s="632" t="s">
        <v>12257</v>
      </c>
      <c r="I4548" s="390">
        <v>43617</v>
      </c>
    </row>
    <row r="4549" spans="1:9">
      <c r="A4549" s="1082">
        <v>94494</v>
      </c>
      <c r="B4549" s="1083" t="s">
        <v>4307</v>
      </c>
      <c r="C4549" s="630" t="s">
        <v>5407</v>
      </c>
      <c r="D4549" s="1083" t="s">
        <v>43</v>
      </c>
      <c r="E4549" s="1084">
        <v>44.41</v>
      </c>
      <c r="F4549" s="1084">
        <v>17.97</v>
      </c>
      <c r="G4549" s="1085">
        <v>26.44</v>
      </c>
      <c r="H4549" s="632" t="s">
        <v>12257</v>
      </c>
      <c r="I4549" s="390">
        <v>43617</v>
      </c>
    </row>
    <row r="4550" spans="1:9">
      <c r="A4550" s="1082">
        <v>94495</v>
      </c>
      <c r="B4550" s="1083" t="s">
        <v>4308</v>
      </c>
      <c r="C4550" s="630" t="s">
        <v>5407</v>
      </c>
      <c r="D4550" s="1083" t="s">
        <v>43</v>
      </c>
      <c r="E4550" s="1084">
        <v>55.48</v>
      </c>
      <c r="F4550" s="1084">
        <v>17.96</v>
      </c>
      <c r="G4550" s="1085">
        <v>37.520000000000003</v>
      </c>
      <c r="H4550" s="632" t="s">
        <v>12257</v>
      </c>
      <c r="I4550" s="390">
        <v>43617</v>
      </c>
    </row>
    <row r="4551" spans="1:9">
      <c r="A4551" s="1082">
        <v>94496</v>
      </c>
      <c r="B4551" s="1083" t="s">
        <v>4309</v>
      </c>
      <c r="C4551" s="630" t="s">
        <v>5407</v>
      </c>
      <c r="D4551" s="1083" t="s">
        <v>43</v>
      </c>
      <c r="E4551" s="1084">
        <v>67.069999999999993</v>
      </c>
      <c r="F4551" s="1084">
        <v>18.3</v>
      </c>
      <c r="G4551" s="1085">
        <v>48.77</v>
      </c>
      <c r="H4551" s="632" t="s">
        <v>12257</v>
      </c>
      <c r="I4551" s="390">
        <v>43617</v>
      </c>
    </row>
    <row r="4552" spans="1:9">
      <c r="A4552" s="1082">
        <v>94497</v>
      </c>
      <c r="B4552" s="1083" t="s">
        <v>4310</v>
      </c>
      <c r="C4552" s="630" t="s">
        <v>5407</v>
      </c>
      <c r="D4552" s="1083" t="s">
        <v>43</v>
      </c>
      <c r="E4552" s="1084">
        <v>77.88</v>
      </c>
      <c r="F4552" s="1084">
        <v>18.29</v>
      </c>
      <c r="G4552" s="1085">
        <v>59.59</v>
      </c>
      <c r="H4552" s="632" t="s">
        <v>12257</v>
      </c>
      <c r="I4552" s="390">
        <v>43617</v>
      </c>
    </row>
    <row r="4553" spans="1:9">
      <c r="A4553" s="1082">
        <v>94498</v>
      </c>
      <c r="B4553" s="1083" t="s">
        <v>4311</v>
      </c>
      <c r="C4553" s="630" t="s">
        <v>5407</v>
      </c>
      <c r="D4553" s="1083" t="s">
        <v>43</v>
      </c>
      <c r="E4553" s="1084">
        <v>99.51</v>
      </c>
      <c r="F4553" s="1084">
        <v>18.97</v>
      </c>
      <c r="G4553" s="1085">
        <v>80.540000000000006</v>
      </c>
      <c r="H4553" s="632" t="s">
        <v>12257</v>
      </c>
      <c r="I4553" s="390">
        <v>43617</v>
      </c>
    </row>
    <row r="4554" spans="1:9">
      <c r="A4554" s="1082">
        <v>94499</v>
      </c>
      <c r="B4554" s="1083" t="s">
        <v>4312</v>
      </c>
      <c r="C4554" s="630" t="s">
        <v>5407</v>
      </c>
      <c r="D4554" s="1083" t="s">
        <v>43</v>
      </c>
      <c r="E4554" s="1084">
        <v>177.28</v>
      </c>
      <c r="F4554" s="1084">
        <v>18.96</v>
      </c>
      <c r="G4554" s="1085">
        <v>158.32</v>
      </c>
      <c r="H4554" s="632" t="s">
        <v>12257</v>
      </c>
      <c r="I4554" s="390">
        <v>43617</v>
      </c>
    </row>
    <row r="4555" spans="1:9">
      <c r="A4555" s="1082">
        <v>94500</v>
      </c>
      <c r="B4555" s="1083" t="s">
        <v>4313</v>
      </c>
      <c r="C4555" s="630" t="s">
        <v>5407</v>
      </c>
      <c r="D4555" s="1083" t="s">
        <v>43</v>
      </c>
      <c r="E4555" s="1084">
        <v>210.13</v>
      </c>
      <c r="F4555" s="1084">
        <v>19.63</v>
      </c>
      <c r="G4555" s="1085">
        <v>190.5</v>
      </c>
      <c r="H4555" s="632" t="s">
        <v>12257</v>
      </c>
      <c r="I4555" s="390">
        <v>43617</v>
      </c>
    </row>
    <row r="4556" spans="1:9">
      <c r="A4556" s="1082">
        <v>94501</v>
      </c>
      <c r="B4556" s="1083" t="s">
        <v>4314</v>
      </c>
      <c r="C4556" s="630" t="s">
        <v>5407</v>
      </c>
      <c r="D4556" s="1083" t="s">
        <v>43</v>
      </c>
      <c r="E4556" s="1084">
        <v>407.16</v>
      </c>
      <c r="F4556" s="1084">
        <v>19.63</v>
      </c>
      <c r="G4556" s="1085">
        <v>387.53</v>
      </c>
      <c r="H4556" s="632" t="s">
        <v>12257</v>
      </c>
      <c r="I4556" s="390">
        <v>43617</v>
      </c>
    </row>
    <row r="4557" spans="1:9">
      <c r="A4557" s="1082">
        <v>94792</v>
      </c>
      <c r="B4557" s="1083" t="s">
        <v>4315</v>
      </c>
      <c r="C4557" s="630" t="s">
        <v>5407</v>
      </c>
      <c r="D4557" s="1083" t="s">
        <v>43</v>
      </c>
      <c r="E4557" s="1084">
        <v>82.43</v>
      </c>
      <c r="F4557" s="1084">
        <v>17.96</v>
      </c>
      <c r="G4557" s="1085">
        <v>64.47</v>
      </c>
      <c r="H4557" s="632" t="s">
        <v>12257</v>
      </c>
      <c r="I4557" s="390">
        <v>43617</v>
      </c>
    </row>
    <row r="4558" spans="1:9">
      <c r="A4558" s="1082">
        <v>94793</v>
      </c>
      <c r="B4558" s="1083" t="s">
        <v>4316</v>
      </c>
      <c r="C4558" s="630" t="s">
        <v>5407</v>
      </c>
      <c r="D4558" s="1083" t="s">
        <v>43</v>
      </c>
      <c r="E4558" s="1084">
        <v>105.37</v>
      </c>
      <c r="F4558" s="1084">
        <v>18.29</v>
      </c>
      <c r="G4558" s="1085">
        <v>87.08</v>
      </c>
      <c r="H4558" s="632" t="s">
        <v>12257</v>
      </c>
      <c r="I4558" s="390">
        <v>43617</v>
      </c>
    </row>
    <row r="4559" spans="1:9">
      <c r="A4559" s="1082">
        <v>94794</v>
      </c>
      <c r="B4559" s="1083" t="s">
        <v>4317</v>
      </c>
      <c r="C4559" s="630" t="s">
        <v>5407</v>
      </c>
      <c r="D4559" s="1083" t="s">
        <v>43</v>
      </c>
      <c r="E4559" s="1084">
        <v>109.02</v>
      </c>
      <c r="F4559" s="1084">
        <v>18.29</v>
      </c>
      <c r="G4559" s="1085">
        <v>90.73</v>
      </c>
      <c r="H4559" s="632" t="s">
        <v>12257</v>
      </c>
      <c r="I4559" s="390">
        <v>43617</v>
      </c>
    </row>
    <row r="4560" spans="1:9">
      <c r="A4560" s="1082">
        <v>94795</v>
      </c>
      <c r="B4560" s="1083" t="s">
        <v>12167</v>
      </c>
      <c r="C4560" s="630" t="s">
        <v>5407</v>
      </c>
      <c r="D4560" s="1083" t="s">
        <v>43</v>
      </c>
      <c r="E4560" s="1084">
        <v>20.93</v>
      </c>
      <c r="F4560" s="1084">
        <v>3.1</v>
      </c>
      <c r="G4560" s="1085">
        <v>17.829999999999998</v>
      </c>
      <c r="H4560" s="632" t="s">
        <v>12257</v>
      </c>
      <c r="I4560" s="390">
        <v>43617</v>
      </c>
    </row>
    <row r="4561" spans="1:9">
      <c r="A4561" s="1082">
        <v>94796</v>
      </c>
      <c r="B4561" s="1083" t="s">
        <v>12168</v>
      </c>
      <c r="C4561" s="630" t="s">
        <v>5407</v>
      </c>
      <c r="D4561" s="1083" t="s">
        <v>43</v>
      </c>
      <c r="E4561" s="1084">
        <v>24.5</v>
      </c>
      <c r="F4561" s="1084">
        <v>4.67</v>
      </c>
      <c r="G4561" s="1085">
        <v>19.829999999999998</v>
      </c>
      <c r="H4561" s="632" t="s">
        <v>12257</v>
      </c>
      <c r="I4561" s="390">
        <v>43617</v>
      </c>
    </row>
    <row r="4562" spans="1:9">
      <c r="A4562" s="1082">
        <v>94797</v>
      </c>
      <c r="B4562" s="1083" t="s">
        <v>12169</v>
      </c>
      <c r="C4562" s="630" t="s">
        <v>5407</v>
      </c>
      <c r="D4562" s="1083" t="s">
        <v>43</v>
      </c>
      <c r="E4562" s="1084">
        <v>37.17</v>
      </c>
      <c r="F4562" s="1084">
        <v>6.23</v>
      </c>
      <c r="G4562" s="1085">
        <v>30.94</v>
      </c>
      <c r="H4562" s="632" t="s">
        <v>12257</v>
      </c>
      <c r="I4562" s="390">
        <v>43617</v>
      </c>
    </row>
    <row r="4563" spans="1:9">
      <c r="A4563" s="1082">
        <v>94798</v>
      </c>
      <c r="B4563" s="1083" t="s">
        <v>12170</v>
      </c>
      <c r="C4563" s="630" t="s">
        <v>5407</v>
      </c>
      <c r="D4563" s="1083" t="s">
        <v>43</v>
      </c>
      <c r="E4563" s="1084">
        <v>79.989999999999995</v>
      </c>
      <c r="F4563" s="1084">
        <v>7.8</v>
      </c>
      <c r="G4563" s="1085">
        <v>72.19</v>
      </c>
      <c r="H4563" s="632" t="s">
        <v>12257</v>
      </c>
      <c r="I4563" s="390">
        <v>43617</v>
      </c>
    </row>
    <row r="4564" spans="1:9">
      <c r="A4564" s="1082">
        <v>94799</v>
      </c>
      <c r="B4564" s="1083" t="s">
        <v>12171</v>
      </c>
      <c r="C4564" s="630" t="s">
        <v>5407</v>
      </c>
      <c r="D4564" s="1083" t="s">
        <v>43</v>
      </c>
      <c r="E4564" s="1084">
        <v>77.819999999999993</v>
      </c>
      <c r="F4564" s="1084">
        <v>9.35</v>
      </c>
      <c r="G4564" s="1085">
        <v>68.47</v>
      </c>
      <c r="H4564" s="632" t="s">
        <v>12257</v>
      </c>
      <c r="I4564" s="390">
        <v>43617</v>
      </c>
    </row>
    <row r="4565" spans="1:9">
      <c r="A4565" s="1082">
        <v>94800</v>
      </c>
      <c r="B4565" s="1083" t="s">
        <v>12172</v>
      </c>
      <c r="C4565" s="630" t="s">
        <v>5407</v>
      </c>
      <c r="D4565" s="1083" t="s">
        <v>43</v>
      </c>
      <c r="E4565" s="1084">
        <v>132.12</v>
      </c>
      <c r="F4565" s="1084">
        <v>12.48</v>
      </c>
      <c r="G4565" s="1085">
        <v>119.64</v>
      </c>
      <c r="H4565" s="632" t="s">
        <v>12257</v>
      </c>
      <c r="I4565" s="390">
        <v>43617</v>
      </c>
    </row>
    <row r="4566" spans="1:9">
      <c r="A4566" s="1082">
        <v>95248</v>
      </c>
      <c r="B4566" s="1083" t="s">
        <v>4318</v>
      </c>
      <c r="C4566" s="630" t="s">
        <v>5407</v>
      </c>
      <c r="D4566" s="1083" t="s">
        <v>43</v>
      </c>
      <c r="E4566" s="1084">
        <v>52.47</v>
      </c>
      <c r="F4566" s="1084">
        <v>17.96</v>
      </c>
      <c r="G4566" s="1085">
        <v>34.51</v>
      </c>
      <c r="H4566" s="632" t="s">
        <v>12257</v>
      </c>
      <c r="I4566" s="390">
        <v>43617</v>
      </c>
    </row>
    <row r="4567" spans="1:9">
      <c r="A4567" s="1082">
        <v>95249</v>
      </c>
      <c r="B4567" s="1083" t="s">
        <v>4319</v>
      </c>
      <c r="C4567" s="630" t="s">
        <v>5407</v>
      </c>
      <c r="D4567" s="1083" t="s">
        <v>43</v>
      </c>
      <c r="E4567" s="1084">
        <v>56.67</v>
      </c>
      <c r="F4567" s="1084">
        <v>17.96</v>
      </c>
      <c r="G4567" s="1085">
        <v>38.71</v>
      </c>
      <c r="H4567" s="632" t="s">
        <v>12257</v>
      </c>
      <c r="I4567" s="390">
        <v>43617</v>
      </c>
    </row>
    <row r="4568" spans="1:9">
      <c r="A4568" s="1082">
        <v>95250</v>
      </c>
      <c r="B4568" s="1083" t="s">
        <v>4320</v>
      </c>
      <c r="C4568" s="630" t="s">
        <v>5407</v>
      </c>
      <c r="D4568" s="1083" t="s">
        <v>43</v>
      </c>
      <c r="E4568" s="1084">
        <v>67.66</v>
      </c>
      <c r="F4568" s="1084">
        <v>17.96</v>
      </c>
      <c r="G4568" s="1085">
        <v>49.7</v>
      </c>
      <c r="H4568" s="632" t="s">
        <v>12257</v>
      </c>
      <c r="I4568" s="390">
        <v>43617</v>
      </c>
    </row>
    <row r="4569" spans="1:9">
      <c r="A4569" s="1082">
        <v>95251</v>
      </c>
      <c r="B4569" s="1083" t="s">
        <v>4321</v>
      </c>
      <c r="C4569" s="630" t="s">
        <v>5407</v>
      </c>
      <c r="D4569" s="1083" t="s">
        <v>43</v>
      </c>
      <c r="E4569" s="1084">
        <v>89.07</v>
      </c>
      <c r="F4569" s="1084">
        <v>18.29</v>
      </c>
      <c r="G4569" s="1085">
        <v>70.78</v>
      </c>
      <c r="H4569" s="632" t="s">
        <v>12257</v>
      </c>
      <c r="I4569" s="390">
        <v>43617</v>
      </c>
    </row>
    <row r="4570" spans="1:9">
      <c r="A4570" s="1082">
        <v>95252</v>
      </c>
      <c r="B4570" s="1083" t="s">
        <v>4322</v>
      </c>
      <c r="C4570" s="630" t="s">
        <v>5407</v>
      </c>
      <c r="D4570" s="1083" t="s">
        <v>43</v>
      </c>
      <c r="E4570" s="1084">
        <v>102.03</v>
      </c>
      <c r="F4570" s="1084">
        <v>18.29</v>
      </c>
      <c r="G4570" s="1085">
        <v>83.74</v>
      </c>
      <c r="H4570" s="632" t="s">
        <v>12257</v>
      </c>
      <c r="I4570" s="390">
        <v>43617</v>
      </c>
    </row>
    <row r="4571" spans="1:9">
      <c r="A4571" s="1082">
        <v>95253</v>
      </c>
      <c r="B4571" s="1083" t="s">
        <v>4323</v>
      </c>
      <c r="C4571" s="630" t="s">
        <v>5407</v>
      </c>
      <c r="D4571" s="1083" t="s">
        <v>43</v>
      </c>
      <c r="E4571" s="1084">
        <v>144.5</v>
      </c>
      <c r="F4571" s="1084">
        <v>18.97</v>
      </c>
      <c r="G4571" s="1085">
        <v>125.53</v>
      </c>
      <c r="H4571" s="632" t="s">
        <v>12257</v>
      </c>
      <c r="I4571" s="390">
        <v>43617</v>
      </c>
    </row>
    <row r="4572" spans="1:9">
      <c r="A4572" s="1082">
        <v>99619</v>
      </c>
      <c r="B4572" s="1083" t="s">
        <v>12173</v>
      </c>
      <c r="C4572" s="630" t="s">
        <v>5407</v>
      </c>
      <c r="D4572" s="1083" t="s">
        <v>43</v>
      </c>
      <c r="E4572" s="1084">
        <v>53.66</v>
      </c>
      <c r="F4572" s="1084">
        <v>4.62</v>
      </c>
      <c r="G4572" s="1085">
        <v>49.04</v>
      </c>
      <c r="H4572" s="632" t="s">
        <v>12257</v>
      </c>
      <c r="I4572" s="390">
        <v>43617</v>
      </c>
    </row>
    <row r="4573" spans="1:9">
      <c r="A4573" s="1082">
        <v>99620</v>
      </c>
      <c r="B4573" s="1083" t="s">
        <v>12174</v>
      </c>
      <c r="C4573" s="630" t="s">
        <v>5407</v>
      </c>
      <c r="D4573" s="1083" t="s">
        <v>43</v>
      </c>
      <c r="E4573" s="1084">
        <v>89.13</v>
      </c>
      <c r="F4573" s="1084">
        <v>17.96</v>
      </c>
      <c r="G4573" s="1085">
        <v>71.17</v>
      </c>
      <c r="H4573" s="632" t="s">
        <v>12257</v>
      </c>
      <c r="I4573" s="390">
        <v>43617</v>
      </c>
    </row>
    <row r="4574" spans="1:9">
      <c r="A4574" s="1082">
        <v>99621</v>
      </c>
      <c r="B4574" s="1083" t="s">
        <v>12175</v>
      </c>
      <c r="C4574" s="630" t="s">
        <v>5407</v>
      </c>
      <c r="D4574" s="1083" t="s">
        <v>43</v>
      </c>
      <c r="E4574" s="1084">
        <v>121.5</v>
      </c>
      <c r="F4574" s="1084">
        <v>18.29</v>
      </c>
      <c r="G4574" s="1085">
        <v>103.21</v>
      </c>
      <c r="H4574" s="632" t="s">
        <v>12257</v>
      </c>
      <c r="I4574" s="390">
        <v>43617</v>
      </c>
    </row>
    <row r="4575" spans="1:9">
      <c r="A4575" s="1082">
        <v>99622</v>
      </c>
      <c r="B4575" s="1083" t="s">
        <v>12176</v>
      </c>
      <c r="C4575" s="630" t="s">
        <v>5407</v>
      </c>
      <c r="D4575" s="1083" t="s">
        <v>43</v>
      </c>
      <c r="E4575" s="1084">
        <v>132.74</v>
      </c>
      <c r="F4575" s="1084">
        <v>18.29</v>
      </c>
      <c r="G4575" s="1085">
        <v>114.45</v>
      </c>
      <c r="H4575" s="632" t="s">
        <v>12257</v>
      </c>
      <c r="I4575" s="390">
        <v>43617</v>
      </c>
    </row>
    <row r="4576" spans="1:9">
      <c r="A4576" s="1082">
        <v>99623</v>
      </c>
      <c r="B4576" s="1083" t="s">
        <v>12177</v>
      </c>
      <c r="C4576" s="630" t="s">
        <v>5407</v>
      </c>
      <c r="D4576" s="1083" t="s">
        <v>43</v>
      </c>
      <c r="E4576" s="1084">
        <v>176.8</v>
      </c>
      <c r="F4576" s="1084">
        <v>18.96</v>
      </c>
      <c r="G4576" s="1085">
        <v>157.84</v>
      </c>
      <c r="H4576" s="632" t="s">
        <v>12257</v>
      </c>
      <c r="I4576" s="390">
        <v>43617</v>
      </c>
    </row>
    <row r="4577" spans="1:9">
      <c r="A4577" s="1082">
        <v>99624</v>
      </c>
      <c r="B4577" s="1083" t="s">
        <v>12178</v>
      </c>
      <c r="C4577" s="630" t="s">
        <v>5407</v>
      </c>
      <c r="D4577" s="1083" t="s">
        <v>43</v>
      </c>
      <c r="E4577" s="1084">
        <v>241.17</v>
      </c>
      <c r="F4577" s="1084">
        <v>18.96</v>
      </c>
      <c r="G4577" s="1085">
        <v>222.21</v>
      </c>
      <c r="H4577" s="632" t="s">
        <v>12257</v>
      </c>
      <c r="I4577" s="390">
        <v>43617</v>
      </c>
    </row>
    <row r="4578" spans="1:9">
      <c r="A4578" s="1082">
        <v>99625</v>
      </c>
      <c r="B4578" s="1083" t="s">
        <v>12179</v>
      </c>
      <c r="C4578" s="630" t="s">
        <v>5407</v>
      </c>
      <c r="D4578" s="1083" t="s">
        <v>43</v>
      </c>
      <c r="E4578" s="1084">
        <v>323.99</v>
      </c>
      <c r="F4578" s="1084">
        <v>19.63</v>
      </c>
      <c r="G4578" s="1085">
        <v>304.36</v>
      </c>
      <c r="H4578" s="632" t="s">
        <v>12257</v>
      </c>
      <c r="I4578" s="390">
        <v>43617</v>
      </c>
    </row>
    <row r="4579" spans="1:9">
      <c r="A4579" s="1082">
        <v>99626</v>
      </c>
      <c r="B4579" s="1083" t="s">
        <v>12180</v>
      </c>
      <c r="C4579" s="630" t="s">
        <v>5407</v>
      </c>
      <c r="D4579" s="1083" t="s">
        <v>43</v>
      </c>
      <c r="E4579" s="1084">
        <v>486.92</v>
      </c>
      <c r="F4579" s="1084">
        <v>19.63</v>
      </c>
      <c r="G4579" s="1085">
        <v>467.29</v>
      </c>
      <c r="H4579" s="632" t="s">
        <v>12257</v>
      </c>
      <c r="I4579" s="390">
        <v>43617</v>
      </c>
    </row>
    <row r="4580" spans="1:9">
      <c r="A4580" s="1082">
        <v>99627</v>
      </c>
      <c r="B4580" s="1083" t="s">
        <v>12181</v>
      </c>
      <c r="C4580" s="630" t="s">
        <v>5407</v>
      </c>
      <c r="D4580" s="1083" t="s">
        <v>43</v>
      </c>
      <c r="E4580" s="1084">
        <v>54.12</v>
      </c>
      <c r="F4580" s="1084">
        <v>18.3</v>
      </c>
      <c r="G4580" s="1085">
        <v>35.82</v>
      </c>
      <c r="H4580" s="632" t="s">
        <v>12257</v>
      </c>
      <c r="I4580" s="390">
        <v>43617</v>
      </c>
    </row>
    <row r="4581" spans="1:9">
      <c r="A4581" s="1082">
        <v>99628</v>
      </c>
      <c r="B4581" s="1083" t="s">
        <v>12182</v>
      </c>
      <c r="C4581" s="630" t="s">
        <v>5407</v>
      </c>
      <c r="D4581" s="1083" t="s">
        <v>43</v>
      </c>
      <c r="E4581" s="1084">
        <v>36.79</v>
      </c>
      <c r="F4581" s="1084">
        <v>4.63</v>
      </c>
      <c r="G4581" s="1085">
        <v>32.159999999999997</v>
      </c>
      <c r="H4581" s="632" t="s">
        <v>12257</v>
      </c>
      <c r="I4581" s="390">
        <v>43617</v>
      </c>
    </row>
    <row r="4582" spans="1:9">
      <c r="A4582" s="1082">
        <v>99629</v>
      </c>
      <c r="B4582" s="1083" t="s">
        <v>12183</v>
      </c>
      <c r="C4582" s="630" t="s">
        <v>5407</v>
      </c>
      <c r="D4582" s="1083" t="s">
        <v>43</v>
      </c>
      <c r="E4582" s="1084">
        <v>58.18</v>
      </c>
      <c r="F4582" s="1084">
        <v>17.96</v>
      </c>
      <c r="G4582" s="1085">
        <v>40.22</v>
      </c>
      <c r="H4582" s="632" t="s">
        <v>12257</v>
      </c>
      <c r="I4582" s="390">
        <v>43617</v>
      </c>
    </row>
    <row r="4583" spans="1:9">
      <c r="A4583" s="1082">
        <v>99630</v>
      </c>
      <c r="B4583" s="1083" t="s">
        <v>12184</v>
      </c>
      <c r="C4583" s="630" t="s">
        <v>5407</v>
      </c>
      <c r="D4583" s="1083" t="s">
        <v>43</v>
      </c>
      <c r="E4583" s="1084">
        <v>75.260000000000005</v>
      </c>
      <c r="F4583" s="1084">
        <v>18.29</v>
      </c>
      <c r="G4583" s="1085">
        <v>56.97</v>
      </c>
      <c r="H4583" s="632" t="s">
        <v>12257</v>
      </c>
      <c r="I4583" s="390">
        <v>43617</v>
      </c>
    </row>
    <row r="4584" spans="1:9">
      <c r="A4584" s="1082">
        <v>99631</v>
      </c>
      <c r="B4584" s="1083" t="s">
        <v>12185</v>
      </c>
      <c r="C4584" s="630" t="s">
        <v>5407</v>
      </c>
      <c r="D4584" s="1083" t="s">
        <v>43</v>
      </c>
      <c r="E4584" s="1084">
        <v>82.77</v>
      </c>
      <c r="F4584" s="1084">
        <v>18.29</v>
      </c>
      <c r="G4584" s="1085">
        <v>64.48</v>
      </c>
      <c r="H4584" s="632" t="s">
        <v>12257</v>
      </c>
      <c r="I4584" s="390">
        <v>43617</v>
      </c>
    </row>
    <row r="4585" spans="1:9">
      <c r="A4585" s="1082">
        <v>99632</v>
      </c>
      <c r="B4585" s="1083" t="s">
        <v>12186</v>
      </c>
      <c r="C4585" s="630" t="s">
        <v>5407</v>
      </c>
      <c r="D4585" s="1083" t="s">
        <v>43</v>
      </c>
      <c r="E4585" s="1084">
        <v>109.98</v>
      </c>
      <c r="F4585" s="1084">
        <v>18.97</v>
      </c>
      <c r="G4585" s="1085">
        <v>91.01</v>
      </c>
      <c r="H4585" s="632" t="s">
        <v>12257</v>
      </c>
      <c r="I4585" s="390">
        <v>43617</v>
      </c>
    </row>
    <row r="4586" spans="1:9">
      <c r="A4586" s="1082">
        <v>99633</v>
      </c>
      <c r="B4586" s="1083" t="s">
        <v>12187</v>
      </c>
      <c r="C4586" s="630" t="s">
        <v>5407</v>
      </c>
      <c r="D4586" s="1083" t="s">
        <v>43</v>
      </c>
      <c r="E4586" s="1084">
        <v>209.67</v>
      </c>
      <c r="F4586" s="1084">
        <v>19.63</v>
      </c>
      <c r="G4586" s="1085">
        <v>190.04</v>
      </c>
      <c r="H4586" s="632" t="s">
        <v>12257</v>
      </c>
      <c r="I4586" s="390">
        <v>43617</v>
      </c>
    </row>
    <row r="4587" spans="1:9">
      <c r="A4587" s="1082">
        <v>99634</v>
      </c>
      <c r="B4587" s="1083" t="s">
        <v>12188</v>
      </c>
      <c r="C4587" s="630" t="s">
        <v>5407</v>
      </c>
      <c r="D4587" s="1083" t="s">
        <v>43</v>
      </c>
      <c r="E4587" s="1084">
        <v>343.08</v>
      </c>
      <c r="F4587" s="1084">
        <v>19.63</v>
      </c>
      <c r="G4587" s="1085">
        <v>323.45</v>
      </c>
      <c r="H4587" s="632" t="s">
        <v>12257</v>
      </c>
      <c r="I4587" s="390">
        <v>43617</v>
      </c>
    </row>
    <row r="4588" spans="1:9">
      <c r="A4588" s="1082">
        <v>99635</v>
      </c>
      <c r="B4588" s="1083" t="s">
        <v>12189</v>
      </c>
      <c r="C4588" s="630" t="s">
        <v>5407</v>
      </c>
      <c r="D4588" s="1083" t="s">
        <v>43</v>
      </c>
      <c r="E4588" s="1084">
        <v>155.69</v>
      </c>
      <c r="F4588" s="1084">
        <v>18.28</v>
      </c>
      <c r="G4588" s="1085">
        <v>137.41</v>
      </c>
      <c r="H4588" s="632" t="s">
        <v>12257</v>
      </c>
      <c r="I4588" s="390">
        <v>43617</v>
      </c>
    </row>
    <row r="4589" spans="1:9">
      <c r="A4589" s="1082">
        <v>95634</v>
      </c>
      <c r="B4589" s="1083" t="s">
        <v>7677</v>
      </c>
      <c r="C4589" s="630" t="s">
        <v>5407</v>
      </c>
      <c r="D4589" s="1083" t="s">
        <v>43</v>
      </c>
      <c r="E4589" s="1084">
        <v>108.29</v>
      </c>
      <c r="F4589" s="1084">
        <v>34.15</v>
      </c>
      <c r="G4589" s="1085">
        <v>74.14</v>
      </c>
      <c r="H4589" s="632" t="s">
        <v>12257</v>
      </c>
      <c r="I4589" s="390">
        <v>43617</v>
      </c>
    </row>
    <row r="4590" spans="1:9">
      <c r="A4590" s="1082">
        <v>95635</v>
      </c>
      <c r="B4590" s="1083" t="s">
        <v>7678</v>
      </c>
      <c r="C4590" s="630" t="s">
        <v>5407</v>
      </c>
      <c r="D4590" s="1083" t="s">
        <v>43</v>
      </c>
      <c r="E4590" s="1084">
        <v>117.78</v>
      </c>
      <c r="F4590" s="1084">
        <v>39.51</v>
      </c>
      <c r="G4590" s="1085">
        <v>78.27</v>
      </c>
      <c r="H4590" s="632" t="s">
        <v>12257</v>
      </c>
      <c r="I4590" s="390">
        <v>43617</v>
      </c>
    </row>
    <row r="4591" spans="1:9">
      <c r="A4591" s="1082">
        <v>95637</v>
      </c>
      <c r="B4591" s="1083" t="s">
        <v>4324</v>
      </c>
      <c r="C4591" s="630" t="s">
        <v>5407</v>
      </c>
      <c r="D4591" s="1083" t="s">
        <v>43</v>
      </c>
      <c r="E4591" s="1084">
        <v>331.12</v>
      </c>
      <c r="F4591" s="1084">
        <v>130.31</v>
      </c>
      <c r="G4591" s="1085">
        <v>200.81</v>
      </c>
      <c r="H4591" s="632" t="s">
        <v>12257</v>
      </c>
      <c r="I4591" s="390">
        <v>43617</v>
      </c>
    </row>
    <row r="4592" spans="1:9">
      <c r="A4592" s="1082">
        <v>95638</v>
      </c>
      <c r="B4592" s="1083" t="s">
        <v>4325</v>
      </c>
      <c r="C4592" s="630" t="s">
        <v>5407</v>
      </c>
      <c r="D4592" s="1083" t="s">
        <v>43</v>
      </c>
      <c r="E4592" s="1084">
        <v>399.04</v>
      </c>
      <c r="F4592" s="1084">
        <v>150.26</v>
      </c>
      <c r="G4592" s="1085">
        <v>248.78</v>
      </c>
      <c r="H4592" s="632" t="s">
        <v>12257</v>
      </c>
      <c r="I4592" s="390">
        <v>43617</v>
      </c>
    </row>
    <row r="4593" spans="1:9">
      <c r="A4593" s="1082">
        <v>95639</v>
      </c>
      <c r="B4593" s="1083" t="s">
        <v>4326</v>
      </c>
      <c r="C4593" s="630" t="s">
        <v>5407</v>
      </c>
      <c r="D4593" s="1083" t="s">
        <v>43</v>
      </c>
      <c r="E4593" s="1084">
        <v>496.07</v>
      </c>
      <c r="F4593" s="1084">
        <v>154.66</v>
      </c>
      <c r="G4593" s="1085">
        <v>341.41</v>
      </c>
      <c r="H4593" s="632" t="s">
        <v>12257</v>
      </c>
      <c r="I4593" s="390">
        <v>43617</v>
      </c>
    </row>
    <row r="4594" spans="1:9">
      <c r="A4594" s="1082">
        <v>95641</v>
      </c>
      <c r="B4594" s="1083" t="s">
        <v>4327</v>
      </c>
      <c r="C4594" s="630" t="s">
        <v>5407</v>
      </c>
      <c r="D4594" s="1083" t="s">
        <v>43</v>
      </c>
      <c r="E4594" s="1084">
        <v>198.28</v>
      </c>
      <c r="F4594" s="1084">
        <v>59.06</v>
      </c>
      <c r="G4594" s="1085">
        <v>139.22</v>
      </c>
      <c r="H4594" s="632" t="s">
        <v>12257</v>
      </c>
      <c r="I4594" s="390">
        <v>43617</v>
      </c>
    </row>
    <row r="4595" spans="1:9">
      <c r="A4595" s="1082">
        <v>95642</v>
      </c>
      <c r="B4595" s="1083" t="s">
        <v>4328</v>
      </c>
      <c r="C4595" s="630" t="s">
        <v>5407</v>
      </c>
      <c r="D4595" s="1083" t="s">
        <v>43</v>
      </c>
      <c r="E4595" s="1084">
        <v>293.07</v>
      </c>
      <c r="F4595" s="1084">
        <v>87.31</v>
      </c>
      <c r="G4595" s="1085">
        <v>205.76</v>
      </c>
      <c r="H4595" s="632" t="s">
        <v>12257</v>
      </c>
      <c r="I4595" s="390">
        <v>43617</v>
      </c>
    </row>
    <row r="4596" spans="1:9">
      <c r="A4596" s="1082">
        <v>95643</v>
      </c>
      <c r="B4596" s="1083" t="s">
        <v>4329</v>
      </c>
      <c r="C4596" s="630" t="s">
        <v>5407</v>
      </c>
      <c r="D4596" s="1083" t="s">
        <v>43</v>
      </c>
      <c r="E4596" s="1084">
        <v>383.59</v>
      </c>
      <c r="F4596" s="1084">
        <v>113.58</v>
      </c>
      <c r="G4596" s="1085">
        <v>270.01</v>
      </c>
      <c r="H4596" s="632" t="s">
        <v>12257</v>
      </c>
      <c r="I4596" s="390">
        <v>43617</v>
      </c>
    </row>
    <row r="4597" spans="1:9">
      <c r="A4597" s="1082">
        <v>95644</v>
      </c>
      <c r="B4597" s="1083" t="s">
        <v>4330</v>
      </c>
      <c r="C4597" s="630" t="s">
        <v>5407</v>
      </c>
      <c r="D4597" s="1083" t="s">
        <v>43</v>
      </c>
      <c r="E4597" s="1084">
        <v>142.56</v>
      </c>
      <c r="F4597" s="1084">
        <v>37.380000000000003</v>
      </c>
      <c r="G4597" s="1085">
        <v>105.18</v>
      </c>
      <c r="H4597" s="632" t="s">
        <v>12257</v>
      </c>
      <c r="I4597" s="390">
        <v>43617</v>
      </c>
    </row>
    <row r="4598" spans="1:9">
      <c r="A4598" s="1082">
        <v>95645</v>
      </c>
      <c r="B4598" s="1083" t="s">
        <v>4331</v>
      </c>
      <c r="C4598" s="630" t="s">
        <v>5407</v>
      </c>
      <c r="D4598" s="1083" t="s">
        <v>43</v>
      </c>
      <c r="E4598" s="1084">
        <v>261.42</v>
      </c>
      <c r="F4598" s="1084">
        <v>66.41</v>
      </c>
      <c r="G4598" s="1085">
        <v>195.01</v>
      </c>
      <c r="H4598" s="632" t="s">
        <v>12257</v>
      </c>
      <c r="I4598" s="390">
        <v>43617</v>
      </c>
    </row>
    <row r="4599" spans="1:9">
      <c r="A4599" s="1082">
        <v>95646</v>
      </c>
      <c r="B4599" s="1083" t="s">
        <v>4332</v>
      </c>
      <c r="C4599" s="630" t="s">
        <v>5407</v>
      </c>
      <c r="D4599" s="1083" t="s">
        <v>43</v>
      </c>
      <c r="E4599" s="1084">
        <v>389.38</v>
      </c>
      <c r="F4599" s="1084">
        <v>98.6</v>
      </c>
      <c r="G4599" s="1085">
        <v>290.77999999999997</v>
      </c>
      <c r="H4599" s="632" t="s">
        <v>12257</v>
      </c>
      <c r="I4599" s="390">
        <v>43617</v>
      </c>
    </row>
    <row r="4600" spans="1:9">
      <c r="A4600" s="1082">
        <v>95647</v>
      </c>
      <c r="B4600" s="1083" t="s">
        <v>4333</v>
      </c>
      <c r="C4600" s="630" t="s">
        <v>5407</v>
      </c>
      <c r="D4600" s="1083" t="s">
        <v>43</v>
      </c>
      <c r="E4600" s="1084">
        <v>510.72</v>
      </c>
      <c r="F4600" s="1084">
        <v>128.43</v>
      </c>
      <c r="G4600" s="1085">
        <v>382.29</v>
      </c>
      <c r="H4600" s="632" t="s">
        <v>12257</v>
      </c>
      <c r="I4600" s="390">
        <v>43617</v>
      </c>
    </row>
    <row r="4601" spans="1:9">
      <c r="A4601" s="1082">
        <v>95673</v>
      </c>
      <c r="B4601" s="1083" t="s">
        <v>4334</v>
      </c>
      <c r="C4601" s="630" t="s">
        <v>5407</v>
      </c>
      <c r="D4601" s="1083" t="s">
        <v>43</v>
      </c>
      <c r="E4601" s="1084">
        <v>100.97</v>
      </c>
      <c r="F4601" s="1084">
        <v>10.52</v>
      </c>
      <c r="G4601" s="1085">
        <v>90.45</v>
      </c>
      <c r="H4601" s="632" t="s">
        <v>12257</v>
      </c>
      <c r="I4601" s="390">
        <v>43617</v>
      </c>
    </row>
    <row r="4602" spans="1:9">
      <c r="A4602" s="1082">
        <v>95674</v>
      </c>
      <c r="B4602" s="1083" t="s">
        <v>4335</v>
      </c>
      <c r="C4602" s="630" t="s">
        <v>5407</v>
      </c>
      <c r="D4602" s="1083" t="s">
        <v>43</v>
      </c>
      <c r="E4602" s="1084">
        <v>107.29</v>
      </c>
      <c r="F4602" s="1084">
        <v>10.52</v>
      </c>
      <c r="G4602" s="1085">
        <v>96.77</v>
      </c>
      <c r="H4602" s="632" t="s">
        <v>12257</v>
      </c>
      <c r="I4602" s="390">
        <v>43617</v>
      </c>
    </row>
    <row r="4603" spans="1:9">
      <c r="A4603" s="1082">
        <v>95675</v>
      </c>
      <c r="B4603" s="1083" t="s">
        <v>1667</v>
      </c>
      <c r="C4603" s="630" t="s">
        <v>5407</v>
      </c>
      <c r="D4603" s="1083" t="s">
        <v>43</v>
      </c>
      <c r="E4603" s="1084">
        <v>131.16999999999999</v>
      </c>
      <c r="F4603" s="1084">
        <v>12.17</v>
      </c>
      <c r="G4603" s="1085">
        <v>119</v>
      </c>
      <c r="H4603" s="632" t="s">
        <v>12257</v>
      </c>
      <c r="I4603" s="390">
        <v>43617</v>
      </c>
    </row>
    <row r="4604" spans="1:9">
      <c r="A4604" s="1082">
        <v>95676</v>
      </c>
      <c r="B4604" s="1083" t="s">
        <v>4336</v>
      </c>
      <c r="C4604" s="630" t="s">
        <v>5407</v>
      </c>
      <c r="D4604" s="1083" t="s">
        <v>43</v>
      </c>
      <c r="E4604" s="1084">
        <v>84.1</v>
      </c>
      <c r="F4604" s="1084">
        <v>5.01</v>
      </c>
      <c r="G4604" s="1085">
        <v>79.09</v>
      </c>
      <c r="H4604" s="632" t="s">
        <v>12257</v>
      </c>
      <c r="I4604" s="390">
        <v>43617</v>
      </c>
    </row>
    <row r="4605" spans="1:9">
      <c r="A4605" s="1082">
        <v>97741</v>
      </c>
      <c r="B4605" s="1083" t="s">
        <v>5851</v>
      </c>
      <c r="C4605" s="630" t="s">
        <v>5407</v>
      </c>
      <c r="D4605" s="1083" t="s">
        <v>43</v>
      </c>
      <c r="E4605" s="1084">
        <v>110.67</v>
      </c>
      <c r="F4605" s="1084">
        <v>33.65</v>
      </c>
      <c r="G4605" s="1085">
        <v>77.02</v>
      </c>
      <c r="H4605" s="632" t="s">
        <v>12257</v>
      </c>
      <c r="I4605" s="390">
        <v>43617</v>
      </c>
    </row>
    <row r="4606" spans="1:9">
      <c r="A4606" s="1082">
        <v>72285</v>
      </c>
      <c r="B4606" s="1083" t="s">
        <v>477</v>
      </c>
      <c r="C4606" s="630" t="s">
        <v>5407</v>
      </c>
      <c r="D4606" s="1083" t="s">
        <v>43</v>
      </c>
      <c r="E4606" s="1084">
        <v>78.53</v>
      </c>
      <c r="F4606" s="1084">
        <v>33.18</v>
      </c>
      <c r="G4606" s="1085">
        <v>45.35</v>
      </c>
      <c r="H4606" s="632" t="s">
        <v>12257</v>
      </c>
      <c r="I4606" s="390">
        <v>43617</v>
      </c>
    </row>
    <row r="4607" spans="1:9">
      <c r="A4607" s="1082">
        <v>90436</v>
      </c>
      <c r="B4607" s="1083" t="s">
        <v>1402</v>
      </c>
      <c r="C4607" s="630" t="s">
        <v>5407</v>
      </c>
      <c r="D4607" s="1083" t="s">
        <v>43</v>
      </c>
      <c r="E4607" s="1084">
        <v>10.09</v>
      </c>
      <c r="F4607" s="1084">
        <v>7.49</v>
      </c>
      <c r="G4607" s="1085">
        <v>2.6</v>
      </c>
      <c r="H4607" s="632" t="s">
        <v>12257</v>
      </c>
      <c r="I4607" s="390">
        <v>43617</v>
      </c>
    </row>
    <row r="4608" spans="1:9">
      <c r="A4608" s="1082">
        <v>90437</v>
      </c>
      <c r="B4608" s="1083" t="s">
        <v>1403</v>
      </c>
      <c r="C4608" s="630" t="s">
        <v>5407</v>
      </c>
      <c r="D4608" s="1083" t="s">
        <v>43</v>
      </c>
      <c r="E4608" s="1084">
        <v>24.53</v>
      </c>
      <c r="F4608" s="1084">
        <v>18.149999999999999</v>
      </c>
      <c r="G4608" s="1085">
        <v>6.38</v>
      </c>
      <c r="H4608" s="632" t="s">
        <v>12257</v>
      </c>
      <c r="I4608" s="390">
        <v>43617</v>
      </c>
    </row>
    <row r="4609" spans="1:9">
      <c r="A4609" s="1082">
        <v>90438</v>
      </c>
      <c r="B4609" s="1083" t="s">
        <v>1404</v>
      </c>
      <c r="C4609" s="630" t="s">
        <v>5407</v>
      </c>
      <c r="D4609" s="1083" t="s">
        <v>43</v>
      </c>
      <c r="E4609" s="1084">
        <v>35.159999999999997</v>
      </c>
      <c r="F4609" s="1084">
        <v>25.98</v>
      </c>
      <c r="G4609" s="1085">
        <v>9.18</v>
      </c>
      <c r="H4609" s="632" t="s">
        <v>12257</v>
      </c>
      <c r="I4609" s="390">
        <v>43617</v>
      </c>
    </row>
    <row r="4610" spans="1:9">
      <c r="A4610" s="1082">
        <v>90439</v>
      </c>
      <c r="B4610" s="1083" t="s">
        <v>1405</v>
      </c>
      <c r="C4610" s="630" t="s">
        <v>5407</v>
      </c>
      <c r="D4610" s="1083" t="s">
        <v>43</v>
      </c>
      <c r="E4610" s="1084">
        <v>39.93</v>
      </c>
      <c r="F4610" s="1084">
        <v>26.63</v>
      </c>
      <c r="G4610" s="1085">
        <v>13.3</v>
      </c>
      <c r="H4610" s="632" t="s">
        <v>12257</v>
      </c>
      <c r="I4610" s="390">
        <v>43617</v>
      </c>
    </row>
    <row r="4611" spans="1:9">
      <c r="A4611" s="1082">
        <v>90440</v>
      </c>
      <c r="B4611" s="1083" t="s">
        <v>1406</v>
      </c>
      <c r="C4611" s="630" t="s">
        <v>5407</v>
      </c>
      <c r="D4611" s="1083" t="s">
        <v>43</v>
      </c>
      <c r="E4611" s="1084">
        <v>63.97</v>
      </c>
      <c r="F4611" s="1084">
        <v>42.58</v>
      </c>
      <c r="G4611" s="1085">
        <v>21.39</v>
      </c>
      <c r="H4611" s="632" t="s">
        <v>12257</v>
      </c>
      <c r="I4611" s="390">
        <v>43617</v>
      </c>
    </row>
    <row r="4612" spans="1:9">
      <c r="A4612" s="1082">
        <v>90441</v>
      </c>
      <c r="B4612" s="1083" t="s">
        <v>1407</v>
      </c>
      <c r="C4612" s="630" t="s">
        <v>5407</v>
      </c>
      <c r="D4612" s="1083" t="s">
        <v>43</v>
      </c>
      <c r="E4612" s="1084">
        <v>81.72</v>
      </c>
      <c r="F4612" s="1084">
        <v>54.38</v>
      </c>
      <c r="G4612" s="1085">
        <v>27.34</v>
      </c>
      <c r="H4612" s="632" t="s">
        <v>12257</v>
      </c>
      <c r="I4612" s="390">
        <v>43617</v>
      </c>
    </row>
    <row r="4613" spans="1:9">
      <c r="A4613" s="1082">
        <v>90443</v>
      </c>
      <c r="B4613" s="1083" t="s">
        <v>1408</v>
      </c>
      <c r="C4613" s="630" t="s">
        <v>5407</v>
      </c>
      <c r="D4613" s="1083" t="s">
        <v>33</v>
      </c>
      <c r="E4613" s="1084">
        <v>9.17</v>
      </c>
      <c r="F4613" s="1084">
        <v>6.81</v>
      </c>
      <c r="G4613" s="1085">
        <v>2.36</v>
      </c>
      <c r="H4613" s="632" t="s">
        <v>12257</v>
      </c>
      <c r="I4613" s="390">
        <v>43617</v>
      </c>
    </row>
    <row r="4614" spans="1:9">
      <c r="A4614" s="1082">
        <v>90444</v>
      </c>
      <c r="B4614" s="1083" t="s">
        <v>1409</v>
      </c>
      <c r="C4614" s="630" t="s">
        <v>5407</v>
      </c>
      <c r="D4614" s="1083" t="s">
        <v>33</v>
      </c>
      <c r="E4614" s="1084">
        <v>17.13</v>
      </c>
      <c r="F4614" s="1084">
        <v>11.46</v>
      </c>
      <c r="G4614" s="1085">
        <v>5.67</v>
      </c>
      <c r="H4614" s="632" t="s">
        <v>12257</v>
      </c>
      <c r="I4614" s="390">
        <v>43617</v>
      </c>
    </row>
    <row r="4615" spans="1:9">
      <c r="A4615" s="1082">
        <v>90445</v>
      </c>
      <c r="B4615" s="1083" t="s">
        <v>4337</v>
      </c>
      <c r="C4615" s="630" t="s">
        <v>5407</v>
      </c>
      <c r="D4615" s="1083" t="s">
        <v>33</v>
      </c>
      <c r="E4615" s="1084">
        <v>18.28</v>
      </c>
      <c r="F4615" s="1084">
        <v>12.24</v>
      </c>
      <c r="G4615" s="1085">
        <v>6.0399999999999991</v>
      </c>
      <c r="H4615" s="632" t="s">
        <v>12257</v>
      </c>
      <c r="I4615" s="390">
        <v>43617</v>
      </c>
    </row>
    <row r="4616" spans="1:9">
      <c r="A4616" s="1082">
        <v>90446</v>
      </c>
      <c r="B4616" s="1083" t="s">
        <v>4338</v>
      </c>
      <c r="C4616" s="630" t="s">
        <v>5407</v>
      </c>
      <c r="D4616" s="1083" t="s">
        <v>33</v>
      </c>
      <c r="E4616" s="1084">
        <v>19.86</v>
      </c>
      <c r="F4616" s="1084">
        <v>13.29</v>
      </c>
      <c r="G4616" s="1085">
        <v>6.57</v>
      </c>
      <c r="H4616" s="632" t="s">
        <v>12257</v>
      </c>
      <c r="I4616" s="390">
        <v>43617</v>
      </c>
    </row>
    <row r="4617" spans="1:9">
      <c r="A4617" s="1082">
        <v>90447</v>
      </c>
      <c r="B4617" s="1083" t="s">
        <v>1410</v>
      </c>
      <c r="C4617" s="630" t="s">
        <v>5407</v>
      </c>
      <c r="D4617" s="1083" t="s">
        <v>33</v>
      </c>
      <c r="E4617" s="1084">
        <v>4.57</v>
      </c>
      <c r="F4617" s="1084">
        <v>3.34</v>
      </c>
      <c r="G4617" s="1085">
        <v>1.23</v>
      </c>
      <c r="H4617" s="632" t="s">
        <v>12257</v>
      </c>
      <c r="I4617" s="390">
        <v>43617</v>
      </c>
    </row>
    <row r="4618" spans="1:9">
      <c r="A4618" s="1082">
        <v>90451</v>
      </c>
      <c r="B4618" s="1083" t="s">
        <v>4339</v>
      </c>
      <c r="C4618" s="630" t="s">
        <v>5407</v>
      </c>
      <c r="D4618" s="1083" t="s">
        <v>43</v>
      </c>
      <c r="E4618" s="1084">
        <v>3.19</v>
      </c>
      <c r="F4618" s="1084">
        <v>1.81</v>
      </c>
      <c r="G4618" s="1085">
        <v>1.38</v>
      </c>
      <c r="H4618" s="632" t="s">
        <v>12257</v>
      </c>
      <c r="I4618" s="390">
        <v>43617</v>
      </c>
    </row>
    <row r="4619" spans="1:9">
      <c r="A4619" s="1082">
        <v>90452</v>
      </c>
      <c r="B4619" s="1083" t="s">
        <v>1668</v>
      </c>
      <c r="C4619" s="630" t="s">
        <v>5407</v>
      </c>
      <c r="D4619" s="1083" t="s">
        <v>43</v>
      </c>
      <c r="E4619" s="1084">
        <v>14.84</v>
      </c>
      <c r="F4619" s="1084">
        <v>2.72</v>
      </c>
      <c r="G4619" s="1085">
        <v>12.12</v>
      </c>
      <c r="H4619" s="632" t="s">
        <v>12257</v>
      </c>
      <c r="I4619" s="390">
        <v>43617</v>
      </c>
    </row>
    <row r="4620" spans="1:9">
      <c r="A4620" s="1082">
        <v>90453</v>
      </c>
      <c r="B4620" s="1083" t="s">
        <v>1411</v>
      </c>
      <c r="C4620" s="630" t="s">
        <v>5407</v>
      </c>
      <c r="D4620" s="1083" t="s">
        <v>43</v>
      </c>
      <c r="E4620" s="1084">
        <v>1.84</v>
      </c>
      <c r="F4620" s="1084">
        <v>1.02</v>
      </c>
      <c r="G4620" s="1085">
        <v>0.82</v>
      </c>
      <c r="H4620" s="632" t="s">
        <v>12257</v>
      </c>
      <c r="I4620" s="390">
        <v>43617</v>
      </c>
    </row>
    <row r="4621" spans="1:9">
      <c r="A4621" s="1082">
        <v>90454</v>
      </c>
      <c r="B4621" s="1083" t="s">
        <v>1412</v>
      </c>
      <c r="C4621" s="630" t="s">
        <v>5407</v>
      </c>
      <c r="D4621" s="1083" t="s">
        <v>43</v>
      </c>
      <c r="E4621" s="1084">
        <v>3.21</v>
      </c>
      <c r="F4621" s="1084">
        <v>1.53</v>
      </c>
      <c r="G4621" s="1085">
        <v>1.68</v>
      </c>
      <c r="H4621" s="632" t="s">
        <v>12257</v>
      </c>
      <c r="I4621" s="390">
        <v>43617</v>
      </c>
    </row>
    <row r="4622" spans="1:9">
      <c r="A4622" s="1082">
        <v>90455</v>
      </c>
      <c r="B4622" s="1083" t="s">
        <v>4340</v>
      </c>
      <c r="C4622" s="630" t="s">
        <v>5407</v>
      </c>
      <c r="D4622" s="1083" t="s">
        <v>43</v>
      </c>
      <c r="E4622" s="1084">
        <v>4.3</v>
      </c>
      <c r="F4622" s="1084">
        <v>2.2400000000000002</v>
      </c>
      <c r="G4622" s="1085">
        <v>2.06</v>
      </c>
      <c r="H4622" s="632" t="s">
        <v>12257</v>
      </c>
      <c r="I4622" s="390">
        <v>43617</v>
      </c>
    </row>
    <row r="4623" spans="1:9">
      <c r="A4623" s="1082">
        <v>90456</v>
      </c>
      <c r="B4623" s="1083" t="s">
        <v>4341</v>
      </c>
      <c r="C4623" s="630" t="s">
        <v>5407</v>
      </c>
      <c r="D4623" s="1083" t="s">
        <v>43</v>
      </c>
      <c r="E4623" s="1084">
        <v>2.94</v>
      </c>
      <c r="F4623" s="1084">
        <v>2.2200000000000002</v>
      </c>
      <c r="G4623" s="1085">
        <v>0.72</v>
      </c>
      <c r="H4623" s="632" t="s">
        <v>12257</v>
      </c>
      <c r="I4623" s="390">
        <v>43617</v>
      </c>
    </row>
    <row r="4624" spans="1:9">
      <c r="A4624" s="1082">
        <v>90457</v>
      </c>
      <c r="B4624" s="1083" t="s">
        <v>4342</v>
      </c>
      <c r="C4624" s="630" t="s">
        <v>5407</v>
      </c>
      <c r="D4624" s="1083" t="s">
        <v>43</v>
      </c>
      <c r="E4624" s="1084">
        <v>6.71</v>
      </c>
      <c r="F4624" s="1084">
        <v>4.99</v>
      </c>
      <c r="G4624" s="1085">
        <v>1.72</v>
      </c>
      <c r="H4624" s="632" t="s">
        <v>12257</v>
      </c>
      <c r="I4624" s="390">
        <v>43617</v>
      </c>
    </row>
    <row r="4625" spans="1:9">
      <c r="A4625" s="1082">
        <v>90458</v>
      </c>
      <c r="B4625" s="1083" t="s">
        <v>4343</v>
      </c>
      <c r="C4625" s="630" t="s">
        <v>5407</v>
      </c>
      <c r="D4625" s="1083" t="s">
        <v>43</v>
      </c>
      <c r="E4625" s="1084">
        <v>19.07</v>
      </c>
      <c r="F4625" s="1084">
        <v>14.12</v>
      </c>
      <c r="G4625" s="1085">
        <v>4.95</v>
      </c>
      <c r="H4625" s="632" t="s">
        <v>12257</v>
      </c>
      <c r="I4625" s="390">
        <v>43617</v>
      </c>
    </row>
    <row r="4626" spans="1:9">
      <c r="A4626" s="1082">
        <v>90459</v>
      </c>
      <c r="B4626" s="1083" t="s">
        <v>4344</v>
      </c>
      <c r="C4626" s="630" t="s">
        <v>5407</v>
      </c>
      <c r="D4626" s="1083" t="s">
        <v>43</v>
      </c>
      <c r="E4626" s="1084">
        <v>26.89</v>
      </c>
      <c r="F4626" s="1084">
        <v>19.89</v>
      </c>
      <c r="G4626" s="1085">
        <v>7</v>
      </c>
      <c r="H4626" s="632" t="s">
        <v>12257</v>
      </c>
      <c r="I4626" s="390">
        <v>43617</v>
      </c>
    </row>
    <row r="4627" spans="1:9">
      <c r="A4627" s="1082">
        <v>90460</v>
      </c>
      <c r="B4627" s="1083" t="s">
        <v>5852</v>
      </c>
      <c r="C4627" s="630" t="s">
        <v>5407</v>
      </c>
      <c r="D4627" s="1083" t="s">
        <v>33</v>
      </c>
      <c r="E4627" s="1084">
        <v>18.809999999999999</v>
      </c>
      <c r="F4627" s="1084">
        <v>0.8</v>
      </c>
      <c r="G4627" s="1085">
        <v>18.010000000000002</v>
      </c>
      <c r="H4627" s="632" t="s">
        <v>12257</v>
      </c>
      <c r="I4627" s="390">
        <v>43617</v>
      </c>
    </row>
    <row r="4628" spans="1:9">
      <c r="A4628" s="1082">
        <v>90461</v>
      </c>
      <c r="B4628" s="1083" t="s">
        <v>5853</v>
      </c>
      <c r="C4628" s="630" t="s">
        <v>5407</v>
      </c>
      <c r="D4628" s="1083" t="s">
        <v>33</v>
      </c>
      <c r="E4628" s="1084">
        <v>10.46</v>
      </c>
      <c r="F4628" s="1084">
        <v>0.9</v>
      </c>
      <c r="G4628" s="1085">
        <v>9.56</v>
      </c>
      <c r="H4628" s="632" t="s">
        <v>12257</v>
      </c>
      <c r="I4628" s="390">
        <v>43617</v>
      </c>
    </row>
    <row r="4629" spans="1:9">
      <c r="A4629" s="1082">
        <v>90462</v>
      </c>
      <c r="B4629" s="1083" t="s">
        <v>5854</v>
      </c>
      <c r="C4629" s="630" t="s">
        <v>5407</v>
      </c>
      <c r="D4629" s="1083" t="s">
        <v>33</v>
      </c>
      <c r="E4629" s="1084">
        <v>2.27</v>
      </c>
      <c r="F4629" s="1084">
        <v>0.21</v>
      </c>
      <c r="G4629" s="1085">
        <v>2.06</v>
      </c>
      <c r="H4629" s="632" t="s">
        <v>12257</v>
      </c>
      <c r="I4629" s="390">
        <v>43617</v>
      </c>
    </row>
    <row r="4630" spans="1:9">
      <c r="A4630" s="1082">
        <v>90463</v>
      </c>
      <c r="B4630" s="1083" t="s">
        <v>7458</v>
      </c>
      <c r="C4630" s="630" t="s">
        <v>5407</v>
      </c>
      <c r="D4630" s="1083" t="s">
        <v>33</v>
      </c>
      <c r="E4630" s="1084">
        <v>1.82</v>
      </c>
      <c r="F4630" s="1084">
        <v>0.23</v>
      </c>
      <c r="G4630" s="1085">
        <v>1.59</v>
      </c>
      <c r="H4630" s="632" t="s">
        <v>12257</v>
      </c>
      <c r="I4630" s="390">
        <v>43617</v>
      </c>
    </row>
    <row r="4631" spans="1:9">
      <c r="A4631" s="1082">
        <v>90466</v>
      </c>
      <c r="B4631" s="1083" t="s">
        <v>1413</v>
      </c>
      <c r="C4631" s="630" t="s">
        <v>5407</v>
      </c>
      <c r="D4631" s="1083" t="s">
        <v>33</v>
      </c>
      <c r="E4631" s="1084">
        <v>9.11</v>
      </c>
      <c r="F4631" s="1084">
        <v>6.15</v>
      </c>
      <c r="G4631" s="1085">
        <v>2.96</v>
      </c>
      <c r="H4631" s="632" t="s">
        <v>12257</v>
      </c>
      <c r="I4631" s="390">
        <v>43617</v>
      </c>
    </row>
    <row r="4632" spans="1:9">
      <c r="A4632" s="1082">
        <v>90467</v>
      </c>
      <c r="B4632" s="1083" t="s">
        <v>1414</v>
      </c>
      <c r="C4632" s="630" t="s">
        <v>5407</v>
      </c>
      <c r="D4632" s="1083" t="s">
        <v>33</v>
      </c>
      <c r="E4632" s="1084">
        <v>14.41</v>
      </c>
      <c r="F4632" s="1084">
        <v>9.6300000000000008</v>
      </c>
      <c r="G4632" s="1085">
        <v>4.78</v>
      </c>
      <c r="H4632" s="632" t="s">
        <v>12257</v>
      </c>
      <c r="I4632" s="390">
        <v>43617</v>
      </c>
    </row>
    <row r="4633" spans="1:9">
      <c r="A4633" s="1082">
        <v>90468</v>
      </c>
      <c r="B4633" s="1083" t="s">
        <v>4345</v>
      </c>
      <c r="C4633" s="630" t="s">
        <v>5407</v>
      </c>
      <c r="D4633" s="1083" t="s">
        <v>33</v>
      </c>
      <c r="E4633" s="1084">
        <v>3.97</v>
      </c>
      <c r="F4633" s="1084">
        <v>2.35</v>
      </c>
      <c r="G4633" s="1085">
        <v>1.62</v>
      </c>
      <c r="H4633" s="632" t="s">
        <v>12257</v>
      </c>
      <c r="I4633" s="390">
        <v>43617</v>
      </c>
    </row>
    <row r="4634" spans="1:9">
      <c r="A4634" s="1082">
        <v>90469</v>
      </c>
      <c r="B4634" s="1083" t="s">
        <v>4346</v>
      </c>
      <c r="C4634" s="630" t="s">
        <v>5407</v>
      </c>
      <c r="D4634" s="1083" t="s">
        <v>33</v>
      </c>
      <c r="E4634" s="1084">
        <v>6.35</v>
      </c>
      <c r="F4634" s="1084">
        <v>3.66</v>
      </c>
      <c r="G4634" s="1085">
        <v>2.69</v>
      </c>
      <c r="H4634" s="632" t="s">
        <v>12257</v>
      </c>
      <c r="I4634" s="390">
        <v>43617</v>
      </c>
    </row>
    <row r="4635" spans="1:9">
      <c r="A4635" s="1082">
        <v>90470</v>
      </c>
      <c r="B4635" s="1083" t="s">
        <v>4347</v>
      </c>
      <c r="C4635" s="630" t="s">
        <v>5407</v>
      </c>
      <c r="D4635" s="1083" t="s">
        <v>33</v>
      </c>
      <c r="E4635" s="1084">
        <v>8.7200000000000006</v>
      </c>
      <c r="F4635" s="1084">
        <v>4.76</v>
      </c>
      <c r="G4635" s="1085">
        <v>3.96</v>
      </c>
      <c r="H4635" s="632" t="s">
        <v>12257</v>
      </c>
      <c r="I4635" s="390">
        <v>43617</v>
      </c>
    </row>
    <row r="4636" spans="1:9">
      <c r="A4636" s="1082">
        <v>91166</v>
      </c>
      <c r="B4636" s="1083" t="s">
        <v>4348</v>
      </c>
      <c r="C4636" s="630" t="s">
        <v>5407</v>
      </c>
      <c r="D4636" s="1083" t="s">
        <v>33</v>
      </c>
      <c r="E4636" s="1084">
        <v>2.88</v>
      </c>
      <c r="F4636" s="1084">
        <v>1.0900000000000001</v>
      </c>
      <c r="G4636" s="1085">
        <v>1.79</v>
      </c>
      <c r="H4636" s="632" t="s">
        <v>12257</v>
      </c>
      <c r="I4636" s="390">
        <v>43617</v>
      </c>
    </row>
    <row r="4637" spans="1:9">
      <c r="A4637" s="1082">
        <v>91167</v>
      </c>
      <c r="B4637" s="1083" t="s">
        <v>4349</v>
      </c>
      <c r="C4637" s="630" t="s">
        <v>5407</v>
      </c>
      <c r="D4637" s="1083" t="s">
        <v>33</v>
      </c>
      <c r="E4637" s="1084">
        <v>8.1</v>
      </c>
      <c r="F4637" s="1084">
        <v>4</v>
      </c>
      <c r="G4637" s="1085">
        <v>4.0999999999999996</v>
      </c>
      <c r="H4637" s="632" t="s">
        <v>12257</v>
      </c>
      <c r="I4637" s="390">
        <v>43617</v>
      </c>
    </row>
    <row r="4638" spans="1:9">
      <c r="A4638" s="1082">
        <v>91168</v>
      </c>
      <c r="B4638" s="1083" t="s">
        <v>4350</v>
      </c>
      <c r="C4638" s="630" t="s">
        <v>5407</v>
      </c>
      <c r="D4638" s="1083" t="s">
        <v>33</v>
      </c>
      <c r="E4638" s="1084">
        <v>6.13</v>
      </c>
      <c r="F4638" s="1084">
        <v>2.96</v>
      </c>
      <c r="G4638" s="1085">
        <v>3.17</v>
      </c>
      <c r="H4638" s="632" t="s">
        <v>12257</v>
      </c>
      <c r="I4638" s="390">
        <v>43617</v>
      </c>
    </row>
    <row r="4639" spans="1:9">
      <c r="A4639" s="1082">
        <v>91169</v>
      </c>
      <c r="B4639" s="1083" t="s">
        <v>4351</v>
      </c>
      <c r="C4639" s="630" t="s">
        <v>5407</v>
      </c>
      <c r="D4639" s="1083" t="s">
        <v>33</v>
      </c>
      <c r="E4639" s="1084">
        <v>7.28</v>
      </c>
      <c r="F4639" s="1084">
        <v>3.54</v>
      </c>
      <c r="G4639" s="1085">
        <v>3.74</v>
      </c>
      <c r="H4639" s="632" t="s">
        <v>12257</v>
      </c>
      <c r="I4639" s="390">
        <v>43617</v>
      </c>
    </row>
    <row r="4640" spans="1:9">
      <c r="A4640" s="1082">
        <v>91170</v>
      </c>
      <c r="B4640" s="1083" t="s">
        <v>4352</v>
      </c>
      <c r="C4640" s="630" t="s">
        <v>5407</v>
      </c>
      <c r="D4640" s="1083" t="s">
        <v>33</v>
      </c>
      <c r="E4640" s="1084">
        <v>2.08</v>
      </c>
      <c r="F4640" s="1084">
        <v>1.06</v>
      </c>
      <c r="G4640" s="1085">
        <v>1.02</v>
      </c>
      <c r="H4640" s="632" t="s">
        <v>12257</v>
      </c>
      <c r="I4640" s="390">
        <v>43617</v>
      </c>
    </row>
    <row r="4641" spans="1:9">
      <c r="A4641" s="1082">
        <v>91171</v>
      </c>
      <c r="B4641" s="1083" t="s">
        <v>4353</v>
      </c>
      <c r="C4641" s="630" t="s">
        <v>5407</v>
      </c>
      <c r="D4641" s="1083" t="s">
        <v>33</v>
      </c>
      <c r="E4641" s="1084">
        <v>2.61</v>
      </c>
      <c r="F4641" s="1084">
        <v>1.26</v>
      </c>
      <c r="G4641" s="1085">
        <v>1.35</v>
      </c>
      <c r="H4641" s="632" t="s">
        <v>12257</v>
      </c>
      <c r="I4641" s="390">
        <v>43617</v>
      </c>
    </row>
    <row r="4642" spans="1:9">
      <c r="A4642" s="1082">
        <v>91172</v>
      </c>
      <c r="B4642" s="1083" t="s">
        <v>4354</v>
      </c>
      <c r="C4642" s="630" t="s">
        <v>5407</v>
      </c>
      <c r="D4642" s="1083" t="s">
        <v>33</v>
      </c>
      <c r="E4642" s="1084">
        <v>3.84</v>
      </c>
      <c r="F4642" s="1084">
        <v>1.86</v>
      </c>
      <c r="G4642" s="1085">
        <v>1.98</v>
      </c>
      <c r="H4642" s="632" t="s">
        <v>12257</v>
      </c>
      <c r="I4642" s="390">
        <v>43617</v>
      </c>
    </row>
    <row r="4643" spans="1:9">
      <c r="A4643" s="1082">
        <v>91173</v>
      </c>
      <c r="B4643" s="1083" t="s">
        <v>4355</v>
      </c>
      <c r="C4643" s="630" t="s">
        <v>5407</v>
      </c>
      <c r="D4643" s="1083" t="s">
        <v>33</v>
      </c>
      <c r="E4643" s="1084">
        <v>1.05</v>
      </c>
      <c r="F4643" s="1084">
        <v>0.54</v>
      </c>
      <c r="G4643" s="1085">
        <v>0.51</v>
      </c>
      <c r="H4643" s="632" t="s">
        <v>12257</v>
      </c>
      <c r="I4643" s="390">
        <v>43617</v>
      </c>
    </row>
    <row r="4644" spans="1:9">
      <c r="A4644" s="1082">
        <v>91174</v>
      </c>
      <c r="B4644" s="1083" t="s">
        <v>4356</v>
      </c>
      <c r="C4644" s="630" t="s">
        <v>5407</v>
      </c>
      <c r="D4644" s="1083" t="s">
        <v>33</v>
      </c>
      <c r="E4644" s="1084">
        <v>2.0699999999999998</v>
      </c>
      <c r="F4644" s="1084">
        <v>1</v>
      </c>
      <c r="G4644" s="1085">
        <v>1.07</v>
      </c>
      <c r="H4644" s="632" t="s">
        <v>12257</v>
      </c>
      <c r="I4644" s="390">
        <v>43617</v>
      </c>
    </row>
    <row r="4645" spans="1:9">
      <c r="A4645" s="1082">
        <v>91175</v>
      </c>
      <c r="B4645" s="1083" t="s">
        <v>4357</v>
      </c>
      <c r="C4645" s="630" t="s">
        <v>5407</v>
      </c>
      <c r="D4645" s="1083" t="s">
        <v>33</v>
      </c>
      <c r="E4645" s="1084">
        <v>3.37</v>
      </c>
      <c r="F4645" s="1084">
        <v>1.65</v>
      </c>
      <c r="G4645" s="1085">
        <v>1.72</v>
      </c>
      <c r="H4645" s="632" t="s">
        <v>12257</v>
      </c>
      <c r="I4645" s="390">
        <v>43617</v>
      </c>
    </row>
    <row r="4646" spans="1:9">
      <c r="A4646" s="1082">
        <v>91176</v>
      </c>
      <c r="B4646" s="1083" t="s">
        <v>5855</v>
      </c>
      <c r="C4646" s="630" t="s">
        <v>5407</v>
      </c>
      <c r="D4646" s="1083" t="s">
        <v>33</v>
      </c>
      <c r="E4646" s="1084">
        <v>28.6</v>
      </c>
      <c r="F4646" s="1084">
        <v>8.16</v>
      </c>
      <c r="G4646" s="1085">
        <v>20.440000000000001</v>
      </c>
      <c r="H4646" s="632" t="s">
        <v>12257</v>
      </c>
      <c r="I4646" s="390">
        <v>43617</v>
      </c>
    </row>
    <row r="4647" spans="1:9">
      <c r="A4647" s="1082">
        <v>91177</v>
      </c>
      <c r="B4647" s="1083" t="s">
        <v>5856</v>
      </c>
      <c r="C4647" s="630" t="s">
        <v>5407</v>
      </c>
      <c r="D4647" s="1083" t="s">
        <v>33</v>
      </c>
      <c r="E4647" s="1084">
        <v>12.95</v>
      </c>
      <c r="F4647" s="1084">
        <v>4.57</v>
      </c>
      <c r="G4647" s="1085">
        <v>8.3800000000000008</v>
      </c>
      <c r="H4647" s="632" t="s">
        <v>12257</v>
      </c>
      <c r="I4647" s="390">
        <v>43617</v>
      </c>
    </row>
    <row r="4648" spans="1:9">
      <c r="A4648" s="1082">
        <v>91178</v>
      </c>
      <c r="B4648" s="1083" t="s">
        <v>5857</v>
      </c>
      <c r="C4648" s="630" t="s">
        <v>5407</v>
      </c>
      <c r="D4648" s="1083" t="s">
        <v>33</v>
      </c>
      <c r="E4648" s="1084">
        <v>13.06</v>
      </c>
      <c r="F4648" s="1084">
        <v>4.7</v>
      </c>
      <c r="G4648" s="1085">
        <v>8.36</v>
      </c>
      <c r="H4648" s="632" t="s">
        <v>12257</v>
      </c>
      <c r="I4648" s="390">
        <v>43617</v>
      </c>
    </row>
    <row r="4649" spans="1:9">
      <c r="A4649" s="1082">
        <v>91179</v>
      </c>
      <c r="B4649" s="1083" t="s">
        <v>5858</v>
      </c>
      <c r="C4649" s="630" t="s">
        <v>5407</v>
      </c>
      <c r="D4649" s="1083" t="s">
        <v>33</v>
      </c>
      <c r="E4649" s="1084">
        <v>7.35</v>
      </c>
      <c r="F4649" s="1084">
        <v>2.1</v>
      </c>
      <c r="G4649" s="1085">
        <v>5.25</v>
      </c>
      <c r="H4649" s="632" t="s">
        <v>12257</v>
      </c>
      <c r="I4649" s="390">
        <v>43617</v>
      </c>
    </row>
    <row r="4650" spans="1:9">
      <c r="A4650" s="1082">
        <v>91180</v>
      </c>
      <c r="B4650" s="1083" t="s">
        <v>5859</v>
      </c>
      <c r="C4650" s="630" t="s">
        <v>5407</v>
      </c>
      <c r="D4650" s="1083" t="s">
        <v>33</v>
      </c>
      <c r="E4650" s="1084">
        <v>5.96</v>
      </c>
      <c r="F4650" s="1084">
        <v>1.94</v>
      </c>
      <c r="G4650" s="1085">
        <v>4.0199999999999996</v>
      </c>
      <c r="H4650" s="632" t="s">
        <v>12257</v>
      </c>
      <c r="I4650" s="390">
        <v>43617</v>
      </c>
    </row>
    <row r="4651" spans="1:9">
      <c r="A4651" s="1082">
        <v>91181</v>
      </c>
      <c r="B4651" s="1083" t="s">
        <v>5860</v>
      </c>
      <c r="C4651" s="630" t="s">
        <v>5407</v>
      </c>
      <c r="D4651" s="1083" t="s">
        <v>33</v>
      </c>
      <c r="E4651" s="1084">
        <v>6.4</v>
      </c>
      <c r="F4651" s="1084">
        <v>2.4900000000000002</v>
      </c>
      <c r="G4651" s="1085">
        <v>3.91</v>
      </c>
      <c r="H4651" s="632" t="s">
        <v>12257</v>
      </c>
      <c r="I4651" s="390">
        <v>43617</v>
      </c>
    </row>
    <row r="4652" spans="1:9">
      <c r="A4652" s="1082">
        <v>91182</v>
      </c>
      <c r="B4652" s="1083" t="s">
        <v>4358</v>
      </c>
      <c r="C4652" s="630" t="s">
        <v>5407</v>
      </c>
      <c r="D4652" s="1083" t="s">
        <v>33</v>
      </c>
      <c r="E4652" s="1084">
        <v>19.38</v>
      </c>
      <c r="F4652" s="1084">
        <v>12.28</v>
      </c>
      <c r="G4652" s="1085">
        <v>7.1</v>
      </c>
      <c r="H4652" s="632" t="s">
        <v>12257</v>
      </c>
      <c r="I4652" s="390">
        <v>43617</v>
      </c>
    </row>
    <row r="4653" spans="1:9">
      <c r="A4653" s="1082">
        <v>91183</v>
      </c>
      <c r="B4653" s="1083" t="s">
        <v>4359</v>
      </c>
      <c r="C4653" s="630" t="s">
        <v>5407</v>
      </c>
      <c r="D4653" s="1083" t="s">
        <v>33</v>
      </c>
      <c r="E4653" s="1084">
        <v>9.5299999999999994</v>
      </c>
      <c r="F4653" s="1084">
        <v>6.19</v>
      </c>
      <c r="G4653" s="1085">
        <v>3.34</v>
      </c>
      <c r="H4653" s="632" t="s">
        <v>12257</v>
      </c>
      <c r="I4653" s="390">
        <v>43617</v>
      </c>
    </row>
    <row r="4654" spans="1:9">
      <c r="A4654" s="1082">
        <v>91184</v>
      </c>
      <c r="B4654" s="1083" t="s">
        <v>4360</v>
      </c>
      <c r="C4654" s="630" t="s">
        <v>5407</v>
      </c>
      <c r="D4654" s="1083" t="s">
        <v>33</v>
      </c>
      <c r="E4654" s="1084">
        <v>8.8800000000000008</v>
      </c>
      <c r="F4654" s="1084">
        <v>5.89</v>
      </c>
      <c r="G4654" s="1085">
        <v>2.99</v>
      </c>
      <c r="H4654" s="632" t="s">
        <v>12257</v>
      </c>
      <c r="I4654" s="390">
        <v>43617</v>
      </c>
    </row>
    <row r="4655" spans="1:9">
      <c r="A4655" s="1082">
        <v>91185</v>
      </c>
      <c r="B4655" s="1083" t="s">
        <v>4361</v>
      </c>
      <c r="C4655" s="630" t="s">
        <v>5407</v>
      </c>
      <c r="D4655" s="1083" t="s">
        <v>33</v>
      </c>
      <c r="E4655" s="1084">
        <v>4.97</v>
      </c>
      <c r="F4655" s="1084">
        <v>3.18</v>
      </c>
      <c r="G4655" s="1085">
        <v>1.79</v>
      </c>
      <c r="H4655" s="632" t="s">
        <v>12257</v>
      </c>
      <c r="I4655" s="390">
        <v>43617</v>
      </c>
    </row>
    <row r="4656" spans="1:9">
      <c r="A4656" s="1082">
        <v>91186</v>
      </c>
      <c r="B4656" s="1083" t="s">
        <v>4362</v>
      </c>
      <c r="C4656" s="630" t="s">
        <v>5407</v>
      </c>
      <c r="D4656" s="1083" t="s">
        <v>33</v>
      </c>
      <c r="E4656" s="1084">
        <v>4.07</v>
      </c>
      <c r="F4656" s="1084">
        <v>2.65</v>
      </c>
      <c r="G4656" s="1085">
        <v>1.42</v>
      </c>
      <c r="H4656" s="632" t="s">
        <v>12257</v>
      </c>
      <c r="I4656" s="390">
        <v>43617</v>
      </c>
    </row>
    <row r="4657" spans="1:9">
      <c r="A4657" s="1082">
        <v>91187</v>
      </c>
      <c r="B4657" s="1083" t="s">
        <v>4363</v>
      </c>
      <c r="C4657" s="630" t="s">
        <v>5407</v>
      </c>
      <c r="D4657" s="1083" t="s">
        <v>33</v>
      </c>
      <c r="E4657" s="1084">
        <v>4.6900000000000004</v>
      </c>
      <c r="F4657" s="1084">
        <v>3.15</v>
      </c>
      <c r="G4657" s="1085">
        <v>1.54</v>
      </c>
      <c r="H4657" s="632" t="s">
        <v>12257</v>
      </c>
      <c r="I4657" s="390">
        <v>43617</v>
      </c>
    </row>
    <row r="4658" spans="1:9">
      <c r="A4658" s="1082">
        <v>91188</v>
      </c>
      <c r="B4658" s="1083" t="s">
        <v>4364</v>
      </c>
      <c r="C4658" s="630" t="s">
        <v>5407</v>
      </c>
      <c r="D4658" s="1083" t="s">
        <v>43</v>
      </c>
      <c r="E4658" s="1084">
        <v>4.84</v>
      </c>
      <c r="F4658" s="1084">
        <v>2.95</v>
      </c>
      <c r="G4658" s="1085">
        <v>1.89</v>
      </c>
      <c r="H4658" s="632" t="s">
        <v>12257</v>
      </c>
      <c r="I4658" s="390">
        <v>43617</v>
      </c>
    </row>
    <row r="4659" spans="1:9">
      <c r="A4659" s="1082">
        <v>91189</v>
      </c>
      <c r="B4659" s="1083" t="s">
        <v>1415</v>
      </c>
      <c r="C4659" s="630" t="s">
        <v>5407</v>
      </c>
      <c r="D4659" s="1083" t="s">
        <v>43</v>
      </c>
      <c r="E4659" s="1084">
        <v>32.03</v>
      </c>
      <c r="F4659" s="1084">
        <v>13.1</v>
      </c>
      <c r="G4659" s="1085">
        <v>18.93</v>
      </c>
      <c r="H4659" s="632" t="s">
        <v>12257</v>
      </c>
      <c r="I4659" s="390">
        <v>43617</v>
      </c>
    </row>
    <row r="4660" spans="1:9">
      <c r="A4660" s="1082">
        <v>91190</v>
      </c>
      <c r="B4660" s="1083" t="s">
        <v>1416</v>
      </c>
      <c r="C4660" s="630" t="s">
        <v>5407</v>
      </c>
      <c r="D4660" s="1083" t="s">
        <v>43</v>
      </c>
      <c r="E4660" s="1084">
        <v>3.53</v>
      </c>
      <c r="F4660" s="1084">
        <v>2.44</v>
      </c>
      <c r="G4660" s="1085">
        <v>1.0900000000000001</v>
      </c>
      <c r="H4660" s="632" t="s">
        <v>12257</v>
      </c>
      <c r="I4660" s="390">
        <v>43617</v>
      </c>
    </row>
    <row r="4661" spans="1:9">
      <c r="A4661" s="1082">
        <v>91191</v>
      </c>
      <c r="B4661" s="1083" t="s">
        <v>1417</v>
      </c>
      <c r="C4661" s="630" t="s">
        <v>5407</v>
      </c>
      <c r="D4661" s="1083" t="s">
        <v>43</v>
      </c>
      <c r="E4661" s="1084">
        <v>3.74</v>
      </c>
      <c r="F4661" s="1084">
        <v>2.63</v>
      </c>
      <c r="G4661" s="1085">
        <v>1.1100000000000001</v>
      </c>
      <c r="H4661" s="632" t="s">
        <v>12257</v>
      </c>
      <c r="I4661" s="390">
        <v>43617</v>
      </c>
    </row>
    <row r="4662" spans="1:9">
      <c r="A4662" s="1082">
        <v>91192</v>
      </c>
      <c r="B4662" s="1083" t="s">
        <v>1418</v>
      </c>
      <c r="C4662" s="630" t="s">
        <v>5407</v>
      </c>
      <c r="D4662" s="1083" t="s">
        <v>43</v>
      </c>
      <c r="E4662" s="1084">
        <v>4.16</v>
      </c>
      <c r="F4662" s="1084">
        <v>2.91</v>
      </c>
      <c r="G4662" s="1085">
        <v>1.25</v>
      </c>
      <c r="H4662" s="632" t="s">
        <v>12257</v>
      </c>
      <c r="I4662" s="390">
        <v>43617</v>
      </c>
    </row>
    <row r="4663" spans="1:9">
      <c r="A4663" s="1082">
        <v>91222</v>
      </c>
      <c r="B4663" s="1083" t="s">
        <v>1419</v>
      </c>
      <c r="C4663" s="630" t="s">
        <v>5407</v>
      </c>
      <c r="D4663" s="1083" t="s">
        <v>33</v>
      </c>
      <c r="E4663" s="1084">
        <v>9.8800000000000008</v>
      </c>
      <c r="F4663" s="1084">
        <v>7.34</v>
      </c>
      <c r="G4663" s="1085">
        <v>2.54</v>
      </c>
      <c r="H4663" s="632" t="s">
        <v>12257</v>
      </c>
      <c r="I4663" s="390">
        <v>43617</v>
      </c>
    </row>
    <row r="4664" spans="1:9">
      <c r="A4664" s="1082">
        <v>94480</v>
      </c>
      <c r="B4664" s="1083" t="s">
        <v>4365</v>
      </c>
      <c r="C4664" s="630" t="s">
        <v>5407</v>
      </c>
      <c r="D4664" s="1083" t="s">
        <v>43</v>
      </c>
      <c r="E4664" s="1086">
        <v>1498.1</v>
      </c>
      <c r="F4664" s="1084">
        <v>410.76</v>
      </c>
      <c r="G4664" s="1085">
        <v>1087.3399999999999</v>
      </c>
      <c r="H4664" s="632" t="s">
        <v>12257</v>
      </c>
      <c r="I4664" s="390">
        <v>43617</v>
      </c>
    </row>
    <row r="4665" spans="1:9">
      <c r="A4665" s="1082">
        <v>94481</v>
      </c>
      <c r="B4665" s="1083" t="s">
        <v>4366</v>
      </c>
      <c r="C4665" s="630" t="s">
        <v>5407</v>
      </c>
      <c r="D4665" s="1083" t="s">
        <v>43</v>
      </c>
      <c r="E4665" s="1086">
        <v>1081.25</v>
      </c>
      <c r="F4665" s="1084">
        <v>365.26</v>
      </c>
      <c r="G4665" s="1085">
        <v>715.99</v>
      </c>
      <c r="H4665" s="632" t="s">
        <v>12257</v>
      </c>
      <c r="I4665" s="390">
        <v>43617</v>
      </c>
    </row>
    <row r="4666" spans="1:9">
      <c r="A4666" s="1082">
        <v>94482</v>
      </c>
      <c r="B4666" s="1083" t="s">
        <v>4367</v>
      </c>
      <c r="C4666" s="630" t="s">
        <v>5407</v>
      </c>
      <c r="D4666" s="1083" t="s">
        <v>43</v>
      </c>
      <c r="E4666" s="1084">
        <v>873</v>
      </c>
      <c r="F4666" s="1084">
        <v>332.57</v>
      </c>
      <c r="G4666" s="1085">
        <v>540.42999999999995</v>
      </c>
      <c r="H4666" s="632" t="s">
        <v>12257</v>
      </c>
      <c r="I4666" s="390">
        <v>43617</v>
      </c>
    </row>
    <row r="4667" spans="1:9">
      <c r="A4667" s="1082">
        <v>94483</v>
      </c>
      <c r="B4667" s="1083" t="s">
        <v>4368</v>
      </c>
      <c r="C4667" s="630" t="s">
        <v>5407</v>
      </c>
      <c r="D4667" s="1083" t="s">
        <v>43</v>
      </c>
      <c r="E4667" s="1084">
        <v>744.92</v>
      </c>
      <c r="F4667" s="1084">
        <v>305.69</v>
      </c>
      <c r="G4667" s="1085">
        <v>439.23</v>
      </c>
      <c r="H4667" s="632" t="s">
        <v>12257</v>
      </c>
      <c r="I4667" s="390">
        <v>43617</v>
      </c>
    </row>
    <row r="4668" spans="1:9">
      <c r="A4668" s="1082">
        <v>95541</v>
      </c>
      <c r="B4668" s="1083" t="s">
        <v>4369</v>
      </c>
      <c r="C4668" s="630" t="s">
        <v>5407</v>
      </c>
      <c r="D4668" s="1083" t="s">
        <v>43</v>
      </c>
      <c r="E4668" s="1084">
        <v>3.27</v>
      </c>
      <c r="F4668" s="1084">
        <v>2.4700000000000002</v>
      </c>
      <c r="G4668" s="1085">
        <v>0.8</v>
      </c>
      <c r="H4668" s="632" t="s">
        <v>12257</v>
      </c>
      <c r="I4668" s="390">
        <v>43617</v>
      </c>
    </row>
    <row r="4669" spans="1:9">
      <c r="A4669" s="1082">
        <v>95573</v>
      </c>
      <c r="B4669" s="1083" t="s">
        <v>4370</v>
      </c>
      <c r="C4669" s="630" t="s">
        <v>5407</v>
      </c>
      <c r="D4669" s="1083" t="s">
        <v>43</v>
      </c>
      <c r="E4669" s="1084">
        <v>40.24</v>
      </c>
      <c r="F4669" s="1084">
        <v>2.44</v>
      </c>
      <c r="G4669" s="1085">
        <v>37.799999999999997</v>
      </c>
      <c r="H4669" s="632" t="s">
        <v>12257</v>
      </c>
      <c r="I4669" s="390">
        <v>43617</v>
      </c>
    </row>
    <row r="4670" spans="1:9">
      <c r="A4670" s="1082">
        <v>95574</v>
      </c>
      <c r="B4670" s="1083" t="s">
        <v>4371</v>
      </c>
      <c r="C4670" s="630" t="s">
        <v>5407</v>
      </c>
      <c r="D4670" s="1083" t="s">
        <v>43</v>
      </c>
      <c r="E4670" s="1084">
        <v>30.2</v>
      </c>
      <c r="F4670" s="1084">
        <v>2.44</v>
      </c>
      <c r="G4670" s="1085">
        <v>27.76</v>
      </c>
      <c r="H4670" s="632" t="s">
        <v>12257</v>
      </c>
      <c r="I4670" s="390">
        <v>43617</v>
      </c>
    </row>
    <row r="4671" spans="1:9">
      <c r="A4671" s="1082">
        <v>96559</v>
      </c>
      <c r="B4671" s="1083" t="s">
        <v>5861</v>
      </c>
      <c r="C4671" s="630" t="s">
        <v>5407</v>
      </c>
      <c r="D4671" s="1083" t="s">
        <v>3</v>
      </c>
      <c r="E4671" s="1084">
        <v>53.05</v>
      </c>
      <c r="F4671" s="1084">
        <v>2.29</v>
      </c>
      <c r="G4671" s="1085">
        <v>50.76</v>
      </c>
      <c r="H4671" s="632" t="s">
        <v>12257</v>
      </c>
      <c r="I4671" s="390">
        <v>43617</v>
      </c>
    </row>
    <row r="4672" spans="1:9">
      <c r="A4672" s="1082">
        <v>96560</v>
      </c>
      <c r="B4672" s="1083" t="s">
        <v>5862</v>
      </c>
      <c r="C4672" s="630" t="s">
        <v>5407</v>
      </c>
      <c r="D4672" s="1083" t="s">
        <v>3</v>
      </c>
      <c r="E4672" s="1084">
        <v>27.96</v>
      </c>
      <c r="F4672" s="1084">
        <v>2.27</v>
      </c>
      <c r="G4672" s="1085">
        <v>25.69</v>
      </c>
      <c r="H4672" s="632" t="s">
        <v>12257</v>
      </c>
      <c r="I4672" s="390">
        <v>43617</v>
      </c>
    </row>
    <row r="4673" spans="1:9">
      <c r="A4673" s="1082">
        <v>96561</v>
      </c>
      <c r="B4673" s="1083" t="s">
        <v>5863</v>
      </c>
      <c r="C4673" s="630" t="s">
        <v>5407</v>
      </c>
      <c r="D4673" s="1083" t="s">
        <v>3</v>
      </c>
      <c r="E4673" s="1084">
        <v>17.739999999999998</v>
      </c>
      <c r="F4673" s="1084">
        <v>1.25</v>
      </c>
      <c r="G4673" s="1085">
        <v>16.489999999999998</v>
      </c>
      <c r="H4673" s="632" t="s">
        <v>12257</v>
      </c>
      <c r="I4673" s="390">
        <v>43617</v>
      </c>
    </row>
    <row r="4674" spans="1:9">
      <c r="A4674" s="1082">
        <v>96562</v>
      </c>
      <c r="B4674" s="1083" t="s">
        <v>5864</v>
      </c>
      <c r="C4674" s="630" t="s">
        <v>5407</v>
      </c>
      <c r="D4674" s="1083" t="s">
        <v>33</v>
      </c>
      <c r="E4674" s="1084">
        <v>28.01</v>
      </c>
      <c r="F4674" s="1084">
        <v>2.39</v>
      </c>
      <c r="G4674" s="1085">
        <v>25.62</v>
      </c>
      <c r="H4674" s="632" t="s">
        <v>12257</v>
      </c>
      <c r="I4674" s="390">
        <v>43617</v>
      </c>
    </row>
    <row r="4675" spans="1:9">
      <c r="A4675" s="1082">
        <v>96563</v>
      </c>
      <c r="B4675" s="1083" t="s">
        <v>5865</v>
      </c>
      <c r="C4675" s="630" t="s">
        <v>5407</v>
      </c>
      <c r="D4675" s="1083" t="s">
        <v>33</v>
      </c>
      <c r="E4675" s="1084">
        <v>30.96</v>
      </c>
      <c r="F4675" s="1084">
        <v>2.39</v>
      </c>
      <c r="G4675" s="1085">
        <v>28.57</v>
      </c>
      <c r="H4675" s="632" t="s">
        <v>12257</v>
      </c>
      <c r="I4675" s="390">
        <v>43617</v>
      </c>
    </row>
    <row r="4676" spans="1:9">
      <c r="A4676" s="1083" t="s">
        <v>478</v>
      </c>
      <c r="B4676" s="1083" t="s">
        <v>479</v>
      </c>
      <c r="C4676" s="630" t="s">
        <v>5408</v>
      </c>
      <c r="D4676" s="1083" t="s">
        <v>43</v>
      </c>
      <c r="E4676" s="1084">
        <v>363.8</v>
      </c>
      <c r="F4676" s="1084">
        <v>251</v>
      </c>
      <c r="G4676" s="1085">
        <v>112.8</v>
      </c>
      <c r="H4676" s="632" t="s">
        <v>12257</v>
      </c>
      <c r="I4676" s="390">
        <v>43617</v>
      </c>
    </row>
    <row r="4677" spans="1:9">
      <c r="A4677" s="1083" t="s">
        <v>480</v>
      </c>
      <c r="B4677" s="1083" t="s">
        <v>481</v>
      </c>
      <c r="C4677" s="630" t="s">
        <v>5408</v>
      </c>
      <c r="D4677" s="1083" t="s">
        <v>43</v>
      </c>
      <c r="E4677" s="1084">
        <v>472.94</v>
      </c>
      <c r="F4677" s="1084">
        <v>326.33</v>
      </c>
      <c r="G4677" s="1085">
        <v>146.60999999999999</v>
      </c>
      <c r="H4677" s="632" t="s">
        <v>12257</v>
      </c>
      <c r="I4677" s="390">
        <v>43617</v>
      </c>
    </row>
    <row r="4678" spans="1:9">
      <c r="A4678" s="1083" t="s">
        <v>482</v>
      </c>
      <c r="B4678" s="1083" t="s">
        <v>483</v>
      </c>
      <c r="C4678" s="630" t="s">
        <v>5408</v>
      </c>
      <c r="D4678" s="1083" t="s">
        <v>43</v>
      </c>
      <c r="E4678" s="1084">
        <v>154.12</v>
      </c>
      <c r="F4678" s="1084">
        <v>107.25</v>
      </c>
      <c r="G4678" s="1085">
        <v>46.87</v>
      </c>
      <c r="H4678" s="632" t="s">
        <v>12257</v>
      </c>
      <c r="I4678" s="390">
        <v>43617</v>
      </c>
    </row>
    <row r="4679" spans="1:9">
      <c r="A4679" s="1083" t="s">
        <v>484</v>
      </c>
      <c r="B4679" s="1083" t="s">
        <v>485</v>
      </c>
      <c r="C4679" s="630" t="s">
        <v>5408</v>
      </c>
      <c r="D4679" s="1083" t="s">
        <v>43</v>
      </c>
      <c r="E4679" s="1084">
        <v>246.6</v>
      </c>
      <c r="F4679" s="1084">
        <v>171.56</v>
      </c>
      <c r="G4679" s="1085">
        <v>75.039999999999992</v>
      </c>
      <c r="H4679" s="632" t="s">
        <v>12257</v>
      </c>
      <c r="I4679" s="390">
        <v>43617</v>
      </c>
    </row>
    <row r="4680" spans="1:9">
      <c r="A4680" s="1083" t="s">
        <v>486</v>
      </c>
      <c r="B4680" s="1083" t="s">
        <v>487</v>
      </c>
      <c r="C4680" s="630" t="s">
        <v>5408</v>
      </c>
      <c r="D4680" s="1083" t="s">
        <v>43</v>
      </c>
      <c r="E4680" s="1084">
        <v>493.2</v>
      </c>
      <c r="F4680" s="1084">
        <v>343.12</v>
      </c>
      <c r="G4680" s="1085">
        <v>150.07999999999998</v>
      </c>
      <c r="H4680" s="632" t="s">
        <v>12257</v>
      </c>
      <c r="I4680" s="390">
        <v>43617</v>
      </c>
    </row>
    <row r="4681" spans="1:9">
      <c r="A4681" s="1083" t="s">
        <v>488</v>
      </c>
      <c r="B4681" s="1083" t="s">
        <v>489</v>
      </c>
      <c r="C4681" s="630" t="s">
        <v>5408</v>
      </c>
      <c r="D4681" s="1083" t="s">
        <v>43</v>
      </c>
      <c r="E4681" s="1084">
        <v>739.8</v>
      </c>
      <c r="F4681" s="1084">
        <v>514.67999999999995</v>
      </c>
      <c r="G4681" s="1085">
        <v>225.12</v>
      </c>
      <c r="H4681" s="632" t="s">
        <v>12257</v>
      </c>
      <c r="I4681" s="390">
        <v>43617</v>
      </c>
    </row>
    <row r="4682" spans="1:9">
      <c r="A4682" s="1083" t="s">
        <v>490</v>
      </c>
      <c r="B4682" s="1083" t="s">
        <v>491</v>
      </c>
      <c r="C4682" s="630" t="s">
        <v>5408</v>
      </c>
      <c r="D4682" s="1083" t="s">
        <v>43</v>
      </c>
      <c r="E4682" s="1084">
        <v>944.87</v>
      </c>
      <c r="F4682" s="1084">
        <v>657.64</v>
      </c>
      <c r="G4682" s="1085">
        <v>287.23</v>
      </c>
      <c r="H4682" s="632" t="s">
        <v>12257</v>
      </c>
      <c r="I4682" s="390">
        <v>43617</v>
      </c>
    </row>
    <row r="4683" spans="1:9">
      <c r="A4683" s="1083" t="s">
        <v>492</v>
      </c>
      <c r="B4683" s="1083" t="s">
        <v>493</v>
      </c>
      <c r="C4683" s="630" t="s">
        <v>5408</v>
      </c>
      <c r="D4683" s="1083" t="s">
        <v>43</v>
      </c>
      <c r="E4683" s="1086">
        <v>1285.03</v>
      </c>
      <c r="F4683" s="1084">
        <v>894.37</v>
      </c>
      <c r="G4683" s="1085">
        <v>390.65999999999997</v>
      </c>
      <c r="H4683" s="632" t="s">
        <v>12257</v>
      </c>
      <c r="I4683" s="390">
        <v>43617</v>
      </c>
    </row>
    <row r="4684" spans="1:9">
      <c r="A4684" s="1083" t="s">
        <v>494</v>
      </c>
      <c r="B4684" s="1083" t="s">
        <v>495</v>
      </c>
      <c r="C4684" s="630" t="s">
        <v>5408</v>
      </c>
      <c r="D4684" s="1083" t="s">
        <v>43</v>
      </c>
      <c r="E4684" s="1086">
        <v>1436.21</v>
      </c>
      <c r="F4684" s="1084">
        <v>999.59</v>
      </c>
      <c r="G4684" s="1085">
        <v>436.62</v>
      </c>
      <c r="H4684" s="632" t="s">
        <v>12257</v>
      </c>
      <c r="I4684" s="390">
        <v>43617</v>
      </c>
    </row>
    <row r="4685" spans="1:9">
      <c r="A4685" s="1083" t="s">
        <v>496</v>
      </c>
      <c r="B4685" s="1083" t="s">
        <v>497</v>
      </c>
      <c r="C4685" s="630" t="s">
        <v>5408</v>
      </c>
      <c r="D4685" s="1083" t="s">
        <v>43</v>
      </c>
      <c r="E4685" s="1084">
        <v>377.95</v>
      </c>
      <c r="F4685" s="1084">
        <v>263.05</v>
      </c>
      <c r="G4685" s="1085">
        <v>114.89999999999999</v>
      </c>
      <c r="H4685" s="632" t="s">
        <v>12257</v>
      </c>
      <c r="I4685" s="390">
        <v>43617</v>
      </c>
    </row>
    <row r="4686" spans="1:9">
      <c r="A4686" s="1083" t="s">
        <v>498</v>
      </c>
      <c r="B4686" s="1083" t="s">
        <v>499</v>
      </c>
      <c r="C4686" s="630" t="s">
        <v>5408</v>
      </c>
      <c r="D4686" s="1083" t="s">
        <v>43</v>
      </c>
      <c r="E4686" s="1084">
        <v>491.33</v>
      </c>
      <c r="F4686" s="1084">
        <v>341.98</v>
      </c>
      <c r="G4686" s="1085">
        <v>149.35</v>
      </c>
      <c r="H4686" s="632" t="s">
        <v>12257</v>
      </c>
      <c r="I4686" s="390">
        <v>43617</v>
      </c>
    </row>
    <row r="4687" spans="1:9">
      <c r="A4687" s="1083" t="s">
        <v>500</v>
      </c>
      <c r="B4687" s="1083" t="s">
        <v>501</v>
      </c>
      <c r="C4687" s="630" t="s">
        <v>5408</v>
      </c>
      <c r="D4687" s="1083" t="s">
        <v>43</v>
      </c>
      <c r="E4687" s="1084">
        <v>755.9</v>
      </c>
      <c r="F4687" s="1084">
        <v>526.1</v>
      </c>
      <c r="G4687" s="1085">
        <v>229.79999999999998</v>
      </c>
      <c r="H4687" s="632" t="s">
        <v>12257</v>
      </c>
      <c r="I4687" s="390">
        <v>43617</v>
      </c>
    </row>
    <row r="4688" spans="1:9">
      <c r="A4688" s="1083" t="s">
        <v>502</v>
      </c>
      <c r="B4688" s="1083" t="s">
        <v>503</v>
      </c>
      <c r="C4688" s="630" t="s">
        <v>5408</v>
      </c>
      <c r="D4688" s="1083" t="s">
        <v>43</v>
      </c>
      <c r="E4688" s="1086">
        <v>1209.44</v>
      </c>
      <c r="F4688" s="1084">
        <v>841.76</v>
      </c>
      <c r="G4688" s="1085">
        <v>367.68</v>
      </c>
      <c r="H4688" s="632" t="s">
        <v>12257</v>
      </c>
      <c r="I4688" s="390">
        <v>43617</v>
      </c>
    </row>
    <row r="4689" spans="1:9">
      <c r="A4689" s="1083" t="s">
        <v>504</v>
      </c>
      <c r="B4689" s="1083" t="s">
        <v>505</v>
      </c>
      <c r="C4689" s="630" t="s">
        <v>5408</v>
      </c>
      <c r="D4689" s="1083" t="s">
        <v>43</v>
      </c>
      <c r="E4689" s="1084">
        <v>154.12</v>
      </c>
      <c r="F4689" s="1084">
        <v>107.25</v>
      </c>
      <c r="G4689" s="1085">
        <v>46.87</v>
      </c>
      <c r="H4689" s="632" t="s">
        <v>12257</v>
      </c>
      <c r="I4689" s="390">
        <v>43617</v>
      </c>
    </row>
    <row r="4690" spans="1:9">
      <c r="A4690" s="1083" t="s">
        <v>506</v>
      </c>
      <c r="B4690" s="1083" t="s">
        <v>507</v>
      </c>
      <c r="C4690" s="630" t="s">
        <v>5408</v>
      </c>
      <c r="D4690" s="1083" t="s">
        <v>43</v>
      </c>
      <c r="E4690" s="1084">
        <v>308.25</v>
      </c>
      <c r="F4690" s="1084">
        <v>214.45</v>
      </c>
      <c r="G4690" s="1085">
        <v>93.8</v>
      </c>
      <c r="H4690" s="632" t="s">
        <v>12257</v>
      </c>
      <c r="I4690" s="390">
        <v>43617</v>
      </c>
    </row>
    <row r="4691" spans="1:9">
      <c r="A4691" s="1083" t="s">
        <v>508</v>
      </c>
      <c r="B4691" s="1083" t="s">
        <v>509</v>
      </c>
      <c r="C4691" s="630" t="s">
        <v>5408</v>
      </c>
      <c r="D4691" s="1083" t="s">
        <v>43</v>
      </c>
      <c r="E4691" s="1084">
        <v>616.5</v>
      </c>
      <c r="F4691" s="1084">
        <v>428.9</v>
      </c>
      <c r="G4691" s="1085">
        <v>187.6</v>
      </c>
      <c r="H4691" s="632" t="s">
        <v>12257</v>
      </c>
      <c r="I4691" s="390">
        <v>43617</v>
      </c>
    </row>
    <row r="4692" spans="1:9">
      <c r="A4692" s="1082">
        <v>73612</v>
      </c>
      <c r="B4692" s="1083" t="s">
        <v>510</v>
      </c>
      <c r="C4692" s="630" t="s">
        <v>5408</v>
      </c>
      <c r="D4692" s="1083" t="s">
        <v>43</v>
      </c>
      <c r="E4692" s="1084">
        <v>299.10000000000002</v>
      </c>
      <c r="F4692" s="1084">
        <v>207.7</v>
      </c>
      <c r="G4692" s="1085">
        <v>91.4</v>
      </c>
      <c r="H4692" s="632" t="s">
        <v>12257</v>
      </c>
      <c r="I4692" s="390">
        <v>43617</v>
      </c>
    </row>
    <row r="4693" spans="1:9">
      <c r="A4693" s="1082">
        <v>73660</v>
      </c>
      <c r="B4693" s="1083" t="s">
        <v>511</v>
      </c>
      <c r="C4693" s="630" t="s">
        <v>5408</v>
      </c>
      <c r="D4693" s="1083" t="s">
        <v>3</v>
      </c>
      <c r="E4693" s="1084">
        <v>62.68</v>
      </c>
      <c r="F4693" s="1084">
        <v>26.26</v>
      </c>
      <c r="G4693" s="1085">
        <v>36.42</v>
      </c>
      <c r="H4693" s="632" t="s">
        <v>12257</v>
      </c>
      <c r="I4693" s="390">
        <v>43617</v>
      </c>
    </row>
    <row r="4694" spans="1:9">
      <c r="A4694" s="1082">
        <v>73693</v>
      </c>
      <c r="B4694" s="1083" t="s">
        <v>512</v>
      </c>
      <c r="C4694" s="630" t="s">
        <v>5408</v>
      </c>
      <c r="D4694" s="1083" t="s">
        <v>3</v>
      </c>
      <c r="E4694" s="1084">
        <v>18.63</v>
      </c>
      <c r="F4694" s="1084">
        <v>10.36</v>
      </c>
      <c r="G4694" s="1085">
        <v>8.27</v>
      </c>
      <c r="H4694" s="632" t="s">
        <v>12257</v>
      </c>
      <c r="I4694" s="390">
        <v>43617</v>
      </c>
    </row>
    <row r="4695" spans="1:9">
      <c r="A4695" s="1082">
        <v>73694</v>
      </c>
      <c r="B4695" s="1083" t="s">
        <v>513</v>
      </c>
      <c r="C4695" s="630" t="s">
        <v>5408</v>
      </c>
      <c r="D4695" s="1083" t="s">
        <v>43</v>
      </c>
      <c r="E4695" s="1084">
        <v>121.41</v>
      </c>
      <c r="F4695" s="1084">
        <v>86.54</v>
      </c>
      <c r="G4695" s="1085">
        <v>34.869999999999997</v>
      </c>
      <c r="H4695" s="632" t="s">
        <v>12257</v>
      </c>
      <c r="I4695" s="390">
        <v>43617</v>
      </c>
    </row>
    <row r="4696" spans="1:9">
      <c r="A4696" s="1082">
        <v>73695</v>
      </c>
      <c r="B4696" s="1083" t="s">
        <v>514</v>
      </c>
      <c r="C4696" s="630" t="s">
        <v>5408</v>
      </c>
      <c r="D4696" s="1083" t="s">
        <v>43</v>
      </c>
      <c r="E4696" s="1084">
        <v>62.43</v>
      </c>
      <c r="F4696" s="1084">
        <v>44.5</v>
      </c>
      <c r="G4696" s="1085">
        <v>17.93</v>
      </c>
      <c r="H4696" s="632" t="s">
        <v>12257</v>
      </c>
      <c r="I4696" s="390">
        <v>43617</v>
      </c>
    </row>
    <row r="4697" spans="1:9">
      <c r="A4697" s="1083" t="s">
        <v>515</v>
      </c>
      <c r="B4697" s="1083" t="s">
        <v>516</v>
      </c>
      <c r="C4697" s="630" t="s">
        <v>5408</v>
      </c>
      <c r="D4697" s="1083" t="s">
        <v>43</v>
      </c>
      <c r="E4697" s="1084">
        <v>299.10000000000002</v>
      </c>
      <c r="F4697" s="1084">
        <v>207.7</v>
      </c>
      <c r="G4697" s="1085">
        <v>91.4</v>
      </c>
      <c r="H4697" s="632" t="s">
        <v>12257</v>
      </c>
      <c r="I4697" s="390">
        <v>43617</v>
      </c>
    </row>
    <row r="4698" spans="1:9">
      <c r="A4698" s="1083" t="s">
        <v>517</v>
      </c>
      <c r="B4698" s="1083" t="s">
        <v>518</v>
      </c>
      <c r="C4698" s="630" t="s">
        <v>5408</v>
      </c>
      <c r="D4698" s="1083" t="s">
        <v>3</v>
      </c>
      <c r="E4698" s="1084">
        <v>842.8</v>
      </c>
      <c r="F4698" s="1084">
        <v>137.76</v>
      </c>
      <c r="G4698" s="1085">
        <v>705.04</v>
      </c>
      <c r="H4698" s="632" t="s">
        <v>12257</v>
      </c>
      <c r="I4698" s="390">
        <v>43617</v>
      </c>
    </row>
    <row r="4699" spans="1:9">
      <c r="A4699" s="1083" t="s">
        <v>519</v>
      </c>
      <c r="B4699" s="1083" t="s">
        <v>520</v>
      </c>
      <c r="C4699" s="630" t="s">
        <v>5408</v>
      </c>
      <c r="D4699" s="1083" t="s">
        <v>1095</v>
      </c>
      <c r="E4699" s="1084">
        <v>69.06</v>
      </c>
      <c r="F4699" s="1084">
        <v>48.25</v>
      </c>
      <c r="G4699" s="1085">
        <v>20.81</v>
      </c>
      <c r="H4699" s="632" t="s">
        <v>12257</v>
      </c>
      <c r="I4699" s="390">
        <v>43617</v>
      </c>
    </row>
    <row r="4700" spans="1:9">
      <c r="A4700" s="1083" t="s">
        <v>521</v>
      </c>
      <c r="B4700" s="1083" t="s">
        <v>522</v>
      </c>
      <c r="C4700" s="630" t="s">
        <v>5408</v>
      </c>
      <c r="D4700" s="1083" t="s">
        <v>1095</v>
      </c>
      <c r="E4700" s="1084">
        <v>161.02000000000001</v>
      </c>
      <c r="F4700" s="1084">
        <v>57.4</v>
      </c>
      <c r="G4700" s="1085">
        <v>103.62</v>
      </c>
      <c r="H4700" s="632" t="s">
        <v>12257</v>
      </c>
      <c r="I4700" s="390">
        <v>43617</v>
      </c>
    </row>
    <row r="4701" spans="1:9">
      <c r="A4701" s="1083" t="s">
        <v>523</v>
      </c>
      <c r="B4701" s="1083" t="s">
        <v>524</v>
      </c>
      <c r="C4701" s="630" t="s">
        <v>5408</v>
      </c>
      <c r="D4701" s="1083" t="s">
        <v>1095</v>
      </c>
      <c r="E4701" s="1084">
        <v>69.06</v>
      </c>
      <c r="F4701" s="1084">
        <v>48.25</v>
      </c>
      <c r="G4701" s="1085">
        <v>20.81</v>
      </c>
      <c r="H4701" s="632" t="s">
        <v>12257</v>
      </c>
      <c r="I4701" s="390">
        <v>43617</v>
      </c>
    </row>
    <row r="4702" spans="1:9">
      <c r="A4702" s="1083" t="s">
        <v>525</v>
      </c>
      <c r="B4702" s="1083" t="s">
        <v>526</v>
      </c>
      <c r="C4702" s="630" t="s">
        <v>5408</v>
      </c>
      <c r="D4702" s="1083" t="s">
        <v>1095</v>
      </c>
      <c r="E4702" s="1084">
        <v>75.64</v>
      </c>
      <c r="F4702" s="1084">
        <v>52.83</v>
      </c>
      <c r="G4702" s="1085">
        <v>22.81</v>
      </c>
      <c r="H4702" s="632" t="s">
        <v>12257</v>
      </c>
      <c r="I4702" s="390">
        <v>43617</v>
      </c>
    </row>
    <row r="4703" spans="1:9">
      <c r="A4703" s="1083" t="s">
        <v>527</v>
      </c>
      <c r="B4703" s="1083" t="s">
        <v>528</v>
      </c>
      <c r="C4703" s="630" t="s">
        <v>5408</v>
      </c>
      <c r="D4703" s="1083" t="s">
        <v>1095</v>
      </c>
      <c r="E4703" s="1084">
        <v>69.06</v>
      </c>
      <c r="F4703" s="1084">
        <v>48.25</v>
      </c>
      <c r="G4703" s="1085">
        <v>20.81</v>
      </c>
      <c r="H4703" s="632" t="s">
        <v>12257</v>
      </c>
      <c r="I4703" s="390">
        <v>43617</v>
      </c>
    </row>
    <row r="4704" spans="1:9">
      <c r="A4704" s="1083" t="s">
        <v>529</v>
      </c>
      <c r="B4704" s="1083" t="s">
        <v>530</v>
      </c>
      <c r="C4704" s="630" t="s">
        <v>5409</v>
      </c>
      <c r="D4704" s="1083" t="s">
        <v>43</v>
      </c>
      <c r="E4704" s="1084">
        <v>68.05</v>
      </c>
      <c r="F4704" s="1084">
        <v>11.59</v>
      </c>
      <c r="G4704" s="1085">
        <v>56.46</v>
      </c>
      <c r="H4704" s="632" t="s">
        <v>12257</v>
      </c>
      <c r="I4704" s="390">
        <v>43617</v>
      </c>
    </row>
    <row r="4705" spans="1:9">
      <c r="A4705" s="1083" t="s">
        <v>531</v>
      </c>
      <c r="B4705" s="1083" t="s">
        <v>56</v>
      </c>
      <c r="C4705" s="630" t="s">
        <v>5409</v>
      </c>
      <c r="D4705" s="1083" t="s">
        <v>43</v>
      </c>
      <c r="E4705" s="1084">
        <v>66.38</v>
      </c>
      <c r="F4705" s="1084">
        <v>8.06</v>
      </c>
      <c r="G4705" s="1085">
        <v>58.32</v>
      </c>
      <c r="H4705" s="632" t="s">
        <v>12257</v>
      </c>
      <c r="I4705" s="390">
        <v>43617</v>
      </c>
    </row>
    <row r="4706" spans="1:9">
      <c r="A4706" s="1083" t="s">
        <v>532</v>
      </c>
      <c r="B4706" s="1083" t="s">
        <v>998</v>
      </c>
      <c r="C4706" s="630" t="s">
        <v>5409</v>
      </c>
      <c r="D4706" s="1083" t="s">
        <v>33</v>
      </c>
      <c r="E4706" s="1084">
        <v>21.42</v>
      </c>
      <c r="F4706" s="1084">
        <v>12.16</v>
      </c>
      <c r="G4706" s="1085">
        <v>9.26</v>
      </c>
      <c r="H4706" s="632" t="s">
        <v>12257</v>
      </c>
      <c r="I4706" s="390">
        <v>43617</v>
      </c>
    </row>
    <row r="4707" spans="1:9">
      <c r="A4707" s="1082">
        <v>83878</v>
      </c>
      <c r="B4707" s="1083" t="s">
        <v>533</v>
      </c>
      <c r="C4707" s="630" t="s">
        <v>5409</v>
      </c>
      <c r="D4707" s="1083" t="s">
        <v>43</v>
      </c>
      <c r="E4707" s="1084">
        <v>33.43</v>
      </c>
      <c r="F4707" s="1084">
        <v>11.68</v>
      </c>
      <c r="G4707" s="1085">
        <v>21.75</v>
      </c>
      <c r="H4707" s="632" t="s">
        <v>12257</v>
      </c>
      <c r="I4707" s="390">
        <v>43617</v>
      </c>
    </row>
    <row r="4708" spans="1:9">
      <c r="A4708" s="1082">
        <v>83879</v>
      </c>
      <c r="B4708" s="1083" t="s">
        <v>534</v>
      </c>
      <c r="C4708" s="630" t="s">
        <v>5409</v>
      </c>
      <c r="D4708" s="1083" t="s">
        <v>43</v>
      </c>
      <c r="E4708" s="1084">
        <v>40.020000000000003</v>
      </c>
      <c r="F4708" s="1084">
        <v>14.02</v>
      </c>
      <c r="G4708" s="1085">
        <v>26</v>
      </c>
      <c r="H4708" s="632" t="s">
        <v>12257</v>
      </c>
      <c r="I4708" s="390">
        <v>43617</v>
      </c>
    </row>
    <row r="4709" spans="1:9">
      <c r="A4709" s="1082">
        <v>73658</v>
      </c>
      <c r="B4709" s="1083" t="s">
        <v>4372</v>
      </c>
      <c r="C4709" s="630" t="s">
        <v>5409</v>
      </c>
      <c r="D4709" s="1083" t="s">
        <v>43</v>
      </c>
      <c r="E4709" s="1084">
        <v>483.65</v>
      </c>
      <c r="F4709" s="1084">
        <v>233.8</v>
      </c>
      <c r="G4709" s="1085">
        <v>249.85</v>
      </c>
      <c r="H4709" s="632" t="s">
        <v>12257</v>
      </c>
      <c r="I4709" s="390">
        <v>43617</v>
      </c>
    </row>
    <row r="4710" spans="1:9">
      <c r="A4710" s="1082">
        <v>93350</v>
      </c>
      <c r="B4710" s="1083" t="s">
        <v>4373</v>
      </c>
      <c r="C4710" s="630" t="s">
        <v>5409</v>
      </c>
      <c r="D4710" s="1083" t="s">
        <v>43</v>
      </c>
      <c r="E4710" s="1084">
        <v>744.44</v>
      </c>
      <c r="F4710" s="1084">
        <v>280.70999999999998</v>
      </c>
      <c r="G4710" s="1085">
        <v>463.73</v>
      </c>
      <c r="H4710" s="632" t="s">
        <v>12257</v>
      </c>
      <c r="I4710" s="390">
        <v>43617</v>
      </c>
    </row>
    <row r="4711" spans="1:9">
      <c r="A4711" s="1082">
        <v>93351</v>
      </c>
      <c r="B4711" s="1083" t="s">
        <v>4374</v>
      </c>
      <c r="C4711" s="630" t="s">
        <v>5409</v>
      </c>
      <c r="D4711" s="1083" t="s">
        <v>43</v>
      </c>
      <c r="E4711" s="1084">
        <v>607.41999999999996</v>
      </c>
      <c r="F4711" s="1084">
        <v>224.35</v>
      </c>
      <c r="G4711" s="1085">
        <v>383.07</v>
      </c>
      <c r="H4711" s="632" t="s">
        <v>12257</v>
      </c>
      <c r="I4711" s="390">
        <v>43617</v>
      </c>
    </row>
    <row r="4712" spans="1:9">
      <c r="A4712" s="1082">
        <v>93352</v>
      </c>
      <c r="B4712" s="1083" t="s">
        <v>4375</v>
      </c>
      <c r="C4712" s="630" t="s">
        <v>5409</v>
      </c>
      <c r="D4712" s="1083" t="s">
        <v>43</v>
      </c>
      <c r="E4712" s="1084">
        <v>470.99</v>
      </c>
      <c r="F4712" s="1084">
        <v>169.33</v>
      </c>
      <c r="G4712" s="1085">
        <v>301.66000000000003</v>
      </c>
      <c r="H4712" s="632" t="s">
        <v>12257</v>
      </c>
      <c r="I4712" s="390">
        <v>43617</v>
      </c>
    </row>
    <row r="4713" spans="1:9">
      <c r="A4713" s="1082">
        <v>93353</v>
      </c>
      <c r="B4713" s="1083" t="s">
        <v>4376</v>
      </c>
      <c r="C4713" s="630" t="s">
        <v>5409</v>
      </c>
      <c r="D4713" s="1083" t="s">
        <v>43</v>
      </c>
      <c r="E4713" s="1084">
        <v>338</v>
      </c>
      <c r="F4713" s="1084">
        <v>115.61</v>
      </c>
      <c r="G4713" s="1085">
        <v>222.39</v>
      </c>
      <c r="H4713" s="632" t="s">
        <v>12257</v>
      </c>
      <c r="I4713" s="390">
        <v>43617</v>
      </c>
    </row>
    <row r="4714" spans="1:9">
      <c r="A4714" s="1082">
        <v>93354</v>
      </c>
      <c r="B4714" s="1083" t="s">
        <v>4377</v>
      </c>
      <c r="C4714" s="630" t="s">
        <v>5409</v>
      </c>
      <c r="D4714" s="1083" t="s">
        <v>43</v>
      </c>
      <c r="E4714" s="1084">
        <v>490.25</v>
      </c>
      <c r="F4714" s="1084">
        <v>84.24</v>
      </c>
      <c r="G4714" s="1085">
        <v>406.01</v>
      </c>
      <c r="H4714" s="632" t="s">
        <v>12257</v>
      </c>
      <c r="I4714" s="390">
        <v>43617</v>
      </c>
    </row>
    <row r="4715" spans="1:9">
      <c r="A4715" s="1082">
        <v>93355</v>
      </c>
      <c r="B4715" s="1083" t="s">
        <v>4378</v>
      </c>
      <c r="C4715" s="630" t="s">
        <v>5409</v>
      </c>
      <c r="D4715" s="1083" t="s">
        <v>43</v>
      </c>
      <c r="E4715" s="1084">
        <v>407.05</v>
      </c>
      <c r="F4715" s="1084">
        <v>69.42</v>
      </c>
      <c r="G4715" s="1085">
        <v>337.63</v>
      </c>
      <c r="H4715" s="632" t="s">
        <v>12257</v>
      </c>
      <c r="I4715" s="390">
        <v>43617</v>
      </c>
    </row>
    <row r="4716" spans="1:9">
      <c r="A4716" s="1082">
        <v>93356</v>
      </c>
      <c r="B4716" s="1083" t="s">
        <v>4379</v>
      </c>
      <c r="C4716" s="630" t="s">
        <v>5409</v>
      </c>
      <c r="D4716" s="1083" t="s">
        <v>43</v>
      </c>
      <c r="E4716" s="1084">
        <v>322.95</v>
      </c>
      <c r="F4716" s="1084">
        <v>54.83</v>
      </c>
      <c r="G4716" s="1085">
        <v>268.12</v>
      </c>
      <c r="H4716" s="632" t="s">
        <v>12257</v>
      </c>
      <c r="I4716" s="390">
        <v>43617</v>
      </c>
    </row>
    <row r="4717" spans="1:9">
      <c r="A4717" s="1082">
        <v>93357</v>
      </c>
      <c r="B4717" s="1083" t="s">
        <v>4380</v>
      </c>
      <c r="C4717" s="630" t="s">
        <v>5409</v>
      </c>
      <c r="D4717" s="1083" t="s">
        <v>43</v>
      </c>
      <c r="E4717" s="1084">
        <v>240.8</v>
      </c>
      <c r="F4717" s="1084">
        <v>40.35</v>
      </c>
      <c r="G4717" s="1085">
        <v>200.45</v>
      </c>
      <c r="H4717" s="632" t="s">
        <v>12257</v>
      </c>
      <c r="I4717" s="390">
        <v>43617</v>
      </c>
    </row>
    <row r="4718" spans="1:9">
      <c r="A4718" s="1082">
        <v>83335</v>
      </c>
      <c r="B4718" s="1083" t="s">
        <v>535</v>
      </c>
      <c r="C4718" s="630" t="s">
        <v>5410</v>
      </c>
      <c r="D4718" s="1083" t="s">
        <v>1095</v>
      </c>
      <c r="E4718" s="1084">
        <v>39.04</v>
      </c>
      <c r="F4718" s="1084">
        <v>3.85</v>
      </c>
      <c r="G4718" s="1085">
        <v>35.19</v>
      </c>
      <c r="H4718" s="632" t="s">
        <v>12257</v>
      </c>
      <c r="I4718" s="390">
        <v>43617</v>
      </c>
    </row>
    <row r="4719" spans="1:9">
      <c r="A4719" s="1082">
        <v>88548</v>
      </c>
      <c r="B4719" s="1083" t="s">
        <v>536</v>
      </c>
      <c r="C4719" s="630" t="s">
        <v>5410</v>
      </c>
      <c r="D4719" s="1083" t="s">
        <v>1095</v>
      </c>
      <c r="E4719" s="1084">
        <v>24.84</v>
      </c>
      <c r="F4719" s="1084">
        <v>1.46</v>
      </c>
      <c r="G4719" s="1085">
        <v>23.380000000000003</v>
      </c>
      <c r="H4719" s="632" t="s">
        <v>12257</v>
      </c>
      <c r="I4719" s="390">
        <v>43617</v>
      </c>
    </row>
    <row r="4720" spans="1:9">
      <c r="A4720" s="1083" t="s">
        <v>537</v>
      </c>
      <c r="B4720" s="1083" t="s">
        <v>538</v>
      </c>
      <c r="C4720" s="630" t="s">
        <v>5410</v>
      </c>
      <c r="D4720" s="1083" t="s">
        <v>3</v>
      </c>
      <c r="E4720" s="1084">
        <v>0.34</v>
      </c>
      <c r="F4720" s="1084">
        <v>0.04</v>
      </c>
      <c r="G4720" s="1085">
        <v>0.3</v>
      </c>
      <c r="H4720" s="632" t="s">
        <v>12257</v>
      </c>
      <c r="I4720" s="390">
        <v>43617</v>
      </c>
    </row>
    <row r="4721" spans="1:9">
      <c r="A4721" s="1083" t="s">
        <v>539</v>
      </c>
      <c r="B4721" s="1083" t="s">
        <v>1420</v>
      </c>
      <c r="C4721" s="630" t="s">
        <v>5410</v>
      </c>
      <c r="D4721" s="1083" t="s">
        <v>1095</v>
      </c>
      <c r="E4721" s="1084">
        <v>3</v>
      </c>
      <c r="F4721" s="1084">
        <v>0.36</v>
      </c>
      <c r="G4721" s="1085">
        <v>2.6399999999999997</v>
      </c>
      <c r="H4721" s="632" t="s">
        <v>12257</v>
      </c>
      <c r="I4721" s="390">
        <v>43617</v>
      </c>
    </row>
    <row r="4722" spans="1:9">
      <c r="A4722" s="1083" t="s">
        <v>549</v>
      </c>
      <c r="B4722" s="1083" t="s">
        <v>4381</v>
      </c>
      <c r="C4722" s="630" t="s">
        <v>5410</v>
      </c>
      <c r="D4722" s="1083" t="s">
        <v>3</v>
      </c>
      <c r="E4722" s="1084">
        <v>0.2</v>
      </c>
      <c r="F4722" s="1084">
        <v>0.03</v>
      </c>
      <c r="G4722" s="1085">
        <v>0.17</v>
      </c>
      <c r="H4722" s="632" t="s">
        <v>12257</v>
      </c>
      <c r="I4722" s="390">
        <v>43617</v>
      </c>
    </row>
    <row r="4723" spans="1:9">
      <c r="A4723" s="1083" t="s">
        <v>540</v>
      </c>
      <c r="B4723" s="1083" t="s">
        <v>1421</v>
      </c>
      <c r="C4723" s="630" t="s">
        <v>5410</v>
      </c>
      <c r="D4723" s="1083" t="s">
        <v>1095</v>
      </c>
      <c r="E4723" s="1084">
        <v>4.71</v>
      </c>
      <c r="F4723" s="1084">
        <v>0.39</v>
      </c>
      <c r="G4723" s="1085">
        <v>4.32</v>
      </c>
      <c r="H4723" s="632" t="s">
        <v>12257</v>
      </c>
      <c r="I4723" s="390">
        <v>43617</v>
      </c>
    </row>
    <row r="4724" spans="1:9">
      <c r="A4724" s="1083" t="s">
        <v>541</v>
      </c>
      <c r="B4724" s="1083" t="s">
        <v>4382</v>
      </c>
      <c r="C4724" s="630" t="s">
        <v>5410</v>
      </c>
      <c r="D4724" s="1083" t="s">
        <v>1095</v>
      </c>
      <c r="E4724" s="1084">
        <v>1.52</v>
      </c>
      <c r="F4724" s="1084">
        <v>0.06</v>
      </c>
      <c r="G4724" s="1085">
        <v>1.46</v>
      </c>
      <c r="H4724" s="632" t="s">
        <v>12257</v>
      </c>
      <c r="I4724" s="390">
        <v>43617</v>
      </c>
    </row>
    <row r="4725" spans="1:9">
      <c r="A4725" s="1083" t="s">
        <v>542</v>
      </c>
      <c r="B4725" s="1083" t="s">
        <v>4383</v>
      </c>
      <c r="C4725" s="630" t="s">
        <v>5410</v>
      </c>
      <c r="D4725" s="1083" t="s">
        <v>1095</v>
      </c>
      <c r="E4725" s="1084">
        <v>2.93</v>
      </c>
      <c r="F4725" s="1084">
        <v>0.12</v>
      </c>
      <c r="G4725" s="1085">
        <v>2.81</v>
      </c>
      <c r="H4725" s="632" t="s">
        <v>12257</v>
      </c>
      <c r="I4725" s="390">
        <v>43617</v>
      </c>
    </row>
    <row r="4726" spans="1:9">
      <c r="A4726" s="1083" t="s">
        <v>543</v>
      </c>
      <c r="B4726" s="1083" t="s">
        <v>1422</v>
      </c>
      <c r="C4726" s="630" t="s">
        <v>5410</v>
      </c>
      <c r="D4726" s="1083" t="s">
        <v>1095</v>
      </c>
      <c r="E4726" s="1084">
        <v>1.47</v>
      </c>
      <c r="F4726" s="1084">
        <v>0.13</v>
      </c>
      <c r="G4726" s="1085">
        <v>1.34</v>
      </c>
      <c r="H4726" s="632" t="s">
        <v>12257</v>
      </c>
      <c r="I4726" s="390">
        <v>43617</v>
      </c>
    </row>
    <row r="4727" spans="1:9">
      <c r="A4727" s="1082">
        <v>79472</v>
      </c>
      <c r="B4727" s="1083" t="s">
        <v>544</v>
      </c>
      <c r="C4727" s="630" t="s">
        <v>5410</v>
      </c>
      <c r="D4727" s="1083" t="s">
        <v>3</v>
      </c>
      <c r="E4727" s="1084">
        <v>0.44</v>
      </c>
      <c r="F4727" s="1084">
        <v>0.04</v>
      </c>
      <c r="G4727" s="1085">
        <v>0.4</v>
      </c>
      <c r="H4727" s="632" t="s">
        <v>12257</v>
      </c>
      <c r="I4727" s="390">
        <v>43617</v>
      </c>
    </row>
    <row r="4728" spans="1:9">
      <c r="A4728" s="1082">
        <v>79473</v>
      </c>
      <c r="B4728" s="1083" t="s">
        <v>545</v>
      </c>
      <c r="C4728" s="630" t="s">
        <v>5410</v>
      </c>
      <c r="D4728" s="1083" t="s">
        <v>1095</v>
      </c>
      <c r="E4728" s="1084">
        <v>5.27</v>
      </c>
      <c r="F4728" s="1084">
        <v>0.28999999999999998</v>
      </c>
      <c r="G4728" s="1085">
        <v>4.9800000000000004</v>
      </c>
      <c r="H4728" s="632" t="s">
        <v>12257</v>
      </c>
      <c r="I4728" s="390">
        <v>43617</v>
      </c>
    </row>
    <row r="4729" spans="1:9">
      <c r="A4729" s="1082">
        <v>79480</v>
      </c>
      <c r="B4729" s="1083" t="s">
        <v>4384</v>
      </c>
      <c r="C4729" s="630" t="s">
        <v>5410</v>
      </c>
      <c r="D4729" s="1083" t="s">
        <v>1095</v>
      </c>
      <c r="E4729" s="1084">
        <v>2.12</v>
      </c>
      <c r="F4729" s="1084">
        <v>0.16</v>
      </c>
      <c r="G4729" s="1085">
        <v>1.96</v>
      </c>
      <c r="H4729" s="632" t="s">
        <v>12257</v>
      </c>
      <c r="I4729" s="390">
        <v>43617</v>
      </c>
    </row>
    <row r="4730" spans="1:9">
      <c r="A4730" s="1082">
        <v>83336</v>
      </c>
      <c r="B4730" s="1083" t="s">
        <v>4385</v>
      </c>
      <c r="C4730" s="630" t="s">
        <v>5410</v>
      </c>
      <c r="D4730" s="1083" t="s">
        <v>1095</v>
      </c>
      <c r="E4730" s="1084">
        <v>4.12</v>
      </c>
      <c r="F4730" s="1084">
        <v>0.99</v>
      </c>
      <c r="G4730" s="1085">
        <v>3.13</v>
      </c>
      <c r="H4730" s="632" t="s">
        <v>12257</v>
      </c>
      <c r="I4730" s="390">
        <v>43617</v>
      </c>
    </row>
    <row r="4731" spans="1:9">
      <c r="A4731" s="1082">
        <v>83338</v>
      </c>
      <c r="B4731" s="1083" t="s">
        <v>4386</v>
      </c>
      <c r="C4731" s="630" t="s">
        <v>5410</v>
      </c>
      <c r="D4731" s="1083" t="s">
        <v>1095</v>
      </c>
      <c r="E4731" s="1084">
        <v>2.2599999999999998</v>
      </c>
      <c r="F4731" s="1084">
        <v>0.43</v>
      </c>
      <c r="G4731" s="1085">
        <v>1.83</v>
      </c>
      <c r="H4731" s="632" t="s">
        <v>12257</v>
      </c>
      <c r="I4731" s="390">
        <v>43617</v>
      </c>
    </row>
    <row r="4732" spans="1:9">
      <c r="A4732" s="1082">
        <v>89885</v>
      </c>
      <c r="B4732" s="1083" t="s">
        <v>4387</v>
      </c>
      <c r="C4732" s="630" t="s">
        <v>5410</v>
      </c>
      <c r="D4732" s="1083" t="s">
        <v>1095</v>
      </c>
      <c r="E4732" s="1084">
        <v>7.87</v>
      </c>
      <c r="F4732" s="1084">
        <v>0.72</v>
      </c>
      <c r="G4732" s="1085">
        <v>7.15</v>
      </c>
      <c r="H4732" s="632" t="s">
        <v>12257</v>
      </c>
      <c r="I4732" s="390">
        <v>43617</v>
      </c>
    </row>
    <row r="4733" spans="1:9">
      <c r="A4733" s="1082">
        <v>89886</v>
      </c>
      <c r="B4733" s="1083" t="s">
        <v>4388</v>
      </c>
      <c r="C4733" s="630" t="s">
        <v>5410</v>
      </c>
      <c r="D4733" s="1083" t="s">
        <v>1095</v>
      </c>
      <c r="E4733" s="1084">
        <v>7.92</v>
      </c>
      <c r="F4733" s="1084">
        <v>0.72</v>
      </c>
      <c r="G4733" s="1085">
        <v>7.2</v>
      </c>
      <c r="H4733" s="632" t="s">
        <v>12257</v>
      </c>
      <c r="I4733" s="390">
        <v>43617</v>
      </c>
    </row>
    <row r="4734" spans="1:9">
      <c r="A4734" s="1082">
        <v>89887</v>
      </c>
      <c r="B4734" s="1083" t="s">
        <v>4389</v>
      </c>
      <c r="C4734" s="630" t="s">
        <v>5410</v>
      </c>
      <c r="D4734" s="1083" t="s">
        <v>1095</v>
      </c>
      <c r="E4734" s="1084">
        <v>8.2100000000000009</v>
      </c>
      <c r="F4734" s="1084">
        <v>0.73</v>
      </c>
      <c r="G4734" s="1085">
        <v>7.48</v>
      </c>
      <c r="H4734" s="632" t="s">
        <v>12257</v>
      </c>
      <c r="I4734" s="390">
        <v>43617</v>
      </c>
    </row>
    <row r="4735" spans="1:9">
      <c r="A4735" s="1082">
        <v>89888</v>
      </c>
      <c r="B4735" s="1083" t="s">
        <v>4390</v>
      </c>
      <c r="C4735" s="630" t="s">
        <v>5410</v>
      </c>
      <c r="D4735" s="1083" t="s">
        <v>1095</v>
      </c>
      <c r="E4735" s="1084">
        <v>8.11</v>
      </c>
      <c r="F4735" s="1084">
        <v>0.72</v>
      </c>
      <c r="G4735" s="1085">
        <v>7.3900000000000006</v>
      </c>
      <c r="H4735" s="632" t="s">
        <v>12257</v>
      </c>
      <c r="I4735" s="390">
        <v>43617</v>
      </c>
    </row>
    <row r="4736" spans="1:9">
      <c r="A4736" s="1082">
        <v>89889</v>
      </c>
      <c r="B4736" s="1083" t="s">
        <v>4391</v>
      </c>
      <c r="C4736" s="630" t="s">
        <v>5410</v>
      </c>
      <c r="D4736" s="1083" t="s">
        <v>1095</v>
      </c>
      <c r="E4736" s="1084">
        <v>8.43</v>
      </c>
      <c r="F4736" s="1084">
        <v>0.73</v>
      </c>
      <c r="G4736" s="1085">
        <v>7.7</v>
      </c>
      <c r="H4736" s="632" t="s">
        <v>12257</v>
      </c>
      <c r="I4736" s="390">
        <v>43617</v>
      </c>
    </row>
    <row r="4737" spans="1:9">
      <c r="A4737" s="1082">
        <v>89890</v>
      </c>
      <c r="B4737" s="1083" t="s">
        <v>4392</v>
      </c>
      <c r="C4737" s="630" t="s">
        <v>5410</v>
      </c>
      <c r="D4737" s="1083" t="s">
        <v>1095</v>
      </c>
      <c r="E4737" s="1084">
        <v>11.83</v>
      </c>
      <c r="F4737" s="1084">
        <v>0.85</v>
      </c>
      <c r="G4737" s="1085">
        <v>10.98</v>
      </c>
      <c r="H4737" s="632" t="s">
        <v>12257</v>
      </c>
      <c r="I4737" s="390">
        <v>43617</v>
      </c>
    </row>
    <row r="4738" spans="1:9">
      <c r="A4738" s="1082">
        <v>89893</v>
      </c>
      <c r="B4738" s="1083" t="s">
        <v>4393</v>
      </c>
      <c r="C4738" s="630" t="s">
        <v>5410</v>
      </c>
      <c r="D4738" s="1083" t="s">
        <v>1095</v>
      </c>
      <c r="E4738" s="1084">
        <v>14.6</v>
      </c>
      <c r="F4738" s="1084">
        <v>0.99</v>
      </c>
      <c r="G4738" s="1085">
        <v>13.61</v>
      </c>
      <c r="H4738" s="632" t="s">
        <v>12257</v>
      </c>
      <c r="I4738" s="390">
        <v>43617</v>
      </c>
    </row>
    <row r="4739" spans="1:9">
      <c r="A4739" s="1082">
        <v>89894</v>
      </c>
      <c r="B4739" s="1083" t="s">
        <v>4394</v>
      </c>
      <c r="C4739" s="630" t="s">
        <v>5410</v>
      </c>
      <c r="D4739" s="1083" t="s">
        <v>1095</v>
      </c>
      <c r="E4739" s="1084">
        <v>16.239999999999998</v>
      </c>
      <c r="F4739" s="1084">
        <v>1.1299999999999999</v>
      </c>
      <c r="G4739" s="1085">
        <v>15.11</v>
      </c>
      <c r="H4739" s="632" t="s">
        <v>12257</v>
      </c>
      <c r="I4739" s="390">
        <v>43617</v>
      </c>
    </row>
    <row r="4740" spans="1:9">
      <c r="A4740" s="1082">
        <v>89895</v>
      </c>
      <c r="B4740" s="1083" t="s">
        <v>4395</v>
      </c>
      <c r="C4740" s="630" t="s">
        <v>5410</v>
      </c>
      <c r="D4740" s="1083" t="s">
        <v>1095</v>
      </c>
      <c r="E4740" s="1084">
        <v>19.8</v>
      </c>
      <c r="F4740" s="1084">
        <v>1.27</v>
      </c>
      <c r="G4740" s="1085">
        <v>18.53</v>
      </c>
      <c r="H4740" s="632" t="s">
        <v>12257</v>
      </c>
      <c r="I4740" s="390">
        <v>43617</v>
      </c>
    </row>
    <row r="4741" spans="1:9">
      <c r="A4741" s="1082">
        <v>89903</v>
      </c>
      <c r="B4741" s="1083" t="s">
        <v>4396</v>
      </c>
      <c r="C4741" s="630" t="s">
        <v>5410</v>
      </c>
      <c r="D4741" s="1083" t="s">
        <v>1095</v>
      </c>
      <c r="E4741" s="1084">
        <v>7</v>
      </c>
      <c r="F4741" s="1084">
        <v>0.54</v>
      </c>
      <c r="G4741" s="1085">
        <v>6.46</v>
      </c>
      <c r="H4741" s="632" t="s">
        <v>12257</v>
      </c>
      <c r="I4741" s="390">
        <v>43617</v>
      </c>
    </row>
    <row r="4742" spans="1:9">
      <c r="A4742" s="1082">
        <v>89904</v>
      </c>
      <c r="B4742" s="1083" t="s">
        <v>4397</v>
      </c>
      <c r="C4742" s="630" t="s">
        <v>5410</v>
      </c>
      <c r="D4742" s="1083" t="s">
        <v>1095</v>
      </c>
      <c r="E4742" s="1084">
        <v>7.04</v>
      </c>
      <c r="F4742" s="1084">
        <v>0.54</v>
      </c>
      <c r="G4742" s="1085">
        <v>6.5</v>
      </c>
      <c r="H4742" s="632" t="s">
        <v>12257</v>
      </c>
      <c r="I4742" s="390">
        <v>43617</v>
      </c>
    </row>
    <row r="4743" spans="1:9">
      <c r="A4743" s="1082">
        <v>89905</v>
      </c>
      <c r="B4743" s="1083" t="s">
        <v>4398</v>
      </c>
      <c r="C4743" s="630" t="s">
        <v>5410</v>
      </c>
      <c r="D4743" s="1083" t="s">
        <v>1095</v>
      </c>
      <c r="E4743" s="1084">
        <v>7.29</v>
      </c>
      <c r="F4743" s="1084">
        <v>0.54</v>
      </c>
      <c r="G4743" s="1085">
        <v>6.75</v>
      </c>
      <c r="H4743" s="632" t="s">
        <v>12257</v>
      </c>
      <c r="I4743" s="390">
        <v>43617</v>
      </c>
    </row>
    <row r="4744" spans="1:9">
      <c r="A4744" s="1082">
        <v>89906</v>
      </c>
      <c r="B4744" s="1083" t="s">
        <v>4399</v>
      </c>
      <c r="C4744" s="630" t="s">
        <v>5410</v>
      </c>
      <c r="D4744" s="1083" t="s">
        <v>1095</v>
      </c>
      <c r="E4744" s="1084">
        <v>7.21</v>
      </c>
      <c r="F4744" s="1084">
        <v>0.54</v>
      </c>
      <c r="G4744" s="1085">
        <v>6.67</v>
      </c>
      <c r="H4744" s="632" t="s">
        <v>12257</v>
      </c>
      <c r="I4744" s="390">
        <v>43617</v>
      </c>
    </row>
    <row r="4745" spans="1:9">
      <c r="A4745" s="1082">
        <v>89907</v>
      </c>
      <c r="B4745" s="1083" t="s">
        <v>4400</v>
      </c>
      <c r="C4745" s="630" t="s">
        <v>5410</v>
      </c>
      <c r="D4745" s="1083" t="s">
        <v>1095</v>
      </c>
      <c r="E4745" s="1084">
        <v>8.07</v>
      </c>
      <c r="F4745" s="1084">
        <v>0.67</v>
      </c>
      <c r="G4745" s="1085">
        <v>7.3999999999999995</v>
      </c>
      <c r="H4745" s="632" t="s">
        <v>12257</v>
      </c>
      <c r="I4745" s="390">
        <v>43617</v>
      </c>
    </row>
    <row r="4746" spans="1:9">
      <c r="A4746" s="1082">
        <v>89908</v>
      </c>
      <c r="B4746" s="1083" t="s">
        <v>4401</v>
      </c>
      <c r="C4746" s="630" t="s">
        <v>5410</v>
      </c>
      <c r="D4746" s="1083" t="s">
        <v>1095</v>
      </c>
      <c r="E4746" s="1084">
        <v>11.12</v>
      </c>
      <c r="F4746" s="1084">
        <v>0.8</v>
      </c>
      <c r="G4746" s="1085">
        <v>10.32</v>
      </c>
      <c r="H4746" s="632" t="s">
        <v>12257</v>
      </c>
      <c r="I4746" s="390">
        <v>43617</v>
      </c>
    </row>
    <row r="4747" spans="1:9">
      <c r="A4747" s="1082">
        <v>89911</v>
      </c>
      <c r="B4747" s="1083" t="s">
        <v>4402</v>
      </c>
      <c r="C4747" s="630" t="s">
        <v>5410</v>
      </c>
      <c r="D4747" s="1083" t="s">
        <v>1095</v>
      </c>
      <c r="E4747" s="1084">
        <v>13.6</v>
      </c>
      <c r="F4747" s="1084">
        <v>0.93</v>
      </c>
      <c r="G4747" s="1085">
        <v>12.670000000000002</v>
      </c>
      <c r="H4747" s="632" t="s">
        <v>12257</v>
      </c>
      <c r="I4747" s="390">
        <v>43617</v>
      </c>
    </row>
    <row r="4748" spans="1:9">
      <c r="A4748" s="1082">
        <v>89912</v>
      </c>
      <c r="B4748" s="1083" t="s">
        <v>4403</v>
      </c>
      <c r="C4748" s="630" t="s">
        <v>5410</v>
      </c>
      <c r="D4748" s="1083" t="s">
        <v>1095</v>
      </c>
      <c r="E4748" s="1084">
        <v>14.55</v>
      </c>
      <c r="F4748" s="1084">
        <v>0.93</v>
      </c>
      <c r="G4748" s="1085">
        <v>13.62</v>
      </c>
      <c r="H4748" s="632" t="s">
        <v>12257</v>
      </c>
      <c r="I4748" s="390">
        <v>43617</v>
      </c>
    </row>
    <row r="4749" spans="1:9">
      <c r="A4749" s="1082">
        <v>89913</v>
      </c>
      <c r="B4749" s="1083" t="s">
        <v>4404</v>
      </c>
      <c r="C4749" s="630" t="s">
        <v>5410</v>
      </c>
      <c r="D4749" s="1083" t="s">
        <v>1095</v>
      </c>
      <c r="E4749" s="1084">
        <v>17.75</v>
      </c>
      <c r="F4749" s="1084">
        <v>1.06</v>
      </c>
      <c r="G4749" s="1085">
        <v>16.690000000000001</v>
      </c>
      <c r="H4749" s="632" t="s">
        <v>12257</v>
      </c>
      <c r="I4749" s="390">
        <v>43617</v>
      </c>
    </row>
    <row r="4750" spans="1:9">
      <c r="A4750" s="1082">
        <v>89921</v>
      </c>
      <c r="B4750" s="1083" t="s">
        <v>4405</v>
      </c>
      <c r="C4750" s="630" t="s">
        <v>5410</v>
      </c>
      <c r="D4750" s="1083" t="s">
        <v>1095</v>
      </c>
      <c r="E4750" s="1084">
        <v>6.48</v>
      </c>
      <c r="F4750" s="1084">
        <v>0.51</v>
      </c>
      <c r="G4750" s="1085">
        <v>5.9700000000000006</v>
      </c>
      <c r="H4750" s="632" t="s">
        <v>12257</v>
      </c>
      <c r="I4750" s="390">
        <v>43617</v>
      </c>
    </row>
    <row r="4751" spans="1:9">
      <c r="A4751" s="1082">
        <v>89922</v>
      </c>
      <c r="B4751" s="1083" t="s">
        <v>4406</v>
      </c>
      <c r="C4751" s="630" t="s">
        <v>5410</v>
      </c>
      <c r="D4751" s="1083" t="s">
        <v>1095</v>
      </c>
      <c r="E4751" s="1084">
        <v>6.51</v>
      </c>
      <c r="F4751" s="1084">
        <v>0.51</v>
      </c>
      <c r="G4751" s="1085">
        <v>6</v>
      </c>
      <c r="H4751" s="632" t="s">
        <v>12257</v>
      </c>
      <c r="I4751" s="390">
        <v>43617</v>
      </c>
    </row>
    <row r="4752" spans="1:9">
      <c r="A4752" s="1082">
        <v>89923</v>
      </c>
      <c r="B4752" s="1083" t="s">
        <v>4407</v>
      </c>
      <c r="C4752" s="630" t="s">
        <v>5410</v>
      </c>
      <c r="D4752" s="1083" t="s">
        <v>1095</v>
      </c>
      <c r="E4752" s="1084">
        <v>6.8</v>
      </c>
      <c r="F4752" s="1084">
        <v>0.51</v>
      </c>
      <c r="G4752" s="1085">
        <v>6.2899999999999991</v>
      </c>
      <c r="H4752" s="632" t="s">
        <v>12257</v>
      </c>
      <c r="I4752" s="390">
        <v>43617</v>
      </c>
    </row>
    <row r="4753" spans="1:9">
      <c r="A4753" s="1082">
        <v>89924</v>
      </c>
      <c r="B4753" s="1083" t="s">
        <v>4408</v>
      </c>
      <c r="C4753" s="630" t="s">
        <v>5410</v>
      </c>
      <c r="D4753" s="1083" t="s">
        <v>1095</v>
      </c>
      <c r="E4753" s="1084">
        <v>6.71</v>
      </c>
      <c r="F4753" s="1084">
        <v>0.5</v>
      </c>
      <c r="G4753" s="1085">
        <v>6.21</v>
      </c>
      <c r="H4753" s="632" t="s">
        <v>12257</v>
      </c>
      <c r="I4753" s="390">
        <v>43617</v>
      </c>
    </row>
    <row r="4754" spans="1:9">
      <c r="A4754" s="1082">
        <v>89925</v>
      </c>
      <c r="B4754" s="1083" t="s">
        <v>4409</v>
      </c>
      <c r="C4754" s="630" t="s">
        <v>5410</v>
      </c>
      <c r="D4754" s="1083" t="s">
        <v>1095</v>
      </c>
      <c r="E4754" s="1084">
        <v>7.02</v>
      </c>
      <c r="F4754" s="1084">
        <v>0.51</v>
      </c>
      <c r="G4754" s="1085">
        <v>6.51</v>
      </c>
      <c r="H4754" s="632" t="s">
        <v>12257</v>
      </c>
      <c r="I4754" s="390">
        <v>43617</v>
      </c>
    </row>
    <row r="4755" spans="1:9">
      <c r="A4755" s="1082">
        <v>89926</v>
      </c>
      <c r="B4755" s="1083" t="s">
        <v>4410</v>
      </c>
      <c r="C4755" s="630" t="s">
        <v>5410</v>
      </c>
      <c r="D4755" s="1083" t="s">
        <v>1095</v>
      </c>
      <c r="E4755" s="1084">
        <v>10.68</v>
      </c>
      <c r="F4755" s="1084">
        <v>0.71</v>
      </c>
      <c r="G4755" s="1085">
        <v>9.9699999999999989</v>
      </c>
      <c r="H4755" s="632" t="s">
        <v>12257</v>
      </c>
      <c r="I4755" s="390">
        <v>43617</v>
      </c>
    </row>
    <row r="4756" spans="1:9">
      <c r="A4756" s="1082">
        <v>89929</v>
      </c>
      <c r="B4756" s="1083" t="s">
        <v>4411</v>
      </c>
      <c r="C4756" s="630" t="s">
        <v>5410</v>
      </c>
      <c r="D4756" s="1083" t="s">
        <v>1095</v>
      </c>
      <c r="E4756" s="1084">
        <v>13.73</v>
      </c>
      <c r="F4756" s="1084">
        <v>0.9</v>
      </c>
      <c r="G4756" s="1085">
        <v>12.83</v>
      </c>
      <c r="H4756" s="632" t="s">
        <v>12257</v>
      </c>
      <c r="I4756" s="390">
        <v>43617</v>
      </c>
    </row>
    <row r="4757" spans="1:9">
      <c r="A4757" s="1082">
        <v>89930</v>
      </c>
      <c r="B4757" s="1083" t="s">
        <v>4412</v>
      </c>
      <c r="C4757" s="630" t="s">
        <v>5410</v>
      </c>
      <c r="D4757" s="1083" t="s">
        <v>1095</v>
      </c>
      <c r="E4757" s="1084">
        <v>14.75</v>
      </c>
      <c r="F4757" s="1084">
        <v>0.9</v>
      </c>
      <c r="G4757" s="1085">
        <v>13.850000000000001</v>
      </c>
      <c r="H4757" s="632" t="s">
        <v>12257</v>
      </c>
      <c r="I4757" s="390">
        <v>43617</v>
      </c>
    </row>
    <row r="4758" spans="1:9">
      <c r="A4758" s="1082">
        <v>89931</v>
      </c>
      <c r="B4758" s="1083" t="s">
        <v>4413</v>
      </c>
      <c r="C4758" s="630" t="s">
        <v>5410</v>
      </c>
      <c r="D4758" s="1083" t="s">
        <v>1095</v>
      </c>
      <c r="E4758" s="1084">
        <v>18.59</v>
      </c>
      <c r="F4758" s="1084">
        <v>1.1000000000000001</v>
      </c>
      <c r="G4758" s="1085">
        <v>17.490000000000002</v>
      </c>
      <c r="H4758" s="632" t="s">
        <v>12257</v>
      </c>
      <c r="I4758" s="390">
        <v>43617</v>
      </c>
    </row>
    <row r="4759" spans="1:9">
      <c r="A4759" s="1082">
        <v>89939</v>
      </c>
      <c r="B4759" s="1083" t="s">
        <v>4414</v>
      </c>
      <c r="C4759" s="630" t="s">
        <v>5410</v>
      </c>
      <c r="D4759" s="1083" t="s">
        <v>1095</v>
      </c>
      <c r="E4759" s="1084">
        <v>6.07</v>
      </c>
      <c r="F4759" s="1084">
        <v>0.46</v>
      </c>
      <c r="G4759" s="1085">
        <v>5.6099999999999994</v>
      </c>
      <c r="H4759" s="632" t="s">
        <v>12257</v>
      </c>
      <c r="I4759" s="390">
        <v>43617</v>
      </c>
    </row>
    <row r="4760" spans="1:9">
      <c r="A4760" s="1082">
        <v>89940</v>
      </c>
      <c r="B4760" s="1083" t="s">
        <v>4415</v>
      </c>
      <c r="C4760" s="630" t="s">
        <v>5410</v>
      </c>
      <c r="D4760" s="1083" t="s">
        <v>1095</v>
      </c>
      <c r="E4760" s="1084">
        <v>6.09</v>
      </c>
      <c r="F4760" s="1084">
        <v>0.46</v>
      </c>
      <c r="G4760" s="1085">
        <v>5.63</v>
      </c>
      <c r="H4760" s="632" t="s">
        <v>12257</v>
      </c>
      <c r="I4760" s="390">
        <v>43617</v>
      </c>
    </row>
    <row r="4761" spans="1:9">
      <c r="A4761" s="1082">
        <v>89941</v>
      </c>
      <c r="B4761" s="1083" t="s">
        <v>4416</v>
      </c>
      <c r="C4761" s="630" t="s">
        <v>5410</v>
      </c>
      <c r="D4761" s="1083" t="s">
        <v>1095</v>
      </c>
      <c r="E4761" s="1084">
        <v>6.36</v>
      </c>
      <c r="F4761" s="1084">
        <v>0.46</v>
      </c>
      <c r="G4761" s="1085">
        <v>5.9</v>
      </c>
      <c r="H4761" s="632" t="s">
        <v>12257</v>
      </c>
      <c r="I4761" s="390">
        <v>43617</v>
      </c>
    </row>
    <row r="4762" spans="1:9">
      <c r="A4762" s="1082">
        <v>89942</v>
      </c>
      <c r="B4762" s="1083" t="s">
        <v>4417</v>
      </c>
      <c r="C4762" s="630" t="s">
        <v>5410</v>
      </c>
      <c r="D4762" s="1083" t="s">
        <v>1095</v>
      </c>
      <c r="E4762" s="1084">
        <v>6.27</v>
      </c>
      <c r="F4762" s="1084">
        <v>0.46</v>
      </c>
      <c r="G4762" s="1085">
        <v>5.81</v>
      </c>
      <c r="H4762" s="632" t="s">
        <v>12257</v>
      </c>
      <c r="I4762" s="390">
        <v>43617</v>
      </c>
    </row>
    <row r="4763" spans="1:9">
      <c r="A4763" s="1082">
        <v>89943</v>
      </c>
      <c r="B4763" s="1083" t="s">
        <v>4418</v>
      </c>
      <c r="C4763" s="630" t="s">
        <v>5410</v>
      </c>
      <c r="D4763" s="1083" t="s">
        <v>1095</v>
      </c>
      <c r="E4763" s="1084">
        <v>6.55</v>
      </c>
      <c r="F4763" s="1084">
        <v>0.46</v>
      </c>
      <c r="G4763" s="1085">
        <v>6.09</v>
      </c>
      <c r="H4763" s="632" t="s">
        <v>12257</v>
      </c>
      <c r="I4763" s="390">
        <v>43617</v>
      </c>
    </row>
    <row r="4764" spans="1:9">
      <c r="A4764" s="1082">
        <v>89944</v>
      </c>
      <c r="B4764" s="1083" t="s">
        <v>4419</v>
      </c>
      <c r="C4764" s="630" t="s">
        <v>5410</v>
      </c>
      <c r="D4764" s="1083" t="s">
        <v>1095</v>
      </c>
      <c r="E4764" s="1084">
        <v>9.82</v>
      </c>
      <c r="F4764" s="1084">
        <v>0.64</v>
      </c>
      <c r="G4764" s="1085">
        <v>9.18</v>
      </c>
      <c r="H4764" s="632" t="s">
        <v>12257</v>
      </c>
      <c r="I4764" s="390">
        <v>43617</v>
      </c>
    </row>
    <row r="4765" spans="1:9">
      <c r="A4765" s="1082">
        <v>89947</v>
      </c>
      <c r="B4765" s="1083" t="s">
        <v>4420</v>
      </c>
      <c r="C4765" s="630" t="s">
        <v>5410</v>
      </c>
      <c r="D4765" s="1083" t="s">
        <v>1095</v>
      </c>
      <c r="E4765" s="1084">
        <v>12.16</v>
      </c>
      <c r="F4765" s="1084">
        <v>0.73</v>
      </c>
      <c r="G4765" s="1085">
        <v>11.43</v>
      </c>
      <c r="H4765" s="632" t="s">
        <v>12257</v>
      </c>
      <c r="I4765" s="390">
        <v>43617</v>
      </c>
    </row>
    <row r="4766" spans="1:9">
      <c r="A4766" s="1082">
        <v>89948</v>
      </c>
      <c r="B4766" s="1083" t="s">
        <v>4421</v>
      </c>
      <c r="C4766" s="630" t="s">
        <v>5410</v>
      </c>
      <c r="D4766" s="1083" t="s">
        <v>1095</v>
      </c>
      <c r="E4766" s="1084">
        <v>13.47</v>
      </c>
      <c r="F4766" s="1084">
        <v>0.82</v>
      </c>
      <c r="G4766" s="1085">
        <v>12.65</v>
      </c>
      <c r="H4766" s="632" t="s">
        <v>12257</v>
      </c>
      <c r="I4766" s="390">
        <v>43617</v>
      </c>
    </row>
    <row r="4767" spans="1:9">
      <c r="A4767" s="1082">
        <v>89949</v>
      </c>
      <c r="B4767" s="1083" t="s">
        <v>4422</v>
      </c>
      <c r="C4767" s="630" t="s">
        <v>5410</v>
      </c>
      <c r="D4767" s="1083" t="s">
        <v>1095</v>
      </c>
      <c r="E4767" s="1084">
        <v>16.5</v>
      </c>
      <c r="F4767" s="1084">
        <v>0.91</v>
      </c>
      <c r="G4767" s="1085">
        <v>15.59</v>
      </c>
      <c r="H4767" s="632" t="s">
        <v>12257</v>
      </c>
      <c r="I4767" s="390">
        <v>43617</v>
      </c>
    </row>
    <row r="4768" spans="1:9">
      <c r="A4768" s="1082">
        <v>96520</v>
      </c>
      <c r="B4768" s="1083" t="s">
        <v>5866</v>
      </c>
      <c r="C4768" s="630" t="s">
        <v>5410</v>
      </c>
      <c r="D4768" s="1083" t="s">
        <v>1095</v>
      </c>
      <c r="E4768" s="1084">
        <v>69</v>
      </c>
      <c r="F4768" s="1084">
        <v>30.99</v>
      </c>
      <c r="G4768" s="1085">
        <v>38.01</v>
      </c>
      <c r="H4768" s="632" t="s">
        <v>12257</v>
      </c>
      <c r="I4768" s="390">
        <v>43617</v>
      </c>
    </row>
    <row r="4769" spans="1:9">
      <c r="A4769" s="1082">
        <v>96521</v>
      </c>
      <c r="B4769" s="1083" t="s">
        <v>5867</v>
      </c>
      <c r="C4769" s="630" t="s">
        <v>5410</v>
      </c>
      <c r="D4769" s="1083" t="s">
        <v>1095</v>
      </c>
      <c r="E4769" s="1084">
        <v>30.01</v>
      </c>
      <c r="F4769" s="1084">
        <v>8.25</v>
      </c>
      <c r="G4769" s="1085">
        <v>21.759999999999998</v>
      </c>
      <c r="H4769" s="632" t="s">
        <v>12257</v>
      </c>
      <c r="I4769" s="390">
        <v>43617</v>
      </c>
    </row>
    <row r="4770" spans="1:9">
      <c r="A4770" s="1082">
        <v>96522</v>
      </c>
      <c r="B4770" s="1083" t="s">
        <v>5868</v>
      </c>
      <c r="C4770" s="630" t="s">
        <v>5410</v>
      </c>
      <c r="D4770" s="1083" t="s">
        <v>1095</v>
      </c>
      <c r="E4770" s="1084">
        <v>103.92</v>
      </c>
      <c r="F4770" s="1084">
        <v>71.73</v>
      </c>
      <c r="G4770" s="1085">
        <v>32.19</v>
      </c>
      <c r="H4770" s="632" t="s">
        <v>12257</v>
      </c>
      <c r="I4770" s="390">
        <v>43617</v>
      </c>
    </row>
    <row r="4771" spans="1:9">
      <c r="A4771" s="1082">
        <v>96523</v>
      </c>
      <c r="B4771" s="1083" t="s">
        <v>5869</v>
      </c>
      <c r="C4771" s="630" t="s">
        <v>5410</v>
      </c>
      <c r="D4771" s="1083" t="s">
        <v>1095</v>
      </c>
      <c r="E4771" s="1084">
        <v>66.510000000000005</v>
      </c>
      <c r="F4771" s="1084">
        <v>45.58</v>
      </c>
      <c r="G4771" s="1085">
        <v>20.93</v>
      </c>
      <c r="H4771" s="632" t="s">
        <v>12257</v>
      </c>
      <c r="I4771" s="390">
        <v>43617</v>
      </c>
    </row>
    <row r="4772" spans="1:9">
      <c r="A4772" s="1082">
        <v>96524</v>
      </c>
      <c r="B4772" s="1083" t="s">
        <v>5870</v>
      </c>
      <c r="C4772" s="630" t="s">
        <v>5410</v>
      </c>
      <c r="D4772" s="1083" t="s">
        <v>1095</v>
      </c>
      <c r="E4772" s="1084">
        <v>124.31</v>
      </c>
      <c r="F4772" s="1084">
        <v>72.33</v>
      </c>
      <c r="G4772" s="1085">
        <v>51.98</v>
      </c>
      <c r="H4772" s="632" t="s">
        <v>12257</v>
      </c>
      <c r="I4772" s="390">
        <v>43617</v>
      </c>
    </row>
    <row r="4773" spans="1:9">
      <c r="A4773" s="1082">
        <v>96525</v>
      </c>
      <c r="B4773" s="1083" t="s">
        <v>5871</v>
      </c>
      <c r="C4773" s="630" t="s">
        <v>5410</v>
      </c>
      <c r="D4773" s="1083" t="s">
        <v>1095</v>
      </c>
      <c r="E4773" s="1084">
        <v>27.4</v>
      </c>
      <c r="F4773" s="1084">
        <v>7.52</v>
      </c>
      <c r="G4773" s="1085">
        <v>19.880000000000003</v>
      </c>
      <c r="H4773" s="632" t="s">
        <v>12257</v>
      </c>
      <c r="I4773" s="390">
        <v>43617</v>
      </c>
    </row>
    <row r="4774" spans="1:9">
      <c r="A4774" s="1082">
        <v>96526</v>
      </c>
      <c r="B4774" s="1083" t="s">
        <v>5872</v>
      </c>
      <c r="C4774" s="630" t="s">
        <v>5410</v>
      </c>
      <c r="D4774" s="1083" t="s">
        <v>1095</v>
      </c>
      <c r="E4774" s="1084">
        <v>209.62</v>
      </c>
      <c r="F4774" s="1084">
        <v>145.02000000000001</v>
      </c>
      <c r="G4774" s="1085">
        <v>64.599999999999994</v>
      </c>
      <c r="H4774" s="632" t="s">
        <v>12257</v>
      </c>
      <c r="I4774" s="390">
        <v>43617</v>
      </c>
    </row>
    <row r="4775" spans="1:9">
      <c r="A4775" s="1082">
        <v>96527</v>
      </c>
      <c r="B4775" s="1083" t="s">
        <v>5873</v>
      </c>
      <c r="C4775" s="630" t="s">
        <v>5410</v>
      </c>
      <c r="D4775" s="1083" t="s">
        <v>1095</v>
      </c>
      <c r="E4775" s="1084">
        <v>87.38</v>
      </c>
      <c r="F4775" s="1084">
        <v>59.76</v>
      </c>
      <c r="G4775" s="1085">
        <v>27.62</v>
      </c>
      <c r="H4775" s="632" t="s">
        <v>12257</v>
      </c>
      <c r="I4775" s="390">
        <v>43617</v>
      </c>
    </row>
    <row r="4776" spans="1:9">
      <c r="A4776" s="1082">
        <v>96528</v>
      </c>
      <c r="B4776" s="1083" t="s">
        <v>5874</v>
      </c>
      <c r="C4776" s="630" t="s">
        <v>5410</v>
      </c>
      <c r="D4776" s="1083" t="s">
        <v>3</v>
      </c>
      <c r="E4776" s="1084">
        <v>96.57</v>
      </c>
      <c r="F4776" s="1084">
        <v>32.31</v>
      </c>
      <c r="G4776" s="1085">
        <v>64.260000000000005</v>
      </c>
      <c r="H4776" s="632" t="s">
        <v>12257</v>
      </c>
      <c r="I4776" s="390">
        <v>43617</v>
      </c>
    </row>
    <row r="4777" spans="1:9">
      <c r="A4777" s="1082">
        <v>98116</v>
      </c>
      <c r="B4777" s="1083" t="s">
        <v>6193</v>
      </c>
      <c r="C4777" s="630" t="s">
        <v>5410</v>
      </c>
      <c r="D4777" s="1083" t="s">
        <v>1095</v>
      </c>
      <c r="E4777" s="1084">
        <v>12.39</v>
      </c>
      <c r="F4777" s="1084">
        <v>0.86</v>
      </c>
      <c r="G4777" s="1085">
        <v>11.530000000000001</v>
      </c>
      <c r="H4777" s="632" t="s">
        <v>12257</v>
      </c>
      <c r="I4777" s="390">
        <v>43617</v>
      </c>
    </row>
    <row r="4778" spans="1:9">
      <c r="A4778" s="1082">
        <v>98117</v>
      </c>
      <c r="B4778" s="1083" t="s">
        <v>6194</v>
      </c>
      <c r="C4778" s="630" t="s">
        <v>5410</v>
      </c>
      <c r="D4778" s="1083" t="s">
        <v>1095</v>
      </c>
      <c r="E4778" s="1084">
        <v>11.6</v>
      </c>
      <c r="F4778" s="1084">
        <v>0.8</v>
      </c>
      <c r="G4778" s="1085">
        <v>10.8</v>
      </c>
      <c r="H4778" s="632" t="s">
        <v>12257</v>
      </c>
      <c r="I4778" s="390">
        <v>43617</v>
      </c>
    </row>
    <row r="4779" spans="1:9">
      <c r="A4779" s="1082">
        <v>98118</v>
      </c>
      <c r="B4779" s="1083" t="s">
        <v>6195</v>
      </c>
      <c r="C4779" s="630" t="s">
        <v>5410</v>
      </c>
      <c r="D4779" s="1083" t="s">
        <v>1095</v>
      </c>
      <c r="E4779" s="1084">
        <v>11.64</v>
      </c>
      <c r="F4779" s="1084">
        <v>0.81</v>
      </c>
      <c r="G4779" s="1085">
        <v>10.83</v>
      </c>
      <c r="H4779" s="632" t="s">
        <v>12257</v>
      </c>
      <c r="I4779" s="390">
        <v>43617</v>
      </c>
    </row>
    <row r="4780" spans="1:9">
      <c r="A4780" s="1082">
        <v>98119</v>
      </c>
      <c r="B4780" s="1083" t="s">
        <v>6196</v>
      </c>
      <c r="C4780" s="630" t="s">
        <v>5410</v>
      </c>
      <c r="D4780" s="1083" t="s">
        <v>1095</v>
      </c>
      <c r="E4780" s="1084">
        <v>10.3</v>
      </c>
      <c r="F4780" s="1084">
        <v>0.64</v>
      </c>
      <c r="G4780" s="1085">
        <v>9.66</v>
      </c>
      <c r="H4780" s="632" t="s">
        <v>12257</v>
      </c>
      <c r="I4780" s="390">
        <v>43617</v>
      </c>
    </row>
    <row r="4781" spans="1:9">
      <c r="A4781" s="1082">
        <v>72915</v>
      </c>
      <c r="B4781" s="1083" t="s">
        <v>4423</v>
      </c>
      <c r="C4781" s="630" t="s">
        <v>5410</v>
      </c>
      <c r="D4781" s="1083" t="s">
        <v>1095</v>
      </c>
      <c r="E4781" s="1084">
        <v>9.9</v>
      </c>
      <c r="F4781" s="1084">
        <v>2.0099999999999998</v>
      </c>
      <c r="G4781" s="1085">
        <v>7.8900000000000006</v>
      </c>
      <c r="H4781" s="632" t="s">
        <v>12257</v>
      </c>
      <c r="I4781" s="390">
        <v>43617</v>
      </c>
    </row>
    <row r="4782" spans="1:9">
      <c r="A4782" s="1082">
        <v>72917</v>
      </c>
      <c r="B4782" s="1083" t="s">
        <v>942</v>
      </c>
      <c r="C4782" s="630" t="s">
        <v>5410</v>
      </c>
      <c r="D4782" s="1083" t="s">
        <v>1095</v>
      </c>
      <c r="E4782" s="1084">
        <v>11.32</v>
      </c>
      <c r="F4782" s="1084">
        <v>2.29</v>
      </c>
      <c r="G4782" s="1085">
        <v>9.0299999999999994</v>
      </c>
      <c r="H4782" s="632" t="s">
        <v>12257</v>
      </c>
      <c r="I4782" s="390">
        <v>43617</v>
      </c>
    </row>
    <row r="4783" spans="1:9">
      <c r="A4783" s="1082">
        <v>72918</v>
      </c>
      <c r="B4783" s="1083" t="s">
        <v>943</v>
      </c>
      <c r="C4783" s="630" t="s">
        <v>5410</v>
      </c>
      <c r="D4783" s="1083" t="s">
        <v>1095</v>
      </c>
      <c r="E4783" s="1084">
        <v>13.21</v>
      </c>
      <c r="F4783" s="1084">
        <v>2.67</v>
      </c>
      <c r="G4783" s="1085">
        <v>10.54</v>
      </c>
      <c r="H4783" s="632" t="s">
        <v>12257</v>
      </c>
      <c r="I4783" s="390">
        <v>43617</v>
      </c>
    </row>
    <row r="4784" spans="1:9">
      <c r="A4784" s="1083" t="s">
        <v>546</v>
      </c>
      <c r="B4784" s="1083" t="s">
        <v>4424</v>
      </c>
      <c r="C4784" s="630" t="s">
        <v>5410</v>
      </c>
      <c r="D4784" s="1083" t="s">
        <v>1095</v>
      </c>
      <c r="E4784" s="1084">
        <v>147.1</v>
      </c>
      <c r="F4784" s="1084">
        <v>97.9</v>
      </c>
      <c r="G4784" s="1085">
        <v>49.2</v>
      </c>
      <c r="H4784" s="632" t="s">
        <v>12257</v>
      </c>
      <c r="I4784" s="390">
        <v>43617</v>
      </c>
    </row>
    <row r="4785" spans="1:9">
      <c r="A4785" s="1083" t="s">
        <v>547</v>
      </c>
      <c r="B4785" s="1083" t="s">
        <v>548</v>
      </c>
      <c r="C4785" s="630" t="s">
        <v>5410</v>
      </c>
      <c r="D4785" s="1083" t="s">
        <v>1095</v>
      </c>
      <c r="E4785" s="1084">
        <v>220.65</v>
      </c>
      <c r="F4785" s="1084">
        <v>146.85</v>
      </c>
      <c r="G4785" s="1085">
        <v>73.8</v>
      </c>
      <c r="H4785" s="632" t="s">
        <v>12257</v>
      </c>
      <c r="I4785" s="390">
        <v>43617</v>
      </c>
    </row>
    <row r="4786" spans="1:9">
      <c r="A4786" s="1082">
        <v>83343</v>
      </c>
      <c r="B4786" s="1083" t="s">
        <v>4425</v>
      </c>
      <c r="C4786" s="630" t="s">
        <v>5410</v>
      </c>
      <c r="D4786" s="1083" t="s">
        <v>1095</v>
      </c>
      <c r="E4786" s="1084">
        <v>12.66</v>
      </c>
      <c r="F4786" s="1084">
        <v>2.68</v>
      </c>
      <c r="G4786" s="1085">
        <v>9.98</v>
      </c>
      <c r="H4786" s="632" t="s">
        <v>12257</v>
      </c>
      <c r="I4786" s="390">
        <v>43617</v>
      </c>
    </row>
    <row r="4787" spans="1:9">
      <c r="A4787" s="1082">
        <v>90082</v>
      </c>
      <c r="B4787" s="1083" t="s">
        <v>7459</v>
      </c>
      <c r="C4787" s="630" t="s">
        <v>5410</v>
      </c>
      <c r="D4787" s="1083" t="s">
        <v>1095</v>
      </c>
      <c r="E4787" s="1084">
        <v>7.56</v>
      </c>
      <c r="F4787" s="1084">
        <v>1.66</v>
      </c>
      <c r="G4787" s="1085">
        <v>5.9</v>
      </c>
      <c r="H4787" s="632" t="s">
        <v>12257</v>
      </c>
      <c r="I4787" s="390">
        <v>43617</v>
      </c>
    </row>
    <row r="4788" spans="1:9">
      <c r="A4788" s="1082">
        <v>90084</v>
      </c>
      <c r="B4788" s="1083" t="s">
        <v>4426</v>
      </c>
      <c r="C4788" s="630" t="s">
        <v>5410</v>
      </c>
      <c r="D4788" s="1083" t="s">
        <v>1095</v>
      </c>
      <c r="E4788" s="1084">
        <v>7.35</v>
      </c>
      <c r="F4788" s="1084">
        <v>1.62</v>
      </c>
      <c r="G4788" s="1085">
        <v>5.73</v>
      </c>
      <c r="H4788" s="632" t="s">
        <v>12257</v>
      </c>
      <c r="I4788" s="390">
        <v>43617</v>
      </c>
    </row>
    <row r="4789" spans="1:9">
      <c r="A4789" s="1082">
        <v>90085</v>
      </c>
      <c r="B4789" s="1083" t="s">
        <v>4427</v>
      </c>
      <c r="C4789" s="630" t="s">
        <v>5410</v>
      </c>
      <c r="D4789" s="1083" t="s">
        <v>1095</v>
      </c>
      <c r="E4789" s="1084">
        <v>6.89</v>
      </c>
      <c r="F4789" s="1084">
        <v>1.51</v>
      </c>
      <c r="G4789" s="1085">
        <v>5.38</v>
      </c>
      <c r="H4789" s="632" t="s">
        <v>12257</v>
      </c>
      <c r="I4789" s="390">
        <v>43617</v>
      </c>
    </row>
    <row r="4790" spans="1:9">
      <c r="A4790" s="1082">
        <v>90086</v>
      </c>
      <c r="B4790" s="1083" t="s">
        <v>4428</v>
      </c>
      <c r="C4790" s="630" t="s">
        <v>5410</v>
      </c>
      <c r="D4790" s="1083" t="s">
        <v>1095</v>
      </c>
      <c r="E4790" s="1084">
        <v>6.97</v>
      </c>
      <c r="F4790" s="1084">
        <v>1.53</v>
      </c>
      <c r="G4790" s="1085">
        <v>5.4399999999999995</v>
      </c>
      <c r="H4790" s="632" t="s">
        <v>12257</v>
      </c>
      <c r="I4790" s="390">
        <v>43617</v>
      </c>
    </row>
    <row r="4791" spans="1:9">
      <c r="A4791" s="1082">
        <v>90087</v>
      </c>
      <c r="B4791" s="1083" t="s">
        <v>4429</v>
      </c>
      <c r="C4791" s="630" t="s">
        <v>5410</v>
      </c>
      <c r="D4791" s="1083" t="s">
        <v>1095</v>
      </c>
      <c r="E4791" s="1084">
        <v>6.14</v>
      </c>
      <c r="F4791" s="1084">
        <v>1.17</v>
      </c>
      <c r="G4791" s="1085">
        <v>4.9700000000000006</v>
      </c>
      <c r="H4791" s="632" t="s">
        <v>12257</v>
      </c>
      <c r="I4791" s="390">
        <v>43617</v>
      </c>
    </row>
    <row r="4792" spans="1:9">
      <c r="A4792" s="1082">
        <v>90088</v>
      </c>
      <c r="B4792" s="1083" t="s">
        <v>4430</v>
      </c>
      <c r="C4792" s="630" t="s">
        <v>5410</v>
      </c>
      <c r="D4792" s="1083" t="s">
        <v>1095</v>
      </c>
      <c r="E4792" s="1084">
        <v>6.27</v>
      </c>
      <c r="F4792" s="1084">
        <v>1.19</v>
      </c>
      <c r="G4792" s="1085">
        <v>5.08</v>
      </c>
      <c r="H4792" s="632" t="s">
        <v>12257</v>
      </c>
      <c r="I4792" s="390">
        <v>43617</v>
      </c>
    </row>
    <row r="4793" spans="1:9">
      <c r="A4793" s="1082">
        <v>90090</v>
      </c>
      <c r="B4793" s="1083" t="s">
        <v>4431</v>
      </c>
      <c r="C4793" s="630" t="s">
        <v>5410</v>
      </c>
      <c r="D4793" s="1083" t="s">
        <v>1095</v>
      </c>
      <c r="E4793" s="1084">
        <v>6.03</v>
      </c>
      <c r="F4793" s="1084">
        <v>1.1399999999999999</v>
      </c>
      <c r="G4793" s="1085">
        <v>4.8900000000000006</v>
      </c>
      <c r="H4793" s="632" t="s">
        <v>12257</v>
      </c>
      <c r="I4793" s="390">
        <v>43617</v>
      </c>
    </row>
    <row r="4794" spans="1:9">
      <c r="A4794" s="1082">
        <v>90091</v>
      </c>
      <c r="B4794" s="1083" t="s">
        <v>7460</v>
      </c>
      <c r="C4794" s="630" t="s">
        <v>5410</v>
      </c>
      <c r="D4794" s="1083" t="s">
        <v>1095</v>
      </c>
      <c r="E4794" s="1084">
        <v>4.51</v>
      </c>
      <c r="F4794" s="1084">
        <v>0.98</v>
      </c>
      <c r="G4794" s="1085">
        <v>3.5300000000000002</v>
      </c>
      <c r="H4794" s="632" t="s">
        <v>12257</v>
      </c>
      <c r="I4794" s="390">
        <v>43617</v>
      </c>
    </row>
    <row r="4795" spans="1:9">
      <c r="A4795" s="1082">
        <v>90092</v>
      </c>
      <c r="B4795" s="1083" t="s">
        <v>4432</v>
      </c>
      <c r="C4795" s="630" t="s">
        <v>5410</v>
      </c>
      <c r="D4795" s="1083" t="s">
        <v>1095</v>
      </c>
      <c r="E4795" s="1084">
        <v>4.3600000000000003</v>
      </c>
      <c r="F4795" s="1084">
        <v>0.96</v>
      </c>
      <c r="G4795" s="1085">
        <v>3.4000000000000004</v>
      </c>
      <c r="H4795" s="632" t="s">
        <v>12257</v>
      </c>
      <c r="I4795" s="390">
        <v>43617</v>
      </c>
    </row>
    <row r="4796" spans="1:9">
      <c r="A4796" s="1082">
        <v>90093</v>
      </c>
      <c r="B4796" s="1083" t="s">
        <v>4433</v>
      </c>
      <c r="C4796" s="630" t="s">
        <v>5410</v>
      </c>
      <c r="D4796" s="1083" t="s">
        <v>1095</v>
      </c>
      <c r="E4796" s="1084">
        <v>4.0999999999999996</v>
      </c>
      <c r="F4796" s="1084">
        <v>0.9</v>
      </c>
      <c r="G4796" s="1085">
        <v>3.2</v>
      </c>
      <c r="H4796" s="632" t="s">
        <v>12257</v>
      </c>
      <c r="I4796" s="390">
        <v>43617</v>
      </c>
    </row>
    <row r="4797" spans="1:9">
      <c r="A4797" s="1082">
        <v>90094</v>
      </c>
      <c r="B4797" s="1083" t="s">
        <v>4434</v>
      </c>
      <c r="C4797" s="630" t="s">
        <v>5410</v>
      </c>
      <c r="D4797" s="1083" t="s">
        <v>1095</v>
      </c>
      <c r="E4797" s="1084">
        <v>4.1500000000000004</v>
      </c>
      <c r="F4797" s="1084">
        <v>0.91</v>
      </c>
      <c r="G4797" s="1085">
        <v>3.24</v>
      </c>
      <c r="H4797" s="632" t="s">
        <v>12257</v>
      </c>
      <c r="I4797" s="390">
        <v>43617</v>
      </c>
    </row>
    <row r="4798" spans="1:9">
      <c r="A4798" s="1082">
        <v>90095</v>
      </c>
      <c r="B4798" s="1083" t="s">
        <v>4435</v>
      </c>
      <c r="C4798" s="630" t="s">
        <v>5410</v>
      </c>
      <c r="D4798" s="1083" t="s">
        <v>1095</v>
      </c>
      <c r="E4798" s="1084">
        <v>3.66</v>
      </c>
      <c r="F4798" s="1084">
        <v>0.69</v>
      </c>
      <c r="G4798" s="1085">
        <v>2.9699999999999998</v>
      </c>
      <c r="H4798" s="632" t="s">
        <v>12257</v>
      </c>
      <c r="I4798" s="390">
        <v>43617</v>
      </c>
    </row>
    <row r="4799" spans="1:9">
      <c r="A4799" s="1082">
        <v>90096</v>
      </c>
      <c r="B4799" s="1083" t="s">
        <v>4436</v>
      </c>
      <c r="C4799" s="630" t="s">
        <v>5410</v>
      </c>
      <c r="D4799" s="1083" t="s">
        <v>1095</v>
      </c>
      <c r="E4799" s="1084">
        <v>3.73</v>
      </c>
      <c r="F4799" s="1084">
        <v>0.7</v>
      </c>
      <c r="G4799" s="1085">
        <v>3.0300000000000002</v>
      </c>
      <c r="H4799" s="632" t="s">
        <v>12257</v>
      </c>
      <c r="I4799" s="390">
        <v>43617</v>
      </c>
    </row>
    <row r="4800" spans="1:9">
      <c r="A4800" s="1082">
        <v>90098</v>
      </c>
      <c r="B4800" s="1083" t="s">
        <v>4437</v>
      </c>
      <c r="C4800" s="630" t="s">
        <v>5410</v>
      </c>
      <c r="D4800" s="1083" t="s">
        <v>1095</v>
      </c>
      <c r="E4800" s="1084">
        <v>3.6</v>
      </c>
      <c r="F4800" s="1084">
        <v>0.68</v>
      </c>
      <c r="G4800" s="1085">
        <v>2.92</v>
      </c>
      <c r="H4800" s="632" t="s">
        <v>12257</v>
      </c>
      <c r="I4800" s="390">
        <v>43617</v>
      </c>
    </row>
    <row r="4801" spans="1:9">
      <c r="A4801" s="1082">
        <v>90099</v>
      </c>
      <c r="B4801" s="1083" t="s">
        <v>4438</v>
      </c>
      <c r="C4801" s="630" t="s">
        <v>5410</v>
      </c>
      <c r="D4801" s="1083" t="s">
        <v>1095</v>
      </c>
      <c r="E4801" s="1084">
        <v>10.27</v>
      </c>
      <c r="F4801" s="1084">
        <v>2.94</v>
      </c>
      <c r="G4801" s="1085">
        <v>7.33</v>
      </c>
      <c r="H4801" s="632" t="s">
        <v>12257</v>
      </c>
      <c r="I4801" s="390">
        <v>43617</v>
      </c>
    </row>
    <row r="4802" spans="1:9">
      <c r="A4802" s="1082">
        <v>90100</v>
      </c>
      <c r="B4802" s="1083" t="s">
        <v>4439</v>
      </c>
      <c r="C4802" s="630" t="s">
        <v>5410</v>
      </c>
      <c r="D4802" s="1083" t="s">
        <v>1095</v>
      </c>
      <c r="E4802" s="1084">
        <v>8.73</v>
      </c>
      <c r="F4802" s="1084">
        <v>2.5</v>
      </c>
      <c r="G4802" s="1085">
        <v>6.23</v>
      </c>
      <c r="H4802" s="632" t="s">
        <v>12257</v>
      </c>
      <c r="I4802" s="390">
        <v>43617</v>
      </c>
    </row>
    <row r="4803" spans="1:9">
      <c r="A4803" s="1082">
        <v>90101</v>
      </c>
      <c r="B4803" s="1083" t="s">
        <v>4440</v>
      </c>
      <c r="C4803" s="630" t="s">
        <v>5410</v>
      </c>
      <c r="D4803" s="1083" t="s">
        <v>1095</v>
      </c>
      <c r="E4803" s="1084">
        <v>8.6199999999999992</v>
      </c>
      <c r="F4803" s="1084">
        <v>2.4700000000000002</v>
      </c>
      <c r="G4803" s="1085">
        <v>6.15</v>
      </c>
      <c r="H4803" s="632" t="s">
        <v>12257</v>
      </c>
      <c r="I4803" s="390">
        <v>43617</v>
      </c>
    </row>
    <row r="4804" spans="1:9">
      <c r="A4804" s="1082">
        <v>90102</v>
      </c>
      <c r="B4804" s="1083" t="s">
        <v>4441</v>
      </c>
      <c r="C4804" s="630" t="s">
        <v>5410</v>
      </c>
      <c r="D4804" s="1083" t="s">
        <v>1095</v>
      </c>
      <c r="E4804" s="1084">
        <v>7.84</v>
      </c>
      <c r="F4804" s="1084">
        <v>2.25</v>
      </c>
      <c r="G4804" s="1085">
        <v>5.59</v>
      </c>
      <c r="H4804" s="632" t="s">
        <v>12257</v>
      </c>
      <c r="I4804" s="390">
        <v>43617</v>
      </c>
    </row>
    <row r="4805" spans="1:9">
      <c r="A4805" s="1082">
        <v>90105</v>
      </c>
      <c r="B4805" s="1083" t="s">
        <v>4442</v>
      </c>
      <c r="C4805" s="630" t="s">
        <v>5410</v>
      </c>
      <c r="D4805" s="1083" t="s">
        <v>1095</v>
      </c>
      <c r="E4805" s="1084">
        <v>6.13</v>
      </c>
      <c r="F4805" s="1084">
        <v>1.76</v>
      </c>
      <c r="G4805" s="1085">
        <v>4.37</v>
      </c>
      <c r="H4805" s="632" t="s">
        <v>12257</v>
      </c>
      <c r="I4805" s="390">
        <v>43617</v>
      </c>
    </row>
    <row r="4806" spans="1:9">
      <c r="A4806" s="1082">
        <v>90106</v>
      </c>
      <c r="B4806" s="1083" t="s">
        <v>4443</v>
      </c>
      <c r="C4806" s="630" t="s">
        <v>5410</v>
      </c>
      <c r="D4806" s="1083" t="s">
        <v>1095</v>
      </c>
      <c r="E4806" s="1084">
        <v>5.21</v>
      </c>
      <c r="F4806" s="1084">
        <v>1.5</v>
      </c>
      <c r="G4806" s="1085">
        <v>3.71</v>
      </c>
      <c r="H4806" s="632" t="s">
        <v>12257</v>
      </c>
      <c r="I4806" s="390">
        <v>43617</v>
      </c>
    </row>
    <row r="4807" spans="1:9">
      <c r="A4807" s="1082">
        <v>90107</v>
      </c>
      <c r="B4807" s="1083" t="s">
        <v>6823</v>
      </c>
      <c r="C4807" s="630" t="s">
        <v>5410</v>
      </c>
      <c r="D4807" s="1083" t="s">
        <v>1095</v>
      </c>
      <c r="E4807" s="1084">
        <v>5.14</v>
      </c>
      <c r="F4807" s="1084">
        <v>1.48</v>
      </c>
      <c r="G4807" s="1085">
        <v>3.6599999999999997</v>
      </c>
      <c r="H4807" s="632" t="s">
        <v>12257</v>
      </c>
      <c r="I4807" s="390">
        <v>43617</v>
      </c>
    </row>
    <row r="4808" spans="1:9">
      <c r="A4808" s="1082">
        <v>90108</v>
      </c>
      <c r="B4808" s="1083" t="s">
        <v>4444</v>
      </c>
      <c r="C4808" s="630" t="s">
        <v>5410</v>
      </c>
      <c r="D4808" s="1083" t="s">
        <v>1095</v>
      </c>
      <c r="E4808" s="1084">
        <v>4.68</v>
      </c>
      <c r="F4808" s="1084">
        <v>1.34</v>
      </c>
      <c r="G4808" s="1085">
        <v>3.34</v>
      </c>
      <c r="H4808" s="632" t="s">
        <v>12257</v>
      </c>
      <c r="I4808" s="390">
        <v>43617</v>
      </c>
    </row>
    <row r="4809" spans="1:9">
      <c r="A4809" s="1082">
        <v>93358</v>
      </c>
      <c r="B4809" s="1083" t="s">
        <v>6824</v>
      </c>
      <c r="C4809" s="630" t="s">
        <v>5410</v>
      </c>
      <c r="D4809" s="1083" t="s">
        <v>1095</v>
      </c>
      <c r="E4809" s="1084">
        <v>58.19</v>
      </c>
      <c r="F4809" s="1084">
        <v>38.75</v>
      </c>
      <c r="G4809" s="1085">
        <v>19.440000000000001</v>
      </c>
      <c r="H4809" s="632" t="s">
        <v>12257</v>
      </c>
      <c r="I4809" s="390">
        <v>43617</v>
      </c>
    </row>
    <row r="4810" spans="1:9">
      <c r="A4810" s="1082">
        <v>79482</v>
      </c>
      <c r="B4810" s="1083" t="s">
        <v>550</v>
      </c>
      <c r="C4810" s="630" t="s">
        <v>5410</v>
      </c>
      <c r="D4810" s="1083" t="s">
        <v>1095</v>
      </c>
      <c r="E4810" s="1084">
        <v>72.209999999999994</v>
      </c>
      <c r="F4810" s="1084">
        <v>4.45</v>
      </c>
      <c r="G4810" s="1085">
        <v>67.760000000000005</v>
      </c>
      <c r="H4810" s="632" t="s">
        <v>12257</v>
      </c>
      <c r="I4810" s="390">
        <v>43617</v>
      </c>
    </row>
    <row r="4811" spans="1:9">
      <c r="A4811" s="1082">
        <v>94304</v>
      </c>
      <c r="B4811" s="1083" t="s">
        <v>4445</v>
      </c>
      <c r="C4811" s="630" t="s">
        <v>5410</v>
      </c>
      <c r="D4811" s="1083" t="s">
        <v>1095</v>
      </c>
      <c r="E4811" s="1084">
        <v>23.2</v>
      </c>
      <c r="F4811" s="1084">
        <v>3.42</v>
      </c>
      <c r="G4811" s="1085">
        <v>19.78</v>
      </c>
      <c r="H4811" s="632" t="s">
        <v>12257</v>
      </c>
      <c r="I4811" s="390">
        <v>43617</v>
      </c>
    </row>
    <row r="4812" spans="1:9">
      <c r="A4812" s="1082">
        <v>94305</v>
      </c>
      <c r="B4812" s="1083" t="s">
        <v>4446</v>
      </c>
      <c r="C4812" s="630" t="s">
        <v>5410</v>
      </c>
      <c r="D4812" s="1083" t="s">
        <v>1095</v>
      </c>
      <c r="E4812" s="1084">
        <v>20.94</v>
      </c>
      <c r="F4812" s="1084">
        <v>2.6</v>
      </c>
      <c r="G4812" s="1085">
        <v>18.34</v>
      </c>
      <c r="H4812" s="632" t="s">
        <v>12257</v>
      </c>
      <c r="I4812" s="390">
        <v>43617</v>
      </c>
    </row>
    <row r="4813" spans="1:9">
      <c r="A4813" s="1082">
        <v>94306</v>
      </c>
      <c r="B4813" s="1083" t="s">
        <v>4447</v>
      </c>
      <c r="C4813" s="630" t="s">
        <v>5410</v>
      </c>
      <c r="D4813" s="1083" t="s">
        <v>1095</v>
      </c>
      <c r="E4813" s="1084">
        <v>18.11</v>
      </c>
      <c r="F4813" s="1084">
        <v>1.5</v>
      </c>
      <c r="G4813" s="1085">
        <v>16.61</v>
      </c>
      <c r="H4813" s="632" t="s">
        <v>12257</v>
      </c>
      <c r="I4813" s="390">
        <v>43617</v>
      </c>
    </row>
    <row r="4814" spans="1:9">
      <c r="A4814" s="1082">
        <v>94307</v>
      </c>
      <c r="B4814" s="1083" t="s">
        <v>4448</v>
      </c>
      <c r="C4814" s="630" t="s">
        <v>5410</v>
      </c>
      <c r="D4814" s="1083" t="s">
        <v>1095</v>
      </c>
      <c r="E4814" s="1084">
        <v>18.760000000000002</v>
      </c>
      <c r="F4814" s="1084">
        <v>1.74</v>
      </c>
      <c r="G4814" s="1085">
        <v>17.02</v>
      </c>
      <c r="H4814" s="632" t="s">
        <v>12257</v>
      </c>
      <c r="I4814" s="390">
        <v>43617</v>
      </c>
    </row>
    <row r="4815" spans="1:9">
      <c r="A4815" s="1082">
        <v>94308</v>
      </c>
      <c r="B4815" s="1083" t="s">
        <v>4449</v>
      </c>
      <c r="C4815" s="630" t="s">
        <v>5410</v>
      </c>
      <c r="D4815" s="1083" t="s">
        <v>1095</v>
      </c>
      <c r="E4815" s="1084">
        <v>16.98</v>
      </c>
      <c r="F4815" s="1084">
        <v>1.17</v>
      </c>
      <c r="G4815" s="1085">
        <v>15.81</v>
      </c>
      <c r="H4815" s="632" t="s">
        <v>12257</v>
      </c>
      <c r="I4815" s="390">
        <v>43617</v>
      </c>
    </row>
    <row r="4816" spans="1:9">
      <c r="A4816" s="1082">
        <v>94309</v>
      </c>
      <c r="B4816" s="1083" t="s">
        <v>4450</v>
      </c>
      <c r="C4816" s="630" t="s">
        <v>5410</v>
      </c>
      <c r="D4816" s="1083" t="s">
        <v>1095</v>
      </c>
      <c r="E4816" s="1084">
        <v>17.8</v>
      </c>
      <c r="F4816" s="1084">
        <v>1.4</v>
      </c>
      <c r="G4816" s="1085">
        <v>16.399999999999999</v>
      </c>
      <c r="H4816" s="632" t="s">
        <v>12257</v>
      </c>
      <c r="I4816" s="390">
        <v>43617</v>
      </c>
    </row>
    <row r="4817" spans="1:9">
      <c r="A4817" s="1082">
        <v>94310</v>
      </c>
      <c r="B4817" s="1083" t="s">
        <v>4451</v>
      </c>
      <c r="C4817" s="630" t="s">
        <v>5410</v>
      </c>
      <c r="D4817" s="1083" t="s">
        <v>1095</v>
      </c>
      <c r="E4817" s="1084">
        <v>16.39</v>
      </c>
      <c r="F4817" s="1084">
        <v>1</v>
      </c>
      <c r="G4817" s="1085">
        <v>15.39</v>
      </c>
      <c r="H4817" s="632" t="s">
        <v>12257</v>
      </c>
      <c r="I4817" s="390">
        <v>43617</v>
      </c>
    </row>
    <row r="4818" spans="1:9">
      <c r="A4818" s="1082">
        <v>94315</v>
      </c>
      <c r="B4818" s="1083" t="s">
        <v>1423</v>
      </c>
      <c r="C4818" s="630" t="s">
        <v>5410</v>
      </c>
      <c r="D4818" s="1083" t="s">
        <v>1095</v>
      </c>
      <c r="E4818" s="1084">
        <v>27.39</v>
      </c>
      <c r="F4818" s="1084">
        <v>6.9</v>
      </c>
      <c r="G4818" s="1085">
        <v>20.49</v>
      </c>
      <c r="H4818" s="632" t="s">
        <v>12257</v>
      </c>
      <c r="I4818" s="390">
        <v>43617</v>
      </c>
    </row>
    <row r="4819" spans="1:9">
      <c r="A4819" s="1082">
        <v>94316</v>
      </c>
      <c r="B4819" s="1083" t="s">
        <v>4452</v>
      </c>
      <c r="C4819" s="630" t="s">
        <v>5410</v>
      </c>
      <c r="D4819" s="1083" t="s">
        <v>1095</v>
      </c>
      <c r="E4819" s="1084">
        <v>22.24</v>
      </c>
      <c r="F4819" s="1084">
        <v>4.47</v>
      </c>
      <c r="G4819" s="1085">
        <v>17.77</v>
      </c>
      <c r="H4819" s="632" t="s">
        <v>12257</v>
      </c>
      <c r="I4819" s="390">
        <v>43617</v>
      </c>
    </row>
    <row r="4820" spans="1:9">
      <c r="A4820" s="1082">
        <v>94317</v>
      </c>
      <c r="B4820" s="1083" t="s">
        <v>1424</v>
      </c>
      <c r="C4820" s="630" t="s">
        <v>5410</v>
      </c>
      <c r="D4820" s="1083" t="s">
        <v>1095</v>
      </c>
      <c r="E4820" s="1084">
        <v>19.97</v>
      </c>
      <c r="F4820" s="1084">
        <v>3.38</v>
      </c>
      <c r="G4820" s="1085">
        <v>16.59</v>
      </c>
      <c r="H4820" s="632" t="s">
        <v>12257</v>
      </c>
      <c r="I4820" s="390">
        <v>43617</v>
      </c>
    </row>
    <row r="4821" spans="1:9">
      <c r="A4821" s="1082">
        <v>94318</v>
      </c>
      <c r="B4821" s="1083" t="s">
        <v>4453</v>
      </c>
      <c r="C4821" s="630" t="s">
        <v>5410</v>
      </c>
      <c r="D4821" s="1083" t="s">
        <v>1095</v>
      </c>
      <c r="E4821" s="1084">
        <v>17.02</v>
      </c>
      <c r="F4821" s="1084">
        <v>2</v>
      </c>
      <c r="G4821" s="1085">
        <v>15.02</v>
      </c>
      <c r="H4821" s="632" t="s">
        <v>12257</v>
      </c>
      <c r="I4821" s="390">
        <v>43617</v>
      </c>
    </row>
    <row r="4822" spans="1:9">
      <c r="A4822" s="1082">
        <v>94319</v>
      </c>
      <c r="B4822" s="1083" t="s">
        <v>4454</v>
      </c>
      <c r="C4822" s="630" t="s">
        <v>5410</v>
      </c>
      <c r="D4822" s="1083" t="s">
        <v>1095</v>
      </c>
      <c r="E4822" s="1084">
        <v>30.42</v>
      </c>
      <c r="F4822" s="1084">
        <v>11.66</v>
      </c>
      <c r="G4822" s="1085">
        <v>18.759999999999998</v>
      </c>
      <c r="H4822" s="632" t="s">
        <v>12257</v>
      </c>
      <c r="I4822" s="390">
        <v>43617</v>
      </c>
    </row>
    <row r="4823" spans="1:9">
      <c r="A4823" s="1082">
        <v>94327</v>
      </c>
      <c r="B4823" s="1083" t="s">
        <v>4455</v>
      </c>
      <c r="C4823" s="630" t="s">
        <v>5410</v>
      </c>
      <c r="D4823" s="1083" t="s">
        <v>1095</v>
      </c>
      <c r="E4823" s="1084">
        <v>74.62</v>
      </c>
      <c r="F4823" s="1084">
        <v>3.39</v>
      </c>
      <c r="G4823" s="1085">
        <v>71.23</v>
      </c>
      <c r="H4823" s="632" t="s">
        <v>12257</v>
      </c>
      <c r="I4823" s="390">
        <v>43617</v>
      </c>
    </row>
    <row r="4824" spans="1:9">
      <c r="A4824" s="1082">
        <v>94328</v>
      </c>
      <c r="B4824" s="1083" t="s">
        <v>4456</v>
      </c>
      <c r="C4824" s="630" t="s">
        <v>5410</v>
      </c>
      <c r="D4824" s="1083" t="s">
        <v>1095</v>
      </c>
      <c r="E4824" s="1084">
        <v>72.36</v>
      </c>
      <c r="F4824" s="1084">
        <v>2.57</v>
      </c>
      <c r="G4824" s="1085">
        <v>69.790000000000006</v>
      </c>
      <c r="H4824" s="632" t="s">
        <v>12257</v>
      </c>
      <c r="I4824" s="390">
        <v>43617</v>
      </c>
    </row>
    <row r="4825" spans="1:9">
      <c r="A4825" s="1082">
        <v>94329</v>
      </c>
      <c r="B4825" s="1083" t="s">
        <v>4457</v>
      </c>
      <c r="C4825" s="630" t="s">
        <v>5410</v>
      </c>
      <c r="D4825" s="1083" t="s">
        <v>1095</v>
      </c>
      <c r="E4825" s="1084">
        <v>69.53</v>
      </c>
      <c r="F4825" s="1084">
        <v>1.49</v>
      </c>
      <c r="G4825" s="1085">
        <v>68.039999999999992</v>
      </c>
      <c r="H4825" s="632" t="s">
        <v>12257</v>
      </c>
      <c r="I4825" s="390">
        <v>43617</v>
      </c>
    </row>
    <row r="4826" spans="1:9">
      <c r="A4826" s="1082">
        <v>94330</v>
      </c>
      <c r="B4826" s="1083" t="s">
        <v>4458</v>
      </c>
      <c r="C4826" s="630" t="s">
        <v>5410</v>
      </c>
      <c r="D4826" s="1083" t="s">
        <v>1095</v>
      </c>
      <c r="E4826" s="1084">
        <v>70.180000000000007</v>
      </c>
      <c r="F4826" s="1084">
        <v>1.72</v>
      </c>
      <c r="G4826" s="1085">
        <v>68.460000000000008</v>
      </c>
      <c r="H4826" s="632" t="s">
        <v>12257</v>
      </c>
      <c r="I4826" s="390">
        <v>43617</v>
      </c>
    </row>
    <row r="4827" spans="1:9">
      <c r="A4827" s="1082">
        <v>94331</v>
      </c>
      <c r="B4827" s="1083" t="s">
        <v>4459</v>
      </c>
      <c r="C4827" s="630" t="s">
        <v>5410</v>
      </c>
      <c r="D4827" s="1083" t="s">
        <v>1095</v>
      </c>
      <c r="E4827" s="1084">
        <v>68.400000000000006</v>
      </c>
      <c r="F4827" s="1084">
        <v>1.1499999999999999</v>
      </c>
      <c r="G4827" s="1085">
        <v>67.25</v>
      </c>
      <c r="H4827" s="632" t="s">
        <v>12257</v>
      </c>
      <c r="I4827" s="390">
        <v>43617</v>
      </c>
    </row>
    <row r="4828" spans="1:9">
      <c r="A4828" s="1082">
        <v>94332</v>
      </c>
      <c r="B4828" s="1083" t="s">
        <v>4460</v>
      </c>
      <c r="C4828" s="630" t="s">
        <v>5410</v>
      </c>
      <c r="D4828" s="1083" t="s">
        <v>1095</v>
      </c>
      <c r="E4828" s="1084">
        <v>69.22</v>
      </c>
      <c r="F4828" s="1084">
        <v>1.39</v>
      </c>
      <c r="G4828" s="1085">
        <v>67.83</v>
      </c>
      <c r="H4828" s="632" t="s">
        <v>12257</v>
      </c>
      <c r="I4828" s="390">
        <v>43617</v>
      </c>
    </row>
    <row r="4829" spans="1:9">
      <c r="A4829" s="1082">
        <v>94333</v>
      </c>
      <c r="B4829" s="1083" t="s">
        <v>4461</v>
      </c>
      <c r="C4829" s="630" t="s">
        <v>5410</v>
      </c>
      <c r="D4829" s="1083" t="s">
        <v>1095</v>
      </c>
      <c r="E4829" s="1084">
        <v>67.81</v>
      </c>
      <c r="F4829" s="1084">
        <v>0.99</v>
      </c>
      <c r="G4829" s="1085">
        <v>66.819999999999993</v>
      </c>
      <c r="H4829" s="632" t="s">
        <v>12257</v>
      </c>
      <c r="I4829" s="390">
        <v>43617</v>
      </c>
    </row>
    <row r="4830" spans="1:9">
      <c r="A4830" s="1082">
        <v>94338</v>
      </c>
      <c r="B4830" s="1083" t="s">
        <v>1425</v>
      </c>
      <c r="C4830" s="630" t="s">
        <v>5410</v>
      </c>
      <c r="D4830" s="1083" t="s">
        <v>1095</v>
      </c>
      <c r="E4830" s="1084">
        <v>78.81</v>
      </c>
      <c r="F4830" s="1084">
        <v>6.86</v>
      </c>
      <c r="G4830" s="1085">
        <v>71.95</v>
      </c>
      <c r="H4830" s="632" t="s">
        <v>12257</v>
      </c>
      <c r="I4830" s="390">
        <v>43617</v>
      </c>
    </row>
    <row r="4831" spans="1:9">
      <c r="A4831" s="1082">
        <v>94339</v>
      </c>
      <c r="B4831" s="1083" t="s">
        <v>4462</v>
      </c>
      <c r="C4831" s="630" t="s">
        <v>5410</v>
      </c>
      <c r="D4831" s="1083" t="s">
        <v>1095</v>
      </c>
      <c r="E4831" s="1084">
        <v>73.66</v>
      </c>
      <c r="F4831" s="1084">
        <v>4.42</v>
      </c>
      <c r="G4831" s="1085">
        <v>69.239999999999995</v>
      </c>
      <c r="H4831" s="632" t="s">
        <v>12257</v>
      </c>
      <c r="I4831" s="390">
        <v>43617</v>
      </c>
    </row>
    <row r="4832" spans="1:9">
      <c r="A4832" s="1082">
        <v>94340</v>
      </c>
      <c r="B4832" s="1083" t="s">
        <v>1426</v>
      </c>
      <c r="C4832" s="630" t="s">
        <v>5410</v>
      </c>
      <c r="D4832" s="1083" t="s">
        <v>1095</v>
      </c>
      <c r="E4832" s="1084">
        <v>71.39</v>
      </c>
      <c r="F4832" s="1084">
        <v>3.35</v>
      </c>
      <c r="G4832" s="1085">
        <v>68.040000000000006</v>
      </c>
      <c r="H4832" s="632" t="s">
        <v>12257</v>
      </c>
      <c r="I4832" s="390">
        <v>43617</v>
      </c>
    </row>
    <row r="4833" spans="1:9">
      <c r="A4833" s="1082">
        <v>94341</v>
      </c>
      <c r="B4833" s="1083" t="s">
        <v>4463</v>
      </c>
      <c r="C4833" s="630" t="s">
        <v>5410</v>
      </c>
      <c r="D4833" s="1083" t="s">
        <v>1095</v>
      </c>
      <c r="E4833" s="1084">
        <v>68.44</v>
      </c>
      <c r="F4833" s="1084">
        <v>1.97</v>
      </c>
      <c r="G4833" s="1085">
        <v>66.47</v>
      </c>
      <c r="H4833" s="632" t="s">
        <v>12257</v>
      </c>
      <c r="I4833" s="390">
        <v>43617</v>
      </c>
    </row>
    <row r="4834" spans="1:9">
      <c r="A4834" s="1082">
        <v>94342</v>
      </c>
      <c r="B4834" s="1083" t="s">
        <v>1427</v>
      </c>
      <c r="C4834" s="630" t="s">
        <v>5410</v>
      </c>
      <c r="D4834" s="1083" t="s">
        <v>1095</v>
      </c>
      <c r="E4834" s="1084">
        <v>81.84</v>
      </c>
      <c r="F4834" s="1084">
        <v>11.62</v>
      </c>
      <c r="G4834" s="1085">
        <v>70.22</v>
      </c>
      <c r="H4834" s="632" t="s">
        <v>12257</v>
      </c>
      <c r="I4834" s="390">
        <v>43617</v>
      </c>
    </row>
    <row r="4835" spans="1:9">
      <c r="A4835" s="1082">
        <v>96385</v>
      </c>
      <c r="B4835" s="1083" t="s">
        <v>5875</v>
      </c>
      <c r="C4835" s="630" t="s">
        <v>5410</v>
      </c>
      <c r="D4835" s="1083" t="s">
        <v>1095</v>
      </c>
      <c r="E4835" s="1084">
        <v>5.01</v>
      </c>
      <c r="F4835" s="1084">
        <v>1.21</v>
      </c>
      <c r="G4835" s="1085">
        <v>3.8</v>
      </c>
      <c r="H4835" s="632" t="s">
        <v>12257</v>
      </c>
      <c r="I4835" s="390">
        <v>43617</v>
      </c>
    </row>
    <row r="4836" spans="1:9">
      <c r="A4836" s="1082">
        <v>96386</v>
      </c>
      <c r="B4836" s="1083" t="s">
        <v>5876</v>
      </c>
      <c r="C4836" s="630" t="s">
        <v>5410</v>
      </c>
      <c r="D4836" s="1083" t="s">
        <v>1095</v>
      </c>
      <c r="E4836" s="1084">
        <v>4.84</v>
      </c>
      <c r="F4836" s="1084">
        <v>1.1100000000000001</v>
      </c>
      <c r="G4836" s="1085">
        <v>3.73</v>
      </c>
      <c r="H4836" s="632" t="s">
        <v>12257</v>
      </c>
      <c r="I4836" s="390">
        <v>43617</v>
      </c>
    </row>
    <row r="4837" spans="1:9">
      <c r="A4837" s="1082">
        <v>83346</v>
      </c>
      <c r="B4837" s="1083" t="s">
        <v>551</v>
      </c>
      <c r="C4837" s="630" t="s">
        <v>5410</v>
      </c>
      <c r="D4837" s="1083" t="s">
        <v>1095</v>
      </c>
      <c r="E4837" s="1084">
        <v>0.94</v>
      </c>
      <c r="F4837" s="1084">
        <v>0.12</v>
      </c>
      <c r="G4837" s="1085">
        <v>0.82000000000000006</v>
      </c>
      <c r="H4837" s="632" t="s">
        <v>12257</v>
      </c>
      <c r="I4837" s="390">
        <v>43617</v>
      </c>
    </row>
    <row r="4838" spans="1:9">
      <c r="A4838" s="1082">
        <v>93360</v>
      </c>
      <c r="B4838" s="1083" t="s">
        <v>7461</v>
      </c>
      <c r="C4838" s="630" t="s">
        <v>5410</v>
      </c>
      <c r="D4838" s="1083" t="s">
        <v>1095</v>
      </c>
      <c r="E4838" s="1084">
        <v>13.17</v>
      </c>
      <c r="F4838" s="1084">
        <v>3.64</v>
      </c>
      <c r="G4838" s="1085">
        <v>9.5300000000000011</v>
      </c>
      <c r="H4838" s="632" t="s">
        <v>12257</v>
      </c>
      <c r="I4838" s="390">
        <v>43617</v>
      </c>
    </row>
    <row r="4839" spans="1:9">
      <c r="A4839" s="1082">
        <v>93361</v>
      </c>
      <c r="B4839" s="1083" t="s">
        <v>7462</v>
      </c>
      <c r="C4839" s="630" t="s">
        <v>5410</v>
      </c>
      <c r="D4839" s="1083" t="s">
        <v>1095</v>
      </c>
      <c r="E4839" s="1084">
        <v>10.99</v>
      </c>
      <c r="F4839" s="1084">
        <v>2.8</v>
      </c>
      <c r="G4839" s="1085">
        <v>8.19</v>
      </c>
      <c r="H4839" s="632" t="s">
        <v>12257</v>
      </c>
      <c r="I4839" s="390">
        <v>43617</v>
      </c>
    </row>
    <row r="4840" spans="1:9">
      <c r="A4840" s="1082">
        <v>93362</v>
      </c>
      <c r="B4840" s="1083" t="s">
        <v>7463</v>
      </c>
      <c r="C4840" s="630" t="s">
        <v>5410</v>
      </c>
      <c r="D4840" s="1083" t="s">
        <v>1095</v>
      </c>
      <c r="E4840" s="1084">
        <v>8.08</v>
      </c>
      <c r="F4840" s="1084">
        <v>1.72</v>
      </c>
      <c r="G4840" s="1085">
        <v>6.36</v>
      </c>
      <c r="H4840" s="632" t="s">
        <v>12257</v>
      </c>
      <c r="I4840" s="390">
        <v>43617</v>
      </c>
    </row>
    <row r="4841" spans="1:9">
      <c r="A4841" s="1082">
        <v>93363</v>
      </c>
      <c r="B4841" s="1083" t="s">
        <v>7464</v>
      </c>
      <c r="C4841" s="630" t="s">
        <v>5410</v>
      </c>
      <c r="D4841" s="1083" t="s">
        <v>1095</v>
      </c>
      <c r="E4841" s="1084">
        <v>8.73</v>
      </c>
      <c r="F4841" s="1084">
        <v>1.94</v>
      </c>
      <c r="G4841" s="1085">
        <v>6.79</v>
      </c>
      <c r="H4841" s="632" t="s">
        <v>12257</v>
      </c>
      <c r="I4841" s="390">
        <v>43617</v>
      </c>
    </row>
    <row r="4842" spans="1:9">
      <c r="A4842" s="1082">
        <v>93364</v>
      </c>
      <c r="B4842" s="1083" t="s">
        <v>4464</v>
      </c>
      <c r="C4842" s="630" t="s">
        <v>5410</v>
      </c>
      <c r="D4842" s="1083" t="s">
        <v>1095</v>
      </c>
      <c r="E4842" s="1084">
        <v>6.95</v>
      </c>
      <c r="F4842" s="1084">
        <v>1.38</v>
      </c>
      <c r="G4842" s="1085">
        <v>5.57</v>
      </c>
      <c r="H4842" s="632" t="s">
        <v>12257</v>
      </c>
      <c r="I4842" s="390">
        <v>43617</v>
      </c>
    </row>
    <row r="4843" spans="1:9">
      <c r="A4843" s="1082">
        <v>93365</v>
      </c>
      <c r="B4843" s="1083" t="s">
        <v>7465</v>
      </c>
      <c r="C4843" s="630" t="s">
        <v>5410</v>
      </c>
      <c r="D4843" s="1083" t="s">
        <v>1095</v>
      </c>
      <c r="E4843" s="1084">
        <v>7.71</v>
      </c>
      <c r="F4843" s="1084">
        <v>1.61</v>
      </c>
      <c r="G4843" s="1085">
        <v>6.1</v>
      </c>
      <c r="H4843" s="632" t="s">
        <v>12257</v>
      </c>
      <c r="I4843" s="390">
        <v>43617</v>
      </c>
    </row>
    <row r="4844" spans="1:9">
      <c r="A4844" s="1082">
        <v>93366</v>
      </c>
      <c r="B4844" s="1083" t="s">
        <v>7466</v>
      </c>
      <c r="C4844" s="630" t="s">
        <v>5410</v>
      </c>
      <c r="D4844" s="1083" t="s">
        <v>1095</v>
      </c>
      <c r="E4844" s="1084">
        <v>6.36</v>
      </c>
      <c r="F4844" s="1084">
        <v>1.21</v>
      </c>
      <c r="G4844" s="1085">
        <v>5.15</v>
      </c>
      <c r="H4844" s="632" t="s">
        <v>12257</v>
      </c>
      <c r="I4844" s="390">
        <v>43617</v>
      </c>
    </row>
    <row r="4845" spans="1:9">
      <c r="A4845" s="1082">
        <v>93367</v>
      </c>
      <c r="B4845" s="1083" t="s">
        <v>7467</v>
      </c>
      <c r="C4845" s="630" t="s">
        <v>5410</v>
      </c>
      <c r="D4845" s="1083" t="s">
        <v>1095</v>
      </c>
      <c r="E4845" s="1084">
        <v>12.27</v>
      </c>
      <c r="F4845" s="1084">
        <v>3.45</v>
      </c>
      <c r="G4845" s="1085">
        <v>8.82</v>
      </c>
      <c r="H4845" s="632" t="s">
        <v>12257</v>
      </c>
      <c r="I4845" s="390">
        <v>43617</v>
      </c>
    </row>
    <row r="4846" spans="1:9">
      <c r="A4846" s="1082">
        <v>93368</v>
      </c>
      <c r="B4846" s="1083" t="s">
        <v>7468</v>
      </c>
      <c r="C4846" s="630" t="s">
        <v>5410</v>
      </c>
      <c r="D4846" s="1083" t="s">
        <v>1095</v>
      </c>
      <c r="E4846" s="1084">
        <v>10.029999999999999</v>
      </c>
      <c r="F4846" s="1084">
        <v>2.63</v>
      </c>
      <c r="G4846" s="1085">
        <v>7.4</v>
      </c>
      <c r="H4846" s="632" t="s">
        <v>12257</v>
      </c>
      <c r="I4846" s="390">
        <v>43617</v>
      </c>
    </row>
    <row r="4847" spans="1:9">
      <c r="A4847" s="1082">
        <v>93369</v>
      </c>
      <c r="B4847" s="1083" t="s">
        <v>4465</v>
      </c>
      <c r="C4847" s="630" t="s">
        <v>5410</v>
      </c>
      <c r="D4847" s="1083" t="s">
        <v>1095</v>
      </c>
      <c r="E4847" s="1084">
        <v>7.19</v>
      </c>
      <c r="F4847" s="1084">
        <v>1.54</v>
      </c>
      <c r="G4847" s="1085">
        <v>5.65</v>
      </c>
      <c r="H4847" s="632" t="s">
        <v>12257</v>
      </c>
      <c r="I4847" s="390">
        <v>43617</v>
      </c>
    </row>
    <row r="4848" spans="1:9">
      <c r="A4848" s="1082">
        <v>93370</v>
      </c>
      <c r="B4848" s="1083" t="s">
        <v>7469</v>
      </c>
      <c r="C4848" s="630" t="s">
        <v>5410</v>
      </c>
      <c r="D4848" s="1083" t="s">
        <v>1095</v>
      </c>
      <c r="E4848" s="1084">
        <v>7.85</v>
      </c>
      <c r="F4848" s="1084">
        <v>1.79</v>
      </c>
      <c r="G4848" s="1085">
        <v>6.0600000000000005</v>
      </c>
      <c r="H4848" s="632" t="s">
        <v>12257</v>
      </c>
      <c r="I4848" s="390">
        <v>43617</v>
      </c>
    </row>
    <row r="4849" spans="1:9">
      <c r="A4849" s="1082">
        <v>93371</v>
      </c>
      <c r="B4849" s="1083" t="s">
        <v>4466</v>
      </c>
      <c r="C4849" s="630" t="s">
        <v>5410</v>
      </c>
      <c r="D4849" s="1083" t="s">
        <v>1095</v>
      </c>
      <c r="E4849" s="1084">
        <v>6.06</v>
      </c>
      <c r="F4849" s="1084">
        <v>1.21</v>
      </c>
      <c r="G4849" s="1085">
        <v>4.8499999999999996</v>
      </c>
      <c r="H4849" s="632" t="s">
        <v>12257</v>
      </c>
      <c r="I4849" s="390">
        <v>43617</v>
      </c>
    </row>
    <row r="4850" spans="1:9">
      <c r="A4850" s="1082">
        <v>93372</v>
      </c>
      <c r="B4850" s="1083" t="s">
        <v>7470</v>
      </c>
      <c r="C4850" s="630" t="s">
        <v>5410</v>
      </c>
      <c r="D4850" s="1083" t="s">
        <v>1095</v>
      </c>
      <c r="E4850" s="1084">
        <v>6.89</v>
      </c>
      <c r="F4850" s="1084">
        <v>1.44</v>
      </c>
      <c r="G4850" s="1085">
        <v>5.45</v>
      </c>
      <c r="H4850" s="632" t="s">
        <v>12257</v>
      </c>
      <c r="I4850" s="390">
        <v>43617</v>
      </c>
    </row>
    <row r="4851" spans="1:9">
      <c r="A4851" s="1082">
        <v>93373</v>
      </c>
      <c r="B4851" s="1083" t="s">
        <v>4467</v>
      </c>
      <c r="C4851" s="630" t="s">
        <v>5410</v>
      </c>
      <c r="D4851" s="1083" t="s">
        <v>1095</v>
      </c>
      <c r="E4851" s="1084">
        <v>5.49</v>
      </c>
      <c r="F4851" s="1084">
        <v>1.03</v>
      </c>
      <c r="G4851" s="1085">
        <v>4.46</v>
      </c>
      <c r="H4851" s="632" t="s">
        <v>12257</v>
      </c>
      <c r="I4851" s="390">
        <v>43617</v>
      </c>
    </row>
    <row r="4852" spans="1:9">
      <c r="A4852" s="1082">
        <v>93374</v>
      </c>
      <c r="B4852" s="1083" t="s">
        <v>4468</v>
      </c>
      <c r="C4852" s="630" t="s">
        <v>5410</v>
      </c>
      <c r="D4852" s="1083" t="s">
        <v>1095</v>
      </c>
      <c r="E4852" s="1084">
        <v>15.36</v>
      </c>
      <c r="F4852" s="1084">
        <v>5.91</v>
      </c>
      <c r="G4852" s="1085">
        <v>9.4499999999999993</v>
      </c>
      <c r="H4852" s="632" t="s">
        <v>12257</v>
      </c>
      <c r="I4852" s="390">
        <v>43617</v>
      </c>
    </row>
    <row r="4853" spans="1:9">
      <c r="A4853" s="1082">
        <v>93375</v>
      </c>
      <c r="B4853" s="1083" t="s">
        <v>7471</v>
      </c>
      <c r="C4853" s="630" t="s">
        <v>5410</v>
      </c>
      <c r="D4853" s="1083" t="s">
        <v>1095</v>
      </c>
      <c r="E4853" s="1084">
        <v>11.81</v>
      </c>
      <c r="F4853" s="1084">
        <v>4.53</v>
      </c>
      <c r="G4853" s="1085">
        <v>7.28</v>
      </c>
      <c r="H4853" s="632" t="s">
        <v>12257</v>
      </c>
      <c r="I4853" s="390">
        <v>43617</v>
      </c>
    </row>
    <row r="4854" spans="1:9">
      <c r="A4854" s="1082">
        <v>93376</v>
      </c>
      <c r="B4854" s="1083" t="s">
        <v>7472</v>
      </c>
      <c r="C4854" s="630" t="s">
        <v>5410</v>
      </c>
      <c r="D4854" s="1083" t="s">
        <v>1095</v>
      </c>
      <c r="E4854" s="1084">
        <v>9.68</v>
      </c>
      <c r="F4854" s="1084">
        <v>3.61</v>
      </c>
      <c r="G4854" s="1085">
        <v>6.07</v>
      </c>
      <c r="H4854" s="632" t="s">
        <v>12257</v>
      </c>
      <c r="I4854" s="390">
        <v>43617</v>
      </c>
    </row>
    <row r="4855" spans="1:9">
      <c r="A4855" s="1082">
        <v>93377</v>
      </c>
      <c r="B4855" s="1083" t="s">
        <v>4469</v>
      </c>
      <c r="C4855" s="630" t="s">
        <v>5410</v>
      </c>
      <c r="D4855" s="1083" t="s">
        <v>1095</v>
      </c>
      <c r="E4855" s="1084">
        <v>6.58</v>
      </c>
      <c r="F4855" s="1084">
        <v>2.17</v>
      </c>
      <c r="G4855" s="1085">
        <v>4.41</v>
      </c>
      <c r="H4855" s="632" t="s">
        <v>12257</v>
      </c>
      <c r="I4855" s="390">
        <v>43617</v>
      </c>
    </row>
    <row r="4856" spans="1:9">
      <c r="A4856" s="1082">
        <v>93378</v>
      </c>
      <c r="B4856" s="1083" t="s">
        <v>7473</v>
      </c>
      <c r="C4856" s="630" t="s">
        <v>5410</v>
      </c>
      <c r="D4856" s="1083" t="s">
        <v>1095</v>
      </c>
      <c r="E4856" s="1084">
        <v>14.27</v>
      </c>
      <c r="F4856" s="1084">
        <v>5.67</v>
      </c>
      <c r="G4856" s="1085">
        <v>8.6</v>
      </c>
      <c r="H4856" s="632" t="s">
        <v>12257</v>
      </c>
      <c r="I4856" s="390">
        <v>43617</v>
      </c>
    </row>
    <row r="4857" spans="1:9">
      <c r="A4857" s="1082">
        <v>93379</v>
      </c>
      <c r="B4857" s="1083" t="s">
        <v>7474</v>
      </c>
      <c r="C4857" s="630" t="s">
        <v>5410</v>
      </c>
      <c r="D4857" s="1083" t="s">
        <v>1095</v>
      </c>
      <c r="E4857" s="1084">
        <v>10.98</v>
      </c>
      <c r="F4857" s="1084">
        <v>4.34</v>
      </c>
      <c r="G4857" s="1085">
        <v>6.64</v>
      </c>
      <c r="H4857" s="632" t="s">
        <v>12257</v>
      </c>
      <c r="I4857" s="390">
        <v>43617</v>
      </c>
    </row>
    <row r="4858" spans="1:9">
      <c r="A4858" s="1082">
        <v>93380</v>
      </c>
      <c r="B4858" s="1083" t="s">
        <v>7475</v>
      </c>
      <c r="C4858" s="630" t="s">
        <v>5410</v>
      </c>
      <c r="D4858" s="1083" t="s">
        <v>1095</v>
      </c>
      <c r="E4858" s="1084">
        <v>9.0399999999999991</v>
      </c>
      <c r="F4858" s="1084">
        <v>3.44</v>
      </c>
      <c r="G4858" s="1085">
        <v>5.6</v>
      </c>
      <c r="H4858" s="632" t="s">
        <v>12257</v>
      </c>
      <c r="I4858" s="390">
        <v>43617</v>
      </c>
    </row>
    <row r="4859" spans="1:9">
      <c r="A4859" s="1082">
        <v>93381</v>
      </c>
      <c r="B4859" s="1083" t="s">
        <v>4470</v>
      </c>
      <c r="C4859" s="630" t="s">
        <v>5410</v>
      </c>
      <c r="D4859" s="1083" t="s">
        <v>1095</v>
      </c>
      <c r="E4859" s="1084">
        <v>6.11</v>
      </c>
      <c r="F4859" s="1084">
        <v>2.06</v>
      </c>
      <c r="G4859" s="1085">
        <v>4.05</v>
      </c>
      <c r="H4859" s="632" t="s">
        <v>12257</v>
      </c>
      <c r="I4859" s="390">
        <v>43617</v>
      </c>
    </row>
    <row r="4860" spans="1:9">
      <c r="A4860" s="1082">
        <v>93382</v>
      </c>
      <c r="B4860" s="1083" t="s">
        <v>1428</v>
      </c>
      <c r="C4860" s="630" t="s">
        <v>5410</v>
      </c>
      <c r="D4860" s="1083" t="s">
        <v>1095</v>
      </c>
      <c r="E4860" s="1084">
        <v>19.510000000000002</v>
      </c>
      <c r="F4860" s="1084">
        <v>11.72</v>
      </c>
      <c r="G4860" s="1085">
        <v>7.79</v>
      </c>
      <c r="H4860" s="632" t="s">
        <v>12257</v>
      </c>
      <c r="I4860" s="390">
        <v>43617</v>
      </c>
    </row>
    <row r="4861" spans="1:9">
      <c r="A4861" s="1082">
        <v>96995</v>
      </c>
      <c r="B4861" s="1083" t="s">
        <v>5877</v>
      </c>
      <c r="C4861" s="630" t="s">
        <v>5410</v>
      </c>
      <c r="D4861" s="1083" t="s">
        <v>1095</v>
      </c>
      <c r="E4861" s="1084">
        <v>35.28</v>
      </c>
      <c r="F4861" s="1084">
        <v>23.51</v>
      </c>
      <c r="G4861" s="1085">
        <v>11.77</v>
      </c>
      <c r="H4861" s="632" t="s">
        <v>12257</v>
      </c>
      <c r="I4861" s="390">
        <v>43617</v>
      </c>
    </row>
    <row r="4862" spans="1:9">
      <c r="A4862" s="1082">
        <v>72838</v>
      </c>
      <c r="B4862" s="1083" t="s">
        <v>4471</v>
      </c>
      <c r="C4862" s="630" t="s">
        <v>5410</v>
      </c>
      <c r="D4862" s="1083" t="s">
        <v>553</v>
      </c>
      <c r="E4862" s="1084">
        <v>0.92</v>
      </c>
      <c r="F4862" s="1084">
        <v>0.06</v>
      </c>
      <c r="G4862" s="1085">
        <v>0.86</v>
      </c>
      <c r="H4862" s="632" t="s">
        <v>12257</v>
      </c>
      <c r="I4862" s="390">
        <v>43617</v>
      </c>
    </row>
    <row r="4863" spans="1:9">
      <c r="A4863" s="1082">
        <v>72839</v>
      </c>
      <c r="B4863" s="1083" t="s">
        <v>4472</v>
      </c>
      <c r="C4863" s="630" t="s">
        <v>5410</v>
      </c>
      <c r="D4863" s="1083" t="s">
        <v>553</v>
      </c>
      <c r="E4863" s="1084">
        <v>0.74</v>
      </c>
      <c r="F4863" s="1084">
        <v>0.05</v>
      </c>
      <c r="G4863" s="1085">
        <v>0.69</v>
      </c>
      <c r="H4863" s="632" t="s">
        <v>12257</v>
      </c>
      <c r="I4863" s="390">
        <v>43617</v>
      </c>
    </row>
    <row r="4864" spans="1:9">
      <c r="A4864" s="1082">
        <v>72840</v>
      </c>
      <c r="B4864" s="1083" t="s">
        <v>552</v>
      </c>
      <c r="C4864" s="630" t="s">
        <v>5410</v>
      </c>
      <c r="D4864" s="1083" t="s">
        <v>553</v>
      </c>
      <c r="E4864" s="1084">
        <v>0.61</v>
      </c>
      <c r="F4864" s="1084">
        <v>0.04</v>
      </c>
      <c r="G4864" s="1085">
        <v>0.56999999999999995</v>
      </c>
      <c r="H4864" s="632" t="s">
        <v>12257</v>
      </c>
      <c r="I4864" s="390">
        <v>43617</v>
      </c>
    </row>
    <row r="4865" spans="1:9">
      <c r="A4865" s="1082">
        <v>72844</v>
      </c>
      <c r="B4865" s="1083" t="s">
        <v>4473</v>
      </c>
      <c r="C4865" s="630" t="s">
        <v>5410</v>
      </c>
      <c r="D4865" s="1083" t="s">
        <v>554</v>
      </c>
      <c r="E4865" s="1084">
        <v>0.81</v>
      </c>
      <c r="F4865" s="1084">
        <v>0.04</v>
      </c>
      <c r="G4865" s="1085">
        <v>0.77</v>
      </c>
      <c r="H4865" s="632" t="s">
        <v>12257</v>
      </c>
      <c r="I4865" s="390">
        <v>43617</v>
      </c>
    </row>
    <row r="4866" spans="1:9">
      <c r="A4866" s="1082">
        <v>72845</v>
      </c>
      <c r="B4866" s="1083" t="s">
        <v>922</v>
      </c>
      <c r="C4866" s="630" t="s">
        <v>5410</v>
      </c>
      <c r="D4866" s="1083" t="s">
        <v>554</v>
      </c>
      <c r="E4866" s="1084">
        <v>4.8499999999999996</v>
      </c>
      <c r="F4866" s="1084">
        <v>0.27</v>
      </c>
      <c r="G4866" s="1085">
        <v>4.58</v>
      </c>
      <c r="H4866" s="632" t="s">
        <v>12257</v>
      </c>
      <c r="I4866" s="390">
        <v>43617</v>
      </c>
    </row>
    <row r="4867" spans="1:9">
      <c r="A4867" s="1082">
        <v>72846</v>
      </c>
      <c r="B4867" s="1083" t="s">
        <v>4474</v>
      </c>
      <c r="C4867" s="630" t="s">
        <v>5410</v>
      </c>
      <c r="D4867" s="1083" t="s">
        <v>554</v>
      </c>
      <c r="E4867" s="1084">
        <v>4</v>
      </c>
      <c r="F4867" s="1084">
        <v>0.22</v>
      </c>
      <c r="G4867" s="1085">
        <v>3.7800000000000002</v>
      </c>
      <c r="H4867" s="632" t="s">
        <v>12257</v>
      </c>
      <c r="I4867" s="390">
        <v>43617</v>
      </c>
    </row>
    <row r="4868" spans="1:9">
      <c r="A4868" s="1082">
        <v>72847</v>
      </c>
      <c r="B4868" s="1083" t="s">
        <v>924</v>
      </c>
      <c r="C4868" s="630" t="s">
        <v>5410</v>
      </c>
      <c r="D4868" s="1083" t="s">
        <v>554</v>
      </c>
      <c r="E4868" s="1084">
        <v>8.6300000000000008</v>
      </c>
      <c r="F4868" s="1084">
        <v>0.48</v>
      </c>
      <c r="G4868" s="1085">
        <v>8.15</v>
      </c>
      <c r="H4868" s="632" t="s">
        <v>12257</v>
      </c>
      <c r="I4868" s="390">
        <v>43617</v>
      </c>
    </row>
    <row r="4869" spans="1:9">
      <c r="A4869" s="1082">
        <v>72848</v>
      </c>
      <c r="B4869" s="1083" t="s">
        <v>4475</v>
      </c>
      <c r="C4869" s="630" t="s">
        <v>5410</v>
      </c>
      <c r="D4869" s="1083" t="s">
        <v>554</v>
      </c>
      <c r="E4869" s="1084">
        <v>2.15</v>
      </c>
      <c r="F4869" s="1084">
        <v>0.12</v>
      </c>
      <c r="G4869" s="1085">
        <v>2.0300000000000002</v>
      </c>
      <c r="H4869" s="632" t="s">
        <v>12257</v>
      </c>
      <c r="I4869" s="390">
        <v>43617</v>
      </c>
    </row>
    <row r="4870" spans="1:9">
      <c r="A4870" s="1082">
        <v>72849</v>
      </c>
      <c r="B4870" s="1083" t="s">
        <v>4476</v>
      </c>
      <c r="C4870" s="630" t="s">
        <v>5410</v>
      </c>
      <c r="D4870" s="1083" t="s">
        <v>554</v>
      </c>
      <c r="E4870" s="1084">
        <v>2.76</v>
      </c>
      <c r="F4870" s="1084">
        <v>0.15</v>
      </c>
      <c r="G4870" s="1085">
        <v>2.61</v>
      </c>
      <c r="H4870" s="632" t="s">
        <v>12257</v>
      </c>
      <c r="I4870" s="390">
        <v>43617</v>
      </c>
    </row>
    <row r="4871" spans="1:9">
      <c r="A4871" s="1082">
        <v>72850</v>
      </c>
      <c r="B4871" s="1083" t="s">
        <v>4477</v>
      </c>
      <c r="C4871" s="630" t="s">
        <v>5410</v>
      </c>
      <c r="D4871" s="1083" t="s">
        <v>554</v>
      </c>
      <c r="E4871" s="1084">
        <v>11.59</v>
      </c>
      <c r="F4871" s="1084">
        <v>0.86</v>
      </c>
      <c r="G4871" s="1085">
        <v>10.73</v>
      </c>
      <c r="H4871" s="632" t="s">
        <v>12257</v>
      </c>
      <c r="I4871" s="390">
        <v>43617</v>
      </c>
    </row>
    <row r="4872" spans="1:9">
      <c r="A4872" s="1082">
        <v>72882</v>
      </c>
      <c r="B4872" s="1083" t="s">
        <v>4471</v>
      </c>
      <c r="C4872" s="630" t="s">
        <v>5410</v>
      </c>
      <c r="D4872" s="1083" t="s">
        <v>67</v>
      </c>
      <c r="E4872" s="1084">
        <v>1.37</v>
      </c>
      <c r="F4872" s="1084">
        <v>0.1</v>
      </c>
      <c r="G4872" s="1085">
        <v>1.27</v>
      </c>
      <c r="H4872" s="632" t="s">
        <v>12257</v>
      </c>
      <c r="I4872" s="390">
        <v>43617</v>
      </c>
    </row>
    <row r="4873" spans="1:9">
      <c r="A4873" s="1082">
        <v>72883</v>
      </c>
      <c r="B4873" s="1083" t="s">
        <v>4472</v>
      </c>
      <c r="C4873" s="630" t="s">
        <v>5410</v>
      </c>
      <c r="D4873" s="1083" t="s">
        <v>67</v>
      </c>
      <c r="E4873" s="1084">
        <v>1.1000000000000001</v>
      </c>
      <c r="F4873" s="1084">
        <v>0.08</v>
      </c>
      <c r="G4873" s="1085">
        <v>1.02</v>
      </c>
      <c r="H4873" s="632" t="s">
        <v>12257</v>
      </c>
      <c r="I4873" s="390">
        <v>43617</v>
      </c>
    </row>
    <row r="4874" spans="1:9">
      <c r="A4874" s="1082">
        <v>72884</v>
      </c>
      <c r="B4874" s="1083" t="s">
        <v>552</v>
      </c>
      <c r="C4874" s="630" t="s">
        <v>5410</v>
      </c>
      <c r="D4874" s="1083" t="s">
        <v>67</v>
      </c>
      <c r="E4874" s="1084">
        <v>0.92</v>
      </c>
      <c r="F4874" s="1084">
        <v>0.06</v>
      </c>
      <c r="G4874" s="1085">
        <v>0.86</v>
      </c>
      <c r="H4874" s="632" t="s">
        <v>12257</v>
      </c>
      <c r="I4874" s="390">
        <v>43617</v>
      </c>
    </row>
    <row r="4875" spans="1:9">
      <c r="A4875" s="1082">
        <v>72888</v>
      </c>
      <c r="B4875" s="1083" t="s">
        <v>4473</v>
      </c>
      <c r="C4875" s="630" t="s">
        <v>5410</v>
      </c>
      <c r="D4875" s="1083" t="s">
        <v>1095</v>
      </c>
      <c r="E4875" s="1084">
        <v>1.2</v>
      </c>
      <c r="F4875" s="1084">
        <v>0.06</v>
      </c>
      <c r="G4875" s="1085">
        <v>1.1400000000000001</v>
      </c>
      <c r="H4875" s="632" t="s">
        <v>12257</v>
      </c>
      <c r="I4875" s="390">
        <v>43617</v>
      </c>
    </row>
    <row r="4876" spans="1:9">
      <c r="A4876" s="1082">
        <v>72890</v>
      </c>
      <c r="B4876" s="1083" t="s">
        <v>923</v>
      </c>
      <c r="C4876" s="630" t="s">
        <v>5410</v>
      </c>
      <c r="D4876" s="1083" t="s">
        <v>1095</v>
      </c>
      <c r="E4876" s="1084">
        <v>7.28</v>
      </c>
      <c r="F4876" s="1084">
        <v>0.4</v>
      </c>
      <c r="G4876" s="1085">
        <v>6.88</v>
      </c>
      <c r="H4876" s="632" t="s">
        <v>12257</v>
      </c>
      <c r="I4876" s="390">
        <v>43617</v>
      </c>
    </row>
    <row r="4877" spans="1:9">
      <c r="A4877" s="1082">
        <v>72891</v>
      </c>
      <c r="B4877" s="1083" t="s">
        <v>4478</v>
      </c>
      <c r="C4877" s="630" t="s">
        <v>5410</v>
      </c>
      <c r="D4877" s="1083" t="s">
        <v>1095</v>
      </c>
      <c r="E4877" s="1084">
        <v>6</v>
      </c>
      <c r="F4877" s="1084">
        <v>0.33</v>
      </c>
      <c r="G4877" s="1085">
        <v>5.67</v>
      </c>
      <c r="H4877" s="632" t="s">
        <v>12257</v>
      </c>
      <c r="I4877" s="390">
        <v>43617</v>
      </c>
    </row>
    <row r="4878" spans="1:9">
      <c r="A4878" s="1082">
        <v>72892</v>
      </c>
      <c r="B4878" s="1083" t="s">
        <v>4479</v>
      </c>
      <c r="C4878" s="630" t="s">
        <v>5410</v>
      </c>
      <c r="D4878" s="1083" t="s">
        <v>1095</v>
      </c>
      <c r="E4878" s="1084">
        <v>12.95</v>
      </c>
      <c r="F4878" s="1084">
        <v>0.72</v>
      </c>
      <c r="G4878" s="1085">
        <v>12.23</v>
      </c>
      <c r="H4878" s="632" t="s">
        <v>12257</v>
      </c>
      <c r="I4878" s="390">
        <v>43617</v>
      </c>
    </row>
    <row r="4879" spans="1:9">
      <c r="A4879" s="1082">
        <v>72893</v>
      </c>
      <c r="B4879" s="1083" t="s">
        <v>4480</v>
      </c>
      <c r="C4879" s="630" t="s">
        <v>5410</v>
      </c>
      <c r="D4879" s="1083" t="s">
        <v>1095</v>
      </c>
      <c r="E4879" s="1084">
        <v>3.22</v>
      </c>
      <c r="F4879" s="1084">
        <v>0.18</v>
      </c>
      <c r="G4879" s="1085">
        <v>3.04</v>
      </c>
      <c r="H4879" s="632" t="s">
        <v>12257</v>
      </c>
      <c r="I4879" s="390">
        <v>43617</v>
      </c>
    </row>
    <row r="4880" spans="1:9">
      <c r="A4880" s="1082">
        <v>72894</v>
      </c>
      <c r="B4880" s="1083" t="s">
        <v>4481</v>
      </c>
      <c r="C4880" s="630" t="s">
        <v>5410</v>
      </c>
      <c r="D4880" s="1083" t="s">
        <v>1095</v>
      </c>
      <c r="E4880" s="1084">
        <v>4.1399999999999997</v>
      </c>
      <c r="F4880" s="1084">
        <v>0.23</v>
      </c>
      <c r="G4880" s="1085">
        <v>3.91</v>
      </c>
      <c r="H4880" s="632" t="s">
        <v>12257</v>
      </c>
      <c r="I4880" s="390">
        <v>43617</v>
      </c>
    </row>
    <row r="4881" spans="1:9">
      <c r="A4881" s="1082">
        <v>72895</v>
      </c>
      <c r="B4881" s="1083" t="s">
        <v>4482</v>
      </c>
      <c r="C4881" s="630" t="s">
        <v>5410</v>
      </c>
      <c r="D4881" s="1083" t="s">
        <v>1095</v>
      </c>
      <c r="E4881" s="1084">
        <v>21.84</v>
      </c>
      <c r="F4881" s="1084">
        <v>1.22</v>
      </c>
      <c r="G4881" s="1085">
        <v>20.62</v>
      </c>
      <c r="H4881" s="632" t="s">
        <v>12257</v>
      </c>
      <c r="I4881" s="390">
        <v>43617</v>
      </c>
    </row>
    <row r="4882" spans="1:9">
      <c r="A4882" s="1082">
        <v>72897</v>
      </c>
      <c r="B4882" s="1083" t="s">
        <v>555</v>
      </c>
      <c r="C4882" s="630" t="s">
        <v>5410</v>
      </c>
      <c r="D4882" s="1083" t="s">
        <v>1095</v>
      </c>
      <c r="E4882" s="1084">
        <v>18.010000000000002</v>
      </c>
      <c r="F4882" s="1084">
        <v>9.33</v>
      </c>
      <c r="G4882" s="1085">
        <v>8.68</v>
      </c>
      <c r="H4882" s="632" t="s">
        <v>12257</v>
      </c>
      <c r="I4882" s="390">
        <v>43617</v>
      </c>
    </row>
    <row r="4883" spans="1:9">
      <c r="A4883" s="1082">
        <v>72898</v>
      </c>
      <c r="B4883" s="1083" t="s">
        <v>556</v>
      </c>
      <c r="C4883" s="630" t="s">
        <v>5410</v>
      </c>
      <c r="D4883" s="1083" t="s">
        <v>1095</v>
      </c>
      <c r="E4883" s="1084">
        <v>3.86</v>
      </c>
      <c r="F4883" s="1084">
        <v>0.42</v>
      </c>
      <c r="G4883" s="1085">
        <v>3.44</v>
      </c>
      <c r="H4883" s="632" t="s">
        <v>12257</v>
      </c>
      <c r="I4883" s="390">
        <v>43617</v>
      </c>
    </row>
    <row r="4884" spans="1:9">
      <c r="A4884" s="1082">
        <v>72899</v>
      </c>
      <c r="B4884" s="1083" t="s">
        <v>4483</v>
      </c>
      <c r="C4884" s="630" t="s">
        <v>5410</v>
      </c>
      <c r="D4884" s="1083" t="s">
        <v>1095</v>
      </c>
      <c r="E4884" s="1084">
        <v>5.64</v>
      </c>
      <c r="F4884" s="1084">
        <v>0.31</v>
      </c>
      <c r="G4884" s="1085">
        <v>5.33</v>
      </c>
      <c r="H4884" s="632" t="s">
        <v>12257</v>
      </c>
      <c r="I4884" s="390">
        <v>43617</v>
      </c>
    </row>
    <row r="4885" spans="1:9">
      <c r="A4885" s="1082">
        <v>72900</v>
      </c>
      <c r="B4885" s="1083" t="s">
        <v>4484</v>
      </c>
      <c r="C4885" s="630" t="s">
        <v>5410</v>
      </c>
      <c r="D4885" s="1083" t="s">
        <v>1095</v>
      </c>
      <c r="E4885" s="1084">
        <v>6.21</v>
      </c>
      <c r="F4885" s="1084">
        <v>0.34</v>
      </c>
      <c r="G4885" s="1085">
        <v>5.87</v>
      </c>
      <c r="H4885" s="632" t="s">
        <v>12257</v>
      </c>
      <c r="I4885" s="390">
        <v>43617</v>
      </c>
    </row>
    <row r="4886" spans="1:9">
      <c r="A4886" s="1083" t="s">
        <v>557</v>
      </c>
      <c r="B4886" s="1083" t="s">
        <v>4485</v>
      </c>
      <c r="C4886" s="630" t="s">
        <v>5410</v>
      </c>
      <c r="D4886" s="1083" t="s">
        <v>1095</v>
      </c>
      <c r="E4886" s="1084">
        <v>1.68</v>
      </c>
      <c r="F4886" s="1084">
        <v>0.17</v>
      </c>
      <c r="G4886" s="1085">
        <v>1.51</v>
      </c>
      <c r="H4886" s="632" t="s">
        <v>12257</v>
      </c>
      <c r="I4886" s="390">
        <v>43617</v>
      </c>
    </row>
    <row r="4887" spans="1:9">
      <c r="A4887" s="1082">
        <v>83356</v>
      </c>
      <c r="B4887" s="1083" t="s">
        <v>558</v>
      </c>
      <c r="C4887" s="630" t="s">
        <v>5410</v>
      </c>
      <c r="D4887" s="1083" t="s">
        <v>67</v>
      </c>
      <c r="E4887" s="1084">
        <v>0.82</v>
      </c>
      <c r="F4887" s="1084">
        <v>0.04</v>
      </c>
      <c r="G4887" s="1085">
        <v>0.78</v>
      </c>
      <c r="H4887" s="632" t="s">
        <v>12257</v>
      </c>
      <c r="I4887" s="390">
        <v>43617</v>
      </c>
    </row>
    <row r="4888" spans="1:9">
      <c r="A4888" s="1082">
        <v>83358</v>
      </c>
      <c r="B4888" s="1083" t="s">
        <v>559</v>
      </c>
      <c r="C4888" s="630" t="s">
        <v>5410</v>
      </c>
      <c r="D4888" s="1083" t="s">
        <v>67</v>
      </c>
      <c r="E4888" s="1084">
        <v>1.7</v>
      </c>
      <c r="F4888" s="1084">
        <v>0.09</v>
      </c>
      <c r="G4888" s="1085">
        <v>1.6099999999999999</v>
      </c>
      <c r="H4888" s="632" t="s">
        <v>12257</v>
      </c>
      <c r="I4888" s="390">
        <v>43617</v>
      </c>
    </row>
    <row r="4889" spans="1:9">
      <c r="A4889" s="1082">
        <v>95303</v>
      </c>
      <c r="B4889" s="1083" t="s">
        <v>4486</v>
      </c>
      <c r="C4889" s="630" t="s">
        <v>5410</v>
      </c>
      <c r="D4889" s="1083" t="s">
        <v>67</v>
      </c>
      <c r="E4889" s="1084">
        <v>1.05</v>
      </c>
      <c r="F4889" s="1084">
        <v>0.05</v>
      </c>
      <c r="G4889" s="1085">
        <v>1</v>
      </c>
      <c r="H4889" s="632" t="s">
        <v>12257</v>
      </c>
      <c r="I4889" s="390">
        <v>43617</v>
      </c>
    </row>
    <row r="4890" spans="1:9">
      <c r="A4890" s="1082">
        <v>97912</v>
      </c>
      <c r="B4890" s="1083" t="s">
        <v>6078</v>
      </c>
      <c r="C4890" s="630" t="s">
        <v>5410</v>
      </c>
      <c r="D4890" s="1083" t="s">
        <v>67</v>
      </c>
      <c r="E4890" s="1084">
        <v>2.23</v>
      </c>
      <c r="F4890" s="1084">
        <v>0.17</v>
      </c>
      <c r="G4890" s="1085">
        <v>2.06</v>
      </c>
      <c r="H4890" s="632" t="s">
        <v>12257</v>
      </c>
      <c r="I4890" s="390">
        <v>43617</v>
      </c>
    </row>
    <row r="4891" spans="1:9">
      <c r="A4891" s="1082">
        <v>97913</v>
      </c>
      <c r="B4891" s="1083" t="s">
        <v>6079</v>
      </c>
      <c r="C4891" s="630" t="s">
        <v>5410</v>
      </c>
      <c r="D4891" s="1083" t="s">
        <v>67</v>
      </c>
      <c r="E4891" s="1084">
        <v>1.71</v>
      </c>
      <c r="F4891" s="1084">
        <v>0.12</v>
      </c>
      <c r="G4891" s="1085">
        <v>1.5899999999999999</v>
      </c>
      <c r="H4891" s="632" t="s">
        <v>12257</v>
      </c>
      <c r="I4891" s="390">
        <v>43617</v>
      </c>
    </row>
    <row r="4892" spans="1:9">
      <c r="A4892" s="1082">
        <v>97914</v>
      </c>
      <c r="B4892" s="1083" t="s">
        <v>6080</v>
      </c>
      <c r="C4892" s="630" t="s">
        <v>5410</v>
      </c>
      <c r="D4892" s="1083" t="s">
        <v>67</v>
      </c>
      <c r="E4892" s="1084">
        <v>1.6</v>
      </c>
      <c r="F4892" s="1084">
        <v>0.12</v>
      </c>
      <c r="G4892" s="1085">
        <v>1.48</v>
      </c>
      <c r="H4892" s="632" t="s">
        <v>12257</v>
      </c>
      <c r="I4892" s="390">
        <v>43617</v>
      </c>
    </row>
    <row r="4893" spans="1:9">
      <c r="A4893" s="1082">
        <v>97915</v>
      </c>
      <c r="B4893" s="1083" t="s">
        <v>6081</v>
      </c>
      <c r="C4893" s="630" t="s">
        <v>5410</v>
      </c>
      <c r="D4893" s="1083" t="s">
        <v>67</v>
      </c>
      <c r="E4893" s="1084">
        <v>1.1399999999999999</v>
      </c>
      <c r="F4893" s="1084">
        <v>0.08</v>
      </c>
      <c r="G4893" s="1085">
        <v>1.06</v>
      </c>
      <c r="H4893" s="632" t="s">
        <v>12257</v>
      </c>
      <c r="I4893" s="390">
        <v>43617</v>
      </c>
    </row>
    <row r="4894" spans="1:9">
      <c r="A4894" s="1082">
        <v>97916</v>
      </c>
      <c r="B4894" s="1083" t="s">
        <v>6082</v>
      </c>
      <c r="C4894" s="630" t="s">
        <v>5410</v>
      </c>
      <c r="D4894" s="1083" t="s">
        <v>553</v>
      </c>
      <c r="E4894" s="1084">
        <v>1.49</v>
      </c>
      <c r="F4894" s="1084">
        <v>0.11</v>
      </c>
      <c r="G4894" s="1085">
        <v>1.38</v>
      </c>
      <c r="H4894" s="632" t="s">
        <v>12257</v>
      </c>
      <c r="I4894" s="390">
        <v>43617</v>
      </c>
    </row>
    <row r="4895" spans="1:9">
      <c r="A4895" s="1082">
        <v>97917</v>
      </c>
      <c r="B4895" s="1083" t="s">
        <v>6083</v>
      </c>
      <c r="C4895" s="630" t="s">
        <v>5410</v>
      </c>
      <c r="D4895" s="1083" t="s">
        <v>553</v>
      </c>
      <c r="E4895" s="1084">
        <v>1.1399999999999999</v>
      </c>
      <c r="F4895" s="1084">
        <v>0.08</v>
      </c>
      <c r="G4895" s="1085">
        <v>1.06</v>
      </c>
      <c r="H4895" s="632" t="s">
        <v>12257</v>
      </c>
      <c r="I4895" s="390">
        <v>43617</v>
      </c>
    </row>
    <row r="4896" spans="1:9">
      <c r="A4896" s="1082">
        <v>97918</v>
      </c>
      <c r="B4896" s="1083" t="s">
        <v>6084</v>
      </c>
      <c r="C4896" s="630" t="s">
        <v>5410</v>
      </c>
      <c r="D4896" s="1083" t="s">
        <v>553</v>
      </c>
      <c r="E4896" s="1084">
        <v>1.07</v>
      </c>
      <c r="F4896" s="1084">
        <v>7.0000000000000007E-2</v>
      </c>
      <c r="G4896" s="1085">
        <v>1</v>
      </c>
      <c r="H4896" s="632" t="s">
        <v>12257</v>
      </c>
      <c r="I4896" s="390">
        <v>43617</v>
      </c>
    </row>
    <row r="4897" spans="1:9">
      <c r="A4897" s="1082">
        <v>97919</v>
      </c>
      <c r="B4897" s="1083" t="s">
        <v>6085</v>
      </c>
      <c r="C4897" s="630" t="s">
        <v>5410</v>
      </c>
      <c r="D4897" s="1083" t="s">
        <v>553</v>
      </c>
      <c r="E4897" s="1084">
        <v>0.75</v>
      </c>
      <c r="F4897" s="1084">
        <v>0.05</v>
      </c>
      <c r="G4897" s="1085">
        <v>0.7</v>
      </c>
      <c r="H4897" s="632" t="s">
        <v>12257</v>
      </c>
      <c r="I4897" s="390">
        <v>43617</v>
      </c>
    </row>
    <row r="4898" spans="1:9">
      <c r="A4898" s="1082">
        <v>94097</v>
      </c>
      <c r="B4898" s="1083" t="s">
        <v>4487</v>
      </c>
      <c r="C4898" s="630" t="s">
        <v>5410</v>
      </c>
      <c r="D4898" s="1083" t="s">
        <v>3</v>
      </c>
      <c r="E4898" s="1084">
        <v>4.2699999999999996</v>
      </c>
      <c r="F4898" s="1084">
        <v>3.01</v>
      </c>
      <c r="G4898" s="1085">
        <v>1.26</v>
      </c>
      <c r="H4898" s="632" t="s">
        <v>12257</v>
      </c>
      <c r="I4898" s="390">
        <v>43617</v>
      </c>
    </row>
    <row r="4899" spans="1:9">
      <c r="A4899" s="1082">
        <v>94098</v>
      </c>
      <c r="B4899" s="1083" t="s">
        <v>4488</v>
      </c>
      <c r="C4899" s="630" t="s">
        <v>5410</v>
      </c>
      <c r="D4899" s="1083" t="s">
        <v>3</v>
      </c>
      <c r="E4899" s="1084">
        <v>4.88</v>
      </c>
      <c r="F4899" s="1084">
        <v>3.42</v>
      </c>
      <c r="G4899" s="1085">
        <v>1.46</v>
      </c>
      <c r="H4899" s="632" t="s">
        <v>12257</v>
      </c>
      <c r="I4899" s="390">
        <v>43617</v>
      </c>
    </row>
    <row r="4900" spans="1:9">
      <c r="A4900" s="1082">
        <v>94099</v>
      </c>
      <c r="B4900" s="1083" t="s">
        <v>4489</v>
      </c>
      <c r="C4900" s="630" t="s">
        <v>5410</v>
      </c>
      <c r="D4900" s="1083" t="s">
        <v>3</v>
      </c>
      <c r="E4900" s="1084">
        <v>2.13</v>
      </c>
      <c r="F4900" s="1084">
        <v>1.52</v>
      </c>
      <c r="G4900" s="1085">
        <v>0.61</v>
      </c>
      <c r="H4900" s="632" t="s">
        <v>12257</v>
      </c>
      <c r="I4900" s="390">
        <v>43617</v>
      </c>
    </row>
    <row r="4901" spans="1:9">
      <c r="A4901" s="1082">
        <v>94100</v>
      </c>
      <c r="B4901" s="1083" t="s">
        <v>4490</v>
      </c>
      <c r="C4901" s="630" t="s">
        <v>5410</v>
      </c>
      <c r="D4901" s="1083" t="s">
        <v>3</v>
      </c>
      <c r="E4901" s="1084">
        <v>2.73</v>
      </c>
      <c r="F4901" s="1084">
        <v>1.93</v>
      </c>
      <c r="G4901" s="1085">
        <v>0.8</v>
      </c>
      <c r="H4901" s="632" t="s">
        <v>12257</v>
      </c>
      <c r="I4901" s="390">
        <v>43617</v>
      </c>
    </row>
    <row r="4902" spans="1:9">
      <c r="A4902" s="1082">
        <v>94102</v>
      </c>
      <c r="B4902" s="1083" t="s">
        <v>4491</v>
      </c>
      <c r="C4902" s="630" t="s">
        <v>5410</v>
      </c>
      <c r="D4902" s="1083" t="s">
        <v>1095</v>
      </c>
      <c r="E4902" s="1084">
        <v>154.29</v>
      </c>
      <c r="F4902" s="1084">
        <v>58.8</v>
      </c>
      <c r="G4902" s="1085">
        <v>95.490000000000009</v>
      </c>
      <c r="H4902" s="632" t="s">
        <v>12257</v>
      </c>
      <c r="I4902" s="390">
        <v>43617</v>
      </c>
    </row>
    <row r="4903" spans="1:9">
      <c r="A4903" s="1082">
        <v>94103</v>
      </c>
      <c r="B4903" s="1083" t="s">
        <v>4492</v>
      </c>
      <c r="C4903" s="630" t="s">
        <v>5410</v>
      </c>
      <c r="D4903" s="1083" t="s">
        <v>1095</v>
      </c>
      <c r="E4903" s="1084">
        <v>201.24</v>
      </c>
      <c r="F4903" s="1084">
        <v>72.2</v>
      </c>
      <c r="G4903" s="1085">
        <v>129.04</v>
      </c>
      <c r="H4903" s="632" t="s">
        <v>12257</v>
      </c>
      <c r="I4903" s="390">
        <v>43617</v>
      </c>
    </row>
    <row r="4904" spans="1:9">
      <c r="A4904" s="1082">
        <v>94104</v>
      </c>
      <c r="B4904" s="1083" t="s">
        <v>4493</v>
      </c>
      <c r="C4904" s="630" t="s">
        <v>5410</v>
      </c>
      <c r="D4904" s="1083" t="s">
        <v>1095</v>
      </c>
      <c r="E4904" s="1084">
        <v>157.68</v>
      </c>
      <c r="F4904" s="1084">
        <v>61.15</v>
      </c>
      <c r="G4904" s="1085">
        <v>96.53</v>
      </c>
      <c r="H4904" s="632" t="s">
        <v>12257</v>
      </c>
      <c r="I4904" s="390">
        <v>43617</v>
      </c>
    </row>
    <row r="4905" spans="1:9">
      <c r="A4905" s="1082">
        <v>94105</v>
      </c>
      <c r="B4905" s="1083" t="s">
        <v>4494</v>
      </c>
      <c r="C4905" s="630" t="s">
        <v>5410</v>
      </c>
      <c r="D4905" s="1083" t="s">
        <v>1095</v>
      </c>
      <c r="E4905" s="1084">
        <v>204.68</v>
      </c>
      <c r="F4905" s="1084">
        <v>74.569999999999993</v>
      </c>
      <c r="G4905" s="1085">
        <v>130.11000000000001</v>
      </c>
      <c r="H4905" s="632" t="s">
        <v>12257</v>
      </c>
      <c r="I4905" s="390">
        <v>43617</v>
      </c>
    </row>
    <row r="4906" spans="1:9">
      <c r="A4906" s="1082">
        <v>94106</v>
      </c>
      <c r="B4906" s="1083" t="s">
        <v>4495</v>
      </c>
      <c r="C4906" s="630" t="s">
        <v>5410</v>
      </c>
      <c r="D4906" s="1083" t="s">
        <v>1095</v>
      </c>
      <c r="E4906" s="1084">
        <v>137.32</v>
      </c>
      <c r="F4906" s="1084">
        <v>47.18</v>
      </c>
      <c r="G4906" s="1085">
        <v>90.14</v>
      </c>
      <c r="H4906" s="632" t="s">
        <v>12257</v>
      </c>
      <c r="I4906" s="390">
        <v>43617</v>
      </c>
    </row>
    <row r="4907" spans="1:9">
      <c r="A4907" s="1082">
        <v>94107</v>
      </c>
      <c r="B4907" s="1083" t="s">
        <v>4496</v>
      </c>
      <c r="C4907" s="630" t="s">
        <v>5410</v>
      </c>
      <c r="D4907" s="1083" t="s">
        <v>1095</v>
      </c>
      <c r="E4907" s="1084">
        <v>184.29</v>
      </c>
      <c r="F4907" s="1084">
        <v>60.59</v>
      </c>
      <c r="G4907" s="1085">
        <v>123.7</v>
      </c>
      <c r="H4907" s="632" t="s">
        <v>12257</v>
      </c>
      <c r="I4907" s="390">
        <v>43617</v>
      </c>
    </row>
    <row r="4908" spans="1:9">
      <c r="A4908" s="1082">
        <v>94108</v>
      </c>
      <c r="B4908" s="1083" t="s">
        <v>4497</v>
      </c>
      <c r="C4908" s="630" t="s">
        <v>5410</v>
      </c>
      <c r="D4908" s="1083" t="s">
        <v>1095</v>
      </c>
      <c r="E4908" s="1084">
        <v>140.74</v>
      </c>
      <c r="F4908" s="1084">
        <v>49.54</v>
      </c>
      <c r="G4908" s="1085">
        <v>91.2</v>
      </c>
      <c r="H4908" s="632" t="s">
        <v>12257</v>
      </c>
      <c r="I4908" s="390">
        <v>43617</v>
      </c>
    </row>
    <row r="4909" spans="1:9">
      <c r="A4909" s="1082">
        <v>94110</v>
      </c>
      <c r="B4909" s="1083" t="s">
        <v>4498</v>
      </c>
      <c r="C4909" s="630" t="s">
        <v>5410</v>
      </c>
      <c r="D4909" s="1083" t="s">
        <v>1095</v>
      </c>
      <c r="E4909" s="1084">
        <v>187.69</v>
      </c>
      <c r="F4909" s="1084">
        <v>62.94</v>
      </c>
      <c r="G4909" s="1085">
        <v>124.75</v>
      </c>
      <c r="H4909" s="632" t="s">
        <v>12257</v>
      </c>
      <c r="I4909" s="390">
        <v>43617</v>
      </c>
    </row>
    <row r="4910" spans="1:9">
      <c r="A4910" s="1082">
        <v>94111</v>
      </c>
      <c r="B4910" s="1083" t="s">
        <v>4499</v>
      </c>
      <c r="C4910" s="630" t="s">
        <v>5410</v>
      </c>
      <c r="D4910" s="1083" t="s">
        <v>1095</v>
      </c>
      <c r="E4910" s="1084">
        <v>130.44</v>
      </c>
      <c r="F4910" s="1084">
        <v>30.55</v>
      </c>
      <c r="G4910" s="1085">
        <v>99.89</v>
      </c>
      <c r="H4910" s="632" t="s">
        <v>12257</v>
      </c>
      <c r="I4910" s="390">
        <v>43617</v>
      </c>
    </row>
    <row r="4911" spans="1:9">
      <c r="A4911" s="1082">
        <v>94112</v>
      </c>
      <c r="B4911" s="1083" t="s">
        <v>4500</v>
      </c>
      <c r="C4911" s="630" t="s">
        <v>5410</v>
      </c>
      <c r="D4911" s="1083" t="s">
        <v>1095</v>
      </c>
      <c r="E4911" s="1084">
        <v>171.85</v>
      </c>
      <c r="F4911" s="1084">
        <v>37.380000000000003</v>
      </c>
      <c r="G4911" s="1085">
        <v>134.47</v>
      </c>
      <c r="H4911" s="632" t="s">
        <v>12257</v>
      </c>
      <c r="I4911" s="390">
        <v>43617</v>
      </c>
    </row>
    <row r="4912" spans="1:9">
      <c r="A4912" s="1082">
        <v>94113</v>
      </c>
      <c r="B4912" s="1083" t="s">
        <v>4501</v>
      </c>
      <c r="C4912" s="630" t="s">
        <v>5410</v>
      </c>
      <c r="D4912" s="1083" t="s">
        <v>1095</v>
      </c>
      <c r="E4912" s="1084">
        <v>135.84</v>
      </c>
      <c r="F4912" s="1084">
        <v>33.21</v>
      </c>
      <c r="G4912" s="1085">
        <v>102.63</v>
      </c>
      <c r="H4912" s="632" t="s">
        <v>12257</v>
      </c>
      <c r="I4912" s="390">
        <v>43617</v>
      </c>
    </row>
    <row r="4913" spans="1:9">
      <c r="A4913" s="1082">
        <v>94114</v>
      </c>
      <c r="B4913" s="1083" t="s">
        <v>4502</v>
      </c>
      <c r="C4913" s="630" t="s">
        <v>5410</v>
      </c>
      <c r="D4913" s="1083" t="s">
        <v>1095</v>
      </c>
      <c r="E4913" s="1084">
        <v>177.96</v>
      </c>
      <c r="F4913" s="1084">
        <v>40.380000000000003</v>
      </c>
      <c r="G4913" s="1085">
        <v>137.58000000000001</v>
      </c>
      <c r="H4913" s="632" t="s">
        <v>12257</v>
      </c>
      <c r="I4913" s="390">
        <v>43617</v>
      </c>
    </row>
    <row r="4914" spans="1:9">
      <c r="A4914" s="1082">
        <v>94115</v>
      </c>
      <c r="B4914" s="1083" t="s">
        <v>4503</v>
      </c>
      <c r="C4914" s="630" t="s">
        <v>5410</v>
      </c>
      <c r="D4914" s="1083" t="s">
        <v>1095</v>
      </c>
      <c r="E4914" s="1084">
        <v>105.23</v>
      </c>
      <c r="F4914" s="1084">
        <v>17.96</v>
      </c>
      <c r="G4914" s="1085">
        <v>87.27</v>
      </c>
      <c r="H4914" s="632" t="s">
        <v>12257</v>
      </c>
      <c r="I4914" s="390">
        <v>43617</v>
      </c>
    </row>
    <row r="4915" spans="1:9">
      <c r="A4915" s="1082">
        <v>94116</v>
      </c>
      <c r="B4915" s="1083" t="s">
        <v>4504</v>
      </c>
      <c r="C4915" s="630" t="s">
        <v>5410</v>
      </c>
      <c r="D4915" s="1083" t="s">
        <v>1095</v>
      </c>
      <c r="E4915" s="1084">
        <v>142.96</v>
      </c>
      <c r="F4915" s="1084">
        <v>22.99</v>
      </c>
      <c r="G4915" s="1085">
        <v>119.97</v>
      </c>
      <c r="H4915" s="632" t="s">
        <v>12257</v>
      </c>
      <c r="I4915" s="390">
        <v>43617</v>
      </c>
    </row>
    <row r="4916" spans="1:9">
      <c r="A4916" s="1082">
        <v>94117</v>
      </c>
      <c r="B4916" s="1083" t="s">
        <v>4505</v>
      </c>
      <c r="C4916" s="630" t="s">
        <v>5410</v>
      </c>
      <c r="D4916" s="1083" t="s">
        <v>1095</v>
      </c>
      <c r="E4916" s="1084">
        <v>110.26</v>
      </c>
      <c r="F4916" s="1084">
        <v>20.45</v>
      </c>
      <c r="G4916" s="1085">
        <v>89.81</v>
      </c>
      <c r="H4916" s="632" t="s">
        <v>12257</v>
      </c>
      <c r="I4916" s="390">
        <v>43617</v>
      </c>
    </row>
    <row r="4917" spans="1:9">
      <c r="A4917" s="1082">
        <v>94118</v>
      </c>
      <c r="B4917" s="1083" t="s">
        <v>4506</v>
      </c>
      <c r="C4917" s="630" t="s">
        <v>5410</v>
      </c>
      <c r="D4917" s="1083" t="s">
        <v>1095</v>
      </c>
      <c r="E4917" s="1084">
        <v>148.88</v>
      </c>
      <c r="F4917" s="1084">
        <v>25.92</v>
      </c>
      <c r="G4917" s="1085">
        <v>122.96000000000001</v>
      </c>
      <c r="H4917" s="632" t="s">
        <v>12257</v>
      </c>
      <c r="I4917" s="390">
        <v>43617</v>
      </c>
    </row>
    <row r="4918" spans="1:9">
      <c r="A4918" s="1082">
        <v>6514</v>
      </c>
      <c r="B4918" s="1083" t="s">
        <v>560</v>
      </c>
      <c r="C4918" s="630" t="s">
        <v>5410</v>
      </c>
      <c r="D4918" s="1083" t="s">
        <v>1095</v>
      </c>
      <c r="E4918" s="1084">
        <v>108.22</v>
      </c>
      <c r="F4918" s="1084">
        <v>19.579999999999998</v>
      </c>
      <c r="G4918" s="1085">
        <v>88.64</v>
      </c>
      <c r="H4918" s="632" t="s">
        <v>12257</v>
      </c>
      <c r="I4918" s="390">
        <v>43617</v>
      </c>
    </row>
    <row r="4919" spans="1:9">
      <c r="A4919" s="1082">
        <v>88549</v>
      </c>
      <c r="B4919" s="1083" t="s">
        <v>1429</v>
      </c>
      <c r="C4919" s="630" t="s">
        <v>5410</v>
      </c>
      <c r="D4919" s="1083" t="s">
        <v>1095</v>
      </c>
      <c r="E4919" s="1084">
        <v>86.93</v>
      </c>
      <c r="F4919" s="1084">
        <v>9.7899999999999991</v>
      </c>
      <c r="G4919" s="1085">
        <v>77.14</v>
      </c>
      <c r="H4919" s="632" t="s">
        <v>12257</v>
      </c>
      <c r="I4919" s="390">
        <v>43617</v>
      </c>
    </row>
    <row r="4920" spans="1:9">
      <c r="A4920" s="1082">
        <v>41721</v>
      </c>
      <c r="B4920" s="1083" t="s">
        <v>68</v>
      </c>
      <c r="C4920" s="630" t="s">
        <v>5410</v>
      </c>
      <c r="D4920" s="1083" t="s">
        <v>1095</v>
      </c>
      <c r="E4920" s="1084">
        <v>3</v>
      </c>
      <c r="F4920" s="1084">
        <v>0.4</v>
      </c>
      <c r="G4920" s="1085">
        <v>2.6</v>
      </c>
      <c r="H4920" s="632" t="s">
        <v>12257</v>
      </c>
      <c r="I4920" s="390">
        <v>43617</v>
      </c>
    </row>
    <row r="4921" spans="1:9">
      <c r="A4921" s="1082">
        <v>41722</v>
      </c>
      <c r="B4921" s="1083" t="s">
        <v>561</v>
      </c>
      <c r="C4921" s="630" t="s">
        <v>5410</v>
      </c>
      <c r="D4921" s="1083" t="s">
        <v>1095</v>
      </c>
      <c r="E4921" s="1084">
        <v>4.28</v>
      </c>
      <c r="F4921" s="1084">
        <v>0.75</v>
      </c>
      <c r="G4921" s="1085">
        <v>3.5300000000000002</v>
      </c>
      <c r="H4921" s="632" t="s">
        <v>12257</v>
      </c>
      <c r="I4921" s="390">
        <v>43617</v>
      </c>
    </row>
    <row r="4922" spans="1:9">
      <c r="A4922" s="1083" t="s">
        <v>562</v>
      </c>
      <c r="B4922" s="1083" t="s">
        <v>563</v>
      </c>
      <c r="C4922" s="630" t="s">
        <v>5410</v>
      </c>
      <c r="D4922" s="1083" t="s">
        <v>1095</v>
      </c>
      <c r="E4922" s="1084">
        <v>4.26</v>
      </c>
      <c r="F4922" s="1084">
        <v>2.46</v>
      </c>
      <c r="G4922" s="1085">
        <v>1.7999999999999998</v>
      </c>
      <c r="H4922" s="632" t="s">
        <v>12257</v>
      </c>
      <c r="I4922" s="390">
        <v>43617</v>
      </c>
    </row>
    <row r="4923" spans="1:9">
      <c r="A4923" s="1083" t="s">
        <v>564</v>
      </c>
      <c r="B4923" s="1083" t="s">
        <v>4507</v>
      </c>
      <c r="C4923" s="630" t="s">
        <v>5410</v>
      </c>
      <c r="D4923" s="1083" t="s">
        <v>1095</v>
      </c>
      <c r="E4923" s="1084">
        <v>5.14</v>
      </c>
      <c r="F4923" s="1084">
        <v>0.7</v>
      </c>
      <c r="G4923" s="1085">
        <v>4.4399999999999995</v>
      </c>
      <c r="H4923" s="632" t="s">
        <v>12257</v>
      </c>
      <c r="I4923" s="390">
        <v>43617</v>
      </c>
    </row>
    <row r="4924" spans="1:9">
      <c r="A4924" s="1083" t="s">
        <v>565</v>
      </c>
      <c r="B4924" s="1083" t="s">
        <v>4508</v>
      </c>
      <c r="C4924" s="630" t="s">
        <v>5410</v>
      </c>
      <c r="D4924" s="1083" t="s">
        <v>1095</v>
      </c>
      <c r="E4924" s="1084">
        <v>1.6</v>
      </c>
      <c r="F4924" s="1084">
        <v>0.21</v>
      </c>
      <c r="G4924" s="1085">
        <v>1.3900000000000001</v>
      </c>
      <c r="H4924" s="632" t="s">
        <v>12257</v>
      </c>
      <c r="I4924" s="390">
        <v>43617</v>
      </c>
    </row>
    <row r="4925" spans="1:9">
      <c r="A4925" s="1082">
        <v>83344</v>
      </c>
      <c r="B4925" s="1083" t="s">
        <v>4509</v>
      </c>
      <c r="C4925" s="630" t="s">
        <v>5410</v>
      </c>
      <c r="D4925" s="1083" t="s">
        <v>1095</v>
      </c>
      <c r="E4925" s="1084">
        <v>0.88</v>
      </c>
      <c r="F4925" s="1084">
        <v>0.28000000000000003</v>
      </c>
      <c r="G4925" s="1085">
        <v>0.60000000000000009</v>
      </c>
      <c r="H4925" s="632" t="s">
        <v>12257</v>
      </c>
      <c r="I4925" s="390">
        <v>43617</v>
      </c>
    </row>
    <row r="4926" spans="1:9">
      <c r="A4926" s="1082">
        <v>95606</v>
      </c>
      <c r="B4926" s="1083" t="s">
        <v>4510</v>
      </c>
      <c r="C4926" s="630" t="s">
        <v>5410</v>
      </c>
      <c r="D4926" s="1083" t="s">
        <v>1095</v>
      </c>
      <c r="E4926" s="1084">
        <v>1.26</v>
      </c>
      <c r="F4926" s="1084">
        <v>0.18</v>
      </c>
      <c r="G4926" s="1085">
        <v>1.08</v>
      </c>
      <c r="H4926" s="632" t="s">
        <v>12257</v>
      </c>
      <c r="I4926" s="390">
        <v>43617</v>
      </c>
    </row>
    <row r="4927" spans="1:9">
      <c r="A4927" s="1082">
        <v>72131</v>
      </c>
      <c r="B4927" s="1083" t="s">
        <v>863</v>
      </c>
      <c r="C4927" s="630" t="s">
        <v>5411</v>
      </c>
      <c r="D4927" s="1083" t="s">
        <v>3</v>
      </c>
      <c r="E4927" s="1084">
        <v>122.38</v>
      </c>
      <c r="F4927" s="1084">
        <v>38.700000000000003</v>
      </c>
      <c r="G4927" s="1085">
        <v>83.68</v>
      </c>
      <c r="H4927" s="632" t="s">
        <v>12257</v>
      </c>
      <c r="I4927" s="390">
        <v>43617</v>
      </c>
    </row>
    <row r="4928" spans="1:9">
      <c r="A4928" s="1082">
        <v>72132</v>
      </c>
      <c r="B4928" s="1083" t="s">
        <v>4511</v>
      </c>
      <c r="C4928" s="630" t="s">
        <v>5411</v>
      </c>
      <c r="D4928" s="1083" t="s">
        <v>3</v>
      </c>
      <c r="E4928" s="1084">
        <v>63.19</v>
      </c>
      <c r="F4928" s="1084">
        <v>21.21</v>
      </c>
      <c r="G4928" s="1085">
        <v>41.98</v>
      </c>
      <c r="H4928" s="632" t="s">
        <v>12257</v>
      </c>
      <c r="I4928" s="390">
        <v>43617</v>
      </c>
    </row>
    <row r="4929" spans="1:9">
      <c r="A4929" s="1082">
        <v>72133</v>
      </c>
      <c r="B4929" s="1083" t="s">
        <v>4512</v>
      </c>
      <c r="C4929" s="630" t="s">
        <v>5411</v>
      </c>
      <c r="D4929" s="1083" t="s">
        <v>3</v>
      </c>
      <c r="E4929" s="1084">
        <v>214.02</v>
      </c>
      <c r="F4929" s="1084">
        <v>74.7</v>
      </c>
      <c r="G4929" s="1085">
        <v>139.32</v>
      </c>
      <c r="H4929" s="632" t="s">
        <v>12257</v>
      </c>
      <c r="I4929" s="390">
        <v>43617</v>
      </c>
    </row>
    <row r="4930" spans="1:9">
      <c r="A4930" s="1082">
        <v>87471</v>
      </c>
      <c r="B4930" s="1083" t="s">
        <v>4513</v>
      </c>
      <c r="C4930" s="630" t="s">
        <v>5411</v>
      </c>
      <c r="D4930" s="1083" t="s">
        <v>3</v>
      </c>
      <c r="E4930" s="1084">
        <v>39.549999999999997</v>
      </c>
      <c r="F4930" s="1084">
        <v>11.1</v>
      </c>
      <c r="G4930" s="1085">
        <v>28.45</v>
      </c>
      <c r="H4930" s="632" t="s">
        <v>12257</v>
      </c>
      <c r="I4930" s="390">
        <v>43617</v>
      </c>
    </row>
    <row r="4931" spans="1:9">
      <c r="A4931" s="1082">
        <v>87472</v>
      </c>
      <c r="B4931" s="1083" t="s">
        <v>4514</v>
      </c>
      <c r="C4931" s="630" t="s">
        <v>5411</v>
      </c>
      <c r="D4931" s="1083" t="s">
        <v>3</v>
      </c>
      <c r="E4931" s="1084">
        <v>40.54</v>
      </c>
      <c r="F4931" s="1084">
        <v>11.8</v>
      </c>
      <c r="G4931" s="1085">
        <v>28.74</v>
      </c>
      <c r="H4931" s="632" t="s">
        <v>12257</v>
      </c>
      <c r="I4931" s="390">
        <v>43617</v>
      </c>
    </row>
    <row r="4932" spans="1:9">
      <c r="A4932" s="1082">
        <v>87473</v>
      </c>
      <c r="B4932" s="1083" t="s">
        <v>4515</v>
      </c>
      <c r="C4932" s="630" t="s">
        <v>5411</v>
      </c>
      <c r="D4932" s="1083" t="s">
        <v>3</v>
      </c>
      <c r="E4932" s="1084">
        <v>54.63</v>
      </c>
      <c r="F4932" s="1084">
        <v>16.05</v>
      </c>
      <c r="G4932" s="1085">
        <v>38.58</v>
      </c>
      <c r="H4932" s="632" t="s">
        <v>12257</v>
      </c>
      <c r="I4932" s="390">
        <v>43617</v>
      </c>
    </row>
    <row r="4933" spans="1:9">
      <c r="A4933" s="1082">
        <v>87474</v>
      </c>
      <c r="B4933" s="1083" t="s">
        <v>4516</v>
      </c>
      <c r="C4933" s="630" t="s">
        <v>5411</v>
      </c>
      <c r="D4933" s="1083" t="s">
        <v>3</v>
      </c>
      <c r="E4933" s="1084">
        <v>55.76</v>
      </c>
      <c r="F4933" s="1084">
        <v>16.86</v>
      </c>
      <c r="G4933" s="1085">
        <v>38.9</v>
      </c>
      <c r="H4933" s="632" t="s">
        <v>12257</v>
      </c>
      <c r="I4933" s="390">
        <v>43617</v>
      </c>
    </row>
    <row r="4934" spans="1:9">
      <c r="A4934" s="1082">
        <v>87475</v>
      </c>
      <c r="B4934" s="1083" t="s">
        <v>4517</v>
      </c>
      <c r="C4934" s="630" t="s">
        <v>5411</v>
      </c>
      <c r="D4934" s="1083" t="s">
        <v>3</v>
      </c>
      <c r="E4934" s="1084">
        <v>64.33</v>
      </c>
      <c r="F4934" s="1084">
        <v>18.47</v>
      </c>
      <c r="G4934" s="1085">
        <v>45.86</v>
      </c>
      <c r="H4934" s="632" t="s">
        <v>12257</v>
      </c>
      <c r="I4934" s="390">
        <v>43617</v>
      </c>
    </row>
    <row r="4935" spans="1:9">
      <c r="A4935" s="1082">
        <v>87476</v>
      </c>
      <c r="B4935" s="1083" t="s">
        <v>4518</v>
      </c>
      <c r="C4935" s="630" t="s">
        <v>5411</v>
      </c>
      <c r="D4935" s="1083" t="s">
        <v>3</v>
      </c>
      <c r="E4935" s="1084">
        <v>65.64</v>
      </c>
      <c r="F4935" s="1084">
        <v>19.420000000000002</v>
      </c>
      <c r="G4935" s="1085">
        <v>46.22</v>
      </c>
      <c r="H4935" s="632" t="s">
        <v>12257</v>
      </c>
      <c r="I4935" s="390">
        <v>43617</v>
      </c>
    </row>
    <row r="4936" spans="1:9">
      <c r="A4936" s="1082">
        <v>87477</v>
      </c>
      <c r="B4936" s="1083" t="s">
        <v>4519</v>
      </c>
      <c r="C4936" s="630" t="s">
        <v>5411</v>
      </c>
      <c r="D4936" s="1083" t="s">
        <v>3</v>
      </c>
      <c r="E4936" s="1084">
        <v>36.08</v>
      </c>
      <c r="F4936" s="1084">
        <v>9.1199999999999992</v>
      </c>
      <c r="G4936" s="1085">
        <v>26.96</v>
      </c>
      <c r="H4936" s="632" t="s">
        <v>12257</v>
      </c>
      <c r="I4936" s="390">
        <v>43617</v>
      </c>
    </row>
    <row r="4937" spans="1:9">
      <c r="A4937" s="1082">
        <v>87478</v>
      </c>
      <c r="B4937" s="1083" t="s">
        <v>4520</v>
      </c>
      <c r="C4937" s="630" t="s">
        <v>5411</v>
      </c>
      <c r="D4937" s="1083" t="s">
        <v>3</v>
      </c>
      <c r="E4937" s="1084">
        <v>37.07</v>
      </c>
      <c r="F4937" s="1084">
        <v>9.82</v>
      </c>
      <c r="G4937" s="1085">
        <v>27.25</v>
      </c>
      <c r="H4937" s="632" t="s">
        <v>12257</v>
      </c>
      <c r="I4937" s="390">
        <v>43617</v>
      </c>
    </row>
    <row r="4938" spans="1:9">
      <c r="A4938" s="1082">
        <v>87479</v>
      </c>
      <c r="B4938" s="1083" t="s">
        <v>4521</v>
      </c>
      <c r="C4938" s="630" t="s">
        <v>5411</v>
      </c>
      <c r="D4938" s="1083" t="s">
        <v>3</v>
      </c>
      <c r="E4938" s="1084">
        <v>50.66</v>
      </c>
      <c r="F4938" s="1084">
        <v>14.07</v>
      </c>
      <c r="G4938" s="1085">
        <v>36.589999999999996</v>
      </c>
      <c r="H4938" s="632" t="s">
        <v>12257</v>
      </c>
      <c r="I4938" s="390">
        <v>43617</v>
      </c>
    </row>
    <row r="4939" spans="1:9">
      <c r="A4939" s="1082">
        <v>87480</v>
      </c>
      <c r="B4939" s="1083" t="s">
        <v>4522</v>
      </c>
      <c r="C4939" s="630" t="s">
        <v>5411</v>
      </c>
      <c r="D4939" s="1083" t="s">
        <v>3</v>
      </c>
      <c r="E4939" s="1084">
        <v>51.79</v>
      </c>
      <c r="F4939" s="1084">
        <v>14.88</v>
      </c>
      <c r="G4939" s="1085">
        <v>36.909999999999997</v>
      </c>
      <c r="H4939" s="632" t="s">
        <v>12257</v>
      </c>
      <c r="I4939" s="390">
        <v>43617</v>
      </c>
    </row>
    <row r="4940" spans="1:9">
      <c r="A4940" s="1082">
        <v>87481</v>
      </c>
      <c r="B4940" s="1083" t="s">
        <v>4523</v>
      </c>
      <c r="C4940" s="630" t="s">
        <v>5411</v>
      </c>
      <c r="D4940" s="1083" t="s">
        <v>3</v>
      </c>
      <c r="E4940" s="1084">
        <v>60.38</v>
      </c>
      <c r="F4940" s="1084">
        <v>16.489999999999998</v>
      </c>
      <c r="G4940" s="1085">
        <v>43.889999999999993</v>
      </c>
      <c r="H4940" s="632" t="s">
        <v>12257</v>
      </c>
      <c r="I4940" s="390">
        <v>43617</v>
      </c>
    </row>
    <row r="4941" spans="1:9">
      <c r="A4941" s="1082">
        <v>87482</v>
      </c>
      <c r="B4941" s="1083" t="s">
        <v>4524</v>
      </c>
      <c r="C4941" s="630" t="s">
        <v>5411</v>
      </c>
      <c r="D4941" s="1083" t="s">
        <v>3</v>
      </c>
      <c r="E4941" s="1084">
        <v>61.69</v>
      </c>
      <c r="F4941" s="1084">
        <v>17.440000000000001</v>
      </c>
      <c r="G4941" s="1085">
        <v>44.25</v>
      </c>
      <c r="H4941" s="632" t="s">
        <v>12257</v>
      </c>
      <c r="I4941" s="390">
        <v>43617</v>
      </c>
    </row>
    <row r="4942" spans="1:9">
      <c r="A4942" s="1082">
        <v>87483</v>
      </c>
      <c r="B4942" s="1083" t="s">
        <v>4525</v>
      </c>
      <c r="C4942" s="630" t="s">
        <v>5411</v>
      </c>
      <c r="D4942" s="1083" t="s">
        <v>3</v>
      </c>
      <c r="E4942" s="1084">
        <v>45.03</v>
      </c>
      <c r="F4942" s="1084">
        <v>14.74</v>
      </c>
      <c r="G4942" s="1085">
        <v>30.29</v>
      </c>
      <c r="H4942" s="632" t="s">
        <v>12257</v>
      </c>
      <c r="I4942" s="390">
        <v>43617</v>
      </c>
    </row>
    <row r="4943" spans="1:9">
      <c r="A4943" s="1082">
        <v>87484</v>
      </c>
      <c r="B4943" s="1083" t="s">
        <v>4526</v>
      </c>
      <c r="C4943" s="630" t="s">
        <v>5411</v>
      </c>
      <c r="D4943" s="1083" t="s">
        <v>3</v>
      </c>
      <c r="E4943" s="1084">
        <v>46.02</v>
      </c>
      <c r="F4943" s="1084">
        <v>15.44</v>
      </c>
      <c r="G4943" s="1085">
        <v>30.58</v>
      </c>
      <c r="H4943" s="632" t="s">
        <v>12257</v>
      </c>
      <c r="I4943" s="390">
        <v>43617</v>
      </c>
    </row>
    <row r="4944" spans="1:9">
      <c r="A4944" s="1082">
        <v>87485</v>
      </c>
      <c r="B4944" s="1083" t="s">
        <v>4527</v>
      </c>
      <c r="C4944" s="630" t="s">
        <v>5411</v>
      </c>
      <c r="D4944" s="1083" t="s">
        <v>3</v>
      </c>
      <c r="E4944" s="1084">
        <v>60.23</v>
      </c>
      <c r="F4944" s="1084">
        <v>19.66</v>
      </c>
      <c r="G4944" s="1085">
        <v>40.57</v>
      </c>
      <c r="H4944" s="632" t="s">
        <v>12257</v>
      </c>
      <c r="I4944" s="390">
        <v>43617</v>
      </c>
    </row>
    <row r="4945" spans="1:9">
      <c r="A4945" s="1082">
        <v>87487</v>
      </c>
      <c r="B4945" s="1083" t="s">
        <v>4528</v>
      </c>
      <c r="C4945" s="630" t="s">
        <v>5411</v>
      </c>
      <c r="D4945" s="1083" t="s">
        <v>3</v>
      </c>
      <c r="E4945" s="1084">
        <v>69.78</v>
      </c>
      <c r="F4945" s="1084">
        <v>21.91</v>
      </c>
      <c r="G4945" s="1085">
        <v>47.87</v>
      </c>
      <c r="H4945" s="632" t="s">
        <v>12257</v>
      </c>
      <c r="I4945" s="390">
        <v>43617</v>
      </c>
    </row>
    <row r="4946" spans="1:9">
      <c r="A4946" s="1082">
        <v>87488</v>
      </c>
      <c r="B4946" s="1083" t="s">
        <v>4529</v>
      </c>
      <c r="C4946" s="630" t="s">
        <v>5411</v>
      </c>
      <c r="D4946" s="1083" t="s">
        <v>3</v>
      </c>
      <c r="E4946" s="1084">
        <v>71.09</v>
      </c>
      <c r="F4946" s="1084">
        <v>22.85</v>
      </c>
      <c r="G4946" s="1085">
        <v>48.24</v>
      </c>
      <c r="H4946" s="632" t="s">
        <v>12257</v>
      </c>
      <c r="I4946" s="390">
        <v>43617</v>
      </c>
    </row>
    <row r="4947" spans="1:9">
      <c r="A4947" s="1082">
        <v>87489</v>
      </c>
      <c r="B4947" s="1083" t="s">
        <v>4530</v>
      </c>
      <c r="C4947" s="630" t="s">
        <v>5411</v>
      </c>
      <c r="D4947" s="1083" t="s">
        <v>3</v>
      </c>
      <c r="E4947" s="1084">
        <v>39.24</v>
      </c>
      <c r="F4947" s="1084">
        <v>11.1</v>
      </c>
      <c r="G4947" s="1085">
        <v>28.14</v>
      </c>
      <c r="H4947" s="632" t="s">
        <v>12257</v>
      </c>
      <c r="I4947" s="390">
        <v>43617</v>
      </c>
    </row>
    <row r="4948" spans="1:9">
      <c r="A4948" s="1082">
        <v>87490</v>
      </c>
      <c r="B4948" s="1083" t="s">
        <v>4531</v>
      </c>
      <c r="C4948" s="630" t="s">
        <v>5411</v>
      </c>
      <c r="D4948" s="1083" t="s">
        <v>3</v>
      </c>
      <c r="E4948" s="1084">
        <v>40.229999999999997</v>
      </c>
      <c r="F4948" s="1084">
        <v>11.8</v>
      </c>
      <c r="G4948" s="1085">
        <v>28.43</v>
      </c>
      <c r="H4948" s="632" t="s">
        <v>12257</v>
      </c>
      <c r="I4948" s="390">
        <v>43617</v>
      </c>
    </row>
    <row r="4949" spans="1:9">
      <c r="A4949" s="1082">
        <v>87491</v>
      </c>
      <c r="B4949" s="1083" t="s">
        <v>4532</v>
      </c>
      <c r="C4949" s="630" t="s">
        <v>5411</v>
      </c>
      <c r="D4949" s="1083" t="s">
        <v>3</v>
      </c>
      <c r="E4949" s="1084">
        <v>53.96</v>
      </c>
      <c r="F4949" s="1084">
        <v>16.05</v>
      </c>
      <c r="G4949" s="1085">
        <v>37.909999999999997</v>
      </c>
      <c r="H4949" s="632" t="s">
        <v>12257</v>
      </c>
      <c r="I4949" s="390">
        <v>43617</v>
      </c>
    </row>
    <row r="4950" spans="1:9">
      <c r="A4950" s="1082">
        <v>87492</v>
      </c>
      <c r="B4950" s="1083" t="s">
        <v>4533</v>
      </c>
      <c r="C4950" s="630" t="s">
        <v>5411</v>
      </c>
      <c r="D4950" s="1083" t="s">
        <v>3</v>
      </c>
      <c r="E4950" s="1084">
        <v>55.09</v>
      </c>
      <c r="F4950" s="1084">
        <v>16.86</v>
      </c>
      <c r="G4950" s="1085">
        <v>38.229999999999997</v>
      </c>
      <c r="H4950" s="632" t="s">
        <v>12257</v>
      </c>
      <c r="I4950" s="390">
        <v>43617</v>
      </c>
    </row>
    <row r="4951" spans="1:9">
      <c r="A4951" s="1082">
        <v>87493</v>
      </c>
      <c r="B4951" s="1083" t="s">
        <v>4534</v>
      </c>
      <c r="C4951" s="630" t="s">
        <v>5411</v>
      </c>
      <c r="D4951" s="1083" t="s">
        <v>3</v>
      </c>
      <c r="E4951" s="1084">
        <v>63.79</v>
      </c>
      <c r="F4951" s="1084">
        <v>18.47</v>
      </c>
      <c r="G4951" s="1085">
        <v>45.319999999999993</v>
      </c>
      <c r="H4951" s="632" t="s">
        <v>12257</v>
      </c>
      <c r="I4951" s="390">
        <v>43617</v>
      </c>
    </row>
    <row r="4952" spans="1:9">
      <c r="A4952" s="1082">
        <v>87494</v>
      </c>
      <c r="B4952" s="1083" t="s">
        <v>4535</v>
      </c>
      <c r="C4952" s="630" t="s">
        <v>5411</v>
      </c>
      <c r="D4952" s="1083" t="s">
        <v>3</v>
      </c>
      <c r="E4952" s="1084">
        <v>65.099999999999994</v>
      </c>
      <c r="F4952" s="1084">
        <v>19.420000000000002</v>
      </c>
      <c r="G4952" s="1085">
        <v>45.68</v>
      </c>
      <c r="H4952" s="632" t="s">
        <v>12257</v>
      </c>
      <c r="I4952" s="390">
        <v>43617</v>
      </c>
    </row>
    <row r="4953" spans="1:9">
      <c r="A4953" s="1082">
        <v>87495</v>
      </c>
      <c r="B4953" s="1083" t="s">
        <v>4536</v>
      </c>
      <c r="C4953" s="630" t="s">
        <v>5411</v>
      </c>
      <c r="D4953" s="1083" t="s">
        <v>3</v>
      </c>
      <c r="E4953" s="1084">
        <v>64.680000000000007</v>
      </c>
      <c r="F4953" s="1084">
        <v>30.98</v>
      </c>
      <c r="G4953" s="1085">
        <v>33.700000000000003</v>
      </c>
      <c r="H4953" s="632" t="s">
        <v>12257</v>
      </c>
      <c r="I4953" s="390">
        <v>43617</v>
      </c>
    </row>
    <row r="4954" spans="1:9">
      <c r="A4954" s="1082">
        <v>87496</v>
      </c>
      <c r="B4954" s="1083" t="s">
        <v>4537</v>
      </c>
      <c r="C4954" s="630" t="s">
        <v>5411</v>
      </c>
      <c r="D4954" s="1083" t="s">
        <v>3</v>
      </c>
      <c r="E4954" s="1084">
        <v>65.62</v>
      </c>
      <c r="F4954" s="1084">
        <v>31.65</v>
      </c>
      <c r="G4954" s="1085">
        <v>33.97</v>
      </c>
      <c r="H4954" s="632" t="s">
        <v>12257</v>
      </c>
      <c r="I4954" s="390">
        <v>43617</v>
      </c>
    </row>
    <row r="4955" spans="1:9">
      <c r="A4955" s="1082">
        <v>87497</v>
      </c>
      <c r="B4955" s="1083" t="s">
        <v>4538</v>
      </c>
      <c r="C4955" s="630" t="s">
        <v>5411</v>
      </c>
      <c r="D4955" s="1083" t="s">
        <v>3</v>
      </c>
      <c r="E4955" s="1084">
        <v>62.98</v>
      </c>
      <c r="F4955" s="1084">
        <v>26.19</v>
      </c>
      <c r="G4955" s="1085">
        <v>36.79</v>
      </c>
      <c r="H4955" s="632" t="s">
        <v>12257</v>
      </c>
      <c r="I4955" s="390">
        <v>43617</v>
      </c>
    </row>
    <row r="4956" spans="1:9">
      <c r="A4956" s="1082">
        <v>87498</v>
      </c>
      <c r="B4956" s="1083" t="s">
        <v>4539</v>
      </c>
      <c r="C4956" s="630" t="s">
        <v>5411</v>
      </c>
      <c r="D4956" s="1083" t="s">
        <v>3</v>
      </c>
      <c r="E4956" s="1084">
        <v>64.17</v>
      </c>
      <c r="F4956" s="1084">
        <v>27.06</v>
      </c>
      <c r="G4956" s="1085">
        <v>37.11</v>
      </c>
      <c r="H4956" s="632" t="s">
        <v>12257</v>
      </c>
      <c r="I4956" s="390">
        <v>43617</v>
      </c>
    </row>
    <row r="4957" spans="1:9">
      <c r="A4957" s="1082">
        <v>87499</v>
      </c>
      <c r="B4957" s="1083" t="s">
        <v>4540</v>
      </c>
      <c r="C4957" s="630" t="s">
        <v>5411</v>
      </c>
      <c r="D4957" s="1083" t="s">
        <v>3</v>
      </c>
      <c r="E4957" s="1084">
        <v>70.12</v>
      </c>
      <c r="F4957" s="1084">
        <v>35.33</v>
      </c>
      <c r="G4957" s="1085">
        <v>34.79</v>
      </c>
      <c r="H4957" s="632" t="s">
        <v>12257</v>
      </c>
      <c r="I4957" s="390">
        <v>43617</v>
      </c>
    </row>
    <row r="4958" spans="1:9">
      <c r="A4958" s="1082">
        <v>87500</v>
      </c>
      <c r="B4958" s="1083" t="s">
        <v>4541</v>
      </c>
      <c r="C4958" s="630" t="s">
        <v>5411</v>
      </c>
      <c r="D4958" s="1083" t="s">
        <v>3</v>
      </c>
      <c r="E4958" s="1084">
        <v>71.13</v>
      </c>
      <c r="F4958" s="1084">
        <v>36.04</v>
      </c>
      <c r="G4958" s="1085">
        <v>35.090000000000003</v>
      </c>
      <c r="H4958" s="632" t="s">
        <v>12257</v>
      </c>
      <c r="I4958" s="390">
        <v>43617</v>
      </c>
    </row>
    <row r="4959" spans="1:9">
      <c r="A4959" s="1082">
        <v>87501</v>
      </c>
      <c r="B4959" s="1083" t="s">
        <v>4542</v>
      </c>
      <c r="C4959" s="630" t="s">
        <v>5411</v>
      </c>
      <c r="D4959" s="1083" t="s">
        <v>3</v>
      </c>
      <c r="E4959" s="1084">
        <v>108.83</v>
      </c>
      <c r="F4959" s="1084">
        <v>54.79</v>
      </c>
      <c r="G4959" s="1085">
        <v>54.04</v>
      </c>
      <c r="H4959" s="632" t="s">
        <v>12257</v>
      </c>
      <c r="I4959" s="390">
        <v>43617</v>
      </c>
    </row>
    <row r="4960" spans="1:9">
      <c r="A4960" s="1082">
        <v>87502</v>
      </c>
      <c r="B4960" s="1083" t="s">
        <v>4543</v>
      </c>
      <c r="C4960" s="630" t="s">
        <v>5411</v>
      </c>
      <c r="D4960" s="1083" t="s">
        <v>3</v>
      </c>
      <c r="E4960" s="1084">
        <v>110.11</v>
      </c>
      <c r="F4960" s="1084">
        <v>55.72</v>
      </c>
      <c r="G4960" s="1085">
        <v>54.39</v>
      </c>
      <c r="H4960" s="632" t="s">
        <v>12257</v>
      </c>
      <c r="I4960" s="390">
        <v>43617</v>
      </c>
    </row>
    <row r="4961" spans="1:9">
      <c r="A4961" s="1082">
        <v>87503</v>
      </c>
      <c r="B4961" s="1083" t="s">
        <v>4544</v>
      </c>
      <c r="C4961" s="630" t="s">
        <v>5411</v>
      </c>
      <c r="D4961" s="1083" t="s">
        <v>3</v>
      </c>
      <c r="E4961" s="1084">
        <v>55.84</v>
      </c>
      <c r="F4961" s="1084">
        <v>25.19</v>
      </c>
      <c r="G4961" s="1085">
        <v>30.65</v>
      </c>
      <c r="H4961" s="632" t="s">
        <v>12257</v>
      </c>
      <c r="I4961" s="390">
        <v>43617</v>
      </c>
    </row>
    <row r="4962" spans="1:9">
      <c r="A4962" s="1082">
        <v>87504</v>
      </c>
      <c r="B4962" s="1083" t="s">
        <v>4545</v>
      </c>
      <c r="C4962" s="630" t="s">
        <v>5411</v>
      </c>
      <c r="D4962" s="1083" t="s">
        <v>3</v>
      </c>
      <c r="E4962" s="1084">
        <v>56.78</v>
      </c>
      <c r="F4962" s="1084">
        <v>25.86</v>
      </c>
      <c r="G4962" s="1085">
        <v>30.92</v>
      </c>
      <c r="H4962" s="632" t="s">
        <v>12257</v>
      </c>
      <c r="I4962" s="390">
        <v>43617</v>
      </c>
    </row>
    <row r="4963" spans="1:9">
      <c r="A4963" s="1082">
        <v>87505</v>
      </c>
      <c r="B4963" s="1083" t="s">
        <v>4546</v>
      </c>
      <c r="C4963" s="630" t="s">
        <v>5411</v>
      </c>
      <c r="D4963" s="1083" t="s">
        <v>3</v>
      </c>
      <c r="E4963" s="1084">
        <v>54.22</v>
      </c>
      <c r="F4963" s="1084">
        <v>20.59</v>
      </c>
      <c r="G4963" s="1085">
        <v>33.629999999999995</v>
      </c>
      <c r="H4963" s="632" t="s">
        <v>12257</v>
      </c>
      <c r="I4963" s="390">
        <v>43617</v>
      </c>
    </row>
    <row r="4964" spans="1:9">
      <c r="A4964" s="1082">
        <v>87506</v>
      </c>
      <c r="B4964" s="1083" t="s">
        <v>4547</v>
      </c>
      <c r="C4964" s="630" t="s">
        <v>5411</v>
      </c>
      <c r="D4964" s="1083" t="s">
        <v>3</v>
      </c>
      <c r="E4964" s="1084">
        <v>55.41</v>
      </c>
      <c r="F4964" s="1084">
        <v>21.46</v>
      </c>
      <c r="G4964" s="1085">
        <v>33.950000000000003</v>
      </c>
      <c r="H4964" s="632" t="s">
        <v>12257</v>
      </c>
      <c r="I4964" s="390">
        <v>43617</v>
      </c>
    </row>
    <row r="4965" spans="1:9">
      <c r="A4965" s="1082">
        <v>87507</v>
      </c>
      <c r="B4965" s="1083" t="s">
        <v>4548</v>
      </c>
      <c r="C4965" s="630" t="s">
        <v>5411</v>
      </c>
      <c r="D4965" s="1083" t="s">
        <v>3</v>
      </c>
      <c r="E4965" s="1084">
        <v>58.41</v>
      </c>
      <c r="F4965" s="1084">
        <v>27.69</v>
      </c>
      <c r="G4965" s="1085">
        <v>30.72</v>
      </c>
      <c r="H4965" s="632" t="s">
        <v>12257</v>
      </c>
      <c r="I4965" s="390">
        <v>43617</v>
      </c>
    </row>
    <row r="4966" spans="1:9">
      <c r="A4966" s="1082">
        <v>87508</v>
      </c>
      <c r="B4966" s="1083" t="s">
        <v>4549</v>
      </c>
      <c r="C4966" s="630" t="s">
        <v>5411</v>
      </c>
      <c r="D4966" s="1083" t="s">
        <v>3</v>
      </c>
      <c r="E4966" s="1084">
        <v>59.42</v>
      </c>
      <c r="F4966" s="1084">
        <v>28.4</v>
      </c>
      <c r="G4966" s="1085">
        <v>31.02</v>
      </c>
      <c r="H4966" s="632" t="s">
        <v>12257</v>
      </c>
      <c r="I4966" s="390">
        <v>43617</v>
      </c>
    </row>
    <row r="4967" spans="1:9">
      <c r="A4967" s="1082">
        <v>87509</v>
      </c>
      <c r="B4967" s="1083" t="s">
        <v>4550</v>
      </c>
      <c r="C4967" s="630" t="s">
        <v>5411</v>
      </c>
      <c r="D4967" s="1083" t="s">
        <v>3</v>
      </c>
      <c r="E4967" s="1084">
        <v>89.89</v>
      </c>
      <c r="F4967" s="1084">
        <v>42.93</v>
      </c>
      <c r="G4967" s="1085">
        <v>46.959999999999994</v>
      </c>
      <c r="H4967" s="632" t="s">
        <v>12257</v>
      </c>
      <c r="I4967" s="390">
        <v>43617</v>
      </c>
    </row>
    <row r="4968" spans="1:9">
      <c r="A4968" s="1082">
        <v>87510</v>
      </c>
      <c r="B4968" s="1083" t="s">
        <v>4551</v>
      </c>
      <c r="C4968" s="630" t="s">
        <v>5411</v>
      </c>
      <c r="D4968" s="1083" t="s">
        <v>3</v>
      </c>
      <c r="E4968" s="1084">
        <v>91.17</v>
      </c>
      <c r="F4968" s="1084">
        <v>43.86</v>
      </c>
      <c r="G4968" s="1085">
        <v>47.31</v>
      </c>
      <c r="H4968" s="632" t="s">
        <v>12257</v>
      </c>
      <c r="I4968" s="390">
        <v>43617</v>
      </c>
    </row>
    <row r="4969" spans="1:9">
      <c r="A4969" s="1082">
        <v>87511</v>
      </c>
      <c r="B4969" s="1083" t="s">
        <v>4552</v>
      </c>
      <c r="C4969" s="630" t="s">
        <v>5411</v>
      </c>
      <c r="D4969" s="1083" t="s">
        <v>3</v>
      </c>
      <c r="E4969" s="1084">
        <v>72.319999999999993</v>
      </c>
      <c r="F4969" s="1084">
        <v>36.229999999999997</v>
      </c>
      <c r="G4969" s="1085">
        <v>36.090000000000003</v>
      </c>
      <c r="H4969" s="632" t="s">
        <v>12257</v>
      </c>
      <c r="I4969" s="390">
        <v>43617</v>
      </c>
    </row>
    <row r="4970" spans="1:9">
      <c r="A4970" s="1082">
        <v>87512</v>
      </c>
      <c r="B4970" s="1083" t="s">
        <v>4553</v>
      </c>
      <c r="C4970" s="630" t="s">
        <v>5411</v>
      </c>
      <c r="D4970" s="1083" t="s">
        <v>3</v>
      </c>
      <c r="E4970" s="1084">
        <v>73.260000000000005</v>
      </c>
      <c r="F4970" s="1084">
        <v>36.9</v>
      </c>
      <c r="G4970" s="1085">
        <v>36.36</v>
      </c>
      <c r="H4970" s="632" t="s">
        <v>12257</v>
      </c>
      <c r="I4970" s="390">
        <v>43617</v>
      </c>
    </row>
    <row r="4971" spans="1:9">
      <c r="A4971" s="1082">
        <v>87513</v>
      </c>
      <c r="B4971" s="1083" t="s">
        <v>4554</v>
      </c>
      <c r="C4971" s="630" t="s">
        <v>5411</v>
      </c>
      <c r="D4971" s="1083" t="s">
        <v>3</v>
      </c>
      <c r="E4971" s="1084">
        <v>70.92</v>
      </c>
      <c r="F4971" s="1084">
        <v>31.62</v>
      </c>
      <c r="G4971" s="1085">
        <v>39.299999999999997</v>
      </c>
      <c r="H4971" s="632" t="s">
        <v>12257</v>
      </c>
      <c r="I4971" s="390">
        <v>43617</v>
      </c>
    </row>
    <row r="4972" spans="1:9">
      <c r="A4972" s="1082">
        <v>87514</v>
      </c>
      <c r="B4972" s="1083" t="s">
        <v>4555</v>
      </c>
      <c r="C4972" s="630" t="s">
        <v>5411</v>
      </c>
      <c r="D4972" s="1083" t="s">
        <v>3</v>
      </c>
      <c r="E4972" s="1084">
        <v>72.11</v>
      </c>
      <c r="F4972" s="1084">
        <v>32.49</v>
      </c>
      <c r="G4972" s="1085">
        <v>39.619999999999997</v>
      </c>
      <c r="H4972" s="632" t="s">
        <v>12257</v>
      </c>
      <c r="I4972" s="390">
        <v>43617</v>
      </c>
    </row>
    <row r="4973" spans="1:9">
      <c r="A4973" s="1082">
        <v>87515</v>
      </c>
      <c r="B4973" s="1083" t="s">
        <v>4556</v>
      </c>
      <c r="C4973" s="630" t="s">
        <v>5411</v>
      </c>
      <c r="D4973" s="1083" t="s">
        <v>3</v>
      </c>
      <c r="E4973" s="1084">
        <v>80.709999999999994</v>
      </c>
      <c r="F4973" s="1084">
        <v>42.66</v>
      </c>
      <c r="G4973" s="1085">
        <v>38.049999999999997</v>
      </c>
      <c r="H4973" s="632" t="s">
        <v>12257</v>
      </c>
      <c r="I4973" s="390">
        <v>43617</v>
      </c>
    </row>
    <row r="4974" spans="1:9">
      <c r="A4974" s="1082">
        <v>87516</v>
      </c>
      <c r="B4974" s="1083" t="s">
        <v>4557</v>
      </c>
      <c r="C4974" s="630" t="s">
        <v>5411</v>
      </c>
      <c r="D4974" s="1083" t="s">
        <v>3</v>
      </c>
      <c r="E4974" s="1084">
        <v>81.72</v>
      </c>
      <c r="F4974" s="1084">
        <v>43.37</v>
      </c>
      <c r="G4974" s="1085">
        <v>38.35</v>
      </c>
      <c r="H4974" s="632" t="s">
        <v>12257</v>
      </c>
      <c r="I4974" s="390">
        <v>43617</v>
      </c>
    </row>
    <row r="4975" spans="1:9">
      <c r="A4975" s="1082">
        <v>87517</v>
      </c>
      <c r="B4975" s="1083" t="s">
        <v>4558</v>
      </c>
      <c r="C4975" s="630" t="s">
        <v>5411</v>
      </c>
      <c r="D4975" s="1083" t="s">
        <v>3</v>
      </c>
      <c r="E4975" s="1084">
        <v>125.32</v>
      </c>
      <c r="F4975" s="1084">
        <v>66.209999999999994</v>
      </c>
      <c r="G4975" s="1085">
        <v>59.11</v>
      </c>
      <c r="H4975" s="632" t="s">
        <v>12257</v>
      </c>
      <c r="I4975" s="390">
        <v>43617</v>
      </c>
    </row>
    <row r="4976" spans="1:9">
      <c r="A4976" s="1082">
        <v>87518</v>
      </c>
      <c r="B4976" s="1083" t="s">
        <v>4559</v>
      </c>
      <c r="C4976" s="630" t="s">
        <v>5411</v>
      </c>
      <c r="D4976" s="1083" t="s">
        <v>3</v>
      </c>
      <c r="E4976" s="1084">
        <v>126.6</v>
      </c>
      <c r="F4976" s="1084">
        <v>67.14</v>
      </c>
      <c r="G4976" s="1085">
        <v>59.46</v>
      </c>
      <c r="H4976" s="632" t="s">
        <v>12257</v>
      </c>
      <c r="I4976" s="390">
        <v>43617</v>
      </c>
    </row>
    <row r="4977" spans="1:9">
      <c r="A4977" s="1082">
        <v>87519</v>
      </c>
      <c r="B4977" s="1083" t="s">
        <v>4560</v>
      </c>
      <c r="C4977" s="630" t="s">
        <v>5411</v>
      </c>
      <c r="D4977" s="1083" t="s">
        <v>3</v>
      </c>
      <c r="E4977" s="1084">
        <v>60.67</v>
      </c>
      <c r="F4977" s="1084">
        <v>28.44</v>
      </c>
      <c r="G4977" s="1085">
        <v>32.229999999999997</v>
      </c>
      <c r="H4977" s="632" t="s">
        <v>12257</v>
      </c>
      <c r="I4977" s="390">
        <v>43617</v>
      </c>
    </row>
    <row r="4978" spans="1:9">
      <c r="A4978" s="1082">
        <v>87520</v>
      </c>
      <c r="B4978" s="1083" t="s">
        <v>4561</v>
      </c>
      <c r="C4978" s="630" t="s">
        <v>5411</v>
      </c>
      <c r="D4978" s="1083" t="s">
        <v>3</v>
      </c>
      <c r="E4978" s="1084">
        <v>61.61</v>
      </c>
      <c r="F4978" s="1084">
        <v>29.11</v>
      </c>
      <c r="G4978" s="1085">
        <v>32.5</v>
      </c>
      <c r="H4978" s="632" t="s">
        <v>12257</v>
      </c>
      <c r="I4978" s="390">
        <v>43617</v>
      </c>
    </row>
    <row r="4979" spans="1:9">
      <c r="A4979" s="1082">
        <v>87521</v>
      </c>
      <c r="B4979" s="1083" t="s">
        <v>4562</v>
      </c>
      <c r="C4979" s="630" t="s">
        <v>5411</v>
      </c>
      <c r="D4979" s="1083" t="s">
        <v>3</v>
      </c>
      <c r="E4979" s="1084">
        <v>59.1</v>
      </c>
      <c r="F4979" s="1084">
        <v>23.86</v>
      </c>
      <c r="G4979" s="1085">
        <v>35.239999999999995</v>
      </c>
      <c r="H4979" s="632" t="s">
        <v>12257</v>
      </c>
      <c r="I4979" s="390">
        <v>43617</v>
      </c>
    </row>
    <row r="4980" spans="1:9">
      <c r="A4980" s="1082">
        <v>87522</v>
      </c>
      <c r="B4980" s="1083" t="s">
        <v>4563</v>
      </c>
      <c r="C4980" s="630" t="s">
        <v>5411</v>
      </c>
      <c r="D4980" s="1083" t="s">
        <v>3</v>
      </c>
      <c r="E4980" s="1084">
        <v>60.29</v>
      </c>
      <c r="F4980" s="1084">
        <v>24.72</v>
      </c>
      <c r="G4980" s="1085">
        <v>35.57</v>
      </c>
      <c r="H4980" s="632" t="s">
        <v>12257</v>
      </c>
      <c r="I4980" s="390">
        <v>43617</v>
      </c>
    </row>
    <row r="4981" spans="1:9">
      <c r="A4981" s="1082">
        <v>87523</v>
      </c>
      <c r="B4981" s="1083" t="s">
        <v>4564</v>
      </c>
      <c r="C4981" s="630" t="s">
        <v>5411</v>
      </c>
      <c r="D4981" s="1083" t="s">
        <v>3</v>
      </c>
      <c r="E4981" s="1084">
        <v>64.89</v>
      </c>
      <c r="F4981" s="1084">
        <v>32.130000000000003</v>
      </c>
      <c r="G4981" s="1085">
        <v>32.76</v>
      </c>
      <c r="H4981" s="632" t="s">
        <v>12257</v>
      </c>
      <c r="I4981" s="390">
        <v>43617</v>
      </c>
    </row>
    <row r="4982" spans="1:9">
      <c r="A4982" s="1082">
        <v>87524</v>
      </c>
      <c r="B4982" s="1083" t="s">
        <v>4565</v>
      </c>
      <c r="C4982" s="630" t="s">
        <v>5411</v>
      </c>
      <c r="D4982" s="1083" t="s">
        <v>3</v>
      </c>
      <c r="E4982" s="1084">
        <v>65.900000000000006</v>
      </c>
      <c r="F4982" s="1084">
        <v>32.840000000000003</v>
      </c>
      <c r="G4982" s="1085">
        <v>33.06</v>
      </c>
      <c r="H4982" s="632" t="s">
        <v>12257</v>
      </c>
      <c r="I4982" s="390">
        <v>43617</v>
      </c>
    </row>
    <row r="4983" spans="1:9">
      <c r="A4983" s="1082">
        <v>87525</v>
      </c>
      <c r="B4983" s="1083" t="s">
        <v>4566</v>
      </c>
      <c r="C4983" s="630" t="s">
        <v>5411</v>
      </c>
      <c r="D4983" s="1083" t="s">
        <v>3</v>
      </c>
      <c r="E4983" s="1084">
        <v>99.91</v>
      </c>
      <c r="F4983" s="1084">
        <v>49.8</v>
      </c>
      <c r="G4983" s="1085">
        <v>50.11</v>
      </c>
      <c r="H4983" s="632" t="s">
        <v>12257</v>
      </c>
      <c r="I4983" s="390">
        <v>43617</v>
      </c>
    </row>
    <row r="4984" spans="1:9">
      <c r="A4984" s="1082">
        <v>87526</v>
      </c>
      <c r="B4984" s="1083" t="s">
        <v>4567</v>
      </c>
      <c r="C4984" s="630" t="s">
        <v>5411</v>
      </c>
      <c r="D4984" s="1083" t="s">
        <v>3</v>
      </c>
      <c r="E4984" s="1084">
        <v>101.19</v>
      </c>
      <c r="F4984" s="1084">
        <v>50.74</v>
      </c>
      <c r="G4984" s="1085">
        <v>50.45</v>
      </c>
      <c r="H4984" s="632" t="s">
        <v>12257</v>
      </c>
      <c r="I4984" s="390">
        <v>43617</v>
      </c>
    </row>
    <row r="4985" spans="1:9">
      <c r="A4985" s="1082">
        <v>89043</v>
      </c>
      <c r="B4985" s="1083" t="s">
        <v>4568</v>
      </c>
      <c r="C4985" s="630" t="s">
        <v>5411</v>
      </c>
      <c r="D4985" s="1083" t="s">
        <v>3</v>
      </c>
      <c r="E4985" s="1084">
        <v>61.75</v>
      </c>
      <c r="F4985" s="1084">
        <v>29.31</v>
      </c>
      <c r="G4985" s="1085">
        <v>32.44</v>
      </c>
      <c r="H4985" s="632" t="s">
        <v>12257</v>
      </c>
      <c r="I4985" s="390">
        <v>43617</v>
      </c>
    </row>
    <row r="4986" spans="1:9">
      <c r="A4986" s="1082">
        <v>89168</v>
      </c>
      <c r="B4986" s="1083" t="s">
        <v>4569</v>
      </c>
      <c r="C4986" s="630" t="s">
        <v>5411</v>
      </c>
      <c r="D4986" s="1083" t="s">
        <v>3</v>
      </c>
      <c r="E4986" s="1084">
        <v>63.49</v>
      </c>
      <c r="F4986" s="1084">
        <v>30.45</v>
      </c>
      <c r="G4986" s="1085">
        <v>33.04</v>
      </c>
      <c r="H4986" s="632" t="s">
        <v>12257</v>
      </c>
      <c r="I4986" s="390">
        <v>43617</v>
      </c>
    </row>
    <row r="4987" spans="1:9">
      <c r="A4987" s="1082">
        <v>89977</v>
      </c>
      <c r="B4987" s="1083" t="s">
        <v>4570</v>
      </c>
      <c r="C4987" s="630" t="s">
        <v>5411</v>
      </c>
      <c r="D4987" s="1083" t="s">
        <v>3</v>
      </c>
      <c r="E4987" s="1084">
        <v>106.22</v>
      </c>
      <c r="F4987" s="1084">
        <v>53.83</v>
      </c>
      <c r="G4987" s="1085">
        <v>52.39</v>
      </c>
      <c r="H4987" s="632" t="s">
        <v>12257</v>
      </c>
      <c r="I4987" s="390">
        <v>43617</v>
      </c>
    </row>
    <row r="4988" spans="1:9">
      <c r="A4988" s="1082">
        <v>90112</v>
      </c>
      <c r="B4988" s="1083" t="s">
        <v>4571</v>
      </c>
      <c r="C4988" s="630" t="s">
        <v>5411</v>
      </c>
      <c r="D4988" s="1083" t="s">
        <v>3</v>
      </c>
      <c r="E4988" s="1084">
        <v>61.36</v>
      </c>
      <c r="F4988" s="1084">
        <v>20.47</v>
      </c>
      <c r="G4988" s="1085">
        <v>40.89</v>
      </c>
      <c r="H4988" s="632" t="s">
        <v>12257</v>
      </c>
      <c r="I4988" s="390">
        <v>43617</v>
      </c>
    </row>
    <row r="4989" spans="1:9">
      <c r="A4989" s="1082">
        <v>95474</v>
      </c>
      <c r="B4989" s="1083" t="s">
        <v>4572</v>
      </c>
      <c r="C4989" s="630" t="s">
        <v>5411</v>
      </c>
      <c r="D4989" s="1083" t="s">
        <v>1095</v>
      </c>
      <c r="E4989" s="1084">
        <v>629.49</v>
      </c>
      <c r="F4989" s="1084">
        <v>173.23</v>
      </c>
      <c r="G4989" s="1085">
        <v>456.26</v>
      </c>
      <c r="H4989" s="632" t="s">
        <v>12257</v>
      </c>
      <c r="I4989" s="390">
        <v>43617</v>
      </c>
    </row>
    <row r="4990" spans="1:9">
      <c r="A4990" s="1082">
        <v>89282</v>
      </c>
      <c r="B4990" s="1083" t="s">
        <v>4573</v>
      </c>
      <c r="C4990" s="630" t="s">
        <v>5411</v>
      </c>
      <c r="D4990" s="1083" t="s">
        <v>3</v>
      </c>
      <c r="E4990" s="1084">
        <v>51.64</v>
      </c>
      <c r="F4990" s="1084">
        <v>12.03</v>
      </c>
      <c r="G4990" s="1085">
        <v>39.61</v>
      </c>
      <c r="H4990" s="632" t="s">
        <v>12257</v>
      </c>
      <c r="I4990" s="390">
        <v>43617</v>
      </c>
    </row>
    <row r="4991" spans="1:9">
      <c r="A4991" s="1082">
        <v>89283</v>
      </c>
      <c r="B4991" s="1083" t="s">
        <v>4574</v>
      </c>
      <c r="C4991" s="630" t="s">
        <v>5411</v>
      </c>
      <c r="D4991" s="1083" t="s">
        <v>3</v>
      </c>
      <c r="E4991" s="1084">
        <v>53.48</v>
      </c>
      <c r="F4991" s="1084">
        <v>13.3</v>
      </c>
      <c r="G4991" s="1085">
        <v>40.18</v>
      </c>
      <c r="H4991" s="632" t="s">
        <v>12257</v>
      </c>
      <c r="I4991" s="390">
        <v>43617</v>
      </c>
    </row>
    <row r="4992" spans="1:9">
      <c r="A4992" s="1082">
        <v>89284</v>
      </c>
      <c r="B4992" s="1083" t="s">
        <v>4575</v>
      </c>
      <c r="C4992" s="630" t="s">
        <v>5411</v>
      </c>
      <c r="D4992" s="1083" t="s">
        <v>3</v>
      </c>
      <c r="E4992" s="1084">
        <v>47.4</v>
      </c>
      <c r="F4992" s="1084">
        <v>10.1</v>
      </c>
      <c r="G4992" s="1085">
        <v>37.299999999999997</v>
      </c>
      <c r="H4992" s="632" t="s">
        <v>12257</v>
      </c>
      <c r="I4992" s="390">
        <v>43617</v>
      </c>
    </row>
    <row r="4993" spans="1:9">
      <c r="A4993" s="1082">
        <v>89285</v>
      </c>
      <c r="B4993" s="1083" t="s">
        <v>4576</v>
      </c>
      <c r="C4993" s="630" t="s">
        <v>5411</v>
      </c>
      <c r="D4993" s="1083" t="s">
        <v>3</v>
      </c>
      <c r="E4993" s="1084">
        <v>49.24</v>
      </c>
      <c r="F4993" s="1084">
        <v>11.36</v>
      </c>
      <c r="G4993" s="1085">
        <v>37.880000000000003</v>
      </c>
      <c r="H4993" s="632" t="s">
        <v>12257</v>
      </c>
      <c r="I4993" s="390">
        <v>43617</v>
      </c>
    </row>
    <row r="4994" spans="1:9">
      <c r="A4994" s="1082">
        <v>89286</v>
      </c>
      <c r="B4994" s="1083" t="s">
        <v>4577</v>
      </c>
      <c r="C4994" s="630" t="s">
        <v>5411</v>
      </c>
      <c r="D4994" s="1083" t="s">
        <v>3</v>
      </c>
      <c r="E4994" s="1084">
        <v>55.82</v>
      </c>
      <c r="F4994" s="1084">
        <v>13.98</v>
      </c>
      <c r="G4994" s="1085">
        <v>41.839999999999996</v>
      </c>
      <c r="H4994" s="632" t="s">
        <v>12257</v>
      </c>
      <c r="I4994" s="390">
        <v>43617</v>
      </c>
    </row>
    <row r="4995" spans="1:9">
      <c r="A4995" s="1082">
        <v>89287</v>
      </c>
      <c r="B4995" s="1083" t="s">
        <v>4578</v>
      </c>
      <c r="C4995" s="630" t="s">
        <v>5411</v>
      </c>
      <c r="D4995" s="1083" t="s">
        <v>3</v>
      </c>
      <c r="E4995" s="1084">
        <v>57.66</v>
      </c>
      <c r="F4995" s="1084">
        <v>15.24</v>
      </c>
      <c r="G4995" s="1085">
        <v>42.42</v>
      </c>
      <c r="H4995" s="632" t="s">
        <v>12257</v>
      </c>
      <c r="I4995" s="390">
        <v>43617</v>
      </c>
    </row>
    <row r="4996" spans="1:9">
      <c r="A4996" s="1082">
        <v>89288</v>
      </c>
      <c r="B4996" s="1083" t="s">
        <v>4579</v>
      </c>
      <c r="C4996" s="630" t="s">
        <v>5411</v>
      </c>
      <c r="D4996" s="1083" t="s">
        <v>3</v>
      </c>
      <c r="E4996" s="1084">
        <v>49.96</v>
      </c>
      <c r="F4996" s="1084">
        <v>11.07</v>
      </c>
      <c r="G4996" s="1085">
        <v>38.889999999999993</v>
      </c>
      <c r="H4996" s="632" t="s">
        <v>12257</v>
      </c>
      <c r="I4996" s="390">
        <v>43617</v>
      </c>
    </row>
    <row r="4997" spans="1:9">
      <c r="A4997" s="1082">
        <v>89289</v>
      </c>
      <c r="B4997" s="1083" t="s">
        <v>4580</v>
      </c>
      <c r="C4997" s="630" t="s">
        <v>5411</v>
      </c>
      <c r="D4997" s="1083" t="s">
        <v>3</v>
      </c>
      <c r="E4997" s="1084">
        <v>51.8</v>
      </c>
      <c r="F4997" s="1084">
        <v>12.34</v>
      </c>
      <c r="G4997" s="1085">
        <v>39.46</v>
      </c>
      <c r="H4997" s="632" t="s">
        <v>12257</v>
      </c>
      <c r="I4997" s="390">
        <v>43617</v>
      </c>
    </row>
    <row r="4998" spans="1:9">
      <c r="A4998" s="1082">
        <v>89290</v>
      </c>
      <c r="B4998" s="1083" t="s">
        <v>4581</v>
      </c>
      <c r="C4998" s="630" t="s">
        <v>5411</v>
      </c>
      <c r="D4998" s="1083" t="s">
        <v>3</v>
      </c>
      <c r="E4998" s="1084">
        <v>59.5</v>
      </c>
      <c r="F4998" s="1084">
        <v>16.760000000000002</v>
      </c>
      <c r="G4998" s="1085">
        <v>42.739999999999995</v>
      </c>
      <c r="H4998" s="632" t="s">
        <v>12257</v>
      </c>
      <c r="I4998" s="390">
        <v>43617</v>
      </c>
    </row>
    <row r="4999" spans="1:9">
      <c r="A4999" s="1082">
        <v>89291</v>
      </c>
      <c r="B4999" s="1083" t="s">
        <v>4582</v>
      </c>
      <c r="C4999" s="630" t="s">
        <v>5411</v>
      </c>
      <c r="D4999" s="1083" t="s">
        <v>3</v>
      </c>
      <c r="E4999" s="1084">
        <v>61.53</v>
      </c>
      <c r="F4999" s="1084">
        <v>18.149999999999999</v>
      </c>
      <c r="G4999" s="1085">
        <v>43.38</v>
      </c>
      <c r="H4999" s="632" t="s">
        <v>12257</v>
      </c>
      <c r="I4999" s="390">
        <v>43617</v>
      </c>
    </row>
    <row r="5000" spans="1:9">
      <c r="A5000" s="1082">
        <v>89292</v>
      </c>
      <c r="B5000" s="1083" t="s">
        <v>4583</v>
      </c>
      <c r="C5000" s="630" t="s">
        <v>5411</v>
      </c>
      <c r="D5000" s="1083" t="s">
        <v>3</v>
      </c>
      <c r="E5000" s="1084">
        <v>55.34</v>
      </c>
      <c r="F5000" s="1084">
        <v>14.81</v>
      </c>
      <c r="G5000" s="1085">
        <v>40.529999999999994</v>
      </c>
      <c r="H5000" s="632" t="s">
        <v>12257</v>
      </c>
      <c r="I5000" s="390">
        <v>43617</v>
      </c>
    </row>
    <row r="5001" spans="1:9">
      <c r="A5001" s="1082">
        <v>89293</v>
      </c>
      <c r="B5001" s="1083" t="s">
        <v>4584</v>
      </c>
      <c r="C5001" s="630" t="s">
        <v>5411</v>
      </c>
      <c r="D5001" s="1083" t="s">
        <v>3</v>
      </c>
      <c r="E5001" s="1084">
        <v>57.37</v>
      </c>
      <c r="F5001" s="1084">
        <v>16.21</v>
      </c>
      <c r="G5001" s="1085">
        <v>41.16</v>
      </c>
      <c r="H5001" s="632" t="s">
        <v>12257</v>
      </c>
      <c r="I5001" s="390">
        <v>43617</v>
      </c>
    </row>
    <row r="5002" spans="1:9">
      <c r="A5002" s="1082">
        <v>89294</v>
      </c>
      <c r="B5002" s="1083" t="s">
        <v>4585</v>
      </c>
      <c r="C5002" s="630" t="s">
        <v>5411</v>
      </c>
      <c r="D5002" s="1083" t="s">
        <v>3</v>
      </c>
      <c r="E5002" s="1084">
        <v>65.05</v>
      </c>
      <c r="F5002" s="1084">
        <v>19.64</v>
      </c>
      <c r="G5002" s="1085">
        <v>45.41</v>
      </c>
      <c r="H5002" s="632" t="s">
        <v>12257</v>
      </c>
      <c r="I5002" s="390">
        <v>43617</v>
      </c>
    </row>
    <row r="5003" spans="1:9">
      <c r="A5003" s="1082">
        <v>89295</v>
      </c>
      <c r="B5003" s="1083" t="s">
        <v>4586</v>
      </c>
      <c r="C5003" s="630" t="s">
        <v>5411</v>
      </c>
      <c r="D5003" s="1083" t="s">
        <v>3</v>
      </c>
      <c r="E5003" s="1084">
        <v>67.08</v>
      </c>
      <c r="F5003" s="1084">
        <v>21.04</v>
      </c>
      <c r="G5003" s="1085">
        <v>46.04</v>
      </c>
      <c r="H5003" s="632" t="s">
        <v>12257</v>
      </c>
      <c r="I5003" s="390">
        <v>43617</v>
      </c>
    </row>
    <row r="5004" spans="1:9">
      <c r="A5004" s="1082">
        <v>89296</v>
      </c>
      <c r="B5004" s="1083" t="s">
        <v>4587</v>
      </c>
      <c r="C5004" s="630" t="s">
        <v>5411</v>
      </c>
      <c r="D5004" s="1083" t="s">
        <v>3</v>
      </c>
      <c r="E5004" s="1084">
        <v>58.57</v>
      </c>
      <c r="F5004" s="1084">
        <v>16.39</v>
      </c>
      <c r="G5004" s="1085">
        <v>42.179999999999993</v>
      </c>
      <c r="H5004" s="632" t="s">
        <v>12257</v>
      </c>
      <c r="I5004" s="390">
        <v>43617</v>
      </c>
    </row>
    <row r="5005" spans="1:9">
      <c r="A5005" s="1082">
        <v>89297</v>
      </c>
      <c r="B5005" s="1083" t="s">
        <v>4588</v>
      </c>
      <c r="C5005" s="630" t="s">
        <v>5411</v>
      </c>
      <c r="D5005" s="1083" t="s">
        <v>3</v>
      </c>
      <c r="E5005" s="1084">
        <v>60.6</v>
      </c>
      <c r="F5005" s="1084">
        <v>17.79</v>
      </c>
      <c r="G5005" s="1085">
        <v>42.81</v>
      </c>
      <c r="H5005" s="632" t="s">
        <v>12257</v>
      </c>
      <c r="I5005" s="390">
        <v>43617</v>
      </c>
    </row>
    <row r="5006" spans="1:9">
      <c r="A5006" s="1082">
        <v>89298</v>
      </c>
      <c r="B5006" s="1083" t="s">
        <v>4589</v>
      </c>
      <c r="C5006" s="630" t="s">
        <v>5411</v>
      </c>
      <c r="D5006" s="1083" t="s">
        <v>3</v>
      </c>
      <c r="E5006" s="1084">
        <v>60.51</v>
      </c>
      <c r="F5006" s="1084">
        <v>17.29</v>
      </c>
      <c r="G5006" s="1085">
        <v>43.22</v>
      </c>
      <c r="H5006" s="632" t="s">
        <v>12257</v>
      </c>
      <c r="I5006" s="390">
        <v>43617</v>
      </c>
    </row>
    <row r="5007" spans="1:9">
      <c r="A5007" s="1082">
        <v>89299</v>
      </c>
      <c r="B5007" s="1083" t="s">
        <v>4590</v>
      </c>
      <c r="C5007" s="630" t="s">
        <v>5411</v>
      </c>
      <c r="D5007" s="1083" t="s">
        <v>3</v>
      </c>
      <c r="E5007" s="1084">
        <v>63.11</v>
      </c>
      <c r="F5007" s="1084">
        <v>19.07</v>
      </c>
      <c r="G5007" s="1085">
        <v>44.04</v>
      </c>
      <c r="H5007" s="632" t="s">
        <v>12257</v>
      </c>
      <c r="I5007" s="390">
        <v>43617</v>
      </c>
    </row>
    <row r="5008" spans="1:9">
      <c r="A5008" s="1082">
        <v>89300</v>
      </c>
      <c r="B5008" s="1083" t="s">
        <v>4591</v>
      </c>
      <c r="C5008" s="630" t="s">
        <v>5411</v>
      </c>
      <c r="D5008" s="1083" t="s">
        <v>3</v>
      </c>
      <c r="E5008" s="1084">
        <v>56.27</v>
      </c>
      <c r="F5008" s="1084">
        <v>15.34</v>
      </c>
      <c r="G5008" s="1085">
        <v>40.929999999999993</v>
      </c>
      <c r="H5008" s="632" t="s">
        <v>12257</v>
      </c>
      <c r="I5008" s="390">
        <v>43617</v>
      </c>
    </row>
    <row r="5009" spans="1:9">
      <c r="A5009" s="1082">
        <v>89301</v>
      </c>
      <c r="B5009" s="1083" t="s">
        <v>4592</v>
      </c>
      <c r="C5009" s="630" t="s">
        <v>5411</v>
      </c>
      <c r="D5009" s="1083" t="s">
        <v>3</v>
      </c>
      <c r="E5009" s="1084">
        <v>58.87</v>
      </c>
      <c r="F5009" s="1084">
        <v>17.12</v>
      </c>
      <c r="G5009" s="1085">
        <v>41.75</v>
      </c>
      <c r="H5009" s="632" t="s">
        <v>12257</v>
      </c>
      <c r="I5009" s="390">
        <v>43617</v>
      </c>
    </row>
    <row r="5010" spans="1:9">
      <c r="A5010" s="1082">
        <v>89302</v>
      </c>
      <c r="B5010" s="1083" t="s">
        <v>4593</v>
      </c>
      <c r="C5010" s="630" t="s">
        <v>5411</v>
      </c>
      <c r="D5010" s="1083" t="s">
        <v>3</v>
      </c>
      <c r="E5010" s="1084">
        <v>67.39</v>
      </c>
      <c r="F5010" s="1084">
        <v>21.14</v>
      </c>
      <c r="G5010" s="1085">
        <v>46.249999999999993</v>
      </c>
      <c r="H5010" s="632" t="s">
        <v>12257</v>
      </c>
      <c r="I5010" s="390">
        <v>43617</v>
      </c>
    </row>
    <row r="5011" spans="1:9">
      <c r="A5011" s="1082">
        <v>89303</v>
      </c>
      <c r="B5011" s="1083" t="s">
        <v>4594</v>
      </c>
      <c r="C5011" s="630" t="s">
        <v>5411</v>
      </c>
      <c r="D5011" s="1083" t="s">
        <v>3</v>
      </c>
      <c r="E5011" s="1084">
        <v>69.989999999999995</v>
      </c>
      <c r="F5011" s="1084">
        <v>22.92</v>
      </c>
      <c r="G5011" s="1085">
        <v>47.07</v>
      </c>
      <c r="H5011" s="632" t="s">
        <v>12257</v>
      </c>
      <c r="I5011" s="390">
        <v>43617</v>
      </c>
    </row>
    <row r="5012" spans="1:9">
      <c r="A5012" s="1082">
        <v>89304</v>
      </c>
      <c r="B5012" s="1083" t="s">
        <v>4595</v>
      </c>
      <c r="C5012" s="630" t="s">
        <v>5411</v>
      </c>
      <c r="D5012" s="1083" t="s">
        <v>3</v>
      </c>
      <c r="E5012" s="1084">
        <v>60.51</v>
      </c>
      <c r="F5012" s="1084">
        <v>17.52</v>
      </c>
      <c r="G5012" s="1085">
        <v>42.989999999999995</v>
      </c>
      <c r="H5012" s="632" t="s">
        <v>12257</v>
      </c>
      <c r="I5012" s="390">
        <v>43617</v>
      </c>
    </row>
    <row r="5013" spans="1:9">
      <c r="A5013" s="1082">
        <v>89305</v>
      </c>
      <c r="B5013" s="1083" t="s">
        <v>4596</v>
      </c>
      <c r="C5013" s="630" t="s">
        <v>5411</v>
      </c>
      <c r="D5013" s="1083" t="s">
        <v>3</v>
      </c>
      <c r="E5013" s="1084">
        <v>63.11</v>
      </c>
      <c r="F5013" s="1084">
        <v>19.3</v>
      </c>
      <c r="G5013" s="1085">
        <v>43.81</v>
      </c>
      <c r="H5013" s="632" t="s">
        <v>12257</v>
      </c>
      <c r="I5013" s="390">
        <v>43617</v>
      </c>
    </row>
    <row r="5014" spans="1:9">
      <c r="A5014" s="1082">
        <v>89306</v>
      </c>
      <c r="B5014" s="1083" t="s">
        <v>4597</v>
      </c>
      <c r="C5014" s="630" t="s">
        <v>5411</v>
      </c>
      <c r="D5014" s="1083" t="s">
        <v>3</v>
      </c>
      <c r="E5014" s="1084">
        <v>68.53</v>
      </c>
      <c r="F5014" s="1084">
        <v>21.98</v>
      </c>
      <c r="G5014" s="1085">
        <v>46.550000000000004</v>
      </c>
      <c r="H5014" s="632" t="s">
        <v>12257</v>
      </c>
      <c r="I5014" s="390">
        <v>43617</v>
      </c>
    </row>
    <row r="5015" spans="1:9">
      <c r="A5015" s="1082">
        <v>89307</v>
      </c>
      <c r="B5015" s="1083" t="s">
        <v>4598</v>
      </c>
      <c r="C5015" s="630" t="s">
        <v>5411</v>
      </c>
      <c r="D5015" s="1083" t="s">
        <v>3</v>
      </c>
      <c r="E5015" s="1084">
        <v>71.42</v>
      </c>
      <c r="F5015" s="1084">
        <v>23.97</v>
      </c>
      <c r="G5015" s="1085">
        <v>47.45</v>
      </c>
      <c r="H5015" s="632" t="s">
        <v>12257</v>
      </c>
      <c r="I5015" s="390">
        <v>43617</v>
      </c>
    </row>
    <row r="5016" spans="1:9">
      <c r="A5016" s="1082">
        <v>89308</v>
      </c>
      <c r="B5016" s="1083" t="s">
        <v>4599</v>
      </c>
      <c r="C5016" s="630" t="s">
        <v>5411</v>
      </c>
      <c r="D5016" s="1083" t="s">
        <v>3</v>
      </c>
      <c r="E5016" s="1084">
        <v>64.37</v>
      </c>
      <c r="F5016" s="1084">
        <v>20.05</v>
      </c>
      <c r="G5016" s="1085">
        <v>44.32</v>
      </c>
      <c r="H5016" s="632" t="s">
        <v>12257</v>
      </c>
      <c r="I5016" s="390">
        <v>43617</v>
      </c>
    </row>
    <row r="5017" spans="1:9">
      <c r="A5017" s="1082">
        <v>89309</v>
      </c>
      <c r="B5017" s="1083" t="s">
        <v>4600</v>
      </c>
      <c r="C5017" s="630" t="s">
        <v>5411</v>
      </c>
      <c r="D5017" s="1083" t="s">
        <v>3</v>
      </c>
      <c r="E5017" s="1084">
        <v>67.260000000000005</v>
      </c>
      <c r="F5017" s="1084">
        <v>22.04</v>
      </c>
      <c r="G5017" s="1085">
        <v>45.22</v>
      </c>
      <c r="H5017" s="632" t="s">
        <v>12257</v>
      </c>
      <c r="I5017" s="390">
        <v>43617</v>
      </c>
    </row>
    <row r="5018" spans="1:9">
      <c r="A5018" s="1082">
        <v>89310</v>
      </c>
      <c r="B5018" s="1083" t="s">
        <v>4601</v>
      </c>
      <c r="C5018" s="630" t="s">
        <v>5411</v>
      </c>
      <c r="D5018" s="1083" t="s">
        <v>3</v>
      </c>
      <c r="E5018" s="1084">
        <v>76.73</v>
      </c>
      <c r="F5018" s="1084">
        <v>26.79</v>
      </c>
      <c r="G5018" s="1085">
        <v>49.94</v>
      </c>
      <c r="H5018" s="632" t="s">
        <v>12257</v>
      </c>
      <c r="I5018" s="390">
        <v>43617</v>
      </c>
    </row>
    <row r="5019" spans="1:9">
      <c r="A5019" s="1082">
        <v>89311</v>
      </c>
      <c r="B5019" s="1083" t="s">
        <v>4602</v>
      </c>
      <c r="C5019" s="630" t="s">
        <v>5411</v>
      </c>
      <c r="D5019" s="1083" t="s">
        <v>3</v>
      </c>
      <c r="E5019" s="1084">
        <v>79.62</v>
      </c>
      <c r="F5019" s="1084">
        <v>28.78</v>
      </c>
      <c r="G5019" s="1085">
        <v>50.84</v>
      </c>
      <c r="H5019" s="632" t="s">
        <v>12257</v>
      </c>
      <c r="I5019" s="390">
        <v>43617</v>
      </c>
    </row>
    <row r="5020" spans="1:9">
      <c r="A5020" s="1082">
        <v>89312</v>
      </c>
      <c r="B5020" s="1083" t="s">
        <v>4603</v>
      </c>
      <c r="C5020" s="630" t="s">
        <v>5411</v>
      </c>
      <c r="D5020" s="1083" t="s">
        <v>3</v>
      </c>
      <c r="E5020" s="1084">
        <v>69.28</v>
      </c>
      <c r="F5020" s="1084">
        <v>22.81</v>
      </c>
      <c r="G5020" s="1085">
        <v>46.47</v>
      </c>
      <c r="H5020" s="632" t="s">
        <v>12257</v>
      </c>
      <c r="I5020" s="390">
        <v>43617</v>
      </c>
    </row>
    <row r="5021" spans="1:9">
      <c r="A5021" s="1082">
        <v>89313</v>
      </c>
      <c r="B5021" s="1083" t="s">
        <v>4604</v>
      </c>
      <c r="C5021" s="630" t="s">
        <v>5411</v>
      </c>
      <c r="D5021" s="1083" t="s">
        <v>3</v>
      </c>
      <c r="E5021" s="1084">
        <v>72.17</v>
      </c>
      <c r="F5021" s="1084">
        <v>24.8</v>
      </c>
      <c r="G5021" s="1085">
        <v>47.37</v>
      </c>
      <c r="H5021" s="632" t="s">
        <v>12257</v>
      </c>
      <c r="I5021" s="390">
        <v>43617</v>
      </c>
    </row>
    <row r="5022" spans="1:9">
      <c r="A5022" s="1082">
        <v>95465</v>
      </c>
      <c r="B5022" s="1083" t="s">
        <v>930</v>
      </c>
      <c r="C5022" s="630" t="s">
        <v>5411</v>
      </c>
      <c r="D5022" s="1083" t="s">
        <v>3</v>
      </c>
      <c r="E5022" s="1084">
        <v>138.16</v>
      </c>
      <c r="F5022" s="1084">
        <v>24.12</v>
      </c>
      <c r="G5022" s="1085">
        <v>114.04</v>
      </c>
      <c r="H5022" s="632" t="s">
        <v>12257</v>
      </c>
      <c r="I5022" s="390">
        <v>43617</v>
      </c>
    </row>
    <row r="5023" spans="1:9">
      <c r="A5023" s="1082">
        <v>87447</v>
      </c>
      <c r="B5023" s="1083" t="s">
        <v>4605</v>
      </c>
      <c r="C5023" s="630" t="s">
        <v>5411</v>
      </c>
      <c r="D5023" s="1083" t="s">
        <v>3</v>
      </c>
      <c r="E5023" s="1084">
        <v>48.21</v>
      </c>
      <c r="F5023" s="1084">
        <v>13.38</v>
      </c>
      <c r="G5023" s="1085">
        <v>34.83</v>
      </c>
      <c r="H5023" s="632" t="s">
        <v>12257</v>
      </c>
      <c r="I5023" s="390">
        <v>43617</v>
      </c>
    </row>
    <row r="5024" spans="1:9">
      <c r="A5024" s="1082">
        <v>87448</v>
      </c>
      <c r="B5024" s="1083" t="s">
        <v>4606</v>
      </c>
      <c r="C5024" s="630" t="s">
        <v>5411</v>
      </c>
      <c r="D5024" s="1083" t="s">
        <v>3</v>
      </c>
      <c r="E5024" s="1084">
        <v>48.7</v>
      </c>
      <c r="F5024" s="1084">
        <v>13.88</v>
      </c>
      <c r="G5024" s="1085">
        <v>34.82</v>
      </c>
      <c r="H5024" s="632" t="s">
        <v>12257</v>
      </c>
      <c r="I5024" s="390">
        <v>43617</v>
      </c>
    </row>
    <row r="5025" spans="1:9">
      <c r="A5025" s="1082">
        <v>87449</v>
      </c>
      <c r="B5025" s="1083" t="s">
        <v>4607</v>
      </c>
      <c r="C5025" s="630" t="s">
        <v>5411</v>
      </c>
      <c r="D5025" s="1083" t="s">
        <v>3</v>
      </c>
      <c r="E5025" s="1084">
        <v>61.11</v>
      </c>
      <c r="F5025" s="1084">
        <v>18.329999999999998</v>
      </c>
      <c r="G5025" s="1085">
        <v>42.78</v>
      </c>
      <c r="H5025" s="632" t="s">
        <v>12257</v>
      </c>
      <c r="I5025" s="390">
        <v>43617</v>
      </c>
    </row>
    <row r="5026" spans="1:9">
      <c r="A5026" s="1082">
        <v>87450</v>
      </c>
      <c r="B5026" s="1083" t="s">
        <v>4608</v>
      </c>
      <c r="C5026" s="630" t="s">
        <v>5411</v>
      </c>
      <c r="D5026" s="1083" t="s">
        <v>3</v>
      </c>
      <c r="E5026" s="1084">
        <v>62.09</v>
      </c>
      <c r="F5026" s="1084">
        <v>19.03</v>
      </c>
      <c r="G5026" s="1085">
        <v>43.06</v>
      </c>
      <c r="H5026" s="632" t="s">
        <v>12257</v>
      </c>
      <c r="I5026" s="390">
        <v>43617</v>
      </c>
    </row>
    <row r="5027" spans="1:9">
      <c r="A5027" s="1082">
        <v>87451</v>
      </c>
      <c r="B5027" s="1083" t="s">
        <v>4609</v>
      </c>
      <c r="C5027" s="630" t="s">
        <v>5411</v>
      </c>
      <c r="D5027" s="1083" t="s">
        <v>3</v>
      </c>
      <c r="E5027" s="1084">
        <v>74.709999999999994</v>
      </c>
      <c r="F5027" s="1084">
        <v>21.67</v>
      </c>
      <c r="G5027" s="1085">
        <v>53.04</v>
      </c>
      <c r="H5027" s="632" t="s">
        <v>12257</v>
      </c>
      <c r="I5027" s="390">
        <v>43617</v>
      </c>
    </row>
    <row r="5028" spans="1:9">
      <c r="A5028" s="1082">
        <v>87452</v>
      </c>
      <c r="B5028" s="1083" t="s">
        <v>4610</v>
      </c>
      <c r="C5028" s="630" t="s">
        <v>5411</v>
      </c>
      <c r="D5028" s="1083" t="s">
        <v>3</v>
      </c>
      <c r="E5028" s="1084">
        <v>75.14</v>
      </c>
      <c r="F5028" s="1084">
        <v>21.67</v>
      </c>
      <c r="G5028" s="1085">
        <v>53.47</v>
      </c>
      <c r="H5028" s="632" t="s">
        <v>12257</v>
      </c>
      <c r="I5028" s="390">
        <v>43617</v>
      </c>
    </row>
    <row r="5029" spans="1:9">
      <c r="A5029" s="1082">
        <v>87453</v>
      </c>
      <c r="B5029" s="1083" t="s">
        <v>4611</v>
      </c>
      <c r="C5029" s="630" t="s">
        <v>5411</v>
      </c>
      <c r="D5029" s="1083" t="s">
        <v>3</v>
      </c>
      <c r="E5029" s="1084">
        <v>45</v>
      </c>
      <c r="F5029" s="1084">
        <v>11.57</v>
      </c>
      <c r="G5029" s="1085">
        <v>33.43</v>
      </c>
      <c r="H5029" s="632" t="s">
        <v>12257</v>
      </c>
      <c r="I5029" s="390">
        <v>43617</v>
      </c>
    </row>
    <row r="5030" spans="1:9">
      <c r="A5030" s="1082">
        <v>87454</v>
      </c>
      <c r="B5030" s="1083" t="s">
        <v>4612</v>
      </c>
      <c r="C5030" s="630" t="s">
        <v>5411</v>
      </c>
      <c r="D5030" s="1083" t="s">
        <v>3</v>
      </c>
      <c r="E5030" s="1084">
        <v>45.84</v>
      </c>
      <c r="F5030" s="1084">
        <v>12.17</v>
      </c>
      <c r="G5030" s="1085">
        <v>33.67</v>
      </c>
      <c r="H5030" s="632" t="s">
        <v>12257</v>
      </c>
      <c r="I5030" s="390">
        <v>43617</v>
      </c>
    </row>
    <row r="5031" spans="1:9">
      <c r="A5031" s="1082">
        <v>87455</v>
      </c>
      <c r="B5031" s="1083" t="s">
        <v>4613</v>
      </c>
      <c r="C5031" s="630" t="s">
        <v>5411</v>
      </c>
      <c r="D5031" s="1083" t="s">
        <v>3</v>
      </c>
      <c r="E5031" s="1084">
        <v>57.07</v>
      </c>
      <c r="F5031" s="1084">
        <v>16.53</v>
      </c>
      <c r="G5031" s="1085">
        <v>40.54</v>
      </c>
      <c r="H5031" s="632" t="s">
        <v>12257</v>
      </c>
      <c r="I5031" s="390">
        <v>43617</v>
      </c>
    </row>
    <row r="5032" spans="1:9">
      <c r="A5032" s="1082">
        <v>87456</v>
      </c>
      <c r="B5032" s="1083" t="s">
        <v>4614</v>
      </c>
      <c r="C5032" s="630" t="s">
        <v>5411</v>
      </c>
      <c r="D5032" s="1083" t="s">
        <v>3</v>
      </c>
      <c r="E5032" s="1084">
        <v>58.38</v>
      </c>
      <c r="F5032" s="1084">
        <v>17.23</v>
      </c>
      <c r="G5032" s="1085">
        <v>41.15</v>
      </c>
      <c r="H5032" s="632" t="s">
        <v>12257</v>
      </c>
      <c r="I5032" s="390">
        <v>43617</v>
      </c>
    </row>
    <row r="5033" spans="1:9">
      <c r="A5033" s="1082">
        <v>87457</v>
      </c>
      <c r="B5033" s="1083" t="s">
        <v>4615</v>
      </c>
      <c r="C5033" s="630" t="s">
        <v>5411</v>
      </c>
      <c r="D5033" s="1083" t="s">
        <v>3</v>
      </c>
      <c r="E5033" s="1084">
        <v>69.790000000000006</v>
      </c>
      <c r="F5033" s="1084">
        <v>18.97</v>
      </c>
      <c r="G5033" s="1085">
        <v>50.819999999999993</v>
      </c>
      <c r="H5033" s="632" t="s">
        <v>12257</v>
      </c>
      <c r="I5033" s="390">
        <v>43617</v>
      </c>
    </row>
    <row r="5034" spans="1:9">
      <c r="A5034" s="1082">
        <v>87458</v>
      </c>
      <c r="B5034" s="1083" t="s">
        <v>4616</v>
      </c>
      <c r="C5034" s="630" t="s">
        <v>5411</v>
      </c>
      <c r="D5034" s="1083" t="s">
        <v>3</v>
      </c>
      <c r="E5034" s="1084">
        <v>71.02</v>
      </c>
      <c r="F5034" s="1084">
        <v>19.87</v>
      </c>
      <c r="G5034" s="1085">
        <v>51.15</v>
      </c>
      <c r="H5034" s="632" t="s">
        <v>12257</v>
      </c>
      <c r="I5034" s="390">
        <v>43617</v>
      </c>
    </row>
    <row r="5035" spans="1:9">
      <c r="A5035" s="1082">
        <v>87459</v>
      </c>
      <c r="B5035" s="1083" t="s">
        <v>4617</v>
      </c>
      <c r="C5035" s="630" t="s">
        <v>5411</v>
      </c>
      <c r="D5035" s="1083" t="s">
        <v>3</v>
      </c>
      <c r="E5035" s="1084">
        <v>53.5</v>
      </c>
      <c r="F5035" s="1084">
        <v>17.010000000000002</v>
      </c>
      <c r="G5035" s="1085">
        <v>36.49</v>
      </c>
      <c r="H5035" s="632" t="s">
        <v>12257</v>
      </c>
      <c r="I5035" s="390">
        <v>43617</v>
      </c>
    </row>
    <row r="5036" spans="1:9">
      <c r="A5036" s="1082">
        <v>87460</v>
      </c>
      <c r="B5036" s="1083" t="s">
        <v>4618</v>
      </c>
      <c r="C5036" s="630" t="s">
        <v>5411</v>
      </c>
      <c r="D5036" s="1083" t="s">
        <v>3</v>
      </c>
      <c r="E5036" s="1084">
        <v>54.34</v>
      </c>
      <c r="F5036" s="1084">
        <v>17.61</v>
      </c>
      <c r="G5036" s="1085">
        <v>36.729999999999997</v>
      </c>
      <c r="H5036" s="632" t="s">
        <v>12257</v>
      </c>
      <c r="I5036" s="390">
        <v>43617</v>
      </c>
    </row>
    <row r="5037" spans="1:9">
      <c r="A5037" s="1082">
        <v>87461</v>
      </c>
      <c r="B5037" s="1083" t="s">
        <v>4619</v>
      </c>
      <c r="C5037" s="630" t="s">
        <v>5411</v>
      </c>
      <c r="D5037" s="1083" t="s">
        <v>3</v>
      </c>
      <c r="E5037" s="1084">
        <v>66.44</v>
      </c>
      <c r="F5037" s="1084">
        <v>21.95</v>
      </c>
      <c r="G5037" s="1085">
        <v>44.49</v>
      </c>
      <c r="H5037" s="632" t="s">
        <v>12257</v>
      </c>
      <c r="I5037" s="390">
        <v>43617</v>
      </c>
    </row>
    <row r="5038" spans="1:9">
      <c r="A5038" s="1082">
        <v>87462</v>
      </c>
      <c r="B5038" s="1083" t="s">
        <v>4620</v>
      </c>
      <c r="C5038" s="630" t="s">
        <v>5411</v>
      </c>
      <c r="D5038" s="1083" t="s">
        <v>3</v>
      </c>
      <c r="E5038" s="1084">
        <v>67.42</v>
      </c>
      <c r="F5038" s="1084">
        <v>22.65</v>
      </c>
      <c r="G5038" s="1085">
        <v>44.77</v>
      </c>
      <c r="H5038" s="632" t="s">
        <v>12257</v>
      </c>
      <c r="I5038" s="390">
        <v>43617</v>
      </c>
    </row>
    <row r="5039" spans="1:9">
      <c r="A5039" s="1082">
        <v>87463</v>
      </c>
      <c r="B5039" s="1083" t="s">
        <v>4621</v>
      </c>
      <c r="C5039" s="630" t="s">
        <v>5411</v>
      </c>
      <c r="D5039" s="1083" t="s">
        <v>3</v>
      </c>
      <c r="E5039" s="1084">
        <v>79.3</v>
      </c>
      <c r="F5039" s="1084">
        <v>24.41</v>
      </c>
      <c r="G5039" s="1085">
        <v>54.889999999999993</v>
      </c>
      <c r="H5039" s="632" t="s">
        <v>12257</v>
      </c>
      <c r="I5039" s="390">
        <v>43617</v>
      </c>
    </row>
    <row r="5040" spans="1:9">
      <c r="A5040" s="1082">
        <v>87464</v>
      </c>
      <c r="B5040" s="1083" t="s">
        <v>4622</v>
      </c>
      <c r="C5040" s="630" t="s">
        <v>5411</v>
      </c>
      <c r="D5040" s="1083" t="s">
        <v>3</v>
      </c>
      <c r="E5040" s="1084">
        <v>80.53</v>
      </c>
      <c r="F5040" s="1084">
        <v>25.3</v>
      </c>
      <c r="G5040" s="1085">
        <v>55.23</v>
      </c>
      <c r="H5040" s="632" t="s">
        <v>12257</v>
      </c>
      <c r="I5040" s="390">
        <v>43617</v>
      </c>
    </row>
    <row r="5041" spans="1:9">
      <c r="A5041" s="1082">
        <v>87465</v>
      </c>
      <c r="B5041" s="1083" t="s">
        <v>4623</v>
      </c>
      <c r="C5041" s="630" t="s">
        <v>5411</v>
      </c>
      <c r="D5041" s="1083" t="s">
        <v>3</v>
      </c>
      <c r="E5041" s="1084">
        <v>47.98</v>
      </c>
      <c r="F5041" s="1084">
        <v>13.57</v>
      </c>
      <c r="G5041" s="1085">
        <v>34.409999999999997</v>
      </c>
      <c r="H5041" s="632" t="s">
        <v>12257</v>
      </c>
      <c r="I5041" s="390">
        <v>43617</v>
      </c>
    </row>
    <row r="5042" spans="1:9">
      <c r="A5042" s="1082">
        <v>87466</v>
      </c>
      <c r="B5042" s="1083" t="s">
        <v>4624</v>
      </c>
      <c r="C5042" s="630" t="s">
        <v>5411</v>
      </c>
      <c r="D5042" s="1083" t="s">
        <v>3</v>
      </c>
      <c r="E5042" s="1084">
        <v>48.82</v>
      </c>
      <c r="F5042" s="1084">
        <v>14.17</v>
      </c>
      <c r="G5042" s="1085">
        <v>34.65</v>
      </c>
      <c r="H5042" s="632" t="s">
        <v>12257</v>
      </c>
      <c r="I5042" s="390">
        <v>43617</v>
      </c>
    </row>
    <row r="5043" spans="1:9">
      <c r="A5043" s="1082">
        <v>87467</v>
      </c>
      <c r="B5043" s="1083" t="s">
        <v>4625</v>
      </c>
      <c r="C5043" s="630" t="s">
        <v>5411</v>
      </c>
      <c r="D5043" s="1083" t="s">
        <v>3</v>
      </c>
      <c r="E5043" s="1084">
        <v>60.43</v>
      </c>
      <c r="F5043" s="1084">
        <v>18.510000000000002</v>
      </c>
      <c r="G5043" s="1085">
        <v>41.92</v>
      </c>
      <c r="H5043" s="632" t="s">
        <v>12257</v>
      </c>
      <c r="I5043" s="390">
        <v>43617</v>
      </c>
    </row>
    <row r="5044" spans="1:9">
      <c r="A5044" s="1082">
        <v>87468</v>
      </c>
      <c r="B5044" s="1083" t="s">
        <v>4626</v>
      </c>
      <c r="C5044" s="630" t="s">
        <v>5411</v>
      </c>
      <c r="D5044" s="1083" t="s">
        <v>3</v>
      </c>
      <c r="E5044" s="1084">
        <v>61.41</v>
      </c>
      <c r="F5044" s="1084">
        <v>19.21</v>
      </c>
      <c r="G5044" s="1085">
        <v>42.2</v>
      </c>
      <c r="H5044" s="632" t="s">
        <v>12257</v>
      </c>
      <c r="I5044" s="390">
        <v>43617</v>
      </c>
    </row>
    <row r="5045" spans="1:9">
      <c r="A5045" s="1082">
        <v>87469</v>
      </c>
      <c r="B5045" s="1083" t="s">
        <v>4627</v>
      </c>
      <c r="C5045" s="630" t="s">
        <v>5411</v>
      </c>
      <c r="D5045" s="1083" t="s">
        <v>3</v>
      </c>
      <c r="E5045" s="1084">
        <v>73.319999999999993</v>
      </c>
      <c r="F5045" s="1084">
        <v>20.97</v>
      </c>
      <c r="G5045" s="1085">
        <v>52.349999999999994</v>
      </c>
      <c r="H5045" s="632" t="s">
        <v>12257</v>
      </c>
      <c r="I5045" s="390">
        <v>43617</v>
      </c>
    </row>
    <row r="5046" spans="1:9">
      <c r="A5046" s="1082">
        <v>87470</v>
      </c>
      <c r="B5046" s="1083" t="s">
        <v>4628</v>
      </c>
      <c r="C5046" s="630" t="s">
        <v>5411</v>
      </c>
      <c r="D5046" s="1083" t="s">
        <v>3</v>
      </c>
      <c r="E5046" s="1084">
        <v>74.55</v>
      </c>
      <c r="F5046" s="1084">
        <v>21.87</v>
      </c>
      <c r="G5046" s="1085">
        <v>52.68</v>
      </c>
      <c r="H5046" s="632" t="s">
        <v>12257</v>
      </c>
      <c r="I5046" s="390">
        <v>43617</v>
      </c>
    </row>
    <row r="5047" spans="1:9">
      <c r="A5047" s="1082">
        <v>89044</v>
      </c>
      <c r="B5047" s="1083" t="s">
        <v>4629</v>
      </c>
      <c r="C5047" s="630" t="s">
        <v>5411</v>
      </c>
      <c r="D5047" s="1083" t="s">
        <v>3</v>
      </c>
      <c r="E5047" s="1084">
        <v>48.08</v>
      </c>
      <c r="F5047" s="1084">
        <v>13.59</v>
      </c>
      <c r="G5047" s="1085">
        <v>34.49</v>
      </c>
      <c r="H5047" s="632" t="s">
        <v>12257</v>
      </c>
      <c r="I5047" s="390">
        <v>43617</v>
      </c>
    </row>
    <row r="5048" spans="1:9">
      <c r="A5048" s="1082">
        <v>89169</v>
      </c>
      <c r="B5048" s="1083" t="s">
        <v>4630</v>
      </c>
      <c r="C5048" s="630" t="s">
        <v>5411</v>
      </c>
      <c r="D5048" s="1083" t="s">
        <v>3</v>
      </c>
      <c r="E5048" s="1084">
        <v>48.78</v>
      </c>
      <c r="F5048" s="1084">
        <v>14.02</v>
      </c>
      <c r="G5048" s="1085">
        <v>34.76</v>
      </c>
      <c r="H5048" s="632" t="s">
        <v>12257</v>
      </c>
      <c r="I5048" s="390">
        <v>43617</v>
      </c>
    </row>
    <row r="5049" spans="1:9">
      <c r="A5049" s="1082">
        <v>89978</v>
      </c>
      <c r="B5049" s="1083" t="s">
        <v>4631</v>
      </c>
      <c r="C5049" s="630" t="s">
        <v>5411</v>
      </c>
      <c r="D5049" s="1083" t="s">
        <v>3</v>
      </c>
      <c r="E5049" s="1084">
        <v>61.38</v>
      </c>
      <c r="F5049" s="1084">
        <v>18.98</v>
      </c>
      <c r="G5049" s="1085">
        <v>42.4</v>
      </c>
      <c r="H5049" s="632" t="s">
        <v>12257</v>
      </c>
      <c r="I5049" s="390">
        <v>43617</v>
      </c>
    </row>
    <row r="5050" spans="1:9">
      <c r="A5050" s="1083" t="s">
        <v>566</v>
      </c>
      <c r="B5050" s="1083" t="s">
        <v>4632</v>
      </c>
      <c r="C5050" s="630" t="s">
        <v>5411</v>
      </c>
      <c r="D5050" s="1083" t="s">
        <v>3</v>
      </c>
      <c r="E5050" s="1084">
        <v>114.52</v>
      </c>
      <c r="F5050" s="1084">
        <v>19.89</v>
      </c>
      <c r="G5050" s="1085">
        <v>94.63</v>
      </c>
      <c r="H5050" s="632" t="s">
        <v>12257</v>
      </c>
      <c r="I5050" s="390">
        <v>43617</v>
      </c>
    </row>
    <row r="5051" spans="1:9">
      <c r="A5051" s="1083" t="s">
        <v>567</v>
      </c>
      <c r="B5051" s="1083" t="s">
        <v>4633</v>
      </c>
      <c r="C5051" s="630" t="s">
        <v>5411</v>
      </c>
      <c r="D5051" s="1083" t="s">
        <v>3</v>
      </c>
      <c r="E5051" s="1084">
        <v>114.69</v>
      </c>
      <c r="F5051" s="1084">
        <v>19.899999999999999</v>
      </c>
      <c r="G5051" s="1085">
        <v>94.79</v>
      </c>
      <c r="H5051" s="632" t="s">
        <v>12257</v>
      </c>
      <c r="I5051" s="390">
        <v>43617</v>
      </c>
    </row>
    <row r="5052" spans="1:9">
      <c r="A5052" s="1083" t="s">
        <v>568</v>
      </c>
      <c r="B5052" s="1083" t="s">
        <v>4634</v>
      </c>
      <c r="C5052" s="630" t="s">
        <v>5411</v>
      </c>
      <c r="D5052" s="1083" t="s">
        <v>3</v>
      </c>
      <c r="E5052" s="1084">
        <v>202.72</v>
      </c>
      <c r="F5052" s="1084">
        <v>23.63</v>
      </c>
      <c r="G5052" s="1085">
        <v>179.09</v>
      </c>
      <c r="H5052" s="632" t="s">
        <v>12257</v>
      </c>
      <c r="I5052" s="390">
        <v>43617</v>
      </c>
    </row>
    <row r="5053" spans="1:9">
      <c r="A5053" s="1082">
        <v>89453</v>
      </c>
      <c r="B5053" s="1083" t="s">
        <v>4635</v>
      </c>
      <c r="C5053" s="630" t="s">
        <v>5411</v>
      </c>
      <c r="D5053" s="1083" t="s">
        <v>3</v>
      </c>
      <c r="E5053" s="1084">
        <v>56.17</v>
      </c>
      <c r="F5053" s="1084">
        <v>10.49</v>
      </c>
      <c r="G5053" s="1085">
        <v>45.68</v>
      </c>
      <c r="H5053" s="632" t="s">
        <v>12257</v>
      </c>
      <c r="I5053" s="390">
        <v>43617</v>
      </c>
    </row>
    <row r="5054" spans="1:9">
      <c r="A5054" s="1082">
        <v>89454</v>
      </c>
      <c r="B5054" s="1083" t="s">
        <v>4636</v>
      </c>
      <c r="C5054" s="630" t="s">
        <v>5411</v>
      </c>
      <c r="D5054" s="1083" t="s">
        <v>3</v>
      </c>
      <c r="E5054" s="1084">
        <v>53.62</v>
      </c>
      <c r="F5054" s="1084">
        <v>9.91</v>
      </c>
      <c r="G5054" s="1085">
        <v>43.71</v>
      </c>
      <c r="H5054" s="632" t="s">
        <v>12257</v>
      </c>
      <c r="I5054" s="390">
        <v>43617</v>
      </c>
    </row>
    <row r="5055" spans="1:9">
      <c r="A5055" s="1082">
        <v>89455</v>
      </c>
      <c r="B5055" s="1083" t="s">
        <v>4637</v>
      </c>
      <c r="C5055" s="630" t="s">
        <v>5411</v>
      </c>
      <c r="D5055" s="1083" t="s">
        <v>3</v>
      </c>
      <c r="E5055" s="1084">
        <v>69.540000000000006</v>
      </c>
      <c r="F5055" s="1084">
        <v>12.66</v>
      </c>
      <c r="G5055" s="1085">
        <v>56.88</v>
      </c>
      <c r="H5055" s="632" t="s">
        <v>12257</v>
      </c>
      <c r="I5055" s="390">
        <v>43617</v>
      </c>
    </row>
    <row r="5056" spans="1:9">
      <c r="A5056" s="1082">
        <v>89456</v>
      </c>
      <c r="B5056" s="1083" t="s">
        <v>4638</v>
      </c>
      <c r="C5056" s="630" t="s">
        <v>5411</v>
      </c>
      <c r="D5056" s="1083" t="s">
        <v>3</v>
      </c>
      <c r="E5056" s="1084">
        <v>66.45</v>
      </c>
      <c r="F5056" s="1084">
        <v>11.83</v>
      </c>
      <c r="G5056" s="1085">
        <v>54.62</v>
      </c>
      <c r="H5056" s="632" t="s">
        <v>12257</v>
      </c>
      <c r="I5056" s="390">
        <v>43617</v>
      </c>
    </row>
    <row r="5057" spans="1:9">
      <c r="A5057" s="1082">
        <v>89457</v>
      </c>
      <c r="B5057" s="1083" t="s">
        <v>4639</v>
      </c>
      <c r="C5057" s="630" t="s">
        <v>5411</v>
      </c>
      <c r="D5057" s="1083" t="s">
        <v>3</v>
      </c>
      <c r="E5057" s="1084">
        <v>59.72</v>
      </c>
      <c r="F5057" s="1084">
        <v>12.14</v>
      </c>
      <c r="G5057" s="1085">
        <v>47.58</v>
      </c>
      <c r="H5057" s="632" t="s">
        <v>12257</v>
      </c>
      <c r="I5057" s="390">
        <v>43617</v>
      </c>
    </row>
    <row r="5058" spans="1:9">
      <c r="A5058" s="1082">
        <v>89458</v>
      </c>
      <c r="B5058" s="1083" t="s">
        <v>4640</v>
      </c>
      <c r="C5058" s="630" t="s">
        <v>5411</v>
      </c>
      <c r="D5058" s="1083" t="s">
        <v>3</v>
      </c>
      <c r="E5058" s="1084">
        <v>55.6</v>
      </c>
      <c r="F5058" s="1084">
        <v>10.86</v>
      </c>
      <c r="G5058" s="1085">
        <v>44.74</v>
      </c>
      <c r="H5058" s="632" t="s">
        <v>12257</v>
      </c>
      <c r="I5058" s="390">
        <v>43617</v>
      </c>
    </row>
    <row r="5059" spans="1:9">
      <c r="A5059" s="1082">
        <v>89459</v>
      </c>
      <c r="B5059" s="1083" t="s">
        <v>4641</v>
      </c>
      <c r="C5059" s="630" t="s">
        <v>5411</v>
      </c>
      <c r="D5059" s="1083" t="s">
        <v>3</v>
      </c>
      <c r="E5059" s="1084">
        <v>74.48</v>
      </c>
      <c r="F5059" s="1084">
        <v>14.53</v>
      </c>
      <c r="G5059" s="1085">
        <v>59.95</v>
      </c>
      <c r="H5059" s="632" t="s">
        <v>12257</v>
      </c>
      <c r="I5059" s="390">
        <v>43617</v>
      </c>
    </row>
    <row r="5060" spans="1:9">
      <c r="A5060" s="1082">
        <v>89460</v>
      </c>
      <c r="B5060" s="1083" t="s">
        <v>4642</v>
      </c>
      <c r="C5060" s="630" t="s">
        <v>5411</v>
      </c>
      <c r="D5060" s="1083" t="s">
        <v>3</v>
      </c>
      <c r="E5060" s="1084">
        <v>69.430000000000007</v>
      </c>
      <c r="F5060" s="1084">
        <v>13.01</v>
      </c>
      <c r="G5060" s="1085">
        <v>56.42</v>
      </c>
      <c r="H5060" s="632" t="s">
        <v>12257</v>
      </c>
      <c r="I5060" s="390">
        <v>43617</v>
      </c>
    </row>
    <row r="5061" spans="1:9">
      <c r="A5061" s="1082">
        <v>89462</v>
      </c>
      <c r="B5061" s="1083" t="s">
        <v>4643</v>
      </c>
      <c r="C5061" s="630" t="s">
        <v>5411</v>
      </c>
      <c r="D5061" s="1083" t="s">
        <v>3</v>
      </c>
      <c r="E5061" s="1084">
        <v>64.709999999999994</v>
      </c>
      <c r="F5061" s="1084">
        <v>12.78</v>
      </c>
      <c r="G5061" s="1085">
        <v>51.93</v>
      </c>
      <c r="H5061" s="632" t="s">
        <v>12257</v>
      </c>
      <c r="I5061" s="390">
        <v>43617</v>
      </c>
    </row>
    <row r="5062" spans="1:9">
      <c r="A5062" s="1082">
        <v>89463</v>
      </c>
      <c r="B5062" s="1083" t="s">
        <v>4644</v>
      </c>
      <c r="C5062" s="630" t="s">
        <v>5411</v>
      </c>
      <c r="D5062" s="1083" t="s">
        <v>3</v>
      </c>
      <c r="E5062" s="1084">
        <v>62.41</v>
      </c>
      <c r="F5062" s="1084">
        <v>12.19</v>
      </c>
      <c r="G5062" s="1085">
        <v>50.22</v>
      </c>
      <c r="H5062" s="632" t="s">
        <v>12257</v>
      </c>
      <c r="I5062" s="390">
        <v>43617</v>
      </c>
    </row>
    <row r="5063" spans="1:9">
      <c r="A5063" s="1082">
        <v>89464</v>
      </c>
      <c r="B5063" s="1083" t="s">
        <v>4645</v>
      </c>
      <c r="C5063" s="630" t="s">
        <v>5411</v>
      </c>
      <c r="D5063" s="1083" t="s">
        <v>3</v>
      </c>
      <c r="E5063" s="1084">
        <v>86.69</v>
      </c>
      <c r="F5063" s="1084">
        <v>14.92</v>
      </c>
      <c r="G5063" s="1085">
        <v>71.77</v>
      </c>
      <c r="H5063" s="632" t="s">
        <v>12257</v>
      </c>
      <c r="I5063" s="390">
        <v>43617</v>
      </c>
    </row>
    <row r="5064" spans="1:9">
      <c r="A5064" s="1082">
        <v>89465</v>
      </c>
      <c r="B5064" s="1083" t="s">
        <v>4646</v>
      </c>
      <c r="C5064" s="630" t="s">
        <v>5411</v>
      </c>
      <c r="D5064" s="1083" t="s">
        <v>3</v>
      </c>
      <c r="E5064" s="1084">
        <v>83.97</v>
      </c>
      <c r="F5064" s="1084">
        <v>14.21</v>
      </c>
      <c r="G5064" s="1085">
        <v>69.760000000000005</v>
      </c>
      <c r="H5064" s="632" t="s">
        <v>12257</v>
      </c>
      <c r="I5064" s="390">
        <v>43617</v>
      </c>
    </row>
    <row r="5065" spans="1:9">
      <c r="A5065" s="1082">
        <v>89466</v>
      </c>
      <c r="B5065" s="1083" t="s">
        <v>4647</v>
      </c>
      <c r="C5065" s="630" t="s">
        <v>5411</v>
      </c>
      <c r="D5065" s="1083" t="s">
        <v>3</v>
      </c>
      <c r="E5065" s="1084">
        <v>68.400000000000006</v>
      </c>
      <c r="F5065" s="1084">
        <v>14.88</v>
      </c>
      <c r="G5065" s="1085">
        <v>53.519999999999996</v>
      </c>
      <c r="H5065" s="632" t="s">
        <v>12257</v>
      </c>
      <c r="I5065" s="390">
        <v>43617</v>
      </c>
    </row>
    <row r="5066" spans="1:9">
      <c r="A5066" s="1082">
        <v>89467</v>
      </c>
      <c r="B5066" s="1083" t="s">
        <v>4648</v>
      </c>
      <c r="C5066" s="630" t="s">
        <v>5411</v>
      </c>
      <c r="D5066" s="1083" t="s">
        <v>3</v>
      </c>
      <c r="E5066" s="1084">
        <v>64.38</v>
      </c>
      <c r="F5066" s="1084">
        <v>13.37</v>
      </c>
      <c r="G5066" s="1085">
        <v>51.01</v>
      </c>
      <c r="H5066" s="632" t="s">
        <v>12257</v>
      </c>
      <c r="I5066" s="390">
        <v>43617</v>
      </c>
    </row>
    <row r="5067" spans="1:9">
      <c r="A5067" s="1082">
        <v>89468</v>
      </c>
      <c r="B5067" s="1083" t="s">
        <v>4649</v>
      </c>
      <c r="C5067" s="630" t="s">
        <v>5411</v>
      </c>
      <c r="D5067" s="1083" t="s">
        <v>3</v>
      </c>
      <c r="E5067" s="1084">
        <v>91.25</v>
      </c>
      <c r="F5067" s="1084">
        <v>17.260000000000002</v>
      </c>
      <c r="G5067" s="1085">
        <v>73.989999999999995</v>
      </c>
      <c r="H5067" s="632" t="s">
        <v>12257</v>
      </c>
      <c r="I5067" s="390">
        <v>43617</v>
      </c>
    </row>
    <row r="5068" spans="1:9">
      <c r="A5068" s="1082">
        <v>89469</v>
      </c>
      <c r="B5068" s="1083" t="s">
        <v>4650</v>
      </c>
      <c r="C5068" s="630" t="s">
        <v>5411</v>
      </c>
      <c r="D5068" s="1083" t="s">
        <v>3</v>
      </c>
      <c r="E5068" s="1084">
        <v>86.37</v>
      </c>
      <c r="F5068" s="1084">
        <v>15.62</v>
      </c>
      <c r="G5068" s="1085">
        <v>70.75</v>
      </c>
      <c r="H5068" s="632" t="s">
        <v>12257</v>
      </c>
      <c r="I5068" s="390">
        <v>43617</v>
      </c>
    </row>
    <row r="5069" spans="1:9">
      <c r="A5069" s="1082">
        <v>89470</v>
      </c>
      <c r="B5069" s="1083" t="s">
        <v>4651</v>
      </c>
      <c r="C5069" s="630" t="s">
        <v>5411</v>
      </c>
      <c r="D5069" s="1083" t="s">
        <v>3</v>
      </c>
      <c r="E5069" s="1084">
        <v>66.819999999999993</v>
      </c>
      <c r="F5069" s="1084">
        <v>16.86</v>
      </c>
      <c r="G5069" s="1085">
        <v>49.959999999999994</v>
      </c>
      <c r="H5069" s="632" t="s">
        <v>12257</v>
      </c>
      <c r="I5069" s="390">
        <v>43617</v>
      </c>
    </row>
    <row r="5070" spans="1:9">
      <c r="A5070" s="1082">
        <v>89471</v>
      </c>
      <c r="B5070" s="1083" t="s">
        <v>4652</v>
      </c>
      <c r="C5070" s="630" t="s">
        <v>5411</v>
      </c>
      <c r="D5070" s="1083" t="s">
        <v>3</v>
      </c>
      <c r="E5070" s="1084">
        <v>64.27</v>
      </c>
      <c r="F5070" s="1084">
        <v>16.260000000000002</v>
      </c>
      <c r="G5070" s="1085">
        <v>48.01</v>
      </c>
      <c r="H5070" s="632" t="s">
        <v>12257</v>
      </c>
      <c r="I5070" s="390">
        <v>43617</v>
      </c>
    </row>
    <row r="5071" spans="1:9">
      <c r="A5071" s="1082">
        <v>89472</v>
      </c>
      <c r="B5071" s="1083" t="s">
        <v>4653</v>
      </c>
      <c r="C5071" s="630" t="s">
        <v>5411</v>
      </c>
      <c r="D5071" s="1083" t="s">
        <v>3</v>
      </c>
      <c r="E5071" s="1084">
        <v>79.97</v>
      </c>
      <c r="F5071" s="1084">
        <v>18.84</v>
      </c>
      <c r="G5071" s="1085">
        <v>61.129999999999995</v>
      </c>
      <c r="H5071" s="632" t="s">
        <v>12257</v>
      </c>
      <c r="I5071" s="390">
        <v>43617</v>
      </c>
    </row>
    <row r="5072" spans="1:9">
      <c r="A5072" s="1082">
        <v>89473</v>
      </c>
      <c r="B5072" s="1083" t="s">
        <v>4654</v>
      </c>
      <c r="C5072" s="630" t="s">
        <v>5411</v>
      </c>
      <c r="D5072" s="1083" t="s">
        <v>3</v>
      </c>
      <c r="E5072" s="1084">
        <v>77.05</v>
      </c>
      <c r="F5072" s="1084">
        <v>18.149999999999999</v>
      </c>
      <c r="G5072" s="1085">
        <v>58.9</v>
      </c>
      <c r="H5072" s="632" t="s">
        <v>12257</v>
      </c>
      <c r="I5072" s="390">
        <v>43617</v>
      </c>
    </row>
    <row r="5073" spans="1:9">
      <c r="A5073" s="1082">
        <v>89474</v>
      </c>
      <c r="B5073" s="1083" t="s">
        <v>4655</v>
      </c>
      <c r="C5073" s="630" t="s">
        <v>5411</v>
      </c>
      <c r="D5073" s="1083" t="s">
        <v>3</v>
      </c>
      <c r="E5073" s="1084">
        <v>73.36</v>
      </c>
      <c r="F5073" s="1084">
        <v>20.6</v>
      </c>
      <c r="G5073" s="1085">
        <v>52.76</v>
      </c>
      <c r="H5073" s="632" t="s">
        <v>12257</v>
      </c>
      <c r="I5073" s="390">
        <v>43617</v>
      </c>
    </row>
    <row r="5074" spans="1:9">
      <c r="A5074" s="1082">
        <v>89475</v>
      </c>
      <c r="B5074" s="1083" t="s">
        <v>4656</v>
      </c>
      <c r="C5074" s="630" t="s">
        <v>5411</v>
      </c>
      <c r="D5074" s="1083" t="s">
        <v>3</v>
      </c>
      <c r="E5074" s="1084">
        <v>67.900000000000006</v>
      </c>
      <c r="F5074" s="1084">
        <v>18.36</v>
      </c>
      <c r="G5074" s="1085">
        <v>49.54</v>
      </c>
      <c r="H5074" s="632" t="s">
        <v>12257</v>
      </c>
      <c r="I5074" s="390">
        <v>43617</v>
      </c>
    </row>
    <row r="5075" spans="1:9">
      <c r="A5075" s="1082">
        <v>89476</v>
      </c>
      <c r="B5075" s="1083" t="s">
        <v>4657</v>
      </c>
      <c r="C5075" s="630" t="s">
        <v>5411</v>
      </c>
      <c r="D5075" s="1083" t="s">
        <v>3</v>
      </c>
      <c r="E5075" s="1084">
        <v>88.08</v>
      </c>
      <c r="F5075" s="1084">
        <v>22.95</v>
      </c>
      <c r="G5075" s="1085">
        <v>65.13000000000001</v>
      </c>
      <c r="H5075" s="632" t="s">
        <v>12257</v>
      </c>
      <c r="I5075" s="390">
        <v>43617</v>
      </c>
    </row>
    <row r="5076" spans="1:9">
      <c r="A5076" s="1082">
        <v>89477</v>
      </c>
      <c r="B5076" s="1083" t="s">
        <v>4658</v>
      </c>
      <c r="C5076" s="630" t="s">
        <v>5411</v>
      </c>
      <c r="D5076" s="1083" t="s">
        <v>3</v>
      </c>
      <c r="E5076" s="1084">
        <v>81.849999999999994</v>
      </c>
      <c r="F5076" s="1084">
        <v>20.62</v>
      </c>
      <c r="G5076" s="1085">
        <v>61.23</v>
      </c>
      <c r="H5076" s="632" t="s">
        <v>12257</v>
      </c>
      <c r="I5076" s="390">
        <v>43617</v>
      </c>
    </row>
    <row r="5077" spans="1:9">
      <c r="A5077" s="1082">
        <v>89478</v>
      </c>
      <c r="B5077" s="1083" t="s">
        <v>4659</v>
      </c>
      <c r="C5077" s="630" t="s">
        <v>5411</v>
      </c>
      <c r="D5077" s="1083" t="s">
        <v>3</v>
      </c>
      <c r="E5077" s="1084">
        <v>75.569999999999993</v>
      </c>
      <c r="F5077" s="1084">
        <v>19.16</v>
      </c>
      <c r="G5077" s="1085">
        <v>56.41</v>
      </c>
      <c r="H5077" s="632" t="s">
        <v>12257</v>
      </c>
      <c r="I5077" s="390">
        <v>43617</v>
      </c>
    </row>
    <row r="5078" spans="1:9">
      <c r="A5078" s="1082">
        <v>89479</v>
      </c>
      <c r="B5078" s="1083" t="s">
        <v>4660</v>
      </c>
      <c r="C5078" s="630" t="s">
        <v>5411</v>
      </c>
      <c r="D5078" s="1083" t="s">
        <v>3</v>
      </c>
      <c r="E5078" s="1084">
        <v>73.260000000000005</v>
      </c>
      <c r="F5078" s="1084">
        <v>18.559999999999999</v>
      </c>
      <c r="G5078" s="1085">
        <v>54.699999999999996</v>
      </c>
      <c r="H5078" s="632" t="s">
        <v>12257</v>
      </c>
      <c r="I5078" s="390">
        <v>43617</v>
      </c>
    </row>
    <row r="5079" spans="1:9">
      <c r="A5079" s="1082">
        <v>89480</v>
      </c>
      <c r="B5079" s="1083" t="s">
        <v>4661</v>
      </c>
      <c r="C5079" s="630" t="s">
        <v>5411</v>
      </c>
      <c r="D5079" s="1083" t="s">
        <v>3</v>
      </c>
      <c r="E5079" s="1084">
        <v>97.31</v>
      </c>
      <c r="F5079" s="1084">
        <v>21.14</v>
      </c>
      <c r="G5079" s="1085">
        <v>76.170000000000016</v>
      </c>
      <c r="H5079" s="632" t="s">
        <v>12257</v>
      </c>
      <c r="I5079" s="390">
        <v>43617</v>
      </c>
    </row>
    <row r="5080" spans="1:9">
      <c r="A5080" s="1082">
        <v>89483</v>
      </c>
      <c r="B5080" s="1083" t="s">
        <v>4662</v>
      </c>
      <c r="C5080" s="630" t="s">
        <v>5411</v>
      </c>
      <c r="D5080" s="1083" t="s">
        <v>3</v>
      </c>
      <c r="E5080" s="1084">
        <v>94.75</v>
      </c>
      <c r="F5080" s="1084">
        <v>20.54</v>
      </c>
      <c r="G5080" s="1085">
        <v>74.210000000000008</v>
      </c>
      <c r="H5080" s="632" t="s">
        <v>12257</v>
      </c>
      <c r="I5080" s="390">
        <v>43617</v>
      </c>
    </row>
    <row r="5081" spans="1:9">
      <c r="A5081" s="1082">
        <v>89484</v>
      </c>
      <c r="B5081" s="1083" t="s">
        <v>4663</v>
      </c>
      <c r="C5081" s="630" t="s">
        <v>5411</v>
      </c>
      <c r="D5081" s="1083" t="s">
        <v>3</v>
      </c>
      <c r="E5081" s="1084">
        <v>82.24</v>
      </c>
      <c r="F5081" s="1084">
        <v>23.36</v>
      </c>
      <c r="G5081" s="1085">
        <v>58.879999999999995</v>
      </c>
      <c r="H5081" s="632" t="s">
        <v>12257</v>
      </c>
      <c r="I5081" s="390">
        <v>43617</v>
      </c>
    </row>
    <row r="5082" spans="1:9">
      <c r="A5082" s="1082">
        <v>89486</v>
      </c>
      <c r="B5082" s="1083" t="s">
        <v>4664</v>
      </c>
      <c r="C5082" s="630" t="s">
        <v>5411</v>
      </c>
      <c r="D5082" s="1083" t="s">
        <v>3</v>
      </c>
      <c r="E5082" s="1084">
        <v>77.05</v>
      </c>
      <c r="F5082" s="1084">
        <v>21.02</v>
      </c>
      <c r="G5082" s="1085">
        <v>56.029999999999994</v>
      </c>
      <c r="H5082" s="632" t="s">
        <v>12257</v>
      </c>
      <c r="I5082" s="390">
        <v>43617</v>
      </c>
    </row>
    <row r="5083" spans="1:9">
      <c r="A5083" s="1082">
        <v>89487</v>
      </c>
      <c r="B5083" s="1083" t="s">
        <v>4665</v>
      </c>
      <c r="C5083" s="630" t="s">
        <v>5411</v>
      </c>
      <c r="D5083" s="1083" t="s">
        <v>3</v>
      </c>
      <c r="E5083" s="1084">
        <v>105.03</v>
      </c>
      <c r="F5083" s="1084">
        <v>25.69</v>
      </c>
      <c r="G5083" s="1085">
        <v>79.34</v>
      </c>
      <c r="H5083" s="632" t="s">
        <v>12257</v>
      </c>
      <c r="I5083" s="390">
        <v>43617</v>
      </c>
    </row>
    <row r="5084" spans="1:9">
      <c r="A5084" s="1082">
        <v>89488</v>
      </c>
      <c r="B5084" s="1083" t="s">
        <v>4666</v>
      </c>
      <c r="C5084" s="630" t="s">
        <v>5411</v>
      </c>
      <c r="D5084" s="1083" t="s">
        <v>3</v>
      </c>
      <c r="E5084" s="1084">
        <v>98.98</v>
      </c>
      <c r="F5084" s="1084">
        <v>23.24</v>
      </c>
      <c r="G5084" s="1085">
        <v>75.740000000000009</v>
      </c>
      <c r="H5084" s="632" t="s">
        <v>12257</v>
      </c>
      <c r="I5084" s="390">
        <v>43617</v>
      </c>
    </row>
    <row r="5085" spans="1:9">
      <c r="A5085" s="1082">
        <v>91815</v>
      </c>
      <c r="B5085" s="1083" t="s">
        <v>4667</v>
      </c>
      <c r="C5085" s="630" t="s">
        <v>5411</v>
      </c>
      <c r="D5085" s="1083" t="s">
        <v>3</v>
      </c>
      <c r="E5085" s="1084">
        <v>56.16</v>
      </c>
      <c r="F5085" s="1084">
        <v>10.78</v>
      </c>
      <c r="G5085" s="1085">
        <v>45.38</v>
      </c>
      <c r="H5085" s="632" t="s">
        <v>12257</v>
      </c>
      <c r="I5085" s="390">
        <v>43617</v>
      </c>
    </row>
    <row r="5086" spans="1:9">
      <c r="A5086" s="1082">
        <v>91816</v>
      </c>
      <c r="B5086" s="1083" t="s">
        <v>4668</v>
      </c>
      <c r="C5086" s="630" t="s">
        <v>5411</v>
      </c>
      <c r="D5086" s="1083" t="s">
        <v>3</v>
      </c>
      <c r="E5086" s="1084">
        <v>64.849999999999994</v>
      </c>
      <c r="F5086" s="1084">
        <v>13.21</v>
      </c>
      <c r="G5086" s="1085">
        <v>51.64</v>
      </c>
      <c r="H5086" s="632" t="s">
        <v>12257</v>
      </c>
      <c r="I5086" s="390">
        <v>43617</v>
      </c>
    </row>
    <row r="5087" spans="1:9">
      <c r="A5087" s="1082">
        <v>72139</v>
      </c>
      <c r="B5087" s="1083" t="s">
        <v>4669</v>
      </c>
      <c r="C5087" s="630" t="s">
        <v>5411</v>
      </c>
      <c r="D5087" s="1083" t="s">
        <v>3</v>
      </c>
      <c r="E5087" s="1084">
        <v>512.74</v>
      </c>
      <c r="F5087" s="1084">
        <v>92.47</v>
      </c>
      <c r="G5087" s="1085">
        <v>420.27</v>
      </c>
      <c r="H5087" s="632" t="s">
        <v>12257</v>
      </c>
      <c r="I5087" s="390">
        <v>43617</v>
      </c>
    </row>
    <row r="5088" spans="1:9">
      <c r="A5088" s="1082">
        <v>72175</v>
      </c>
      <c r="B5088" s="1083" t="s">
        <v>4670</v>
      </c>
      <c r="C5088" s="630" t="s">
        <v>5411</v>
      </c>
      <c r="D5088" s="1083" t="s">
        <v>3</v>
      </c>
      <c r="E5088" s="1084">
        <v>516.74</v>
      </c>
      <c r="F5088" s="1084">
        <v>92.47</v>
      </c>
      <c r="G5088" s="1085">
        <v>424.27</v>
      </c>
      <c r="H5088" s="632" t="s">
        <v>12257</v>
      </c>
      <c r="I5088" s="390">
        <v>43617</v>
      </c>
    </row>
    <row r="5089" spans="1:9">
      <c r="A5089" s="1082">
        <v>72176</v>
      </c>
      <c r="B5089" s="1083" t="s">
        <v>4671</v>
      </c>
      <c r="C5089" s="630" t="s">
        <v>5411</v>
      </c>
      <c r="D5089" s="1083" t="s">
        <v>3</v>
      </c>
      <c r="E5089" s="1084">
        <v>520.74</v>
      </c>
      <c r="F5089" s="1084">
        <v>92.47</v>
      </c>
      <c r="G5089" s="1085">
        <v>428.27</v>
      </c>
      <c r="H5089" s="632" t="s">
        <v>12257</v>
      </c>
      <c r="I5089" s="390">
        <v>43617</v>
      </c>
    </row>
    <row r="5090" spans="1:9">
      <c r="A5090" s="1082">
        <v>72178</v>
      </c>
      <c r="B5090" s="1083" t="s">
        <v>569</v>
      </c>
      <c r="C5090" s="630" t="s">
        <v>5411</v>
      </c>
      <c r="D5090" s="1083" t="s">
        <v>3</v>
      </c>
      <c r="E5090" s="1084">
        <v>23.1</v>
      </c>
      <c r="F5090" s="1084">
        <v>17.16</v>
      </c>
      <c r="G5090" s="1085">
        <v>5.94</v>
      </c>
      <c r="H5090" s="632" t="s">
        <v>12257</v>
      </c>
      <c r="I5090" s="390">
        <v>43617</v>
      </c>
    </row>
    <row r="5091" spans="1:9">
      <c r="A5091" s="1082">
        <v>72179</v>
      </c>
      <c r="B5091" s="1083" t="s">
        <v>4672</v>
      </c>
      <c r="C5091" s="630" t="s">
        <v>5411</v>
      </c>
      <c r="D5091" s="1083" t="s">
        <v>3</v>
      </c>
      <c r="E5091" s="1084">
        <v>45.45</v>
      </c>
      <c r="F5091" s="1084">
        <v>32.94</v>
      </c>
      <c r="G5091" s="1085">
        <v>12.51</v>
      </c>
      <c r="H5091" s="632" t="s">
        <v>12257</v>
      </c>
      <c r="I5091" s="390">
        <v>43617</v>
      </c>
    </row>
    <row r="5092" spans="1:9">
      <c r="A5092" s="1082">
        <v>72180</v>
      </c>
      <c r="B5092" s="1083" t="s">
        <v>4673</v>
      </c>
      <c r="C5092" s="630" t="s">
        <v>5411</v>
      </c>
      <c r="D5092" s="1083" t="s">
        <v>3</v>
      </c>
      <c r="E5092" s="1084">
        <v>14.46</v>
      </c>
      <c r="F5092" s="1084">
        <v>9.66</v>
      </c>
      <c r="G5092" s="1085">
        <v>4.8</v>
      </c>
      <c r="H5092" s="632" t="s">
        <v>12257</v>
      </c>
      <c r="I5092" s="390">
        <v>43617</v>
      </c>
    </row>
    <row r="5093" spans="1:9">
      <c r="A5093" s="1082">
        <v>72181</v>
      </c>
      <c r="B5093" s="1083" t="s">
        <v>4674</v>
      </c>
      <c r="C5093" s="630" t="s">
        <v>5411</v>
      </c>
      <c r="D5093" s="1083" t="s">
        <v>3</v>
      </c>
      <c r="E5093" s="1084">
        <v>29.36</v>
      </c>
      <c r="F5093" s="1084">
        <v>19.27</v>
      </c>
      <c r="G5093" s="1085">
        <v>10.09</v>
      </c>
      <c r="H5093" s="632" t="s">
        <v>12257</v>
      </c>
      <c r="I5093" s="390">
        <v>43617</v>
      </c>
    </row>
    <row r="5094" spans="1:9">
      <c r="A5094" s="1083" t="s">
        <v>570</v>
      </c>
      <c r="B5094" s="1083" t="s">
        <v>4675</v>
      </c>
      <c r="C5094" s="630" t="s">
        <v>5411</v>
      </c>
      <c r="D5094" s="1083" t="s">
        <v>3</v>
      </c>
      <c r="E5094" s="1084">
        <v>265.3</v>
      </c>
      <c r="F5094" s="1084">
        <v>141.97999999999999</v>
      </c>
      <c r="G5094" s="1085">
        <v>123.32</v>
      </c>
      <c r="H5094" s="632" t="s">
        <v>12257</v>
      </c>
      <c r="I5094" s="390">
        <v>43617</v>
      </c>
    </row>
    <row r="5095" spans="1:9">
      <c r="A5095" s="1083" t="s">
        <v>571</v>
      </c>
      <c r="B5095" s="1083" t="s">
        <v>940</v>
      </c>
      <c r="C5095" s="630" t="s">
        <v>5411</v>
      </c>
      <c r="D5095" s="1083" t="s">
        <v>3</v>
      </c>
      <c r="E5095" s="1084">
        <v>185.47</v>
      </c>
      <c r="F5095" s="1084">
        <v>98.36</v>
      </c>
      <c r="G5095" s="1085">
        <v>87.11</v>
      </c>
      <c r="H5095" s="632" t="s">
        <v>12257</v>
      </c>
      <c r="I5095" s="390">
        <v>43617</v>
      </c>
    </row>
    <row r="5096" spans="1:9">
      <c r="A5096" s="1083" t="s">
        <v>572</v>
      </c>
      <c r="B5096" s="1083" t="s">
        <v>4676</v>
      </c>
      <c r="C5096" s="630" t="s">
        <v>5411</v>
      </c>
      <c r="D5096" s="1083" t="s">
        <v>3</v>
      </c>
      <c r="E5096" s="1084">
        <v>529.21</v>
      </c>
      <c r="F5096" s="1084">
        <v>87</v>
      </c>
      <c r="G5096" s="1085">
        <v>442.21</v>
      </c>
      <c r="H5096" s="632" t="s">
        <v>12257</v>
      </c>
      <c r="I5096" s="390">
        <v>43617</v>
      </c>
    </row>
    <row r="5097" spans="1:9">
      <c r="A5097" s="1082">
        <v>79627</v>
      </c>
      <c r="B5097" s="1083" t="s">
        <v>939</v>
      </c>
      <c r="C5097" s="630" t="s">
        <v>5411</v>
      </c>
      <c r="D5097" s="1083" t="s">
        <v>3</v>
      </c>
      <c r="E5097" s="1084">
        <v>618.79999999999995</v>
      </c>
      <c r="F5097" s="1084">
        <v>87</v>
      </c>
      <c r="G5097" s="1085">
        <v>531.79999999999995</v>
      </c>
      <c r="H5097" s="632" t="s">
        <v>12257</v>
      </c>
      <c r="I5097" s="390">
        <v>43617</v>
      </c>
    </row>
    <row r="5098" spans="1:9">
      <c r="A5098" s="1082">
        <v>96358</v>
      </c>
      <c r="B5098" s="1083" t="s">
        <v>4677</v>
      </c>
      <c r="C5098" s="630" t="s">
        <v>5411</v>
      </c>
      <c r="D5098" s="1083" t="s">
        <v>3</v>
      </c>
      <c r="E5098" s="1084">
        <v>78.86</v>
      </c>
      <c r="F5098" s="1084">
        <v>6.2</v>
      </c>
      <c r="G5098" s="1085">
        <v>72.66</v>
      </c>
      <c r="H5098" s="632" t="s">
        <v>12257</v>
      </c>
      <c r="I5098" s="390">
        <v>43617</v>
      </c>
    </row>
    <row r="5099" spans="1:9">
      <c r="A5099" s="1082">
        <v>96359</v>
      </c>
      <c r="B5099" s="1083" t="s">
        <v>4678</v>
      </c>
      <c r="C5099" s="630" t="s">
        <v>5411</v>
      </c>
      <c r="D5099" s="1083" t="s">
        <v>3</v>
      </c>
      <c r="E5099" s="1084">
        <v>86.82</v>
      </c>
      <c r="F5099" s="1084">
        <v>7.15</v>
      </c>
      <c r="G5099" s="1085">
        <v>79.67</v>
      </c>
      <c r="H5099" s="632" t="s">
        <v>12257</v>
      </c>
      <c r="I5099" s="390">
        <v>43617</v>
      </c>
    </row>
    <row r="5100" spans="1:9">
      <c r="A5100" s="1082">
        <v>96360</v>
      </c>
      <c r="B5100" s="1083" t="s">
        <v>4679</v>
      </c>
      <c r="C5100" s="630" t="s">
        <v>5411</v>
      </c>
      <c r="D5100" s="1083" t="s">
        <v>3</v>
      </c>
      <c r="E5100" s="1084">
        <v>100.3</v>
      </c>
      <c r="F5100" s="1084">
        <v>7.85</v>
      </c>
      <c r="G5100" s="1085">
        <v>92.45</v>
      </c>
      <c r="H5100" s="632" t="s">
        <v>12257</v>
      </c>
      <c r="I5100" s="390">
        <v>43617</v>
      </c>
    </row>
    <row r="5101" spans="1:9">
      <c r="A5101" s="1082">
        <v>96361</v>
      </c>
      <c r="B5101" s="1083" t="s">
        <v>4680</v>
      </c>
      <c r="C5101" s="630" t="s">
        <v>5411</v>
      </c>
      <c r="D5101" s="1083" t="s">
        <v>3</v>
      </c>
      <c r="E5101" s="1084">
        <v>115.85</v>
      </c>
      <c r="F5101" s="1084">
        <v>9.51</v>
      </c>
      <c r="G5101" s="1085">
        <v>106.34</v>
      </c>
      <c r="H5101" s="632" t="s">
        <v>12257</v>
      </c>
      <c r="I5101" s="390">
        <v>43617</v>
      </c>
    </row>
    <row r="5102" spans="1:9">
      <c r="A5102" s="1082">
        <v>96362</v>
      </c>
      <c r="B5102" s="1083" t="s">
        <v>4681</v>
      </c>
      <c r="C5102" s="630" t="s">
        <v>5411</v>
      </c>
      <c r="D5102" s="1083" t="s">
        <v>3</v>
      </c>
      <c r="E5102" s="1084">
        <v>104.12</v>
      </c>
      <c r="F5102" s="1084">
        <v>7.29</v>
      </c>
      <c r="G5102" s="1085">
        <v>96.83</v>
      </c>
      <c r="H5102" s="632" t="s">
        <v>12257</v>
      </c>
      <c r="I5102" s="390">
        <v>43617</v>
      </c>
    </row>
    <row r="5103" spans="1:9">
      <c r="A5103" s="1082">
        <v>96363</v>
      </c>
      <c r="B5103" s="1083" t="s">
        <v>4682</v>
      </c>
      <c r="C5103" s="630" t="s">
        <v>5411</v>
      </c>
      <c r="D5103" s="1083" t="s">
        <v>3</v>
      </c>
      <c r="E5103" s="1084">
        <v>112.33</v>
      </c>
      <c r="F5103" s="1084">
        <v>8.3800000000000008</v>
      </c>
      <c r="G5103" s="1085">
        <v>103.95</v>
      </c>
      <c r="H5103" s="632" t="s">
        <v>12257</v>
      </c>
      <c r="I5103" s="390">
        <v>43617</v>
      </c>
    </row>
    <row r="5104" spans="1:9">
      <c r="A5104" s="1082">
        <v>96364</v>
      </c>
      <c r="B5104" s="1083" t="s">
        <v>4683</v>
      </c>
      <c r="C5104" s="630" t="s">
        <v>5411</v>
      </c>
      <c r="D5104" s="1083" t="s">
        <v>3</v>
      </c>
      <c r="E5104" s="1084">
        <v>125.58</v>
      </c>
      <c r="F5104" s="1084">
        <v>8.9499999999999993</v>
      </c>
      <c r="G5104" s="1085">
        <v>116.63</v>
      </c>
      <c r="H5104" s="632" t="s">
        <v>12257</v>
      </c>
      <c r="I5104" s="390">
        <v>43617</v>
      </c>
    </row>
    <row r="5105" spans="1:9">
      <c r="A5105" s="1082">
        <v>96365</v>
      </c>
      <c r="B5105" s="1083" t="s">
        <v>4684</v>
      </c>
      <c r="C5105" s="630" t="s">
        <v>5411</v>
      </c>
      <c r="D5105" s="1083" t="s">
        <v>3</v>
      </c>
      <c r="E5105" s="1084">
        <v>141.34</v>
      </c>
      <c r="F5105" s="1084">
        <v>10.75</v>
      </c>
      <c r="G5105" s="1085">
        <v>130.59</v>
      </c>
      <c r="H5105" s="632" t="s">
        <v>12257</v>
      </c>
      <c r="I5105" s="390">
        <v>43617</v>
      </c>
    </row>
    <row r="5106" spans="1:9">
      <c r="A5106" s="1082">
        <v>96366</v>
      </c>
      <c r="B5106" s="1083" t="s">
        <v>4685</v>
      </c>
      <c r="C5106" s="630" t="s">
        <v>5411</v>
      </c>
      <c r="D5106" s="1083" t="s">
        <v>3</v>
      </c>
      <c r="E5106" s="1084">
        <v>129.38</v>
      </c>
      <c r="F5106" s="1084">
        <v>8.3699999999999992</v>
      </c>
      <c r="G5106" s="1085">
        <v>121.01</v>
      </c>
      <c r="H5106" s="632" t="s">
        <v>12257</v>
      </c>
      <c r="I5106" s="390">
        <v>43617</v>
      </c>
    </row>
    <row r="5107" spans="1:9">
      <c r="A5107" s="1082">
        <v>96367</v>
      </c>
      <c r="B5107" s="1083" t="s">
        <v>4686</v>
      </c>
      <c r="C5107" s="630" t="s">
        <v>5411</v>
      </c>
      <c r="D5107" s="1083" t="s">
        <v>3</v>
      </c>
      <c r="E5107" s="1084">
        <v>137.80000000000001</v>
      </c>
      <c r="F5107" s="1084">
        <v>9.6300000000000008</v>
      </c>
      <c r="G5107" s="1085">
        <v>128.16999999999999</v>
      </c>
      <c r="H5107" s="632" t="s">
        <v>12257</v>
      </c>
      <c r="I5107" s="390">
        <v>43617</v>
      </c>
    </row>
    <row r="5108" spans="1:9">
      <c r="A5108" s="1082">
        <v>96368</v>
      </c>
      <c r="B5108" s="1083" t="s">
        <v>4687</v>
      </c>
      <c r="C5108" s="630" t="s">
        <v>5411</v>
      </c>
      <c r="D5108" s="1083" t="s">
        <v>3</v>
      </c>
      <c r="E5108" s="1084">
        <v>150.83000000000001</v>
      </c>
      <c r="F5108" s="1084">
        <v>10.039999999999999</v>
      </c>
      <c r="G5108" s="1085">
        <v>140.79</v>
      </c>
      <c r="H5108" s="632" t="s">
        <v>12257</v>
      </c>
      <c r="I5108" s="390">
        <v>43617</v>
      </c>
    </row>
    <row r="5109" spans="1:9">
      <c r="A5109" s="1082">
        <v>96369</v>
      </c>
      <c r="B5109" s="1083" t="s">
        <v>4688</v>
      </c>
      <c r="C5109" s="630" t="s">
        <v>5411</v>
      </c>
      <c r="D5109" s="1083" t="s">
        <v>3</v>
      </c>
      <c r="E5109" s="1084">
        <v>166.83</v>
      </c>
      <c r="F5109" s="1084">
        <v>12</v>
      </c>
      <c r="G5109" s="1085">
        <v>154.83000000000001</v>
      </c>
      <c r="H5109" s="632" t="s">
        <v>12257</v>
      </c>
      <c r="I5109" s="390">
        <v>43617</v>
      </c>
    </row>
    <row r="5110" spans="1:9">
      <c r="A5110" s="1082">
        <v>96370</v>
      </c>
      <c r="B5110" s="1083" t="s">
        <v>4689</v>
      </c>
      <c r="C5110" s="630" t="s">
        <v>5411</v>
      </c>
      <c r="D5110" s="1083" t="s">
        <v>3</v>
      </c>
      <c r="E5110" s="1084">
        <v>50.5</v>
      </c>
      <c r="F5110" s="1084">
        <v>4.12</v>
      </c>
      <c r="G5110" s="1085">
        <v>46.38</v>
      </c>
      <c r="H5110" s="632" t="s">
        <v>12257</v>
      </c>
      <c r="I5110" s="390">
        <v>43617</v>
      </c>
    </row>
    <row r="5111" spans="1:9">
      <c r="A5111" s="1082">
        <v>96371</v>
      </c>
      <c r="B5111" s="1083" t="s">
        <v>4690</v>
      </c>
      <c r="C5111" s="630" t="s">
        <v>5411</v>
      </c>
      <c r="D5111" s="1083" t="s">
        <v>3</v>
      </c>
      <c r="E5111" s="1084">
        <v>58.34</v>
      </c>
      <c r="F5111" s="1084">
        <v>4.9800000000000004</v>
      </c>
      <c r="G5111" s="1085">
        <v>53.36</v>
      </c>
      <c r="H5111" s="632" t="s">
        <v>12257</v>
      </c>
      <c r="I5111" s="390">
        <v>43617</v>
      </c>
    </row>
    <row r="5112" spans="1:9">
      <c r="A5112" s="1082">
        <v>96372</v>
      </c>
      <c r="B5112" s="1083" t="s">
        <v>4691</v>
      </c>
      <c r="C5112" s="630" t="s">
        <v>5411</v>
      </c>
      <c r="D5112" s="1083" t="s">
        <v>3</v>
      </c>
      <c r="E5112" s="1084">
        <v>26.32</v>
      </c>
      <c r="F5112" s="1084">
        <v>0.76</v>
      </c>
      <c r="G5112" s="1085">
        <v>25.56</v>
      </c>
      <c r="H5112" s="632" t="s">
        <v>12257</v>
      </c>
      <c r="I5112" s="390">
        <v>43617</v>
      </c>
    </row>
    <row r="5113" spans="1:9">
      <c r="A5113" s="1082">
        <v>96373</v>
      </c>
      <c r="B5113" s="1083" t="s">
        <v>4692</v>
      </c>
      <c r="C5113" s="630" t="s">
        <v>5411</v>
      </c>
      <c r="D5113" s="1083" t="s">
        <v>33</v>
      </c>
      <c r="E5113" s="1084">
        <v>7.69</v>
      </c>
      <c r="F5113" s="1084">
        <v>0.7</v>
      </c>
      <c r="G5113" s="1085">
        <v>6.99</v>
      </c>
      <c r="H5113" s="632" t="s">
        <v>12257</v>
      </c>
      <c r="I5113" s="390">
        <v>43617</v>
      </c>
    </row>
    <row r="5114" spans="1:9">
      <c r="A5114" s="1082">
        <v>96374</v>
      </c>
      <c r="B5114" s="1083" t="s">
        <v>4693</v>
      </c>
      <c r="C5114" s="630" t="s">
        <v>5411</v>
      </c>
      <c r="D5114" s="1083" t="s">
        <v>33</v>
      </c>
      <c r="E5114" s="1084">
        <v>14.9</v>
      </c>
      <c r="F5114" s="1084">
        <v>0.95</v>
      </c>
      <c r="G5114" s="1085">
        <v>13.95</v>
      </c>
      <c r="H5114" s="632" t="s">
        <v>12257</v>
      </c>
      <c r="I5114" s="390">
        <v>43617</v>
      </c>
    </row>
    <row r="5115" spans="1:9">
      <c r="A5115" s="1083" t="s">
        <v>573</v>
      </c>
      <c r="B5115" s="1083" t="s">
        <v>4694</v>
      </c>
      <c r="C5115" s="630" t="s">
        <v>5411</v>
      </c>
      <c r="D5115" s="1083" t="s">
        <v>3</v>
      </c>
      <c r="E5115" s="1084">
        <v>53.79</v>
      </c>
      <c r="F5115" s="1084">
        <v>5.4</v>
      </c>
      <c r="G5115" s="1085">
        <v>48.39</v>
      </c>
      <c r="H5115" s="632" t="s">
        <v>12257</v>
      </c>
      <c r="I5115" s="390">
        <v>43617</v>
      </c>
    </row>
    <row r="5116" spans="1:9">
      <c r="A5116" s="1083" t="s">
        <v>574</v>
      </c>
      <c r="B5116" s="1083" t="s">
        <v>4695</v>
      </c>
      <c r="C5116" s="630" t="s">
        <v>5411</v>
      </c>
      <c r="D5116" s="1083" t="s">
        <v>3</v>
      </c>
      <c r="E5116" s="1084">
        <v>110.05</v>
      </c>
      <c r="F5116" s="1084">
        <v>10.23</v>
      </c>
      <c r="G5116" s="1085">
        <v>99.82</v>
      </c>
      <c r="H5116" s="632" t="s">
        <v>12257</v>
      </c>
      <c r="I5116" s="390">
        <v>43617</v>
      </c>
    </row>
    <row r="5117" spans="1:9">
      <c r="A5117" s="1083" t="s">
        <v>575</v>
      </c>
      <c r="B5117" s="1083" t="s">
        <v>4696</v>
      </c>
      <c r="C5117" s="630" t="s">
        <v>5412</v>
      </c>
      <c r="D5117" s="1083" t="s">
        <v>3</v>
      </c>
      <c r="E5117" s="1084">
        <v>53.8</v>
      </c>
      <c r="F5117" s="1084">
        <v>17.88</v>
      </c>
      <c r="G5117" s="1085">
        <v>35.92</v>
      </c>
      <c r="H5117" s="632" t="s">
        <v>12257</v>
      </c>
      <c r="I5117" s="390">
        <v>43617</v>
      </c>
    </row>
    <row r="5118" spans="1:9">
      <c r="A5118" s="1083" t="s">
        <v>576</v>
      </c>
      <c r="B5118" s="1083" t="s">
        <v>4697</v>
      </c>
      <c r="C5118" s="630" t="s">
        <v>5412</v>
      </c>
      <c r="D5118" s="1083" t="s">
        <v>3</v>
      </c>
      <c r="E5118" s="1084">
        <v>39.200000000000003</v>
      </c>
      <c r="F5118" s="1084">
        <v>18.61</v>
      </c>
      <c r="G5118" s="1085">
        <v>20.590000000000003</v>
      </c>
      <c r="H5118" s="632" t="s">
        <v>12257</v>
      </c>
      <c r="I5118" s="390">
        <v>43617</v>
      </c>
    </row>
    <row r="5119" spans="1:9">
      <c r="A5119" s="1082">
        <v>83694</v>
      </c>
      <c r="B5119" s="1083" t="s">
        <v>4698</v>
      </c>
      <c r="C5119" s="630" t="s">
        <v>5412</v>
      </c>
      <c r="D5119" s="1083" t="s">
        <v>3</v>
      </c>
      <c r="E5119" s="1084">
        <v>14.3</v>
      </c>
      <c r="F5119" s="1084">
        <v>5.5</v>
      </c>
      <c r="G5119" s="1085">
        <v>8.8000000000000007</v>
      </c>
      <c r="H5119" s="632" t="s">
        <v>12257</v>
      </c>
      <c r="I5119" s="390">
        <v>43617</v>
      </c>
    </row>
    <row r="5120" spans="1:9">
      <c r="A5120" s="1083" t="s">
        <v>577</v>
      </c>
      <c r="B5120" s="1083" t="s">
        <v>1006</v>
      </c>
      <c r="C5120" s="630" t="s">
        <v>5412</v>
      </c>
      <c r="D5120" s="1083" t="s">
        <v>3</v>
      </c>
      <c r="E5120" s="1084">
        <v>28.31</v>
      </c>
      <c r="F5120" s="1084">
        <v>4.8899999999999997</v>
      </c>
      <c r="G5120" s="1085">
        <v>23.42</v>
      </c>
      <c r="H5120" s="632" t="s">
        <v>12257</v>
      </c>
      <c r="I5120" s="390">
        <v>43617</v>
      </c>
    </row>
    <row r="5121" spans="1:9">
      <c r="A5121" s="1082">
        <v>83771</v>
      </c>
      <c r="B5121" s="1083" t="s">
        <v>578</v>
      </c>
      <c r="C5121" s="630" t="s">
        <v>5412</v>
      </c>
      <c r="D5121" s="1083" t="s">
        <v>1095</v>
      </c>
      <c r="E5121" s="1084">
        <v>7.04</v>
      </c>
      <c r="F5121" s="1084">
        <v>1.49</v>
      </c>
      <c r="G5121" s="1085">
        <v>5.55</v>
      </c>
      <c r="H5121" s="632" t="s">
        <v>12257</v>
      </c>
      <c r="I5121" s="390">
        <v>43617</v>
      </c>
    </row>
    <row r="5122" spans="1:9">
      <c r="A5122" s="1082">
        <v>92970</v>
      </c>
      <c r="B5122" s="1083" t="s">
        <v>4699</v>
      </c>
      <c r="C5122" s="630" t="s">
        <v>5412</v>
      </c>
      <c r="D5122" s="1083" t="s">
        <v>3</v>
      </c>
      <c r="E5122" s="1084">
        <v>10.87</v>
      </c>
      <c r="F5122" s="1084">
        <v>3.25</v>
      </c>
      <c r="G5122" s="1085">
        <v>7.6199999999999992</v>
      </c>
      <c r="H5122" s="632" t="s">
        <v>12257</v>
      </c>
      <c r="I5122" s="390">
        <v>43617</v>
      </c>
    </row>
    <row r="5123" spans="1:9">
      <c r="A5123" s="1082">
        <v>72916</v>
      </c>
      <c r="B5123" s="1083" t="s">
        <v>4700</v>
      </c>
      <c r="C5123" s="630" t="s">
        <v>5412</v>
      </c>
      <c r="D5123" s="1083" t="s">
        <v>1095</v>
      </c>
      <c r="E5123" s="1084">
        <v>29.08</v>
      </c>
      <c r="F5123" s="1084">
        <v>2.4</v>
      </c>
      <c r="G5123" s="1085">
        <v>26.68</v>
      </c>
      <c r="H5123" s="632" t="s">
        <v>12257</v>
      </c>
      <c r="I5123" s="390">
        <v>43617</v>
      </c>
    </row>
    <row r="5124" spans="1:9">
      <c r="A5124" s="1082">
        <v>72919</v>
      </c>
      <c r="B5124" s="1083" t="s">
        <v>4701</v>
      </c>
      <c r="C5124" s="630" t="s">
        <v>5412</v>
      </c>
      <c r="D5124" s="1083" t="s">
        <v>1095</v>
      </c>
      <c r="E5124" s="1084">
        <v>42.72</v>
      </c>
      <c r="F5124" s="1084">
        <v>1.69</v>
      </c>
      <c r="G5124" s="1085">
        <v>41.03</v>
      </c>
      <c r="H5124" s="632" t="s">
        <v>12257</v>
      </c>
      <c r="I5124" s="390">
        <v>43617</v>
      </c>
    </row>
    <row r="5125" spans="1:9">
      <c r="A5125" s="1082">
        <v>72922</v>
      </c>
      <c r="B5125" s="1083" t="s">
        <v>892</v>
      </c>
      <c r="C5125" s="630" t="s">
        <v>5412</v>
      </c>
      <c r="D5125" s="1083" t="s">
        <v>1095</v>
      </c>
      <c r="E5125" s="1084">
        <v>58.7</v>
      </c>
      <c r="F5125" s="1084">
        <v>1.69</v>
      </c>
      <c r="G5125" s="1085">
        <v>57.01</v>
      </c>
      <c r="H5125" s="632" t="s">
        <v>12257</v>
      </c>
      <c r="I5125" s="390">
        <v>43617</v>
      </c>
    </row>
    <row r="5126" spans="1:9">
      <c r="A5126" s="1082">
        <v>72923</v>
      </c>
      <c r="B5126" s="1083" t="s">
        <v>4702</v>
      </c>
      <c r="C5126" s="630" t="s">
        <v>5412</v>
      </c>
      <c r="D5126" s="1083" t="s">
        <v>1095</v>
      </c>
      <c r="E5126" s="1084">
        <v>69.81</v>
      </c>
      <c r="F5126" s="1084">
        <v>1.69</v>
      </c>
      <c r="G5126" s="1085">
        <v>68.12</v>
      </c>
      <c r="H5126" s="632" t="s">
        <v>12257</v>
      </c>
      <c r="I5126" s="390">
        <v>43617</v>
      </c>
    </row>
    <row r="5127" spans="1:9">
      <c r="A5127" s="1082">
        <v>72924</v>
      </c>
      <c r="B5127" s="1083" t="s">
        <v>4703</v>
      </c>
      <c r="C5127" s="630" t="s">
        <v>5412</v>
      </c>
      <c r="D5127" s="1083" t="s">
        <v>1095</v>
      </c>
      <c r="E5127" s="1084">
        <v>59.68</v>
      </c>
      <c r="F5127" s="1084">
        <v>1.7</v>
      </c>
      <c r="G5127" s="1085">
        <v>57.98</v>
      </c>
      <c r="H5127" s="632" t="s">
        <v>12257</v>
      </c>
      <c r="I5127" s="390">
        <v>43617</v>
      </c>
    </row>
    <row r="5128" spans="1:9">
      <c r="A5128" s="1082">
        <v>72961</v>
      </c>
      <c r="B5128" s="1083" t="s">
        <v>579</v>
      </c>
      <c r="C5128" s="630" t="s">
        <v>5412</v>
      </c>
      <c r="D5128" s="1083" t="s">
        <v>3</v>
      </c>
      <c r="E5128" s="1084">
        <v>1.24</v>
      </c>
      <c r="F5128" s="1084">
        <v>0.22</v>
      </c>
      <c r="G5128" s="1085">
        <v>1.02</v>
      </c>
      <c r="H5128" s="632" t="s">
        <v>12257</v>
      </c>
      <c r="I5128" s="390">
        <v>43617</v>
      </c>
    </row>
    <row r="5129" spans="1:9">
      <c r="A5129" s="1082">
        <v>96387</v>
      </c>
      <c r="B5129" s="1083" t="s">
        <v>5878</v>
      </c>
      <c r="C5129" s="630" t="s">
        <v>5412</v>
      </c>
      <c r="D5129" s="1083" t="s">
        <v>1095</v>
      </c>
      <c r="E5129" s="1084">
        <v>6.28</v>
      </c>
      <c r="F5129" s="1084">
        <v>1.58</v>
      </c>
      <c r="G5129" s="1085">
        <v>4.7</v>
      </c>
      <c r="H5129" s="632" t="s">
        <v>12257</v>
      </c>
      <c r="I5129" s="390">
        <v>43617</v>
      </c>
    </row>
    <row r="5130" spans="1:9">
      <c r="A5130" s="1082">
        <v>96388</v>
      </c>
      <c r="B5130" s="1083" t="s">
        <v>5879</v>
      </c>
      <c r="C5130" s="630" t="s">
        <v>5412</v>
      </c>
      <c r="D5130" s="1083" t="s">
        <v>1095</v>
      </c>
      <c r="E5130" s="1084">
        <v>6.01</v>
      </c>
      <c r="F5130" s="1084">
        <v>1.44</v>
      </c>
      <c r="G5130" s="1085">
        <v>4.57</v>
      </c>
      <c r="H5130" s="632" t="s">
        <v>12257</v>
      </c>
      <c r="I5130" s="390">
        <v>43617</v>
      </c>
    </row>
    <row r="5131" spans="1:9">
      <c r="A5131" s="1082">
        <v>96389</v>
      </c>
      <c r="B5131" s="1083" t="s">
        <v>5880</v>
      </c>
      <c r="C5131" s="630" t="s">
        <v>5412</v>
      </c>
      <c r="D5131" s="1083" t="s">
        <v>1095</v>
      </c>
      <c r="E5131" s="1084">
        <v>30.49</v>
      </c>
      <c r="F5131" s="1084">
        <v>2.42</v>
      </c>
      <c r="G5131" s="1085">
        <v>28.07</v>
      </c>
      <c r="H5131" s="632" t="s">
        <v>12257</v>
      </c>
      <c r="I5131" s="390">
        <v>43617</v>
      </c>
    </row>
    <row r="5132" spans="1:9">
      <c r="A5132" s="1082">
        <v>96390</v>
      </c>
      <c r="B5132" s="1083" t="s">
        <v>5881</v>
      </c>
      <c r="C5132" s="630" t="s">
        <v>5412</v>
      </c>
      <c r="D5132" s="1083" t="s">
        <v>1095</v>
      </c>
      <c r="E5132" s="1084">
        <v>51.64</v>
      </c>
      <c r="F5132" s="1084">
        <v>2.41</v>
      </c>
      <c r="G5132" s="1085">
        <v>49.230000000000004</v>
      </c>
      <c r="H5132" s="632" t="s">
        <v>12257</v>
      </c>
      <c r="I5132" s="390">
        <v>43617</v>
      </c>
    </row>
    <row r="5133" spans="1:9">
      <c r="A5133" s="1082">
        <v>96391</v>
      </c>
      <c r="B5133" s="1083" t="s">
        <v>5882</v>
      </c>
      <c r="C5133" s="630" t="s">
        <v>5412</v>
      </c>
      <c r="D5133" s="1083" t="s">
        <v>1095</v>
      </c>
      <c r="E5133" s="1084">
        <v>72.430000000000007</v>
      </c>
      <c r="F5133" s="1084">
        <v>2.4700000000000002</v>
      </c>
      <c r="G5133" s="1085">
        <v>69.960000000000008</v>
      </c>
      <c r="H5133" s="632" t="s">
        <v>12257</v>
      </c>
      <c r="I5133" s="390">
        <v>43617</v>
      </c>
    </row>
    <row r="5134" spans="1:9">
      <c r="A5134" s="1082">
        <v>96392</v>
      </c>
      <c r="B5134" s="1083" t="s">
        <v>5883</v>
      </c>
      <c r="C5134" s="630" t="s">
        <v>5412</v>
      </c>
      <c r="D5134" s="1083" t="s">
        <v>1095</v>
      </c>
      <c r="E5134" s="1084">
        <v>97.06</v>
      </c>
      <c r="F5134" s="1084">
        <v>2.62</v>
      </c>
      <c r="G5134" s="1085">
        <v>94.44</v>
      </c>
      <c r="H5134" s="632" t="s">
        <v>12257</v>
      </c>
      <c r="I5134" s="390">
        <v>43617</v>
      </c>
    </row>
    <row r="5135" spans="1:9">
      <c r="A5135" s="1082">
        <v>96396</v>
      </c>
      <c r="B5135" s="1083" t="s">
        <v>5884</v>
      </c>
      <c r="C5135" s="630" t="s">
        <v>5412</v>
      </c>
      <c r="D5135" s="1083" t="s">
        <v>1095</v>
      </c>
      <c r="E5135" s="1084">
        <v>119.68</v>
      </c>
      <c r="F5135" s="1084">
        <v>2.12</v>
      </c>
      <c r="G5135" s="1085">
        <v>117.56</v>
      </c>
      <c r="H5135" s="632" t="s">
        <v>12257</v>
      </c>
      <c r="I5135" s="390">
        <v>43617</v>
      </c>
    </row>
    <row r="5136" spans="1:9">
      <c r="A5136" s="1082">
        <v>96397</v>
      </c>
      <c r="B5136" s="1083" t="s">
        <v>5885</v>
      </c>
      <c r="C5136" s="630" t="s">
        <v>5412</v>
      </c>
      <c r="D5136" s="1083" t="s">
        <v>1095</v>
      </c>
      <c r="E5136" s="1084">
        <v>157.26</v>
      </c>
      <c r="F5136" s="1084">
        <v>2.33</v>
      </c>
      <c r="G5136" s="1085">
        <v>154.93</v>
      </c>
      <c r="H5136" s="632" t="s">
        <v>12257</v>
      </c>
      <c r="I5136" s="390">
        <v>43617</v>
      </c>
    </row>
    <row r="5137" spans="1:9">
      <c r="A5137" s="1082">
        <v>96398</v>
      </c>
      <c r="B5137" s="1083" t="s">
        <v>5886</v>
      </c>
      <c r="C5137" s="630" t="s">
        <v>5412</v>
      </c>
      <c r="D5137" s="1083" t="s">
        <v>1095</v>
      </c>
      <c r="E5137" s="1084">
        <v>172.65</v>
      </c>
      <c r="F5137" s="1084">
        <v>1.88</v>
      </c>
      <c r="G5137" s="1085">
        <v>170.77</v>
      </c>
      <c r="H5137" s="632" t="s">
        <v>12257</v>
      </c>
      <c r="I5137" s="390">
        <v>43617</v>
      </c>
    </row>
    <row r="5138" spans="1:9">
      <c r="A5138" s="1082">
        <v>96399</v>
      </c>
      <c r="B5138" s="1083" t="s">
        <v>5887</v>
      </c>
      <c r="C5138" s="630" t="s">
        <v>5412</v>
      </c>
      <c r="D5138" s="1083" t="s">
        <v>1095</v>
      </c>
      <c r="E5138" s="1084">
        <v>98.65</v>
      </c>
      <c r="F5138" s="1084">
        <v>1.56</v>
      </c>
      <c r="G5138" s="1085">
        <v>97.09</v>
      </c>
      <c r="H5138" s="632" t="s">
        <v>12257</v>
      </c>
      <c r="I5138" s="390">
        <v>43617</v>
      </c>
    </row>
    <row r="5139" spans="1:9">
      <c r="A5139" s="1082">
        <v>96400</v>
      </c>
      <c r="B5139" s="1083" t="s">
        <v>5888</v>
      </c>
      <c r="C5139" s="630" t="s">
        <v>5412</v>
      </c>
      <c r="D5139" s="1083" t="s">
        <v>1095</v>
      </c>
      <c r="E5139" s="1084">
        <v>107.77</v>
      </c>
      <c r="F5139" s="1084">
        <v>2</v>
      </c>
      <c r="G5139" s="1085">
        <v>105.77</v>
      </c>
      <c r="H5139" s="632" t="s">
        <v>12257</v>
      </c>
      <c r="I5139" s="390">
        <v>43617</v>
      </c>
    </row>
    <row r="5140" spans="1:9">
      <c r="A5140" s="1082">
        <v>96401</v>
      </c>
      <c r="B5140" s="1083" t="s">
        <v>5889</v>
      </c>
      <c r="C5140" s="630" t="s">
        <v>5412</v>
      </c>
      <c r="D5140" s="1083" t="s">
        <v>3</v>
      </c>
      <c r="E5140" s="1084">
        <v>7.85</v>
      </c>
      <c r="F5140" s="1084">
        <v>0.05</v>
      </c>
      <c r="G5140" s="1085">
        <v>7.8</v>
      </c>
      <c r="H5140" s="632" t="s">
        <v>12257</v>
      </c>
      <c r="I5140" s="390">
        <v>43617</v>
      </c>
    </row>
    <row r="5141" spans="1:9">
      <c r="A5141" s="1082">
        <v>96402</v>
      </c>
      <c r="B5141" s="1083" t="s">
        <v>7613</v>
      </c>
      <c r="C5141" s="630" t="s">
        <v>5412</v>
      </c>
      <c r="D5141" s="1083" t="s">
        <v>3</v>
      </c>
      <c r="E5141" s="1084">
        <v>1.52</v>
      </c>
      <c r="F5141" s="1084">
        <v>0.02</v>
      </c>
      <c r="G5141" s="1085">
        <v>1.5</v>
      </c>
      <c r="H5141" s="632" t="s">
        <v>12257</v>
      </c>
      <c r="I5141" s="390">
        <v>43617</v>
      </c>
    </row>
    <row r="5142" spans="1:9">
      <c r="A5142" s="1082">
        <v>72799</v>
      </c>
      <c r="B5142" s="1083" t="s">
        <v>4704</v>
      </c>
      <c r="C5142" s="630" t="s">
        <v>5412</v>
      </c>
      <c r="D5142" s="1083" t="s">
        <v>3</v>
      </c>
      <c r="E5142" s="1084">
        <v>72.91</v>
      </c>
      <c r="F5142" s="1084">
        <v>14.07</v>
      </c>
      <c r="G5142" s="1085">
        <v>58.84</v>
      </c>
      <c r="H5142" s="632" t="s">
        <v>12257</v>
      </c>
      <c r="I5142" s="390">
        <v>43617</v>
      </c>
    </row>
    <row r="5143" spans="1:9">
      <c r="A5143" s="1082">
        <v>72942</v>
      </c>
      <c r="B5143" s="1083" t="s">
        <v>580</v>
      </c>
      <c r="C5143" s="630" t="s">
        <v>5412</v>
      </c>
      <c r="D5143" s="1083" t="s">
        <v>3</v>
      </c>
      <c r="E5143" s="1084">
        <v>1.86</v>
      </c>
      <c r="F5143" s="1084">
        <v>0.12</v>
      </c>
      <c r="G5143" s="1085">
        <v>1.74</v>
      </c>
      <c r="H5143" s="632" t="s">
        <v>12257</v>
      </c>
      <c r="I5143" s="390">
        <v>43617</v>
      </c>
    </row>
    <row r="5144" spans="1:9">
      <c r="A5144" s="1082">
        <v>72943</v>
      </c>
      <c r="B5144" s="1083" t="s">
        <v>581</v>
      </c>
      <c r="C5144" s="630" t="s">
        <v>5412</v>
      </c>
      <c r="D5144" s="1083" t="s">
        <v>3</v>
      </c>
      <c r="E5144" s="1084">
        <v>1.99</v>
      </c>
      <c r="F5144" s="1084">
        <v>0.12</v>
      </c>
      <c r="G5144" s="1085">
        <v>1.87</v>
      </c>
      <c r="H5144" s="632" t="s">
        <v>12257</v>
      </c>
      <c r="I5144" s="390">
        <v>43617</v>
      </c>
    </row>
    <row r="5145" spans="1:9">
      <c r="A5145" s="1082">
        <v>72972</v>
      </c>
      <c r="B5145" s="1083" t="s">
        <v>582</v>
      </c>
      <c r="C5145" s="630" t="s">
        <v>5412</v>
      </c>
      <c r="D5145" s="1083" t="s">
        <v>3</v>
      </c>
      <c r="E5145" s="1084">
        <v>0.78</v>
      </c>
      <c r="F5145" s="1084">
        <v>0.54</v>
      </c>
      <c r="G5145" s="1085">
        <v>0.24</v>
      </c>
      <c r="H5145" s="632" t="s">
        <v>12257</v>
      </c>
      <c r="I5145" s="390">
        <v>43617</v>
      </c>
    </row>
    <row r="5146" spans="1:9">
      <c r="A5146" s="1082">
        <v>72973</v>
      </c>
      <c r="B5146" s="1083" t="s">
        <v>583</v>
      </c>
      <c r="C5146" s="630" t="s">
        <v>5412</v>
      </c>
      <c r="D5146" s="1083" t="s">
        <v>33</v>
      </c>
      <c r="E5146" s="1084">
        <v>1.47</v>
      </c>
      <c r="F5146" s="1084">
        <v>1</v>
      </c>
      <c r="G5146" s="1085">
        <v>0.47</v>
      </c>
      <c r="H5146" s="632" t="s">
        <v>12257</v>
      </c>
      <c r="I5146" s="390">
        <v>43617</v>
      </c>
    </row>
    <row r="5147" spans="1:9">
      <c r="A5147" s="1082">
        <v>72974</v>
      </c>
      <c r="B5147" s="1083" t="s">
        <v>584</v>
      </c>
      <c r="C5147" s="630" t="s">
        <v>5412</v>
      </c>
      <c r="D5147" s="1083" t="s">
        <v>3</v>
      </c>
      <c r="E5147" s="1084">
        <v>4.9000000000000004</v>
      </c>
      <c r="F5147" s="1084">
        <v>3.28</v>
      </c>
      <c r="G5147" s="1085">
        <v>1.62</v>
      </c>
      <c r="H5147" s="632" t="s">
        <v>12257</v>
      </c>
      <c r="I5147" s="390">
        <v>43617</v>
      </c>
    </row>
    <row r="5148" spans="1:9">
      <c r="A5148" s="1082">
        <v>72975</v>
      </c>
      <c r="B5148" s="1083" t="s">
        <v>585</v>
      </c>
      <c r="C5148" s="630" t="s">
        <v>5412</v>
      </c>
      <c r="D5148" s="1083" t="s">
        <v>3</v>
      </c>
      <c r="E5148" s="1084">
        <v>0.55000000000000004</v>
      </c>
      <c r="F5148" s="1084">
        <v>0.39</v>
      </c>
      <c r="G5148" s="1085">
        <v>0.16</v>
      </c>
      <c r="H5148" s="632" t="s">
        <v>12257</v>
      </c>
      <c r="I5148" s="390">
        <v>43617</v>
      </c>
    </row>
    <row r="5149" spans="1:9">
      <c r="A5149" s="1082">
        <v>72978</v>
      </c>
      <c r="B5149" s="1083" t="s">
        <v>4705</v>
      </c>
      <c r="C5149" s="630" t="s">
        <v>5412</v>
      </c>
      <c r="D5149" s="1083" t="s">
        <v>33</v>
      </c>
      <c r="E5149" s="1084">
        <v>4.9000000000000004</v>
      </c>
      <c r="F5149" s="1084">
        <v>3.3</v>
      </c>
      <c r="G5149" s="1085">
        <v>1.6</v>
      </c>
      <c r="H5149" s="632" t="s">
        <v>12257</v>
      </c>
      <c r="I5149" s="390">
        <v>43617</v>
      </c>
    </row>
    <row r="5150" spans="1:9">
      <c r="A5150" s="1082">
        <v>72979</v>
      </c>
      <c r="B5150" s="1083" t="s">
        <v>4706</v>
      </c>
      <c r="C5150" s="630" t="s">
        <v>5412</v>
      </c>
      <c r="D5150" s="1083" t="s">
        <v>3</v>
      </c>
      <c r="E5150" s="1084">
        <v>9.3699999999999992</v>
      </c>
      <c r="F5150" s="1084">
        <v>6.28</v>
      </c>
      <c r="G5150" s="1085">
        <v>3.09</v>
      </c>
      <c r="H5150" s="632" t="s">
        <v>12257</v>
      </c>
      <c r="I5150" s="390">
        <v>43617</v>
      </c>
    </row>
    <row r="5151" spans="1:9">
      <c r="A5151" s="1083" t="s">
        <v>586</v>
      </c>
      <c r="B5151" s="1083" t="s">
        <v>920</v>
      </c>
      <c r="C5151" s="630" t="s">
        <v>5412</v>
      </c>
      <c r="D5151" s="1083" t="s">
        <v>3</v>
      </c>
      <c r="E5151" s="1084">
        <v>4.6500000000000004</v>
      </c>
      <c r="F5151" s="1084">
        <v>0.05</v>
      </c>
      <c r="G5151" s="1085">
        <v>4.6000000000000005</v>
      </c>
      <c r="H5151" s="632" t="s">
        <v>12257</v>
      </c>
      <c r="I5151" s="390">
        <v>43617</v>
      </c>
    </row>
    <row r="5152" spans="1:9">
      <c r="A5152" s="1083" t="s">
        <v>587</v>
      </c>
      <c r="B5152" s="1083" t="s">
        <v>4707</v>
      </c>
      <c r="C5152" s="630" t="s">
        <v>5412</v>
      </c>
      <c r="D5152" s="1083" t="s">
        <v>1095</v>
      </c>
      <c r="E5152" s="1084">
        <v>891.55</v>
      </c>
      <c r="F5152" s="1084">
        <v>18.25</v>
      </c>
      <c r="G5152" s="1085">
        <v>873.3</v>
      </c>
      <c r="H5152" s="632" t="s">
        <v>12257</v>
      </c>
      <c r="I5152" s="390">
        <v>43617</v>
      </c>
    </row>
    <row r="5153" spans="1:9">
      <c r="A5153" s="1083" t="s">
        <v>588</v>
      </c>
      <c r="B5153" s="1083" t="s">
        <v>4708</v>
      </c>
      <c r="C5153" s="630" t="s">
        <v>5412</v>
      </c>
      <c r="D5153" s="1083" t="s">
        <v>1095</v>
      </c>
      <c r="E5153" s="1084">
        <v>662.18</v>
      </c>
      <c r="F5153" s="1084">
        <v>17.13</v>
      </c>
      <c r="G5153" s="1085">
        <v>645.05000000000007</v>
      </c>
      <c r="H5153" s="632" t="s">
        <v>12257</v>
      </c>
      <c r="I5153" s="390">
        <v>43617</v>
      </c>
    </row>
    <row r="5154" spans="1:9">
      <c r="A5154" s="1082">
        <v>92391</v>
      </c>
      <c r="B5154" s="1083" t="s">
        <v>1430</v>
      </c>
      <c r="C5154" s="630" t="s">
        <v>5412</v>
      </c>
      <c r="D5154" s="1083" t="s">
        <v>3</v>
      </c>
      <c r="E5154" s="1084">
        <v>58.78</v>
      </c>
      <c r="F5154" s="1084">
        <v>2.19</v>
      </c>
      <c r="G5154" s="1085">
        <v>56.589999999999996</v>
      </c>
      <c r="H5154" s="632" t="s">
        <v>12257</v>
      </c>
      <c r="I5154" s="390">
        <v>43617</v>
      </c>
    </row>
    <row r="5155" spans="1:9">
      <c r="A5155" s="1082">
        <v>92392</v>
      </c>
      <c r="B5155" s="1083" t="s">
        <v>1431</v>
      </c>
      <c r="C5155" s="630" t="s">
        <v>5412</v>
      </c>
      <c r="D5155" s="1083" t="s">
        <v>3</v>
      </c>
      <c r="E5155" s="1084">
        <v>61.71</v>
      </c>
      <c r="F5155" s="1084">
        <v>2.44</v>
      </c>
      <c r="G5155" s="1085">
        <v>59.27</v>
      </c>
      <c r="H5155" s="632" t="s">
        <v>12257</v>
      </c>
      <c r="I5155" s="390">
        <v>43617</v>
      </c>
    </row>
    <row r="5156" spans="1:9">
      <c r="A5156" s="1082">
        <v>92393</v>
      </c>
      <c r="B5156" s="1083" t="s">
        <v>1432</v>
      </c>
      <c r="C5156" s="630" t="s">
        <v>5412</v>
      </c>
      <c r="D5156" s="1083" t="s">
        <v>3</v>
      </c>
      <c r="E5156" s="1084">
        <v>52.61</v>
      </c>
      <c r="F5156" s="1084">
        <v>2.85</v>
      </c>
      <c r="G5156" s="1085">
        <v>49.76</v>
      </c>
      <c r="H5156" s="632" t="s">
        <v>12257</v>
      </c>
      <c r="I5156" s="390">
        <v>43617</v>
      </c>
    </row>
    <row r="5157" spans="1:9">
      <c r="A5157" s="1082">
        <v>92394</v>
      </c>
      <c r="B5157" s="1083" t="s">
        <v>1433</v>
      </c>
      <c r="C5157" s="630" t="s">
        <v>5412</v>
      </c>
      <c r="D5157" s="1083" t="s">
        <v>3</v>
      </c>
      <c r="E5157" s="1084">
        <v>56.48</v>
      </c>
      <c r="F5157" s="1084">
        <v>4.1900000000000004</v>
      </c>
      <c r="G5157" s="1085">
        <v>52.29</v>
      </c>
      <c r="H5157" s="632" t="s">
        <v>12257</v>
      </c>
      <c r="I5157" s="390">
        <v>43617</v>
      </c>
    </row>
    <row r="5158" spans="1:9">
      <c r="A5158" s="1082">
        <v>92395</v>
      </c>
      <c r="B5158" s="1083" t="s">
        <v>1434</v>
      </c>
      <c r="C5158" s="630" t="s">
        <v>5412</v>
      </c>
      <c r="D5158" s="1083" t="s">
        <v>3</v>
      </c>
      <c r="E5158" s="1084">
        <v>71.47</v>
      </c>
      <c r="F5158" s="1084">
        <v>6.31</v>
      </c>
      <c r="G5158" s="1085">
        <v>65.16</v>
      </c>
      <c r="H5158" s="632" t="s">
        <v>12257</v>
      </c>
      <c r="I5158" s="390">
        <v>43617</v>
      </c>
    </row>
    <row r="5159" spans="1:9">
      <c r="A5159" s="1082">
        <v>92396</v>
      </c>
      <c r="B5159" s="1083" t="s">
        <v>4709</v>
      </c>
      <c r="C5159" s="630" t="s">
        <v>5412</v>
      </c>
      <c r="D5159" s="1083" t="s">
        <v>3</v>
      </c>
      <c r="E5159" s="1084">
        <v>62.17</v>
      </c>
      <c r="F5159" s="1084">
        <v>9.01</v>
      </c>
      <c r="G5159" s="1085">
        <v>53.160000000000004</v>
      </c>
      <c r="H5159" s="632" t="s">
        <v>12257</v>
      </c>
      <c r="I5159" s="390">
        <v>43617</v>
      </c>
    </row>
    <row r="5160" spans="1:9">
      <c r="A5160" s="1082">
        <v>92397</v>
      </c>
      <c r="B5160" s="1083" t="s">
        <v>4710</v>
      </c>
      <c r="C5160" s="630" t="s">
        <v>5412</v>
      </c>
      <c r="D5160" s="1083" t="s">
        <v>3</v>
      </c>
      <c r="E5160" s="1084">
        <v>51.84</v>
      </c>
      <c r="F5160" s="1084">
        <v>3.6</v>
      </c>
      <c r="G5160" s="1085">
        <v>48.24</v>
      </c>
      <c r="H5160" s="632" t="s">
        <v>12257</v>
      </c>
      <c r="I5160" s="390">
        <v>43617</v>
      </c>
    </row>
    <row r="5161" spans="1:9">
      <c r="A5161" s="1082">
        <v>92398</v>
      </c>
      <c r="B5161" s="1083" t="s">
        <v>4711</v>
      </c>
      <c r="C5161" s="630" t="s">
        <v>5412</v>
      </c>
      <c r="D5161" s="1083" t="s">
        <v>3</v>
      </c>
      <c r="E5161" s="1084">
        <v>58.15</v>
      </c>
      <c r="F5161" s="1084">
        <v>5.72</v>
      </c>
      <c r="G5161" s="1085">
        <v>52.43</v>
      </c>
      <c r="H5161" s="632" t="s">
        <v>12257</v>
      </c>
      <c r="I5161" s="390">
        <v>43617</v>
      </c>
    </row>
    <row r="5162" spans="1:9">
      <c r="A5162" s="1082">
        <v>92399</v>
      </c>
      <c r="B5162" s="1083" t="s">
        <v>1435</v>
      </c>
      <c r="C5162" s="630" t="s">
        <v>5412</v>
      </c>
      <c r="D5162" s="1083" t="s">
        <v>3</v>
      </c>
      <c r="E5162" s="1084">
        <v>59.28</v>
      </c>
      <c r="F5162" s="1084">
        <v>6.12</v>
      </c>
      <c r="G5162" s="1085">
        <v>53.16</v>
      </c>
      <c r="H5162" s="632" t="s">
        <v>12257</v>
      </c>
      <c r="I5162" s="390">
        <v>43617</v>
      </c>
    </row>
    <row r="5163" spans="1:9">
      <c r="A5163" s="1082">
        <v>92400</v>
      </c>
      <c r="B5163" s="1083" t="s">
        <v>4712</v>
      </c>
      <c r="C5163" s="630" t="s">
        <v>5412</v>
      </c>
      <c r="D5163" s="1083" t="s">
        <v>3</v>
      </c>
      <c r="E5163" s="1084">
        <v>71.27</v>
      </c>
      <c r="F5163" s="1084">
        <v>7.85</v>
      </c>
      <c r="G5163" s="1085">
        <v>63.42</v>
      </c>
      <c r="H5163" s="632" t="s">
        <v>12257</v>
      </c>
      <c r="I5163" s="390">
        <v>43617</v>
      </c>
    </row>
    <row r="5164" spans="1:9">
      <c r="A5164" s="1082">
        <v>92401</v>
      </c>
      <c r="B5164" s="1083" t="s">
        <v>1436</v>
      </c>
      <c r="C5164" s="630" t="s">
        <v>5412</v>
      </c>
      <c r="D5164" s="1083" t="s">
        <v>3</v>
      </c>
      <c r="E5164" s="1084">
        <v>72.489999999999995</v>
      </c>
      <c r="F5164" s="1084">
        <v>8.25</v>
      </c>
      <c r="G5164" s="1085">
        <v>64.239999999999995</v>
      </c>
      <c r="H5164" s="632" t="s">
        <v>12257</v>
      </c>
      <c r="I5164" s="390">
        <v>43617</v>
      </c>
    </row>
    <row r="5165" spans="1:9">
      <c r="A5165" s="1082">
        <v>92402</v>
      </c>
      <c r="B5165" s="1083" t="s">
        <v>4713</v>
      </c>
      <c r="C5165" s="630" t="s">
        <v>5412</v>
      </c>
      <c r="D5165" s="1083" t="s">
        <v>3</v>
      </c>
      <c r="E5165" s="1084">
        <v>63.62</v>
      </c>
      <c r="F5165" s="1084">
        <v>9.8699999999999992</v>
      </c>
      <c r="G5165" s="1085">
        <v>53.75</v>
      </c>
      <c r="H5165" s="632" t="s">
        <v>12257</v>
      </c>
      <c r="I5165" s="390">
        <v>43617</v>
      </c>
    </row>
    <row r="5166" spans="1:9">
      <c r="A5166" s="1082">
        <v>92403</v>
      </c>
      <c r="B5166" s="1083" t="s">
        <v>4714</v>
      </c>
      <c r="C5166" s="630" t="s">
        <v>5412</v>
      </c>
      <c r="D5166" s="1083" t="s">
        <v>3</v>
      </c>
      <c r="E5166" s="1084">
        <v>53.18</v>
      </c>
      <c r="F5166" s="1084">
        <v>4.46</v>
      </c>
      <c r="G5166" s="1085">
        <v>48.720000000000006</v>
      </c>
      <c r="H5166" s="632" t="s">
        <v>12257</v>
      </c>
      <c r="I5166" s="390">
        <v>43617</v>
      </c>
    </row>
    <row r="5167" spans="1:9">
      <c r="A5167" s="1082">
        <v>92404</v>
      </c>
      <c r="B5167" s="1083" t="s">
        <v>4715</v>
      </c>
      <c r="C5167" s="630" t="s">
        <v>5412</v>
      </c>
      <c r="D5167" s="1083" t="s">
        <v>3</v>
      </c>
      <c r="E5167" s="1084">
        <v>59.47</v>
      </c>
      <c r="F5167" s="1084">
        <v>6.6</v>
      </c>
      <c r="G5167" s="1085">
        <v>52.870000000000005</v>
      </c>
      <c r="H5167" s="632" t="s">
        <v>12257</v>
      </c>
      <c r="I5167" s="390">
        <v>43617</v>
      </c>
    </row>
    <row r="5168" spans="1:9">
      <c r="A5168" s="1082">
        <v>92405</v>
      </c>
      <c r="B5168" s="1083" t="s">
        <v>4716</v>
      </c>
      <c r="C5168" s="630" t="s">
        <v>5412</v>
      </c>
      <c r="D5168" s="1083" t="s">
        <v>3</v>
      </c>
      <c r="E5168" s="1084">
        <v>60.58</v>
      </c>
      <c r="F5168" s="1084">
        <v>6.98</v>
      </c>
      <c r="G5168" s="1085">
        <v>53.6</v>
      </c>
      <c r="H5168" s="632" t="s">
        <v>12257</v>
      </c>
      <c r="I5168" s="390">
        <v>43617</v>
      </c>
    </row>
    <row r="5169" spans="1:9">
      <c r="A5169" s="1082">
        <v>92406</v>
      </c>
      <c r="B5169" s="1083" t="s">
        <v>4717</v>
      </c>
      <c r="C5169" s="630" t="s">
        <v>5412</v>
      </c>
      <c r="D5169" s="1083" t="s">
        <v>3</v>
      </c>
      <c r="E5169" s="1084">
        <v>72.61</v>
      </c>
      <c r="F5169" s="1084">
        <v>8.7200000000000006</v>
      </c>
      <c r="G5169" s="1085">
        <v>63.89</v>
      </c>
      <c r="H5169" s="632" t="s">
        <v>12257</v>
      </c>
      <c r="I5169" s="390">
        <v>43617</v>
      </c>
    </row>
    <row r="5170" spans="1:9">
      <c r="A5170" s="1082">
        <v>92407</v>
      </c>
      <c r="B5170" s="1083" t="s">
        <v>4718</v>
      </c>
      <c r="C5170" s="630" t="s">
        <v>5412</v>
      </c>
      <c r="D5170" s="1083" t="s">
        <v>3</v>
      </c>
      <c r="E5170" s="1084">
        <v>73.8</v>
      </c>
      <c r="F5170" s="1084">
        <v>9.11</v>
      </c>
      <c r="G5170" s="1085">
        <v>64.690000000000012</v>
      </c>
      <c r="H5170" s="632" t="s">
        <v>12257</v>
      </c>
      <c r="I5170" s="390">
        <v>43617</v>
      </c>
    </row>
    <row r="5171" spans="1:9">
      <c r="A5171" s="1082">
        <v>93679</v>
      </c>
      <c r="B5171" s="1083" t="s">
        <v>4719</v>
      </c>
      <c r="C5171" s="630" t="s">
        <v>5412</v>
      </c>
      <c r="D5171" s="1083" t="s">
        <v>3</v>
      </c>
      <c r="E5171" s="1084">
        <v>67.900000000000006</v>
      </c>
      <c r="F5171" s="1084">
        <v>9.01</v>
      </c>
      <c r="G5171" s="1085">
        <v>58.89</v>
      </c>
      <c r="H5171" s="632" t="s">
        <v>12257</v>
      </c>
      <c r="I5171" s="390">
        <v>43617</v>
      </c>
    </row>
    <row r="5172" spans="1:9">
      <c r="A5172" s="1082">
        <v>93680</v>
      </c>
      <c r="B5172" s="1083" t="s">
        <v>4720</v>
      </c>
      <c r="C5172" s="630" t="s">
        <v>5412</v>
      </c>
      <c r="D5172" s="1083" t="s">
        <v>3</v>
      </c>
      <c r="E5172" s="1084">
        <v>57.31</v>
      </c>
      <c r="F5172" s="1084">
        <v>3.6</v>
      </c>
      <c r="G5172" s="1085">
        <v>53.71</v>
      </c>
      <c r="H5172" s="632" t="s">
        <v>12257</v>
      </c>
      <c r="I5172" s="390">
        <v>43617</v>
      </c>
    </row>
    <row r="5173" spans="1:9">
      <c r="A5173" s="1082">
        <v>93681</v>
      </c>
      <c r="B5173" s="1083" t="s">
        <v>4721</v>
      </c>
      <c r="C5173" s="630" t="s">
        <v>5412</v>
      </c>
      <c r="D5173" s="1083" t="s">
        <v>3</v>
      </c>
      <c r="E5173" s="1084">
        <v>69.099999999999994</v>
      </c>
      <c r="F5173" s="1084">
        <v>5.72</v>
      </c>
      <c r="G5173" s="1085">
        <v>63.38</v>
      </c>
      <c r="H5173" s="632" t="s">
        <v>12257</v>
      </c>
      <c r="I5173" s="390">
        <v>43617</v>
      </c>
    </row>
    <row r="5174" spans="1:9">
      <c r="A5174" s="1082">
        <v>93682</v>
      </c>
      <c r="B5174" s="1083" t="s">
        <v>1437</v>
      </c>
      <c r="C5174" s="630" t="s">
        <v>5412</v>
      </c>
      <c r="D5174" s="1083" t="s">
        <v>3</v>
      </c>
      <c r="E5174" s="1084">
        <v>70.34</v>
      </c>
      <c r="F5174" s="1084">
        <v>6.11</v>
      </c>
      <c r="G5174" s="1085">
        <v>64.23</v>
      </c>
      <c r="H5174" s="632" t="s">
        <v>12257</v>
      </c>
      <c r="I5174" s="390">
        <v>43617</v>
      </c>
    </row>
    <row r="5175" spans="1:9">
      <c r="A5175" s="1082">
        <v>97114</v>
      </c>
      <c r="B5175" s="1083" t="s">
        <v>5890</v>
      </c>
      <c r="C5175" s="630" t="s">
        <v>5412</v>
      </c>
      <c r="D5175" s="1083" t="s">
        <v>33</v>
      </c>
      <c r="E5175" s="1084">
        <v>0.31</v>
      </c>
      <c r="F5175" s="1084">
        <v>0.22</v>
      </c>
      <c r="G5175" s="1085">
        <v>0.09</v>
      </c>
      <c r="H5175" s="632" t="s">
        <v>12257</v>
      </c>
      <c r="I5175" s="390">
        <v>43617</v>
      </c>
    </row>
    <row r="5176" spans="1:9">
      <c r="A5176" s="1082">
        <v>97115</v>
      </c>
      <c r="B5176" s="1083" t="s">
        <v>5891</v>
      </c>
      <c r="C5176" s="630" t="s">
        <v>5412</v>
      </c>
      <c r="D5176" s="1083" t="s">
        <v>47</v>
      </c>
      <c r="E5176" s="1084">
        <v>30.82</v>
      </c>
      <c r="F5176" s="1084">
        <v>5.83</v>
      </c>
      <c r="G5176" s="1085">
        <v>24.99</v>
      </c>
      <c r="H5176" s="632" t="s">
        <v>12257</v>
      </c>
      <c r="I5176" s="390">
        <v>43617</v>
      </c>
    </row>
    <row r="5177" spans="1:9">
      <c r="A5177" s="1082">
        <v>97120</v>
      </c>
      <c r="B5177" s="1083" t="s">
        <v>5892</v>
      </c>
      <c r="C5177" s="630" t="s">
        <v>5412</v>
      </c>
      <c r="D5177" s="1083" t="s">
        <v>47</v>
      </c>
      <c r="E5177" s="1084">
        <v>6.5</v>
      </c>
      <c r="F5177" s="1084">
        <v>0.94</v>
      </c>
      <c r="G5177" s="1085">
        <v>5.56</v>
      </c>
      <c r="H5177" s="632" t="s">
        <v>12257</v>
      </c>
      <c r="I5177" s="390">
        <v>43617</v>
      </c>
    </row>
    <row r="5178" spans="1:9">
      <c r="A5178" s="1082">
        <v>97802</v>
      </c>
      <c r="B5178" s="1083" t="s">
        <v>6086</v>
      </c>
      <c r="C5178" s="630" t="s">
        <v>5412</v>
      </c>
      <c r="D5178" s="1083" t="s">
        <v>3</v>
      </c>
      <c r="E5178" s="1084">
        <v>4.1500000000000004</v>
      </c>
      <c r="F5178" s="1084">
        <v>0.05</v>
      </c>
      <c r="G5178" s="1085">
        <v>4.0999999999999996</v>
      </c>
      <c r="H5178" s="632" t="s">
        <v>12257</v>
      </c>
      <c r="I5178" s="390">
        <v>43617</v>
      </c>
    </row>
    <row r="5179" spans="1:9">
      <c r="A5179" s="1082">
        <v>97803</v>
      </c>
      <c r="B5179" s="1083" t="s">
        <v>6087</v>
      </c>
      <c r="C5179" s="630" t="s">
        <v>5412</v>
      </c>
      <c r="D5179" s="1083" t="s">
        <v>3</v>
      </c>
      <c r="E5179" s="1084">
        <v>5.01</v>
      </c>
      <c r="F5179" s="1084">
        <v>0.05</v>
      </c>
      <c r="G5179" s="1085">
        <v>4.96</v>
      </c>
      <c r="H5179" s="632" t="s">
        <v>12257</v>
      </c>
      <c r="I5179" s="390">
        <v>43617</v>
      </c>
    </row>
    <row r="5180" spans="1:9">
      <c r="A5180" s="1082">
        <v>97805</v>
      </c>
      <c r="B5180" s="1083" t="s">
        <v>6088</v>
      </c>
      <c r="C5180" s="630" t="s">
        <v>5412</v>
      </c>
      <c r="D5180" s="1083" t="s">
        <v>3</v>
      </c>
      <c r="E5180" s="1084">
        <v>8.8800000000000008</v>
      </c>
      <c r="F5180" s="1084">
        <v>0.23</v>
      </c>
      <c r="G5180" s="1085">
        <v>8.65</v>
      </c>
      <c r="H5180" s="632" t="s">
        <v>12257</v>
      </c>
      <c r="I5180" s="390">
        <v>43617</v>
      </c>
    </row>
    <row r="5181" spans="1:9">
      <c r="A5181" s="1082">
        <v>97806</v>
      </c>
      <c r="B5181" s="1083" t="s">
        <v>6089</v>
      </c>
      <c r="C5181" s="630" t="s">
        <v>5412</v>
      </c>
      <c r="D5181" s="1083" t="s">
        <v>3</v>
      </c>
      <c r="E5181" s="1084">
        <v>10.91</v>
      </c>
      <c r="F5181" s="1084">
        <v>0.23</v>
      </c>
      <c r="G5181" s="1085">
        <v>10.68</v>
      </c>
      <c r="H5181" s="632" t="s">
        <v>12257</v>
      </c>
      <c r="I5181" s="390">
        <v>43617</v>
      </c>
    </row>
    <row r="5182" spans="1:9">
      <c r="A5182" s="1082">
        <v>97807</v>
      </c>
      <c r="B5182" s="1083" t="s">
        <v>6090</v>
      </c>
      <c r="C5182" s="630" t="s">
        <v>5412</v>
      </c>
      <c r="D5182" s="1083" t="s">
        <v>3</v>
      </c>
      <c r="E5182" s="1084">
        <v>12.63</v>
      </c>
      <c r="F5182" s="1084">
        <v>0.32</v>
      </c>
      <c r="G5182" s="1085">
        <v>12.31</v>
      </c>
      <c r="H5182" s="632" t="s">
        <v>12257</v>
      </c>
      <c r="I5182" s="390">
        <v>43617</v>
      </c>
    </row>
    <row r="5183" spans="1:9">
      <c r="A5183" s="1082">
        <v>97809</v>
      </c>
      <c r="B5183" s="1083" t="s">
        <v>6091</v>
      </c>
      <c r="C5183" s="630" t="s">
        <v>5412</v>
      </c>
      <c r="D5183" s="1083" t="s">
        <v>3</v>
      </c>
      <c r="E5183" s="1084">
        <v>15.8</v>
      </c>
      <c r="F5183" s="1084">
        <v>0.5</v>
      </c>
      <c r="G5183" s="1085">
        <v>15.299999999999999</v>
      </c>
      <c r="H5183" s="632" t="s">
        <v>12257</v>
      </c>
      <c r="I5183" s="390">
        <v>43617</v>
      </c>
    </row>
    <row r="5184" spans="1:9">
      <c r="A5184" s="1082">
        <v>97810</v>
      </c>
      <c r="B5184" s="1083" t="s">
        <v>6092</v>
      </c>
      <c r="C5184" s="630" t="s">
        <v>5412</v>
      </c>
      <c r="D5184" s="1083" t="s">
        <v>3</v>
      </c>
      <c r="E5184" s="1084">
        <v>17.829999999999998</v>
      </c>
      <c r="F5184" s="1084">
        <v>0.49</v>
      </c>
      <c r="G5184" s="1085">
        <v>17.34</v>
      </c>
      <c r="H5184" s="632" t="s">
        <v>12257</v>
      </c>
      <c r="I5184" s="390">
        <v>43617</v>
      </c>
    </row>
    <row r="5185" spans="1:9">
      <c r="A5185" s="1082">
        <v>97811</v>
      </c>
      <c r="B5185" s="1083" t="s">
        <v>6093</v>
      </c>
      <c r="C5185" s="630" t="s">
        <v>5412</v>
      </c>
      <c r="D5185" s="1083" t="s">
        <v>3</v>
      </c>
      <c r="E5185" s="1084">
        <v>19.57</v>
      </c>
      <c r="F5185" s="1084">
        <v>0.59</v>
      </c>
      <c r="G5185" s="1085">
        <v>18.98</v>
      </c>
      <c r="H5185" s="632" t="s">
        <v>12257</v>
      </c>
      <c r="I5185" s="390">
        <v>43617</v>
      </c>
    </row>
    <row r="5186" spans="1:9">
      <c r="A5186" s="1082">
        <v>97813</v>
      </c>
      <c r="B5186" s="1083" t="s">
        <v>6094</v>
      </c>
      <c r="C5186" s="630" t="s">
        <v>5412</v>
      </c>
      <c r="D5186" s="1083" t="s">
        <v>3</v>
      </c>
      <c r="E5186" s="1084">
        <v>4.3099999999999996</v>
      </c>
      <c r="F5186" s="1084">
        <v>0.08</v>
      </c>
      <c r="G5186" s="1085">
        <v>4.2300000000000004</v>
      </c>
      <c r="H5186" s="632" t="s">
        <v>12257</v>
      </c>
      <c r="I5186" s="390">
        <v>43617</v>
      </c>
    </row>
    <row r="5187" spans="1:9">
      <c r="A5187" s="1082">
        <v>97814</v>
      </c>
      <c r="B5187" s="1083" t="s">
        <v>6095</v>
      </c>
      <c r="C5187" s="630" t="s">
        <v>5412</v>
      </c>
      <c r="D5187" s="1083" t="s">
        <v>3</v>
      </c>
      <c r="E5187" s="1084">
        <v>5.17</v>
      </c>
      <c r="F5187" s="1084">
        <v>0.08</v>
      </c>
      <c r="G5187" s="1085">
        <v>5.09</v>
      </c>
      <c r="H5187" s="632" t="s">
        <v>12257</v>
      </c>
      <c r="I5187" s="390">
        <v>43617</v>
      </c>
    </row>
    <row r="5188" spans="1:9">
      <c r="A5188" s="1082">
        <v>97816</v>
      </c>
      <c r="B5188" s="1083" t="s">
        <v>6096</v>
      </c>
      <c r="C5188" s="630" t="s">
        <v>5412</v>
      </c>
      <c r="D5188" s="1083" t="s">
        <v>3</v>
      </c>
      <c r="E5188" s="1084">
        <v>9.3699999999999992</v>
      </c>
      <c r="F5188" s="1084">
        <v>0.32</v>
      </c>
      <c r="G5188" s="1085">
        <v>9.0500000000000007</v>
      </c>
      <c r="H5188" s="632" t="s">
        <v>12257</v>
      </c>
      <c r="I5188" s="390">
        <v>43617</v>
      </c>
    </row>
    <row r="5189" spans="1:9">
      <c r="A5189" s="1082">
        <v>97817</v>
      </c>
      <c r="B5189" s="1083" t="s">
        <v>6097</v>
      </c>
      <c r="C5189" s="630" t="s">
        <v>5412</v>
      </c>
      <c r="D5189" s="1083" t="s">
        <v>3</v>
      </c>
      <c r="E5189" s="1084">
        <v>11.4</v>
      </c>
      <c r="F5189" s="1084">
        <v>0.32</v>
      </c>
      <c r="G5189" s="1085">
        <v>11.08</v>
      </c>
      <c r="H5189" s="632" t="s">
        <v>12257</v>
      </c>
      <c r="I5189" s="390">
        <v>43617</v>
      </c>
    </row>
    <row r="5190" spans="1:9">
      <c r="A5190" s="1082">
        <v>97818</v>
      </c>
      <c r="B5190" s="1083" t="s">
        <v>6098</v>
      </c>
      <c r="C5190" s="630" t="s">
        <v>5412</v>
      </c>
      <c r="D5190" s="1083" t="s">
        <v>3</v>
      </c>
      <c r="E5190" s="1084">
        <v>13.3</v>
      </c>
      <c r="F5190" s="1084">
        <v>0.44</v>
      </c>
      <c r="G5190" s="1085">
        <v>12.86</v>
      </c>
      <c r="H5190" s="632" t="s">
        <v>12257</v>
      </c>
      <c r="I5190" s="390">
        <v>43617</v>
      </c>
    </row>
    <row r="5191" spans="1:9">
      <c r="A5191" s="1082">
        <v>97820</v>
      </c>
      <c r="B5191" s="1083" t="s">
        <v>6099</v>
      </c>
      <c r="C5191" s="630" t="s">
        <v>5412</v>
      </c>
      <c r="D5191" s="1083" t="s">
        <v>3</v>
      </c>
      <c r="E5191" s="1084">
        <v>16.8</v>
      </c>
      <c r="F5191" s="1084">
        <v>0.69</v>
      </c>
      <c r="G5191" s="1085">
        <v>16.11</v>
      </c>
      <c r="H5191" s="632" t="s">
        <v>12257</v>
      </c>
      <c r="I5191" s="390">
        <v>43617</v>
      </c>
    </row>
    <row r="5192" spans="1:9">
      <c r="A5192" s="1082">
        <v>97821</v>
      </c>
      <c r="B5192" s="1083" t="s">
        <v>6100</v>
      </c>
      <c r="C5192" s="630" t="s">
        <v>5412</v>
      </c>
      <c r="D5192" s="1083" t="s">
        <v>3</v>
      </c>
      <c r="E5192" s="1084">
        <v>18.82</v>
      </c>
      <c r="F5192" s="1084">
        <v>0.69</v>
      </c>
      <c r="G5192" s="1085">
        <v>18.13</v>
      </c>
      <c r="H5192" s="632" t="s">
        <v>12257</v>
      </c>
      <c r="I5192" s="390">
        <v>43617</v>
      </c>
    </row>
    <row r="5193" spans="1:9">
      <c r="A5193" s="1082">
        <v>97822</v>
      </c>
      <c r="B5193" s="1083" t="s">
        <v>6101</v>
      </c>
      <c r="C5193" s="630" t="s">
        <v>5412</v>
      </c>
      <c r="D5193" s="1083" t="s">
        <v>3</v>
      </c>
      <c r="E5193" s="1084">
        <v>20.74</v>
      </c>
      <c r="F5193" s="1084">
        <v>0.81</v>
      </c>
      <c r="G5193" s="1085">
        <v>19.93</v>
      </c>
      <c r="H5193" s="632" t="s">
        <v>12257</v>
      </c>
      <c r="I5193" s="390">
        <v>43617</v>
      </c>
    </row>
    <row r="5194" spans="1:9">
      <c r="A5194" s="1082">
        <v>72947</v>
      </c>
      <c r="B5194" s="1083" t="s">
        <v>4722</v>
      </c>
      <c r="C5194" s="630" t="s">
        <v>5412</v>
      </c>
      <c r="D5194" s="1083" t="s">
        <v>3</v>
      </c>
      <c r="E5194" s="1084">
        <v>10.79</v>
      </c>
      <c r="F5194" s="1084">
        <v>0.38</v>
      </c>
      <c r="G5194" s="1085">
        <v>10.41</v>
      </c>
      <c r="H5194" s="632" t="s">
        <v>12257</v>
      </c>
      <c r="I5194" s="390">
        <v>43617</v>
      </c>
    </row>
    <row r="5195" spans="1:9">
      <c r="A5195" s="1082">
        <v>83693</v>
      </c>
      <c r="B5195" s="1083" t="s">
        <v>589</v>
      </c>
      <c r="C5195" s="630" t="s">
        <v>5412</v>
      </c>
      <c r="D5195" s="1083" t="s">
        <v>3</v>
      </c>
      <c r="E5195" s="1084">
        <v>3.28</v>
      </c>
      <c r="F5195" s="1084">
        <v>2.0699999999999998</v>
      </c>
      <c r="G5195" s="1085">
        <v>1.21</v>
      </c>
      <c r="H5195" s="632" t="s">
        <v>12257</v>
      </c>
      <c r="I5195" s="390">
        <v>43617</v>
      </c>
    </row>
    <row r="5196" spans="1:9">
      <c r="A5196" s="1083" t="s">
        <v>590</v>
      </c>
      <c r="B5196" s="1083" t="s">
        <v>4723</v>
      </c>
      <c r="C5196" s="630" t="s">
        <v>5412</v>
      </c>
      <c r="D5196" s="1083" t="s">
        <v>33</v>
      </c>
      <c r="E5196" s="1084">
        <v>487.59</v>
      </c>
      <c r="F5196" s="1084">
        <v>108.73</v>
      </c>
      <c r="G5196" s="1085">
        <v>378.85999999999996</v>
      </c>
      <c r="H5196" s="632" t="s">
        <v>12257</v>
      </c>
      <c r="I5196" s="390">
        <v>43617</v>
      </c>
    </row>
    <row r="5197" spans="1:9">
      <c r="A5197" s="1083" t="s">
        <v>591</v>
      </c>
      <c r="B5197" s="1083" t="s">
        <v>891</v>
      </c>
      <c r="C5197" s="630" t="s">
        <v>5412</v>
      </c>
      <c r="D5197" s="1083" t="s">
        <v>33</v>
      </c>
      <c r="E5197" s="1084">
        <v>419.25</v>
      </c>
      <c r="F5197" s="1084">
        <v>101.94</v>
      </c>
      <c r="G5197" s="1085">
        <v>317.31</v>
      </c>
      <c r="H5197" s="632" t="s">
        <v>12257</v>
      </c>
      <c r="I5197" s="390">
        <v>43617</v>
      </c>
    </row>
    <row r="5198" spans="1:9">
      <c r="A5198" s="1083" t="s">
        <v>592</v>
      </c>
      <c r="B5198" s="1083" t="s">
        <v>4724</v>
      </c>
      <c r="C5198" s="630" t="s">
        <v>5412</v>
      </c>
      <c r="D5198" s="1083" t="s">
        <v>3</v>
      </c>
      <c r="E5198" s="1084">
        <v>4.8600000000000003</v>
      </c>
      <c r="F5198" s="1084">
        <v>2.95</v>
      </c>
      <c r="G5198" s="1085">
        <v>1.91</v>
      </c>
      <c r="H5198" s="632" t="s">
        <v>12257</v>
      </c>
      <c r="I5198" s="390">
        <v>43617</v>
      </c>
    </row>
    <row r="5199" spans="1:9">
      <c r="A5199" s="1082">
        <v>72962</v>
      </c>
      <c r="B5199" s="1083" t="s">
        <v>593</v>
      </c>
      <c r="C5199" s="630" t="s">
        <v>5412</v>
      </c>
      <c r="D5199" s="1083" t="s">
        <v>554</v>
      </c>
      <c r="E5199" s="1084">
        <v>329.03</v>
      </c>
      <c r="F5199" s="1084">
        <v>1.7</v>
      </c>
      <c r="G5199" s="1085">
        <v>327.33</v>
      </c>
      <c r="H5199" s="632" t="s">
        <v>12257</v>
      </c>
      <c r="I5199" s="390">
        <v>43617</v>
      </c>
    </row>
    <row r="5200" spans="1:9">
      <c r="A5200" s="1082">
        <v>72963</v>
      </c>
      <c r="B5200" s="1083" t="s">
        <v>594</v>
      </c>
      <c r="C5200" s="630" t="s">
        <v>5412</v>
      </c>
      <c r="D5200" s="1083" t="s">
        <v>554</v>
      </c>
      <c r="E5200" s="1084">
        <v>276.02</v>
      </c>
      <c r="F5200" s="1084">
        <v>1.7</v>
      </c>
      <c r="G5200" s="1085">
        <v>274.32</v>
      </c>
      <c r="H5200" s="632" t="s">
        <v>12257</v>
      </c>
      <c r="I5200" s="390">
        <v>43617</v>
      </c>
    </row>
    <row r="5201" spans="1:9">
      <c r="A5201" s="1083" t="s">
        <v>7614</v>
      </c>
      <c r="B5201" s="1083" t="s">
        <v>7615</v>
      </c>
      <c r="C5201" s="630" t="s">
        <v>5412</v>
      </c>
      <c r="D5201" s="1083" t="s">
        <v>1095</v>
      </c>
      <c r="E5201" s="1084">
        <v>523.03</v>
      </c>
      <c r="F5201" s="1084">
        <v>11.94</v>
      </c>
      <c r="G5201" s="1085">
        <v>511.09000000000003</v>
      </c>
      <c r="H5201" s="632" t="s">
        <v>12257</v>
      </c>
      <c r="I5201" s="390">
        <v>43617</v>
      </c>
    </row>
    <row r="5202" spans="1:9">
      <c r="A5202" s="1082">
        <v>95990</v>
      </c>
      <c r="B5202" s="1083" t="s">
        <v>5893</v>
      </c>
      <c r="C5202" s="630" t="s">
        <v>5412</v>
      </c>
      <c r="D5202" s="1083" t="s">
        <v>1095</v>
      </c>
      <c r="E5202" s="1084">
        <v>957.24</v>
      </c>
      <c r="F5202" s="1084">
        <v>27.87</v>
      </c>
      <c r="G5202" s="1085">
        <v>929.37</v>
      </c>
      <c r="H5202" s="632" t="s">
        <v>12257</v>
      </c>
      <c r="I5202" s="390">
        <v>43617</v>
      </c>
    </row>
    <row r="5203" spans="1:9">
      <c r="A5203" s="1082">
        <v>95992</v>
      </c>
      <c r="B5203" s="1083" t="s">
        <v>5894</v>
      </c>
      <c r="C5203" s="630" t="s">
        <v>5412</v>
      </c>
      <c r="D5203" s="1083" t="s">
        <v>1095</v>
      </c>
      <c r="E5203" s="1084">
        <v>895.93</v>
      </c>
      <c r="F5203" s="1084">
        <v>19.89</v>
      </c>
      <c r="G5203" s="1085">
        <v>876.04</v>
      </c>
      <c r="H5203" s="632" t="s">
        <v>12257</v>
      </c>
      <c r="I5203" s="390">
        <v>43617</v>
      </c>
    </row>
    <row r="5204" spans="1:9">
      <c r="A5204" s="1082">
        <v>95993</v>
      </c>
      <c r="B5204" s="1083" t="s">
        <v>5895</v>
      </c>
      <c r="C5204" s="630" t="s">
        <v>5412</v>
      </c>
      <c r="D5204" s="1083" t="s">
        <v>1095</v>
      </c>
      <c r="E5204" s="1084">
        <v>927.1</v>
      </c>
      <c r="F5204" s="1084">
        <v>20.9</v>
      </c>
      <c r="G5204" s="1085">
        <v>906.2</v>
      </c>
      <c r="H5204" s="632" t="s">
        <v>12257</v>
      </c>
      <c r="I5204" s="390">
        <v>43617</v>
      </c>
    </row>
    <row r="5205" spans="1:9">
      <c r="A5205" s="1082">
        <v>95994</v>
      </c>
      <c r="B5205" s="1083" t="s">
        <v>5896</v>
      </c>
      <c r="C5205" s="630" t="s">
        <v>5412</v>
      </c>
      <c r="D5205" s="1083" t="s">
        <v>1095</v>
      </c>
      <c r="E5205" s="1084">
        <v>874.17</v>
      </c>
      <c r="F5205" s="1084">
        <v>14.9</v>
      </c>
      <c r="G5205" s="1085">
        <v>859.2700000000001</v>
      </c>
      <c r="H5205" s="632" t="s">
        <v>12257</v>
      </c>
      <c r="I5205" s="390">
        <v>43617</v>
      </c>
    </row>
    <row r="5206" spans="1:9">
      <c r="A5206" s="1082">
        <v>95995</v>
      </c>
      <c r="B5206" s="1083" t="s">
        <v>5897</v>
      </c>
      <c r="C5206" s="630" t="s">
        <v>5412</v>
      </c>
      <c r="D5206" s="1083" t="s">
        <v>1095</v>
      </c>
      <c r="E5206" s="1084">
        <v>908.32</v>
      </c>
      <c r="F5206" s="1084">
        <v>16.670000000000002</v>
      </c>
      <c r="G5206" s="1085">
        <v>891.65</v>
      </c>
      <c r="H5206" s="632" t="s">
        <v>12257</v>
      </c>
      <c r="I5206" s="390">
        <v>43617</v>
      </c>
    </row>
    <row r="5207" spans="1:9">
      <c r="A5207" s="1082">
        <v>95996</v>
      </c>
      <c r="B5207" s="1083" t="s">
        <v>5898</v>
      </c>
      <c r="C5207" s="630" t="s">
        <v>5412</v>
      </c>
      <c r="D5207" s="1083" t="s">
        <v>1095</v>
      </c>
      <c r="E5207" s="1084">
        <v>860.62</v>
      </c>
      <c r="F5207" s="1084">
        <v>11.9</v>
      </c>
      <c r="G5207" s="1085">
        <v>848.71999999999991</v>
      </c>
      <c r="H5207" s="632" t="s">
        <v>12257</v>
      </c>
      <c r="I5207" s="390">
        <v>43617</v>
      </c>
    </row>
    <row r="5208" spans="1:9">
      <c r="A5208" s="1082">
        <v>95997</v>
      </c>
      <c r="B5208" s="1083" t="s">
        <v>5899</v>
      </c>
      <c r="C5208" s="630" t="s">
        <v>5412</v>
      </c>
      <c r="D5208" s="1083" t="s">
        <v>1095</v>
      </c>
      <c r="E5208" s="1084">
        <v>896.87</v>
      </c>
      <c r="F5208" s="1084">
        <v>13.88</v>
      </c>
      <c r="G5208" s="1085">
        <v>882.99</v>
      </c>
      <c r="H5208" s="632" t="s">
        <v>12257</v>
      </c>
      <c r="I5208" s="390">
        <v>43617</v>
      </c>
    </row>
    <row r="5209" spans="1:9">
      <c r="A5209" s="1082">
        <v>95998</v>
      </c>
      <c r="B5209" s="1083" t="s">
        <v>5900</v>
      </c>
      <c r="C5209" s="630" t="s">
        <v>5412</v>
      </c>
      <c r="D5209" s="1083" t="s">
        <v>1095</v>
      </c>
      <c r="E5209" s="1084">
        <v>852.36</v>
      </c>
      <c r="F5209" s="1084">
        <v>9.9</v>
      </c>
      <c r="G5209" s="1085">
        <v>842.46</v>
      </c>
      <c r="H5209" s="632" t="s">
        <v>12257</v>
      </c>
      <c r="I5209" s="390">
        <v>43617</v>
      </c>
    </row>
    <row r="5210" spans="1:9">
      <c r="A5210" s="1082">
        <v>95999</v>
      </c>
      <c r="B5210" s="1083" t="s">
        <v>5901</v>
      </c>
      <c r="C5210" s="630" t="s">
        <v>5412</v>
      </c>
      <c r="D5210" s="1083" t="s">
        <v>1095</v>
      </c>
      <c r="E5210" s="1084">
        <v>888.7</v>
      </c>
      <c r="F5210" s="1084">
        <v>11.91</v>
      </c>
      <c r="G5210" s="1085">
        <v>876.79</v>
      </c>
      <c r="H5210" s="632" t="s">
        <v>12257</v>
      </c>
      <c r="I5210" s="390">
        <v>43617</v>
      </c>
    </row>
    <row r="5211" spans="1:9">
      <c r="A5211" s="1082">
        <v>96000</v>
      </c>
      <c r="B5211" s="1083" t="s">
        <v>5902</v>
      </c>
      <c r="C5211" s="630" t="s">
        <v>5412</v>
      </c>
      <c r="D5211" s="1083" t="s">
        <v>1095</v>
      </c>
      <c r="E5211" s="1084">
        <v>846.5</v>
      </c>
      <c r="F5211" s="1084">
        <v>8.5</v>
      </c>
      <c r="G5211" s="1085">
        <v>838</v>
      </c>
      <c r="H5211" s="632" t="s">
        <v>12257</v>
      </c>
      <c r="I5211" s="390">
        <v>43617</v>
      </c>
    </row>
    <row r="5212" spans="1:9">
      <c r="A5212" s="1082">
        <v>96001</v>
      </c>
      <c r="B5212" s="1083" t="s">
        <v>12789</v>
      </c>
      <c r="C5212" s="630" t="s">
        <v>5412</v>
      </c>
      <c r="D5212" s="1083" t="s">
        <v>3</v>
      </c>
      <c r="E5212" s="1084">
        <v>5.27</v>
      </c>
      <c r="F5212" s="1084">
        <v>0.54</v>
      </c>
      <c r="G5212" s="1085">
        <v>4.7300000000000004</v>
      </c>
      <c r="H5212" s="632" t="s">
        <v>12257</v>
      </c>
      <c r="I5212" s="390">
        <v>43617</v>
      </c>
    </row>
    <row r="5213" spans="1:9">
      <c r="A5213" s="1082">
        <v>96002</v>
      </c>
      <c r="B5213" s="1083" t="s">
        <v>12790</v>
      </c>
      <c r="C5213" s="630" t="s">
        <v>5412</v>
      </c>
      <c r="D5213" s="1083" t="s">
        <v>3</v>
      </c>
      <c r="E5213" s="1084">
        <v>6.04</v>
      </c>
      <c r="F5213" s="1084">
        <v>0.73</v>
      </c>
      <c r="G5213" s="1085">
        <v>5.3100000000000005</v>
      </c>
      <c r="H5213" s="632" t="s">
        <v>12257</v>
      </c>
      <c r="I5213" s="390">
        <v>43617</v>
      </c>
    </row>
    <row r="5214" spans="1:9">
      <c r="A5214" s="1082">
        <v>96393</v>
      </c>
      <c r="B5214" s="1083" t="s">
        <v>4725</v>
      </c>
      <c r="C5214" s="630" t="s">
        <v>5412</v>
      </c>
      <c r="D5214" s="1083" t="s">
        <v>1095</v>
      </c>
      <c r="E5214" s="1084">
        <v>113.95</v>
      </c>
      <c r="F5214" s="1084">
        <v>0.92</v>
      </c>
      <c r="G5214" s="1085">
        <v>113.03</v>
      </c>
      <c r="H5214" s="632" t="s">
        <v>12257</v>
      </c>
      <c r="I5214" s="390">
        <v>43617</v>
      </c>
    </row>
    <row r="5215" spans="1:9">
      <c r="A5215" s="1082">
        <v>96394</v>
      </c>
      <c r="B5215" s="1083" t="s">
        <v>4726</v>
      </c>
      <c r="C5215" s="630" t="s">
        <v>5412</v>
      </c>
      <c r="D5215" s="1083" t="s">
        <v>1095</v>
      </c>
      <c r="E5215" s="1084">
        <v>150.88999999999999</v>
      </c>
      <c r="F5215" s="1084">
        <v>0.92</v>
      </c>
      <c r="G5215" s="1085">
        <v>149.97000000000003</v>
      </c>
      <c r="H5215" s="632" t="s">
        <v>12257</v>
      </c>
      <c r="I5215" s="390">
        <v>43617</v>
      </c>
    </row>
    <row r="5216" spans="1:9">
      <c r="A5216" s="1082">
        <v>96395</v>
      </c>
      <c r="B5216" s="1083" t="s">
        <v>4727</v>
      </c>
      <c r="C5216" s="630" t="s">
        <v>5412</v>
      </c>
      <c r="D5216" s="1083" t="s">
        <v>1095</v>
      </c>
      <c r="E5216" s="1084">
        <v>166.94</v>
      </c>
      <c r="F5216" s="1084">
        <v>0.69</v>
      </c>
      <c r="G5216" s="1085">
        <v>166.25000000000003</v>
      </c>
      <c r="H5216" s="632" t="s">
        <v>12257</v>
      </c>
      <c r="I5216" s="390">
        <v>43617</v>
      </c>
    </row>
    <row r="5217" spans="1:9">
      <c r="A5217" s="1082">
        <v>73445</v>
      </c>
      <c r="B5217" s="1083" t="s">
        <v>4728</v>
      </c>
      <c r="C5217" s="630" t="s">
        <v>52</v>
      </c>
      <c r="D5217" s="1083" t="s">
        <v>3</v>
      </c>
      <c r="E5217" s="1084">
        <v>7.9</v>
      </c>
      <c r="F5217" s="1084">
        <v>5.19</v>
      </c>
      <c r="G5217" s="1085">
        <v>2.71</v>
      </c>
      <c r="H5217" s="632" t="s">
        <v>12257</v>
      </c>
      <c r="I5217" s="390">
        <v>43617</v>
      </c>
    </row>
    <row r="5218" spans="1:9">
      <c r="A5218" s="1082">
        <v>73446</v>
      </c>
      <c r="B5218" s="1083" t="s">
        <v>595</v>
      </c>
      <c r="C5218" s="630" t="s">
        <v>52</v>
      </c>
      <c r="D5218" s="1083" t="s">
        <v>3</v>
      </c>
      <c r="E5218" s="1084">
        <v>17.649999999999999</v>
      </c>
      <c r="F5218" s="1084">
        <v>9.85</v>
      </c>
      <c r="G5218" s="1085">
        <v>7.8</v>
      </c>
      <c r="H5218" s="632" t="s">
        <v>12257</v>
      </c>
      <c r="I5218" s="390">
        <v>43617</v>
      </c>
    </row>
    <row r="5219" spans="1:9">
      <c r="A5219" s="1083" t="s">
        <v>596</v>
      </c>
      <c r="B5219" s="1083" t="s">
        <v>1591</v>
      </c>
      <c r="C5219" s="630" t="s">
        <v>52</v>
      </c>
      <c r="D5219" s="1083" t="s">
        <v>3</v>
      </c>
      <c r="E5219" s="1084">
        <v>14.16</v>
      </c>
      <c r="F5219" s="1084">
        <v>5.9</v>
      </c>
      <c r="G5219" s="1085">
        <v>8.26</v>
      </c>
      <c r="H5219" s="632" t="s">
        <v>12257</v>
      </c>
      <c r="I5219" s="390">
        <v>43617</v>
      </c>
    </row>
    <row r="5220" spans="1:9">
      <c r="A5220" s="1083" t="s">
        <v>597</v>
      </c>
      <c r="B5220" s="1083" t="s">
        <v>598</v>
      </c>
      <c r="C5220" s="630" t="s">
        <v>52</v>
      </c>
      <c r="D5220" s="1083" t="s">
        <v>3</v>
      </c>
      <c r="E5220" s="1084">
        <v>17.649999999999999</v>
      </c>
      <c r="F5220" s="1084">
        <v>7.04</v>
      </c>
      <c r="G5220" s="1085">
        <v>10.61</v>
      </c>
      <c r="H5220" s="632" t="s">
        <v>12257</v>
      </c>
      <c r="I5220" s="390">
        <v>43617</v>
      </c>
    </row>
    <row r="5221" spans="1:9">
      <c r="A5221" s="1082">
        <v>79462</v>
      </c>
      <c r="B5221" s="1083" t="s">
        <v>599</v>
      </c>
      <c r="C5221" s="630" t="s">
        <v>52</v>
      </c>
      <c r="D5221" s="1083" t="s">
        <v>3</v>
      </c>
      <c r="E5221" s="1084">
        <v>43.07</v>
      </c>
      <c r="F5221" s="1084">
        <v>9.16</v>
      </c>
      <c r="G5221" s="1085">
        <v>33.909999999999997</v>
      </c>
      <c r="H5221" s="632" t="s">
        <v>12257</v>
      </c>
      <c r="I5221" s="390">
        <v>43617</v>
      </c>
    </row>
    <row r="5222" spans="1:9">
      <c r="A5222" s="1083" t="s">
        <v>600</v>
      </c>
      <c r="B5222" s="1083" t="s">
        <v>4729</v>
      </c>
      <c r="C5222" s="630" t="s">
        <v>52</v>
      </c>
      <c r="D5222" s="1083" t="s">
        <v>3</v>
      </c>
      <c r="E5222" s="1084">
        <v>10.65</v>
      </c>
      <c r="F5222" s="1084">
        <v>3.61</v>
      </c>
      <c r="G5222" s="1085">
        <v>7.04</v>
      </c>
      <c r="H5222" s="632" t="s">
        <v>12257</v>
      </c>
      <c r="I5222" s="390">
        <v>43617</v>
      </c>
    </row>
    <row r="5223" spans="1:9">
      <c r="A5223" s="1082">
        <v>84651</v>
      </c>
      <c r="B5223" s="1083" t="s">
        <v>601</v>
      </c>
      <c r="C5223" s="630" t="s">
        <v>52</v>
      </c>
      <c r="D5223" s="1083" t="s">
        <v>3</v>
      </c>
      <c r="E5223" s="1084">
        <v>8.73</v>
      </c>
      <c r="F5223" s="1084">
        <v>5.6</v>
      </c>
      <c r="G5223" s="1085">
        <v>3.13</v>
      </c>
      <c r="H5223" s="632" t="s">
        <v>12257</v>
      </c>
      <c r="I5223" s="390">
        <v>43617</v>
      </c>
    </row>
    <row r="5224" spans="1:9">
      <c r="A5224" s="1082">
        <v>88411</v>
      </c>
      <c r="B5224" s="1083" t="s">
        <v>4730</v>
      </c>
      <c r="C5224" s="630" t="s">
        <v>52</v>
      </c>
      <c r="D5224" s="1083" t="s">
        <v>3</v>
      </c>
      <c r="E5224" s="1084">
        <v>1.69</v>
      </c>
      <c r="F5224" s="1084">
        <v>0.73</v>
      </c>
      <c r="G5224" s="1085">
        <v>0.96</v>
      </c>
      <c r="H5224" s="632" t="s">
        <v>12257</v>
      </c>
      <c r="I5224" s="390">
        <v>43617</v>
      </c>
    </row>
    <row r="5225" spans="1:9">
      <c r="A5225" s="1082">
        <v>88412</v>
      </c>
      <c r="B5225" s="1083" t="s">
        <v>4731</v>
      </c>
      <c r="C5225" s="630" t="s">
        <v>52</v>
      </c>
      <c r="D5225" s="1083" t="s">
        <v>3</v>
      </c>
      <c r="E5225" s="1084">
        <v>1.18</v>
      </c>
      <c r="F5225" s="1084">
        <v>0.38</v>
      </c>
      <c r="G5225" s="1085">
        <v>0.8</v>
      </c>
      <c r="H5225" s="632" t="s">
        <v>12257</v>
      </c>
      <c r="I5225" s="390">
        <v>43617</v>
      </c>
    </row>
    <row r="5226" spans="1:9">
      <c r="A5226" s="1082">
        <v>88413</v>
      </c>
      <c r="B5226" s="1083" t="s">
        <v>868</v>
      </c>
      <c r="C5226" s="630" t="s">
        <v>52</v>
      </c>
      <c r="D5226" s="1083" t="s">
        <v>3</v>
      </c>
      <c r="E5226" s="1084">
        <v>2.72</v>
      </c>
      <c r="F5226" s="1084">
        <v>1.46</v>
      </c>
      <c r="G5226" s="1085">
        <v>1.26</v>
      </c>
      <c r="H5226" s="632" t="s">
        <v>12257</v>
      </c>
      <c r="I5226" s="390">
        <v>43617</v>
      </c>
    </row>
    <row r="5227" spans="1:9">
      <c r="A5227" s="1082">
        <v>88414</v>
      </c>
      <c r="B5227" s="1083" t="s">
        <v>869</v>
      </c>
      <c r="C5227" s="630" t="s">
        <v>52</v>
      </c>
      <c r="D5227" s="1083" t="s">
        <v>3</v>
      </c>
      <c r="E5227" s="1084">
        <v>3.05</v>
      </c>
      <c r="F5227" s="1084">
        <v>1.69</v>
      </c>
      <c r="G5227" s="1085">
        <v>1.36</v>
      </c>
      <c r="H5227" s="632" t="s">
        <v>12257</v>
      </c>
      <c r="I5227" s="390">
        <v>43617</v>
      </c>
    </row>
    <row r="5228" spans="1:9">
      <c r="A5228" s="1082">
        <v>88415</v>
      </c>
      <c r="B5228" s="1083" t="s">
        <v>4732</v>
      </c>
      <c r="C5228" s="630" t="s">
        <v>52</v>
      </c>
      <c r="D5228" s="1083" t="s">
        <v>3</v>
      </c>
      <c r="E5228" s="1084">
        <v>1.86</v>
      </c>
      <c r="F5228" s="1084">
        <v>0.85</v>
      </c>
      <c r="G5228" s="1085">
        <v>1.01</v>
      </c>
      <c r="H5228" s="632" t="s">
        <v>12257</v>
      </c>
      <c r="I5228" s="390">
        <v>43617</v>
      </c>
    </row>
    <row r="5229" spans="1:9">
      <c r="A5229" s="1082">
        <v>88416</v>
      </c>
      <c r="B5229" s="1083" t="s">
        <v>4733</v>
      </c>
      <c r="C5229" s="630" t="s">
        <v>52</v>
      </c>
      <c r="D5229" s="1083" t="s">
        <v>3</v>
      </c>
      <c r="E5229" s="1084">
        <v>14.19</v>
      </c>
      <c r="F5229" s="1084">
        <v>2.33</v>
      </c>
      <c r="G5229" s="1085">
        <v>11.86</v>
      </c>
      <c r="H5229" s="632" t="s">
        <v>12257</v>
      </c>
      <c r="I5229" s="390">
        <v>43617</v>
      </c>
    </row>
    <row r="5230" spans="1:9">
      <c r="A5230" s="1082">
        <v>88417</v>
      </c>
      <c r="B5230" s="1083" t="s">
        <v>4734</v>
      </c>
      <c r="C5230" s="630" t="s">
        <v>52</v>
      </c>
      <c r="D5230" s="1083" t="s">
        <v>3</v>
      </c>
      <c r="E5230" s="1084">
        <v>12.37</v>
      </c>
      <c r="F5230" s="1084">
        <v>1.1100000000000001</v>
      </c>
      <c r="G5230" s="1085">
        <v>11.26</v>
      </c>
      <c r="H5230" s="632" t="s">
        <v>12257</v>
      </c>
      <c r="I5230" s="390">
        <v>43617</v>
      </c>
    </row>
    <row r="5231" spans="1:9">
      <c r="A5231" s="1082">
        <v>88420</v>
      </c>
      <c r="B5231" s="1083" t="s">
        <v>4735</v>
      </c>
      <c r="C5231" s="630" t="s">
        <v>52</v>
      </c>
      <c r="D5231" s="1083" t="s">
        <v>3</v>
      </c>
      <c r="E5231" s="1084">
        <v>17.87</v>
      </c>
      <c r="F5231" s="1084">
        <v>4.83</v>
      </c>
      <c r="G5231" s="1085">
        <v>13.04</v>
      </c>
      <c r="H5231" s="632" t="s">
        <v>12257</v>
      </c>
      <c r="I5231" s="390">
        <v>43617</v>
      </c>
    </row>
    <row r="5232" spans="1:9">
      <c r="A5232" s="1082">
        <v>88421</v>
      </c>
      <c r="B5232" s="1083" t="s">
        <v>4736</v>
      </c>
      <c r="C5232" s="630" t="s">
        <v>52</v>
      </c>
      <c r="D5232" s="1083" t="s">
        <v>3</v>
      </c>
      <c r="E5232" s="1084">
        <v>19.03</v>
      </c>
      <c r="F5232" s="1084">
        <v>5.62</v>
      </c>
      <c r="G5232" s="1085">
        <v>13.41</v>
      </c>
      <c r="H5232" s="632" t="s">
        <v>12257</v>
      </c>
      <c r="I5232" s="390">
        <v>43617</v>
      </c>
    </row>
    <row r="5233" spans="1:9">
      <c r="A5233" s="1082">
        <v>88423</v>
      </c>
      <c r="B5233" s="1083" t="s">
        <v>873</v>
      </c>
      <c r="C5233" s="630" t="s">
        <v>52</v>
      </c>
      <c r="D5233" s="1083" t="s">
        <v>3</v>
      </c>
      <c r="E5233" s="1084">
        <v>14.76</v>
      </c>
      <c r="F5233" s="1084">
        <v>2.72</v>
      </c>
      <c r="G5233" s="1085">
        <v>12.04</v>
      </c>
      <c r="H5233" s="632" t="s">
        <v>12257</v>
      </c>
      <c r="I5233" s="390">
        <v>43617</v>
      </c>
    </row>
    <row r="5234" spans="1:9">
      <c r="A5234" s="1082">
        <v>88424</v>
      </c>
      <c r="B5234" s="1083" t="s">
        <v>4737</v>
      </c>
      <c r="C5234" s="630" t="s">
        <v>52</v>
      </c>
      <c r="D5234" s="1083" t="s">
        <v>3</v>
      </c>
      <c r="E5234" s="1084">
        <v>16.690000000000001</v>
      </c>
      <c r="F5234" s="1084">
        <v>4.03</v>
      </c>
      <c r="G5234" s="1085">
        <v>12.66</v>
      </c>
      <c r="H5234" s="632" t="s">
        <v>12257</v>
      </c>
      <c r="I5234" s="390">
        <v>43617</v>
      </c>
    </row>
    <row r="5235" spans="1:9">
      <c r="A5235" s="1082">
        <v>88426</v>
      </c>
      <c r="B5235" s="1083" t="s">
        <v>4738</v>
      </c>
      <c r="C5235" s="630" t="s">
        <v>52</v>
      </c>
      <c r="D5235" s="1083" t="s">
        <v>3</v>
      </c>
      <c r="E5235" s="1084">
        <v>13.55</v>
      </c>
      <c r="F5235" s="1084">
        <v>1.89</v>
      </c>
      <c r="G5235" s="1085">
        <v>11.66</v>
      </c>
      <c r="H5235" s="632" t="s">
        <v>12257</v>
      </c>
      <c r="I5235" s="390">
        <v>43617</v>
      </c>
    </row>
    <row r="5236" spans="1:9">
      <c r="A5236" s="1082">
        <v>88428</v>
      </c>
      <c r="B5236" s="1083" t="s">
        <v>4739</v>
      </c>
      <c r="C5236" s="630" t="s">
        <v>52</v>
      </c>
      <c r="D5236" s="1083" t="s">
        <v>3</v>
      </c>
      <c r="E5236" s="1084">
        <v>23.02</v>
      </c>
      <c r="F5236" s="1084">
        <v>8.33</v>
      </c>
      <c r="G5236" s="1085">
        <v>14.69</v>
      </c>
      <c r="H5236" s="632" t="s">
        <v>12257</v>
      </c>
      <c r="I5236" s="390">
        <v>43617</v>
      </c>
    </row>
    <row r="5237" spans="1:9">
      <c r="A5237" s="1082">
        <v>88429</v>
      </c>
      <c r="B5237" s="1083" t="s">
        <v>4740</v>
      </c>
      <c r="C5237" s="630" t="s">
        <v>52</v>
      </c>
      <c r="D5237" s="1083" t="s">
        <v>3</v>
      </c>
      <c r="E5237" s="1084">
        <v>25.04</v>
      </c>
      <c r="F5237" s="1084">
        <v>9.69</v>
      </c>
      <c r="G5237" s="1085">
        <v>15.35</v>
      </c>
      <c r="H5237" s="632" t="s">
        <v>12257</v>
      </c>
      <c r="I5237" s="390">
        <v>43617</v>
      </c>
    </row>
    <row r="5238" spans="1:9">
      <c r="A5238" s="1082">
        <v>88431</v>
      </c>
      <c r="B5238" s="1083" t="s">
        <v>872</v>
      </c>
      <c r="C5238" s="630" t="s">
        <v>52</v>
      </c>
      <c r="D5238" s="1083" t="s">
        <v>3</v>
      </c>
      <c r="E5238" s="1084">
        <v>17.68</v>
      </c>
      <c r="F5238" s="1084">
        <v>4.71</v>
      </c>
      <c r="G5238" s="1085">
        <v>12.97</v>
      </c>
      <c r="H5238" s="632" t="s">
        <v>12257</v>
      </c>
      <c r="I5238" s="390">
        <v>43617</v>
      </c>
    </row>
    <row r="5239" spans="1:9">
      <c r="A5239" s="1082">
        <v>88432</v>
      </c>
      <c r="B5239" s="1083" t="s">
        <v>871</v>
      </c>
      <c r="C5239" s="630" t="s">
        <v>52</v>
      </c>
      <c r="D5239" s="1083" t="s">
        <v>3</v>
      </c>
      <c r="E5239" s="1084">
        <v>12.9</v>
      </c>
      <c r="F5239" s="1084">
        <v>5.81</v>
      </c>
      <c r="G5239" s="1085">
        <v>7.09</v>
      </c>
      <c r="H5239" s="632" t="s">
        <v>12257</v>
      </c>
      <c r="I5239" s="390">
        <v>43617</v>
      </c>
    </row>
    <row r="5240" spans="1:9">
      <c r="A5240" s="1082">
        <v>88482</v>
      </c>
      <c r="B5240" s="1083" t="s">
        <v>602</v>
      </c>
      <c r="C5240" s="630" t="s">
        <v>52</v>
      </c>
      <c r="D5240" s="1083" t="s">
        <v>3</v>
      </c>
      <c r="E5240" s="1084">
        <v>2.06</v>
      </c>
      <c r="F5240" s="1084">
        <v>0.59</v>
      </c>
      <c r="G5240" s="1085">
        <v>1.47</v>
      </c>
      <c r="H5240" s="632" t="s">
        <v>12257</v>
      </c>
      <c r="I5240" s="390">
        <v>43617</v>
      </c>
    </row>
    <row r="5241" spans="1:9">
      <c r="A5241" s="1082">
        <v>88483</v>
      </c>
      <c r="B5241" s="1083" t="s">
        <v>864</v>
      </c>
      <c r="C5241" s="630" t="s">
        <v>52</v>
      </c>
      <c r="D5241" s="1083" t="s">
        <v>3</v>
      </c>
      <c r="E5241" s="1084">
        <v>1.84</v>
      </c>
      <c r="F5241" s="1084">
        <v>0.44</v>
      </c>
      <c r="G5241" s="1085">
        <v>1.4</v>
      </c>
      <c r="H5241" s="632" t="s">
        <v>12257</v>
      </c>
      <c r="I5241" s="390">
        <v>43617</v>
      </c>
    </row>
    <row r="5242" spans="1:9">
      <c r="A5242" s="1082">
        <v>88484</v>
      </c>
      <c r="B5242" s="1083" t="s">
        <v>603</v>
      </c>
      <c r="C5242" s="630" t="s">
        <v>52</v>
      </c>
      <c r="D5242" s="1083" t="s">
        <v>3</v>
      </c>
      <c r="E5242" s="1084">
        <v>1.87</v>
      </c>
      <c r="F5242" s="1084">
        <v>0.87</v>
      </c>
      <c r="G5242" s="1085">
        <v>1</v>
      </c>
      <c r="H5242" s="632" t="s">
        <v>12257</v>
      </c>
      <c r="I5242" s="390">
        <v>43617</v>
      </c>
    </row>
    <row r="5243" spans="1:9">
      <c r="A5243" s="1082">
        <v>88485</v>
      </c>
      <c r="B5243" s="1083" t="s">
        <v>604</v>
      </c>
      <c r="C5243" s="630" t="s">
        <v>52</v>
      </c>
      <c r="D5243" s="1083" t="s">
        <v>3</v>
      </c>
      <c r="E5243" s="1084">
        <v>1.57</v>
      </c>
      <c r="F5243" s="1084">
        <v>0.65</v>
      </c>
      <c r="G5243" s="1085">
        <v>0.92</v>
      </c>
      <c r="H5243" s="632" t="s">
        <v>12257</v>
      </c>
      <c r="I5243" s="390">
        <v>43617</v>
      </c>
    </row>
    <row r="5244" spans="1:9">
      <c r="A5244" s="1082">
        <v>88486</v>
      </c>
      <c r="B5244" s="1083" t="s">
        <v>870</v>
      </c>
      <c r="C5244" s="630" t="s">
        <v>52</v>
      </c>
      <c r="D5244" s="1083" t="s">
        <v>3</v>
      </c>
      <c r="E5244" s="1084">
        <v>9.32</v>
      </c>
      <c r="F5244" s="1084">
        <v>2.82</v>
      </c>
      <c r="G5244" s="1085">
        <v>6.5</v>
      </c>
      <c r="H5244" s="632" t="s">
        <v>12257</v>
      </c>
      <c r="I5244" s="390">
        <v>43617</v>
      </c>
    </row>
    <row r="5245" spans="1:9">
      <c r="A5245" s="1082">
        <v>88487</v>
      </c>
      <c r="B5245" s="1083" t="s">
        <v>4741</v>
      </c>
      <c r="C5245" s="630" t="s">
        <v>52</v>
      </c>
      <c r="D5245" s="1083" t="s">
        <v>3</v>
      </c>
      <c r="E5245" s="1084">
        <v>8.33</v>
      </c>
      <c r="F5245" s="1084">
        <v>2.16</v>
      </c>
      <c r="G5245" s="1085">
        <v>6.17</v>
      </c>
      <c r="H5245" s="632" t="s">
        <v>12257</v>
      </c>
      <c r="I5245" s="390">
        <v>43617</v>
      </c>
    </row>
    <row r="5246" spans="1:9">
      <c r="A5246" s="1082">
        <v>88488</v>
      </c>
      <c r="B5246" s="1083" t="s">
        <v>4742</v>
      </c>
      <c r="C5246" s="630" t="s">
        <v>52</v>
      </c>
      <c r="D5246" s="1083" t="s">
        <v>3</v>
      </c>
      <c r="E5246" s="1084">
        <v>11.93</v>
      </c>
      <c r="F5246" s="1084">
        <v>4.0599999999999996</v>
      </c>
      <c r="G5246" s="1085">
        <v>7.87</v>
      </c>
      <c r="H5246" s="632" t="s">
        <v>12257</v>
      </c>
      <c r="I5246" s="390">
        <v>43617</v>
      </c>
    </row>
    <row r="5247" spans="1:9">
      <c r="A5247" s="1082">
        <v>88489</v>
      </c>
      <c r="B5247" s="1083" t="s">
        <v>53</v>
      </c>
      <c r="C5247" s="630" t="s">
        <v>52</v>
      </c>
      <c r="D5247" s="1083" t="s">
        <v>3</v>
      </c>
      <c r="E5247" s="1084">
        <v>10.54</v>
      </c>
      <c r="F5247" s="1084">
        <v>3.12</v>
      </c>
      <c r="G5247" s="1085">
        <v>7.42</v>
      </c>
      <c r="H5247" s="632" t="s">
        <v>12257</v>
      </c>
      <c r="I5247" s="390">
        <v>43617</v>
      </c>
    </row>
    <row r="5248" spans="1:9">
      <c r="A5248" s="1082">
        <v>88490</v>
      </c>
      <c r="B5248" s="1083" t="s">
        <v>4743</v>
      </c>
      <c r="C5248" s="630" t="s">
        <v>52</v>
      </c>
      <c r="D5248" s="1083" t="s">
        <v>3</v>
      </c>
      <c r="E5248" s="1084">
        <v>6.78</v>
      </c>
      <c r="F5248" s="1084">
        <v>0.67</v>
      </c>
      <c r="G5248" s="1085">
        <v>6.1099999999999994</v>
      </c>
      <c r="H5248" s="632" t="s">
        <v>12257</v>
      </c>
      <c r="I5248" s="390">
        <v>43617</v>
      </c>
    </row>
    <row r="5249" spans="1:9">
      <c r="A5249" s="1082">
        <v>88491</v>
      </c>
      <c r="B5249" s="1083" t="s">
        <v>4744</v>
      </c>
      <c r="C5249" s="630" t="s">
        <v>52</v>
      </c>
      <c r="D5249" s="1083" t="s">
        <v>3</v>
      </c>
      <c r="E5249" s="1084">
        <v>6.54</v>
      </c>
      <c r="F5249" s="1084">
        <v>0.51</v>
      </c>
      <c r="G5249" s="1085">
        <v>6.0299999999999994</v>
      </c>
      <c r="H5249" s="632" t="s">
        <v>12257</v>
      </c>
      <c r="I5249" s="390">
        <v>43617</v>
      </c>
    </row>
    <row r="5250" spans="1:9">
      <c r="A5250" s="1082">
        <v>88492</v>
      </c>
      <c r="B5250" s="1083" t="s">
        <v>4745</v>
      </c>
      <c r="C5250" s="630" t="s">
        <v>52</v>
      </c>
      <c r="D5250" s="1083" t="s">
        <v>3</v>
      </c>
      <c r="E5250" s="1084">
        <v>8.1300000000000008</v>
      </c>
      <c r="F5250" s="1084">
        <v>0.97</v>
      </c>
      <c r="G5250" s="1085">
        <v>7.1599999999999993</v>
      </c>
      <c r="H5250" s="632" t="s">
        <v>12257</v>
      </c>
      <c r="I5250" s="390">
        <v>43617</v>
      </c>
    </row>
    <row r="5251" spans="1:9">
      <c r="A5251" s="1082">
        <v>88493</v>
      </c>
      <c r="B5251" s="1083" t="s">
        <v>4746</v>
      </c>
      <c r="C5251" s="630" t="s">
        <v>52</v>
      </c>
      <c r="D5251" s="1083" t="s">
        <v>3</v>
      </c>
      <c r="E5251" s="1084">
        <v>7.79</v>
      </c>
      <c r="F5251" s="1084">
        <v>0.75</v>
      </c>
      <c r="G5251" s="1085">
        <v>7.04</v>
      </c>
      <c r="H5251" s="632" t="s">
        <v>12257</v>
      </c>
      <c r="I5251" s="390">
        <v>43617</v>
      </c>
    </row>
    <row r="5252" spans="1:9">
      <c r="A5252" s="1082">
        <v>88494</v>
      </c>
      <c r="B5252" s="1083" t="s">
        <v>605</v>
      </c>
      <c r="C5252" s="630" t="s">
        <v>52</v>
      </c>
      <c r="D5252" s="1083" t="s">
        <v>3</v>
      </c>
      <c r="E5252" s="1084">
        <v>14.34</v>
      </c>
      <c r="F5252" s="1084">
        <v>8.44</v>
      </c>
      <c r="G5252" s="1085">
        <v>5.9</v>
      </c>
      <c r="H5252" s="632" t="s">
        <v>12257</v>
      </c>
      <c r="I5252" s="390">
        <v>43617</v>
      </c>
    </row>
    <row r="5253" spans="1:9">
      <c r="A5253" s="1082">
        <v>88495</v>
      </c>
      <c r="B5253" s="1083" t="s">
        <v>867</v>
      </c>
      <c r="C5253" s="630" t="s">
        <v>52</v>
      </c>
      <c r="D5253" s="1083" t="s">
        <v>3</v>
      </c>
      <c r="E5253" s="1084">
        <v>7.67</v>
      </c>
      <c r="F5253" s="1084">
        <v>3.94</v>
      </c>
      <c r="G5253" s="1085">
        <v>3.73</v>
      </c>
      <c r="H5253" s="632" t="s">
        <v>12257</v>
      </c>
      <c r="I5253" s="390">
        <v>43617</v>
      </c>
    </row>
    <row r="5254" spans="1:9">
      <c r="A5254" s="1082">
        <v>88496</v>
      </c>
      <c r="B5254" s="1083" t="s">
        <v>606</v>
      </c>
      <c r="C5254" s="630" t="s">
        <v>52</v>
      </c>
      <c r="D5254" s="1083" t="s">
        <v>3</v>
      </c>
      <c r="E5254" s="1084">
        <v>19.440000000000001</v>
      </c>
      <c r="F5254" s="1084">
        <v>11.25</v>
      </c>
      <c r="G5254" s="1085">
        <v>8.19</v>
      </c>
      <c r="H5254" s="632" t="s">
        <v>12257</v>
      </c>
      <c r="I5254" s="390">
        <v>43617</v>
      </c>
    </row>
    <row r="5255" spans="1:9">
      <c r="A5255" s="1082">
        <v>88497</v>
      </c>
      <c r="B5255" s="1083" t="s">
        <v>4747</v>
      </c>
      <c r="C5255" s="630" t="s">
        <v>52</v>
      </c>
      <c r="D5255" s="1083" t="s">
        <v>3</v>
      </c>
      <c r="E5255" s="1084">
        <v>10.54</v>
      </c>
      <c r="F5255" s="1084">
        <v>5.21</v>
      </c>
      <c r="G5255" s="1085">
        <v>5.33</v>
      </c>
      <c r="H5255" s="632" t="s">
        <v>12257</v>
      </c>
      <c r="I5255" s="390">
        <v>43617</v>
      </c>
    </row>
    <row r="5256" spans="1:9">
      <c r="A5256" s="1082">
        <v>95305</v>
      </c>
      <c r="B5256" s="1083" t="s">
        <v>1592</v>
      </c>
      <c r="C5256" s="630" t="s">
        <v>52</v>
      </c>
      <c r="D5256" s="1083" t="s">
        <v>3</v>
      </c>
      <c r="E5256" s="1084">
        <v>10.94</v>
      </c>
      <c r="F5256" s="1084">
        <v>3.13</v>
      </c>
      <c r="G5256" s="1085">
        <v>7.81</v>
      </c>
      <c r="H5256" s="632" t="s">
        <v>12257</v>
      </c>
      <c r="I5256" s="390">
        <v>43617</v>
      </c>
    </row>
    <row r="5257" spans="1:9">
      <c r="A5257" s="1082">
        <v>95306</v>
      </c>
      <c r="B5257" s="1083" t="s">
        <v>1593</v>
      </c>
      <c r="C5257" s="630" t="s">
        <v>52</v>
      </c>
      <c r="D5257" s="1083" t="s">
        <v>3</v>
      </c>
      <c r="E5257" s="1084">
        <v>12.71</v>
      </c>
      <c r="F5257" s="1084">
        <v>4.33</v>
      </c>
      <c r="G5257" s="1085">
        <v>8.3800000000000008</v>
      </c>
      <c r="H5257" s="632" t="s">
        <v>12257</v>
      </c>
      <c r="I5257" s="390">
        <v>43617</v>
      </c>
    </row>
    <row r="5258" spans="1:9">
      <c r="A5258" s="1082">
        <v>95622</v>
      </c>
      <c r="B5258" s="1083" t="s">
        <v>1669</v>
      </c>
      <c r="C5258" s="630" t="s">
        <v>52</v>
      </c>
      <c r="D5258" s="1083" t="s">
        <v>3</v>
      </c>
      <c r="E5258" s="1084">
        <v>10.68</v>
      </c>
      <c r="F5258" s="1084">
        <v>4.8099999999999996</v>
      </c>
      <c r="G5258" s="1085">
        <v>5.87</v>
      </c>
      <c r="H5258" s="632" t="s">
        <v>12257</v>
      </c>
      <c r="I5258" s="390">
        <v>43617</v>
      </c>
    </row>
    <row r="5259" spans="1:9">
      <c r="A5259" s="1082">
        <v>95623</v>
      </c>
      <c r="B5259" s="1083" t="s">
        <v>1670</v>
      </c>
      <c r="C5259" s="630" t="s">
        <v>52</v>
      </c>
      <c r="D5259" s="1083" t="s">
        <v>3</v>
      </c>
      <c r="E5259" s="1084">
        <v>8.19</v>
      </c>
      <c r="F5259" s="1084">
        <v>3.13</v>
      </c>
      <c r="G5259" s="1085">
        <v>5.0599999999999996</v>
      </c>
      <c r="H5259" s="632" t="s">
        <v>12257</v>
      </c>
      <c r="I5259" s="390">
        <v>43617</v>
      </c>
    </row>
    <row r="5260" spans="1:9">
      <c r="A5260" s="1082">
        <v>95624</v>
      </c>
      <c r="B5260" s="1083" t="s">
        <v>4748</v>
      </c>
      <c r="C5260" s="630" t="s">
        <v>52</v>
      </c>
      <c r="D5260" s="1083" t="s">
        <v>3</v>
      </c>
      <c r="E5260" s="1084">
        <v>15.73</v>
      </c>
      <c r="F5260" s="1084">
        <v>8.25</v>
      </c>
      <c r="G5260" s="1085">
        <v>7.48</v>
      </c>
      <c r="H5260" s="632" t="s">
        <v>12257</v>
      </c>
      <c r="I5260" s="390">
        <v>43617</v>
      </c>
    </row>
    <row r="5261" spans="1:9">
      <c r="A5261" s="1082">
        <v>95625</v>
      </c>
      <c r="B5261" s="1083" t="s">
        <v>4749</v>
      </c>
      <c r="C5261" s="630" t="s">
        <v>52</v>
      </c>
      <c r="D5261" s="1083" t="s">
        <v>3</v>
      </c>
      <c r="E5261" s="1084">
        <v>17.329999999999998</v>
      </c>
      <c r="F5261" s="1084">
        <v>9.32</v>
      </c>
      <c r="G5261" s="1085">
        <v>8.01</v>
      </c>
      <c r="H5261" s="632" t="s">
        <v>12257</v>
      </c>
      <c r="I5261" s="390">
        <v>43617</v>
      </c>
    </row>
    <row r="5262" spans="1:9">
      <c r="A5262" s="1082">
        <v>95626</v>
      </c>
      <c r="B5262" s="1083" t="s">
        <v>1671</v>
      </c>
      <c r="C5262" s="630" t="s">
        <v>52</v>
      </c>
      <c r="D5262" s="1083" t="s">
        <v>3</v>
      </c>
      <c r="E5262" s="1084">
        <v>11.48</v>
      </c>
      <c r="F5262" s="1084">
        <v>5.36</v>
      </c>
      <c r="G5262" s="1085">
        <v>6.12</v>
      </c>
      <c r="H5262" s="632" t="s">
        <v>12257</v>
      </c>
      <c r="I5262" s="390">
        <v>43617</v>
      </c>
    </row>
    <row r="5263" spans="1:9">
      <c r="A5263" s="1082">
        <v>96126</v>
      </c>
      <c r="B5263" s="1083" t="s">
        <v>5903</v>
      </c>
      <c r="C5263" s="630" t="s">
        <v>52</v>
      </c>
      <c r="D5263" s="1083" t="s">
        <v>3</v>
      </c>
      <c r="E5263" s="1084">
        <v>12.65</v>
      </c>
      <c r="F5263" s="1084">
        <v>6</v>
      </c>
      <c r="G5263" s="1085">
        <v>6.65</v>
      </c>
      <c r="H5263" s="632" t="s">
        <v>12257</v>
      </c>
      <c r="I5263" s="390">
        <v>43617</v>
      </c>
    </row>
    <row r="5264" spans="1:9">
      <c r="A5264" s="1082">
        <v>96127</v>
      </c>
      <c r="B5264" s="1083" t="s">
        <v>5904</v>
      </c>
      <c r="C5264" s="630" t="s">
        <v>52</v>
      </c>
      <c r="D5264" s="1083" t="s">
        <v>3</v>
      </c>
      <c r="E5264" s="1084">
        <v>9.5500000000000007</v>
      </c>
      <c r="F5264" s="1084">
        <v>3.9</v>
      </c>
      <c r="G5264" s="1085">
        <v>5.65</v>
      </c>
      <c r="H5264" s="632" t="s">
        <v>12257</v>
      </c>
      <c r="I5264" s="390">
        <v>43617</v>
      </c>
    </row>
    <row r="5265" spans="1:9">
      <c r="A5265" s="1082">
        <v>96128</v>
      </c>
      <c r="B5265" s="1083" t="s">
        <v>5905</v>
      </c>
      <c r="C5265" s="630" t="s">
        <v>52</v>
      </c>
      <c r="D5265" s="1083" t="s">
        <v>3</v>
      </c>
      <c r="E5265" s="1084">
        <v>18.940000000000001</v>
      </c>
      <c r="F5265" s="1084">
        <v>10.29</v>
      </c>
      <c r="G5265" s="1085">
        <v>8.65</v>
      </c>
      <c r="H5265" s="632" t="s">
        <v>12257</v>
      </c>
      <c r="I5265" s="390">
        <v>43617</v>
      </c>
    </row>
    <row r="5266" spans="1:9">
      <c r="A5266" s="1082">
        <v>96129</v>
      </c>
      <c r="B5266" s="1083" t="s">
        <v>5906</v>
      </c>
      <c r="C5266" s="630" t="s">
        <v>52</v>
      </c>
      <c r="D5266" s="1083" t="s">
        <v>3</v>
      </c>
      <c r="E5266" s="1084">
        <v>20.95</v>
      </c>
      <c r="F5266" s="1084">
        <v>11.64</v>
      </c>
      <c r="G5266" s="1085">
        <v>9.31</v>
      </c>
      <c r="H5266" s="632" t="s">
        <v>12257</v>
      </c>
      <c r="I5266" s="390">
        <v>43617</v>
      </c>
    </row>
    <row r="5267" spans="1:9">
      <c r="A5267" s="1082">
        <v>96130</v>
      </c>
      <c r="B5267" s="1083" t="s">
        <v>5907</v>
      </c>
      <c r="C5267" s="630" t="s">
        <v>52</v>
      </c>
      <c r="D5267" s="1083" t="s">
        <v>3</v>
      </c>
      <c r="E5267" s="1084">
        <v>13.63</v>
      </c>
      <c r="F5267" s="1084">
        <v>6.68</v>
      </c>
      <c r="G5267" s="1085">
        <v>6.95</v>
      </c>
      <c r="H5267" s="632" t="s">
        <v>12257</v>
      </c>
      <c r="I5267" s="390">
        <v>43617</v>
      </c>
    </row>
    <row r="5268" spans="1:9">
      <c r="A5268" s="1082">
        <v>96131</v>
      </c>
      <c r="B5268" s="1083" t="s">
        <v>5908</v>
      </c>
      <c r="C5268" s="630" t="s">
        <v>52</v>
      </c>
      <c r="D5268" s="1083" t="s">
        <v>3</v>
      </c>
      <c r="E5268" s="1084">
        <v>17.440000000000001</v>
      </c>
      <c r="F5268" s="1084">
        <v>7.99</v>
      </c>
      <c r="G5268" s="1085">
        <v>9.4499999999999993</v>
      </c>
      <c r="H5268" s="632" t="s">
        <v>12257</v>
      </c>
      <c r="I5268" s="390">
        <v>43617</v>
      </c>
    </row>
    <row r="5269" spans="1:9">
      <c r="A5269" s="1082">
        <v>96132</v>
      </c>
      <c r="B5269" s="1083" t="s">
        <v>5909</v>
      </c>
      <c r="C5269" s="630" t="s">
        <v>52</v>
      </c>
      <c r="D5269" s="1083" t="s">
        <v>3</v>
      </c>
      <c r="E5269" s="1084">
        <v>13.3</v>
      </c>
      <c r="F5269" s="1084">
        <v>5.2</v>
      </c>
      <c r="G5269" s="1085">
        <v>8.1</v>
      </c>
      <c r="H5269" s="632" t="s">
        <v>12257</v>
      </c>
      <c r="I5269" s="390">
        <v>43617</v>
      </c>
    </row>
    <row r="5270" spans="1:9">
      <c r="A5270" s="1082">
        <v>96133</v>
      </c>
      <c r="B5270" s="1083" t="s">
        <v>5910</v>
      </c>
      <c r="C5270" s="630" t="s">
        <v>52</v>
      </c>
      <c r="D5270" s="1083" t="s">
        <v>3</v>
      </c>
      <c r="E5270" s="1084">
        <v>25.8</v>
      </c>
      <c r="F5270" s="1084">
        <v>13.67</v>
      </c>
      <c r="G5270" s="1085">
        <v>12.13</v>
      </c>
      <c r="H5270" s="632" t="s">
        <v>12257</v>
      </c>
      <c r="I5270" s="390">
        <v>43617</v>
      </c>
    </row>
    <row r="5271" spans="1:9">
      <c r="A5271" s="1082">
        <v>96134</v>
      </c>
      <c r="B5271" s="1083" t="s">
        <v>5911</v>
      </c>
      <c r="C5271" s="630" t="s">
        <v>52</v>
      </c>
      <c r="D5271" s="1083" t="s">
        <v>3</v>
      </c>
      <c r="E5271" s="1084">
        <v>28.46</v>
      </c>
      <c r="F5271" s="1084">
        <v>15.47</v>
      </c>
      <c r="G5271" s="1085">
        <v>12.99</v>
      </c>
      <c r="H5271" s="632" t="s">
        <v>12257</v>
      </c>
      <c r="I5271" s="390">
        <v>43617</v>
      </c>
    </row>
    <row r="5272" spans="1:9">
      <c r="A5272" s="1082">
        <v>96135</v>
      </c>
      <c r="B5272" s="1083" t="s">
        <v>5912</v>
      </c>
      <c r="C5272" s="630" t="s">
        <v>52</v>
      </c>
      <c r="D5272" s="1083" t="s">
        <v>3</v>
      </c>
      <c r="E5272" s="1084">
        <v>18.760000000000002</v>
      </c>
      <c r="F5272" s="1084">
        <v>8.89</v>
      </c>
      <c r="G5272" s="1085">
        <v>9.8699999999999992</v>
      </c>
      <c r="H5272" s="632" t="s">
        <v>12257</v>
      </c>
      <c r="I5272" s="390">
        <v>43617</v>
      </c>
    </row>
    <row r="5273" spans="1:9">
      <c r="A5273" s="1082">
        <v>79460</v>
      </c>
      <c r="B5273" s="1083" t="s">
        <v>607</v>
      </c>
      <c r="C5273" s="630" t="s">
        <v>52</v>
      </c>
      <c r="D5273" s="1083" t="s">
        <v>3</v>
      </c>
      <c r="E5273" s="1084">
        <v>38.159999999999997</v>
      </c>
      <c r="F5273" s="1084">
        <v>8.67</v>
      </c>
      <c r="G5273" s="1085">
        <v>29.49</v>
      </c>
      <c r="H5273" s="632" t="s">
        <v>12257</v>
      </c>
      <c r="I5273" s="390">
        <v>43617</v>
      </c>
    </row>
    <row r="5274" spans="1:9">
      <c r="A5274" s="1082">
        <v>79465</v>
      </c>
      <c r="B5274" s="1083" t="s">
        <v>608</v>
      </c>
      <c r="C5274" s="630" t="s">
        <v>52</v>
      </c>
      <c r="D5274" s="1083" t="s">
        <v>3</v>
      </c>
      <c r="E5274" s="1084">
        <v>37.72</v>
      </c>
      <c r="F5274" s="1084">
        <v>10.46</v>
      </c>
      <c r="G5274" s="1085">
        <v>27.26</v>
      </c>
      <c r="H5274" s="632" t="s">
        <v>12257</v>
      </c>
      <c r="I5274" s="390">
        <v>43617</v>
      </c>
    </row>
    <row r="5275" spans="1:9">
      <c r="A5275" s="1083" t="s">
        <v>609</v>
      </c>
      <c r="B5275" s="1083" t="s">
        <v>610</v>
      </c>
      <c r="C5275" s="630" t="s">
        <v>52</v>
      </c>
      <c r="D5275" s="1083" t="s">
        <v>3</v>
      </c>
      <c r="E5275" s="1084">
        <v>53.31</v>
      </c>
      <c r="F5275" s="1084">
        <v>10.45</v>
      </c>
      <c r="G5275" s="1085">
        <v>42.86</v>
      </c>
      <c r="H5275" s="632" t="s">
        <v>12257</v>
      </c>
      <c r="I5275" s="390">
        <v>43617</v>
      </c>
    </row>
    <row r="5276" spans="1:9">
      <c r="A5276" s="1082">
        <v>84647</v>
      </c>
      <c r="B5276" s="1083" t="s">
        <v>611</v>
      </c>
      <c r="C5276" s="630" t="s">
        <v>52</v>
      </c>
      <c r="D5276" s="1083" t="s">
        <v>3</v>
      </c>
      <c r="E5276" s="1084">
        <v>118.81</v>
      </c>
      <c r="F5276" s="1084">
        <v>43.49</v>
      </c>
      <c r="G5276" s="1085">
        <v>75.319999999999993</v>
      </c>
      <c r="H5276" s="632" t="s">
        <v>12257</v>
      </c>
      <c r="I5276" s="390">
        <v>43617</v>
      </c>
    </row>
    <row r="5277" spans="1:9">
      <c r="A5277" s="1082">
        <v>84656</v>
      </c>
      <c r="B5277" s="1083" t="s">
        <v>1438</v>
      </c>
      <c r="C5277" s="630" t="s">
        <v>52</v>
      </c>
      <c r="D5277" s="1083" t="s">
        <v>3</v>
      </c>
      <c r="E5277" s="1084">
        <v>28.28</v>
      </c>
      <c r="F5277" s="1084">
        <v>18.07</v>
      </c>
      <c r="G5277" s="1085">
        <v>10.210000000000001</v>
      </c>
      <c r="H5277" s="632" t="s">
        <v>12257</v>
      </c>
      <c r="I5277" s="390">
        <v>43617</v>
      </c>
    </row>
    <row r="5278" spans="1:9">
      <c r="A5278" s="1082">
        <v>6082</v>
      </c>
      <c r="B5278" s="1083" t="s">
        <v>613</v>
      </c>
      <c r="C5278" s="630" t="s">
        <v>52</v>
      </c>
      <c r="D5278" s="1083" t="s">
        <v>3</v>
      </c>
      <c r="E5278" s="1084">
        <v>14.73</v>
      </c>
      <c r="F5278" s="1084">
        <v>8.1999999999999993</v>
      </c>
      <c r="G5278" s="1085">
        <v>6.53</v>
      </c>
      <c r="H5278" s="632" t="s">
        <v>12257</v>
      </c>
      <c r="I5278" s="390">
        <v>43617</v>
      </c>
    </row>
    <row r="5279" spans="1:9">
      <c r="A5279" s="1082">
        <v>40905</v>
      </c>
      <c r="B5279" s="1083" t="s">
        <v>614</v>
      </c>
      <c r="C5279" s="630" t="s">
        <v>52</v>
      </c>
      <c r="D5279" s="1083" t="s">
        <v>3</v>
      </c>
      <c r="E5279" s="1084">
        <v>18.28</v>
      </c>
      <c r="F5279" s="1084">
        <v>8.18</v>
      </c>
      <c r="G5279" s="1085">
        <v>10.1</v>
      </c>
      <c r="H5279" s="632" t="s">
        <v>12257</v>
      </c>
      <c r="I5279" s="390">
        <v>43617</v>
      </c>
    </row>
    <row r="5280" spans="1:9">
      <c r="A5280" s="1083" t="s">
        <v>615</v>
      </c>
      <c r="B5280" s="1083" t="s">
        <v>616</v>
      </c>
      <c r="C5280" s="630" t="s">
        <v>52</v>
      </c>
      <c r="D5280" s="1083" t="s">
        <v>3</v>
      </c>
      <c r="E5280" s="1084">
        <v>14.73</v>
      </c>
      <c r="F5280" s="1084">
        <v>7.21</v>
      </c>
      <c r="G5280" s="1085">
        <v>7.52</v>
      </c>
      <c r="H5280" s="632" t="s">
        <v>12257</v>
      </c>
      <c r="I5280" s="390">
        <v>43617</v>
      </c>
    </row>
    <row r="5281" spans="1:9">
      <c r="A5281" s="1083" t="s">
        <v>617</v>
      </c>
      <c r="B5281" s="1083" t="s">
        <v>981</v>
      </c>
      <c r="C5281" s="630" t="s">
        <v>52</v>
      </c>
      <c r="D5281" s="1083" t="s">
        <v>3</v>
      </c>
      <c r="E5281" s="1084">
        <v>20.440000000000001</v>
      </c>
      <c r="F5281" s="1084">
        <v>8.68</v>
      </c>
      <c r="G5281" s="1085">
        <v>11.76</v>
      </c>
      <c r="H5281" s="632" t="s">
        <v>12257</v>
      </c>
      <c r="I5281" s="390">
        <v>43617</v>
      </c>
    </row>
    <row r="5282" spans="1:9">
      <c r="A5282" s="1083" t="s">
        <v>618</v>
      </c>
      <c r="B5282" s="1083" t="s">
        <v>4750</v>
      </c>
      <c r="C5282" s="630" t="s">
        <v>52</v>
      </c>
      <c r="D5282" s="1083" t="s">
        <v>3</v>
      </c>
      <c r="E5282" s="1084">
        <v>20.100000000000001</v>
      </c>
      <c r="F5282" s="1084">
        <v>8.68</v>
      </c>
      <c r="G5282" s="1085">
        <v>11.42</v>
      </c>
      <c r="H5282" s="632" t="s">
        <v>12257</v>
      </c>
      <c r="I5282" s="390">
        <v>43617</v>
      </c>
    </row>
    <row r="5283" spans="1:9">
      <c r="A5283" s="1083" t="s">
        <v>619</v>
      </c>
      <c r="B5283" s="1083" t="s">
        <v>4751</v>
      </c>
      <c r="C5283" s="630" t="s">
        <v>52</v>
      </c>
      <c r="D5283" s="1083" t="s">
        <v>3</v>
      </c>
      <c r="E5283" s="1084">
        <v>20</v>
      </c>
      <c r="F5283" s="1084">
        <v>8.68</v>
      </c>
      <c r="G5283" s="1085">
        <v>11.32</v>
      </c>
      <c r="H5283" s="632" t="s">
        <v>12257</v>
      </c>
      <c r="I5283" s="390">
        <v>43617</v>
      </c>
    </row>
    <row r="5284" spans="1:9">
      <c r="A5284" s="1082">
        <v>79463</v>
      </c>
      <c r="B5284" s="1083" t="s">
        <v>620</v>
      </c>
      <c r="C5284" s="630" t="s">
        <v>52</v>
      </c>
      <c r="D5284" s="1083" t="s">
        <v>3</v>
      </c>
      <c r="E5284" s="1084">
        <v>12.52</v>
      </c>
      <c r="F5284" s="1084">
        <v>6.89</v>
      </c>
      <c r="G5284" s="1085">
        <v>5.63</v>
      </c>
      <c r="H5284" s="632" t="s">
        <v>12257</v>
      </c>
      <c r="I5284" s="390">
        <v>43617</v>
      </c>
    </row>
    <row r="5285" spans="1:9">
      <c r="A5285" s="1082">
        <v>79464</v>
      </c>
      <c r="B5285" s="1083" t="s">
        <v>621</v>
      </c>
      <c r="C5285" s="630" t="s">
        <v>52</v>
      </c>
      <c r="D5285" s="1083" t="s">
        <v>3</v>
      </c>
      <c r="E5285" s="1084">
        <v>16.72</v>
      </c>
      <c r="F5285" s="1084">
        <v>8.6999999999999993</v>
      </c>
      <c r="G5285" s="1085">
        <v>8.02</v>
      </c>
      <c r="H5285" s="632" t="s">
        <v>12257</v>
      </c>
      <c r="I5285" s="390">
        <v>43617</v>
      </c>
    </row>
    <row r="5286" spans="1:9">
      <c r="A5286" s="1082">
        <v>79466</v>
      </c>
      <c r="B5286" s="1083" t="s">
        <v>622</v>
      </c>
      <c r="C5286" s="630" t="s">
        <v>52</v>
      </c>
      <c r="D5286" s="1083" t="s">
        <v>3</v>
      </c>
      <c r="E5286" s="1084">
        <v>15.74</v>
      </c>
      <c r="F5286" s="1084">
        <v>7.04</v>
      </c>
      <c r="G5286" s="1085">
        <v>8.6999999999999993</v>
      </c>
      <c r="H5286" s="632" t="s">
        <v>12257</v>
      </c>
      <c r="I5286" s="390">
        <v>43617</v>
      </c>
    </row>
    <row r="5287" spans="1:9">
      <c r="A5287" s="1083" t="s">
        <v>623</v>
      </c>
      <c r="B5287" s="1083" t="s">
        <v>624</v>
      </c>
      <c r="C5287" s="630" t="s">
        <v>52</v>
      </c>
      <c r="D5287" s="1083" t="s">
        <v>3</v>
      </c>
      <c r="E5287" s="1084">
        <v>20.72</v>
      </c>
      <c r="F5287" s="1084">
        <v>10.48</v>
      </c>
      <c r="G5287" s="1085">
        <v>10.24</v>
      </c>
      <c r="H5287" s="632" t="s">
        <v>12257</v>
      </c>
      <c r="I5287" s="390">
        <v>43617</v>
      </c>
    </row>
    <row r="5288" spans="1:9">
      <c r="A5288" s="1082">
        <v>84645</v>
      </c>
      <c r="B5288" s="1083" t="s">
        <v>625</v>
      </c>
      <c r="C5288" s="630" t="s">
        <v>52</v>
      </c>
      <c r="D5288" s="1083" t="s">
        <v>3</v>
      </c>
      <c r="E5288" s="1084">
        <v>15.54</v>
      </c>
      <c r="F5288" s="1084">
        <v>7.04</v>
      </c>
      <c r="G5288" s="1085">
        <v>8.5</v>
      </c>
      <c r="H5288" s="632" t="s">
        <v>12257</v>
      </c>
      <c r="I5288" s="390">
        <v>43617</v>
      </c>
    </row>
    <row r="5289" spans="1:9">
      <c r="A5289" s="1082">
        <v>84657</v>
      </c>
      <c r="B5289" s="1083" t="s">
        <v>626</v>
      </c>
      <c r="C5289" s="630" t="s">
        <v>52</v>
      </c>
      <c r="D5289" s="1083" t="s">
        <v>3</v>
      </c>
      <c r="E5289" s="1084">
        <v>7.93</v>
      </c>
      <c r="F5289" s="1084">
        <v>2.88</v>
      </c>
      <c r="G5289" s="1085">
        <v>5.05</v>
      </c>
      <c r="H5289" s="632" t="s">
        <v>12257</v>
      </c>
      <c r="I5289" s="390">
        <v>43617</v>
      </c>
    </row>
    <row r="5290" spans="1:9">
      <c r="A5290" s="1082">
        <v>84659</v>
      </c>
      <c r="B5290" s="1083" t="s">
        <v>627</v>
      </c>
      <c r="C5290" s="630" t="s">
        <v>52</v>
      </c>
      <c r="D5290" s="1083" t="s">
        <v>3</v>
      </c>
      <c r="E5290" s="1084">
        <v>13.67</v>
      </c>
      <c r="F5290" s="1084">
        <v>6.38</v>
      </c>
      <c r="G5290" s="1085">
        <v>7.29</v>
      </c>
      <c r="H5290" s="632" t="s">
        <v>12257</v>
      </c>
      <c r="I5290" s="390">
        <v>43617</v>
      </c>
    </row>
    <row r="5291" spans="1:9">
      <c r="A5291" s="1082">
        <v>84679</v>
      </c>
      <c r="B5291" s="1083" t="s">
        <v>628</v>
      </c>
      <c r="C5291" s="630" t="s">
        <v>52</v>
      </c>
      <c r="D5291" s="1083" t="s">
        <v>3</v>
      </c>
      <c r="E5291" s="1084">
        <v>16.68</v>
      </c>
      <c r="F5291" s="1084">
        <v>8.6999999999999993</v>
      </c>
      <c r="G5291" s="1085">
        <v>7.98</v>
      </c>
      <c r="H5291" s="632" t="s">
        <v>12257</v>
      </c>
      <c r="I5291" s="390">
        <v>43617</v>
      </c>
    </row>
    <row r="5292" spans="1:9">
      <c r="A5292" s="1082">
        <v>95464</v>
      </c>
      <c r="B5292" s="1083" t="s">
        <v>612</v>
      </c>
      <c r="C5292" s="630" t="s">
        <v>52</v>
      </c>
      <c r="D5292" s="1083" t="s">
        <v>3</v>
      </c>
      <c r="E5292" s="1084">
        <v>18.350000000000001</v>
      </c>
      <c r="F5292" s="1084">
        <v>8.18</v>
      </c>
      <c r="G5292" s="1085">
        <v>10.17</v>
      </c>
      <c r="H5292" s="632" t="s">
        <v>12257</v>
      </c>
      <c r="I5292" s="390">
        <v>43617</v>
      </c>
    </row>
    <row r="5293" spans="1:9">
      <c r="A5293" s="1083" t="s">
        <v>629</v>
      </c>
      <c r="B5293" s="1083" t="s">
        <v>4752</v>
      </c>
      <c r="C5293" s="630" t="s">
        <v>52</v>
      </c>
      <c r="D5293" s="1083" t="s">
        <v>3</v>
      </c>
      <c r="E5293" s="1084">
        <v>31.04</v>
      </c>
      <c r="F5293" s="1084">
        <v>18.329999999999998</v>
      </c>
      <c r="G5293" s="1085">
        <v>12.71</v>
      </c>
      <c r="H5293" s="632" t="s">
        <v>12257</v>
      </c>
      <c r="I5293" s="390">
        <v>43617</v>
      </c>
    </row>
    <row r="5294" spans="1:9">
      <c r="A5294" s="1083" t="s">
        <v>630</v>
      </c>
      <c r="B5294" s="1083" t="s">
        <v>953</v>
      </c>
      <c r="C5294" s="630" t="s">
        <v>52</v>
      </c>
      <c r="D5294" s="1083" t="s">
        <v>3</v>
      </c>
      <c r="E5294" s="1084">
        <v>8.14</v>
      </c>
      <c r="F5294" s="1084">
        <v>1.42</v>
      </c>
      <c r="G5294" s="1085">
        <v>6.72</v>
      </c>
      <c r="H5294" s="632" t="s">
        <v>12257</v>
      </c>
      <c r="I5294" s="390">
        <v>43617</v>
      </c>
    </row>
    <row r="5295" spans="1:9">
      <c r="A5295" s="1083" t="s">
        <v>631</v>
      </c>
      <c r="B5295" s="1083" t="s">
        <v>632</v>
      </c>
      <c r="C5295" s="630" t="s">
        <v>52</v>
      </c>
      <c r="D5295" s="1083" t="s">
        <v>3</v>
      </c>
      <c r="E5295" s="1084">
        <v>22.36</v>
      </c>
      <c r="F5295" s="1084">
        <v>11.45</v>
      </c>
      <c r="G5295" s="1085">
        <v>10.91</v>
      </c>
      <c r="H5295" s="632" t="s">
        <v>12257</v>
      </c>
      <c r="I5295" s="390">
        <v>43617</v>
      </c>
    </row>
    <row r="5296" spans="1:9">
      <c r="A5296" s="1083" t="s">
        <v>633</v>
      </c>
      <c r="B5296" s="1083" t="s">
        <v>634</v>
      </c>
      <c r="C5296" s="630" t="s">
        <v>52</v>
      </c>
      <c r="D5296" s="1083" t="s">
        <v>3</v>
      </c>
      <c r="E5296" s="1084">
        <v>22.46</v>
      </c>
      <c r="F5296" s="1084">
        <v>11.45</v>
      </c>
      <c r="G5296" s="1085">
        <v>11.01</v>
      </c>
      <c r="H5296" s="632" t="s">
        <v>12257</v>
      </c>
      <c r="I5296" s="390">
        <v>43617</v>
      </c>
    </row>
    <row r="5297" spans="1:9">
      <c r="A5297" s="1083" t="s">
        <v>635</v>
      </c>
      <c r="B5297" s="1083" t="s">
        <v>636</v>
      </c>
      <c r="C5297" s="630" t="s">
        <v>52</v>
      </c>
      <c r="D5297" s="1083" t="s">
        <v>3</v>
      </c>
      <c r="E5297" s="1084">
        <v>22.8</v>
      </c>
      <c r="F5297" s="1084">
        <v>11.45</v>
      </c>
      <c r="G5297" s="1085">
        <v>11.35</v>
      </c>
      <c r="H5297" s="632" t="s">
        <v>12257</v>
      </c>
      <c r="I5297" s="390">
        <v>43617</v>
      </c>
    </row>
    <row r="5298" spans="1:9">
      <c r="A5298" s="1083" t="s">
        <v>637</v>
      </c>
      <c r="B5298" s="1083" t="s">
        <v>638</v>
      </c>
      <c r="C5298" s="630" t="s">
        <v>52</v>
      </c>
      <c r="D5298" s="1083" t="s">
        <v>3</v>
      </c>
      <c r="E5298" s="1084">
        <v>17.32</v>
      </c>
      <c r="F5298" s="1084">
        <v>8.18</v>
      </c>
      <c r="G5298" s="1085">
        <v>9.14</v>
      </c>
      <c r="H5298" s="632" t="s">
        <v>12257</v>
      </c>
      <c r="I5298" s="390">
        <v>43617</v>
      </c>
    </row>
    <row r="5299" spans="1:9">
      <c r="A5299" s="1083" t="s">
        <v>639</v>
      </c>
      <c r="B5299" s="1083" t="s">
        <v>640</v>
      </c>
      <c r="C5299" s="630" t="s">
        <v>52</v>
      </c>
      <c r="D5299" s="1083" t="s">
        <v>3</v>
      </c>
      <c r="E5299" s="1084">
        <v>11.32</v>
      </c>
      <c r="F5299" s="1084">
        <v>5.92</v>
      </c>
      <c r="G5299" s="1085">
        <v>5.4</v>
      </c>
      <c r="H5299" s="632" t="s">
        <v>12257</v>
      </c>
      <c r="I5299" s="390">
        <v>43617</v>
      </c>
    </row>
    <row r="5300" spans="1:9">
      <c r="A5300" s="1083" t="s">
        <v>641</v>
      </c>
      <c r="B5300" s="1083" t="s">
        <v>4753</v>
      </c>
      <c r="C5300" s="630" t="s">
        <v>52</v>
      </c>
      <c r="D5300" s="1083" t="s">
        <v>3</v>
      </c>
      <c r="E5300" s="1084">
        <v>15.12</v>
      </c>
      <c r="F5300" s="1084">
        <v>3.81</v>
      </c>
      <c r="G5300" s="1085">
        <v>11.31</v>
      </c>
      <c r="H5300" s="632" t="s">
        <v>12257</v>
      </c>
      <c r="I5300" s="390">
        <v>43617</v>
      </c>
    </row>
    <row r="5301" spans="1:9">
      <c r="A5301" s="1083" t="s">
        <v>642</v>
      </c>
      <c r="B5301" s="1083" t="s">
        <v>978</v>
      </c>
      <c r="C5301" s="630" t="s">
        <v>52</v>
      </c>
      <c r="D5301" s="1083" t="s">
        <v>3</v>
      </c>
      <c r="E5301" s="1084">
        <v>14.07</v>
      </c>
      <c r="F5301" s="1084">
        <v>5.89</v>
      </c>
      <c r="G5301" s="1085">
        <v>8.18</v>
      </c>
      <c r="H5301" s="632" t="s">
        <v>12257</v>
      </c>
      <c r="I5301" s="390">
        <v>43617</v>
      </c>
    </row>
    <row r="5302" spans="1:9">
      <c r="A5302" s="1083" t="s">
        <v>643</v>
      </c>
      <c r="B5302" s="1083" t="s">
        <v>4754</v>
      </c>
      <c r="C5302" s="630" t="s">
        <v>52</v>
      </c>
      <c r="D5302" s="1083" t="s">
        <v>43</v>
      </c>
      <c r="E5302" s="1084">
        <v>17.89</v>
      </c>
      <c r="F5302" s="1084">
        <v>6.87</v>
      </c>
      <c r="G5302" s="1085">
        <v>11.02</v>
      </c>
      <c r="H5302" s="632" t="s">
        <v>12257</v>
      </c>
      <c r="I5302" s="390">
        <v>43617</v>
      </c>
    </row>
    <row r="5303" spans="1:9">
      <c r="A5303" s="1083" t="s">
        <v>644</v>
      </c>
      <c r="B5303" s="1083" t="s">
        <v>645</v>
      </c>
      <c r="C5303" s="630" t="s">
        <v>52</v>
      </c>
      <c r="D5303" s="1083" t="s">
        <v>3</v>
      </c>
      <c r="E5303" s="1084">
        <v>28.79</v>
      </c>
      <c r="F5303" s="1084">
        <v>13.74</v>
      </c>
      <c r="G5303" s="1085">
        <v>15.05</v>
      </c>
      <c r="H5303" s="632" t="s">
        <v>12257</v>
      </c>
      <c r="I5303" s="390">
        <v>43617</v>
      </c>
    </row>
    <row r="5304" spans="1:9">
      <c r="A5304" s="1082">
        <v>84660</v>
      </c>
      <c r="B5304" s="1083" t="s">
        <v>954</v>
      </c>
      <c r="C5304" s="630" t="s">
        <v>52</v>
      </c>
      <c r="D5304" s="1083" t="s">
        <v>3</v>
      </c>
      <c r="E5304" s="1084">
        <v>5.73</v>
      </c>
      <c r="F5304" s="1084">
        <v>1.43</v>
      </c>
      <c r="G5304" s="1085">
        <v>4.3</v>
      </c>
      <c r="H5304" s="632" t="s">
        <v>12257</v>
      </c>
      <c r="I5304" s="390">
        <v>43617</v>
      </c>
    </row>
    <row r="5305" spans="1:9">
      <c r="A5305" s="1082">
        <v>84661</v>
      </c>
      <c r="B5305" s="1083" t="s">
        <v>4755</v>
      </c>
      <c r="C5305" s="630" t="s">
        <v>52</v>
      </c>
      <c r="D5305" s="1083" t="s">
        <v>3</v>
      </c>
      <c r="E5305" s="1084">
        <v>14.52</v>
      </c>
      <c r="F5305" s="1084">
        <v>6.87</v>
      </c>
      <c r="G5305" s="1085">
        <v>7.65</v>
      </c>
      <c r="H5305" s="632" t="s">
        <v>12257</v>
      </c>
      <c r="I5305" s="390">
        <v>43617</v>
      </c>
    </row>
    <row r="5306" spans="1:9">
      <c r="A5306" s="1082">
        <v>84662</v>
      </c>
      <c r="B5306" s="1083" t="s">
        <v>4756</v>
      </c>
      <c r="C5306" s="630" t="s">
        <v>52</v>
      </c>
      <c r="D5306" s="1083" t="s">
        <v>3</v>
      </c>
      <c r="E5306" s="1084">
        <v>22.98</v>
      </c>
      <c r="F5306" s="1084">
        <v>11.44</v>
      </c>
      <c r="G5306" s="1085">
        <v>11.54</v>
      </c>
      <c r="H5306" s="632" t="s">
        <v>12257</v>
      </c>
      <c r="I5306" s="390">
        <v>43617</v>
      </c>
    </row>
    <row r="5307" spans="1:9">
      <c r="A5307" s="1082">
        <v>95468</v>
      </c>
      <c r="B5307" s="1083" t="s">
        <v>4757</v>
      </c>
      <c r="C5307" s="630" t="s">
        <v>52</v>
      </c>
      <c r="D5307" s="1083" t="s">
        <v>3</v>
      </c>
      <c r="E5307" s="1084">
        <v>33.75</v>
      </c>
      <c r="F5307" s="1084">
        <v>18.329999999999998</v>
      </c>
      <c r="G5307" s="1085">
        <v>15.42</v>
      </c>
      <c r="H5307" s="632" t="s">
        <v>12257</v>
      </c>
      <c r="I5307" s="390">
        <v>43617</v>
      </c>
    </row>
    <row r="5308" spans="1:9">
      <c r="A5308" s="1082">
        <v>41595</v>
      </c>
      <c r="B5308" s="1083" t="s">
        <v>979</v>
      </c>
      <c r="C5308" s="630" t="s">
        <v>52</v>
      </c>
      <c r="D5308" s="1083" t="s">
        <v>33</v>
      </c>
      <c r="E5308" s="1084">
        <v>9.7799999999999994</v>
      </c>
      <c r="F5308" s="1084">
        <v>6.23</v>
      </c>
      <c r="G5308" s="1085">
        <v>3.55</v>
      </c>
      <c r="H5308" s="632" t="s">
        <v>12257</v>
      </c>
      <c r="I5308" s="390">
        <v>43617</v>
      </c>
    </row>
    <row r="5309" spans="1:9">
      <c r="A5309" s="1083" t="s">
        <v>646</v>
      </c>
      <c r="B5309" s="1083" t="s">
        <v>647</v>
      </c>
      <c r="C5309" s="630" t="s">
        <v>52</v>
      </c>
      <c r="D5309" s="1083" t="s">
        <v>3</v>
      </c>
      <c r="E5309" s="1084">
        <v>15.84</v>
      </c>
      <c r="F5309" s="1084">
        <v>6.87</v>
      </c>
      <c r="G5309" s="1085">
        <v>8.9700000000000006</v>
      </c>
      <c r="H5309" s="632" t="s">
        <v>12257</v>
      </c>
      <c r="I5309" s="390">
        <v>43617</v>
      </c>
    </row>
    <row r="5310" spans="1:9">
      <c r="A5310" s="1083" t="s">
        <v>649</v>
      </c>
      <c r="B5310" s="1083" t="s">
        <v>648</v>
      </c>
      <c r="C5310" s="630" t="s">
        <v>52</v>
      </c>
      <c r="D5310" s="1083" t="s">
        <v>3</v>
      </c>
      <c r="E5310" s="1084">
        <v>12.46</v>
      </c>
      <c r="F5310" s="1084">
        <v>7.06</v>
      </c>
      <c r="G5310" s="1085">
        <v>5.4</v>
      </c>
      <c r="H5310" s="632" t="s">
        <v>12257</v>
      </c>
      <c r="I5310" s="390">
        <v>43617</v>
      </c>
    </row>
    <row r="5311" spans="1:9">
      <c r="A5311" s="1082">
        <v>79467</v>
      </c>
      <c r="B5311" s="1083" t="s">
        <v>4758</v>
      </c>
      <c r="C5311" s="630" t="s">
        <v>52</v>
      </c>
      <c r="D5311" s="1083" t="s">
        <v>980</v>
      </c>
      <c r="E5311" s="1084">
        <v>12.13</v>
      </c>
      <c r="F5311" s="1084">
        <v>6.22</v>
      </c>
      <c r="G5311" s="1085">
        <v>5.91</v>
      </c>
      <c r="H5311" s="632" t="s">
        <v>12257</v>
      </c>
      <c r="I5311" s="390">
        <v>43617</v>
      </c>
    </row>
    <row r="5312" spans="1:9">
      <c r="A5312" s="1083" t="s">
        <v>650</v>
      </c>
      <c r="B5312" s="1083" t="s">
        <v>54</v>
      </c>
      <c r="C5312" s="630" t="s">
        <v>52</v>
      </c>
      <c r="D5312" s="1083" t="s">
        <v>3</v>
      </c>
      <c r="E5312" s="1084">
        <v>17.399999999999999</v>
      </c>
      <c r="F5312" s="1084">
        <v>9.5</v>
      </c>
      <c r="G5312" s="1085">
        <v>7.9</v>
      </c>
      <c r="H5312" s="632" t="s">
        <v>12257</v>
      </c>
      <c r="I5312" s="390">
        <v>43617</v>
      </c>
    </row>
    <row r="5313" spans="1:9">
      <c r="A5313" s="1082">
        <v>84663</v>
      </c>
      <c r="B5313" s="1083" t="s">
        <v>4759</v>
      </c>
      <c r="C5313" s="630" t="s">
        <v>52</v>
      </c>
      <c r="D5313" s="1083" t="s">
        <v>3</v>
      </c>
      <c r="E5313" s="1084">
        <v>18.71</v>
      </c>
      <c r="F5313" s="1084">
        <v>8.85</v>
      </c>
      <c r="G5313" s="1085">
        <v>9.86</v>
      </c>
      <c r="H5313" s="632" t="s">
        <v>12257</v>
      </c>
      <c r="I5313" s="390">
        <v>43617</v>
      </c>
    </row>
    <row r="5314" spans="1:9">
      <c r="A5314" s="1082">
        <v>84665</v>
      </c>
      <c r="B5314" s="1083" t="s">
        <v>651</v>
      </c>
      <c r="C5314" s="630" t="s">
        <v>52</v>
      </c>
      <c r="D5314" s="1083" t="s">
        <v>3</v>
      </c>
      <c r="E5314" s="1084">
        <v>16.98</v>
      </c>
      <c r="F5314" s="1084">
        <v>9.7899999999999991</v>
      </c>
      <c r="G5314" s="1085">
        <v>7.19</v>
      </c>
      <c r="H5314" s="632" t="s">
        <v>12257</v>
      </c>
      <c r="I5314" s="390">
        <v>43617</v>
      </c>
    </row>
    <row r="5315" spans="1:9">
      <c r="A5315" s="1082">
        <v>84666</v>
      </c>
      <c r="B5315" s="1083" t="s">
        <v>652</v>
      </c>
      <c r="C5315" s="630" t="s">
        <v>52</v>
      </c>
      <c r="D5315" s="1083" t="s">
        <v>3</v>
      </c>
      <c r="E5315" s="1084">
        <v>18.48</v>
      </c>
      <c r="F5315" s="1084">
        <v>12.16</v>
      </c>
      <c r="G5315" s="1085">
        <v>6.3200000000000012</v>
      </c>
      <c r="H5315" s="632" t="s">
        <v>12257</v>
      </c>
      <c r="I5315" s="390">
        <v>43617</v>
      </c>
    </row>
    <row r="5316" spans="1:9">
      <c r="A5316" s="1082">
        <v>75889</v>
      </c>
      <c r="B5316" s="1083" t="s">
        <v>653</v>
      </c>
      <c r="C5316" s="630" t="s">
        <v>52</v>
      </c>
      <c r="D5316" s="1083" t="s">
        <v>3</v>
      </c>
      <c r="E5316" s="1084">
        <v>16.7</v>
      </c>
      <c r="F5316" s="1084">
        <v>6.87</v>
      </c>
      <c r="G5316" s="1085">
        <v>9.83</v>
      </c>
      <c r="H5316" s="632" t="s">
        <v>12257</v>
      </c>
      <c r="I5316" s="390">
        <v>43617</v>
      </c>
    </row>
    <row r="5317" spans="1:9">
      <c r="A5317" s="1082">
        <v>72191</v>
      </c>
      <c r="B5317" s="1083" t="s">
        <v>4760</v>
      </c>
      <c r="C5317" s="630" t="s">
        <v>5413</v>
      </c>
      <c r="D5317" s="1083" t="s">
        <v>3</v>
      </c>
      <c r="E5317" s="1084">
        <v>71.05</v>
      </c>
      <c r="F5317" s="1084">
        <v>42.42</v>
      </c>
      <c r="G5317" s="1085">
        <v>28.63</v>
      </c>
      <c r="H5317" s="632" t="s">
        <v>12257</v>
      </c>
      <c r="I5317" s="390">
        <v>43617</v>
      </c>
    </row>
    <row r="5318" spans="1:9">
      <c r="A5318" s="1082">
        <v>72192</v>
      </c>
      <c r="B5318" s="1083" t="s">
        <v>4761</v>
      </c>
      <c r="C5318" s="630" t="s">
        <v>5413</v>
      </c>
      <c r="D5318" s="1083" t="s">
        <v>3</v>
      </c>
      <c r="E5318" s="1084">
        <v>19.829999999999998</v>
      </c>
      <c r="F5318" s="1084">
        <v>12.05</v>
      </c>
      <c r="G5318" s="1085">
        <v>7.78</v>
      </c>
      <c r="H5318" s="632" t="s">
        <v>12257</v>
      </c>
      <c r="I5318" s="390">
        <v>43617</v>
      </c>
    </row>
    <row r="5319" spans="1:9">
      <c r="A5319" s="1082">
        <v>72193</v>
      </c>
      <c r="B5319" s="1083" t="s">
        <v>4762</v>
      </c>
      <c r="C5319" s="630" t="s">
        <v>5413</v>
      </c>
      <c r="D5319" s="1083" t="s">
        <v>3</v>
      </c>
      <c r="E5319" s="1084">
        <v>53.79</v>
      </c>
      <c r="F5319" s="1084">
        <v>36.119999999999997</v>
      </c>
      <c r="G5319" s="1085">
        <v>17.670000000000002</v>
      </c>
      <c r="H5319" s="632" t="s">
        <v>12257</v>
      </c>
      <c r="I5319" s="390">
        <v>43617</v>
      </c>
    </row>
    <row r="5320" spans="1:9">
      <c r="A5320" s="1082">
        <v>73655</v>
      </c>
      <c r="B5320" s="1083" t="s">
        <v>4763</v>
      </c>
      <c r="C5320" s="630" t="s">
        <v>5413</v>
      </c>
      <c r="D5320" s="1083" t="s">
        <v>3</v>
      </c>
      <c r="E5320" s="1084">
        <v>132.5</v>
      </c>
      <c r="F5320" s="1084">
        <v>43.42</v>
      </c>
      <c r="G5320" s="1085">
        <v>89.08</v>
      </c>
      <c r="H5320" s="632" t="s">
        <v>12257</v>
      </c>
      <c r="I5320" s="390">
        <v>43617</v>
      </c>
    </row>
    <row r="5321" spans="1:9">
      <c r="A5321" s="1083" t="s">
        <v>654</v>
      </c>
      <c r="B5321" s="1083" t="s">
        <v>4764</v>
      </c>
      <c r="C5321" s="630" t="s">
        <v>5413</v>
      </c>
      <c r="D5321" s="1083" t="s">
        <v>3</v>
      </c>
      <c r="E5321" s="1084">
        <v>157.69</v>
      </c>
      <c r="F5321" s="1084">
        <v>27.43</v>
      </c>
      <c r="G5321" s="1085">
        <v>130.26</v>
      </c>
      <c r="H5321" s="632" t="s">
        <v>12257</v>
      </c>
      <c r="I5321" s="390">
        <v>43617</v>
      </c>
    </row>
    <row r="5322" spans="1:9">
      <c r="A5322" s="1082">
        <v>84181</v>
      </c>
      <c r="B5322" s="1083" t="s">
        <v>655</v>
      </c>
      <c r="C5322" s="630" t="s">
        <v>5413</v>
      </c>
      <c r="D5322" s="1083" t="s">
        <v>3</v>
      </c>
      <c r="E5322" s="1084">
        <v>128.68</v>
      </c>
      <c r="F5322" s="1084">
        <v>10.48</v>
      </c>
      <c r="G5322" s="1085">
        <v>118.2</v>
      </c>
      <c r="H5322" s="632" t="s">
        <v>12257</v>
      </c>
      <c r="I5322" s="390">
        <v>43617</v>
      </c>
    </row>
    <row r="5323" spans="1:9">
      <c r="A5323" s="1082">
        <v>87246</v>
      </c>
      <c r="B5323" s="1083" t="s">
        <v>4765</v>
      </c>
      <c r="C5323" s="630" t="s">
        <v>5413</v>
      </c>
      <c r="D5323" s="1083" t="s">
        <v>3</v>
      </c>
      <c r="E5323" s="1084">
        <v>38.25</v>
      </c>
      <c r="F5323" s="1084">
        <v>10.93</v>
      </c>
      <c r="G5323" s="1085">
        <v>27.32</v>
      </c>
      <c r="H5323" s="632" t="s">
        <v>12257</v>
      </c>
      <c r="I5323" s="390">
        <v>43617</v>
      </c>
    </row>
    <row r="5324" spans="1:9">
      <c r="A5324" s="1082">
        <v>87247</v>
      </c>
      <c r="B5324" s="1083" t="s">
        <v>4766</v>
      </c>
      <c r="C5324" s="630" t="s">
        <v>5413</v>
      </c>
      <c r="D5324" s="1083" t="s">
        <v>3</v>
      </c>
      <c r="E5324" s="1084">
        <v>33.200000000000003</v>
      </c>
      <c r="F5324" s="1084">
        <v>7.59</v>
      </c>
      <c r="G5324" s="1085">
        <v>25.61</v>
      </c>
      <c r="H5324" s="632" t="s">
        <v>12257</v>
      </c>
      <c r="I5324" s="390">
        <v>43617</v>
      </c>
    </row>
    <row r="5325" spans="1:9">
      <c r="A5325" s="1082">
        <v>87248</v>
      </c>
      <c r="B5325" s="1083" t="s">
        <v>4767</v>
      </c>
      <c r="C5325" s="630" t="s">
        <v>5413</v>
      </c>
      <c r="D5325" s="1083" t="s">
        <v>3</v>
      </c>
      <c r="E5325" s="1084">
        <v>29.02</v>
      </c>
      <c r="F5325" s="1084">
        <v>4.5999999999999996</v>
      </c>
      <c r="G5325" s="1085">
        <v>24.42</v>
      </c>
      <c r="H5325" s="632" t="s">
        <v>12257</v>
      </c>
      <c r="I5325" s="390">
        <v>43617</v>
      </c>
    </row>
    <row r="5326" spans="1:9">
      <c r="A5326" s="1082">
        <v>87249</v>
      </c>
      <c r="B5326" s="1083" t="s">
        <v>4768</v>
      </c>
      <c r="C5326" s="630" t="s">
        <v>5413</v>
      </c>
      <c r="D5326" s="1083" t="s">
        <v>3</v>
      </c>
      <c r="E5326" s="1084">
        <v>43.13</v>
      </c>
      <c r="F5326" s="1084">
        <v>13.77</v>
      </c>
      <c r="G5326" s="1085">
        <v>29.36</v>
      </c>
      <c r="H5326" s="632" t="s">
        <v>12257</v>
      </c>
      <c r="I5326" s="390">
        <v>43617</v>
      </c>
    </row>
    <row r="5327" spans="1:9">
      <c r="A5327" s="1082">
        <v>87250</v>
      </c>
      <c r="B5327" s="1083" t="s">
        <v>4769</v>
      </c>
      <c r="C5327" s="630" t="s">
        <v>5413</v>
      </c>
      <c r="D5327" s="1083" t="s">
        <v>3</v>
      </c>
      <c r="E5327" s="1084">
        <v>35.130000000000003</v>
      </c>
      <c r="F5327" s="1084">
        <v>8.4700000000000006</v>
      </c>
      <c r="G5327" s="1085">
        <v>26.66</v>
      </c>
      <c r="H5327" s="632" t="s">
        <v>12257</v>
      </c>
      <c r="I5327" s="390">
        <v>43617</v>
      </c>
    </row>
    <row r="5328" spans="1:9">
      <c r="A5328" s="1082">
        <v>87251</v>
      </c>
      <c r="B5328" s="1083" t="s">
        <v>4770</v>
      </c>
      <c r="C5328" s="630" t="s">
        <v>5413</v>
      </c>
      <c r="D5328" s="1083" t="s">
        <v>3</v>
      </c>
      <c r="E5328" s="1084">
        <v>29.9</v>
      </c>
      <c r="F5328" s="1084">
        <v>4.8600000000000003</v>
      </c>
      <c r="G5328" s="1085">
        <v>25.04</v>
      </c>
      <c r="H5328" s="632" t="s">
        <v>12257</v>
      </c>
      <c r="I5328" s="390">
        <v>43617</v>
      </c>
    </row>
    <row r="5329" spans="1:9">
      <c r="A5329" s="1082">
        <v>87255</v>
      </c>
      <c r="B5329" s="1083" t="s">
        <v>4771</v>
      </c>
      <c r="C5329" s="630" t="s">
        <v>5413</v>
      </c>
      <c r="D5329" s="1083" t="s">
        <v>3</v>
      </c>
      <c r="E5329" s="1084">
        <v>67.930000000000007</v>
      </c>
      <c r="F5329" s="1084">
        <v>15.5</v>
      </c>
      <c r="G5329" s="1085">
        <v>52.43</v>
      </c>
      <c r="H5329" s="632" t="s">
        <v>12257</v>
      </c>
      <c r="I5329" s="390">
        <v>43617</v>
      </c>
    </row>
    <row r="5330" spans="1:9">
      <c r="A5330" s="1082">
        <v>87256</v>
      </c>
      <c r="B5330" s="1083" t="s">
        <v>4772</v>
      </c>
      <c r="C5330" s="630" t="s">
        <v>5413</v>
      </c>
      <c r="D5330" s="1083" t="s">
        <v>3</v>
      </c>
      <c r="E5330" s="1084">
        <v>58.48</v>
      </c>
      <c r="F5330" s="1084">
        <v>9.81</v>
      </c>
      <c r="G5330" s="1085">
        <v>48.67</v>
      </c>
      <c r="H5330" s="632" t="s">
        <v>12257</v>
      </c>
      <c r="I5330" s="390">
        <v>43617</v>
      </c>
    </row>
    <row r="5331" spans="1:9">
      <c r="A5331" s="1082">
        <v>87257</v>
      </c>
      <c r="B5331" s="1083" t="s">
        <v>4773</v>
      </c>
      <c r="C5331" s="630" t="s">
        <v>5413</v>
      </c>
      <c r="D5331" s="1083" t="s">
        <v>3</v>
      </c>
      <c r="E5331" s="1084">
        <v>52.38</v>
      </c>
      <c r="F5331" s="1084">
        <v>5.7</v>
      </c>
      <c r="G5331" s="1085">
        <v>46.68</v>
      </c>
      <c r="H5331" s="632" t="s">
        <v>12257</v>
      </c>
      <c r="I5331" s="390">
        <v>43617</v>
      </c>
    </row>
    <row r="5332" spans="1:9">
      <c r="A5332" s="1082">
        <v>87258</v>
      </c>
      <c r="B5332" s="1083" t="s">
        <v>4774</v>
      </c>
      <c r="C5332" s="630" t="s">
        <v>5413</v>
      </c>
      <c r="D5332" s="1083" t="s">
        <v>3</v>
      </c>
      <c r="E5332" s="1084">
        <v>91.01</v>
      </c>
      <c r="F5332" s="1084">
        <v>15.77</v>
      </c>
      <c r="G5332" s="1085">
        <v>75.239999999999995</v>
      </c>
      <c r="H5332" s="632" t="s">
        <v>12257</v>
      </c>
      <c r="I5332" s="390">
        <v>43617</v>
      </c>
    </row>
    <row r="5333" spans="1:9">
      <c r="A5333" s="1082">
        <v>87259</v>
      </c>
      <c r="B5333" s="1083" t="s">
        <v>4775</v>
      </c>
      <c r="C5333" s="630" t="s">
        <v>5413</v>
      </c>
      <c r="D5333" s="1083" t="s">
        <v>3</v>
      </c>
      <c r="E5333" s="1084">
        <v>82.06</v>
      </c>
      <c r="F5333" s="1084">
        <v>10.42</v>
      </c>
      <c r="G5333" s="1085">
        <v>71.64</v>
      </c>
      <c r="H5333" s="632" t="s">
        <v>12257</v>
      </c>
      <c r="I5333" s="390">
        <v>43617</v>
      </c>
    </row>
    <row r="5334" spans="1:9">
      <c r="A5334" s="1082">
        <v>87260</v>
      </c>
      <c r="B5334" s="1083" t="s">
        <v>4776</v>
      </c>
      <c r="C5334" s="630" t="s">
        <v>5413</v>
      </c>
      <c r="D5334" s="1083" t="s">
        <v>3</v>
      </c>
      <c r="E5334" s="1084">
        <v>76.709999999999994</v>
      </c>
      <c r="F5334" s="1084">
        <v>6.95</v>
      </c>
      <c r="G5334" s="1085">
        <v>69.760000000000005</v>
      </c>
      <c r="H5334" s="632" t="s">
        <v>12257</v>
      </c>
      <c r="I5334" s="390">
        <v>43617</v>
      </c>
    </row>
    <row r="5335" spans="1:9">
      <c r="A5335" s="1082">
        <v>87261</v>
      </c>
      <c r="B5335" s="1083" t="s">
        <v>4777</v>
      </c>
      <c r="C5335" s="630" t="s">
        <v>5413</v>
      </c>
      <c r="D5335" s="1083" t="s">
        <v>3</v>
      </c>
      <c r="E5335" s="1084">
        <v>103.93</v>
      </c>
      <c r="F5335" s="1084">
        <v>17.489999999999998</v>
      </c>
      <c r="G5335" s="1085">
        <v>86.44</v>
      </c>
      <c r="H5335" s="632" t="s">
        <v>12257</v>
      </c>
      <c r="I5335" s="390">
        <v>43617</v>
      </c>
    </row>
    <row r="5336" spans="1:9">
      <c r="A5336" s="1082">
        <v>87262</v>
      </c>
      <c r="B5336" s="1083" t="s">
        <v>4778</v>
      </c>
      <c r="C5336" s="630" t="s">
        <v>5413</v>
      </c>
      <c r="D5336" s="1083" t="s">
        <v>3</v>
      </c>
      <c r="E5336" s="1084">
        <v>93.64</v>
      </c>
      <c r="F5336" s="1084">
        <v>11.8</v>
      </c>
      <c r="G5336" s="1085">
        <v>81.84</v>
      </c>
      <c r="H5336" s="632" t="s">
        <v>12257</v>
      </c>
      <c r="I5336" s="390">
        <v>43617</v>
      </c>
    </row>
    <row r="5337" spans="1:9">
      <c r="A5337" s="1082">
        <v>87263</v>
      </c>
      <c r="B5337" s="1083" t="s">
        <v>4779</v>
      </c>
      <c r="C5337" s="630" t="s">
        <v>5413</v>
      </c>
      <c r="D5337" s="1083" t="s">
        <v>3</v>
      </c>
      <c r="E5337" s="1084">
        <v>87.33</v>
      </c>
      <c r="F5337" s="1084">
        <v>7.7</v>
      </c>
      <c r="G5337" s="1085">
        <v>79.63</v>
      </c>
      <c r="H5337" s="632" t="s">
        <v>12257</v>
      </c>
      <c r="I5337" s="390">
        <v>43617</v>
      </c>
    </row>
    <row r="5338" spans="1:9">
      <c r="A5338" s="1082">
        <v>89046</v>
      </c>
      <c r="B5338" s="1083" t="s">
        <v>4780</v>
      </c>
      <c r="C5338" s="630" t="s">
        <v>5413</v>
      </c>
      <c r="D5338" s="1083" t="s">
        <v>3</v>
      </c>
      <c r="E5338" s="1084">
        <v>32.950000000000003</v>
      </c>
      <c r="F5338" s="1084">
        <v>7.35</v>
      </c>
      <c r="G5338" s="1085">
        <v>25.6</v>
      </c>
      <c r="H5338" s="632" t="s">
        <v>12257</v>
      </c>
      <c r="I5338" s="390">
        <v>43617</v>
      </c>
    </row>
    <row r="5339" spans="1:9">
      <c r="A5339" s="1082">
        <v>89171</v>
      </c>
      <c r="B5339" s="1083" t="s">
        <v>4781</v>
      </c>
      <c r="C5339" s="630" t="s">
        <v>5413</v>
      </c>
      <c r="D5339" s="1083" t="s">
        <v>3</v>
      </c>
      <c r="E5339" s="1084">
        <v>30.92</v>
      </c>
      <c r="F5339" s="1084">
        <v>5.94</v>
      </c>
      <c r="G5339" s="1085">
        <v>24.98</v>
      </c>
      <c r="H5339" s="632" t="s">
        <v>12257</v>
      </c>
      <c r="I5339" s="390">
        <v>43617</v>
      </c>
    </row>
    <row r="5340" spans="1:9">
      <c r="A5340" s="1082">
        <v>93389</v>
      </c>
      <c r="B5340" s="1083" t="s">
        <v>4782</v>
      </c>
      <c r="C5340" s="630" t="s">
        <v>5413</v>
      </c>
      <c r="D5340" s="1083" t="s">
        <v>3</v>
      </c>
      <c r="E5340" s="1084">
        <v>34.94</v>
      </c>
      <c r="F5340" s="1084">
        <v>10.93</v>
      </c>
      <c r="G5340" s="1085">
        <v>24.01</v>
      </c>
      <c r="H5340" s="632" t="s">
        <v>12257</v>
      </c>
      <c r="I5340" s="390">
        <v>43617</v>
      </c>
    </row>
    <row r="5341" spans="1:9">
      <c r="A5341" s="1082">
        <v>93390</v>
      </c>
      <c r="B5341" s="1083" t="s">
        <v>4783</v>
      </c>
      <c r="C5341" s="630" t="s">
        <v>5413</v>
      </c>
      <c r="D5341" s="1083" t="s">
        <v>3</v>
      </c>
      <c r="E5341" s="1084">
        <v>29.96</v>
      </c>
      <c r="F5341" s="1084">
        <v>7.59</v>
      </c>
      <c r="G5341" s="1085">
        <v>22.37</v>
      </c>
      <c r="H5341" s="632" t="s">
        <v>12257</v>
      </c>
      <c r="I5341" s="390">
        <v>43617</v>
      </c>
    </row>
    <row r="5342" spans="1:9">
      <c r="A5342" s="1082">
        <v>93391</v>
      </c>
      <c r="B5342" s="1083" t="s">
        <v>4784</v>
      </c>
      <c r="C5342" s="630" t="s">
        <v>5413</v>
      </c>
      <c r="D5342" s="1083" t="s">
        <v>3</v>
      </c>
      <c r="E5342" s="1084">
        <v>25.78</v>
      </c>
      <c r="F5342" s="1084">
        <v>4.5999999999999996</v>
      </c>
      <c r="G5342" s="1085">
        <v>21.18</v>
      </c>
      <c r="H5342" s="632" t="s">
        <v>12257</v>
      </c>
      <c r="I5342" s="390">
        <v>43617</v>
      </c>
    </row>
    <row r="5343" spans="1:9">
      <c r="A5343" s="1083" t="s">
        <v>656</v>
      </c>
      <c r="B5343" s="1083" t="s">
        <v>985</v>
      </c>
      <c r="C5343" s="630" t="s">
        <v>5413</v>
      </c>
      <c r="D5343" s="1083" t="s">
        <v>3</v>
      </c>
      <c r="E5343" s="1084">
        <v>195.14</v>
      </c>
      <c r="F5343" s="1084">
        <v>16.920000000000002</v>
      </c>
      <c r="G5343" s="1085">
        <v>178.22</v>
      </c>
      <c r="H5343" s="632" t="s">
        <v>12257</v>
      </c>
      <c r="I5343" s="390">
        <v>43617</v>
      </c>
    </row>
    <row r="5344" spans="1:9">
      <c r="A5344" s="1083" t="s">
        <v>657</v>
      </c>
      <c r="B5344" s="1083" t="s">
        <v>983</v>
      </c>
      <c r="C5344" s="630" t="s">
        <v>5413</v>
      </c>
      <c r="D5344" s="1083" t="s">
        <v>3</v>
      </c>
      <c r="E5344" s="1084">
        <v>40.880000000000003</v>
      </c>
      <c r="F5344" s="1084">
        <v>5.9</v>
      </c>
      <c r="G5344" s="1085">
        <v>34.979999999999997</v>
      </c>
      <c r="H5344" s="632" t="s">
        <v>12257</v>
      </c>
      <c r="I5344" s="390">
        <v>43617</v>
      </c>
    </row>
    <row r="5345" spans="1:9">
      <c r="A5345" s="1082">
        <v>84183</v>
      </c>
      <c r="B5345" s="1083" t="s">
        <v>984</v>
      </c>
      <c r="C5345" s="630" t="s">
        <v>5413</v>
      </c>
      <c r="D5345" s="1083" t="s">
        <v>3</v>
      </c>
      <c r="E5345" s="1084">
        <v>138.57</v>
      </c>
      <c r="F5345" s="1084">
        <v>22.7</v>
      </c>
      <c r="G5345" s="1085">
        <v>115.87</v>
      </c>
      <c r="H5345" s="632" t="s">
        <v>12257</v>
      </c>
      <c r="I5345" s="390">
        <v>43617</v>
      </c>
    </row>
    <row r="5346" spans="1:9">
      <c r="A5346" s="1082">
        <v>98670</v>
      </c>
      <c r="B5346" s="1083" t="s">
        <v>7476</v>
      </c>
      <c r="C5346" s="630" t="s">
        <v>5413</v>
      </c>
      <c r="D5346" s="1083" t="s">
        <v>3</v>
      </c>
      <c r="E5346" s="1084">
        <v>124.02</v>
      </c>
      <c r="F5346" s="1084">
        <v>39.57</v>
      </c>
      <c r="G5346" s="1085">
        <v>84.45</v>
      </c>
      <c r="H5346" s="632" t="s">
        <v>12257</v>
      </c>
      <c r="I5346" s="390">
        <v>43617</v>
      </c>
    </row>
    <row r="5347" spans="1:9">
      <c r="A5347" s="1082">
        <v>98671</v>
      </c>
      <c r="B5347" s="1083" t="s">
        <v>7477</v>
      </c>
      <c r="C5347" s="630" t="s">
        <v>5413</v>
      </c>
      <c r="D5347" s="1083" t="s">
        <v>3</v>
      </c>
      <c r="E5347" s="1084">
        <v>303.75</v>
      </c>
      <c r="F5347" s="1084">
        <v>21.69</v>
      </c>
      <c r="G5347" s="1085">
        <v>282.06</v>
      </c>
      <c r="H5347" s="632" t="s">
        <v>12257</v>
      </c>
      <c r="I5347" s="390">
        <v>43617</v>
      </c>
    </row>
    <row r="5348" spans="1:9">
      <c r="A5348" s="1082">
        <v>98672</v>
      </c>
      <c r="B5348" s="1083" t="s">
        <v>7478</v>
      </c>
      <c r="C5348" s="630" t="s">
        <v>5413</v>
      </c>
      <c r="D5348" s="1083" t="s">
        <v>3</v>
      </c>
      <c r="E5348" s="1084">
        <v>352.89</v>
      </c>
      <c r="F5348" s="1084">
        <v>21.69</v>
      </c>
      <c r="G5348" s="1085">
        <v>331.2</v>
      </c>
      <c r="H5348" s="632" t="s">
        <v>12257</v>
      </c>
      <c r="I5348" s="390">
        <v>43617</v>
      </c>
    </row>
    <row r="5349" spans="1:9">
      <c r="A5349" s="1082">
        <v>98673</v>
      </c>
      <c r="B5349" s="1083" t="s">
        <v>7479</v>
      </c>
      <c r="C5349" s="630" t="s">
        <v>5413</v>
      </c>
      <c r="D5349" s="1083" t="s">
        <v>3</v>
      </c>
      <c r="E5349" s="1084">
        <v>122.61</v>
      </c>
      <c r="F5349" s="1084">
        <v>4.6900000000000004</v>
      </c>
      <c r="G5349" s="1085">
        <v>117.92</v>
      </c>
      <c r="H5349" s="632" t="s">
        <v>12257</v>
      </c>
      <c r="I5349" s="390">
        <v>43617</v>
      </c>
    </row>
    <row r="5350" spans="1:9">
      <c r="A5350" s="1082">
        <v>98679</v>
      </c>
      <c r="B5350" s="1083" t="s">
        <v>7480</v>
      </c>
      <c r="C5350" s="630" t="s">
        <v>5413</v>
      </c>
      <c r="D5350" s="1083" t="s">
        <v>3</v>
      </c>
      <c r="E5350" s="1084">
        <v>23.63</v>
      </c>
      <c r="F5350" s="1084">
        <v>7.82</v>
      </c>
      <c r="G5350" s="1085">
        <v>15.809999999999999</v>
      </c>
      <c r="H5350" s="632" t="s">
        <v>12257</v>
      </c>
      <c r="I5350" s="390">
        <v>43617</v>
      </c>
    </row>
    <row r="5351" spans="1:9">
      <c r="A5351" s="1082">
        <v>98680</v>
      </c>
      <c r="B5351" s="1083" t="s">
        <v>7481</v>
      </c>
      <c r="C5351" s="630" t="s">
        <v>5413</v>
      </c>
      <c r="D5351" s="1083" t="s">
        <v>3</v>
      </c>
      <c r="E5351" s="1084">
        <v>29.6</v>
      </c>
      <c r="F5351" s="1084">
        <v>9.02</v>
      </c>
      <c r="G5351" s="1085">
        <v>20.58</v>
      </c>
      <c r="H5351" s="632" t="s">
        <v>12257</v>
      </c>
      <c r="I5351" s="390">
        <v>43617</v>
      </c>
    </row>
    <row r="5352" spans="1:9">
      <c r="A5352" s="1082">
        <v>98681</v>
      </c>
      <c r="B5352" s="1083" t="s">
        <v>7482</v>
      </c>
      <c r="C5352" s="630" t="s">
        <v>5413</v>
      </c>
      <c r="D5352" s="1083" t="s">
        <v>3</v>
      </c>
      <c r="E5352" s="1084">
        <v>21.97</v>
      </c>
      <c r="F5352" s="1084">
        <v>6.81</v>
      </c>
      <c r="G5352" s="1085">
        <v>15.159999999999998</v>
      </c>
      <c r="H5352" s="632" t="s">
        <v>12257</v>
      </c>
      <c r="I5352" s="390">
        <v>43617</v>
      </c>
    </row>
    <row r="5353" spans="1:9">
      <c r="A5353" s="1082">
        <v>98682</v>
      </c>
      <c r="B5353" s="1083" t="s">
        <v>7483</v>
      </c>
      <c r="C5353" s="630" t="s">
        <v>5413</v>
      </c>
      <c r="D5353" s="1083" t="s">
        <v>3</v>
      </c>
      <c r="E5353" s="1084">
        <v>27.94</v>
      </c>
      <c r="F5353" s="1084">
        <v>8</v>
      </c>
      <c r="G5353" s="1085">
        <v>19.940000000000001</v>
      </c>
      <c r="H5353" s="632" t="s">
        <v>12257</v>
      </c>
      <c r="I5353" s="390">
        <v>43617</v>
      </c>
    </row>
    <row r="5354" spans="1:9">
      <c r="A5354" s="1082">
        <v>98685</v>
      </c>
      <c r="B5354" s="1083" t="s">
        <v>7484</v>
      </c>
      <c r="C5354" s="630" t="s">
        <v>5413</v>
      </c>
      <c r="D5354" s="1083" t="s">
        <v>33</v>
      </c>
      <c r="E5354" s="1084">
        <v>55.15</v>
      </c>
      <c r="F5354" s="1084">
        <v>5.45</v>
      </c>
      <c r="G5354" s="1085">
        <v>49.7</v>
      </c>
      <c r="H5354" s="632" t="s">
        <v>12257</v>
      </c>
      <c r="I5354" s="390">
        <v>43617</v>
      </c>
    </row>
    <row r="5355" spans="1:9">
      <c r="A5355" s="1082">
        <v>98686</v>
      </c>
      <c r="B5355" s="1083" t="s">
        <v>7485</v>
      </c>
      <c r="C5355" s="630" t="s">
        <v>5413</v>
      </c>
      <c r="D5355" s="1083" t="s">
        <v>33</v>
      </c>
      <c r="E5355" s="1084">
        <v>28.79</v>
      </c>
      <c r="F5355" s="1084">
        <v>14.8</v>
      </c>
      <c r="G5355" s="1085">
        <v>13.99</v>
      </c>
      <c r="H5355" s="632" t="s">
        <v>12257</v>
      </c>
      <c r="I5355" s="390">
        <v>43617</v>
      </c>
    </row>
    <row r="5356" spans="1:9">
      <c r="A5356" s="1082">
        <v>98688</v>
      </c>
      <c r="B5356" s="1083" t="s">
        <v>7486</v>
      </c>
      <c r="C5356" s="630" t="s">
        <v>5413</v>
      </c>
      <c r="D5356" s="1083" t="s">
        <v>33</v>
      </c>
      <c r="E5356" s="1084">
        <v>32.94</v>
      </c>
      <c r="F5356" s="1084">
        <v>1.85</v>
      </c>
      <c r="G5356" s="1085">
        <v>31.09</v>
      </c>
      <c r="H5356" s="632" t="s">
        <v>12257</v>
      </c>
      <c r="I5356" s="390">
        <v>43617</v>
      </c>
    </row>
    <row r="5357" spans="1:9">
      <c r="A5357" s="1082">
        <v>98689</v>
      </c>
      <c r="B5357" s="1083" t="s">
        <v>7487</v>
      </c>
      <c r="C5357" s="630" t="s">
        <v>5413</v>
      </c>
      <c r="D5357" s="1083" t="s">
        <v>33</v>
      </c>
      <c r="E5357" s="1084">
        <v>78.37</v>
      </c>
      <c r="F5357" s="1084">
        <v>9.9700000000000006</v>
      </c>
      <c r="G5357" s="1085">
        <v>68.400000000000006</v>
      </c>
      <c r="H5357" s="632" t="s">
        <v>12257</v>
      </c>
      <c r="I5357" s="390">
        <v>43617</v>
      </c>
    </row>
    <row r="5358" spans="1:9">
      <c r="A5358" s="1082">
        <v>72187</v>
      </c>
      <c r="B5358" s="1083" t="s">
        <v>982</v>
      </c>
      <c r="C5358" s="630" t="s">
        <v>5413</v>
      </c>
      <c r="D5358" s="1083" t="s">
        <v>3</v>
      </c>
      <c r="E5358" s="1084">
        <v>160.29</v>
      </c>
      <c r="F5358" s="1084">
        <v>11.03</v>
      </c>
      <c r="G5358" s="1085">
        <v>149.26</v>
      </c>
      <c r="H5358" s="632" t="s">
        <v>12257</v>
      </c>
      <c r="I5358" s="390">
        <v>43617</v>
      </c>
    </row>
    <row r="5359" spans="1:9">
      <c r="A5359" s="1082">
        <v>72188</v>
      </c>
      <c r="B5359" s="1083" t="s">
        <v>4785</v>
      </c>
      <c r="C5359" s="630" t="s">
        <v>5413</v>
      </c>
      <c r="D5359" s="1083" t="s">
        <v>3</v>
      </c>
      <c r="E5359" s="1084">
        <v>160.29</v>
      </c>
      <c r="F5359" s="1084">
        <v>11.03</v>
      </c>
      <c r="G5359" s="1085">
        <v>149.26</v>
      </c>
      <c r="H5359" s="632" t="s">
        <v>12257</v>
      </c>
      <c r="I5359" s="390">
        <v>43617</v>
      </c>
    </row>
    <row r="5360" spans="1:9">
      <c r="A5360" s="1083" t="s">
        <v>658</v>
      </c>
      <c r="B5360" s="1083" t="s">
        <v>659</v>
      </c>
      <c r="C5360" s="630" t="s">
        <v>5413</v>
      </c>
      <c r="D5360" s="1083" t="s">
        <v>3</v>
      </c>
      <c r="E5360" s="1084">
        <v>143.84</v>
      </c>
      <c r="F5360" s="1084">
        <v>3.88</v>
      </c>
      <c r="G5360" s="1085">
        <v>139.96</v>
      </c>
      <c r="H5360" s="632" t="s">
        <v>12257</v>
      </c>
      <c r="I5360" s="390">
        <v>43617</v>
      </c>
    </row>
    <row r="5361" spans="1:9">
      <c r="A5361" s="1082">
        <v>84186</v>
      </c>
      <c r="B5361" s="1083" t="s">
        <v>660</v>
      </c>
      <c r="C5361" s="630" t="s">
        <v>5413</v>
      </c>
      <c r="D5361" s="1083" t="s">
        <v>3</v>
      </c>
      <c r="E5361" s="1084">
        <v>61.3</v>
      </c>
      <c r="F5361" s="1084">
        <v>3.88</v>
      </c>
      <c r="G5361" s="1085">
        <v>57.42</v>
      </c>
      <c r="H5361" s="632" t="s">
        <v>12257</v>
      </c>
      <c r="I5361" s="390">
        <v>43617</v>
      </c>
    </row>
    <row r="5362" spans="1:9">
      <c r="A5362" s="1082">
        <v>84187</v>
      </c>
      <c r="B5362" s="1083" t="s">
        <v>661</v>
      </c>
      <c r="C5362" s="630" t="s">
        <v>5413</v>
      </c>
      <c r="D5362" s="1083" t="s">
        <v>3</v>
      </c>
      <c r="E5362" s="1084">
        <v>10.59</v>
      </c>
      <c r="F5362" s="1084">
        <v>3.9</v>
      </c>
      <c r="G5362" s="1085">
        <v>6.69</v>
      </c>
      <c r="H5362" s="632" t="s">
        <v>12257</v>
      </c>
      <c r="I5362" s="390">
        <v>43617</v>
      </c>
    </row>
    <row r="5363" spans="1:9">
      <c r="A5363" s="1082">
        <v>72136</v>
      </c>
      <c r="B5363" s="1083" t="s">
        <v>986</v>
      </c>
      <c r="C5363" s="630" t="s">
        <v>5413</v>
      </c>
      <c r="D5363" s="1083" t="s">
        <v>3</v>
      </c>
      <c r="E5363" s="1084">
        <v>73.47</v>
      </c>
      <c r="F5363" s="1084">
        <v>37.29</v>
      </c>
      <c r="G5363" s="1085">
        <v>36.179999999999993</v>
      </c>
      <c r="H5363" s="632" t="s">
        <v>12257</v>
      </c>
      <c r="I5363" s="390">
        <v>43617</v>
      </c>
    </row>
    <row r="5364" spans="1:9">
      <c r="A5364" s="1082">
        <v>72137</v>
      </c>
      <c r="B5364" s="1083" t="s">
        <v>4786</v>
      </c>
      <c r="C5364" s="630" t="s">
        <v>5413</v>
      </c>
      <c r="D5364" s="1083" t="s">
        <v>3</v>
      </c>
      <c r="E5364" s="1084">
        <v>86.72</v>
      </c>
      <c r="F5364" s="1084">
        <v>42.24</v>
      </c>
      <c r="G5364" s="1085">
        <v>44.48</v>
      </c>
      <c r="H5364" s="632" t="s">
        <v>12257</v>
      </c>
      <c r="I5364" s="390">
        <v>43617</v>
      </c>
    </row>
    <row r="5365" spans="1:9">
      <c r="A5365" s="1082">
        <v>72815</v>
      </c>
      <c r="B5365" s="1083" t="s">
        <v>662</v>
      </c>
      <c r="C5365" s="630" t="s">
        <v>5413</v>
      </c>
      <c r="D5365" s="1083" t="s">
        <v>3</v>
      </c>
      <c r="E5365" s="1084">
        <v>42.45</v>
      </c>
      <c r="F5365" s="1084">
        <v>11.47</v>
      </c>
      <c r="G5365" s="1085">
        <v>30.98</v>
      </c>
      <c r="H5365" s="632" t="s">
        <v>12257</v>
      </c>
      <c r="I5365" s="390">
        <v>43617</v>
      </c>
    </row>
    <row r="5366" spans="1:9">
      <c r="A5366" s="1082">
        <v>84191</v>
      </c>
      <c r="B5366" s="1083" t="s">
        <v>4787</v>
      </c>
      <c r="C5366" s="630" t="s">
        <v>5413</v>
      </c>
      <c r="D5366" s="1083" t="s">
        <v>3</v>
      </c>
      <c r="E5366" s="1084">
        <v>105.5</v>
      </c>
      <c r="F5366" s="1084">
        <v>13.07</v>
      </c>
      <c r="G5366" s="1085">
        <v>92.43</v>
      </c>
      <c r="H5366" s="632" t="s">
        <v>12257</v>
      </c>
      <c r="I5366" s="390">
        <v>43617</v>
      </c>
    </row>
    <row r="5367" spans="1:9">
      <c r="A5367" s="1083" t="s">
        <v>663</v>
      </c>
      <c r="B5367" s="1083" t="s">
        <v>4788</v>
      </c>
      <c r="C5367" s="630" t="s">
        <v>5413</v>
      </c>
      <c r="D5367" s="1083" t="s">
        <v>33</v>
      </c>
      <c r="E5367" s="1084">
        <v>30.04</v>
      </c>
      <c r="F5367" s="1084">
        <v>2.94</v>
      </c>
      <c r="G5367" s="1085">
        <v>27.1</v>
      </c>
      <c r="H5367" s="632" t="s">
        <v>12257</v>
      </c>
      <c r="I5367" s="390">
        <v>43617</v>
      </c>
    </row>
    <row r="5368" spans="1:9">
      <c r="A5368" s="1082">
        <v>98695</v>
      </c>
      <c r="B5368" s="1083" t="s">
        <v>7488</v>
      </c>
      <c r="C5368" s="630" t="s">
        <v>5413</v>
      </c>
      <c r="D5368" s="1083" t="s">
        <v>33</v>
      </c>
      <c r="E5368" s="1084">
        <v>63.31</v>
      </c>
      <c r="F5368" s="1084">
        <v>9.9700000000000006</v>
      </c>
      <c r="G5368" s="1085">
        <v>53.34</v>
      </c>
      <c r="H5368" s="632" t="s">
        <v>12257</v>
      </c>
      <c r="I5368" s="390">
        <v>43617</v>
      </c>
    </row>
    <row r="5369" spans="1:9">
      <c r="A5369" s="1082">
        <v>98697</v>
      </c>
      <c r="B5369" s="1083" t="s">
        <v>7489</v>
      </c>
      <c r="C5369" s="630" t="s">
        <v>5413</v>
      </c>
      <c r="D5369" s="1083" t="s">
        <v>33</v>
      </c>
      <c r="E5369" s="1084">
        <v>41.77</v>
      </c>
      <c r="F5369" s="1084">
        <v>5.45</v>
      </c>
      <c r="G5369" s="1085">
        <v>36.32</v>
      </c>
      <c r="H5369" s="632" t="s">
        <v>12257</v>
      </c>
      <c r="I5369" s="390">
        <v>43617</v>
      </c>
    </row>
    <row r="5370" spans="1:9">
      <c r="A5370" s="1083" t="s">
        <v>664</v>
      </c>
      <c r="B5370" s="1083" t="s">
        <v>665</v>
      </c>
      <c r="C5370" s="630" t="s">
        <v>5413</v>
      </c>
      <c r="D5370" s="1083" t="s">
        <v>33</v>
      </c>
      <c r="E5370" s="1084">
        <v>15.72</v>
      </c>
      <c r="F5370" s="1084">
        <v>3.42</v>
      </c>
      <c r="G5370" s="1085">
        <v>12.3</v>
      </c>
      <c r="H5370" s="632" t="s">
        <v>12257</v>
      </c>
      <c r="I5370" s="390">
        <v>43617</v>
      </c>
    </row>
    <row r="5371" spans="1:9">
      <c r="A5371" s="1082">
        <v>84162</v>
      </c>
      <c r="B5371" s="1083" t="s">
        <v>666</v>
      </c>
      <c r="C5371" s="630" t="s">
        <v>5413</v>
      </c>
      <c r="D5371" s="1083" t="s">
        <v>33</v>
      </c>
      <c r="E5371" s="1084">
        <v>16.86</v>
      </c>
      <c r="F5371" s="1084">
        <v>4.0199999999999996</v>
      </c>
      <c r="G5371" s="1085">
        <v>12.84</v>
      </c>
      <c r="H5371" s="632" t="s">
        <v>12257</v>
      </c>
      <c r="I5371" s="390">
        <v>43617</v>
      </c>
    </row>
    <row r="5372" spans="1:9">
      <c r="A5372" s="1082">
        <v>88648</v>
      </c>
      <c r="B5372" s="1083" t="s">
        <v>4789</v>
      </c>
      <c r="C5372" s="630" t="s">
        <v>5413</v>
      </c>
      <c r="D5372" s="1083" t="s">
        <v>33</v>
      </c>
      <c r="E5372" s="1084">
        <v>4.53</v>
      </c>
      <c r="F5372" s="1084">
        <v>1.21</v>
      </c>
      <c r="G5372" s="1085">
        <v>3.32</v>
      </c>
      <c r="H5372" s="632" t="s">
        <v>12257</v>
      </c>
      <c r="I5372" s="390">
        <v>43617</v>
      </c>
    </row>
    <row r="5373" spans="1:9">
      <c r="A5373" s="1082">
        <v>88649</v>
      </c>
      <c r="B5373" s="1083" t="s">
        <v>4790</v>
      </c>
      <c r="C5373" s="630" t="s">
        <v>5413</v>
      </c>
      <c r="D5373" s="1083" t="s">
        <v>33</v>
      </c>
      <c r="E5373" s="1084">
        <v>5.09</v>
      </c>
      <c r="F5373" s="1084">
        <v>1.26</v>
      </c>
      <c r="G5373" s="1085">
        <v>3.83</v>
      </c>
      <c r="H5373" s="632" t="s">
        <v>12257</v>
      </c>
      <c r="I5373" s="390">
        <v>43617</v>
      </c>
    </row>
    <row r="5374" spans="1:9">
      <c r="A5374" s="1082">
        <v>88650</v>
      </c>
      <c r="B5374" s="1083" t="s">
        <v>4791</v>
      </c>
      <c r="C5374" s="630" t="s">
        <v>5413</v>
      </c>
      <c r="D5374" s="1083" t="s">
        <v>33</v>
      </c>
      <c r="E5374" s="1084">
        <v>9.4600000000000009</v>
      </c>
      <c r="F5374" s="1084">
        <v>1.4</v>
      </c>
      <c r="G5374" s="1085">
        <v>8.06</v>
      </c>
      <c r="H5374" s="632" t="s">
        <v>12257</v>
      </c>
      <c r="I5374" s="390">
        <v>43617</v>
      </c>
    </row>
    <row r="5375" spans="1:9">
      <c r="A5375" s="1082">
        <v>96467</v>
      </c>
      <c r="B5375" s="1083" t="s">
        <v>4792</v>
      </c>
      <c r="C5375" s="630" t="s">
        <v>5413</v>
      </c>
      <c r="D5375" s="1083" t="s">
        <v>33</v>
      </c>
      <c r="E5375" s="1084">
        <v>4.1500000000000004</v>
      </c>
      <c r="F5375" s="1084">
        <v>1.21</v>
      </c>
      <c r="G5375" s="1085">
        <v>2.94</v>
      </c>
      <c r="H5375" s="632" t="s">
        <v>12257</v>
      </c>
      <c r="I5375" s="390">
        <v>43617</v>
      </c>
    </row>
    <row r="5376" spans="1:9">
      <c r="A5376" s="1083" t="s">
        <v>667</v>
      </c>
      <c r="B5376" s="1083" t="s">
        <v>668</v>
      </c>
      <c r="C5376" s="630" t="s">
        <v>5413</v>
      </c>
      <c r="D5376" s="1083" t="s">
        <v>33</v>
      </c>
      <c r="E5376" s="1084">
        <v>22.4</v>
      </c>
      <c r="F5376" s="1084">
        <v>13</v>
      </c>
      <c r="G5376" s="1085">
        <v>9.4</v>
      </c>
      <c r="H5376" s="632" t="s">
        <v>12257</v>
      </c>
      <c r="I5376" s="390">
        <v>43617</v>
      </c>
    </row>
    <row r="5377" spans="1:9">
      <c r="A5377" s="1082">
        <v>84168</v>
      </c>
      <c r="B5377" s="1083" t="s">
        <v>1008</v>
      </c>
      <c r="C5377" s="630" t="s">
        <v>5413</v>
      </c>
      <c r="D5377" s="1083" t="s">
        <v>33</v>
      </c>
      <c r="E5377" s="1084">
        <v>18.29</v>
      </c>
      <c r="F5377" s="1084">
        <v>4.41</v>
      </c>
      <c r="G5377" s="1085">
        <v>13.88</v>
      </c>
      <c r="H5377" s="632" t="s">
        <v>12257</v>
      </c>
      <c r="I5377" s="390">
        <v>43617</v>
      </c>
    </row>
    <row r="5378" spans="1:9">
      <c r="A5378" s="1082">
        <v>68325</v>
      </c>
      <c r="B5378" s="1083" t="s">
        <v>4793</v>
      </c>
      <c r="C5378" s="630" t="s">
        <v>5413</v>
      </c>
      <c r="D5378" s="1083" t="s">
        <v>3</v>
      </c>
      <c r="E5378" s="1084">
        <v>41.25</v>
      </c>
      <c r="F5378" s="1084">
        <v>14.13</v>
      </c>
      <c r="G5378" s="1085">
        <v>27.119999999999997</v>
      </c>
      <c r="H5378" s="632" t="s">
        <v>12257</v>
      </c>
      <c r="I5378" s="390">
        <v>43617</v>
      </c>
    </row>
    <row r="5379" spans="1:9">
      <c r="A5379" s="1082">
        <v>68333</v>
      </c>
      <c r="B5379" s="1083" t="s">
        <v>4794</v>
      </c>
      <c r="C5379" s="630" t="s">
        <v>5413</v>
      </c>
      <c r="D5379" s="1083" t="s">
        <v>3</v>
      </c>
      <c r="E5379" s="1084">
        <v>41.52</v>
      </c>
      <c r="F5379" s="1084">
        <v>15.08</v>
      </c>
      <c r="G5379" s="1085">
        <v>26.439999999999998</v>
      </c>
      <c r="H5379" s="632" t="s">
        <v>12257</v>
      </c>
      <c r="I5379" s="390">
        <v>43617</v>
      </c>
    </row>
    <row r="5380" spans="1:9">
      <c r="A5380" s="1082">
        <v>72183</v>
      </c>
      <c r="B5380" s="1083" t="s">
        <v>4795</v>
      </c>
      <c r="C5380" s="630" t="s">
        <v>5413</v>
      </c>
      <c r="D5380" s="1083" t="s">
        <v>3</v>
      </c>
      <c r="E5380" s="1084">
        <v>74.11</v>
      </c>
      <c r="F5380" s="1084">
        <v>24.91</v>
      </c>
      <c r="G5380" s="1085">
        <v>49.2</v>
      </c>
      <c r="H5380" s="632" t="s">
        <v>12257</v>
      </c>
      <c r="I5380" s="390">
        <v>43617</v>
      </c>
    </row>
    <row r="5381" spans="1:9">
      <c r="A5381" s="1082">
        <v>84175</v>
      </c>
      <c r="B5381" s="1083" t="s">
        <v>4796</v>
      </c>
      <c r="C5381" s="630" t="s">
        <v>5413</v>
      </c>
      <c r="D5381" s="1083" t="s">
        <v>33</v>
      </c>
      <c r="E5381" s="1084">
        <v>10.9</v>
      </c>
      <c r="F5381" s="1084">
        <v>7.05</v>
      </c>
      <c r="G5381" s="1085">
        <v>3.85</v>
      </c>
      <c r="H5381" s="632" t="s">
        <v>12257</v>
      </c>
      <c r="I5381" s="390">
        <v>43617</v>
      </c>
    </row>
    <row r="5382" spans="1:9">
      <c r="A5382" s="1082">
        <v>84176</v>
      </c>
      <c r="B5382" s="1083" t="s">
        <v>1439</v>
      </c>
      <c r="C5382" s="630" t="s">
        <v>5413</v>
      </c>
      <c r="D5382" s="1083" t="s">
        <v>33</v>
      </c>
      <c r="E5382" s="1084">
        <v>20.149999999999999</v>
      </c>
      <c r="F5382" s="1084">
        <v>10.130000000000001</v>
      </c>
      <c r="G5382" s="1085">
        <v>10.02</v>
      </c>
      <c r="H5382" s="632" t="s">
        <v>12257</v>
      </c>
      <c r="I5382" s="390">
        <v>43617</v>
      </c>
    </row>
    <row r="5383" spans="1:9">
      <c r="A5383" s="1082">
        <v>94990</v>
      </c>
      <c r="B5383" s="1083" t="s">
        <v>4797</v>
      </c>
      <c r="C5383" s="630" t="s">
        <v>5413</v>
      </c>
      <c r="D5383" s="1083" t="s">
        <v>1095</v>
      </c>
      <c r="E5383" s="1084">
        <v>517.64</v>
      </c>
      <c r="F5383" s="1084">
        <v>144.6</v>
      </c>
      <c r="G5383" s="1085">
        <v>373.04</v>
      </c>
      <c r="H5383" s="632" t="s">
        <v>12257</v>
      </c>
      <c r="I5383" s="390">
        <v>43617</v>
      </c>
    </row>
    <row r="5384" spans="1:9">
      <c r="A5384" s="1082">
        <v>94991</v>
      </c>
      <c r="B5384" s="1083" t="s">
        <v>1672</v>
      </c>
      <c r="C5384" s="630" t="s">
        <v>5413</v>
      </c>
      <c r="D5384" s="1083" t="s">
        <v>1095</v>
      </c>
      <c r="E5384" s="1084">
        <v>473.39</v>
      </c>
      <c r="F5384" s="1084">
        <v>57.52</v>
      </c>
      <c r="G5384" s="1085">
        <v>415.87</v>
      </c>
      <c r="H5384" s="632" t="s">
        <v>12257</v>
      </c>
      <c r="I5384" s="390">
        <v>43617</v>
      </c>
    </row>
    <row r="5385" spans="1:9">
      <c r="A5385" s="1082">
        <v>94992</v>
      </c>
      <c r="B5385" s="1083" t="s">
        <v>4798</v>
      </c>
      <c r="C5385" s="630" t="s">
        <v>5413</v>
      </c>
      <c r="D5385" s="1083" t="s">
        <v>3</v>
      </c>
      <c r="E5385" s="1084">
        <v>56.88</v>
      </c>
      <c r="F5385" s="1084">
        <v>11.02</v>
      </c>
      <c r="G5385" s="1085">
        <v>45.86</v>
      </c>
      <c r="H5385" s="632" t="s">
        <v>12257</v>
      </c>
      <c r="I5385" s="390">
        <v>43617</v>
      </c>
    </row>
    <row r="5386" spans="1:9">
      <c r="A5386" s="1082">
        <v>94993</v>
      </c>
      <c r="B5386" s="1083" t="s">
        <v>4799</v>
      </c>
      <c r="C5386" s="630" t="s">
        <v>5413</v>
      </c>
      <c r="D5386" s="1083" t="s">
        <v>3</v>
      </c>
      <c r="E5386" s="1084">
        <v>54.22</v>
      </c>
      <c r="F5386" s="1084">
        <v>5.8</v>
      </c>
      <c r="G5386" s="1085">
        <v>48.42</v>
      </c>
      <c r="H5386" s="632" t="s">
        <v>12257</v>
      </c>
      <c r="I5386" s="390">
        <v>43617</v>
      </c>
    </row>
    <row r="5387" spans="1:9">
      <c r="A5387" s="1082">
        <v>94994</v>
      </c>
      <c r="B5387" s="1083" t="s">
        <v>4800</v>
      </c>
      <c r="C5387" s="630" t="s">
        <v>5413</v>
      </c>
      <c r="D5387" s="1083" t="s">
        <v>3</v>
      </c>
      <c r="E5387" s="1084">
        <v>68.069999999999993</v>
      </c>
      <c r="F5387" s="1084">
        <v>14.27</v>
      </c>
      <c r="G5387" s="1085">
        <v>53.8</v>
      </c>
      <c r="H5387" s="632" t="s">
        <v>12257</v>
      </c>
      <c r="I5387" s="390">
        <v>43617</v>
      </c>
    </row>
    <row r="5388" spans="1:9">
      <c r="A5388" s="1082">
        <v>94995</v>
      </c>
      <c r="B5388" s="1083" t="s">
        <v>4801</v>
      </c>
      <c r="C5388" s="630" t="s">
        <v>5413</v>
      </c>
      <c r="D5388" s="1083" t="s">
        <v>3</v>
      </c>
      <c r="E5388" s="1084">
        <v>64.52</v>
      </c>
      <c r="F5388" s="1084">
        <v>7.3</v>
      </c>
      <c r="G5388" s="1085">
        <v>57.22</v>
      </c>
      <c r="H5388" s="632" t="s">
        <v>12257</v>
      </c>
      <c r="I5388" s="390">
        <v>43617</v>
      </c>
    </row>
    <row r="5389" spans="1:9">
      <c r="A5389" s="1082">
        <v>94996</v>
      </c>
      <c r="B5389" s="1083" t="s">
        <v>4802</v>
      </c>
      <c r="C5389" s="630" t="s">
        <v>5413</v>
      </c>
      <c r="D5389" s="1083" t="s">
        <v>3</v>
      </c>
      <c r="E5389" s="1084">
        <v>78.62</v>
      </c>
      <c r="F5389" s="1084">
        <v>17.510000000000002</v>
      </c>
      <c r="G5389" s="1085">
        <v>61.11</v>
      </c>
      <c r="H5389" s="632" t="s">
        <v>12257</v>
      </c>
      <c r="I5389" s="390">
        <v>43617</v>
      </c>
    </row>
    <row r="5390" spans="1:9">
      <c r="A5390" s="1082">
        <v>94997</v>
      </c>
      <c r="B5390" s="1083" t="s">
        <v>4803</v>
      </c>
      <c r="C5390" s="630" t="s">
        <v>5413</v>
      </c>
      <c r="D5390" s="1083" t="s">
        <v>3</v>
      </c>
      <c r="E5390" s="1084">
        <v>74.19</v>
      </c>
      <c r="F5390" s="1084">
        <v>8.7899999999999991</v>
      </c>
      <c r="G5390" s="1085">
        <v>65.400000000000006</v>
      </c>
      <c r="H5390" s="632" t="s">
        <v>12257</v>
      </c>
      <c r="I5390" s="390">
        <v>43617</v>
      </c>
    </row>
    <row r="5391" spans="1:9">
      <c r="A5391" s="1082">
        <v>94998</v>
      </c>
      <c r="B5391" s="1083" t="s">
        <v>4804</v>
      </c>
      <c r="C5391" s="630" t="s">
        <v>5413</v>
      </c>
      <c r="D5391" s="1083" t="s">
        <v>3</v>
      </c>
      <c r="E5391" s="1084">
        <v>88.96</v>
      </c>
      <c r="F5391" s="1084">
        <v>20.77</v>
      </c>
      <c r="G5391" s="1085">
        <v>68.19</v>
      </c>
      <c r="H5391" s="632" t="s">
        <v>12257</v>
      </c>
      <c r="I5391" s="390">
        <v>43617</v>
      </c>
    </row>
    <row r="5392" spans="1:9">
      <c r="A5392" s="1082">
        <v>94999</v>
      </c>
      <c r="B5392" s="1083" t="s">
        <v>4805</v>
      </c>
      <c r="C5392" s="630" t="s">
        <v>5413</v>
      </c>
      <c r="D5392" s="1083" t="s">
        <v>3</v>
      </c>
      <c r="E5392" s="1084">
        <v>83.65</v>
      </c>
      <c r="F5392" s="1084">
        <v>10.29</v>
      </c>
      <c r="G5392" s="1085">
        <v>73.36</v>
      </c>
      <c r="H5392" s="632" t="s">
        <v>12257</v>
      </c>
      <c r="I5392" s="390">
        <v>43617</v>
      </c>
    </row>
    <row r="5393" spans="1:9">
      <c r="A5393" s="1082">
        <v>87620</v>
      </c>
      <c r="B5393" s="1083" t="s">
        <v>4806</v>
      </c>
      <c r="C5393" s="630" t="s">
        <v>5413</v>
      </c>
      <c r="D5393" s="1083" t="s">
        <v>3</v>
      </c>
      <c r="E5393" s="1084">
        <v>22.91</v>
      </c>
      <c r="F5393" s="1084">
        <v>6.65</v>
      </c>
      <c r="G5393" s="1085">
        <v>16.260000000000002</v>
      </c>
      <c r="H5393" s="632" t="s">
        <v>12257</v>
      </c>
      <c r="I5393" s="390">
        <v>43617</v>
      </c>
    </row>
    <row r="5394" spans="1:9">
      <c r="A5394" s="1082">
        <v>87622</v>
      </c>
      <c r="B5394" s="1083" t="s">
        <v>4807</v>
      </c>
      <c r="C5394" s="630" t="s">
        <v>5413</v>
      </c>
      <c r="D5394" s="1083" t="s">
        <v>3</v>
      </c>
      <c r="E5394" s="1084">
        <v>25.85</v>
      </c>
      <c r="F5394" s="1084">
        <v>8.73</v>
      </c>
      <c r="G5394" s="1085">
        <v>17.12</v>
      </c>
      <c r="H5394" s="632" t="s">
        <v>12257</v>
      </c>
      <c r="I5394" s="390">
        <v>43617</v>
      </c>
    </row>
    <row r="5395" spans="1:9">
      <c r="A5395" s="1082">
        <v>87623</v>
      </c>
      <c r="B5395" s="1083" t="s">
        <v>4808</v>
      </c>
      <c r="C5395" s="630" t="s">
        <v>5413</v>
      </c>
      <c r="D5395" s="1083" t="s">
        <v>3</v>
      </c>
      <c r="E5395" s="1084">
        <v>54.33</v>
      </c>
      <c r="F5395" s="1084">
        <v>6.43</v>
      </c>
      <c r="G5395" s="1085">
        <v>47.899999999999991</v>
      </c>
      <c r="H5395" s="632" t="s">
        <v>12257</v>
      </c>
      <c r="I5395" s="390">
        <v>43617</v>
      </c>
    </row>
    <row r="5396" spans="1:9">
      <c r="A5396" s="1082">
        <v>87624</v>
      </c>
      <c r="B5396" s="1083" t="s">
        <v>4809</v>
      </c>
      <c r="C5396" s="630" t="s">
        <v>5413</v>
      </c>
      <c r="D5396" s="1083" t="s">
        <v>3</v>
      </c>
      <c r="E5396" s="1084">
        <v>59.62</v>
      </c>
      <c r="F5396" s="1084">
        <v>9.73</v>
      </c>
      <c r="G5396" s="1085">
        <v>49.89</v>
      </c>
      <c r="H5396" s="632" t="s">
        <v>12257</v>
      </c>
      <c r="I5396" s="390">
        <v>43617</v>
      </c>
    </row>
    <row r="5397" spans="1:9">
      <c r="A5397" s="1082">
        <v>87630</v>
      </c>
      <c r="B5397" s="1083" t="s">
        <v>4810</v>
      </c>
      <c r="C5397" s="630" t="s">
        <v>5413</v>
      </c>
      <c r="D5397" s="1083" t="s">
        <v>3</v>
      </c>
      <c r="E5397" s="1084">
        <v>28.44</v>
      </c>
      <c r="F5397" s="1084">
        <v>7.91</v>
      </c>
      <c r="G5397" s="1085">
        <v>20.53</v>
      </c>
      <c r="H5397" s="632" t="s">
        <v>12257</v>
      </c>
      <c r="I5397" s="390">
        <v>43617</v>
      </c>
    </row>
    <row r="5398" spans="1:9">
      <c r="A5398" s="1082">
        <v>87632</v>
      </c>
      <c r="B5398" s="1083" t="s">
        <v>4811</v>
      </c>
      <c r="C5398" s="630" t="s">
        <v>5413</v>
      </c>
      <c r="D5398" s="1083" t="s">
        <v>3</v>
      </c>
      <c r="E5398" s="1084">
        <v>32.53</v>
      </c>
      <c r="F5398" s="1084">
        <v>10.81</v>
      </c>
      <c r="G5398" s="1085">
        <v>21.72</v>
      </c>
      <c r="H5398" s="632" t="s">
        <v>12257</v>
      </c>
      <c r="I5398" s="390">
        <v>43617</v>
      </c>
    </row>
    <row r="5399" spans="1:9">
      <c r="A5399" s="1082">
        <v>87633</v>
      </c>
      <c r="B5399" s="1083" t="s">
        <v>4812</v>
      </c>
      <c r="C5399" s="630" t="s">
        <v>5413</v>
      </c>
      <c r="D5399" s="1083" t="s">
        <v>3</v>
      </c>
      <c r="E5399" s="1084">
        <v>72.12</v>
      </c>
      <c r="F5399" s="1084">
        <v>7.61</v>
      </c>
      <c r="G5399" s="1085">
        <v>64.509999999999991</v>
      </c>
      <c r="H5399" s="632" t="s">
        <v>12257</v>
      </c>
      <c r="I5399" s="390">
        <v>43617</v>
      </c>
    </row>
    <row r="5400" spans="1:9">
      <c r="A5400" s="1082">
        <v>87634</v>
      </c>
      <c r="B5400" s="1083" t="s">
        <v>4813</v>
      </c>
      <c r="C5400" s="630" t="s">
        <v>5413</v>
      </c>
      <c r="D5400" s="1083" t="s">
        <v>3</v>
      </c>
      <c r="E5400" s="1084">
        <v>79.48</v>
      </c>
      <c r="F5400" s="1084">
        <v>12.19</v>
      </c>
      <c r="G5400" s="1085">
        <v>67.290000000000006</v>
      </c>
      <c r="H5400" s="632" t="s">
        <v>12257</v>
      </c>
      <c r="I5400" s="390">
        <v>43617</v>
      </c>
    </row>
    <row r="5401" spans="1:9">
      <c r="A5401" s="1082">
        <v>87640</v>
      </c>
      <c r="B5401" s="1083" t="s">
        <v>4814</v>
      </c>
      <c r="C5401" s="630" t="s">
        <v>5413</v>
      </c>
      <c r="D5401" s="1083" t="s">
        <v>3</v>
      </c>
      <c r="E5401" s="1084">
        <v>32.909999999999997</v>
      </c>
      <c r="F5401" s="1084">
        <v>8.8800000000000008</v>
      </c>
      <c r="G5401" s="1085">
        <v>24.029999999999998</v>
      </c>
      <c r="H5401" s="632" t="s">
        <v>12257</v>
      </c>
      <c r="I5401" s="390">
        <v>43617</v>
      </c>
    </row>
    <row r="5402" spans="1:9">
      <c r="A5402" s="1082">
        <v>87642</v>
      </c>
      <c r="B5402" s="1083" t="s">
        <v>4815</v>
      </c>
      <c r="C5402" s="630" t="s">
        <v>5413</v>
      </c>
      <c r="D5402" s="1083" t="s">
        <v>3</v>
      </c>
      <c r="E5402" s="1084">
        <v>37.93</v>
      </c>
      <c r="F5402" s="1084">
        <v>12.46</v>
      </c>
      <c r="G5402" s="1085">
        <v>25.47</v>
      </c>
      <c r="H5402" s="632" t="s">
        <v>12257</v>
      </c>
      <c r="I5402" s="390">
        <v>43617</v>
      </c>
    </row>
    <row r="5403" spans="1:9">
      <c r="A5403" s="1082">
        <v>87643</v>
      </c>
      <c r="B5403" s="1083" t="s">
        <v>4816</v>
      </c>
      <c r="C5403" s="630" t="s">
        <v>5413</v>
      </c>
      <c r="D5403" s="1083" t="s">
        <v>3</v>
      </c>
      <c r="E5403" s="1084">
        <v>86.62</v>
      </c>
      <c r="F5403" s="1084">
        <v>8.5500000000000007</v>
      </c>
      <c r="G5403" s="1085">
        <v>78.069999999999993</v>
      </c>
      <c r="H5403" s="632" t="s">
        <v>12257</v>
      </c>
      <c r="I5403" s="390">
        <v>43617</v>
      </c>
    </row>
    <row r="5404" spans="1:9">
      <c r="A5404" s="1082">
        <v>87644</v>
      </c>
      <c r="B5404" s="1083" t="s">
        <v>4817</v>
      </c>
      <c r="C5404" s="630" t="s">
        <v>5413</v>
      </c>
      <c r="D5404" s="1083" t="s">
        <v>3</v>
      </c>
      <c r="E5404" s="1084">
        <v>95.67</v>
      </c>
      <c r="F5404" s="1084">
        <v>14.16</v>
      </c>
      <c r="G5404" s="1085">
        <v>81.510000000000005</v>
      </c>
      <c r="H5404" s="632" t="s">
        <v>12257</v>
      </c>
      <c r="I5404" s="390">
        <v>43617</v>
      </c>
    </row>
    <row r="5405" spans="1:9">
      <c r="A5405" s="1082">
        <v>87680</v>
      </c>
      <c r="B5405" s="1083" t="s">
        <v>1440</v>
      </c>
      <c r="C5405" s="630" t="s">
        <v>5413</v>
      </c>
      <c r="D5405" s="1083" t="s">
        <v>3</v>
      </c>
      <c r="E5405" s="1084">
        <v>27.19</v>
      </c>
      <c r="F5405" s="1084">
        <v>7.63</v>
      </c>
      <c r="G5405" s="1085">
        <v>19.559999999999999</v>
      </c>
      <c r="H5405" s="632" t="s">
        <v>12257</v>
      </c>
      <c r="I5405" s="390">
        <v>43617</v>
      </c>
    </row>
    <row r="5406" spans="1:9">
      <c r="A5406" s="1082">
        <v>87682</v>
      </c>
      <c r="B5406" s="1083" t="s">
        <v>4818</v>
      </c>
      <c r="C5406" s="630" t="s">
        <v>5413</v>
      </c>
      <c r="D5406" s="1083" t="s">
        <v>3</v>
      </c>
      <c r="E5406" s="1084">
        <v>32.21</v>
      </c>
      <c r="F5406" s="1084">
        <v>11.21</v>
      </c>
      <c r="G5406" s="1085">
        <v>21</v>
      </c>
      <c r="H5406" s="632" t="s">
        <v>12257</v>
      </c>
      <c r="I5406" s="390">
        <v>43617</v>
      </c>
    </row>
    <row r="5407" spans="1:9">
      <c r="A5407" s="1082">
        <v>87683</v>
      </c>
      <c r="B5407" s="1083" t="s">
        <v>4819</v>
      </c>
      <c r="C5407" s="630" t="s">
        <v>5413</v>
      </c>
      <c r="D5407" s="1083" t="s">
        <v>3</v>
      </c>
      <c r="E5407" s="1084">
        <v>80.900000000000006</v>
      </c>
      <c r="F5407" s="1084">
        <v>7.29</v>
      </c>
      <c r="G5407" s="1085">
        <v>73.61</v>
      </c>
      <c r="H5407" s="632" t="s">
        <v>12257</v>
      </c>
      <c r="I5407" s="390">
        <v>43617</v>
      </c>
    </row>
    <row r="5408" spans="1:9">
      <c r="A5408" s="1082">
        <v>87684</v>
      </c>
      <c r="B5408" s="1083" t="s">
        <v>4820</v>
      </c>
      <c r="C5408" s="630" t="s">
        <v>5413</v>
      </c>
      <c r="D5408" s="1083" t="s">
        <v>3</v>
      </c>
      <c r="E5408" s="1084">
        <v>89.95</v>
      </c>
      <c r="F5408" s="1084">
        <v>12.91</v>
      </c>
      <c r="G5408" s="1085">
        <v>77.040000000000006</v>
      </c>
      <c r="H5408" s="632" t="s">
        <v>12257</v>
      </c>
      <c r="I5408" s="390">
        <v>43617</v>
      </c>
    </row>
    <row r="5409" spans="1:9">
      <c r="A5409" s="1082">
        <v>87690</v>
      </c>
      <c r="B5409" s="1083" t="s">
        <v>1441</v>
      </c>
      <c r="C5409" s="630" t="s">
        <v>5413</v>
      </c>
      <c r="D5409" s="1083" t="s">
        <v>3</v>
      </c>
      <c r="E5409" s="1084">
        <v>31.59</v>
      </c>
      <c r="F5409" s="1084">
        <v>9.07</v>
      </c>
      <c r="G5409" s="1085">
        <v>22.52</v>
      </c>
      <c r="H5409" s="632" t="s">
        <v>12257</v>
      </c>
      <c r="I5409" s="390">
        <v>43617</v>
      </c>
    </row>
    <row r="5410" spans="1:9">
      <c r="A5410" s="1082">
        <v>87692</v>
      </c>
      <c r="B5410" s="1083" t="s">
        <v>4821</v>
      </c>
      <c r="C5410" s="630" t="s">
        <v>5413</v>
      </c>
      <c r="D5410" s="1083" t="s">
        <v>3</v>
      </c>
      <c r="E5410" s="1084">
        <v>37.35</v>
      </c>
      <c r="F5410" s="1084">
        <v>13.16</v>
      </c>
      <c r="G5410" s="1085">
        <v>24.19</v>
      </c>
      <c r="H5410" s="632" t="s">
        <v>12257</v>
      </c>
      <c r="I5410" s="390">
        <v>43617</v>
      </c>
    </row>
    <row r="5411" spans="1:9">
      <c r="A5411" s="1082">
        <v>87693</v>
      </c>
      <c r="B5411" s="1083" t="s">
        <v>4822</v>
      </c>
      <c r="C5411" s="630" t="s">
        <v>5413</v>
      </c>
      <c r="D5411" s="1083" t="s">
        <v>3</v>
      </c>
      <c r="E5411" s="1084">
        <v>93.11</v>
      </c>
      <c r="F5411" s="1084">
        <v>8.66</v>
      </c>
      <c r="G5411" s="1085">
        <v>84.45</v>
      </c>
      <c r="H5411" s="632" t="s">
        <v>12257</v>
      </c>
      <c r="I5411" s="390">
        <v>43617</v>
      </c>
    </row>
    <row r="5412" spans="1:9">
      <c r="A5412" s="1082">
        <v>87694</v>
      </c>
      <c r="B5412" s="1083" t="s">
        <v>4823</v>
      </c>
      <c r="C5412" s="630" t="s">
        <v>5413</v>
      </c>
      <c r="D5412" s="1083" t="s">
        <v>3</v>
      </c>
      <c r="E5412" s="1084">
        <v>103.47</v>
      </c>
      <c r="F5412" s="1084">
        <v>15.11</v>
      </c>
      <c r="G5412" s="1085">
        <v>88.36</v>
      </c>
      <c r="H5412" s="632" t="s">
        <v>12257</v>
      </c>
      <c r="I5412" s="390">
        <v>43617</v>
      </c>
    </row>
    <row r="5413" spans="1:9">
      <c r="A5413" s="1082">
        <v>87700</v>
      </c>
      <c r="B5413" s="1083" t="s">
        <v>1442</v>
      </c>
      <c r="C5413" s="630" t="s">
        <v>5413</v>
      </c>
      <c r="D5413" s="1083" t="s">
        <v>3</v>
      </c>
      <c r="E5413" s="1084">
        <v>34.119999999999997</v>
      </c>
      <c r="F5413" s="1084">
        <v>9.68</v>
      </c>
      <c r="G5413" s="1085">
        <v>24.44</v>
      </c>
      <c r="H5413" s="632" t="s">
        <v>12257</v>
      </c>
      <c r="I5413" s="390">
        <v>43617</v>
      </c>
    </row>
    <row r="5414" spans="1:9">
      <c r="A5414" s="1082">
        <v>87702</v>
      </c>
      <c r="B5414" s="1083" t="s">
        <v>4824</v>
      </c>
      <c r="C5414" s="630" t="s">
        <v>5413</v>
      </c>
      <c r="D5414" s="1083" t="s">
        <v>3</v>
      </c>
      <c r="E5414" s="1084">
        <v>40.380000000000003</v>
      </c>
      <c r="F5414" s="1084">
        <v>14.13</v>
      </c>
      <c r="G5414" s="1085">
        <v>26.25</v>
      </c>
      <c r="H5414" s="632" t="s">
        <v>12257</v>
      </c>
      <c r="I5414" s="390">
        <v>43617</v>
      </c>
    </row>
    <row r="5415" spans="1:9">
      <c r="A5415" s="1082">
        <v>87703</v>
      </c>
      <c r="B5415" s="1083" t="s">
        <v>4825</v>
      </c>
      <c r="C5415" s="630" t="s">
        <v>5413</v>
      </c>
      <c r="D5415" s="1083" t="s">
        <v>3</v>
      </c>
      <c r="E5415" s="1084">
        <v>101.11</v>
      </c>
      <c r="F5415" s="1084">
        <v>9.24</v>
      </c>
      <c r="G5415" s="1085">
        <v>91.87</v>
      </c>
      <c r="H5415" s="632" t="s">
        <v>12257</v>
      </c>
      <c r="I5415" s="390">
        <v>43617</v>
      </c>
    </row>
    <row r="5416" spans="1:9">
      <c r="A5416" s="1082">
        <v>87704</v>
      </c>
      <c r="B5416" s="1083" t="s">
        <v>4826</v>
      </c>
      <c r="C5416" s="630" t="s">
        <v>5413</v>
      </c>
      <c r="D5416" s="1083" t="s">
        <v>3</v>
      </c>
      <c r="E5416" s="1084">
        <v>112.4</v>
      </c>
      <c r="F5416" s="1084">
        <v>16.25</v>
      </c>
      <c r="G5416" s="1085">
        <v>96.15</v>
      </c>
      <c r="H5416" s="632" t="s">
        <v>12257</v>
      </c>
      <c r="I5416" s="390">
        <v>43617</v>
      </c>
    </row>
    <row r="5417" spans="1:9">
      <c r="A5417" s="1082">
        <v>87735</v>
      </c>
      <c r="B5417" s="1083" t="s">
        <v>4827</v>
      </c>
      <c r="C5417" s="630" t="s">
        <v>5413</v>
      </c>
      <c r="D5417" s="1083" t="s">
        <v>3</v>
      </c>
      <c r="E5417" s="1084">
        <v>30.56</v>
      </c>
      <c r="F5417" s="1084">
        <v>12.06</v>
      </c>
      <c r="G5417" s="1085">
        <v>18.5</v>
      </c>
      <c r="H5417" s="632" t="s">
        <v>12257</v>
      </c>
      <c r="I5417" s="390">
        <v>43617</v>
      </c>
    </row>
    <row r="5418" spans="1:9">
      <c r="A5418" s="1082">
        <v>87737</v>
      </c>
      <c r="B5418" s="1083" t="s">
        <v>4828</v>
      </c>
      <c r="C5418" s="630" t="s">
        <v>5413</v>
      </c>
      <c r="D5418" s="1083" t="s">
        <v>3</v>
      </c>
      <c r="E5418" s="1084">
        <v>33.5</v>
      </c>
      <c r="F5418" s="1084">
        <v>14.13</v>
      </c>
      <c r="G5418" s="1085">
        <v>19.37</v>
      </c>
      <c r="H5418" s="632" t="s">
        <v>12257</v>
      </c>
      <c r="I5418" s="390">
        <v>43617</v>
      </c>
    </row>
    <row r="5419" spans="1:9">
      <c r="A5419" s="1082">
        <v>87738</v>
      </c>
      <c r="B5419" s="1083" t="s">
        <v>4829</v>
      </c>
      <c r="C5419" s="630" t="s">
        <v>5413</v>
      </c>
      <c r="D5419" s="1083" t="s">
        <v>3</v>
      </c>
      <c r="E5419" s="1084">
        <v>61.98</v>
      </c>
      <c r="F5419" s="1084">
        <v>11.85</v>
      </c>
      <c r="G5419" s="1085">
        <v>50.129999999999995</v>
      </c>
      <c r="H5419" s="632" t="s">
        <v>12257</v>
      </c>
      <c r="I5419" s="390">
        <v>43617</v>
      </c>
    </row>
    <row r="5420" spans="1:9">
      <c r="A5420" s="1082">
        <v>87739</v>
      </c>
      <c r="B5420" s="1083" t="s">
        <v>4830</v>
      </c>
      <c r="C5420" s="630" t="s">
        <v>5413</v>
      </c>
      <c r="D5420" s="1083" t="s">
        <v>3</v>
      </c>
      <c r="E5420" s="1084">
        <v>67.27</v>
      </c>
      <c r="F5420" s="1084">
        <v>15.14</v>
      </c>
      <c r="G5420" s="1085">
        <v>52.13</v>
      </c>
      <c r="H5420" s="632" t="s">
        <v>12257</v>
      </c>
      <c r="I5420" s="390">
        <v>43617</v>
      </c>
    </row>
    <row r="5421" spans="1:9">
      <c r="A5421" s="1082">
        <v>87745</v>
      </c>
      <c r="B5421" s="1083" t="s">
        <v>4831</v>
      </c>
      <c r="C5421" s="630" t="s">
        <v>5413</v>
      </c>
      <c r="D5421" s="1083" t="s">
        <v>3</v>
      </c>
      <c r="E5421" s="1084">
        <v>36.11</v>
      </c>
      <c r="F5421" s="1084">
        <v>13.34</v>
      </c>
      <c r="G5421" s="1085">
        <v>22.77</v>
      </c>
      <c r="H5421" s="632" t="s">
        <v>12257</v>
      </c>
      <c r="I5421" s="390">
        <v>43617</v>
      </c>
    </row>
    <row r="5422" spans="1:9">
      <c r="A5422" s="1082">
        <v>87747</v>
      </c>
      <c r="B5422" s="1083" t="s">
        <v>4832</v>
      </c>
      <c r="C5422" s="630" t="s">
        <v>5413</v>
      </c>
      <c r="D5422" s="1083" t="s">
        <v>3</v>
      </c>
      <c r="E5422" s="1084">
        <v>40.200000000000003</v>
      </c>
      <c r="F5422" s="1084">
        <v>16.239999999999998</v>
      </c>
      <c r="G5422" s="1085">
        <v>23.96</v>
      </c>
      <c r="H5422" s="632" t="s">
        <v>12257</v>
      </c>
      <c r="I5422" s="390">
        <v>43617</v>
      </c>
    </row>
    <row r="5423" spans="1:9">
      <c r="A5423" s="1082">
        <v>87748</v>
      </c>
      <c r="B5423" s="1083" t="s">
        <v>4833</v>
      </c>
      <c r="C5423" s="630" t="s">
        <v>5413</v>
      </c>
      <c r="D5423" s="1083" t="s">
        <v>3</v>
      </c>
      <c r="E5423" s="1084">
        <v>79.790000000000006</v>
      </c>
      <c r="F5423" s="1084">
        <v>13.04</v>
      </c>
      <c r="G5423" s="1085">
        <v>66.75</v>
      </c>
      <c r="H5423" s="632" t="s">
        <v>12257</v>
      </c>
      <c r="I5423" s="390">
        <v>43617</v>
      </c>
    </row>
    <row r="5424" spans="1:9">
      <c r="A5424" s="1082">
        <v>87749</v>
      </c>
      <c r="B5424" s="1083" t="s">
        <v>4834</v>
      </c>
      <c r="C5424" s="630" t="s">
        <v>5413</v>
      </c>
      <c r="D5424" s="1083" t="s">
        <v>3</v>
      </c>
      <c r="E5424" s="1084">
        <v>87.15</v>
      </c>
      <c r="F5424" s="1084">
        <v>17.62</v>
      </c>
      <c r="G5424" s="1085">
        <v>69.53</v>
      </c>
      <c r="H5424" s="632" t="s">
        <v>12257</v>
      </c>
      <c r="I5424" s="390">
        <v>43617</v>
      </c>
    </row>
    <row r="5425" spans="1:9">
      <c r="A5425" s="1082">
        <v>87755</v>
      </c>
      <c r="B5425" s="1083" t="s">
        <v>4835</v>
      </c>
      <c r="C5425" s="630" t="s">
        <v>5413</v>
      </c>
      <c r="D5425" s="1083" t="s">
        <v>3</v>
      </c>
      <c r="E5425" s="1084">
        <v>33.159999999999997</v>
      </c>
      <c r="F5425" s="1084">
        <v>13.89</v>
      </c>
      <c r="G5425" s="1085">
        <v>19.27</v>
      </c>
      <c r="H5425" s="632" t="s">
        <v>12257</v>
      </c>
      <c r="I5425" s="390">
        <v>43617</v>
      </c>
    </row>
    <row r="5426" spans="1:9">
      <c r="A5426" s="1082">
        <v>87757</v>
      </c>
      <c r="B5426" s="1083" t="s">
        <v>4836</v>
      </c>
      <c r="C5426" s="630" t="s">
        <v>5413</v>
      </c>
      <c r="D5426" s="1083" t="s">
        <v>3</v>
      </c>
      <c r="E5426" s="1084">
        <v>37.25</v>
      </c>
      <c r="F5426" s="1084">
        <v>16.78</v>
      </c>
      <c r="G5426" s="1085">
        <v>20.47</v>
      </c>
      <c r="H5426" s="632" t="s">
        <v>12257</v>
      </c>
      <c r="I5426" s="390">
        <v>43617</v>
      </c>
    </row>
    <row r="5427" spans="1:9">
      <c r="A5427" s="1082">
        <v>87758</v>
      </c>
      <c r="B5427" s="1083" t="s">
        <v>4837</v>
      </c>
      <c r="C5427" s="630" t="s">
        <v>5413</v>
      </c>
      <c r="D5427" s="1083" t="s">
        <v>3</v>
      </c>
      <c r="E5427" s="1084">
        <v>76.84</v>
      </c>
      <c r="F5427" s="1084">
        <v>13.58</v>
      </c>
      <c r="G5427" s="1085">
        <v>63.260000000000005</v>
      </c>
      <c r="H5427" s="632" t="s">
        <v>12257</v>
      </c>
      <c r="I5427" s="390">
        <v>43617</v>
      </c>
    </row>
    <row r="5428" spans="1:9">
      <c r="A5428" s="1082">
        <v>87759</v>
      </c>
      <c r="B5428" s="1083" t="s">
        <v>4838</v>
      </c>
      <c r="C5428" s="630" t="s">
        <v>5413</v>
      </c>
      <c r="D5428" s="1083" t="s">
        <v>3</v>
      </c>
      <c r="E5428" s="1084">
        <v>84.2</v>
      </c>
      <c r="F5428" s="1084">
        <v>18.16</v>
      </c>
      <c r="G5428" s="1085">
        <v>66.040000000000006</v>
      </c>
      <c r="H5428" s="632" t="s">
        <v>12257</v>
      </c>
      <c r="I5428" s="390">
        <v>43617</v>
      </c>
    </row>
    <row r="5429" spans="1:9">
      <c r="A5429" s="1082">
        <v>87765</v>
      </c>
      <c r="B5429" s="1083" t="s">
        <v>4839</v>
      </c>
      <c r="C5429" s="630" t="s">
        <v>5413</v>
      </c>
      <c r="D5429" s="1083" t="s">
        <v>3</v>
      </c>
      <c r="E5429" s="1084">
        <v>37.630000000000003</v>
      </c>
      <c r="F5429" s="1084">
        <v>14.87</v>
      </c>
      <c r="G5429" s="1085">
        <v>22.759999999999998</v>
      </c>
      <c r="H5429" s="632" t="s">
        <v>12257</v>
      </c>
      <c r="I5429" s="390">
        <v>43617</v>
      </c>
    </row>
    <row r="5430" spans="1:9">
      <c r="A5430" s="1082">
        <v>87767</v>
      </c>
      <c r="B5430" s="1083" t="s">
        <v>4840</v>
      </c>
      <c r="C5430" s="630" t="s">
        <v>5413</v>
      </c>
      <c r="D5430" s="1083" t="s">
        <v>3</v>
      </c>
      <c r="E5430" s="1084">
        <v>42.65</v>
      </c>
      <c r="F5430" s="1084">
        <v>18.440000000000001</v>
      </c>
      <c r="G5430" s="1085">
        <v>24.21</v>
      </c>
      <c r="H5430" s="632" t="s">
        <v>12257</v>
      </c>
      <c r="I5430" s="390">
        <v>43617</v>
      </c>
    </row>
    <row r="5431" spans="1:9">
      <c r="A5431" s="1082">
        <v>87768</v>
      </c>
      <c r="B5431" s="1083" t="s">
        <v>4841</v>
      </c>
      <c r="C5431" s="630" t="s">
        <v>5413</v>
      </c>
      <c r="D5431" s="1083" t="s">
        <v>3</v>
      </c>
      <c r="E5431" s="1084">
        <v>91.34</v>
      </c>
      <c r="F5431" s="1084">
        <v>14.53</v>
      </c>
      <c r="G5431" s="1085">
        <v>76.81</v>
      </c>
      <c r="H5431" s="632" t="s">
        <v>12257</v>
      </c>
      <c r="I5431" s="390">
        <v>43617</v>
      </c>
    </row>
    <row r="5432" spans="1:9">
      <c r="A5432" s="1082">
        <v>87769</v>
      </c>
      <c r="B5432" s="1083" t="s">
        <v>4842</v>
      </c>
      <c r="C5432" s="630" t="s">
        <v>5413</v>
      </c>
      <c r="D5432" s="1083" t="s">
        <v>3</v>
      </c>
      <c r="E5432" s="1084">
        <v>100.39</v>
      </c>
      <c r="F5432" s="1084">
        <v>20.14</v>
      </c>
      <c r="G5432" s="1085">
        <v>80.25</v>
      </c>
      <c r="H5432" s="632" t="s">
        <v>12257</v>
      </c>
      <c r="I5432" s="390">
        <v>43617</v>
      </c>
    </row>
    <row r="5433" spans="1:9">
      <c r="A5433" s="1082">
        <v>88470</v>
      </c>
      <c r="B5433" s="1083" t="s">
        <v>1443</v>
      </c>
      <c r="C5433" s="630" t="s">
        <v>5413</v>
      </c>
      <c r="D5433" s="1083" t="s">
        <v>3</v>
      </c>
      <c r="E5433" s="1084">
        <v>21.95</v>
      </c>
      <c r="F5433" s="1084">
        <v>2.4700000000000002</v>
      </c>
      <c r="G5433" s="1085">
        <v>19.48</v>
      </c>
      <c r="H5433" s="632" t="s">
        <v>12257</v>
      </c>
      <c r="I5433" s="390">
        <v>43617</v>
      </c>
    </row>
    <row r="5434" spans="1:9">
      <c r="A5434" s="1082">
        <v>88471</v>
      </c>
      <c r="B5434" s="1083" t="s">
        <v>1444</v>
      </c>
      <c r="C5434" s="630" t="s">
        <v>5413</v>
      </c>
      <c r="D5434" s="1083" t="s">
        <v>3</v>
      </c>
      <c r="E5434" s="1084">
        <v>27.13</v>
      </c>
      <c r="F5434" s="1084">
        <v>3.15</v>
      </c>
      <c r="G5434" s="1085">
        <v>23.98</v>
      </c>
      <c r="H5434" s="632" t="s">
        <v>12257</v>
      </c>
      <c r="I5434" s="390">
        <v>43617</v>
      </c>
    </row>
    <row r="5435" spans="1:9">
      <c r="A5435" s="1082">
        <v>88472</v>
      </c>
      <c r="B5435" s="1083" t="s">
        <v>1445</v>
      </c>
      <c r="C5435" s="630" t="s">
        <v>5413</v>
      </c>
      <c r="D5435" s="1083" t="s">
        <v>3</v>
      </c>
      <c r="E5435" s="1084">
        <v>31.18</v>
      </c>
      <c r="F5435" s="1084">
        <v>3.67</v>
      </c>
      <c r="G5435" s="1085">
        <v>27.51</v>
      </c>
      <c r="H5435" s="632" t="s">
        <v>12257</v>
      </c>
      <c r="I5435" s="390">
        <v>43617</v>
      </c>
    </row>
    <row r="5436" spans="1:9">
      <c r="A5436" s="1082">
        <v>88476</v>
      </c>
      <c r="B5436" s="1083" t="s">
        <v>1446</v>
      </c>
      <c r="C5436" s="630" t="s">
        <v>5413</v>
      </c>
      <c r="D5436" s="1083" t="s">
        <v>3</v>
      </c>
      <c r="E5436" s="1084">
        <v>17.55</v>
      </c>
      <c r="F5436" s="1084">
        <v>1.82</v>
      </c>
      <c r="G5436" s="1085">
        <v>15.73</v>
      </c>
      <c r="H5436" s="632" t="s">
        <v>12257</v>
      </c>
      <c r="I5436" s="390">
        <v>43617</v>
      </c>
    </row>
    <row r="5437" spans="1:9">
      <c r="A5437" s="1082">
        <v>88477</v>
      </c>
      <c r="B5437" s="1083" t="s">
        <v>1447</v>
      </c>
      <c r="C5437" s="630" t="s">
        <v>5413</v>
      </c>
      <c r="D5437" s="1083" t="s">
        <v>3</v>
      </c>
      <c r="E5437" s="1084">
        <v>24.15</v>
      </c>
      <c r="F5437" s="1084">
        <v>2.82</v>
      </c>
      <c r="G5437" s="1085">
        <v>21.33</v>
      </c>
      <c r="H5437" s="632" t="s">
        <v>12257</v>
      </c>
      <c r="I5437" s="390">
        <v>43617</v>
      </c>
    </row>
    <row r="5438" spans="1:9">
      <c r="A5438" s="1082">
        <v>88478</v>
      </c>
      <c r="B5438" s="1083" t="s">
        <v>1448</v>
      </c>
      <c r="C5438" s="630" t="s">
        <v>5413</v>
      </c>
      <c r="D5438" s="1083" t="s">
        <v>3</v>
      </c>
      <c r="E5438" s="1084">
        <v>29.51</v>
      </c>
      <c r="F5438" s="1084">
        <v>3.63</v>
      </c>
      <c r="G5438" s="1085">
        <v>25.88</v>
      </c>
      <c r="H5438" s="632" t="s">
        <v>12257</v>
      </c>
      <c r="I5438" s="390">
        <v>43617</v>
      </c>
    </row>
    <row r="5439" spans="1:9">
      <c r="A5439" s="1082">
        <v>90900</v>
      </c>
      <c r="B5439" s="1083" t="s">
        <v>1449</v>
      </c>
      <c r="C5439" s="630" t="s">
        <v>5413</v>
      </c>
      <c r="D5439" s="1083" t="s">
        <v>3</v>
      </c>
      <c r="E5439" s="1084">
        <v>57.36</v>
      </c>
      <c r="F5439" s="1084">
        <v>14.06</v>
      </c>
      <c r="G5439" s="1085">
        <v>43.3</v>
      </c>
      <c r="H5439" s="632" t="s">
        <v>12257</v>
      </c>
      <c r="I5439" s="390">
        <v>43617</v>
      </c>
    </row>
    <row r="5440" spans="1:9">
      <c r="A5440" s="1082">
        <v>90902</v>
      </c>
      <c r="B5440" s="1083" t="s">
        <v>4843</v>
      </c>
      <c r="C5440" s="630" t="s">
        <v>5413</v>
      </c>
      <c r="D5440" s="1083" t="s">
        <v>3</v>
      </c>
      <c r="E5440" s="1084">
        <v>63.12</v>
      </c>
      <c r="F5440" s="1084">
        <v>18.149999999999999</v>
      </c>
      <c r="G5440" s="1085">
        <v>44.97</v>
      </c>
      <c r="H5440" s="632" t="s">
        <v>12257</v>
      </c>
      <c r="I5440" s="390">
        <v>43617</v>
      </c>
    </row>
    <row r="5441" spans="1:9">
      <c r="A5441" s="1082">
        <v>90903</v>
      </c>
      <c r="B5441" s="1083" t="s">
        <v>4844</v>
      </c>
      <c r="C5441" s="630" t="s">
        <v>5413</v>
      </c>
      <c r="D5441" s="1083" t="s">
        <v>3</v>
      </c>
      <c r="E5441" s="1084">
        <v>118.88</v>
      </c>
      <c r="F5441" s="1084">
        <v>13.66</v>
      </c>
      <c r="G5441" s="1085">
        <v>105.22</v>
      </c>
      <c r="H5441" s="632" t="s">
        <v>12257</v>
      </c>
      <c r="I5441" s="390">
        <v>43617</v>
      </c>
    </row>
    <row r="5442" spans="1:9">
      <c r="A5442" s="1082">
        <v>90904</v>
      </c>
      <c r="B5442" s="1083" t="s">
        <v>4845</v>
      </c>
      <c r="C5442" s="630" t="s">
        <v>5413</v>
      </c>
      <c r="D5442" s="1083" t="s">
        <v>3</v>
      </c>
      <c r="E5442" s="1084">
        <v>129.24</v>
      </c>
      <c r="F5442" s="1084">
        <v>20.100000000000001</v>
      </c>
      <c r="G5442" s="1085">
        <v>109.14</v>
      </c>
      <c r="H5442" s="632" t="s">
        <v>12257</v>
      </c>
      <c r="I5442" s="390">
        <v>43617</v>
      </c>
    </row>
    <row r="5443" spans="1:9">
      <c r="A5443" s="1082">
        <v>90910</v>
      </c>
      <c r="B5443" s="1083" t="s">
        <v>1450</v>
      </c>
      <c r="C5443" s="630" t="s">
        <v>5413</v>
      </c>
      <c r="D5443" s="1083" t="s">
        <v>3</v>
      </c>
      <c r="E5443" s="1084">
        <v>60.58</v>
      </c>
      <c r="F5443" s="1084">
        <v>15.16</v>
      </c>
      <c r="G5443" s="1085">
        <v>45.42</v>
      </c>
      <c r="H5443" s="632" t="s">
        <v>12257</v>
      </c>
      <c r="I5443" s="390">
        <v>43617</v>
      </c>
    </row>
    <row r="5444" spans="1:9">
      <c r="A5444" s="1082">
        <v>90912</v>
      </c>
      <c r="B5444" s="1083" t="s">
        <v>4846</v>
      </c>
      <c r="C5444" s="630" t="s">
        <v>5413</v>
      </c>
      <c r="D5444" s="1083" t="s">
        <v>3</v>
      </c>
      <c r="E5444" s="1084">
        <v>66.84</v>
      </c>
      <c r="F5444" s="1084">
        <v>19.61</v>
      </c>
      <c r="G5444" s="1085">
        <v>47.23</v>
      </c>
      <c r="H5444" s="632" t="s">
        <v>12257</v>
      </c>
      <c r="I5444" s="390">
        <v>43617</v>
      </c>
    </row>
    <row r="5445" spans="1:9">
      <c r="A5445" s="1082">
        <v>90913</v>
      </c>
      <c r="B5445" s="1083" t="s">
        <v>4847</v>
      </c>
      <c r="C5445" s="630" t="s">
        <v>5413</v>
      </c>
      <c r="D5445" s="1083" t="s">
        <v>3</v>
      </c>
      <c r="E5445" s="1084">
        <v>127.57</v>
      </c>
      <c r="F5445" s="1084">
        <v>14.72</v>
      </c>
      <c r="G5445" s="1085">
        <v>112.85</v>
      </c>
      <c r="H5445" s="632" t="s">
        <v>12257</v>
      </c>
      <c r="I5445" s="390">
        <v>43617</v>
      </c>
    </row>
    <row r="5446" spans="1:9">
      <c r="A5446" s="1082">
        <v>90914</v>
      </c>
      <c r="B5446" s="1083" t="s">
        <v>4848</v>
      </c>
      <c r="C5446" s="630" t="s">
        <v>5413</v>
      </c>
      <c r="D5446" s="1083" t="s">
        <v>3</v>
      </c>
      <c r="E5446" s="1084">
        <v>138.86000000000001</v>
      </c>
      <c r="F5446" s="1084">
        <v>21.74</v>
      </c>
      <c r="G5446" s="1085">
        <v>117.12</v>
      </c>
      <c r="H5446" s="632" t="s">
        <v>12257</v>
      </c>
      <c r="I5446" s="390">
        <v>43617</v>
      </c>
    </row>
    <row r="5447" spans="1:9">
      <c r="A5447" s="1082">
        <v>90920</v>
      </c>
      <c r="B5447" s="1083" t="s">
        <v>1451</v>
      </c>
      <c r="C5447" s="630" t="s">
        <v>5413</v>
      </c>
      <c r="D5447" s="1083" t="s">
        <v>3</v>
      </c>
      <c r="E5447" s="1084">
        <v>66.53</v>
      </c>
      <c r="F5447" s="1084">
        <v>17.2</v>
      </c>
      <c r="G5447" s="1085">
        <v>49.33</v>
      </c>
      <c r="H5447" s="632" t="s">
        <v>12257</v>
      </c>
      <c r="I5447" s="390">
        <v>43617</v>
      </c>
    </row>
    <row r="5448" spans="1:9">
      <c r="A5448" s="1082">
        <v>90922</v>
      </c>
      <c r="B5448" s="1083" t="s">
        <v>4849</v>
      </c>
      <c r="C5448" s="630" t="s">
        <v>5413</v>
      </c>
      <c r="D5448" s="1083" t="s">
        <v>3</v>
      </c>
      <c r="E5448" s="1084">
        <v>73.73</v>
      </c>
      <c r="F5448" s="1084">
        <v>22.32</v>
      </c>
      <c r="G5448" s="1085">
        <v>51.41</v>
      </c>
      <c r="H5448" s="632" t="s">
        <v>12257</v>
      </c>
      <c r="I5448" s="390">
        <v>43617</v>
      </c>
    </row>
    <row r="5449" spans="1:9">
      <c r="A5449" s="1082">
        <v>90923</v>
      </c>
      <c r="B5449" s="1083" t="s">
        <v>4850</v>
      </c>
      <c r="C5449" s="630" t="s">
        <v>5413</v>
      </c>
      <c r="D5449" s="1083" t="s">
        <v>3</v>
      </c>
      <c r="E5449" s="1084">
        <v>143.56</v>
      </c>
      <c r="F5449" s="1084">
        <v>16.7</v>
      </c>
      <c r="G5449" s="1085">
        <v>126.86</v>
      </c>
      <c r="H5449" s="632" t="s">
        <v>12257</v>
      </c>
      <c r="I5449" s="390">
        <v>43617</v>
      </c>
    </row>
    <row r="5450" spans="1:9">
      <c r="A5450" s="1082">
        <v>90924</v>
      </c>
      <c r="B5450" s="1083" t="s">
        <v>4851</v>
      </c>
      <c r="C5450" s="630" t="s">
        <v>5413</v>
      </c>
      <c r="D5450" s="1083" t="s">
        <v>3</v>
      </c>
      <c r="E5450" s="1084">
        <v>156.53</v>
      </c>
      <c r="F5450" s="1084">
        <v>24.76</v>
      </c>
      <c r="G5450" s="1085">
        <v>131.77000000000001</v>
      </c>
      <c r="H5450" s="632" t="s">
        <v>12257</v>
      </c>
      <c r="I5450" s="390">
        <v>43617</v>
      </c>
    </row>
    <row r="5451" spans="1:9">
      <c r="A5451" s="1082">
        <v>90930</v>
      </c>
      <c r="B5451" s="1083" t="s">
        <v>1452</v>
      </c>
      <c r="C5451" s="630" t="s">
        <v>5413</v>
      </c>
      <c r="D5451" s="1083" t="s">
        <v>3</v>
      </c>
      <c r="E5451" s="1084">
        <v>52.42</v>
      </c>
      <c r="F5451" s="1084">
        <v>10.93</v>
      </c>
      <c r="G5451" s="1085">
        <v>41.49</v>
      </c>
      <c r="H5451" s="632" t="s">
        <v>12257</v>
      </c>
      <c r="I5451" s="390">
        <v>43617</v>
      </c>
    </row>
    <row r="5452" spans="1:9">
      <c r="A5452" s="1082">
        <v>90932</v>
      </c>
      <c r="B5452" s="1083" t="s">
        <v>4852</v>
      </c>
      <c r="C5452" s="630" t="s">
        <v>5413</v>
      </c>
      <c r="D5452" s="1083" t="s">
        <v>3</v>
      </c>
      <c r="E5452" s="1084">
        <v>58.18</v>
      </c>
      <c r="F5452" s="1084">
        <v>15.02</v>
      </c>
      <c r="G5452" s="1085">
        <v>43.16</v>
      </c>
      <c r="H5452" s="632" t="s">
        <v>12257</v>
      </c>
      <c r="I5452" s="390">
        <v>43617</v>
      </c>
    </row>
    <row r="5453" spans="1:9">
      <c r="A5453" s="1082">
        <v>90933</v>
      </c>
      <c r="B5453" s="1083" t="s">
        <v>4853</v>
      </c>
      <c r="C5453" s="630" t="s">
        <v>5413</v>
      </c>
      <c r="D5453" s="1083" t="s">
        <v>3</v>
      </c>
      <c r="E5453" s="1084">
        <v>113.94</v>
      </c>
      <c r="F5453" s="1084">
        <v>10.53</v>
      </c>
      <c r="G5453" s="1085">
        <v>103.41</v>
      </c>
      <c r="H5453" s="632" t="s">
        <v>12257</v>
      </c>
      <c r="I5453" s="390">
        <v>43617</v>
      </c>
    </row>
    <row r="5454" spans="1:9">
      <c r="A5454" s="1082">
        <v>90934</v>
      </c>
      <c r="B5454" s="1083" t="s">
        <v>4854</v>
      </c>
      <c r="C5454" s="630" t="s">
        <v>5413</v>
      </c>
      <c r="D5454" s="1083" t="s">
        <v>3</v>
      </c>
      <c r="E5454" s="1084">
        <v>124.3</v>
      </c>
      <c r="F5454" s="1084">
        <v>16.97</v>
      </c>
      <c r="G5454" s="1085">
        <v>107.33</v>
      </c>
      <c r="H5454" s="632" t="s">
        <v>12257</v>
      </c>
      <c r="I5454" s="390">
        <v>43617</v>
      </c>
    </row>
    <row r="5455" spans="1:9">
      <c r="A5455" s="1082">
        <v>90940</v>
      </c>
      <c r="B5455" s="1083" t="s">
        <v>1453</v>
      </c>
      <c r="C5455" s="630" t="s">
        <v>5413</v>
      </c>
      <c r="D5455" s="1083" t="s">
        <v>3</v>
      </c>
      <c r="E5455" s="1084">
        <v>55.67</v>
      </c>
      <c r="F5455" s="1084">
        <v>12.05</v>
      </c>
      <c r="G5455" s="1085">
        <v>43.62</v>
      </c>
      <c r="H5455" s="632" t="s">
        <v>12257</v>
      </c>
      <c r="I5455" s="390">
        <v>43617</v>
      </c>
    </row>
    <row r="5456" spans="1:9">
      <c r="A5456" s="1082">
        <v>90942</v>
      </c>
      <c r="B5456" s="1083" t="s">
        <v>4855</v>
      </c>
      <c r="C5456" s="630" t="s">
        <v>5413</v>
      </c>
      <c r="D5456" s="1083" t="s">
        <v>3</v>
      </c>
      <c r="E5456" s="1084">
        <v>61.93</v>
      </c>
      <c r="F5456" s="1084">
        <v>16.510000000000002</v>
      </c>
      <c r="G5456" s="1085">
        <v>45.42</v>
      </c>
      <c r="H5456" s="632" t="s">
        <v>12257</v>
      </c>
      <c r="I5456" s="390">
        <v>43617</v>
      </c>
    </row>
    <row r="5457" spans="1:9">
      <c r="A5457" s="1082">
        <v>90943</v>
      </c>
      <c r="B5457" s="1083" t="s">
        <v>4856</v>
      </c>
      <c r="C5457" s="630" t="s">
        <v>5413</v>
      </c>
      <c r="D5457" s="1083" t="s">
        <v>3</v>
      </c>
      <c r="E5457" s="1084">
        <v>122.66</v>
      </c>
      <c r="F5457" s="1084">
        <v>11.63</v>
      </c>
      <c r="G5457" s="1085">
        <v>111.03</v>
      </c>
      <c r="H5457" s="632" t="s">
        <v>12257</v>
      </c>
      <c r="I5457" s="390">
        <v>43617</v>
      </c>
    </row>
    <row r="5458" spans="1:9">
      <c r="A5458" s="1082">
        <v>90944</v>
      </c>
      <c r="B5458" s="1083" t="s">
        <v>4857</v>
      </c>
      <c r="C5458" s="630" t="s">
        <v>5413</v>
      </c>
      <c r="D5458" s="1083" t="s">
        <v>3</v>
      </c>
      <c r="E5458" s="1084">
        <v>133.94999999999999</v>
      </c>
      <c r="F5458" s="1084">
        <v>18.64</v>
      </c>
      <c r="G5458" s="1085">
        <v>115.31</v>
      </c>
      <c r="H5458" s="632" t="s">
        <v>12257</v>
      </c>
      <c r="I5458" s="390">
        <v>43617</v>
      </c>
    </row>
    <row r="5459" spans="1:9">
      <c r="A5459" s="1082">
        <v>90950</v>
      </c>
      <c r="B5459" s="1083" t="s">
        <v>1454</v>
      </c>
      <c r="C5459" s="630" t="s">
        <v>5413</v>
      </c>
      <c r="D5459" s="1083" t="s">
        <v>3</v>
      </c>
      <c r="E5459" s="1084">
        <v>61.59</v>
      </c>
      <c r="F5459" s="1084">
        <v>14.05</v>
      </c>
      <c r="G5459" s="1085">
        <v>47.54</v>
      </c>
      <c r="H5459" s="632" t="s">
        <v>12257</v>
      </c>
      <c r="I5459" s="390">
        <v>43617</v>
      </c>
    </row>
    <row r="5460" spans="1:9">
      <c r="A5460" s="1082">
        <v>90952</v>
      </c>
      <c r="B5460" s="1083" t="s">
        <v>4858</v>
      </c>
      <c r="C5460" s="630" t="s">
        <v>5413</v>
      </c>
      <c r="D5460" s="1083" t="s">
        <v>3</v>
      </c>
      <c r="E5460" s="1084">
        <v>68.790000000000006</v>
      </c>
      <c r="F5460" s="1084">
        <v>19.170000000000002</v>
      </c>
      <c r="G5460" s="1085">
        <v>49.62</v>
      </c>
      <c r="H5460" s="632" t="s">
        <v>12257</v>
      </c>
      <c r="I5460" s="390">
        <v>43617</v>
      </c>
    </row>
    <row r="5461" spans="1:9">
      <c r="A5461" s="1082">
        <v>90953</v>
      </c>
      <c r="B5461" s="1083" t="s">
        <v>4859</v>
      </c>
      <c r="C5461" s="630" t="s">
        <v>5413</v>
      </c>
      <c r="D5461" s="1083" t="s">
        <v>3</v>
      </c>
      <c r="E5461" s="1084">
        <v>138.62</v>
      </c>
      <c r="F5461" s="1084">
        <v>13.56</v>
      </c>
      <c r="G5461" s="1085">
        <v>125.05999999999999</v>
      </c>
      <c r="H5461" s="632" t="s">
        <v>12257</v>
      </c>
      <c r="I5461" s="390">
        <v>43617</v>
      </c>
    </row>
    <row r="5462" spans="1:9">
      <c r="A5462" s="1082">
        <v>90954</v>
      </c>
      <c r="B5462" s="1083" t="s">
        <v>4860</v>
      </c>
      <c r="C5462" s="630" t="s">
        <v>5413</v>
      </c>
      <c r="D5462" s="1083" t="s">
        <v>3</v>
      </c>
      <c r="E5462" s="1084">
        <v>151.59</v>
      </c>
      <c r="F5462" s="1084">
        <v>21.62</v>
      </c>
      <c r="G5462" s="1085">
        <v>129.97</v>
      </c>
      <c r="H5462" s="632" t="s">
        <v>12257</v>
      </c>
      <c r="I5462" s="390">
        <v>43617</v>
      </c>
    </row>
    <row r="5463" spans="1:9">
      <c r="A5463" s="1082">
        <v>94438</v>
      </c>
      <c r="B5463" s="1083" t="s">
        <v>4861</v>
      </c>
      <c r="C5463" s="630" t="s">
        <v>5413</v>
      </c>
      <c r="D5463" s="1083" t="s">
        <v>3</v>
      </c>
      <c r="E5463" s="1084">
        <v>30.72</v>
      </c>
      <c r="F5463" s="1084">
        <v>10.02</v>
      </c>
      <c r="G5463" s="1085">
        <v>20.700000000000003</v>
      </c>
      <c r="H5463" s="632" t="s">
        <v>12257</v>
      </c>
      <c r="I5463" s="390">
        <v>43617</v>
      </c>
    </row>
    <row r="5464" spans="1:9">
      <c r="A5464" s="1082">
        <v>94439</v>
      </c>
      <c r="B5464" s="1083" t="s">
        <v>4862</v>
      </c>
      <c r="C5464" s="630" t="s">
        <v>5413</v>
      </c>
      <c r="D5464" s="1083" t="s">
        <v>3</v>
      </c>
      <c r="E5464" s="1084">
        <v>34.29</v>
      </c>
      <c r="F5464" s="1084">
        <v>10.8</v>
      </c>
      <c r="G5464" s="1085">
        <v>23.490000000000002</v>
      </c>
      <c r="H5464" s="632" t="s">
        <v>12257</v>
      </c>
      <c r="I5464" s="390">
        <v>43617</v>
      </c>
    </row>
    <row r="5465" spans="1:9">
      <c r="A5465" s="1082">
        <v>94779</v>
      </c>
      <c r="B5465" s="1083" t="s">
        <v>4863</v>
      </c>
      <c r="C5465" s="630" t="s">
        <v>5413</v>
      </c>
      <c r="D5465" s="1083" t="s">
        <v>3</v>
      </c>
      <c r="E5465" s="1084">
        <v>29.83</v>
      </c>
      <c r="F5465" s="1084">
        <v>9.24</v>
      </c>
      <c r="G5465" s="1085">
        <v>20.59</v>
      </c>
      <c r="H5465" s="632" t="s">
        <v>12257</v>
      </c>
      <c r="I5465" s="390">
        <v>43617</v>
      </c>
    </row>
    <row r="5466" spans="1:9">
      <c r="A5466" s="1082">
        <v>94782</v>
      </c>
      <c r="B5466" s="1083" t="s">
        <v>4864</v>
      </c>
      <c r="C5466" s="630" t="s">
        <v>5413</v>
      </c>
      <c r="D5466" s="1083" t="s">
        <v>3</v>
      </c>
      <c r="E5466" s="1084">
        <v>33.79</v>
      </c>
      <c r="F5466" s="1084">
        <v>10.09</v>
      </c>
      <c r="G5466" s="1085">
        <v>23.700000000000003</v>
      </c>
      <c r="H5466" s="632" t="s">
        <v>12257</v>
      </c>
      <c r="I5466" s="390">
        <v>43617</v>
      </c>
    </row>
    <row r="5467" spans="1:9">
      <c r="A5467" s="1082">
        <v>72190</v>
      </c>
      <c r="B5467" s="1083" t="s">
        <v>1455</v>
      </c>
      <c r="C5467" s="630" t="s">
        <v>5413</v>
      </c>
      <c r="D5467" s="1083" t="s">
        <v>33</v>
      </c>
      <c r="E5467" s="1084">
        <v>27.46</v>
      </c>
      <c r="F5467" s="1084">
        <v>4.24</v>
      </c>
      <c r="G5467" s="1085">
        <v>23.22</v>
      </c>
      <c r="H5467" s="632" t="s">
        <v>12257</v>
      </c>
      <c r="I5467" s="390">
        <v>43617</v>
      </c>
    </row>
    <row r="5468" spans="1:9">
      <c r="A5468" s="1082">
        <v>87871</v>
      </c>
      <c r="B5468" s="1083" t="s">
        <v>4865</v>
      </c>
      <c r="C5468" s="630" t="s">
        <v>5414</v>
      </c>
      <c r="D5468" s="1083" t="s">
        <v>3</v>
      </c>
      <c r="E5468" s="1084">
        <v>15.48</v>
      </c>
      <c r="F5468" s="1084">
        <v>2.5499999999999998</v>
      </c>
      <c r="G5468" s="1085">
        <v>12.93</v>
      </c>
      <c r="H5468" s="632" t="s">
        <v>12257</v>
      </c>
      <c r="I5468" s="390">
        <v>43617</v>
      </c>
    </row>
    <row r="5469" spans="1:9">
      <c r="A5469" s="1082">
        <v>87872</v>
      </c>
      <c r="B5469" s="1083" t="s">
        <v>4866</v>
      </c>
      <c r="C5469" s="630" t="s">
        <v>5414</v>
      </c>
      <c r="D5469" s="1083" t="s">
        <v>3</v>
      </c>
      <c r="E5469" s="1084">
        <v>14.85</v>
      </c>
      <c r="F5469" s="1084">
        <v>2.14</v>
      </c>
      <c r="G5469" s="1085">
        <v>12.71</v>
      </c>
      <c r="H5469" s="632" t="s">
        <v>12257</v>
      </c>
      <c r="I5469" s="390">
        <v>43617</v>
      </c>
    </row>
    <row r="5470" spans="1:9">
      <c r="A5470" s="1082">
        <v>87873</v>
      </c>
      <c r="B5470" s="1083" t="s">
        <v>1456</v>
      </c>
      <c r="C5470" s="630" t="s">
        <v>5414</v>
      </c>
      <c r="D5470" s="1083" t="s">
        <v>3</v>
      </c>
      <c r="E5470" s="1084">
        <v>3.7</v>
      </c>
      <c r="F5470" s="1084">
        <v>0.74</v>
      </c>
      <c r="G5470" s="1085">
        <v>2.96</v>
      </c>
      <c r="H5470" s="632" t="s">
        <v>12257</v>
      </c>
      <c r="I5470" s="390">
        <v>43617</v>
      </c>
    </row>
    <row r="5471" spans="1:9">
      <c r="A5471" s="1082">
        <v>87874</v>
      </c>
      <c r="B5471" s="1083" t="s">
        <v>1457</v>
      </c>
      <c r="C5471" s="630" t="s">
        <v>5414</v>
      </c>
      <c r="D5471" s="1083" t="s">
        <v>3</v>
      </c>
      <c r="E5471" s="1084">
        <v>3.57</v>
      </c>
      <c r="F5471" s="1084">
        <v>0.65</v>
      </c>
      <c r="G5471" s="1085">
        <v>2.92</v>
      </c>
      <c r="H5471" s="632" t="s">
        <v>12257</v>
      </c>
      <c r="I5471" s="390">
        <v>43617</v>
      </c>
    </row>
    <row r="5472" spans="1:9">
      <c r="A5472" s="1082">
        <v>87876</v>
      </c>
      <c r="B5472" s="1083" t="s">
        <v>4867</v>
      </c>
      <c r="C5472" s="630" t="s">
        <v>5414</v>
      </c>
      <c r="D5472" s="1083" t="s">
        <v>3</v>
      </c>
      <c r="E5472" s="1084">
        <v>8.33</v>
      </c>
      <c r="F5472" s="1084">
        <v>0.83</v>
      </c>
      <c r="G5472" s="1085">
        <v>7.5</v>
      </c>
      <c r="H5472" s="632" t="s">
        <v>12257</v>
      </c>
      <c r="I5472" s="390">
        <v>43617</v>
      </c>
    </row>
    <row r="5473" spans="1:9">
      <c r="A5473" s="1082">
        <v>87877</v>
      </c>
      <c r="B5473" s="1083" t="s">
        <v>1458</v>
      </c>
      <c r="C5473" s="630" t="s">
        <v>5414</v>
      </c>
      <c r="D5473" s="1083" t="s">
        <v>3</v>
      </c>
      <c r="E5473" s="1084">
        <v>8.0500000000000007</v>
      </c>
      <c r="F5473" s="1084">
        <v>0.65</v>
      </c>
      <c r="G5473" s="1085">
        <v>7.4</v>
      </c>
      <c r="H5473" s="632" t="s">
        <v>12257</v>
      </c>
      <c r="I5473" s="390">
        <v>43617</v>
      </c>
    </row>
    <row r="5474" spans="1:9">
      <c r="A5474" s="1082">
        <v>87878</v>
      </c>
      <c r="B5474" s="1083" t="s">
        <v>4868</v>
      </c>
      <c r="C5474" s="630" t="s">
        <v>5414</v>
      </c>
      <c r="D5474" s="1083" t="s">
        <v>3</v>
      </c>
      <c r="E5474" s="1084">
        <v>3.12</v>
      </c>
      <c r="F5474" s="1084">
        <v>1.46</v>
      </c>
      <c r="G5474" s="1085">
        <v>1.66</v>
      </c>
      <c r="H5474" s="632" t="s">
        <v>12257</v>
      </c>
      <c r="I5474" s="390">
        <v>43617</v>
      </c>
    </row>
    <row r="5475" spans="1:9">
      <c r="A5475" s="1082">
        <v>87879</v>
      </c>
      <c r="B5475" s="1083" t="s">
        <v>4869</v>
      </c>
      <c r="C5475" s="630" t="s">
        <v>5414</v>
      </c>
      <c r="D5475" s="1083" t="s">
        <v>3</v>
      </c>
      <c r="E5475" s="1084">
        <v>2.71</v>
      </c>
      <c r="F5475" s="1084">
        <v>1.17</v>
      </c>
      <c r="G5475" s="1085">
        <v>1.54</v>
      </c>
      <c r="H5475" s="632" t="s">
        <v>12257</v>
      </c>
      <c r="I5475" s="390">
        <v>43617</v>
      </c>
    </row>
    <row r="5476" spans="1:9">
      <c r="A5476" s="1082">
        <v>87881</v>
      </c>
      <c r="B5476" s="1083" t="s">
        <v>4870</v>
      </c>
      <c r="C5476" s="630" t="s">
        <v>5414</v>
      </c>
      <c r="D5476" s="1083" t="s">
        <v>3</v>
      </c>
      <c r="E5476" s="1084">
        <v>3.62</v>
      </c>
      <c r="F5476" s="1084">
        <v>0.69</v>
      </c>
      <c r="G5476" s="1085">
        <v>2.93</v>
      </c>
      <c r="H5476" s="632" t="s">
        <v>12257</v>
      </c>
      <c r="I5476" s="390">
        <v>43617</v>
      </c>
    </row>
    <row r="5477" spans="1:9">
      <c r="A5477" s="1082">
        <v>87882</v>
      </c>
      <c r="B5477" s="1083" t="s">
        <v>4871</v>
      </c>
      <c r="C5477" s="630" t="s">
        <v>5414</v>
      </c>
      <c r="D5477" s="1083" t="s">
        <v>3</v>
      </c>
      <c r="E5477" s="1084">
        <v>3.49</v>
      </c>
      <c r="F5477" s="1084">
        <v>0.59</v>
      </c>
      <c r="G5477" s="1085">
        <v>2.9</v>
      </c>
      <c r="H5477" s="632" t="s">
        <v>12257</v>
      </c>
      <c r="I5477" s="390">
        <v>43617</v>
      </c>
    </row>
    <row r="5478" spans="1:9">
      <c r="A5478" s="1082">
        <v>87884</v>
      </c>
      <c r="B5478" s="1083" t="s">
        <v>4872</v>
      </c>
      <c r="C5478" s="630" t="s">
        <v>5414</v>
      </c>
      <c r="D5478" s="1083" t="s">
        <v>3</v>
      </c>
      <c r="E5478" s="1084">
        <v>8.25</v>
      </c>
      <c r="F5478" s="1084">
        <v>0.78</v>
      </c>
      <c r="G5478" s="1085">
        <v>7.47</v>
      </c>
      <c r="H5478" s="632" t="s">
        <v>12257</v>
      </c>
      <c r="I5478" s="390">
        <v>43617</v>
      </c>
    </row>
    <row r="5479" spans="1:9">
      <c r="A5479" s="1082">
        <v>87885</v>
      </c>
      <c r="B5479" s="1083" t="s">
        <v>4873</v>
      </c>
      <c r="C5479" s="630" t="s">
        <v>5414</v>
      </c>
      <c r="D5479" s="1083" t="s">
        <v>3</v>
      </c>
      <c r="E5479" s="1084">
        <v>7.97</v>
      </c>
      <c r="F5479" s="1084">
        <v>0.59</v>
      </c>
      <c r="G5479" s="1085">
        <v>7.38</v>
      </c>
      <c r="H5479" s="632" t="s">
        <v>12257</v>
      </c>
      <c r="I5479" s="390">
        <v>43617</v>
      </c>
    </row>
    <row r="5480" spans="1:9">
      <c r="A5480" s="1082">
        <v>87886</v>
      </c>
      <c r="B5480" s="1083" t="s">
        <v>4874</v>
      </c>
      <c r="C5480" s="630" t="s">
        <v>5414</v>
      </c>
      <c r="D5480" s="1083" t="s">
        <v>3</v>
      </c>
      <c r="E5480" s="1084">
        <v>20.260000000000002</v>
      </c>
      <c r="F5480" s="1084">
        <v>5.99</v>
      </c>
      <c r="G5480" s="1085">
        <v>14.27</v>
      </c>
      <c r="H5480" s="632" t="s">
        <v>12257</v>
      </c>
      <c r="I5480" s="390">
        <v>43617</v>
      </c>
    </row>
    <row r="5481" spans="1:9">
      <c r="A5481" s="1082">
        <v>87887</v>
      </c>
      <c r="B5481" s="1083" t="s">
        <v>4875</v>
      </c>
      <c r="C5481" s="630" t="s">
        <v>5414</v>
      </c>
      <c r="D5481" s="1083" t="s">
        <v>3</v>
      </c>
      <c r="E5481" s="1084">
        <v>19.63</v>
      </c>
      <c r="F5481" s="1084">
        <v>5.58</v>
      </c>
      <c r="G5481" s="1085">
        <v>14.05</v>
      </c>
      <c r="H5481" s="632" t="s">
        <v>12257</v>
      </c>
      <c r="I5481" s="390">
        <v>43617</v>
      </c>
    </row>
    <row r="5482" spans="1:9">
      <c r="A5482" s="1082">
        <v>87888</v>
      </c>
      <c r="B5482" s="1083" t="s">
        <v>1459</v>
      </c>
      <c r="C5482" s="630" t="s">
        <v>5414</v>
      </c>
      <c r="D5482" s="1083" t="s">
        <v>3</v>
      </c>
      <c r="E5482" s="1084">
        <v>4.72</v>
      </c>
      <c r="F5482" s="1084">
        <v>1.47</v>
      </c>
      <c r="G5482" s="1085">
        <v>3.25</v>
      </c>
      <c r="H5482" s="632" t="s">
        <v>12257</v>
      </c>
      <c r="I5482" s="390">
        <v>43617</v>
      </c>
    </row>
    <row r="5483" spans="1:9">
      <c r="A5483" s="1082">
        <v>87889</v>
      </c>
      <c r="B5483" s="1083" t="s">
        <v>4876</v>
      </c>
      <c r="C5483" s="630" t="s">
        <v>5414</v>
      </c>
      <c r="D5483" s="1083" t="s">
        <v>3</v>
      </c>
      <c r="E5483" s="1084">
        <v>4.59</v>
      </c>
      <c r="F5483" s="1084">
        <v>1.37</v>
      </c>
      <c r="G5483" s="1085">
        <v>3.22</v>
      </c>
      <c r="H5483" s="632" t="s">
        <v>12257</v>
      </c>
      <c r="I5483" s="390">
        <v>43617</v>
      </c>
    </row>
    <row r="5484" spans="1:9">
      <c r="A5484" s="1082">
        <v>87891</v>
      </c>
      <c r="B5484" s="1083" t="s">
        <v>4877</v>
      </c>
      <c r="C5484" s="630" t="s">
        <v>5414</v>
      </c>
      <c r="D5484" s="1083" t="s">
        <v>3</v>
      </c>
      <c r="E5484" s="1084">
        <v>9.35</v>
      </c>
      <c r="F5484" s="1084">
        <v>1.55</v>
      </c>
      <c r="G5484" s="1085">
        <v>7.8</v>
      </c>
      <c r="H5484" s="632" t="s">
        <v>12257</v>
      </c>
      <c r="I5484" s="390">
        <v>43617</v>
      </c>
    </row>
    <row r="5485" spans="1:9">
      <c r="A5485" s="1082">
        <v>87892</v>
      </c>
      <c r="B5485" s="1083" t="s">
        <v>4878</v>
      </c>
      <c r="C5485" s="630" t="s">
        <v>5414</v>
      </c>
      <c r="D5485" s="1083" t="s">
        <v>3</v>
      </c>
      <c r="E5485" s="1084">
        <v>9.07</v>
      </c>
      <c r="F5485" s="1084">
        <v>1.37</v>
      </c>
      <c r="G5485" s="1085">
        <v>7.7</v>
      </c>
      <c r="H5485" s="632" t="s">
        <v>12257</v>
      </c>
      <c r="I5485" s="390">
        <v>43617</v>
      </c>
    </row>
    <row r="5486" spans="1:9">
      <c r="A5486" s="1082">
        <v>87893</v>
      </c>
      <c r="B5486" s="1083" t="s">
        <v>1460</v>
      </c>
      <c r="C5486" s="630" t="s">
        <v>5414</v>
      </c>
      <c r="D5486" s="1083" t="s">
        <v>3</v>
      </c>
      <c r="E5486" s="1084">
        <v>4.91</v>
      </c>
      <c r="F5486" s="1084">
        <v>2.71</v>
      </c>
      <c r="G5486" s="1085">
        <v>2.2000000000000002</v>
      </c>
      <c r="H5486" s="632" t="s">
        <v>12257</v>
      </c>
      <c r="I5486" s="390">
        <v>43617</v>
      </c>
    </row>
    <row r="5487" spans="1:9">
      <c r="A5487" s="1082">
        <v>87894</v>
      </c>
      <c r="B5487" s="1083" t="s">
        <v>1461</v>
      </c>
      <c r="C5487" s="630" t="s">
        <v>5414</v>
      </c>
      <c r="D5487" s="1083" t="s">
        <v>3</v>
      </c>
      <c r="E5487" s="1084">
        <v>4.5</v>
      </c>
      <c r="F5487" s="1084">
        <v>2.42</v>
      </c>
      <c r="G5487" s="1085">
        <v>2.08</v>
      </c>
      <c r="H5487" s="632" t="s">
        <v>12257</v>
      </c>
      <c r="I5487" s="390">
        <v>43617</v>
      </c>
    </row>
    <row r="5488" spans="1:9">
      <c r="A5488" s="1082">
        <v>87896</v>
      </c>
      <c r="B5488" s="1083" t="s">
        <v>1462</v>
      </c>
      <c r="C5488" s="630" t="s">
        <v>5414</v>
      </c>
      <c r="D5488" s="1083" t="s">
        <v>3</v>
      </c>
      <c r="E5488" s="1084">
        <v>4.47</v>
      </c>
      <c r="F5488" s="1084">
        <v>2.11</v>
      </c>
      <c r="G5488" s="1085">
        <v>2.36</v>
      </c>
      <c r="H5488" s="632" t="s">
        <v>12257</v>
      </c>
      <c r="I5488" s="390">
        <v>43617</v>
      </c>
    </row>
    <row r="5489" spans="1:9">
      <c r="A5489" s="1082">
        <v>87897</v>
      </c>
      <c r="B5489" s="1083" t="s">
        <v>1463</v>
      </c>
      <c r="C5489" s="630" t="s">
        <v>5414</v>
      </c>
      <c r="D5489" s="1083" t="s">
        <v>3</v>
      </c>
      <c r="E5489" s="1084">
        <v>4.0599999999999996</v>
      </c>
      <c r="F5489" s="1084">
        <v>1.81</v>
      </c>
      <c r="G5489" s="1085">
        <v>2.25</v>
      </c>
      <c r="H5489" s="632" t="s">
        <v>12257</v>
      </c>
      <c r="I5489" s="390">
        <v>43617</v>
      </c>
    </row>
    <row r="5490" spans="1:9">
      <c r="A5490" s="1082">
        <v>87899</v>
      </c>
      <c r="B5490" s="1083" t="s">
        <v>1464</v>
      </c>
      <c r="C5490" s="630" t="s">
        <v>5414</v>
      </c>
      <c r="D5490" s="1083" t="s">
        <v>3</v>
      </c>
      <c r="E5490" s="1084">
        <v>5.63</v>
      </c>
      <c r="F5490" s="1084">
        <v>2.12</v>
      </c>
      <c r="G5490" s="1085">
        <v>3.51</v>
      </c>
      <c r="H5490" s="632" t="s">
        <v>12257</v>
      </c>
      <c r="I5490" s="390">
        <v>43617</v>
      </c>
    </row>
    <row r="5491" spans="1:9">
      <c r="A5491" s="1082">
        <v>87900</v>
      </c>
      <c r="B5491" s="1083" t="s">
        <v>4879</v>
      </c>
      <c r="C5491" s="630" t="s">
        <v>5414</v>
      </c>
      <c r="D5491" s="1083" t="s">
        <v>3</v>
      </c>
      <c r="E5491" s="1084">
        <v>5.5</v>
      </c>
      <c r="F5491" s="1084">
        <v>2.0299999999999998</v>
      </c>
      <c r="G5491" s="1085">
        <v>3.47</v>
      </c>
      <c r="H5491" s="632" t="s">
        <v>12257</v>
      </c>
      <c r="I5491" s="390">
        <v>43617</v>
      </c>
    </row>
    <row r="5492" spans="1:9">
      <c r="A5492" s="1082">
        <v>87902</v>
      </c>
      <c r="B5492" s="1083" t="s">
        <v>4880</v>
      </c>
      <c r="C5492" s="630" t="s">
        <v>5414</v>
      </c>
      <c r="D5492" s="1083" t="s">
        <v>3</v>
      </c>
      <c r="E5492" s="1084">
        <v>10.26</v>
      </c>
      <c r="F5492" s="1084">
        <v>2.2000000000000002</v>
      </c>
      <c r="G5492" s="1085">
        <v>8.06</v>
      </c>
      <c r="H5492" s="632" t="s">
        <v>12257</v>
      </c>
      <c r="I5492" s="390">
        <v>43617</v>
      </c>
    </row>
    <row r="5493" spans="1:9">
      <c r="A5493" s="1082">
        <v>87903</v>
      </c>
      <c r="B5493" s="1083" t="s">
        <v>4881</v>
      </c>
      <c r="C5493" s="630" t="s">
        <v>5414</v>
      </c>
      <c r="D5493" s="1083" t="s">
        <v>3</v>
      </c>
      <c r="E5493" s="1084">
        <v>9.98</v>
      </c>
      <c r="F5493" s="1084">
        <v>2.02</v>
      </c>
      <c r="G5493" s="1085">
        <v>7.96</v>
      </c>
      <c r="H5493" s="632" t="s">
        <v>12257</v>
      </c>
      <c r="I5493" s="390">
        <v>43617</v>
      </c>
    </row>
    <row r="5494" spans="1:9">
      <c r="A5494" s="1082">
        <v>87904</v>
      </c>
      <c r="B5494" s="1083" t="s">
        <v>1465</v>
      </c>
      <c r="C5494" s="630" t="s">
        <v>5414</v>
      </c>
      <c r="D5494" s="1083" t="s">
        <v>3</v>
      </c>
      <c r="E5494" s="1084">
        <v>6.4</v>
      </c>
      <c r="F5494" s="1084">
        <v>3.78</v>
      </c>
      <c r="G5494" s="1085">
        <v>2.62</v>
      </c>
      <c r="H5494" s="632" t="s">
        <v>12257</v>
      </c>
      <c r="I5494" s="390">
        <v>43617</v>
      </c>
    </row>
    <row r="5495" spans="1:9">
      <c r="A5495" s="1082">
        <v>87905</v>
      </c>
      <c r="B5495" s="1083" t="s">
        <v>1466</v>
      </c>
      <c r="C5495" s="630" t="s">
        <v>5414</v>
      </c>
      <c r="D5495" s="1083" t="s">
        <v>3</v>
      </c>
      <c r="E5495" s="1084">
        <v>5.99</v>
      </c>
      <c r="F5495" s="1084">
        <v>3.5</v>
      </c>
      <c r="G5495" s="1085">
        <v>2.4900000000000002</v>
      </c>
      <c r="H5495" s="632" t="s">
        <v>12257</v>
      </c>
      <c r="I5495" s="390">
        <v>43617</v>
      </c>
    </row>
    <row r="5496" spans="1:9">
      <c r="A5496" s="1082">
        <v>87907</v>
      </c>
      <c r="B5496" s="1083" t="s">
        <v>1467</v>
      </c>
      <c r="C5496" s="630" t="s">
        <v>5414</v>
      </c>
      <c r="D5496" s="1083" t="s">
        <v>3</v>
      </c>
      <c r="E5496" s="1084">
        <v>5.78</v>
      </c>
      <c r="F5496" s="1084">
        <v>2.91</v>
      </c>
      <c r="G5496" s="1085">
        <v>2.87</v>
      </c>
      <c r="H5496" s="632" t="s">
        <v>12257</v>
      </c>
      <c r="I5496" s="390">
        <v>43617</v>
      </c>
    </row>
    <row r="5497" spans="1:9">
      <c r="A5497" s="1082">
        <v>87908</v>
      </c>
      <c r="B5497" s="1083" t="s">
        <v>1468</v>
      </c>
      <c r="C5497" s="630" t="s">
        <v>5414</v>
      </c>
      <c r="D5497" s="1083" t="s">
        <v>3</v>
      </c>
      <c r="E5497" s="1084">
        <v>5.37</v>
      </c>
      <c r="F5497" s="1084">
        <v>2.62</v>
      </c>
      <c r="G5497" s="1085">
        <v>2.75</v>
      </c>
      <c r="H5497" s="632" t="s">
        <v>12257</v>
      </c>
      <c r="I5497" s="390">
        <v>43617</v>
      </c>
    </row>
    <row r="5498" spans="1:9">
      <c r="A5498" s="1082">
        <v>87910</v>
      </c>
      <c r="B5498" s="1083" t="s">
        <v>4882</v>
      </c>
      <c r="C5498" s="630" t="s">
        <v>5414</v>
      </c>
      <c r="D5498" s="1083" t="s">
        <v>3</v>
      </c>
      <c r="E5498" s="1084">
        <v>20.16</v>
      </c>
      <c r="F5498" s="1084">
        <v>5.85</v>
      </c>
      <c r="G5498" s="1085">
        <v>14.31</v>
      </c>
      <c r="H5498" s="632" t="s">
        <v>12257</v>
      </c>
      <c r="I5498" s="390">
        <v>43617</v>
      </c>
    </row>
    <row r="5499" spans="1:9">
      <c r="A5499" s="1082">
        <v>87911</v>
      </c>
      <c r="B5499" s="1083" t="s">
        <v>4883</v>
      </c>
      <c r="C5499" s="630" t="s">
        <v>5414</v>
      </c>
      <c r="D5499" s="1083" t="s">
        <v>3</v>
      </c>
      <c r="E5499" s="1084">
        <v>19.53</v>
      </c>
      <c r="F5499" s="1084">
        <v>5.44</v>
      </c>
      <c r="G5499" s="1085">
        <v>14.09</v>
      </c>
      <c r="H5499" s="632" t="s">
        <v>12257</v>
      </c>
      <c r="I5499" s="390">
        <v>43617</v>
      </c>
    </row>
    <row r="5500" spans="1:9">
      <c r="A5500" s="1082">
        <v>5991</v>
      </c>
      <c r="B5500" s="1083" t="s">
        <v>4884</v>
      </c>
      <c r="C5500" s="630" t="s">
        <v>5414</v>
      </c>
      <c r="D5500" s="1083" t="s">
        <v>3</v>
      </c>
      <c r="E5500" s="1084">
        <v>38.14</v>
      </c>
      <c r="F5500" s="1084">
        <v>21.85</v>
      </c>
      <c r="G5500" s="1085">
        <v>16.290000000000003</v>
      </c>
      <c r="H5500" s="632" t="s">
        <v>12257</v>
      </c>
      <c r="I5500" s="390">
        <v>43617</v>
      </c>
    </row>
    <row r="5501" spans="1:9">
      <c r="A5501" s="1082">
        <v>84023</v>
      </c>
      <c r="B5501" s="1083" t="s">
        <v>889</v>
      </c>
      <c r="C5501" s="630" t="s">
        <v>5414</v>
      </c>
      <c r="D5501" s="1083" t="s">
        <v>3</v>
      </c>
      <c r="E5501" s="1084">
        <v>36.119999999999997</v>
      </c>
      <c r="F5501" s="1084">
        <v>21.95</v>
      </c>
      <c r="G5501" s="1085">
        <v>14.17</v>
      </c>
      <c r="H5501" s="632" t="s">
        <v>12257</v>
      </c>
      <c r="I5501" s="390">
        <v>43617</v>
      </c>
    </row>
    <row r="5502" spans="1:9">
      <c r="A5502" s="1082">
        <v>84024</v>
      </c>
      <c r="B5502" s="1083" t="s">
        <v>888</v>
      </c>
      <c r="C5502" s="630" t="s">
        <v>5414</v>
      </c>
      <c r="D5502" s="1083" t="s">
        <v>3</v>
      </c>
      <c r="E5502" s="1084">
        <v>34.1</v>
      </c>
      <c r="F5502" s="1084">
        <v>21.55</v>
      </c>
      <c r="G5502" s="1085">
        <v>12.55</v>
      </c>
      <c r="H5502" s="632" t="s">
        <v>12257</v>
      </c>
      <c r="I5502" s="390">
        <v>43617</v>
      </c>
    </row>
    <row r="5503" spans="1:9">
      <c r="A5503" s="1082">
        <v>84026</v>
      </c>
      <c r="B5503" s="1083" t="s">
        <v>890</v>
      </c>
      <c r="C5503" s="630" t="s">
        <v>5414</v>
      </c>
      <c r="D5503" s="1083" t="s">
        <v>3</v>
      </c>
      <c r="E5503" s="1084">
        <v>42.72</v>
      </c>
      <c r="F5503" s="1084">
        <v>25.24</v>
      </c>
      <c r="G5503" s="1085">
        <v>17.48</v>
      </c>
      <c r="H5503" s="632" t="s">
        <v>12257</v>
      </c>
      <c r="I5503" s="390">
        <v>43617</v>
      </c>
    </row>
    <row r="5504" spans="1:9">
      <c r="A5504" s="1082">
        <v>84027</v>
      </c>
      <c r="B5504" s="1083" t="s">
        <v>887</v>
      </c>
      <c r="C5504" s="630" t="s">
        <v>5414</v>
      </c>
      <c r="D5504" s="1083" t="s">
        <v>3</v>
      </c>
      <c r="E5504" s="1084">
        <v>28.79</v>
      </c>
      <c r="F5504" s="1084">
        <v>18.809999999999999</v>
      </c>
      <c r="G5504" s="1085">
        <v>9.98</v>
      </c>
      <c r="H5504" s="632" t="s">
        <v>12257</v>
      </c>
      <c r="I5504" s="390">
        <v>43617</v>
      </c>
    </row>
    <row r="5505" spans="1:9">
      <c r="A5505" s="1082">
        <v>84028</v>
      </c>
      <c r="B5505" s="1083" t="s">
        <v>4885</v>
      </c>
      <c r="C5505" s="630" t="s">
        <v>5414</v>
      </c>
      <c r="D5505" s="1083" t="s">
        <v>3</v>
      </c>
      <c r="E5505" s="1084">
        <v>48.06</v>
      </c>
      <c r="F5505" s="1084">
        <v>25.24</v>
      </c>
      <c r="G5505" s="1085">
        <v>22.82</v>
      </c>
      <c r="H5505" s="632" t="s">
        <v>12257</v>
      </c>
      <c r="I5505" s="390">
        <v>43617</v>
      </c>
    </row>
    <row r="5506" spans="1:9">
      <c r="A5506" s="1082">
        <v>84072</v>
      </c>
      <c r="B5506" s="1083" t="s">
        <v>4886</v>
      </c>
      <c r="C5506" s="630" t="s">
        <v>5414</v>
      </c>
      <c r="D5506" s="1083" t="s">
        <v>3</v>
      </c>
      <c r="E5506" s="1084">
        <v>29.23</v>
      </c>
      <c r="F5506" s="1084">
        <v>18.82</v>
      </c>
      <c r="G5506" s="1085">
        <v>10.41</v>
      </c>
      <c r="H5506" s="632" t="s">
        <v>12257</v>
      </c>
      <c r="I5506" s="390">
        <v>43617</v>
      </c>
    </row>
    <row r="5507" spans="1:9">
      <c r="A5507" s="1082">
        <v>87411</v>
      </c>
      <c r="B5507" s="1083" t="s">
        <v>4887</v>
      </c>
      <c r="C5507" s="630" t="s">
        <v>5414</v>
      </c>
      <c r="D5507" s="1083" t="s">
        <v>3</v>
      </c>
      <c r="E5507" s="1084">
        <v>12.18</v>
      </c>
      <c r="F5507" s="1084">
        <v>4.5</v>
      </c>
      <c r="G5507" s="1085">
        <v>7.68</v>
      </c>
      <c r="H5507" s="632" t="s">
        <v>12257</v>
      </c>
      <c r="I5507" s="390">
        <v>43617</v>
      </c>
    </row>
    <row r="5508" spans="1:9">
      <c r="A5508" s="1082">
        <v>87412</v>
      </c>
      <c r="B5508" s="1083" t="s">
        <v>4888</v>
      </c>
      <c r="C5508" s="630" t="s">
        <v>5414</v>
      </c>
      <c r="D5508" s="1083" t="s">
        <v>3</v>
      </c>
      <c r="E5508" s="1084">
        <v>17.07</v>
      </c>
      <c r="F5508" s="1084">
        <v>8</v>
      </c>
      <c r="G5508" s="1085">
        <v>9.07</v>
      </c>
      <c r="H5508" s="632" t="s">
        <v>12257</v>
      </c>
      <c r="I5508" s="390">
        <v>43617</v>
      </c>
    </row>
    <row r="5509" spans="1:9">
      <c r="A5509" s="1082">
        <v>87413</v>
      </c>
      <c r="B5509" s="1083" t="s">
        <v>4889</v>
      </c>
      <c r="C5509" s="630" t="s">
        <v>5414</v>
      </c>
      <c r="D5509" s="1083" t="s">
        <v>3</v>
      </c>
      <c r="E5509" s="1084">
        <v>19.86</v>
      </c>
      <c r="F5509" s="1084">
        <v>10.02</v>
      </c>
      <c r="G5509" s="1085">
        <v>9.84</v>
      </c>
      <c r="H5509" s="632" t="s">
        <v>12257</v>
      </c>
      <c r="I5509" s="390">
        <v>43617</v>
      </c>
    </row>
    <row r="5510" spans="1:9">
      <c r="A5510" s="1082">
        <v>87414</v>
      </c>
      <c r="B5510" s="1083" t="s">
        <v>4890</v>
      </c>
      <c r="C5510" s="630" t="s">
        <v>5414</v>
      </c>
      <c r="D5510" s="1083" t="s">
        <v>3</v>
      </c>
      <c r="E5510" s="1084">
        <v>18.29</v>
      </c>
      <c r="F5510" s="1084">
        <v>5.62</v>
      </c>
      <c r="G5510" s="1085">
        <v>12.67</v>
      </c>
      <c r="H5510" s="632" t="s">
        <v>12257</v>
      </c>
      <c r="I5510" s="390">
        <v>43617</v>
      </c>
    </row>
    <row r="5511" spans="1:9">
      <c r="A5511" s="1082">
        <v>87415</v>
      </c>
      <c r="B5511" s="1083" t="s">
        <v>4891</v>
      </c>
      <c r="C5511" s="630" t="s">
        <v>5414</v>
      </c>
      <c r="D5511" s="1083" t="s">
        <v>3</v>
      </c>
      <c r="E5511" s="1084">
        <v>23.04</v>
      </c>
      <c r="F5511" s="1084">
        <v>9.01</v>
      </c>
      <c r="G5511" s="1085">
        <v>14.03</v>
      </c>
      <c r="H5511" s="632" t="s">
        <v>12257</v>
      </c>
      <c r="I5511" s="390">
        <v>43617</v>
      </c>
    </row>
    <row r="5512" spans="1:9">
      <c r="A5512" s="1082">
        <v>87416</v>
      </c>
      <c r="B5512" s="1083" t="s">
        <v>4892</v>
      </c>
      <c r="C5512" s="630" t="s">
        <v>5414</v>
      </c>
      <c r="D5512" s="1083" t="s">
        <v>3</v>
      </c>
      <c r="E5512" s="1084">
        <v>26.01</v>
      </c>
      <c r="F5512" s="1084">
        <v>11.14</v>
      </c>
      <c r="G5512" s="1085">
        <v>14.87</v>
      </c>
      <c r="H5512" s="632" t="s">
        <v>12257</v>
      </c>
      <c r="I5512" s="390">
        <v>43617</v>
      </c>
    </row>
    <row r="5513" spans="1:9">
      <c r="A5513" s="1082">
        <v>87417</v>
      </c>
      <c r="B5513" s="1083" t="s">
        <v>4893</v>
      </c>
      <c r="C5513" s="630" t="s">
        <v>5414</v>
      </c>
      <c r="D5513" s="1083" t="s">
        <v>3</v>
      </c>
      <c r="E5513" s="1084">
        <v>12.86</v>
      </c>
      <c r="F5513" s="1084">
        <v>4.99</v>
      </c>
      <c r="G5513" s="1085">
        <v>7.87</v>
      </c>
      <c r="H5513" s="632" t="s">
        <v>12257</v>
      </c>
      <c r="I5513" s="390">
        <v>43617</v>
      </c>
    </row>
    <row r="5514" spans="1:9">
      <c r="A5514" s="1082">
        <v>87418</v>
      </c>
      <c r="B5514" s="1083" t="s">
        <v>4894</v>
      </c>
      <c r="C5514" s="630" t="s">
        <v>5414</v>
      </c>
      <c r="D5514" s="1083" t="s">
        <v>3</v>
      </c>
      <c r="E5514" s="1084">
        <v>13.22</v>
      </c>
      <c r="F5514" s="1084">
        <v>5.27</v>
      </c>
      <c r="G5514" s="1085">
        <v>7.95</v>
      </c>
      <c r="H5514" s="632" t="s">
        <v>12257</v>
      </c>
      <c r="I5514" s="390">
        <v>43617</v>
      </c>
    </row>
    <row r="5515" spans="1:9">
      <c r="A5515" s="1082">
        <v>87419</v>
      </c>
      <c r="B5515" s="1083" t="s">
        <v>4895</v>
      </c>
      <c r="C5515" s="630" t="s">
        <v>5414</v>
      </c>
      <c r="D5515" s="1083" t="s">
        <v>3</v>
      </c>
      <c r="E5515" s="1084">
        <v>14.28</v>
      </c>
      <c r="F5515" s="1084">
        <v>6.02</v>
      </c>
      <c r="G5515" s="1085">
        <v>8.26</v>
      </c>
      <c r="H5515" s="632" t="s">
        <v>12257</v>
      </c>
      <c r="I5515" s="390">
        <v>43617</v>
      </c>
    </row>
    <row r="5516" spans="1:9">
      <c r="A5516" s="1082">
        <v>87420</v>
      </c>
      <c r="B5516" s="1083" t="s">
        <v>4896</v>
      </c>
      <c r="C5516" s="630" t="s">
        <v>5414</v>
      </c>
      <c r="D5516" s="1083" t="s">
        <v>3</v>
      </c>
      <c r="E5516" s="1084">
        <v>19.53</v>
      </c>
      <c r="F5516" s="1084">
        <v>6.5</v>
      </c>
      <c r="G5516" s="1085">
        <v>13.03</v>
      </c>
      <c r="H5516" s="632" t="s">
        <v>12257</v>
      </c>
      <c r="I5516" s="390">
        <v>43617</v>
      </c>
    </row>
    <row r="5517" spans="1:9">
      <c r="A5517" s="1082">
        <v>87421</v>
      </c>
      <c r="B5517" s="1083" t="s">
        <v>4897</v>
      </c>
      <c r="C5517" s="630" t="s">
        <v>5414</v>
      </c>
      <c r="D5517" s="1083" t="s">
        <v>3</v>
      </c>
      <c r="E5517" s="1084">
        <v>19.89</v>
      </c>
      <c r="F5517" s="1084">
        <v>6.76</v>
      </c>
      <c r="G5517" s="1085">
        <v>13.13</v>
      </c>
      <c r="H5517" s="632" t="s">
        <v>12257</v>
      </c>
      <c r="I5517" s="390">
        <v>43617</v>
      </c>
    </row>
    <row r="5518" spans="1:9">
      <c r="A5518" s="1082">
        <v>87422</v>
      </c>
      <c r="B5518" s="1083" t="s">
        <v>4898</v>
      </c>
      <c r="C5518" s="630" t="s">
        <v>5414</v>
      </c>
      <c r="D5518" s="1083" t="s">
        <v>3</v>
      </c>
      <c r="E5518" s="1084">
        <v>20.95</v>
      </c>
      <c r="F5518" s="1084">
        <v>7.51</v>
      </c>
      <c r="G5518" s="1085">
        <v>13.44</v>
      </c>
      <c r="H5518" s="632" t="s">
        <v>12257</v>
      </c>
      <c r="I5518" s="390">
        <v>43617</v>
      </c>
    </row>
    <row r="5519" spans="1:9">
      <c r="A5519" s="1082">
        <v>87423</v>
      </c>
      <c r="B5519" s="1083" t="s">
        <v>4899</v>
      </c>
      <c r="C5519" s="630" t="s">
        <v>5414</v>
      </c>
      <c r="D5519" s="1083" t="s">
        <v>3</v>
      </c>
      <c r="E5519" s="1084">
        <v>25.47</v>
      </c>
      <c r="F5519" s="1084">
        <v>10.75</v>
      </c>
      <c r="G5519" s="1085">
        <v>14.72</v>
      </c>
      <c r="H5519" s="632" t="s">
        <v>12257</v>
      </c>
      <c r="I5519" s="390">
        <v>43617</v>
      </c>
    </row>
    <row r="5520" spans="1:9">
      <c r="A5520" s="1082">
        <v>87424</v>
      </c>
      <c r="B5520" s="1083" t="s">
        <v>4900</v>
      </c>
      <c r="C5520" s="630" t="s">
        <v>5414</v>
      </c>
      <c r="D5520" s="1083" t="s">
        <v>3</v>
      </c>
      <c r="E5520" s="1084">
        <v>26.01</v>
      </c>
      <c r="F5520" s="1084">
        <v>11.14</v>
      </c>
      <c r="G5520" s="1085">
        <v>14.87</v>
      </c>
      <c r="H5520" s="632" t="s">
        <v>12257</v>
      </c>
      <c r="I5520" s="390">
        <v>43617</v>
      </c>
    </row>
    <row r="5521" spans="1:9">
      <c r="A5521" s="1082">
        <v>87425</v>
      </c>
      <c r="B5521" s="1083" t="s">
        <v>4901</v>
      </c>
      <c r="C5521" s="630" t="s">
        <v>5414</v>
      </c>
      <c r="D5521" s="1083" t="s">
        <v>3</v>
      </c>
      <c r="E5521" s="1084">
        <v>26.89</v>
      </c>
      <c r="F5521" s="1084">
        <v>11.77</v>
      </c>
      <c r="G5521" s="1085">
        <v>15.12</v>
      </c>
      <c r="H5521" s="632" t="s">
        <v>12257</v>
      </c>
      <c r="I5521" s="390">
        <v>43617</v>
      </c>
    </row>
    <row r="5522" spans="1:9">
      <c r="A5522" s="1082">
        <v>87426</v>
      </c>
      <c r="B5522" s="1083" t="s">
        <v>4902</v>
      </c>
      <c r="C5522" s="630" t="s">
        <v>5414</v>
      </c>
      <c r="D5522" s="1083" t="s">
        <v>3</v>
      </c>
      <c r="E5522" s="1084">
        <v>30.13</v>
      </c>
      <c r="F5522" s="1084">
        <v>11.77</v>
      </c>
      <c r="G5522" s="1085">
        <v>18.36</v>
      </c>
      <c r="H5522" s="632" t="s">
        <v>12257</v>
      </c>
      <c r="I5522" s="390">
        <v>43617</v>
      </c>
    </row>
    <row r="5523" spans="1:9">
      <c r="A5523" s="1082">
        <v>87427</v>
      </c>
      <c r="B5523" s="1083" t="s">
        <v>4903</v>
      </c>
      <c r="C5523" s="630" t="s">
        <v>5414</v>
      </c>
      <c r="D5523" s="1083" t="s">
        <v>3</v>
      </c>
      <c r="E5523" s="1084">
        <v>30.67</v>
      </c>
      <c r="F5523" s="1084">
        <v>12.16</v>
      </c>
      <c r="G5523" s="1085">
        <v>18.510000000000002</v>
      </c>
      <c r="H5523" s="632" t="s">
        <v>12257</v>
      </c>
      <c r="I5523" s="390">
        <v>43617</v>
      </c>
    </row>
    <row r="5524" spans="1:9">
      <c r="A5524" s="1082">
        <v>87428</v>
      </c>
      <c r="B5524" s="1083" t="s">
        <v>4904</v>
      </c>
      <c r="C5524" s="630" t="s">
        <v>5414</v>
      </c>
      <c r="D5524" s="1083" t="s">
        <v>3</v>
      </c>
      <c r="E5524" s="1084">
        <v>31.54</v>
      </c>
      <c r="F5524" s="1084">
        <v>12.77</v>
      </c>
      <c r="G5524" s="1085">
        <v>18.77</v>
      </c>
      <c r="H5524" s="632" t="s">
        <v>12257</v>
      </c>
      <c r="I5524" s="390">
        <v>43617</v>
      </c>
    </row>
    <row r="5525" spans="1:9">
      <c r="A5525" s="1082">
        <v>87429</v>
      </c>
      <c r="B5525" s="1083" t="s">
        <v>4905</v>
      </c>
      <c r="C5525" s="630" t="s">
        <v>5414</v>
      </c>
      <c r="D5525" s="1083" t="s">
        <v>3</v>
      </c>
      <c r="E5525" s="1084">
        <v>14.45</v>
      </c>
      <c r="F5525" s="1084">
        <v>5.53</v>
      </c>
      <c r="G5525" s="1085">
        <v>8.92</v>
      </c>
      <c r="H5525" s="632" t="s">
        <v>12257</v>
      </c>
      <c r="I5525" s="390">
        <v>43617</v>
      </c>
    </row>
    <row r="5526" spans="1:9">
      <c r="A5526" s="1082">
        <v>87430</v>
      </c>
      <c r="B5526" s="1083" t="s">
        <v>4906</v>
      </c>
      <c r="C5526" s="630" t="s">
        <v>5414</v>
      </c>
      <c r="D5526" s="1083" t="s">
        <v>3</v>
      </c>
      <c r="E5526" s="1084">
        <v>14.81</v>
      </c>
      <c r="F5526" s="1084">
        <v>5.81</v>
      </c>
      <c r="G5526" s="1085">
        <v>9</v>
      </c>
      <c r="H5526" s="632" t="s">
        <v>12257</v>
      </c>
      <c r="I5526" s="390">
        <v>43617</v>
      </c>
    </row>
    <row r="5527" spans="1:9">
      <c r="A5527" s="1082">
        <v>87431</v>
      </c>
      <c r="B5527" s="1083" t="s">
        <v>4907</v>
      </c>
      <c r="C5527" s="630" t="s">
        <v>5414</v>
      </c>
      <c r="D5527" s="1083" t="s">
        <v>3</v>
      </c>
      <c r="E5527" s="1084">
        <v>14.99</v>
      </c>
      <c r="F5527" s="1084">
        <v>5.93</v>
      </c>
      <c r="G5527" s="1085">
        <v>9.06</v>
      </c>
      <c r="H5527" s="632" t="s">
        <v>12257</v>
      </c>
      <c r="I5527" s="390">
        <v>43617</v>
      </c>
    </row>
    <row r="5528" spans="1:9">
      <c r="A5528" s="1082">
        <v>87432</v>
      </c>
      <c r="B5528" s="1083" t="s">
        <v>4908</v>
      </c>
      <c r="C5528" s="630" t="s">
        <v>5414</v>
      </c>
      <c r="D5528" s="1083" t="s">
        <v>3</v>
      </c>
      <c r="E5528" s="1084">
        <v>21.11</v>
      </c>
      <c r="F5528" s="1084">
        <v>6.55</v>
      </c>
      <c r="G5528" s="1085">
        <v>14.56</v>
      </c>
      <c r="H5528" s="632" t="s">
        <v>12257</v>
      </c>
      <c r="I5528" s="390">
        <v>43617</v>
      </c>
    </row>
    <row r="5529" spans="1:9">
      <c r="A5529" s="1082">
        <v>87433</v>
      </c>
      <c r="B5529" s="1083" t="s">
        <v>4909</v>
      </c>
      <c r="C5529" s="630" t="s">
        <v>5414</v>
      </c>
      <c r="D5529" s="1083" t="s">
        <v>3</v>
      </c>
      <c r="E5529" s="1084">
        <v>21.84</v>
      </c>
      <c r="F5529" s="1084">
        <v>7.07</v>
      </c>
      <c r="G5529" s="1085">
        <v>14.77</v>
      </c>
      <c r="H5529" s="632" t="s">
        <v>12257</v>
      </c>
      <c r="I5529" s="390">
        <v>43617</v>
      </c>
    </row>
    <row r="5530" spans="1:9">
      <c r="A5530" s="1082">
        <v>87434</v>
      </c>
      <c r="B5530" s="1083" t="s">
        <v>4910</v>
      </c>
      <c r="C5530" s="630" t="s">
        <v>5414</v>
      </c>
      <c r="D5530" s="1083" t="s">
        <v>3</v>
      </c>
      <c r="E5530" s="1084">
        <v>22.35</v>
      </c>
      <c r="F5530" s="1084">
        <v>7.43</v>
      </c>
      <c r="G5530" s="1085">
        <v>14.92</v>
      </c>
      <c r="H5530" s="632" t="s">
        <v>12257</v>
      </c>
      <c r="I5530" s="390">
        <v>43617</v>
      </c>
    </row>
    <row r="5531" spans="1:9">
      <c r="A5531" s="1082">
        <v>87435</v>
      </c>
      <c r="B5531" s="1083" t="s">
        <v>4911</v>
      </c>
      <c r="C5531" s="630" t="s">
        <v>5414</v>
      </c>
      <c r="D5531" s="1083" t="s">
        <v>3</v>
      </c>
      <c r="E5531" s="1084">
        <v>23.4</v>
      </c>
      <c r="F5531" s="1084">
        <v>8.17</v>
      </c>
      <c r="G5531" s="1085">
        <v>15.23</v>
      </c>
      <c r="H5531" s="632" t="s">
        <v>12257</v>
      </c>
      <c r="I5531" s="390">
        <v>43617</v>
      </c>
    </row>
    <row r="5532" spans="1:9">
      <c r="A5532" s="1082">
        <v>87436</v>
      </c>
      <c r="B5532" s="1083" t="s">
        <v>4912</v>
      </c>
      <c r="C5532" s="630" t="s">
        <v>5414</v>
      </c>
      <c r="D5532" s="1083" t="s">
        <v>3</v>
      </c>
      <c r="E5532" s="1084">
        <v>24.63</v>
      </c>
      <c r="F5532" s="1084">
        <v>9.06</v>
      </c>
      <c r="G5532" s="1085">
        <v>15.57</v>
      </c>
      <c r="H5532" s="632" t="s">
        <v>12257</v>
      </c>
      <c r="I5532" s="390">
        <v>43617</v>
      </c>
    </row>
    <row r="5533" spans="1:9">
      <c r="A5533" s="1082">
        <v>87437</v>
      </c>
      <c r="B5533" s="1083" t="s">
        <v>865</v>
      </c>
      <c r="C5533" s="630" t="s">
        <v>5414</v>
      </c>
      <c r="D5533" s="1083" t="s">
        <v>3</v>
      </c>
      <c r="E5533" s="1084">
        <v>25.5</v>
      </c>
      <c r="F5533" s="1084">
        <v>9.68</v>
      </c>
      <c r="G5533" s="1085">
        <v>15.82</v>
      </c>
      <c r="H5533" s="632" t="s">
        <v>12257</v>
      </c>
      <c r="I5533" s="390">
        <v>43617</v>
      </c>
    </row>
    <row r="5534" spans="1:9">
      <c r="A5534" s="1082">
        <v>87438</v>
      </c>
      <c r="B5534" s="1083" t="s">
        <v>4913</v>
      </c>
      <c r="C5534" s="630" t="s">
        <v>5414</v>
      </c>
      <c r="D5534" s="1083" t="s">
        <v>3</v>
      </c>
      <c r="E5534" s="1084">
        <v>28.97</v>
      </c>
      <c r="F5534" s="1084">
        <v>9.4700000000000006</v>
      </c>
      <c r="G5534" s="1085">
        <v>19.5</v>
      </c>
      <c r="H5534" s="632" t="s">
        <v>12257</v>
      </c>
      <c r="I5534" s="390">
        <v>43617</v>
      </c>
    </row>
    <row r="5535" spans="1:9">
      <c r="A5535" s="1082">
        <v>87439</v>
      </c>
      <c r="B5535" s="1083" t="s">
        <v>4914</v>
      </c>
      <c r="C5535" s="630" t="s">
        <v>5414</v>
      </c>
      <c r="D5535" s="1083" t="s">
        <v>3</v>
      </c>
      <c r="E5535" s="1084">
        <v>30.53</v>
      </c>
      <c r="F5535" s="1084">
        <v>10.59</v>
      </c>
      <c r="G5535" s="1085">
        <v>19.940000000000001</v>
      </c>
      <c r="H5535" s="632" t="s">
        <v>12257</v>
      </c>
      <c r="I5535" s="390">
        <v>43617</v>
      </c>
    </row>
    <row r="5536" spans="1:9">
      <c r="A5536" s="1082">
        <v>87440</v>
      </c>
      <c r="B5536" s="1083" t="s">
        <v>866</v>
      </c>
      <c r="C5536" s="630" t="s">
        <v>5414</v>
      </c>
      <c r="D5536" s="1083" t="s">
        <v>3</v>
      </c>
      <c r="E5536" s="1084">
        <v>31.26</v>
      </c>
      <c r="F5536" s="1084">
        <v>11.11</v>
      </c>
      <c r="G5536" s="1085">
        <v>20.150000000000002</v>
      </c>
      <c r="H5536" s="632" t="s">
        <v>12257</v>
      </c>
      <c r="I5536" s="390">
        <v>43617</v>
      </c>
    </row>
    <row r="5537" spans="1:9">
      <c r="A5537" s="1082">
        <v>87527</v>
      </c>
      <c r="B5537" s="1083" t="s">
        <v>4915</v>
      </c>
      <c r="C5537" s="630" t="s">
        <v>5414</v>
      </c>
      <c r="D5537" s="1083" t="s">
        <v>3</v>
      </c>
      <c r="E5537" s="1084">
        <v>26.56</v>
      </c>
      <c r="F5537" s="1084">
        <v>11.33</v>
      </c>
      <c r="G5537" s="1085">
        <v>15.229999999999999</v>
      </c>
      <c r="H5537" s="632" t="s">
        <v>12257</v>
      </c>
      <c r="I5537" s="390">
        <v>43617</v>
      </c>
    </row>
    <row r="5538" spans="1:9">
      <c r="A5538" s="1082">
        <v>87528</v>
      </c>
      <c r="B5538" s="1083" t="s">
        <v>4916</v>
      </c>
      <c r="C5538" s="630" t="s">
        <v>5414</v>
      </c>
      <c r="D5538" s="1083" t="s">
        <v>3</v>
      </c>
      <c r="E5538" s="1084">
        <v>30.15</v>
      </c>
      <c r="F5538" s="1084">
        <v>13.92</v>
      </c>
      <c r="G5538" s="1085">
        <v>16.23</v>
      </c>
      <c r="H5538" s="632" t="s">
        <v>12257</v>
      </c>
      <c r="I5538" s="390">
        <v>43617</v>
      </c>
    </row>
    <row r="5539" spans="1:9">
      <c r="A5539" s="1082">
        <v>87529</v>
      </c>
      <c r="B5539" s="1083" t="s">
        <v>4917</v>
      </c>
      <c r="C5539" s="630" t="s">
        <v>5414</v>
      </c>
      <c r="D5539" s="1083" t="s">
        <v>3</v>
      </c>
      <c r="E5539" s="1084">
        <v>23.97</v>
      </c>
      <c r="F5539" s="1084">
        <v>9.48</v>
      </c>
      <c r="G5539" s="1085">
        <v>14.489999999999998</v>
      </c>
      <c r="H5539" s="632" t="s">
        <v>12257</v>
      </c>
      <c r="I5539" s="390">
        <v>43617</v>
      </c>
    </row>
    <row r="5540" spans="1:9">
      <c r="A5540" s="1082">
        <v>87530</v>
      </c>
      <c r="B5540" s="1083" t="s">
        <v>4918</v>
      </c>
      <c r="C5540" s="630" t="s">
        <v>5414</v>
      </c>
      <c r="D5540" s="1083" t="s">
        <v>3</v>
      </c>
      <c r="E5540" s="1084">
        <v>27.56</v>
      </c>
      <c r="F5540" s="1084">
        <v>12.08</v>
      </c>
      <c r="G5540" s="1085">
        <v>15.48</v>
      </c>
      <c r="H5540" s="632" t="s">
        <v>12257</v>
      </c>
      <c r="I5540" s="390">
        <v>43617</v>
      </c>
    </row>
    <row r="5541" spans="1:9">
      <c r="A5541" s="1082">
        <v>87531</v>
      </c>
      <c r="B5541" s="1083" t="s">
        <v>4919</v>
      </c>
      <c r="C5541" s="630" t="s">
        <v>5414</v>
      </c>
      <c r="D5541" s="1083" t="s">
        <v>3</v>
      </c>
      <c r="E5541" s="1084">
        <v>23.05</v>
      </c>
      <c r="F5541" s="1084">
        <v>8.83</v>
      </c>
      <c r="G5541" s="1085">
        <v>14.219999999999999</v>
      </c>
      <c r="H5541" s="632" t="s">
        <v>12257</v>
      </c>
      <c r="I5541" s="390">
        <v>43617</v>
      </c>
    </row>
    <row r="5542" spans="1:9">
      <c r="A5542" s="1082">
        <v>87532</v>
      </c>
      <c r="B5542" s="1083" t="s">
        <v>4920</v>
      </c>
      <c r="C5542" s="630" t="s">
        <v>5414</v>
      </c>
      <c r="D5542" s="1083" t="s">
        <v>3</v>
      </c>
      <c r="E5542" s="1084">
        <v>26.64</v>
      </c>
      <c r="F5542" s="1084">
        <v>11.42</v>
      </c>
      <c r="G5542" s="1085">
        <v>15.22</v>
      </c>
      <c r="H5542" s="632" t="s">
        <v>12257</v>
      </c>
      <c r="I5542" s="390">
        <v>43617</v>
      </c>
    </row>
    <row r="5543" spans="1:9">
      <c r="A5543" s="1082">
        <v>87535</v>
      </c>
      <c r="B5543" s="1083" t="s">
        <v>4921</v>
      </c>
      <c r="C5543" s="630" t="s">
        <v>5414</v>
      </c>
      <c r="D5543" s="1083" t="s">
        <v>3</v>
      </c>
      <c r="E5543" s="1084">
        <v>20.46</v>
      </c>
      <c r="F5543" s="1084">
        <v>6.98</v>
      </c>
      <c r="G5543" s="1085">
        <v>13.479999999999999</v>
      </c>
      <c r="H5543" s="632" t="s">
        <v>12257</v>
      </c>
      <c r="I5543" s="390">
        <v>43617</v>
      </c>
    </row>
    <row r="5544" spans="1:9">
      <c r="A5544" s="1082">
        <v>87536</v>
      </c>
      <c r="B5544" s="1083" t="s">
        <v>4922</v>
      </c>
      <c r="C5544" s="630" t="s">
        <v>5414</v>
      </c>
      <c r="D5544" s="1083" t="s">
        <v>3</v>
      </c>
      <c r="E5544" s="1084">
        <v>24.05</v>
      </c>
      <c r="F5544" s="1084">
        <v>9.57</v>
      </c>
      <c r="G5544" s="1085">
        <v>14.48</v>
      </c>
      <c r="H5544" s="632" t="s">
        <v>12257</v>
      </c>
      <c r="I5544" s="390">
        <v>43617</v>
      </c>
    </row>
    <row r="5545" spans="1:9">
      <c r="A5545" s="1082">
        <v>87537</v>
      </c>
      <c r="B5545" s="1083" t="s">
        <v>4923</v>
      </c>
      <c r="C5545" s="630" t="s">
        <v>5414</v>
      </c>
      <c r="D5545" s="1083" t="s">
        <v>3</v>
      </c>
      <c r="E5545" s="1084">
        <v>48.14</v>
      </c>
      <c r="F5545" s="1084">
        <v>9.19</v>
      </c>
      <c r="G5545" s="1085">
        <v>38.950000000000003</v>
      </c>
      <c r="H5545" s="632" t="s">
        <v>12257</v>
      </c>
      <c r="I5545" s="390">
        <v>43617</v>
      </c>
    </row>
    <row r="5546" spans="1:9">
      <c r="A5546" s="1082">
        <v>87538</v>
      </c>
      <c r="B5546" s="1083" t="s">
        <v>4924</v>
      </c>
      <c r="C5546" s="630" t="s">
        <v>5414</v>
      </c>
      <c r="D5546" s="1083" t="s">
        <v>3</v>
      </c>
      <c r="E5546" s="1084">
        <v>45.93</v>
      </c>
      <c r="F5546" s="1084">
        <v>7.6</v>
      </c>
      <c r="G5546" s="1085">
        <v>38.33</v>
      </c>
      <c r="H5546" s="632" t="s">
        <v>12257</v>
      </c>
      <c r="I5546" s="390">
        <v>43617</v>
      </c>
    </row>
    <row r="5547" spans="1:9">
      <c r="A5547" s="1082">
        <v>87539</v>
      </c>
      <c r="B5547" s="1083" t="s">
        <v>4925</v>
      </c>
      <c r="C5547" s="630" t="s">
        <v>5414</v>
      </c>
      <c r="D5547" s="1083" t="s">
        <v>3</v>
      </c>
      <c r="E5547" s="1084">
        <v>45.16</v>
      </c>
      <c r="F5547" s="1084">
        <v>7.04</v>
      </c>
      <c r="G5547" s="1085">
        <v>38.119999999999997</v>
      </c>
      <c r="H5547" s="632" t="s">
        <v>12257</v>
      </c>
      <c r="I5547" s="390">
        <v>43617</v>
      </c>
    </row>
    <row r="5548" spans="1:9">
      <c r="A5548" s="1082">
        <v>87541</v>
      </c>
      <c r="B5548" s="1083" t="s">
        <v>4926</v>
      </c>
      <c r="C5548" s="630" t="s">
        <v>5414</v>
      </c>
      <c r="D5548" s="1083" t="s">
        <v>3</v>
      </c>
      <c r="E5548" s="1084">
        <v>42.95</v>
      </c>
      <c r="F5548" s="1084">
        <v>5.44</v>
      </c>
      <c r="G5548" s="1085">
        <v>37.51</v>
      </c>
      <c r="H5548" s="632" t="s">
        <v>12257</v>
      </c>
      <c r="I5548" s="390">
        <v>43617</v>
      </c>
    </row>
    <row r="5549" spans="1:9">
      <c r="A5549" s="1082">
        <v>87543</v>
      </c>
      <c r="B5549" s="1083" t="s">
        <v>5913</v>
      </c>
      <c r="C5549" s="630" t="s">
        <v>5414</v>
      </c>
      <c r="D5549" s="1083" t="s">
        <v>3</v>
      </c>
      <c r="E5549" s="1084">
        <v>15.21</v>
      </c>
      <c r="F5549" s="1084">
        <v>3.31</v>
      </c>
      <c r="G5549" s="1085">
        <v>11.899999999999999</v>
      </c>
      <c r="H5549" s="632" t="s">
        <v>12257</v>
      </c>
      <c r="I5549" s="390">
        <v>43617</v>
      </c>
    </row>
    <row r="5550" spans="1:9">
      <c r="A5550" s="1082">
        <v>87545</v>
      </c>
      <c r="B5550" s="1083" t="s">
        <v>4927</v>
      </c>
      <c r="C5550" s="630" t="s">
        <v>5414</v>
      </c>
      <c r="D5550" s="1083" t="s">
        <v>3</v>
      </c>
      <c r="E5550" s="1084">
        <v>18.13</v>
      </c>
      <c r="F5550" s="1084">
        <v>8.64</v>
      </c>
      <c r="G5550" s="1085">
        <v>9.49</v>
      </c>
      <c r="H5550" s="632" t="s">
        <v>12257</v>
      </c>
      <c r="I5550" s="390">
        <v>43617</v>
      </c>
    </row>
    <row r="5551" spans="1:9">
      <c r="A5551" s="1082">
        <v>87546</v>
      </c>
      <c r="B5551" s="1083" t="s">
        <v>4928</v>
      </c>
      <c r="C5551" s="630" t="s">
        <v>5414</v>
      </c>
      <c r="D5551" s="1083" t="s">
        <v>3</v>
      </c>
      <c r="E5551" s="1084">
        <v>20.16</v>
      </c>
      <c r="F5551" s="1084">
        <v>10.1</v>
      </c>
      <c r="G5551" s="1085">
        <v>10.06</v>
      </c>
      <c r="H5551" s="632" t="s">
        <v>12257</v>
      </c>
      <c r="I5551" s="390">
        <v>43617</v>
      </c>
    </row>
    <row r="5552" spans="1:9">
      <c r="A5552" s="1082">
        <v>87547</v>
      </c>
      <c r="B5552" s="1083" t="s">
        <v>4929</v>
      </c>
      <c r="C5552" s="630" t="s">
        <v>5414</v>
      </c>
      <c r="D5552" s="1083" t="s">
        <v>3</v>
      </c>
      <c r="E5552" s="1084">
        <v>15.56</v>
      </c>
      <c r="F5552" s="1084">
        <v>6.81</v>
      </c>
      <c r="G5552" s="1085">
        <v>8.75</v>
      </c>
      <c r="H5552" s="632" t="s">
        <v>12257</v>
      </c>
      <c r="I5552" s="390">
        <v>43617</v>
      </c>
    </row>
    <row r="5553" spans="1:9">
      <c r="A5553" s="1082">
        <v>87548</v>
      </c>
      <c r="B5553" s="1083" t="s">
        <v>4930</v>
      </c>
      <c r="C5553" s="630" t="s">
        <v>5414</v>
      </c>
      <c r="D5553" s="1083" t="s">
        <v>3</v>
      </c>
      <c r="E5553" s="1084">
        <v>17.59</v>
      </c>
      <c r="F5553" s="1084">
        <v>8.26</v>
      </c>
      <c r="G5553" s="1085">
        <v>9.33</v>
      </c>
      <c r="H5553" s="632" t="s">
        <v>12257</v>
      </c>
      <c r="I5553" s="390">
        <v>43617</v>
      </c>
    </row>
    <row r="5554" spans="1:9">
      <c r="A5554" s="1082">
        <v>87549</v>
      </c>
      <c r="B5554" s="1083" t="s">
        <v>4931</v>
      </c>
      <c r="C5554" s="630" t="s">
        <v>5414</v>
      </c>
      <c r="D5554" s="1083" t="s">
        <v>3</v>
      </c>
      <c r="E5554" s="1084">
        <v>14.62</v>
      </c>
      <c r="F5554" s="1084">
        <v>6.13</v>
      </c>
      <c r="G5554" s="1085">
        <v>8.49</v>
      </c>
      <c r="H5554" s="632" t="s">
        <v>12257</v>
      </c>
      <c r="I5554" s="390">
        <v>43617</v>
      </c>
    </row>
    <row r="5555" spans="1:9">
      <c r="A5555" s="1082">
        <v>87550</v>
      </c>
      <c r="B5555" s="1083" t="s">
        <v>4932</v>
      </c>
      <c r="C5555" s="630" t="s">
        <v>5414</v>
      </c>
      <c r="D5555" s="1083" t="s">
        <v>3</v>
      </c>
      <c r="E5555" s="1084">
        <v>16.649999999999999</v>
      </c>
      <c r="F5555" s="1084">
        <v>7.58</v>
      </c>
      <c r="G5555" s="1085">
        <v>9.07</v>
      </c>
      <c r="H5555" s="632" t="s">
        <v>12257</v>
      </c>
      <c r="I5555" s="390">
        <v>43617</v>
      </c>
    </row>
    <row r="5556" spans="1:9">
      <c r="A5556" s="1082">
        <v>87553</v>
      </c>
      <c r="B5556" s="1083" t="s">
        <v>4933</v>
      </c>
      <c r="C5556" s="630" t="s">
        <v>5414</v>
      </c>
      <c r="D5556" s="1083" t="s">
        <v>3</v>
      </c>
      <c r="E5556" s="1084">
        <v>12.03</v>
      </c>
      <c r="F5556" s="1084">
        <v>4.29</v>
      </c>
      <c r="G5556" s="1085">
        <v>7.7399999999999993</v>
      </c>
      <c r="H5556" s="632" t="s">
        <v>12257</v>
      </c>
      <c r="I5556" s="390">
        <v>43617</v>
      </c>
    </row>
    <row r="5557" spans="1:9">
      <c r="A5557" s="1082">
        <v>87554</v>
      </c>
      <c r="B5557" s="1083" t="s">
        <v>4934</v>
      </c>
      <c r="C5557" s="630" t="s">
        <v>5414</v>
      </c>
      <c r="D5557" s="1083" t="s">
        <v>3</v>
      </c>
      <c r="E5557" s="1084">
        <v>14.06</v>
      </c>
      <c r="F5557" s="1084">
        <v>5.75</v>
      </c>
      <c r="G5557" s="1085">
        <v>8.31</v>
      </c>
      <c r="H5557" s="632" t="s">
        <v>12257</v>
      </c>
      <c r="I5557" s="390">
        <v>43617</v>
      </c>
    </row>
    <row r="5558" spans="1:9">
      <c r="A5558" s="1082">
        <v>87555</v>
      </c>
      <c r="B5558" s="1083" t="s">
        <v>4935</v>
      </c>
      <c r="C5558" s="630" t="s">
        <v>5414</v>
      </c>
      <c r="D5558" s="1083" t="s">
        <v>3</v>
      </c>
      <c r="E5558" s="1084">
        <v>29.54</v>
      </c>
      <c r="F5558" s="1084">
        <v>6.85</v>
      </c>
      <c r="G5558" s="1085">
        <v>22.69</v>
      </c>
      <c r="H5558" s="632" t="s">
        <v>12257</v>
      </c>
      <c r="I5558" s="390">
        <v>43617</v>
      </c>
    </row>
    <row r="5559" spans="1:9">
      <c r="A5559" s="1082">
        <v>87556</v>
      </c>
      <c r="B5559" s="1083" t="s">
        <v>4936</v>
      </c>
      <c r="C5559" s="630" t="s">
        <v>5414</v>
      </c>
      <c r="D5559" s="1083" t="s">
        <v>3</v>
      </c>
      <c r="E5559" s="1084">
        <v>27.35</v>
      </c>
      <c r="F5559" s="1084">
        <v>5.26</v>
      </c>
      <c r="G5559" s="1085">
        <v>22.09</v>
      </c>
      <c r="H5559" s="632" t="s">
        <v>12257</v>
      </c>
      <c r="I5559" s="390">
        <v>43617</v>
      </c>
    </row>
    <row r="5560" spans="1:9">
      <c r="A5560" s="1082">
        <v>87557</v>
      </c>
      <c r="B5560" s="1083" t="s">
        <v>4937</v>
      </c>
      <c r="C5560" s="630" t="s">
        <v>5414</v>
      </c>
      <c r="D5560" s="1083" t="s">
        <v>3</v>
      </c>
      <c r="E5560" s="1084">
        <v>26.55</v>
      </c>
      <c r="F5560" s="1084">
        <v>4.68</v>
      </c>
      <c r="G5560" s="1085">
        <v>21.87</v>
      </c>
      <c r="H5560" s="632" t="s">
        <v>12257</v>
      </c>
      <c r="I5560" s="390">
        <v>43617</v>
      </c>
    </row>
    <row r="5561" spans="1:9">
      <c r="A5561" s="1082">
        <v>87559</v>
      </c>
      <c r="B5561" s="1083" t="s">
        <v>4938</v>
      </c>
      <c r="C5561" s="630" t="s">
        <v>5414</v>
      </c>
      <c r="D5561" s="1083" t="s">
        <v>3</v>
      </c>
      <c r="E5561" s="1084">
        <v>24.34</v>
      </c>
      <c r="F5561" s="1084">
        <v>3.1</v>
      </c>
      <c r="G5561" s="1085">
        <v>21.240000000000002</v>
      </c>
      <c r="H5561" s="632" t="s">
        <v>12257</v>
      </c>
      <c r="I5561" s="390">
        <v>43617</v>
      </c>
    </row>
    <row r="5562" spans="1:9">
      <c r="A5562" s="1082">
        <v>87561</v>
      </c>
      <c r="B5562" s="1083" t="s">
        <v>4939</v>
      </c>
      <c r="C5562" s="630" t="s">
        <v>5414</v>
      </c>
      <c r="D5562" s="1083" t="s">
        <v>3</v>
      </c>
      <c r="E5562" s="1084">
        <v>26.75</v>
      </c>
      <c r="F5562" s="1084">
        <v>4.83</v>
      </c>
      <c r="G5562" s="1085">
        <v>21.92</v>
      </c>
      <c r="H5562" s="632" t="s">
        <v>12257</v>
      </c>
      <c r="I5562" s="390">
        <v>43617</v>
      </c>
    </row>
    <row r="5563" spans="1:9">
      <c r="A5563" s="1082">
        <v>87775</v>
      </c>
      <c r="B5563" s="1083" t="s">
        <v>4940</v>
      </c>
      <c r="C5563" s="630" t="s">
        <v>5414</v>
      </c>
      <c r="D5563" s="1083" t="s">
        <v>3</v>
      </c>
      <c r="E5563" s="1084">
        <v>38.14</v>
      </c>
      <c r="F5563" s="1084">
        <v>19.309999999999999</v>
      </c>
      <c r="G5563" s="1085">
        <v>18.829999999999998</v>
      </c>
      <c r="H5563" s="632" t="s">
        <v>12257</v>
      </c>
      <c r="I5563" s="390">
        <v>43617</v>
      </c>
    </row>
    <row r="5564" spans="1:9">
      <c r="A5564" s="1082">
        <v>87777</v>
      </c>
      <c r="B5564" s="1083" t="s">
        <v>4941</v>
      </c>
      <c r="C5564" s="630" t="s">
        <v>5414</v>
      </c>
      <c r="D5564" s="1083" t="s">
        <v>3</v>
      </c>
      <c r="E5564" s="1084">
        <v>41.13</v>
      </c>
      <c r="F5564" s="1084">
        <v>21.43</v>
      </c>
      <c r="G5564" s="1085">
        <v>19.7</v>
      </c>
      <c r="H5564" s="632" t="s">
        <v>12257</v>
      </c>
      <c r="I5564" s="390">
        <v>43617</v>
      </c>
    </row>
    <row r="5565" spans="1:9">
      <c r="A5565" s="1082">
        <v>87778</v>
      </c>
      <c r="B5565" s="1083" t="s">
        <v>4942</v>
      </c>
      <c r="C5565" s="630" t="s">
        <v>5414</v>
      </c>
      <c r="D5565" s="1083" t="s">
        <v>3</v>
      </c>
      <c r="E5565" s="1084">
        <v>54.26</v>
      </c>
      <c r="F5565" s="1084">
        <v>16.12</v>
      </c>
      <c r="G5565" s="1085">
        <v>38.14</v>
      </c>
      <c r="H5565" s="632" t="s">
        <v>12257</v>
      </c>
      <c r="I5565" s="390">
        <v>43617</v>
      </c>
    </row>
    <row r="5566" spans="1:9">
      <c r="A5566" s="1082">
        <v>87779</v>
      </c>
      <c r="B5566" s="1083" t="s">
        <v>4943</v>
      </c>
      <c r="C5566" s="630" t="s">
        <v>5414</v>
      </c>
      <c r="D5566" s="1083" t="s">
        <v>3</v>
      </c>
      <c r="E5566" s="1084">
        <v>44.45</v>
      </c>
      <c r="F5566" s="1084">
        <v>21.58</v>
      </c>
      <c r="G5566" s="1085">
        <v>22.87</v>
      </c>
      <c r="H5566" s="632" t="s">
        <v>12257</v>
      </c>
      <c r="I5566" s="390">
        <v>43617</v>
      </c>
    </row>
    <row r="5567" spans="1:9">
      <c r="A5567" s="1082">
        <v>87781</v>
      </c>
      <c r="B5567" s="1083" t="s">
        <v>4944</v>
      </c>
      <c r="C5567" s="630" t="s">
        <v>5414</v>
      </c>
      <c r="D5567" s="1083" t="s">
        <v>3</v>
      </c>
      <c r="E5567" s="1084">
        <v>48.46</v>
      </c>
      <c r="F5567" s="1084">
        <v>24.46</v>
      </c>
      <c r="G5567" s="1085">
        <v>24</v>
      </c>
      <c r="H5567" s="632" t="s">
        <v>12257</v>
      </c>
      <c r="I5567" s="390">
        <v>43617</v>
      </c>
    </row>
    <row r="5568" spans="1:9">
      <c r="A5568" s="1082">
        <v>87783</v>
      </c>
      <c r="B5568" s="1083" t="s">
        <v>4945</v>
      </c>
      <c r="C5568" s="630" t="s">
        <v>5414</v>
      </c>
      <c r="D5568" s="1083" t="s">
        <v>3</v>
      </c>
      <c r="E5568" s="1084">
        <v>67.52</v>
      </c>
      <c r="F5568" s="1084">
        <v>18.37</v>
      </c>
      <c r="G5568" s="1085">
        <v>49.15</v>
      </c>
      <c r="H5568" s="632" t="s">
        <v>12257</v>
      </c>
      <c r="I5568" s="390">
        <v>43617</v>
      </c>
    </row>
    <row r="5569" spans="1:9">
      <c r="A5569" s="1082">
        <v>87784</v>
      </c>
      <c r="B5569" s="1083" t="s">
        <v>4946</v>
      </c>
      <c r="C5569" s="630" t="s">
        <v>5414</v>
      </c>
      <c r="D5569" s="1083" t="s">
        <v>3</v>
      </c>
      <c r="E5569" s="1084">
        <v>50.75</v>
      </c>
      <c r="F5569" s="1084">
        <v>23.88</v>
      </c>
      <c r="G5569" s="1085">
        <v>26.869999999999997</v>
      </c>
      <c r="H5569" s="632" t="s">
        <v>12257</v>
      </c>
      <c r="I5569" s="390">
        <v>43617</v>
      </c>
    </row>
    <row r="5570" spans="1:9">
      <c r="A5570" s="1082">
        <v>87786</v>
      </c>
      <c r="B5570" s="1083" t="s">
        <v>4947</v>
      </c>
      <c r="C5570" s="630" t="s">
        <v>5414</v>
      </c>
      <c r="D5570" s="1083" t="s">
        <v>3</v>
      </c>
      <c r="E5570" s="1084">
        <v>55.78</v>
      </c>
      <c r="F5570" s="1084">
        <v>27.49</v>
      </c>
      <c r="G5570" s="1085">
        <v>28.29</v>
      </c>
      <c r="H5570" s="632" t="s">
        <v>12257</v>
      </c>
      <c r="I5570" s="390">
        <v>43617</v>
      </c>
    </row>
    <row r="5571" spans="1:9">
      <c r="A5571" s="1082">
        <v>87787</v>
      </c>
      <c r="B5571" s="1083" t="s">
        <v>4948</v>
      </c>
      <c r="C5571" s="630" t="s">
        <v>5414</v>
      </c>
      <c r="D5571" s="1083" t="s">
        <v>3</v>
      </c>
      <c r="E5571" s="1084">
        <v>80.77</v>
      </c>
      <c r="F5571" s="1084">
        <v>20.61</v>
      </c>
      <c r="G5571" s="1085">
        <v>60.160000000000004</v>
      </c>
      <c r="H5571" s="632" t="s">
        <v>12257</v>
      </c>
      <c r="I5571" s="390">
        <v>43617</v>
      </c>
    </row>
    <row r="5572" spans="1:9">
      <c r="A5572" s="1082">
        <v>87788</v>
      </c>
      <c r="B5572" s="1083" t="s">
        <v>4949</v>
      </c>
      <c r="C5572" s="630" t="s">
        <v>5414</v>
      </c>
      <c r="D5572" s="1083" t="s">
        <v>3</v>
      </c>
      <c r="E5572" s="1084">
        <v>65.400000000000006</v>
      </c>
      <c r="F5572" s="1084">
        <v>33.06</v>
      </c>
      <c r="G5572" s="1085">
        <v>32.339999999999996</v>
      </c>
      <c r="H5572" s="632" t="s">
        <v>12257</v>
      </c>
      <c r="I5572" s="390">
        <v>43617</v>
      </c>
    </row>
    <row r="5573" spans="1:9">
      <c r="A5573" s="1082">
        <v>87790</v>
      </c>
      <c r="B5573" s="1083" t="s">
        <v>4950</v>
      </c>
      <c r="C5573" s="630" t="s">
        <v>5414</v>
      </c>
      <c r="D5573" s="1083" t="s">
        <v>3</v>
      </c>
      <c r="E5573" s="1084">
        <v>70.94</v>
      </c>
      <c r="F5573" s="1084">
        <v>37.04</v>
      </c>
      <c r="G5573" s="1085">
        <v>33.9</v>
      </c>
      <c r="H5573" s="632" t="s">
        <v>12257</v>
      </c>
      <c r="I5573" s="390">
        <v>43617</v>
      </c>
    </row>
    <row r="5574" spans="1:9">
      <c r="A5574" s="1082">
        <v>87791</v>
      </c>
      <c r="B5574" s="1083" t="s">
        <v>4951</v>
      </c>
      <c r="C5574" s="630" t="s">
        <v>5414</v>
      </c>
      <c r="D5574" s="1083" t="s">
        <v>3</v>
      </c>
      <c r="E5574" s="1084">
        <v>95.9</v>
      </c>
      <c r="F5574" s="1084">
        <v>27.71</v>
      </c>
      <c r="G5574" s="1085">
        <v>68.189999999999984</v>
      </c>
      <c r="H5574" s="632" t="s">
        <v>12257</v>
      </c>
      <c r="I5574" s="390">
        <v>43617</v>
      </c>
    </row>
    <row r="5575" spans="1:9">
      <c r="A5575" s="1082">
        <v>87792</v>
      </c>
      <c r="B5575" s="1083" t="s">
        <v>4952</v>
      </c>
      <c r="C5575" s="630" t="s">
        <v>5414</v>
      </c>
      <c r="D5575" s="1083" t="s">
        <v>3</v>
      </c>
      <c r="E5575" s="1084">
        <v>25.16</v>
      </c>
      <c r="F5575" s="1084">
        <v>10.46</v>
      </c>
      <c r="G5575" s="1085">
        <v>14.7</v>
      </c>
      <c r="H5575" s="632" t="s">
        <v>12257</v>
      </c>
      <c r="I5575" s="390">
        <v>43617</v>
      </c>
    </row>
    <row r="5576" spans="1:9">
      <c r="A5576" s="1082">
        <v>87794</v>
      </c>
      <c r="B5576" s="1083" t="s">
        <v>4953</v>
      </c>
      <c r="C5576" s="630" t="s">
        <v>5414</v>
      </c>
      <c r="D5576" s="1083" t="s">
        <v>3</v>
      </c>
      <c r="E5576" s="1084">
        <v>27.95</v>
      </c>
      <c r="F5576" s="1084">
        <v>12.46</v>
      </c>
      <c r="G5576" s="1085">
        <v>15.49</v>
      </c>
      <c r="H5576" s="632" t="s">
        <v>12257</v>
      </c>
      <c r="I5576" s="390">
        <v>43617</v>
      </c>
    </row>
    <row r="5577" spans="1:9">
      <c r="A5577" s="1082">
        <v>87795</v>
      </c>
      <c r="B5577" s="1083" t="s">
        <v>4954</v>
      </c>
      <c r="C5577" s="630" t="s">
        <v>5414</v>
      </c>
      <c r="D5577" s="1083" t="s">
        <v>3</v>
      </c>
      <c r="E5577" s="1084">
        <v>39.909999999999997</v>
      </c>
      <c r="F5577" s="1084">
        <v>7.3</v>
      </c>
      <c r="G5577" s="1085">
        <v>32.609999999999992</v>
      </c>
      <c r="H5577" s="632" t="s">
        <v>12257</v>
      </c>
      <c r="I5577" s="390">
        <v>43617</v>
      </c>
    </row>
    <row r="5578" spans="1:9">
      <c r="A5578" s="1082">
        <v>87797</v>
      </c>
      <c r="B5578" s="1083" t="s">
        <v>4955</v>
      </c>
      <c r="C5578" s="630" t="s">
        <v>5414</v>
      </c>
      <c r="D5578" s="1083" t="s">
        <v>3</v>
      </c>
      <c r="E5578" s="1084">
        <v>31.23</v>
      </c>
      <c r="F5578" s="1084">
        <v>12.71</v>
      </c>
      <c r="G5578" s="1085">
        <v>18.520000000000003</v>
      </c>
      <c r="H5578" s="632" t="s">
        <v>12257</v>
      </c>
      <c r="I5578" s="390">
        <v>43617</v>
      </c>
    </row>
    <row r="5579" spans="1:9">
      <c r="A5579" s="1082">
        <v>87799</v>
      </c>
      <c r="B5579" s="1083" t="s">
        <v>4956</v>
      </c>
      <c r="C5579" s="630" t="s">
        <v>5414</v>
      </c>
      <c r="D5579" s="1083" t="s">
        <v>3</v>
      </c>
      <c r="E5579" s="1084">
        <v>34.97</v>
      </c>
      <c r="F5579" s="1084">
        <v>15.41</v>
      </c>
      <c r="G5579" s="1085">
        <v>19.559999999999999</v>
      </c>
      <c r="H5579" s="632" t="s">
        <v>12257</v>
      </c>
      <c r="I5579" s="390">
        <v>43617</v>
      </c>
    </row>
    <row r="5580" spans="1:9">
      <c r="A5580" s="1082">
        <v>87800</v>
      </c>
      <c r="B5580" s="1083" t="s">
        <v>4957</v>
      </c>
      <c r="C5580" s="630" t="s">
        <v>5414</v>
      </c>
      <c r="D5580" s="1083" t="s">
        <v>3</v>
      </c>
      <c r="E5580" s="1084">
        <v>52.47</v>
      </c>
      <c r="F5580" s="1084">
        <v>9.52</v>
      </c>
      <c r="G5580" s="1085">
        <v>42.949999999999996</v>
      </c>
      <c r="H5580" s="632" t="s">
        <v>12257</v>
      </c>
      <c r="I5580" s="390">
        <v>43617</v>
      </c>
    </row>
    <row r="5581" spans="1:9">
      <c r="A5581" s="1082">
        <v>87801</v>
      </c>
      <c r="B5581" s="1083" t="s">
        <v>4958</v>
      </c>
      <c r="C5581" s="630" t="s">
        <v>5414</v>
      </c>
      <c r="D5581" s="1083" t="s">
        <v>3</v>
      </c>
      <c r="E5581" s="1084">
        <v>37.299999999999997</v>
      </c>
      <c r="F5581" s="1084">
        <v>14.98</v>
      </c>
      <c r="G5581" s="1085">
        <v>22.32</v>
      </c>
      <c r="H5581" s="632" t="s">
        <v>12257</v>
      </c>
      <c r="I5581" s="390">
        <v>43617</v>
      </c>
    </row>
    <row r="5582" spans="1:9">
      <c r="A5582" s="1082">
        <v>87803</v>
      </c>
      <c r="B5582" s="1083" t="s">
        <v>4959</v>
      </c>
      <c r="C5582" s="630" t="s">
        <v>5414</v>
      </c>
      <c r="D5582" s="1083" t="s">
        <v>3</v>
      </c>
      <c r="E5582" s="1084">
        <v>41.99</v>
      </c>
      <c r="F5582" s="1084">
        <v>18.350000000000001</v>
      </c>
      <c r="G5582" s="1085">
        <v>23.64</v>
      </c>
      <c r="H5582" s="632" t="s">
        <v>12257</v>
      </c>
      <c r="I5582" s="390">
        <v>43617</v>
      </c>
    </row>
    <row r="5583" spans="1:9">
      <c r="A5583" s="1082">
        <v>87804</v>
      </c>
      <c r="B5583" s="1083" t="s">
        <v>4960</v>
      </c>
      <c r="C5583" s="630" t="s">
        <v>5414</v>
      </c>
      <c r="D5583" s="1083" t="s">
        <v>3</v>
      </c>
      <c r="E5583" s="1084">
        <v>65.040000000000006</v>
      </c>
      <c r="F5583" s="1084">
        <v>11.74</v>
      </c>
      <c r="G5583" s="1085">
        <v>53.300000000000004</v>
      </c>
      <c r="H5583" s="632" t="s">
        <v>12257</v>
      </c>
      <c r="I5583" s="390">
        <v>43617</v>
      </c>
    </row>
    <row r="5584" spans="1:9">
      <c r="A5584" s="1082">
        <v>87805</v>
      </c>
      <c r="B5584" s="1083" t="s">
        <v>4961</v>
      </c>
      <c r="C5584" s="630" t="s">
        <v>5414</v>
      </c>
      <c r="D5584" s="1083" t="s">
        <v>3</v>
      </c>
      <c r="E5584" s="1084">
        <v>42.97</v>
      </c>
      <c r="F5584" s="1084">
        <v>17.95</v>
      </c>
      <c r="G5584" s="1085">
        <v>25.02</v>
      </c>
      <c r="H5584" s="632" t="s">
        <v>12257</v>
      </c>
      <c r="I5584" s="390">
        <v>43617</v>
      </c>
    </row>
    <row r="5585" spans="1:9">
      <c r="A5585" s="1082">
        <v>87807</v>
      </c>
      <c r="B5585" s="1083" t="s">
        <v>4962</v>
      </c>
      <c r="C5585" s="630" t="s">
        <v>5414</v>
      </c>
      <c r="D5585" s="1083" t="s">
        <v>3</v>
      </c>
      <c r="E5585" s="1084">
        <v>48.14</v>
      </c>
      <c r="F5585" s="1084">
        <v>21.66</v>
      </c>
      <c r="G5585" s="1085">
        <v>26.48</v>
      </c>
      <c r="H5585" s="632" t="s">
        <v>12257</v>
      </c>
      <c r="I5585" s="390">
        <v>43617</v>
      </c>
    </row>
    <row r="5586" spans="1:9">
      <c r="A5586" s="1082">
        <v>87808</v>
      </c>
      <c r="B5586" s="1083" t="s">
        <v>4963</v>
      </c>
      <c r="C5586" s="630" t="s">
        <v>5414</v>
      </c>
      <c r="D5586" s="1083" t="s">
        <v>3</v>
      </c>
      <c r="E5586" s="1084">
        <v>70.989999999999995</v>
      </c>
      <c r="F5586" s="1084">
        <v>12.62</v>
      </c>
      <c r="G5586" s="1085">
        <v>58.37</v>
      </c>
      <c r="H5586" s="632" t="s">
        <v>12257</v>
      </c>
      <c r="I5586" s="390">
        <v>43617</v>
      </c>
    </row>
    <row r="5587" spans="1:9">
      <c r="A5587" s="1082">
        <v>87809</v>
      </c>
      <c r="B5587" s="1083" t="s">
        <v>4964</v>
      </c>
      <c r="C5587" s="630" t="s">
        <v>5414</v>
      </c>
      <c r="D5587" s="1083" t="s">
        <v>3</v>
      </c>
      <c r="E5587" s="1084">
        <v>61.04</v>
      </c>
      <c r="F5587" s="1084">
        <v>36.89</v>
      </c>
      <c r="G5587" s="1085">
        <v>24.15</v>
      </c>
      <c r="H5587" s="632" t="s">
        <v>12257</v>
      </c>
      <c r="I5587" s="390">
        <v>43617</v>
      </c>
    </row>
    <row r="5588" spans="1:9">
      <c r="A5588" s="1082">
        <v>87811</v>
      </c>
      <c r="B5588" s="1083" t="s">
        <v>4965</v>
      </c>
      <c r="C5588" s="630" t="s">
        <v>5414</v>
      </c>
      <c r="D5588" s="1083" t="s">
        <v>3</v>
      </c>
      <c r="E5588" s="1084">
        <v>63.83</v>
      </c>
      <c r="F5588" s="1084">
        <v>38.89</v>
      </c>
      <c r="G5588" s="1085">
        <v>24.94</v>
      </c>
      <c r="H5588" s="632" t="s">
        <v>12257</v>
      </c>
      <c r="I5588" s="390">
        <v>43617</v>
      </c>
    </row>
    <row r="5589" spans="1:9">
      <c r="A5589" s="1082">
        <v>87812</v>
      </c>
      <c r="B5589" s="1083" t="s">
        <v>4966</v>
      </c>
      <c r="C5589" s="630" t="s">
        <v>5414</v>
      </c>
      <c r="D5589" s="1083" t="s">
        <v>3</v>
      </c>
      <c r="E5589" s="1084">
        <v>75.47</v>
      </c>
      <c r="F5589" s="1084">
        <v>33.520000000000003</v>
      </c>
      <c r="G5589" s="1085">
        <v>41.949999999999996</v>
      </c>
      <c r="H5589" s="632" t="s">
        <v>12257</v>
      </c>
      <c r="I5589" s="390">
        <v>43617</v>
      </c>
    </row>
    <row r="5590" spans="1:9">
      <c r="A5590" s="1082">
        <v>87813</v>
      </c>
      <c r="B5590" s="1083" t="s">
        <v>4967</v>
      </c>
      <c r="C5590" s="630" t="s">
        <v>5414</v>
      </c>
      <c r="D5590" s="1083" t="s">
        <v>3</v>
      </c>
      <c r="E5590" s="1084">
        <v>67.11</v>
      </c>
      <c r="F5590" s="1084">
        <v>39.15</v>
      </c>
      <c r="G5590" s="1085">
        <v>27.96</v>
      </c>
      <c r="H5590" s="632" t="s">
        <v>12257</v>
      </c>
      <c r="I5590" s="390">
        <v>43617</v>
      </c>
    </row>
    <row r="5591" spans="1:9">
      <c r="A5591" s="1082">
        <v>87815</v>
      </c>
      <c r="B5591" s="1083" t="s">
        <v>4968</v>
      </c>
      <c r="C5591" s="630" t="s">
        <v>5414</v>
      </c>
      <c r="D5591" s="1083" t="s">
        <v>3</v>
      </c>
      <c r="E5591" s="1084">
        <v>70.849999999999994</v>
      </c>
      <c r="F5591" s="1084">
        <v>41.83</v>
      </c>
      <c r="G5591" s="1085">
        <v>29.02</v>
      </c>
      <c r="H5591" s="632" t="s">
        <v>12257</v>
      </c>
      <c r="I5591" s="390">
        <v>43617</v>
      </c>
    </row>
    <row r="5592" spans="1:9">
      <c r="A5592" s="1082">
        <v>87816</v>
      </c>
      <c r="B5592" s="1083" t="s">
        <v>4969</v>
      </c>
      <c r="C5592" s="630" t="s">
        <v>5414</v>
      </c>
      <c r="D5592" s="1083" t="s">
        <v>3</v>
      </c>
      <c r="E5592" s="1084">
        <v>88.02</v>
      </c>
      <c r="F5592" s="1084">
        <v>35.729999999999997</v>
      </c>
      <c r="G5592" s="1085">
        <v>52.29</v>
      </c>
      <c r="H5592" s="632" t="s">
        <v>12257</v>
      </c>
      <c r="I5592" s="390">
        <v>43617</v>
      </c>
    </row>
    <row r="5593" spans="1:9">
      <c r="A5593" s="1082">
        <v>87817</v>
      </c>
      <c r="B5593" s="1083" t="s">
        <v>4970</v>
      </c>
      <c r="C5593" s="630" t="s">
        <v>5414</v>
      </c>
      <c r="D5593" s="1083" t="s">
        <v>3</v>
      </c>
      <c r="E5593" s="1084">
        <v>72.849999999999994</v>
      </c>
      <c r="F5593" s="1084">
        <v>41.2</v>
      </c>
      <c r="G5593" s="1085">
        <v>31.65</v>
      </c>
      <c r="H5593" s="632" t="s">
        <v>12257</v>
      </c>
      <c r="I5593" s="390">
        <v>43617</v>
      </c>
    </row>
    <row r="5594" spans="1:9">
      <c r="A5594" s="1082">
        <v>87819</v>
      </c>
      <c r="B5594" s="1083" t="s">
        <v>4971</v>
      </c>
      <c r="C5594" s="630" t="s">
        <v>5414</v>
      </c>
      <c r="D5594" s="1083" t="s">
        <v>3</v>
      </c>
      <c r="E5594" s="1084">
        <v>77.540000000000006</v>
      </c>
      <c r="F5594" s="1084">
        <v>44.56</v>
      </c>
      <c r="G5594" s="1085">
        <v>32.979999999999997</v>
      </c>
      <c r="H5594" s="632" t="s">
        <v>12257</v>
      </c>
      <c r="I5594" s="390">
        <v>43617</v>
      </c>
    </row>
    <row r="5595" spans="1:9">
      <c r="A5595" s="1082">
        <v>87820</v>
      </c>
      <c r="B5595" s="1083" t="s">
        <v>4972</v>
      </c>
      <c r="C5595" s="630" t="s">
        <v>5414</v>
      </c>
      <c r="D5595" s="1083" t="s">
        <v>3</v>
      </c>
      <c r="E5595" s="1084">
        <v>100.6</v>
      </c>
      <c r="F5595" s="1084">
        <v>37.93</v>
      </c>
      <c r="G5595" s="1085">
        <v>62.670000000000009</v>
      </c>
      <c r="H5595" s="632" t="s">
        <v>12257</v>
      </c>
      <c r="I5595" s="390">
        <v>43617</v>
      </c>
    </row>
    <row r="5596" spans="1:9">
      <c r="A5596" s="1082">
        <v>87821</v>
      </c>
      <c r="B5596" s="1083" t="s">
        <v>4973</v>
      </c>
      <c r="C5596" s="630" t="s">
        <v>5414</v>
      </c>
      <c r="D5596" s="1083" t="s">
        <v>3</v>
      </c>
      <c r="E5596" s="1084">
        <v>105.16</v>
      </c>
      <c r="F5596" s="1084">
        <v>62.76</v>
      </c>
      <c r="G5596" s="1085">
        <v>42.4</v>
      </c>
      <c r="H5596" s="632" t="s">
        <v>12257</v>
      </c>
      <c r="I5596" s="390">
        <v>43617</v>
      </c>
    </row>
    <row r="5597" spans="1:9">
      <c r="A5597" s="1082">
        <v>87823</v>
      </c>
      <c r="B5597" s="1083" t="s">
        <v>4974</v>
      </c>
      <c r="C5597" s="630" t="s">
        <v>5414</v>
      </c>
      <c r="D5597" s="1083" t="s">
        <v>3</v>
      </c>
      <c r="E5597" s="1084">
        <v>110.33</v>
      </c>
      <c r="F5597" s="1084">
        <v>66.47</v>
      </c>
      <c r="G5597" s="1085">
        <v>43.86</v>
      </c>
      <c r="H5597" s="632" t="s">
        <v>12257</v>
      </c>
      <c r="I5597" s="390">
        <v>43617</v>
      </c>
    </row>
    <row r="5598" spans="1:9">
      <c r="A5598" s="1082">
        <v>87824</v>
      </c>
      <c r="B5598" s="1083" t="s">
        <v>4975</v>
      </c>
      <c r="C5598" s="630" t="s">
        <v>5414</v>
      </c>
      <c r="D5598" s="1083" t="s">
        <v>3</v>
      </c>
      <c r="E5598" s="1084">
        <v>132.86000000000001</v>
      </c>
      <c r="F5598" s="1084">
        <v>57.2</v>
      </c>
      <c r="G5598" s="1085">
        <v>75.66</v>
      </c>
      <c r="H5598" s="632" t="s">
        <v>12257</v>
      </c>
      <c r="I5598" s="390">
        <v>43617</v>
      </c>
    </row>
    <row r="5599" spans="1:9">
      <c r="A5599" s="1082">
        <v>87825</v>
      </c>
      <c r="B5599" s="1083" t="s">
        <v>4976</v>
      </c>
      <c r="C5599" s="630" t="s">
        <v>5414</v>
      </c>
      <c r="D5599" s="1083" t="s">
        <v>3</v>
      </c>
      <c r="E5599" s="1084">
        <v>48.18</v>
      </c>
      <c r="F5599" s="1084">
        <v>26.6</v>
      </c>
      <c r="G5599" s="1085">
        <v>21.58</v>
      </c>
      <c r="H5599" s="632" t="s">
        <v>12257</v>
      </c>
      <c r="I5599" s="390">
        <v>43617</v>
      </c>
    </row>
    <row r="5600" spans="1:9">
      <c r="A5600" s="1082">
        <v>87827</v>
      </c>
      <c r="B5600" s="1083" t="s">
        <v>4977</v>
      </c>
      <c r="C5600" s="630" t="s">
        <v>5414</v>
      </c>
      <c r="D5600" s="1083" t="s">
        <v>3</v>
      </c>
      <c r="E5600" s="1084">
        <v>51.6</v>
      </c>
      <c r="F5600" s="1084">
        <v>29.07</v>
      </c>
      <c r="G5600" s="1085">
        <v>22.53</v>
      </c>
      <c r="H5600" s="632" t="s">
        <v>12257</v>
      </c>
      <c r="I5600" s="390">
        <v>43617</v>
      </c>
    </row>
    <row r="5601" spans="1:9">
      <c r="A5601" s="1082">
        <v>87828</v>
      </c>
      <c r="B5601" s="1083" t="s">
        <v>4978</v>
      </c>
      <c r="C5601" s="630" t="s">
        <v>5414</v>
      </c>
      <c r="D5601" s="1083" t="s">
        <v>3</v>
      </c>
      <c r="E5601" s="1084">
        <v>67.23</v>
      </c>
      <c r="F5601" s="1084">
        <v>23.44</v>
      </c>
      <c r="G5601" s="1085">
        <v>43.79</v>
      </c>
      <c r="H5601" s="632" t="s">
        <v>12257</v>
      </c>
      <c r="I5601" s="390">
        <v>43617</v>
      </c>
    </row>
    <row r="5602" spans="1:9">
      <c r="A5602" s="1082">
        <v>87829</v>
      </c>
      <c r="B5602" s="1083" t="s">
        <v>4979</v>
      </c>
      <c r="C5602" s="630" t="s">
        <v>5414</v>
      </c>
      <c r="D5602" s="1083" t="s">
        <v>3</v>
      </c>
      <c r="E5602" s="1084">
        <v>55.01</v>
      </c>
      <c r="F5602" s="1084">
        <v>28.97</v>
      </c>
      <c r="G5602" s="1085">
        <v>26.04</v>
      </c>
      <c r="H5602" s="632" t="s">
        <v>12257</v>
      </c>
      <c r="I5602" s="390">
        <v>43617</v>
      </c>
    </row>
    <row r="5603" spans="1:9">
      <c r="A5603" s="1082">
        <v>87831</v>
      </c>
      <c r="B5603" s="1083" t="s">
        <v>4980</v>
      </c>
      <c r="C5603" s="630" t="s">
        <v>5414</v>
      </c>
      <c r="D5603" s="1083" t="s">
        <v>3</v>
      </c>
      <c r="E5603" s="1084">
        <v>59.6</v>
      </c>
      <c r="F5603" s="1084">
        <v>32.26</v>
      </c>
      <c r="G5603" s="1085">
        <v>27.34</v>
      </c>
      <c r="H5603" s="632" t="s">
        <v>12257</v>
      </c>
      <c r="I5603" s="390">
        <v>43617</v>
      </c>
    </row>
    <row r="5604" spans="1:9">
      <c r="A5604" s="1082">
        <v>87832</v>
      </c>
      <c r="B5604" s="1083" t="s">
        <v>4981</v>
      </c>
      <c r="C5604" s="630" t="s">
        <v>5414</v>
      </c>
      <c r="D5604" s="1083" t="s">
        <v>3</v>
      </c>
      <c r="E5604" s="1084">
        <v>81.97</v>
      </c>
      <c r="F5604" s="1084">
        <v>25.72</v>
      </c>
      <c r="G5604" s="1085">
        <v>56.25</v>
      </c>
      <c r="H5604" s="632" t="s">
        <v>12257</v>
      </c>
      <c r="I5604" s="390">
        <v>43617</v>
      </c>
    </row>
    <row r="5605" spans="1:9">
      <c r="A5605" s="1082">
        <v>87834</v>
      </c>
      <c r="B5605" s="1083" t="s">
        <v>4982</v>
      </c>
      <c r="C5605" s="630" t="s">
        <v>5414</v>
      </c>
      <c r="D5605" s="1083" t="s">
        <v>3</v>
      </c>
      <c r="E5605" s="1084">
        <v>138.16999999999999</v>
      </c>
      <c r="F5605" s="1084">
        <v>10.93</v>
      </c>
      <c r="G5605" s="1085">
        <v>127.24</v>
      </c>
      <c r="H5605" s="632" t="s">
        <v>12257</v>
      </c>
      <c r="I5605" s="390">
        <v>43617</v>
      </c>
    </row>
    <row r="5606" spans="1:9">
      <c r="A5606" s="1082">
        <v>87835</v>
      </c>
      <c r="B5606" s="1083" t="s">
        <v>4983</v>
      </c>
      <c r="C5606" s="630" t="s">
        <v>5414</v>
      </c>
      <c r="D5606" s="1083" t="s">
        <v>3</v>
      </c>
      <c r="E5606" s="1084">
        <v>94.33</v>
      </c>
      <c r="F5606" s="1084">
        <v>8.93</v>
      </c>
      <c r="G5606" s="1085">
        <v>85.4</v>
      </c>
      <c r="H5606" s="632" t="s">
        <v>12257</v>
      </c>
      <c r="I5606" s="390">
        <v>43617</v>
      </c>
    </row>
    <row r="5607" spans="1:9">
      <c r="A5607" s="1082">
        <v>87836</v>
      </c>
      <c r="B5607" s="1083" t="s">
        <v>4984</v>
      </c>
      <c r="C5607" s="630" t="s">
        <v>5414</v>
      </c>
      <c r="D5607" s="1083" t="s">
        <v>3</v>
      </c>
      <c r="E5607" s="1084">
        <v>131.93</v>
      </c>
      <c r="F5607" s="1084">
        <v>7.05</v>
      </c>
      <c r="G5607" s="1085">
        <v>124.88000000000001</v>
      </c>
      <c r="H5607" s="632" t="s">
        <v>12257</v>
      </c>
      <c r="I5607" s="390">
        <v>43617</v>
      </c>
    </row>
    <row r="5608" spans="1:9">
      <c r="A5608" s="1082">
        <v>87837</v>
      </c>
      <c r="B5608" s="1083" t="s">
        <v>4985</v>
      </c>
      <c r="C5608" s="630" t="s">
        <v>5414</v>
      </c>
      <c r="D5608" s="1083" t="s">
        <v>3</v>
      </c>
      <c r="E5608" s="1084">
        <v>88.91</v>
      </c>
      <c r="F5608" s="1084">
        <v>5.42</v>
      </c>
      <c r="G5608" s="1085">
        <v>83.490000000000009</v>
      </c>
      <c r="H5608" s="632" t="s">
        <v>12257</v>
      </c>
      <c r="I5608" s="390">
        <v>43617</v>
      </c>
    </row>
    <row r="5609" spans="1:9">
      <c r="A5609" s="1082">
        <v>87838</v>
      </c>
      <c r="B5609" s="1083" t="s">
        <v>4986</v>
      </c>
      <c r="C5609" s="630" t="s">
        <v>5414</v>
      </c>
      <c r="D5609" s="1083" t="s">
        <v>3</v>
      </c>
      <c r="E5609" s="1084">
        <v>144.47</v>
      </c>
      <c r="F5609" s="1084">
        <v>13.49</v>
      </c>
      <c r="G5609" s="1085">
        <v>130.98000000000002</v>
      </c>
      <c r="H5609" s="632" t="s">
        <v>12257</v>
      </c>
      <c r="I5609" s="390">
        <v>43617</v>
      </c>
    </row>
    <row r="5610" spans="1:9">
      <c r="A5610" s="1082">
        <v>87839</v>
      </c>
      <c r="B5610" s="1083" t="s">
        <v>4987</v>
      </c>
      <c r="C5610" s="630" t="s">
        <v>5414</v>
      </c>
      <c r="D5610" s="1083" t="s">
        <v>3</v>
      </c>
      <c r="E5610" s="1084">
        <v>98.52</v>
      </c>
      <c r="F5610" s="1084">
        <v>11.49</v>
      </c>
      <c r="G5610" s="1085">
        <v>87.03</v>
      </c>
      <c r="H5610" s="632" t="s">
        <v>12257</v>
      </c>
      <c r="I5610" s="390">
        <v>43617</v>
      </c>
    </row>
    <row r="5611" spans="1:9">
      <c r="A5611" s="1082">
        <v>87840</v>
      </c>
      <c r="B5611" s="1083" t="s">
        <v>4988</v>
      </c>
      <c r="C5611" s="630" t="s">
        <v>5414</v>
      </c>
      <c r="D5611" s="1083" t="s">
        <v>3</v>
      </c>
      <c r="E5611" s="1084">
        <v>136.88</v>
      </c>
      <c r="F5611" s="1084">
        <v>8.6999999999999993</v>
      </c>
      <c r="G5611" s="1085">
        <v>128.18</v>
      </c>
      <c r="H5611" s="632" t="s">
        <v>12257</v>
      </c>
      <c r="I5611" s="390">
        <v>43617</v>
      </c>
    </row>
    <row r="5612" spans="1:9">
      <c r="A5612" s="1082">
        <v>87841</v>
      </c>
      <c r="B5612" s="1083" t="s">
        <v>4989</v>
      </c>
      <c r="C5612" s="630" t="s">
        <v>5414</v>
      </c>
      <c r="D5612" s="1083" t="s">
        <v>3</v>
      </c>
      <c r="E5612" s="1084">
        <v>91.74</v>
      </c>
      <c r="F5612" s="1084">
        <v>7.06</v>
      </c>
      <c r="G5612" s="1085">
        <v>84.68</v>
      </c>
      <c r="H5612" s="632" t="s">
        <v>12257</v>
      </c>
      <c r="I5612" s="390">
        <v>43617</v>
      </c>
    </row>
    <row r="5613" spans="1:9">
      <c r="A5613" s="1082">
        <v>87842</v>
      </c>
      <c r="B5613" s="1083" t="s">
        <v>4990</v>
      </c>
      <c r="C5613" s="630" t="s">
        <v>5414</v>
      </c>
      <c r="D5613" s="1083" t="s">
        <v>3</v>
      </c>
      <c r="E5613" s="1084">
        <v>141.79</v>
      </c>
      <c r="F5613" s="1084">
        <v>20.100000000000001</v>
      </c>
      <c r="G5613" s="1085">
        <v>121.69</v>
      </c>
      <c r="H5613" s="632" t="s">
        <v>12257</v>
      </c>
      <c r="I5613" s="390">
        <v>43617</v>
      </c>
    </row>
    <row r="5614" spans="1:9">
      <c r="A5614" s="1082">
        <v>87843</v>
      </c>
      <c r="B5614" s="1083" t="s">
        <v>4991</v>
      </c>
      <c r="C5614" s="630" t="s">
        <v>5414</v>
      </c>
      <c r="D5614" s="1083" t="s">
        <v>3</v>
      </c>
      <c r="E5614" s="1084">
        <v>104.69</v>
      </c>
      <c r="F5614" s="1084">
        <v>18.100000000000001</v>
      </c>
      <c r="G5614" s="1085">
        <v>86.59</v>
      </c>
      <c r="H5614" s="632" t="s">
        <v>12257</v>
      </c>
      <c r="I5614" s="390">
        <v>43617</v>
      </c>
    </row>
    <row r="5615" spans="1:9">
      <c r="A5615" s="1082">
        <v>87844</v>
      </c>
      <c r="B5615" s="1083" t="s">
        <v>4992</v>
      </c>
      <c r="C5615" s="630" t="s">
        <v>5414</v>
      </c>
      <c r="D5615" s="1083" t="s">
        <v>3</v>
      </c>
      <c r="E5615" s="1084">
        <v>130.62</v>
      </c>
      <c r="F5615" s="1084">
        <v>12.93</v>
      </c>
      <c r="G5615" s="1085">
        <v>117.69000000000001</v>
      </c>
      <c r="H5615" s="632" t="s">
        <v>12257</v>
      </c>
      <c r="I5615" s="390">
        <v>43617</v>
      </c>
    </row>
    <row r="5616" spans="1:9">
      <c r="A5616" s="1082">
        <v>87845</v>
      </c>
      <c r="B5616" s="1083" t="s">
        <v>4993</v>
      </c>
      <c r="C5616" s="630" t="s">
        <v>5414</v>
      </c>
      <c r="D5616" s="1083" t="s">
        <v>3</v>
      </c>
      <c r="E5616" s="1084">
        <v>94.36</v>
      </c>
      <c r="F5616" s="1084">
        <v>11.31</v>
      </c>
      <c r="G5616" s="1085">
        <v>83.050000000000011</v>
      </c>
      <c r="H5616" s="632" t="s">
        <v>12257</v>
      </c>
      <c r="I5616" s="390">
        <v>43617</v>
      </c>
    </row>
    <row r="5617" spans="1:9">
      <c r="A5617" s="1082">
        <v>87846</v>
      </c>
      <c r="B5617" s="1083" t="s">
        <v>4994</v>
      </c>
      <c r="C5617" s="630" t="s">
        <v>5414</v>
      </c>
      <c r="D5617" s="1083" t="s">
        <v>3</v>
      </c>
      <c r="E5617" s="1084">
        <v>149.55000000000001</v>
      </c>
      <c r="F5617" s="1084">
        <v>13.43</v>
      </c>
      <c r="G5617" s="1085">
        <v>136.12</v>
      </c>
      <c r="H5617" s="632" t="s">
        <v>12257</v>
      </c>
      <c r="I5617" s="390">
        <v>43617</v>
      </c>
    </row>
    <row r="5618" spans="1:9">
      <c r="A5618" s="1082">
        <v>87847</v>
      </c>
      <c r="B5618" s="1083" t="s">
        <v>4995</v>
      </c>
      <c r="C5618" s="630" t="s">
        <v>5414</v>
      </c>
      <c r="D5618" s="1083" t="s">
        <v>3</v>
      </c>
      <c r="E5618" s="1084">
        <v>105.68</v>
      </c>
      <c r="F5618" s="1084">
        <v>11.43</v>
      </c>
      <c r="G5618" s="1085">
        <v>94.250000000000014</v>
      </c>
      <c r="H5618" s="632" t="s">
        <v>12257</v>
      </c>
      <c r="I5618" s="390">
        <v>43617</v>
      </c>
    </row>
    <row r="5619" spans="1:9">
      <c r="A5619" s="1082">
        <v>87848</v>
      </c>
      <c r="B5619" s="1083" t="s">
        <v>4996</v>
      </c>
      <c r="C5619" s="630" t="s">
        <v>5414</v>
      </c>
      <c r="D5619" s="1083" t="s">
        <v>3</v>
      </c>
      <c r="E5619" s="1084">
        <v>142.27000000000001</v>
      </c>
      <c r="F5619" s="1084">
        <v>8.75</v>
      </c>
      <c r="G5619" s="1085">
        <v>133.51999999999998</v>
      </c>
      <c r="H5619" s="632" t="s">
        <v>12257</v>
      </c>
      <c r="I5619" s="390">
        <v>43617</v>
      </c>
    </row>
    <row r="5620" spans="1:9">
      <c r="A5620" s="1082">
        <v>87849</v>
      </c>
      <c r="B5620" s="1083" t="s">
        <v>4997</v>
      </c>
      <c r="C5620" s="630" t="s">
        <v>5414</v>
      </c>
      <c r="D5620" s="1083" t="s">
        <v>3</v>
      </c>
      <c r="E5620" s="1084">
        <v>99.24</v>
      </c>
      <c r="F5620" s="1084">
        <v>7.1</v>
      </c>
      <c r="G5620" s="1085">
        <v>92.140000000000015</v>
      </c>
      <c r="H5620" s="632" t="s">
        <v>12257</v>
      </c>
      <c r="I5620" s="390">
        <v>43617</v>
      </c>
    </row>
    <row r="5621" spans="1:9">
      <c r="A5621" s="1082">
        <v>87850</v>
      </c>
      <c r="B5621" s="1083" t="s">
        <v>4998</v>
      </c>
      <c r="C5621" s="630" t="s">
        <v>5414</v>
      </c>
      <c r="D5621" s="1083" t="s">
        <v>3</v>
      </c>
      <c r="E5621" s="1084">
        <v>155.86000000000001</v>
      </c>
      <c r="F5621" s="1084">
        <v>15.98</v>
      </c>
      <c r="G5621" s="1085">
        <v>139.88</v>
      </c>
      <c r="H5621" s="632" t="s">
        <v>12257</v>
      </c>
      <c r="I5621" s="390">
        <v>43617</v>
      </c>
    </row>
    <row r="5622" spans="1:9">
      <c r="A5622" s="1082">
        <v>87851</v>
      </c>
      <c r="B5622" s="1083" t="s">
        <v>4999</v>
      </c>
      <c r="C5622" s="630" t="s">
        <v>5414</v>
      </c>
      <c r="D5622" s="1083" t="s">
        <v>3</v>
      </c>
      <c r="E5622" s="1084">
        <v>109.91</v>
      </c>
      <c r="F5622" s="1084">
        <v>13.99</v>
      </c>
      <c r="G5622" s="1085">
        <v>95.920000000000016</v>
      </c>
      <c r="H5622" s="632" t="s">
        <v>12257</v>
      </c>
      <c r="I5622" s="390">
        <v>43617</v>
      </c>
    </row>
    <row r="5623" spans="1:9">
      <c r="A5623" s="1082">
        <v>87852</v>
      </c>
      <c r="B5623" s="1083" t="s">
        <v>5000</v>
      </c>
      <c r="C5623" s="630" t="s">
        <v>5414</v>
      </c>
      <c r="D5623" s="1083" t="s">
        <v>3</v>
      </c>
      <c r="E5623" s="1084">
        <v>147.19999999999999</v>
      </c>
      <c r="F5623" s="1084">
        <v>10.38</v>
      </c>
      <c r="G5623" s="1085">
        <v>136.82</v>
      </c>
      <c r="H5623" s="632" t="s">
        <v>12257</v>
      </c>
      <c r="I5623" s="390">
        <v>43617</v>
      </c>
    </row>
    <row r="5624" spans="1:9">
      <c r="A5624" s="1082">
        <v>87853</v>
      </c>
      <c r="B5624" s="1083" t="s">
        <v>5001</v>
      </c>
      <c r="C5624" s="630" t="s">
        <v>5414</v>
      </c>
      <c r="D5624" s="1083" t="s">
        <v>3</v>
      </c>
      <c r="E5624" s="1084">
        <v>102.06</v>
      </c>
      <c r="F5624" s="1084">
        <v>8.74</v>
      </c>
      <c r="G5624" s="1085">
        <v>93.320000000000007</v>
      </c>
      <c r="H5624" s="632" t="s">
        <v>12257</v>
      </c>
      <c r="I5624" s="390">
        <v>43617</v>
      </c>
    </row>
    <row r="5625" spans="1:9">
      <c r="A5625" s="1082">
        <v>87854</v>
      </c>
      <c r="B5625" s="1083" t="s">
        <v>5002</v>
      </c>
      <c r="C5625" s="630" t="s">
        <v>5414</v>
      </c>
      <c r="D5625" s="1083" t="s">
        <v>3</v>
      </c>
      <c r="E5625" s="1084">
        <v>153.16</v>
      </c>
      <c r="F5625" s="1084">
        <v>22.59</v>
      </c>
      <c r="G5625" s="1085">
        <v>130.57</v>
      </c>
      <c r="H5625" s="632" t="s">
        <v>12257</v>
      </c>
      <c r="I5625" s="390">
        <v>43617</v>
      </c>
    </row>
    <row r="5626" spans="1:9">
      <c r="A5626" s="1082">
        <v>87855</v>
      </c>
      <c r="B5626" s="1083" t="s">
        <v>5003</v>
      </c>
      <c r="C5626" s="630" t="s">
        <v>5414</v>
      </c>
      <c r="D5626" s="1083" t="s">
        <v>3</v>
      </c>
      <c r="E5626" s="1084">
        <v>116.07</v>
      </c>
      <c r="F5626" s="1084">
        <v>20.6</v>
      </c>
      <c r="G5626" s="1085">
        <v>95.470000000000013</v>
      </c>
      <c r="H5626" s="632" t="s">
        <v>12257</v>
      </c>
      <c r="I5626" s="390">
        <v>43617</v>
      </c>
    </row>
    <row r="5627" spans="1:9">
      <c r="A5627" s="1082">
        <v>87856</v>
      </c>
      <c r="B5627" s="1083" t="s">
        <v>5004</v>
      </c>
      <c r="C5627" s="630" t="s">
        <v>5414</v>
      </c>
      <c r="D5627" s="1083" t="s">
        <v>3</v>
      </c>
      <c r="E5627" s="1084">
        <v>140.96</v>
      </c>
      <c r="F5627" s="1084">
        <v>14.64</v>
      </c>
      <c r="G5627" s="1085">
        <v>126.32000000000001</v>
      </c>
      <c r="H5627" s="632" t="s">
        <v>12257</v>
      </c>
      <c r="I5627" s="390">
        <v>43617</v>
      </c>
    </row>
    <row r="5628" spans="1:9">
      <c r="A5628" s="1082">
        <v>87857</v>
      </c>
      <c r="B5628" s="1083" t="s">
        <v>5005</v>
      </c>
      <c r="C5628" s="630" t="s">
        <v>5414</v>
      </c>
      <c r="D5628" s="1083" t="s">
        <v>3</v>
      </c>
      <c r="E5628" s="1084">
        <v>104.68</v>
      </c>
      <c r="F5628" s="1084">
        <v>12.99</v>
      </c>
      <c r="G5628" s="1085">
        <v>91.690000000000012</v>
      </c>
      <c r="H5628" s="632" t="s">
        <v>12257</v>
      </c>
      <c r="I5628" s="390">
        <v>43617</v>
      </c>
    </row>
    <row r="5629" spans="1:9">
      <c r="A5629" s="1082">
        <v>87858</v>
      </c>
      <c r="B5629" s="1083" t="s">
        <v>5006</v>
      </c>
      <c r="C5629" s="630" t="s">
        <v>5414</v>
      </c>
      <c r="D5629" s="1083" t="s">
        <v>3</v>
      </c>
      <c r="E5629" s="1084">
        <v>101.19</v>
      </c>
      <c r="F5629" s="1084">
        <v>14.75</v>
      </c>
      <c r="G5629" s="1085">
        <v>86.44</v>
      </c>
      <c r="H5629" s="632" t="s">
        <v>12257</v>
      </c>
      <c r="I5629" s="390">
        <v>43617</v>
      </c>
    </row>
    <row r="5630" spans="1:9">
      <c r="A5630" s="1082">
        <v>87859</v>
      </c>
      <c r="B5630" s="1083" t="s">
        <v>5007</v>
      </c>
      <c r="C5630" s="630" t="s">
        <v>5414</v>
      </c>
      <c r="D5630" s="1083" t="s">
        <v>3</v>
      </c>
      <c r="E5630" s="1084">
        <v>116.84</v>
      </c>
      <c r="F5630" s="1084">
        <v>20.25</v>
      </c>
      <c r="G5630" s="1085">
        <v>96.59</v>
      </c>
      <c r="H5630" s="632" t="s">
        <v>12257</v>
      </c>
      <c r="I5630" s="390">
        <v>43617</v>
      </c>
    </row>
    <row r="5631" spans="1:9">
      <c r="A5631" s="1082">
        <v>89048</v>
      </c>
      <c r="B5631" s="1083" t="s">
        <v>5008</v>
      </c>
      <c r="C5631" s="630" t="s">
        <v>5414</v>
      </c>
      <c r="D5631" s="1083" t="s">
        <v>3</v>
      </c>
      <c r="E5631" s="1084">
        <v>24.52</v>
      </c>
      <c r="F5631" s="1084">
        <v>9.94</v>
      </c>
      <c r="G5631" s="1085">
        <v>14.579999999999998</v>
      </c>
      <c r="H5631" s="632" t="s">
        <v>12257</v>
      </c>
      <c r="I5631" s="390">
        <v>43617</v>
      </c>
    </row>
    <row r="5632" spans="1:9">
      <c r="A5632" s="1082">
        <v>89049</v>
      </c>
      <c r="B5632" s="1083" t="s">
        <v>5009</v>
      </c>
      <c r="C5632" s="630" t="s">
        <v>5414</v>
      </c>
      <c r="D5632" s="1083" t="s">
        <v>3</v>
      </c>
      <c r="E5632" s="1084">
        <v>16.649999999999999</v>
      </c>
      <c r="F5632" s="1084">
        <v>7.75</v>
      </c>
      <c r="G5632" s="1085">
        <v>8.9</v>
      </c>
      <c r="H5632" s="632" t="s">
        <v>12257</v>
      </c>
      <c r="I5632" s="390">
        <v>43617</v>
      </c>
    </row>
    <row r="5633" spans="1:9">
      <c r="A5633" s="1082">
        <v>89173</v>
      </c>
      <c r="B5633" s="1083" t="s">
        <v>6102</v>
      </c>
      <c r="C5633" s="630" t="s">
        <v>5414</v>
      </c>
      <c r="D5633" s="1083" t="s">
        <v>3</v>
      </c>
      <c r="E5633" s="1084">
        <v>24.1</v>
      </c>
      <c r="F5633" s="1084">
        <v>9.65</v>
      </c>
      <c r="G5633" s="1085">
        <v>14.45</v>
      </c>
      <c r="H5633" s="632" t="s">
        <v>12257</v>
      </c>
      <c r="I5633" s="390">
        <v>43617</v>
      </c>
    </row>
    <row r="5634" spans="1:9">
      <c r="A5634" s="1082">
        <v>90406</v>
      </c>
      <c r="B5634" s="1083" t="s">
        <v>5010</v>
      </c>
      <c r="C5634" s="630" t="s">
        <v>5414</v>
      </c>
      <c r="D5634" s="1083" t="s">
        <v>3</v>
      </c>
      <c r="E5634" s="1084">
        <v>31.53</v>
      </c>
      <c r="F5634" s="1084">
        <v>14.87</v>
      </c>
      <c r="G5634" s="1085">
        <v>16.66</v>
      </c>
      <c r="H5634" s="632" t="s">
        <v>12257</v>
      </c>
      <c r="I5634" s="390">
        <v>43617</v>
      </c>
    </row>
    <row r="5635" spans="1:9">
      <c r="A5635" s="1082">
        <v>90407</v>
      </c>
      <c r="B5635" s="1083" t="s">
        <v>5011</v>
      </c>
      <c r="C5635" s="630" t="s">
        <v>5414</v>
      </c>
      <c r="D5635" s="1083" t="s">
        <v>3</v>
      </c>
      <c r="E5635" s="1084">
        <v>35.119999999999997</v>
      </c>
      <c r="F5635" s="1084">
        <v>17.46</v>
      </c>
      <c r="G5635" s="1085">
        <v>17.66</v>
      </c>
      <c r="H5635" s="632" t="s">
        <v>12257</v>
      </c>
      <c r="I5635" s="390">
        <v>43617</v>
      </c>
    </row>
    <row r="5636" spans="1:9">
      <c r="A5636" s="1082">
        <v>90408</v>
      </c>
      <c r="B5636" s="1083" t="s">
        <v>5012</v>
      </c>
      <c r="C5636" s="630" t="s">
        <v>5414</v>
      </c>
      <c r="D5636" s="1083" t="s">
        <v>3</v>
      </c>
      <c r="E5636" s="1084">
        <v>22.88</v>
      </c>
      <c r="F5636" s="1084">
        <v>12.03</v>
      </c>
      <c r="G5636" s="1085">
        <v>10.85</v>
      </c>
      <c r="H5636" s="632" t="s">
        <v>12257</v>
      </c>
      <c r="I5636" s="390">
        <v>43617</v>
      </c>
    </row>
    <row r="5637" spans="1:9">
      <c r="A5637" s="1082">
        <v>90409</v>
      </c>
      <c r="B5637" s="1083" t="s">
        <v>5013</v>
      </c>
      <c r="C5637" s="630" t="s">
        <v>5414</v>
      </c>
      <c r="D5637" s="1083" t="s">
        <v>3</v>
      </c>
      <c r="E5637" s="1084">
        <v>24.91</v>
      </c>
      <c r="F5637" s="1084">
        <v>13.49</v>
      </c>
      <c r="G5637" s="1085">
        <v>11.42</v>
      </c>
      <c r="H5637" s="632" t="s">
        <v>12257</v>
      </c>
      <c r="I5637" s="390">
        <v>43617</v>
      </c>
    </row>
    <row r="5638" spans="1:9">
      <c r="A5638" s="1082">
        <v>5998</v>
      </c>
      <c r="B5638" s="1083" t="s">
        <v>669</v>
      </c>
      <c r="C5638" s="630" t="s">
        <v>5414</v>
      </c>
      <c r="D5638" s="1083" t="s">
        <v>3</v>
      </c>
      <c r="E5638" s="1084">
        <v>0.75</v>
      </c>
      <c r="F5638" s="1084">
        <v>0.09</v>
      </c>
      <c r="G5638" s="1085">
        <v>0.66</v>
      </c>
      <c r="H5638" s="632" t="s">
        <v>12257</v>
      </c>
      <c r="I5638" s="390">
        <v>43617</v>
      </c>
    </row>
    <row r="5639" spans="1:9">
      <c r="A5639" s="1082">
        <v>84084</v>
      </c>
      <c r="B5639" s="1083" t="s">
        <v>670</v>
      </c>
      <c r="C5639" s="630" t="s">
        <v>5414</v>
      </c>
      <c r="D5639" s="1083" t="s">
        <v>3</v>
      </c>
      <c r="E5639" s="1084">
        <v>5.88</v>
      </c>
      <c r="F5639" s="1084">
        <v>3.94</v>
      </c>
      <c r="G5639" s="1085">
        <v>1.94</v>
      </c>
      <c r="H5639" s="632" t="s">
        <v>12257</v>
      </c>
      <c r="I5639" s="390">
        <v>43617</v>
      </c>
    </row>
    <row r="5640" spans="1:9">
      <c r="A5640" s="1082">
        <v>87242</v>
      </c>
      <c r="B5640" s="1083" t="s">
        <v>1469</v>
      </c>
      <c r="C5640" s="630" t="s">
        <v>5414</v>
      </c>
      <c r="D5640" s="1083" t="s">
        <v>3</v>
      </c>
      <c r="E5640" s="1084">
        <v>186.81</v>
      </c>
      <c r="F5640" s="1084">
        <v>23.24</v>
      </c>
      <c r="G5640" s="1085">
        <v>163.57</v>
      </c>
      <c r="H5640" s="632" t="s">
        <v>12257</v>
      </c>
      <c r="I5640" s="390">
        <v>43617</v>
      </c>
    </row>
    <row r="5641" spans="1:9">
      <c r="A5641" s="1082">
        <v>87243</v>
      </c>
      <c r="B5641" s="1083" t="s">
        <v>1470</v>
      </c>
      <c r="C5641" s="630" t="s">
        <v>5414</v>
      </c>
      <c r="D5641" s="1083" t="s">
        <v>3</v>
      </c>
      <c r="E5641" s="1084">
        <v>171.91</v>
      </c>
      <c r="F5641" s="1084">
        <v>18.47</v>
      </c>
      <c r="G5641" s="1085">
        <v>153.44</v>
      </c>
      <c r="H5641" s="632" t="s">
        <v>12257</v>
      </c>
      <c r="I5641" s="390">
        <v>43617</v>
      </c>
    </row>
    <row r="5642" spans="1:9">
      <c r="A5642" s="1082">
        <v>87244</v>
      </c>
      <c r="B5642" s="1083" t="s">
        <v>5014</v>
      </c>
      <c r="C5642" s="630" t="s">
        <v>5414</v>
      </c>
      <c r="D5642" s="1083" t="s">
        <v>3</v>
      </c>
      <c r="E5642" s="1084">
        <v>180.89</v>
      </c>
      <c r="F5642" s="1084">
        <v>24.82</v>
      </c>
      <c r="G5642" s="1085">
        <v>156.07</v>
      </c>
      <c r="H5642" s="632" t="s">
        <v>12257</v>
      </c>
      <c r="I5642" s="390">
        <v>43617</v>
      </c>
    </row>
    <row r="5643" spans="1:9">
      <c r="A5643" s="1082">
        <v>87245</v>
      </c>
      <c r="B5643" s="1083" t="s">
        <v>5015</v>
      </c>
      <c r="C5643" s="630" t="s">
        <v>5414</v>
      </c>
      <c r="D5643" s="1083" t="s">
        <v>3</v>
      </c>
      <c r="E5643" s="1084">
        <v>216.92</v>
      </c>
      <c r="F5643" s="1084">
        <v>30.58</v>
      </c>
      <c r="G5643" s="1085">
        <v>186.34</v>
      </c>
      <c r="H5643" s="632" t="s">
        <v>12257</v>
      </c>
      <c r="I5643" s="390">
        <v>43617</v>
      </c>
    </row>
    <row r="5644" spans="1:9">
      <c r="A5644" s="1082">
        <v>87264</v>
      </c>
      <c r="B5644" s="1083" t="s">
        <v>5016</v>
      </c>
      <c r="C5644" s="630" t="s">
        <v>5414</v>
      </c>
      <c r="D5644" s="1083" t="s">
        <v>3</v>
      </c>
      <c r="E5644" s="1084">
        <v>41.23</v>
      </c>
      <c r="F5644" s="1084">
        <v>13.15</v>
      </c>
      <c r="G5644" s="1085">
        <v>28.08</v>
      </c>
      <c r="H5644" s="632" t="s">
        <v>12257</v>
      </c>
      <c r="I5644" s="390">
        <v>43617</v>
      </c>
    </row>
    <row r="5645" spans="1:9">
      <c r="A5645" s="1082">
        <v>87265</v>
      </c>
      <c r="B5645" s="1083" t="s">
        <v>5017</v>
      </c>
      <c r="C5645" s="630" t="s">
        <v>5414</v>
      </c>
      <c r="D5645" s="1083" t="s">
        <v>3</v>
      </c>
      <c r="E5645" s="1084">
        <v>35.58</v>
      </c>
      <c r="F5645" s="1084">
        <v>9.26</v>
      </c>
      <c r="G5645" s="1085">
        <v>26.32</v>
      </c>
      <c r="H5645" s="632" t="s">
        <v>12257</v>
      </c>
      <c r="I5645" s="390">
        <v>43617</v>
      </c>
    </row>
    <row r="5646" spans="1:9">
      <c r="A5646" s="1082">
        <v>87266</v>
      </c>
      <c r="B5646" s="1083" t="s">
        <v>5018</v>
      </c>
      <c r="C5646" s="630" t="s">
        <v>5414</v>
      </c>
      <c r="D5646" s="1083" t="s">
        <v>3</v>
      </c>
      <c r="E5646" s="1084">
        <v>43.27</v>
      </c>
      <c r="F5646" s="1084">
        <v>14.59</v>
      </c>
      <c r="G5646" s="1085">
        <v>28.68</v>
      </c>
      <c r="H5646" s="632" t="s">
        <v>12257</v>
      </c>
      <c r="I5646" s="390">
        <v>43617</v>
      </c>
    </row>
    <row r="5647" spans="1:9">
      <c r="A5647" s="1082">
        <v>87267</v>
      </c>
      <c r="B5647" s="1083" t="s">
        <v>5019</v>
      </c>
      <c r="C5647" s="630" t="s">
        <v>5414</v>
      </c>
      <c r="D5647" s="1083" t="s">
        <v>3</v>
      </c>
      <c r="E5647" s="1084">
        <v>40.729999999999997</v>
      </c>
      <c r="F5647" s="1084">
        <v>12.79</v>
      </c>
      <c r="G5647" s="1085">
        <v>27.94</v>
      </c>
      <c r="H5647" s="632" t="s">
        <v>12257</v>
      </c>
      <c r="I5647" s="390">
        <v>43617</v>
      </c>
    </row>
    <row r="5648" spans="1:9">
      <c r="A5648" s="1082">
        <v>87268</v>
      </c>
      <c r="B5648" s="1083" t="s">
        <v>5020</v>
      </c>
      <c r="C5648" s="630" t="s">
        <v>5414</v>
      </c>
      <c r="D5648" s="1083" t="s">
        <v>3</v>
      </c>
      <c r="E5648" s="1084">
        <v>44.55</v>
      </c>
      <c r="F5648" s="1084">
        <v>15.58</v>
      </c>
      <c r="G5648" s="1085">
        <v>28.97</v>
      </c>
      <c r="H5648" s="632" t="s">
        <v>12257</v>
      </c>
      <c r="I5648" s="390">
        <v>43617</v>
      </c>
    </row>
    <row r="5649" spans="1:9">
      <c r="A5649" s="1082">
        <v>87269</v>
      </c>
      <c r="B5649" s="1083" t="s">
        <v>5021</v>
      </c>
      <c r="C5649" s="630" t="s">
        <v>5414</v>
      </c>
      <c r="D5649" s="1083" t="s">
        <v>3</v>
      </c>
      <c r="E5649" s="1084">
        <v>38.380000000000003</v>
      </c>
      <c r="F5649" s="1084">
        <v>11.31</v>
      </c>
      <c r="G5649" s="1085">
        <v>27.07</v>
      </c>
      <c r="H5649" s="632" t="s">
        <v>12257</v>
      </c>
      <c r="I5649" s="390">
        <v>43617</v>
      </c>
    </row>
    <row r="5650" spans="1:9">
      <c r="A5650" s="1082">
        <v>87270</v>
      </c>
      <c r="B5650" s="1083" t="s">
        <v>5022</v>
      </c>
      <c r="C5650" s="630" t="s">
        <v>5414</v>
      </c>
      <c r="D5650" s="1083" t="s">
        <v>3</v>
      </c>
      <c r="E5650" s="1084">
        <v>46.26</v>
      </c>
      <c r="F5650" s="1084">
        <v>16.79</v>
      </c>
      <c r="G5650" s="1085">
        <v>29.47</v>
      </c>
      <c r="H5650" s="632" t="s">
        <v>12257</v>
      </c>
      <c r="I5650" s="390">
        <v>43617</v>
      </c>
    </row>
    <row r="5651" spans="1:9">
      <c r="A5651" s="1082">
        <v>87271</v>
      </c>
      <c r="B5651" s="1083" t="s">
        <v>5023</v>
      </c>
      <c r="C5651" s="630" t="s">
        <v>5414</v>
      </c>
      <c r="D5651" s="1083" t="s">
        <v>3</v>
      </c>
      <c r="E5651" s="1084">
        <v>43.36</v>
      </c>
      <c r="F5651" s="1084">
        <v>14.85</v>
      </c>
      <c r="G5651" s="1085">
        <v>28.51</v>
      </c>
      <c r="H5651" s="632" t="s">
        <v>12257</v>
      </c>
      <c r="I5651" s="390">
        <v>43617</v>
      </c>
    </row>
    <row r="5652" spans="1:9">
      <c r="A5652" s="1082">
        <v>87272</v>
      </c>
      <c r="B5652" s="1083" t="s">
        <v>5024</v>
      </c>
      <c r="C5652" s="630" t="s">
        <v>5414</v>
      </c>
      <c r="D5652" s="1083" t="s">
        <v>3</v>
      </c>
      <c r="E5652" s="1084">
        <v>47.76</v>
      </c>
      <c r="F5652" s="1084">
        <v>17.41</v>
      </c>
      <c r="G5652" s="1085">
        <v>30.35</v>
      </c>
      <c r="H5652" s="632" t="s">
        <v>12257</v>
      </c>
      <c r="I5652" s="390">
        <v>43617</v>
      </c>
    </row>
    <row r="5653" spans="1:9">
      <c r="A5653" s="1082">
        <v>87273</v>
      </c>
      <c r="B5653" s="1083" t="s">
        <v>5025</v>
      </c>
      <c r="C5653" s="630" t="s">
        <v>5414</v>
      </c>
      <c r="D5653" s="1083" t="s">
        <v>3</v>
      </c>
      <c r="E5653" s="1084">
        <v>40.21</v>
      </c>
      <c r="F5653" s="1084">
        <v>12.16</v>
      </c>
      <c r="G5653" s="1085">
        <v>28.05</v>
      </c>
      <c r="H5653" s="632" t="s">
        <v>12257</v>
      </c>
      <c r="I5653" s="390">
        <v>43617</v>
      </c>
    </row>
    <row r="5654" spans="1:9">
      <c r="A5654" s="1082">
        <v>87274</v>
      </c>
      <c r="B5654" s="1083" t="s">
        <v>5026</v>
      </c>
      <c r="C5654" s="630" t="s">
        <v>5414</v>
      </c>
      <c r="D5654" s="1083" t="s">
        <v>3</v>
      </c>
      <c r="E5654" s="1084">
        <v>48.96</v>
      </c>
      <c r="F5654" s="1084">
        <v>18.25</v>
      </c>
      <c r="G5654" s="1085">
        <v>30.71</v>
      </c>
      <c r="H5654" s="632" t="s">
        <v>12257</v>
      </c>
      <c r="I5654" s="390">
        <v>43617</v>
      </c>
    </row>
    <row r="5655" spans="1:9">
      <c r="A5655" s="1082">
        <v>87275</v>
      </c>
      <c r="B5655" s="1083" t="s">
        <v>5027</v>
      </c>
      <c r="C5655" s="630" t="s">
        <v>5414</v>
      </c>
      <c r="D5655" s="1083" t="s">
        <v>3</v>
      </c>
      <c r="E5655" s="1084">
        <v>46.38</v>
      </c>
      <c r="F5655" s="1084">
        <v>16.43</v>
      </c>
      <c r="G5655" s="1085">
        <v>29.95</v>
      </c>
      <c r="H5655" s="632" t="s">
        <v>12257</v>
      </c>
      <c r="I5655" s="390">
        <v>43617</v>
      </c>
    </row>
    <row r="5656" spans="1:9">
      <c r="A5656" s="1082">
        <v>88786</v>
      </c>
      <c r="B5656" s="1083" t="s">
        <v>5028</v>
      </c>
      <c r="C5656" s="630" t="s">
        <v>5414</v>
      </c>
      <c r="D5656" s="1083" t="s">
        <v>3</v>
      </c>
      <c r="E5656" s="1084">
        <v>208.22</v>
      </c>
      <c r="F5656" s="1084">
        <v>23.24</v>
      </c>
      <c r="G5656" s="1085">
        <v>184.98</v>
      </c>
      <c r="H5656" s="632" t="s">
        <v>12257</v>
      </c>
      <c r="I5656" s="390">
        <v>43617</v>
      </c>
    </row>
    <row r="5657" spans="1:9">
      <c r="A5657" s="1082">
        <v>88787</v>
      </c>
      <c r="B5657" s="1083" t="s">
        <v>5029</v>
      </c>
      <c r="C5657" s="630" t="s">
        <v>5414</v>
      </c>
      <c r="D5657" s="1083" t="s">
        <v>3</v>
      </c>
      <c r="E5657" s="1084">
        <v>192.35</v>
      </c>
      <c r="F5657" s="1084">
        <v>18.47</v>
      </c>
      <c r="G5657" s="1085">
        <v>173.88</v>
      </c>
      <c r="H5657" s="632" t="s">
        <v>12257</v>
      </c>
      <c r="I5657" s="390">
        <v>43617</v>
      </c>
    </row>
    <row r="5658" spans="1:9">
      <c r="A5658" s="1082">
        <v>88788</v>
      </c>
      <c r="B5658" s="1083" t="s">
        <v>5030</v>
      </c>
      <c r="C5658" s="630" t="s">
        <v>5414</v>
      </c>
      <c r="D5658" s="1083" t="s">
        <v>3</v>
      </c>
      <c r="E5658" s="1084">
        <v>201.33</v>
      </c>
      <c r="F5658" s="1084">
        <v>24.82</v>
      </c>
      <c r="G5658" s="1085">
        <v>176.51</v>
      </c>
      <c r="H5658" s="632" t="s">
        <v>12257</v>
      </c>
      <c r="I5658" s="390">
        <v>43617</v>
      </c>
    </row>
    <row r="5659" spans="1:9">
      <c r="A5659" s="1082">
        <v>88789</v>
      </c>
      <c r="B5659" s="1083" t="s">
        <v>5031</v>
      </c>
      <c r="C5659" s="630" t="s">
        <v>5414</v>
      </c>
      <c r="D5659" s="1083" t="s">
        <v>3</v>
      </c>
      <c r="E5659" s="1084">
        <v>240.68</v>
      </c>
      <c r="F5659" s="1084">
        <v>30.58</v>
      </c>
      <c r="G5659" s="1085">
        <v>210.1</v>
      </c>
      <c r="H5659" s="632" t="s">
        <v>12257</v>
      </c>
      <c r="I5659" s="390">
        <v>43617</v>
      </c>
    </row>
    <row r="5660" spans="1:9">
      <c r="A5660" s="1082">
        <v>89045</v>
      </c>
      <c r="B5660" s="1083" t="s">
        <v>5032</v>
      </c>
      <c r="C5660" s="630" t="s">
        <v>5414</v>
      </c>
      <c r="D5660" s="1083" t="s">
        <v>3</v>
      </c>
      <c r="E5660" s="1084">
        <v>41.08</v>
      </c>
      <c r="F5660" s="1084">
        <v>13.07</v>
      </c>
      <c r="G5660" s="1085">
        <v>28.01</v>
      </c>
      <c r="H5660" s="632" t="s">
        <v>12257</v>
      </c>
      <c r="I5660" s="390">
        <v>43617</v>
      </c>
    </row>
    <row r="5661" spans="1:9">
      <c r="A5661" s="1082">
        <v>89170</v>
      </c>
      <c r="B5661" s="1083" t="s">
        <v>5033</v>
      </c>
      <c r="C5661" s="630" t="s">
        <v>5414</v>
      </c>
      <c r="D5661" s="1083" t="s">
        <v>3</v>
      </c>
      <c r="E5661" s="1084">
        <v>39.67</v>
      </c>
      <c r="F5661" s="1084">
        <v>12.1</v>
      </c>
      <c r="G5661" s="1085">
        <v>27.57</v>
      </c>
      <c r="H5661" s="632" t="s">
        <v>12257</v>
      </c>
      <c r="I5661" s="390">
        <v>43617</v>
      </c>
    </row>
    <row r="5662" spans="1:9">
      <c r="A5662" s="1082">
        <v>93392</v>
      </c>
      <c r="B5662" s="1083" t="s">
        <v>7616</v>
      </c>
      <c r="C5662" s="630" t="s">
        <v>5414</v>
      </c>
      <c r="D5662" s="1083" t="s">
        <v>3</v>
      </c>
      <c r="E5662" s="1084">
        <v>33.65</v>
      </c>
      <c r="F5662" s="1084">
        <v>13.16</v>
      </c>
      <c r="G5662" s="1085">
        <v>20.49</v>
      </c>
      <c r="H5662" s="632" t="s">
        <v>12257</v>
      </c>
      <c r="I5662" s="390">
        <v>43617</v>
      </c>
    </row>
    <row r="5663" spans="1:9">
      <c r="A5663" s="1082">
        <v>93393</v>
      </c>
      <c r="B5663" s="1083" t="s">
        <v>7617</v>
      </c>
      <c r="C5663" s="630" t="s">
        <v>5414</v>
      </c>
      <c r="D5663" s="1083" t="s">
        <v>3</v>
      </c>
      <c r="E5663" s="1084">
        <v>28.07</v>
      </c>
      <c r="F5663" s="1084">
        <v>9.26</v>
      </c>
      <c r="G5663" s="1085">
        <v>18.809999999999999</v>
      </c>
      <c r="H5663" s="632" t="s">
        <v>12257</v>
      </c>
      <c r="I5663" s="390">
        <v>43617</v>
      </c>
    </row>
    <row r="5664" spans="1:9">
      <c r="A5664" s="1082">
        <v>93394</v>
      </c>
      <c r="B5664" s="1083" t="s">
        <v>7618</v>
      </c>
      <c r="C5664" s="630" t="s">
        <v>5414</v>
      </c>
      <c r="D5664" s="1083" t="s">
        <v>3</v>
      </c>
      <c r="E5664" s="1084">
        <v>35.69</v>
      </c>
      <c r="F5664" s="1084">
        <v>14.59</v>
      </c>
      <c r="G5664" s="1085">
        <v>21.1</v>
      </c>
      <c r="H5664" s="632" t="s">
        <v>12257</v>
      </c>
      <c r="I5664" s="390">
        <v>43617</v>
      </c>
    </row>
    <row r="5665" spans="1:9">
      <c r="A5665" s="1082">
        <v>93395</v>
      </c>
      <c r="B5665" s="1083" t="s">
        <v>7619</v>
      </c>
      <c r="C5665" s="630" t="s">
        <v>5414</v>
      </c>
      <c r="D5665" s="1083" t="s">
        <v>3</v>
      </c>
      <c r="E5665" s="1084">
        <v>33.15</v>
      </c>
      <c r="F5665" s="1084">
        <v>12.8</v>
      </c>
      <c r="G5665" s="1085">
        <v>20.350000000000001</v>
      </c>
      <c r="H5665" s="632" t="s">
        <v>12257</v>
      </c>
      <c r="I5665" s="390">
        <v>43617</v>
      </c>
    </row>
    <row r="5666" spans="1:9">
      <c r="A5666" s="1082">
        <v>99194</v>
      </c>
      <c r="B5666" s="1083" t="s">
        <v>7620</v>
      </c>
      <c r="C5666" s="630" t="s">
        <v>5414</v>
      </c>
      <c r="D5666" s="1083" t="s">
        <v>3</v>
      </c>
      <c r="E5666" s="1084">
        <v>39.14</v>
      </c>
      <c r="F5666" s="1084">
        <v>13.15</v>
      </c>
      <c r="G5666" s="1085">
        <v>25.99</v>
      </c>
      <c r="H5666" s="632" t="s">
        <v>12257</v>
      </c>
      <c r="I5666" s="390">
        <v>43617</v>
      </c>
    </row>
    <row r="5667" spans="1:9">
      <c r="A5667" s="1082">
        <v>99195</v>
      </c>
      <c r="B5667" s="1083" t="s">
        <v>7621</v>
      </c>
      <c r="C5667" s="630" t="s">
        <v>5414</v>
      </c>
      <c r="D5667" s="1083" t="s">
        <v>3</v>
      </c>
      <c r="E5667" s="1084">
        <v>33.56</v>
      </c>
      <c r="F5667" s="1084">
        <v>9.26</v>
      </c>
      <c r="G5667" s="1085">
        <v>24.3</v>
      </c>
      <c r="H5667" s="632" t="s">
        <v>12257</v>
      </c>
      <c r="I5667" s="390">
        <v>43617</v>
      </c>
    </row>
    <row r="5668" spans="1:9">
      <c r="A5668" s="1082">
        <v>99196</v>
      </c>
      <c r="B5668" s="1083" t="s">
        <v>7622</v>
      </c>
      <c r="C5668" s="630" t="s">
        <v>5414</v>
      </c>
      <c r="D5668" s="1083" t="s">
        <v>3</v>
      </c>
      <c r="E5668" s="1084">
        <v>41.18</v>
      </c>
      <c r="F5668" s="1084">
        <v>14.59</v>
      </c>
      <c r="G5668" s="1085">
        <v>26.59</v>
      </c>
      <c r="H5668" s="632" t="s">
        <v>12257</v>
      </c>
      <c r="I5668" s="390">
        <v>43617</v>
      </c>
    </row>
    <row r="5669" spans="1:9">
      <c r="A5669" s="1082">
        <v>99198</v>
      </c>
      <c r="B5669" s="1083" t="s">
        <v>7623</v>
      </c>
      <c r="C5669" s="630" t="s">
        <v>5414</v>
      </c>
      <c r="D5669" s="1083" t="s">
        <v>3</v>
      </c>
      <c r="E5669" s="1084">
        <v>38.64</v>
      </c>
      <c r="F5669" s="1084">
        <v>12.79</v>
      </c>
      <c r="G5669" s="1085">
        <v>25.85</v>
      </c>
      <c r="H5669" s="632" t="s">
        <v>12257</v>
      </c>
      <c r="I5669" s="390">
        <v>43617</v>
      </c>
    </row>
    <row r="5670" spans="1:9">
      <c r="A5670" s="1082">
        <v>84088</v>
      </c>
      <c r="B5670" s="1083" t="s">
        <v>5034</v>
      </c>
      <c r="C5670" s="630" t="s">
        <v>5414</v>
      </c>
      <c r="D5670" s="1083" t="s">
        <v>33</v>
      </c>
      <c r="E5670" s="1084">
        <v>81.63</v>
      </c>
      <c r="F5670" s="1084">
        <v>9.51</v>
      </c>
      <c r="G5670" s="1085">
        <v>72.12</v>
      </c>
      <c r="H5670" s="632" t="s">
        <v>12257</v>
      </c>
      <c r="I5670" s="390">
        <v>43617</v>
      </c>
    </row>
    <row r="5671" spans="1:9">
      <c r="A5671" s="1082">
        <v>84089</v>
      </c>
      <c r="B5671" s="1083" t="s">
        <v>5035</v>
      </c>
      <c r="C5671" s="630" t="s">
        <v>5414</v>
      </c>
      <c r="D5671" s="1083" t="s">
        <v>33</v>
      </c>
      <c r="E5671" s="1084">
        <v>115.21</v>
      </c>
      <c r="F5671" s="1084">
        <v>14.33</v>
      </c>
      <c r="G5671" s="1085">
        <v>100.88</v>
      </c>
      <c r="H5671" s="632" t="s">
        <v>12257</v>
      </c>
      <c r="I5671" s="390">
        <v>43617</v>
      </c>
    </row>
    <row r="5672" spans="1:9">
      <c r="A5672" s="1082">
        <v>40675</v>
      </c>
      <c r="B5672" s="1083" t="s">
        <v>671</v>
      </c>
      <c r="C5672" s="630" t="s">
        <v>5414</v>
      </c>
      <c r="D5672" s="1083" t="s">
        <v>33</v>
      </c>
      <c r="E5672" s="1084">
        <v>3.87</v>
      </c>
      <c r="F5672" s="1084">
        <v>2.72</v>
      </c>
      <c r="G5672" s="1085">
        <v>1.1499999999999999</v>
      </c>
      <c r="H5672" s="632" t="s">
        <v>12257</v>
      </c>
      <c r="I5672" s="390">
        <v>43617</v>
      </c>
    </row>
    <row r="5673" spans="1:9">
      <c r="A5673" s="1082">
        <v>84093</v>
      </c>
      <c r="B5673" s="1083" t="s">
        <v>5036</v>
      </c>
      <c r="C5673" s="630" t="s">
        <v>5414</v>
      </c>
      <c r="D5673" s="1083" t="s">
        <v>33</v>
      </c>
      <c r="E5673" s="1084">
        <v>23.22</v>
      </c>
      <c r="F5673" s="1084">
        <v>6.07</v>
      </c>
      <c r="G5673" s="1085">
        <v>17.149999999999999</v>
      </c>
      <c r="H5673" s="632" t="s">
        <v>12257</v>
      </c>
      <c r="I5673" s="390">
        <v>43617</v>
      </c>
    </row>
    <row r="5674" spans="1:9">
      <c r="A5674" s="1082">
        <v>96112</v>
      </c>
      <c r="B5674" s="1083" t="s">
        <v>5037</v>
      </c>
      <c r="C5674" s="630" t="s">
        <v>5414</v>
      </c>
      <c r="D5674" s="1083" t="s">
        <v>3</v>
      </c>
      <c r="E5674" s="1084">
        <v>82.55</v>
      </c>
      <c r="F5674" s="1084">
        <v>33.49</v>
      </c>
      <c r="G5674" s="1085">
        <v>49.06</v>
      </c>
      <c r="H5674" s="632" t="s">
        <v>12257</v>
      </c>
      <c r="I5674" s="390">
        <v>43617</v>
      </c>
    </row>
    <row r="5675" spans="1:9">
      <c r="A5675" s="1082">
        <v>96117</v>
      </c>
      <c r="B5675" s="1083" t="s">
        <v>5038</v>
      </c>
      <c r="C5675" s="630" t="s">
        <v>5414</v>
      </c>
      <c r="D5675" s="1083" t="s">
        <v>3</v>
      </c>
      <c r="E5675" s="1084">
        <v>91.06</v>
      </c>
      <c r="F5675" s="1084">
        <v>26.5</v>
      </c>
      <c r="G5675" s="1085">
        <v>64.56</v>
      </c>
      <c r="H5675" s="632" t="s">
        <v>12257</v>
      </c>
      <c r="I5675" s="390">
        <v>43617</v>
      </c>
    </row>
    <row r="5676" spans="1:9">
      <c r="A5676" s="1082">
        <v>96122</v>
      </c>
      <c r="B5676" s="1083" t="s">
        <v>5039</v>
      </c>
      <c r="C5676" s="630" t="s">
        <v>5414</v>
      </c>
      <c r="D5676" s="1083" t="s">
        <v>33</v>
      </c>
      <c r="E5676" s="1084">
        <v>20.2</v>
      </c>
      <c r="F5676" s="1084">
        <v>5.81</v>
      </c>
      <c r="G5676" s="1085">
        <v>14.39</v>
      </c>
      <c r="H5676" s="632" t="s">
        <v>12257</v>
      </c>
      <c r="I5676" s="390">
        <v>43617</v>
      </c>
    </row>
    <row r="5677" spans="1:9">
      <c r="A5677" s="1082">
        <v>96109</v>
      </c>
      <c r="B5677" s="1083" t="s">
        <v>5040</v>
      </c>
      <c r="C5677" s="630" t="s">
        <v>5414</v>
      </c>
      <c r="D5677" s="1083" t="s">
        <v>3</v>
      </c>
      <c r="E5677" s="1084">
        <v>36.049999999999997</v>
      </c>
      <c r="F5677" s="1084">
        <v>14.33</v>
      </c>
      <c r="G5677" s="1085">
        <v>21.72</v>
      </c>
      <c r="H5677" s="632" t="s">
        <v>12257</v>
      </c>
      <c r="I5677" s="390">
        <v>43617</v>
      </c>
    </row>
    <row r="5678" spans="1:9">
      <c r="A5678" s="1082">
        <v>96110</v>
      </c>
      <c r="B5678" s="1083" t="s">
        <v>5041</v>
      </c>
      <c r="C5678" s="630" t="s">
        <v>5414</v>
      </c>
      <c r="D5678" s="1083" t="s">
        <v>3</v>
      </c>
      <c r="E5678" s="1084">
        <v>55.99</v>
      </c>
      <c r="F5678" s="1084">
        <v>8.5500000000000007</v>
      </c>
      <c r="G5678" s="1085">
        <v>47.44</v>
      </c>
      <c r="H5678" s="632" t="s">
        <v>12257</v>
      </c>
      <c r="I5678" s="390">
        <v>43617</v>
      </c>
    </row>
    <row r="5679" spans="1:9">
      <c r="A5679" s="1082">
        <v>96113</v>
      </c>
      <c r="B5679" s="1083" t="s">
        <v>5042</v>
      </c>
      <c r="C5679" s="630" t="s">
        <v>5414</v>
      </c>
      <c r="D5679" s="1083" t="s">
        <v>3</v>
      </c>
      <c r="E5679" s="1084">
        <v>32.44</v>
      </c>
      <c r="F5679" s="1084">
        <v>11.34</v>
      </c>
      <c r="G5679" s="1085">
        <v>21.1</v>
      </c>
      <c r="H5679" s="632" t="s">
        <v>12257</v>
      </c>
      <c r="I5679" s="390">
        <v>43617</v>
      </c>
    </row>
    <row r="5680" spans="1:9">
      <c r="A5680" s="1082">
        <v>96114</v>
      </c>
      <c r="B5680" s="1083" t="s">
        <v>5043</v>
      </c>
      <c r="C5680" s="630" t="s">
        <v>5414</v>
      </c>
      <c r="D5680" s="1083" t="s">
        <v>3</v>
      </c>
      <c r="E5680" s="1084">
        <v>58.25</v>
      </c>
      <c r="F5680" s="1084">
        <v>6.77</v>
      </c>
      <c r="G5680" s="1085">
        <v>51.48</v>
      </c>
      <c r="H5680" s="632" t="s">
        <v>12257</v>
      </c>
      <c r="I5680" s="390">
        <v>43617</v>
      </c>
    </row>
    <row r="5681" spans="1:9">
      <c r="A5681" s="1082">
        <v>96120</v>
      </c>
      <c r="B5681" s="1083" t="s">
        <v>5044</v>
      </c>
      <c r="C5681" s="630" t="s">
        <v>5414</v>
      </c>
      <c r="D5681" s="1083" t="s">
        <v>33</v>
      </c>
      <c r="E5681" s="1084">
        <v>2.5299999999999998</v>
      </c>
      <c r="F5681" s="1084">
        <v>0.79</v>
      </c>
      <c r="G5681" s="1085">
        <v>1.74</v>
      </c>
      <c r="H5681" s="632" t="s">
        <v>12257</v>
      </c>
      <c r="I5681" s="390">
        <v>43617</v>
      </c>
    </row>
    <row r="5682" spans="1:9">
      <c r="A5682" s="1082">
        <v>96123</v>
      </c>
      <c r="B5682" s="1083" t="s">
        <v>5045</v>
      </c>
      <c r="C5682" s="630" t="s">
        <v>5414</v>
      </c>
      <c r="D5682" s="1083" t="s">
        <v>33</v>
      </c>
      <c r="E5682" s="1084">
        <v>23.31</v>
      </c>
      <c r="F5682" s="1084">
        <v>3.93</v>
      </c>
      <c r="G5682" s="1085">
        <v>19.38</v>
      </c>
      <c r="H5682" s="632" t="s">
        <v>12257</v>
      </c>
      <c r="I5682" s="390">
        <v>43617</v>
      </c>
    </row>
    <row r="5683" spans="1:9">
      <c r="A5683" s="1082">
        <v>99054</v>
      </c>
      <c r="B5683" s="1083" t="s">
        <v>7490</v>
      </c>
      <c r="C5683" s="630" t="s">
        <v>5414</v>
      </c>
      <c r="D5683" s="1083" t="s">
        <v>3</v>
      </c>
      <c r="E5683" s="1084">
        <v>43.75</v>
      </c>
      <c r="F5683" s="1084">
        <v>19.3</v>
      </c>
      <c r="G5683" s="1085">
        <v>24.45</v>
      </c>
      <c r="H5683" s="632" t="s">
        <v>12257</v>
      </c>
      <c r="I5683" s="390">
        <v>43617</v>
      </c>
    </row>
    <row r="5684" spans="1:9">
      <c r="A5684" s="1082">
        <v>72200</v>
      </c>
      <c r="B5684" s="1083" t="s">
        <v>5046</v>
      </c>
      <c r="C5684" s="630" t="s">
        <v>5414</v>
      </c>
      <c r="D5684" s="1083" t="s">
        <v>3</v>
      </c>
      <c r="E5684" s="1084">
        <v>91.11</v>
      </c>
      <c r="F5684" s="1084">
        <v>19.21</v>
      </c>
      <c r="G5684" s="1085">
        <v>71.899999999999991</v>
      </c>
      <c r="H5684" s="632" t="s">
        <v>12257</v>
      </c>
      <c r="I5684" s="390">
        <v>43617</v>
      </c>
    </row>
    <row r="5685" spans="1:9">
      <c r="A5685" s="1083" t="s">
        <v>672</v>
      </c>
      <c r="B5685" s="1083" t="s">
        <v>673</v>
      </c>
      <c r="C5685" s="630" t="s">
        <v>5414</v>
      </c>
      <c r="D5685" s="1083" t="s">
        <v>33</v>
      </c>
      <c r="E5685" s="1084">
        <v>85.73</v>
      </c>
      <c r="F5685" s="1084">
        <v>53.4</v>
      </c>
      <c r="G5685" s="1085">
        <v>32.33</v>
      </c>
      <c r="H5685" s="632" t="s">
        <v>12257</v>
      </c>
      <c r="I5685" s="390">
        <v>43617</v>
      </c>
    </row>
    <row r="5686" spans="1:9">
      <c r="A5686" s="1082">
        <v>72201</v>
      </c>
      <c r="B5686" s="1083" t="s">
        <v>5047</v>
      </c>
      <c r="C5686" s="630" t="s">
        <v>5414</v>
      </c>
      <c r="D5686" s="1083" t="s">
        <v>3</v>
      </c>
      <c r="E5686" s="1084">
        <v>10.18</v>
      </c>
      <c r="F5686" s="1084">
        <v>7.24</v>
      </c>
      <c r="G5686" s="1085">
        <v>2.94</v>
      </c>
      <c r="H5686" s="632" t="s">
        <v>12257</v>
      </c>
      <c r="I5686" s="390">
        <v>43617</v>
      </c>
    </row>
    <row r="5687" spans="1:9">
      <c r="A5687" s="1082">
        <v>96111</v>
      </c>
      <c r="B5687" s="1083" t="s">
        <v>5914</v>
      </c>
      <c r="C5687" s="630" t="s">
        <v>5414</v>
      </c>
      <c r="D5687" s="1083" t="s">
        <v>3</v>
      </c>
      <c r="E5687" s="1084">
        <v>36.159999999999997</v>
      </c>
      <c r="F5687" s="1084">
        <v>5.07</v>
      </c>
      <c r="G5687" s="1085">
        <v>31.09</v>
      </c>
      <c r="H5687" s="632" t="s">
        <v>12257</v>
      </c>
      <c r="I5687" s="390">
        <v>43617</v>
      </c>
    </row>
    <row r="5688" spans="1:9">
      <c r="A5688" s="1082">
        <v>96116</v>
      </c>
      <c r="B5688" s="1083" t="s">
        <v>5915</v>
      </c>
      <c r="C5688" s="630" t="s">
        <v>5414</v>
      </c>
      <c r="D5688" s="1083" t="s">
        <v>3</v>
      </c>
      <c r="E5688" s="1084">
        <v>40.33</v>
      </c>
      <c r="F5688" s="1084">
        <v>4.45</v>
      </c>
      <c r="G5688" s="1085">
        <v>35.880000000000003</v>
      </c>
      <c r="H5688" s="632" t="s">
        <v>12257</v>
      </c>
      <c r="I5688" s="390">
        <v>43617</v>
      </c>
    </row>
    <row r="5689" spans="1:9">
      <c r="A5689" s="1082">
        <v>96121</v>
      </c>
      <c r="B5689" s="1083" t="s">
        <v>5048</v>
      </c>
      <c r="C5689" s="630" t="s">
        <v>5414</v>
      </c>
      <c r="D5689" s="1083" t="s">
        <v>33</v>
      </c>
      <c r="E5689" s="1084">
        <v>6.98</v>
      </c>
      <c r="F5689" s="1084">
        <v>1.31</v>
      </c>
      <c r="G5689" s="1085">
        <v>5.67</v>
      </c>
      <c r="H5689" s="632" t="s">
        <v>12257</v>
      </c>
      <c r="I5689" s="390">
        <v>43617</v>
      </c>
    </row>
    <row r="5690" spans="1:9">
      <c r="A5690" s="1082">
        <v>96485</v>
      </c>
      <c r="B5690" s="1083" t="s">
        <v>5916</v>
      </c>
      <c r="C5690" s="630" t="s">
        <v>5414</v>
      </c>
      <c r="D5690" s="1083" t="s">
        <v>3</v>
      </c>
      <c r="E5690" s="1084">
        <v>41.65</v>
      </c>
      <c r="F5690" s="1084">
        <v>5.07</v>
      </c>
      <c r="G5690" s="1085">
        <v>36.58</v>
      </c>
      <c r="H5690" s="632" t="s">
        <v>12257</v>
      </c>
      <c r="I5690" s="390">
        <v>43617</v>
      </c>
    </row>
    <row r="5691" spans="1:9">
      <c r="A5691" s="1082">
        <v>96486</v>
      </c>
      <c r="B5691" s="1083" t="s">
        <v>5917</v>
      </c>
      <c r="C5691" s="630" t="s">
        <v>5414</v>
      </c>
      <c r="D5691" s="1083" t="s">
        <v>3</v>
      </c>
      <c r="E5691" s="1084">
        <v>46.16</v>
      </c>
      <c r="F5691" s="1084">
        <v>4.45</v>
      </c>
      <c r="G5691" s="1085">
        <v>41.71</v>
      </c>
      <c r="H5691" s="632" t="s">
        <v>12257</v>
      </c>
      <c r="I5691" s="390">
        <v>43617</v>
      </c>
    </row>
    <row r="5692" spans="1:9">
      <c r="A5692" s="1082">
        <v>72198</v>
      </c>
      <c r="B5692" s="1083" t="s">
        <v>5049</v>
      </c>
      <c r="C5692" s="630" t="s">
        <v>5414</v>
      </c>
      <c r="D5692" s="1083" t="s">
        <v>3</v>
      </c>
      <c r="E5692" s="1084">
        <v>105.27</v>
      </c>
      <c r="F5692" s="1084">
        <v>36.76</v>
      </c>
      <c r="G5692" s="1085">
        <v>68.510000000000005</v>
      </c>
      <c r="H5692" s="632" t="s">
        <v>12257</v>
      </c>
      <c r="I5692" s="390">
        <v>43617</v>
      </c>
    </row>
    <row r="5693" spans="1:9">
      <c r="A5693" s="1083" t="s">
        <v>674</v>
      </c>
      <c r="B5693" s="1083" t="s">
        <v>675</v>
      </c>
      <c r="C5693" s="630" t="s">
        <v>5414</v>
      </c>
      <c r="D5693" s="1083" t="s">
        <v>3</v>
      </c>
      <c r="E5693" s="1084">
        <v>59.47</v>
      </c>
      <c r="F5693" s="1084">
        <v>14.22</v>
      </c>
      <c r="G5693" s="1085">
        <v>45.25</v>
      </c>
      <c r="H5693" s="632" t="s">
        <v>12257</v>
      </c>
      <c r="I5693" s="390">
        <v>43617</v>
      </c>
    </row>
    <row r="5694" spans="1:9">
      <c r="A5694" s="1082">
        <v>83730</v>
      </c>
      <c r="B5694" s="1083" t="s">
        <v>5050</v>
      </c>
      <c r="C5694" s="630" t="s">
        <v>5414</v>
      </c>
      <c r="D5694" s="1083" t="s">
        <v>3</v>
      </c>
      <c r="E5694" s="1084">
        <v>192.4</v>
      </c>
      <c r="F5694" s="1084">
        <v>19.89</v>
      </c>
      <c r="G5694" s="1085">
        <v>172.51</v>
      </c>
      <c r="H5694" s="632" t="s">
        <v>12257</v>
      </c>
      <c r="I5694" s="390">
        <v>43617</v>
      </c>
    </row>
    <row r="5695" spans="1:9">
      <c r="A5695" s="1082">
        <v>83736</v>
      </c>
      <c r="B5695" s="1083" t="s">
        <v>1007</v>
      </c>
      <c r="C5695" s="630" t="s">
        <v>5414</v>
      </c>
      <c r="D5695" s="1083" t="s">
        <v>3</v>
      </c>
      <c r="E5695" s="1084">
        <v>177.06</v>
      </c>
      <c r="F5695" s="1084">
        <v>26.53</v>
      </c>
      <c r="G5695" s="1085">
        <v>150.53</v>
      </c>
      <c r="H5695" s="632" t="s">
        <v>12257</v>
      </c>
      <c r="I5695" s="390">
        <v>43617</v>
      </c>
    </row>
    <row r="5696" spans="1:9">
      <c r="A5696" s="1082">
        <v>91514</v>
      </c>
      <c r="B5696" s="1083" t="s">
        <v>5051</v>
      </c>
      <c r="C5696" s="630" t="s">
        <v>5414</v>
      </c>
      <c r="D5696" s="1083" t="s">
        <v>3</v>
      </c>
      <c r="E5696" s="1084">
        <v>4.8</v>
      </c>
      <c r="F5696" s="1084">
        <v>3.4</v>
      </c>
      <c r="G5696" s="1085">
        <v>1.4</v>
      </c>
      <c r="H5696" s="632" t="s">
        <v>12257</v>
      </c>
      <c r="I5696" s="390">
        <v>43617</v>
      </c>
    </row>
    <row r="5697" spans="1:9">
      <c r="A5697" s="1082">
        <v>91515</v>
      </c>
      <c r="B5697" s="1083" t="s">
        <v>5052</v>
      </c>
      <c r="C5697" s="630" t="s">
        <v>5414</v>
      </c>
      <c r="D5697" s="1083" t="s">
        <v>3</v>
      </c>
      <c r="E5697" s="1084">
        <v>6.34</v>
      </c>
      <c r="F5697" s="1084">
        <v>4.5</v>
      </c>
      <c r="G5697" s="1085">
        <v>1.84</v>
      </c>
      <c r="H5697" s="632" t="s">
        <v>12257</v>
      </c>
      <c r="I5697" s="390">
        <v>43617</v>
      </c>
    </row>
    <row r="5698" spans="1:9">
      <c r="A5698" s="1082">
        <v>91516</v>
      </c>
      <c r="B5698" s="1083" t="s">
        <v>5053</v>
      </c>
      <c r="C5698" s="630" t="s">
        <v>5414</v>
      </c>
      <c r="D5698" s="1083" t="s">
        <v>3</v>
      </c>
      <c r="E5698" s="1084">
        <v>9.25</v>
      </c>
      <c r="F5698" s="1084">
        <v>6.58</v>
      </c>
      <c r="G5698" s="1085">
        <v>2.67</v>
      </c>
      <c r="H5698" s="632" t="s">
        <v>12257</v>
      </c>
      <c r="I5698" s="390">
        <v>43617</v>
      </c>
    </row>
    <row r="5699" spans="1:9">
      <c r="A5699" s="1082">
        <v>91517</v>
      </c>
      <c r="B5699" s="1083" t="s">
        <v>5054</v>
      </c>
      <c r="C5699" s="630" t="s">
        <v>5414</v>
      </c>
      <c r="D5699" s="1083" t="s">
        <v>3</v>
      </c>
      <c r="E5699" s="1084">
        <v>10.3</v>
      </c>
      <c r="F5699" s="1084">
        <v>7.35</v>
      </c>
      <c r="G5699" s="1085">
        <v>2.95</v>
      </c>
      <c r="H5699" s="632" t="s">
        <v>12257</v>
      </c>
      <c r="I5699" s="390">
        <v>43617</v>
      </c>
    </row>
    <row r="5700" spans="1:9">
      <c r="A5700" s="1082">
        <v>91519</v>
      </c>
      <c r="B5700" s="1083" t="s">
        <v>5055</v>
      </c>
      <c r="C5700" s="630" t="s">
        <v>5414</v>
      </c>
      <c r="D5700" s="1083" t="s">
        <v>3</v>
      </c>
      <c r="E5700" s="1084">
        <v>11.83</v>
      </c>
      <c r="F5700" s="1084">
        <v>8.43</v>
      </c>
      <c r="G5700" s="1085">
        <v>3.4</v>
      </c>
      <c r="H5700" s="632" t="s">
        <v>12257</v>
      </c>
      <c r="I5700" s="390">
        <v>43617</v>
      </c>
    </row>
    <row r="5701" spans="1:9">
      <c r="A5701" s="1082">
        <v>91520</v>
      </c>
      <c r="B5701" s="1083" t="s">
        <v>5056</v>
      </c>
      <c r="C5701" s="630" t="s">
        <v>5414</v>
      </c>
      <c r="D5701" s="1083" t="s">
        <v>3</v>
      </c>
      <c r="E5701" s="1084">
        <v>1.74</v>
      </c>
      <c r="F5701" s="1084">
        <v>1.21</v>
      </c>
      <c r="G5701" s="1085">
        <v>0.53</v>
      </c>
      <c r="H5701" s="632" t="s">
        <v>12257</v>
      </c>
      <c r="I5701" s="390">
        <v>43617</v>
      </c>
    </row>
    <row r="5702" spans="1:9">
      <c r="A5702" s="1082">
        <v>91522</v>
      </c>
      <c r="B5702" s="1083" t="s">
        <v>1471</v>
      </c>
      <c r="C5702" s="630" t="s">
        <v>5414</v>
      </c>
      <c r="D5702" s="1083" t="s">
        <v>3</v>
      </c>
      <c r="E5702" s="1084">
        <v>2.09</v>
      </c>
      <c r="F5702" s="1084">
        <v>1.45</v>
      </c>
      <c r="G5702" s="1085">
        <v>0.64</v>
      </c>
      <c r="H5702" s="632" t="s">
        <v>12257</v>
      </c>
      <c r="I5702" s="390">
        <v>43617</v>
      </c>
    </row>
    <row r="5703" spans="1:9">
      <c r="A5703" s="1082">
        <v>91525</v>
      </c>
      <c r="B5703" s="1083" t="s">
        <v>5057</v>
      </c>
      <c r="C5703" s="630" t="s">
        <v>5414</v>
      </c>
      <c r="D5703" s="1083" t="s">
        <v>3</v>
      </c>
      <c r="E5703" s="1084">
        <v>3.87</v>
      </c>
      <c r="F5703" s="1084">
        <v>2.39</v>
      </c>
      <c r="G5703" s="1085">
        <v>1.48</v>
      </c>
      <c r="H5703" s="632" t="s">
        <v>12257</v>
      </c>
      <c r="I5703" s="390">
        <v>43617</v>
      </c>
    </row>
    <row r="5704" spans="1:9">
      <c r="A5704" s="1082">
        <v>73548</v>
      </c>
      <c r="B5704" s="1083" t="s">
        <v>883</v>
      </c>
      <c r="C5704" s="630" t="s">
        <v>5415</v>
      </c>
      <c r="D5704" s="1083" t="s">
        <v>1095</v>
      </c>
      <c r="E5704" s="1084">
        <v>492.06</v>
      </c>
      <c r="F5704" s="1084">
        <v>83.01</v>
      </c>
      <c r="G5704" s="1085">
        <v>409.05</v>
      </c>
      <c r="H5704" s="632" t="s">
        <v>12257</v>
      </c>
      <c r="I5704" s="390">
        <v>43617</v>
      </c>
    </row>
    <row r="5705" spans="1:9">
      <c r="A5705" s="1082">
        <v>73549</v>
      </c>
      <c r="B5705" s="1083" t="s">
        <v>884</v>
      </c>
      <c r="C5705" s="630" t="s">
        <v>5415</v>
      </c>
      <c r="D5705" s="1083" t="s">
        <v>1095</v>
      </c>
      <c r="E5705" s="1084">
        <v>471.79</v>
      </c>
      <c r="F5705" s="1084">
        <v>84.09</v>
      </c>
      <c r="G5705" s="1085">
        <v>387.7</v>
      </c>
      <c r="H5705" s="632" t="s">
        <v>12257</v>
      </c>
      <c r="I5705" s="390">
        <v>43617</v>
      </c>
    </row>
    <row r="5706" spans="1:9">
      <c r="A5706" s="1082">
        <v>87280</v>
      </c>
      <c r="B5706" s="1083" t="s">
        <v>5058</v>
      </c>
      <c r="C5706" s="630" t="s">
        <v>5415</v>
      </c>
      <c r="D5706" s="1083" t="s">
        <v>1095</v>
      </c>
      <c r="E5706" s="1084">
        <v>274.47000000000003</v>
      </c>
      <c r="F5706" s="1084">
        <v>43.15</v>
      </c>
      <c r="G5706" s="1085">
        <v>231.32</v>
      </c>
      <c r="H5706" s="632" t="s">
        <v>12257</v>
      </c>
      <c r="I5706" s="390">
        <v>43617</v>
      </c>
    </row>
    <row r="5707" spans="1:9">
      <c r="A5707" s="1082">
        <v>87281</v>
      </c>
      <c r="B5707" s="1083" t="s">
        <v>5059</v>
      </c>
      <c r="C5707" s="630" t="s">
        <v>5415</v>
      </c>
      <c r="D5707" s="1083" t="s">
        <v>1095</v>
      </c>
      <c r="E5707" s="1084">
        <v>274.89999999999998</v>
      </c>
      <c r="F5707" s="1084">
        <v>39.56</v>
      </c>
      <c r="G5707" s="1085">
        <v>235.34</v>
      </c>
      <c r="H5707" s="632" t="s">
        <v>12257</v>
      </c>
      <c r="I5707" s="390">
        <v>43617</v>
      </c>
    </row>
    <row r="5708" spans="1:9">
      <c r="A5708" s="1082">
        <v>87283</v>
      </c>
      <c r="B5708" s="1083" t="s">
        <v>5060</v>
      </c>
      <c r="C5708" s="630" t="s">
        <v>5415</v>
      </c>
      <c r="D5708" s="1083" t="s">
        <v>1095</v>
      </c>
      <c r="E5708" s="1084">
        <v>294.94</v>
      </c>
      <c r="F5708" s="1084">
        <v>47.1</v>
      </c>
      <c r="G5708" s="1085">
        <v>247.84</v>
      </c>
      <c r="H5708" s="632" t="s">
        <v>12257</v>
      </c>
      <c r="I5708" s="390">
        <v>43617</v>
      </c>
    </row>
    <row r="5709" spans="1:9">
      <c r="A5709" s="1082">
        <v>87284</v>
      </c>
      <c r="B5709" s="1083" t="s">
        <v>5061</v>
      </c>
      <c r="C5709" s="630" t="s">
        <v>5415</v>
      </c>
      <c r="D5709" s="1083" t="s">
        <v>1095</v>
      </c>
      <c r="E5709" s="1084">
        <v>283.44</v>
      </c>
      <c r="F5709" s="1084">
        <v>35.56</v>
      </c>
      <c r="G5709" s="1085">
        <v>247.88</v>
      </c>
      <c r="H5709" s="632" t="s">
        <v>12257</v>
      </c>
      <c r="I5709" s="390">
        <v>43617</v>
      </c>
    </row>
    <row r="5710" spans="1:9">
      <c r="A5710" s="1082">
        <v>87286</v>
      </c>
      <c r="B5710" s="1083" t="s">
        <v>5062</v>
      </c>
      <c r="C5710" s="630" t="s">
        <v>5415</v>
      </c>
      <c r="D5710" s="1083" t="s">
        <v>1095</v>
      </c>
      <c r="E5710" s="1084">
        <v>289.43</v>
      </c>
      <c r="F5710" s="1084">
        <v>8.99</v>
      </c>
      <c r="G5710" s="1085">
        <v>280.44</v>
      </c>
      <c r="H5710" s="632" t="s">
        <v>12257</v>
      </c>
      <c r="I5710" s="390">
        <v>43617</v>
      </c>
    </row>
    <row r="5711" spans="1:9">
      <c r="A5711" s="1082">
        <v>87287</v>
      </c>
      <c r="B5711" s="1083" t="s">
        <v>5063</v>
      </c>
      <c r="C5711" s="630" t="s">
        <v>5415</v>
      </c>
      <c r="D5711" s="1083" t="s">
        <v>1095</v>
      </c>
      <c r="E5711" s="1084">
        <v>344.61</v>
      </c>
      <c r="F5711" s="1084">
        <v>42.21</v>
      </c>
      <c r="G5711" s="1085">
        <v>302.39999999999998</v>
      </c>
      <c r="H5711" s="632" t="s">
        <v>12257</v>
      </c>
      <c r="I5711" s="390">
        <v>43617</v>
      </c>
    </row>
    <row r="5712" spans="1:9">
      <c r="A5712" s="1082">
        <v>87289</v>
      </c>
      <c r="B5712" s="1083" t="s">
        <v>5064</v>
      </c>
      <c r="C5712" s="630" t="s">
        <v>5415</v>
      </c>
      <c r="D5712" s="1083" t="s">
        <v>1095</v>
      </c>
      <c r="E5712" s="1084">
        <v>330.23</v>
      </c>
      <c r="F5712" s="1084">
        <v>42.78</v>
      </c>
      <c r="G5712" s="1085">
        <v>287.45</v>
      </c>
      <c r="H5712" s="632" t="s">
        <v>12257</v>
      </c>
      <c r="I5712" s="390">
        <v>43617</v>
      </c>
    </row>
    <row r="5713" spans="1:9">
      <c r="A5713" s="1082">
        <v>87290</v>
      </c>
      <c r="B5713" s="1083" t="s">
        <v>5065</v>
      </c>
      <c r="C5713" s="630" t="s">
        <v>5415</v>
      </c>
      <c r="D5713" s="1083" t="s">
        <v>1095</v>
      </c>
      <c r="E5713" s="1084">
        <v>330.23</v>
      </c>
      <c r="F5713" s="1084">
        <v>38.97</v>
      </c>
      <c r="G5713" s="1085">
        <v>291.26000000000005</v>
      </c>
      <c r="H5713" s="632" t="s">
        <v>12257</v>
      </c>
      <c r="I5713" s="390">
        <v>43617</v>
      </c>
    </row>
    <row r="5714" spans="1:9">
      <c r="A5714" s="1082">
        <v>87292</v>
      </c>
      <c r="B5714" s="1083" t="s">
        <v>5066</v>
      </c>
      <c r="C5714" s="630" t="s">
        <v>5415</v>
      </c>
      <c r="D5714" s="1083" t="s">
        <v>1095</v>
      </c>
      <c r="E5714" s="1084">
        <v>343.86</v>
      </c>
      <c r="F5714" s="1084">
        <v>42.69</v>
      </c>
      <c r="G5714" s="1085">
        <v>301.16999999999996</v>
      </c>
      <c r="H5714" s="632" t="s">
        <v>12257</v>
      </c>
      <c r="I5714" s="390">
        <v>43617</v>
      </c>
    </row>
    <row r="5715" spans="1:9">
      <c r="A5715" s="1082">
        <v>87294</v>
      </c>
      <c r="B5715" s="1083" t="s">
        <v>5067</v>
      </c>
      <c r="C5715" s="630" t="s">
        <v>5415</v>
      </c>
      <c r="D5715" s="1083" t="s">
        <v>1095</v>
      </c>
      <c r="E5715" s="1084">
        <v>330.32</v>
      </c>
      <c r="F5715" s="1084">
        <v>42.4</v>
      </c>
      <c r="G5715" s="1085">
        <v>287.92</v>
      </c>
      <c r="H5715" s="632" t="s">
        <v>12257</v>
      </c>
      <c r="I5715" s="390">
        <v>43617</v>
      </c>
    </row>
    <row r="5716" spans="1:9">
      <c r="A5716" s="1082">
        <v>87295</v>
      </c>
      <c r="B5716" s="1083" t="s">
        <v>5068</v>
      </c>
      <c r="C5716" s="630" t="s">
        <v>5415</v>
      </c>
      <c r="D5716" s="1083" t="s">
        <v>1095</v>
      </c>
      <c r="E5716" s="1084">
        <v>331.58</v>
      </c>
      <c r="F5716" s="1084">
        <v>49.62</v>
      </c>
      <c r="G5716" s="1085">
        <v>281.95999999999998</v>
      </c>
      <c r="H5716" s="632" t="s">
        <v>12257</v>
      </c>
      <c r="I5716" s="390">
        <v>43617</v>
      </c>
    </row>
    <row r="5717" spans="1:9">
      <c r="A5717" s="1082">
        <v>87296</v>
      </c>
      <c r="B5717" s="1083" t="s">
        <v>5069</v>
      </c>
      <c r="C5717" s="630" t="s">
        <v>5415</v>
      </c>
      <c r="D5717" s="1083" t="s">
        <v>1095</v>
      </c>
      <c r="E5717" s="1084">
        <v>320.41000000000003</v>
      </c>
      <c r="F5717" s="1084">
        <v>37.51</v>
      </c>
      <c r="G5717" s="1085">
        <v>282.89999999999998</v>
      </c>
      <c r="H5717" s="632" t="s">
        <v>12257</v>
      </c>
      <c r="I5717" s="390">
        <v>43617</v>
      </c>
    </row>
    <row r="5718" spans="1:9">
      <c r="A5718" s="1082">
        <v>87298</v>
      </c>
      <c r="B5718" s="1083" t="s">
        <v>5070</v>
      </c>
      <c r="C5718" s="630" t="s">
        <v>5415</v>
      </c>
      <c r="D5718" s="1083" t="s">
        <v>1095</v>
      </c>
      <c r="E5718" s="1084">
        <v>419.09</v>
      </c>
      <c r="F5718" s="1084">
        <v>45.75</v>
      </c>
      <c r="G5718" s="1085">
        <v>373.34</v>
      </c>
      <c r="H5718" s="632" t="s">
        <v>12257</v>
      </c>
      <c r="I5718" s="390">
        <v>43617</v>
      </c>
    </row>
    <row r="5719" spans="1:9">
      <c r="A5719" s="1082">
        <v>87299</v>
      </c>
      <c r="B5719" s="1083" t="s">
        <v>5071</v>
      </c>
      <c r="C5719" s="630" t="s">
        <v>5415</v>
      </c>
      <c r="D5719" s="1083" t="s">
        <v>1095</v>
      </c>
      <c r="E5719" s="1084">
        <v>411.45</v>
      </c>
      <c r="F5719" s="1084">
        <v>37.58</v>
      </c>
      <c r="G5719" s="1085">
        <v>373.87</v>
      </c>
      <c r="H5719" s="632" t="s">
        <v>12257</v>
      </c>
      <c r="I5719" s="390">
        <v>43617</v>
      </c>
    </row>
    <row r="5720" spans="1:9">
      <c r="A5720" s="1082">
        <v>87301</v>
      </c>
      <c r="B5720" s="1083" t="s">
        <v>5072</v>
      </c>
      <c r="C5720" s="630" t="s">
        <v>5415</v>
      </c>
      <c r="D5720" s="1083" t="s">
        <v>1095</v>
      </c>
      <c r="E5720" s="1084">
        <v>373.46</v>
      </c>
      <c r="F5720" s="1084">
        <v>45.12</v>
      </c>
      <c r="G5720" s="1085">
        <v>328.34000000000003</v>
      </c>
      <c r="H5720" s="632" t="s">
        <v>12257</v>
      </c>
      <c r="I5720" s="390">
        <v>43617</v>
      </c>
    </row>
    <row r="5721" spans="1:9">
      <c r="A5721" s="1082">
        <v>87302</v>
      </c>
      <c r="B5721" s="1083" t="s">
        <v>5073</v>
      </c>
      <c r="C5721" s="630" t="s">
        <v>5415</v>
      </c>
      <c r="D5721" s="1083" t="s">
        <v>1095</v>
      </c>
      <c r="E5721" s="1084">
        <v>367.87</v>
      </c>
      <c r="F5721" s="1084">
        <v>38.479999999999997</v>
      </c>
      <c r="G5721" s="1085">
        <v>329.39000000000004</v>
      </c>
      <c r="H5721" s="632" t="s">
        <v>12257</v>
      </c>
      <c r="I5721" s="390">
        <v>43617</v>
      </c>
    </row>
    <row r="5722" spans="1:9">
      <c r="A5722" s="1082">
        <v>87304</v>
      </c>
      <c r="B5722" s="1083" t="s">
        <v>5074</v>
      </c>
      <c r="C5722" s="630" t="s">
        <v>5415</v>
      </c>
      <c r="D5722" s="1083" t="s">
        <v>1095</v>
      </c>
      <c r="E5722" s="1084">
        <v>346.13</v>
      </c>
      <c r="F5722" s="1084">
        <v>47.46</v>
      </c>
      <c r="G5722" s="1085">
        <v>298.67</v>
      </c>
      <c r="H5722" s="632" t="s">
        <v>12257</v>
      </c>
      <c r="I5722" s="390">
        <v>43617</v>
      </c>
    </row>
    <row r="5723" spans="1:9">
      <c r="A5723" s="1082">
        <v>87305</v>
      </c>
      <c r="B5723" s="1083" t="s">
        <v>5075</v>
      </c>
      <c r="C5723" s="630" t="s">
        <v>5415</v>
      </c>
      <c r="D5723" s="1083" t="s">
        <v>1095</v>
      </c>
      <c r="E5723" s="1084">
        <v>340.61</v>
      </c>
      <c r="F5723" s="1084">
        <v>39.770000000000003</v>
      </c>
      <c r="G5723" s="1085">
        <v>300.83999999999997</v>
      </c>
      <c r="H5723" s="632" t="s">
        <v>12257</v>
      </c>
      <c r="I5723" s="390">
        <v>43617</v>
      </c>
    </row>
    <row r="5724" spans="1:9">
      <c r="A5724" s="1082">
        <v>87307</v>
      </c>
      <c r="B5724" s="1083" t="s">
        <v>5076</v>
      </c>
      <c r="C5724" s="630" t="s">
        <v>5415</v>
      </c>
      <c r="D5724" s="1083" t="s">
        <v>1095</v>
      </c>
      <c r="E5724" s="1084">
        <v>322.58</v>
      </c>
      <c r="F5724" s="1084">
        <v>44.95</v>
      </c>
      <c r="G5724" s="1085">
        <v>277.63000000000005</v>
      </c>
      <c r="H5724" s="632" t="s">
        <v>12257</v>
      </c>
      <c r="I5724" s="390">
        <v>43617</v>
      </c>
    </row>
    <row r="5725" spans="1:9">
      <c r="A5725" s="1082">
        <v>87308</v>
      </c>
      <c r="B5725" s="1083" t="s">
        <v>5077</v>
      </c>
      <c r="C5725" s="630" t="s">
        <v>5415</v>
      </c>
      <c r="D5725" s="1083" t="s">
        <v>1095</v>
      </c>
      <c r="E5725" s="1084">
        <v>318.13</v>
      </c>
      <c r="F5725" s="1084">
        <v>39.46</v>
      </c>
      <c r="G5725" s="1085">
        <v>278.66999999999996</v>
      </c>
      <c r="H5725" s="632" t="s">
        <v>12257</v>
      </c>
      <c r="I5725" s="390">
        <v>43617</v>
      </c>
    </row>
    <row r="5726" spans="1:9">
      <c r="A5726" s="1082">
        <v>87310</v>
      </c>
      <c r="B5726" s="1083" t="s">
        <v>5078</v>
      </c>
      <c r="C5726" s="630" t="s">
        <v>5415</v>
      </c>
      <c r="D5726" s="1083" t="s">
        <v>1095</v>
      </c>
      <c r="E5726" s="1084">
        <v>265.67</v>
      </c>
      <c r="F5726" s="1084">
        <v>37.93</v>
      </c>
      <c r="G5726" s="1085">
        <v>227.74</v>
      </c>
      <c r="H5726" s="632" t="s">
        <v>12257</v>
      </c>
      <c r="I5726" s="390">
        <v>43617</v>
      </c>
    </row>
    <row r="5727" spans="1:9">
      <c r="A5727" s="1082">
        <v>87311</v>
      </c>
      <c r="B5727" s="1083" t="s">
        <v>5079</v>
      </c>
      <c r="C5727" s="630" t="s">
        <v>5415</v>
      </c>
      <c r="D5727" s="1083" t="s">
        <v>1095</v>
      </c>
      <c r="E5727" s="1084">
        <v>263.16000000000003</v>
      </c>
      <c r="F5727" s="1084">
        <v>33.99</v>
      </c>
      <c r="G5727" s="1085">
        <v>229.17000000000002</v>
      </c>
      <c r="H5727" s="632" t="s">
        <v>12257</v>
      </c>
      <c r="I5727" s="390">
        <v>43617</v>
      </c>
    </row>
    <row r="5728" spans="1:9">
      <c r="A5728" s="1082">
        <v>87313</v>
      </c>
      <c r="B5728" s="1083" t="s">
        <v>5080</v>
      </c>
      <c r="C5728" s="630" t="s">
        <v>5415</v>
      </c>
      <c r="D5728" s="1083" t="s">
        <v>1095</v>
      </c>
      <c r="E5728" s="1084">
        <v>320.01</v>
      </c>
      <c r="F5728" s="1084">
        <v>38.47</v>
      </c>
      <c r="G5728" s="1085">
        <v>281.54000000000002</v>
      </c>
      <c r="H5728" s="632" t="s">
        <v>12257</v>
      </c>
      <c r="I5728" s="390">
        <v>43617</v>
      </c>
    </row>
    <row r="5729" spans="1:9">
      <c r="A5729" s="1082">
        <v>87314</v>
      </c>
      <c r="B5729" s="1083" t="s">
        <v>5081</v>
      </c>
      <c r="C5729" s="630" t="s">
        <v>5415</v>
      </c>
      <c r="D5729" s="1083" t="s">
        <v>1095</v>
      </c>
      <c r="E5729" s="1084">
        <v>318.43</v>
      </c>
      <c r="F5729" s="1084">
        <v>34.35</v>
      </c>
      <c r="G5729" s="1085">
        <v>284.08000000000004</v>
      </c>
      <c r="H5729" s="632" t="s">
        <v>12257</v>
      </c>
      <c r="I5729" s="390">
        <v>43617</v>
      </c>
    </row>
    <row r="5730" spans="1:9">
      <c r="A5730" s="1082">
        <v>87316</v>
      </c>
      <c r="B5730" s="1083" t="s">
        <v>5082</v>
      </c>
      <c r="C5730" s="630" t="s">
        <v>5415</v>
      </c>
      <c r="D5730" s="1083" t="s">
        <v>1095</v>
      </c>
      <c r="E5730" s="1084">
        <v>290.95999999999998</v>
      </c>
      <c r="F5730" s="1084">
        <v>41.07</v>
      </c>
      <c r="G5730" s="1085">
        <v>249.89000000000001</v>
      </c>
      <c r="H5730" s="632" t="s">
        <v>12257</v>
      </c>
      <c r="I5730" s="390">
        <v>43617</v>
      </c>
    </row>
    <row r="5731" spans="1:9">
      <c r="A5731" s="1082">
        <v>87317</v>
      </c>
      <c r="B5731" s="1083" t="s">
        <v>5083</v>
      </c>
      <c r="C5731" s="630" t="s">
        <v>5415</v>
      </c>
      <c r="D5731" s="1083" t="s">
        <v>1095</v>
      </c>
      <c r="E5731" s="1084">
        <v>285.87</v>
      </c>
      <c r="F5731" s="1084">
        <v>34.18</v>
      </c>
      <c r="G5731" s="1085">
        <v>251.69</v>
      </c>
      <c r="H5731" s="632" t="s">
        <v>12257</v>
      </c>
      <c r="I5731" s="390">
        <v>43617</v>
      </c>
    </row>
    <row r="5732" spans="1:9">
      <c r="A5732" s="1082">
        <v>87319</v>
      </c>
      <c r="B5732" s="1083" t="s">
        <v>5084</v>
      </c>
      <c r="C5732" s="630" t="s">
        <v>5415</v>
      </c>
      <c r="D5732" s="1083" t="s">
        <v>1095</v>
      </c>
      <c r="E5732" s="1086">
        <v>1814.35</v>
      </c>
      <c r="F5732" s="1084">
        <v>38.29</v>
      </c>
      <c r="G5732" s="1085">
        <v>1776.06</v>
      </c>
      <c r="H5732" s="632" t="s">
        <v>12257</v>
      </c>
      <c r="I5732" s="390">
        <v>43617</v>
      </c>
    </row>
    <row r="5733" spans="1:9">
      <c r="A5733" s="1082">
        <v>87320</v>
      </c>
      <c r="B5733" s="1083" t="s">
        <v>5085</v>
      </c>
      <c r="C5733" s="630" t="s">
        <v>5415</v>
      </c>
      <c r="D5733" s="1083" t="s">
        <v>1095</v>
      </c>
      <c r="E5733" s="1086">
        <v>1819.13</v>
      </c>
      <c r="F5733" s="1084">
        <v>34.07</v>
      </c>
      <c r="G5733" s="1085">
        <v>1785.06</v>
      </c>
      <c r="H5733" s="632" t="s">
        <v>12257</v>
      </c>
      <c r="I5733" s="390">
        <v>43617</v>
      </c>
    </row>
    <row r="5734" spans="1:9">
      <c r="A5734" s="1082">
        <v>87322</v>
      </c>
      <c r="B5734" s="1083" t="s">
        <v>5086</v>
      </c>
      <c r="C5734" s="630" t="s">
        <v>5415</v>
      </c>
      <c r="D5734" s="1083" t="s">
        <v>1095</v>
      </c>
      <c r="E5734" s="1086">
        <v>1871.93</v>
      </c>
      <c r="F5734" s="1084">
        <v>38.92</v>
      </c>
      <c r="G5734" s="1085">
        <v>1833.01</v>
      </c>
      <c r="H5734" s="632" t="s">
        <v>12257</v>
      </c>
      <c r="I5734" s="390">
        <v>43617</v>
      </c>
    </row>
    <row r="5735" spans="1:9">
      <c r="A5735" s="1082">
        <v>87323</v>
      </c>
      <c r="B5735" s="1083" t="s">
        <v>5087</v>
      </c>
      <c r="C5735" s="630" t="s">
        <v>5415</v>
      </c>
      <c r="D5735" s="1083" t="s">
        <v>1095</v>
      </c>
      <c r="E5735" s="1086">
        <v>1864.29</v>
      </c>
      <c r="F5735" s="1084">
        <v>34.21</v>
      </c>
      <c r="G5735" s="1085">
        <v>1830.08</v>
      </c>
      <c r="H5735" s="632" t="s">
        <v>12257</v>
      </c>
      <c r="I5735" s="390">
        <v>43617</v>
      </c>
    </row>
    <row r="5736" spans="1:9">
      <c r="A5736" s="1082">
        <v>87325</v>
      </c>
      <c r="B5736" s="1083" t="s">
        <v>5088</v>
      </c>
      <c r="C5736" s="630" t="s">
        <v>5415</v>
      </c>
      <c r="D5736" s="1083" t="s">
        <v>1095</v>
      </c>
      <c r="E5736" s="1086">
        <v>1836.59</v>
      </c>
      <c r="F5736" s="1084">
        <v>42.87</v>
      </c>
      <c r="G5736" s="1085">
        <v>1793.72</v>
      </c>
      <c r="H5736" s="632" t="s">
        <v>12257</v>
      </c>
      <c r="I5736" s="390">
        <v>43617</v>
      </c>
    </row>
    <row r="5737" spans="1:9">
      <c r="A5737" s="1082">
        <v>87326</v>
      </c>
      <c r="B5737" s="1083" t="s">
        <v>5089</v>
      </c>
      <c r="C5737" s="630" t="s">
        <v>5415</v>
      </c>
      <c r="D5737" s="1083" t="s">
        <v>1095</v>
      </c>
      <c r="E5737" s="1086">
        <v>1835.47</v>
      </c>
      <c r="F5737" s="1084">
        <v>36.69</v>
      </c>
      <c r="G5737" s="1085">
        <v>1798.78</v>
      </c>
      <c r="H5737" s="632" t="s">
        <v>12257</v>
      </c>
      <c r="I5737" s="390">
        <v>43617</v>
      </c>
    </row>
    <row r="5738" spans="1:9">
      <c r="A5738" s="1082">
        <v>87327</v>
      </c>
      <c r="B5738" s="1083" t="s">
        <v>5090</v>
      </c>
      <c r="C5738" s="630" t="s">
        <v>5415</v>
      </c>
      <c r="D5738" s="1083" t="s">
        <v>1095</v>
      </c>
      <c r="E5738" s="1084">
        <v>289.67</v>
      </c>
      <c r="F5738" s="1084">
        <v>52.49</v>
      </c>
      <c r="G5738" s="1085">
        <v>237.18</v>
      </c>
      <c r="H5738" s="632" t="s">
        <v>12257</v>
      </c>
      <c r="I5738" s="390">
        <v>43617</v>
      </c>
    </row>
    <row r="5739" spans="1:9">
      <c r="A5739" s="1082">
        <v>87328</v>
      </c>
      <c r="B5739" s="1083" t="s">
        <v>5091</v>
      </c>
      <c r="C5739" s="630" t="s">
        <v>5415</v>
      </c>
      <c r="D5739" s="1083" t="s">
        <v>1095</v>
      </c>
      <c r="E5739" s="1084">
        <v>262.56</v>
      </c>
      <c r="F5739" s="1084">
        <v>34.909999999999997</v>
      </c>
      <c r="G5739" s="1085">
        <v>227.64999999999998</v>
      </c>
      <c r="H5739" s="632" t="s">
        <v>12257</v>
      </c>
      <c r="I5739" s="390">
        <v>43617</v>
      </c>
    </row>
    <row r="5740" spans="1:9">
      <c r="A5740" s="1082">
        <v>87329</v>
      </c>
      <c r="B5740" s="1083" t="s">
        <v>5092</v>
      </c>
      <c r="C5740" s="630" t="s">
        <v>5415</v>
      </c>
      <c r="D5740" s="1083" t="s">
        <v>1095</v>
      </c>
      <c r="E5740" s="1084">
        <v>311.27999999999997</v>
      </c>
      <c r="F5740" s="1084">
        <v>57.08</v>
      </c>
      <c r="G5740" s="1085">
        <v>254.2</v>
      </c>
      <c r="H5740" s="632" t="s">
        <v>12257</v>
      </c>
      <c r="I5740" s="390">
        <v>43617</v>
      </c>
    </row>
    <row r="5741" spans="1:9">
      <c r="A5741" s="1082">
        <v>87330</v>
      </c>
      <c r="B5741" s="1083" t="s">
        <v>5093</v>
      </c>
      <c r="C5741" s="630" t="s">
        <v>5415</v>
      </c>
      <c r="D5741" s="1083" t="s">
        <v>1095</v>
      </c>
      <c r="E5741" s="1084">
        <v>281.89</v>
      </c>
      <c r="F5741" s="1084">
        <v>38.36</v>
      </c>
      <c r="G5741" s="1085">
        <v>243.53</v>
      </c>
      <c r="H5741" s="632" t="s">
        <v>12257</v>
      </c>
      <c r="I5741" s="390">
        <v>43617</v>
      </c>
    </row>
    <row r="5742" spans="1:9">
      <c r="A5742" s="1082">
        <v>87331</v>
      </c>
      <c r="B5742" s="1083" t="s">
        <v>5094</v>
      </c>
      <c r="C5742" s="630" t="s">
        <v>5415</v>
      </c>
      <c r="D5742" s="1083" t="s">
        <v>1095</v>
      </c>
      <c r="E5742" s="1084">
        <v>358.44</v>
      </c>
      <c r="F5742" s="1084">
        <v>55.37</v>
      </c>
      <c r="G5742" s="1085">
        <v>303.07</v>
      </c>
      <c r="H5742" s="632" t="s">
        <v>12257</v>
      </c>
      <c r="I5742" s="390">
        <v>43617</v>
      </c>
    </row>
    <row r="5743" spans="1:9">
      <c r="A5743" s="1082">
        <v>87332</v>
      </c>
      <c r="B5743" s="1083" t="s">
        <v>5095</v>
      </c>
      <c r="C5743" s="630" t="s">
        <v>5415</v>
      </c>
      <c r="D5743" s="1083" t="s">
        <v>1095</v>
      </c>
      <c r="E5743" s="1084">
        <v>329.34</v>
      </c>
      <c r="F5743" s="1084">
        <v>36.81</v>
      </c>
      <c r="G5743" s="1085">
        <v>292.53000000000003</v>
      </c>
      <c r="H5743" s="632" t="s">
        <v>12257</v>
      </c>
      <c r="I5743" s="390">
        <v>43617</v>
      </c>
    </row>
    <row r="5744" spans="1:9">
      <c r="A5744" s="1082">
        <v>87333</v>
      </c>
      <c r="B5744" s="1083" t="s">
        <v>5096</v>
      </c>
      <c r="C5744" s="630" t="s">
        <v>5415</v>
      </c>
      <c r="D5744" s="1083" t="s">
        <v>1095</v>
      </c>
      <c r="E5744" s="1084">
        <v>335.23</v>
      </c>
      <c r="F5744" s="1084">
        <v>47.55</v>
      </c>
      <c r="G5744" s="1085">
        <v>287.68</v>
      </c>
      <c r="H5744" s="632" t="s">
        <v>12257</v>
      </c>
      <c r="I5744" s="390">
        <v>43617</v>
      </c>
    </row>
    <row r="5745" spans="1:9">
      <c r="A5745" s="1082">
        <v>87334</v>
      </c>
      <c r="B5745" s="1083" t="s">
        <v>5097</v>
      </c>
      <c r="C5745" s="630" t="s">
        <v>5415</v>
      </c>
      <c r="D5745" s="1083" t="s">
        <v>1095</v>
      </c>
      <c r="E5745" s="1084">
        <v>314.33999999999997</v>
      </c>
      <c r="F5745" s="1084">
        <v>33.869999999999997</v>
      </c>
      <c r="G5745" s="1085">
        <v>280.47000000000003</v>
      </c>
      <c r="H5745" s="632" t="s">
        <v>12257</v>
      </c>
      <c r="I5745" s="390">
        <v>43617</v>
      </c>
    </row>
    <row r="5746" spans="1:9">
      <c r="A5746" s="1082">
        <v>87335</v>
      </c>
      <c r="B5746" s="1083" t="s">
        <v>5098</v>
      </c>
      <c r="C5746" s="630" t="s">
        <v>5415</v>
      </c>
      <c r="D5746" s="1083" t="s">
        <v>1095</v>
      </c>
      <c r="E5746" s="1084">
        <v>340.94</v>
      </c>
      <c r="F5746" s="1084">
        <v>43.86</v>
      </c>
      <c r="G5746" s="1085">
        <v>297.08</v>
      </c>
      <c r="H5746" s="632" t="s">
        <v>12257</v>
      </c>
      <c r="I5746" s="390">
        <v>43617</v>
      </c>
    </row>
    <row r="5747" spans="1:9">
      <c r="A5747" s="1082">
        <v>87336</v>
      </c>
      <c r="B5747" s="1083" t="s">
        <v>5099</v>
      </c>
      <c r="C5747" s="630" t="s">
        <v>5415</v>
      </c>
      <c r="D5747" s="1083" t="s">
        <v>1095</v>
      </c>
      <c r="E5747" s="1084">
        <v>326.14</v>
      </c>
      <c r="F5747" s="1084">
        <v>33.24</v>
      </c>
      <c r="G5747" s="1085">
        <v>292.89999999999998</v>
      </c>
      <c r="H5747" s="632" t="s">
        <v>12257</v>
      </c>
      <c r="I5747" s="390">
        <v>43617</v>
      </c>
    </row>
    <row r="5748" spans="1:9">
      <c r="A5748" s="1082">
        <v>87337</v>
      </c>
      <c r="B5748" s="1083" t="s">
        <v>5100</v>
      </c>
      <c r="C5748" s="630" t="s">
        <v>5415</v>
      </c>
      <c r="D5748" s="1083" t="s">
        <v>1095</v>
      </c>
      <c r="E5748" s="1084">
        <v>325.06</v>
      </c>
      <c r="F5748" s="1084">
        <v>43.05</v>
      </c>
      <c r="G5748" s="1085">
        <v>282.01</v>
      </c>
      <c r="H5748" s="632" t="s">
        <v>12257</v>
      </c>
      <c r="I5748" s="390">
        <v>43617</v>
      </c>
    </row>
    <row r="5749" spans="1:9">
      <c r="A5749" s="1082">
        <v>87338</v>
      </c>
      <c r="B5749" s="1083" t="s">
        <v>5101</v>
      </c>
      <c r="C5749" s="630" t="s">
        <v>5415</v>
      </c>
      <c r="D5749" s="1083" t="s">
        <v>1095</v>
      </c>
      <c r="E5749" s="1084">
        <v>316.06</v>
      </c>
      <c r="F5749" s="1084">
        <v>39.590000000000003</v>
      </c>
      <c r="G5749" s="1085">
        <v>276.47000000000003</v>
      </c>
      <c r="H5749" s="632" t="s">
        <v>12257</v>
      </c>
      <c r="I5749" s="390">
        <v>43617</v>
      </c>
    </row>
    <row r="5750" spans="1:9">
      <c r="A5750" s="1082">
        <v>87339</v>
      </c>
      <c r="B5750" s="1083" t="s">
        <v>5102</v>
      </c>
      <c r="C5750" s="630" t="s">
        <v>5415</v>
      </c>
      <c r="D5750" s="1083" t="s">
        <v>1095</v>
      </c>
      <c r="E5750" s="1084">
        <v>478.78</v>
      </c>
      <c r="F5750" s="1084">
        <v>89.26</v>
      </c>
      <c r="G5750" s="1085">
        <v>389.52</v>
      </c>
      <c r="H5750" s="632" t="s">
        <v>12257</v>
      </c>
      <c r="I5750" s="390">
        <v>43617</v>
      </c>
    </row>
    <row r="5751" spans="1:9">
      <c r="A5751" s="1082">
        <v>87340</v>
      </c>
      <c r="B5751" s="1083" t="s">
        <v>5103</v>
      </c>
      <c r="C5751" s="630" t="s">
        <v>5415</v>
      </c>
      <c r="D5751" s="1083" t="s">
        <v>1095</v>
      </c>
      <c r="E5751" s="1084">
        <v>410.06</v>
      </c>
      <c r="F5751" s="1084">
        <v>43.24</v>
      </c>
      <c r="G5751" s="1085">
        <v>366.82000000000005</v>
      </c>
      <c r="H5751" s="632" t="s">
        <v>12257</v>
      </c>
      <c r="I5751" s="390">
        <v>43617</v>
      </c>
    </row>
    <row r="5752" spans="1:9">
      <c r="A5752" s="1082">
        <v>87341</v>
      </c>
      <c r="B5752" s="1083" t="s">
        <v>5104</v>
      </c>
      <c r="C5752" s="630" t="s">
        <v>5415</v>
      </c>
      <c r="D5752" s="1083" t="s">
        <v>1095</v>
      </c>
      <c r="E5752" s="1084">
        <v>398.8</v>
      </c>
      <c r="F5752" s="1084">
        <v>35.4</v>
      </c>
      <c r="G5752" s="1085">
        <v>363.4</v>
      </c>
      <c r="H5752" s="632" t="s">
        <v>12257</v>
      </c>
      <c r="I5752" s="390">
        <v>43617</v>
      </c>
    </row>
    <row r="5753" spans="1:9">
      <c r="A5753" s="1082">
        <v>87342</v>
      </c>
      <c r="B5753" s="1083" t="s">
        <v>5105</v>
      </c>
      <c r="C5753" s="630" t="s">
        <v>5415</v>
      </c>
      <c r="D5753" s="1083" t="s">
        <v>1095</v>
      </c>
      <c r="E5753" s="1084">
        <v>416.01</v>
      </c>
      <c r="F5753" s="1084">
        <v>76.41</v>
      </c>
      <c r="G5753" s="1085">
        <v>339.59999999999997</v>
      </c>
      <c r="H5753" s="632" t="s">
        <v>12257</v>
      </c>
      <c r="I5753" s="390">
        <v>43617</v>
      </c>
    </row>
    <row r="5754" spans="1:9">
      <c r="A5754" s="1082">
        <v>87343</v>
      </c>
      <c r="B5754" s="1083" t="s">
        <v>5106</v>
      </c>
      <c r="C5754" s="630" t="s">
        <v>5415</v>
      </c>
      <c r="D5754" s="1083" t="s">
        <v>1095</v>
      </c>
      <c r="E5754" s="1084">
        <v>371.71</v>
      </c>
      <c r="F5754" s="1084">
        <v>46.92</v>
      </c>
      <c r="G5754" s="1085">
        <v>324.79000000000002</v>
      </c>
      <c r="H5754" s="632" t="s">
        <v>12257</v>
      </c>
      <c r="I5754" s="390">
        <v>43617</v>
      </c>
    </row>
    <row r="5755" spans="1:9">
      <c r="A5755" s="1082">
        <v>87344</v>
      </c>
      <c r="B5755" s="1083" t="s">
        <v>5107</v>
      </c>
      <c r="C5755" s="630" t="s">
        <v>5415</v>
      </c>
      <c r="D5755" s="1083" t="s">
        <v>1095</v>
      </c>
      <c r="E5755" s="1084">
        <v>355.24</v>
      </c>
      <c r="F5755" s="1084">
        <v>35.21</v>
      </c>
      <c r="G5755" s="1085">
        <v>320.02999999999997</v>
      </c>
      <c r="H5755" s="632" t="s">
        <v>12257</v>
      </c>
      <c r="I5755" s="390">
        <v>43617</v>
      </c>
    </row>
    <row r="5756" spans="1:9">
      <c r="A5756" s="1082">
        <v>87345</v>
      </c>
      <c r="B5756" s="1083" t="s">
        <v>5108</v>
      </c>
      <c r="C5756" s="630" t="s">
        <v>5415</v>
      </c>
      <c r="D5756" s="1083" t="s">
        <v>1095</v>
      </c>
      <c r="E5756" s="1084">
        <v>367.52</v>
      </c>
      <c r="F5756" s="1084">
        <v>63.91</v>
      </c>
      <c r="G5756" s="1085">
        <v>303.60999999999996</v>
      </c>
      <c r="H5756" s="632" t="s">
        <v>12257</v>
      </c>
      <c r="I5756" s="390">
        <v>43617</v>
      </c>
    </row>
    <row r="5757" spans="1:9">
      <c r="A5757" s="1082">
        <v>87346</v>
      </c>
      <c r="B5757" s="1083" t="s">
        <v>5109</v>
      </c>
      <c r="C5757" s="630" t="s">
        <v>5415</v>
      </c>
      <c r="D5757" s="1083" t="s">
        <v>1095</v>
      </c>
      <c r="E5757" s="1084">
        <v>337.34</v>
      </c>
      <c r="F5757" s="1084">
        <v>43.05</v>
      </c>
      <c r="G5757" s="1085">
        <v>294.28999999999996</v>
      </c>
      <c r="H5757" s="632" t="s">
        <v>12257</v>
      </c>
      <c r="I5757" s="390">
        <v>43617</v>
      </c>
    </row>
    <row r="5758" spans="1:9">
      <c r="A5758" s="1082">
        <v>87347</v>
      </c>
      <c r="B5758" s="1083" t="s">
        <v>5110</v>
      </c>
      <c r="C5758" s="630" t="s">
        <v>5415</v>
      </c>
      <c r="D5758" s="1083" t="s">
        <v>1095</v>
      </c>
      <c r="E5758" s="1084">
        <v>329.02</v>
      </c>
      <c r="F5758" s="1084">
        <v>37.020000000000003</v>
      </c>
      <c r="G5758" s="1085">
        <v>292.00000000000006</v>
      </c>
      <c r="H5758" s="632" t="s">
        <v>12257</v>
      </c>
      <c r="I5758" s="390">
        <v>43617</v>
      </c>
    </row>
    <row r="5759" spans="1:9">
      <c r="A5759" s="1082">
        <v>87348</v>
      </c>
      <c r="B5759" s="1083" t="s">
        <v>5111</v>
      </c>
      <c r="C5759" s="630" t="s">
        <v>5415</v>
      </c>
      <c r="D5759" s="1083" t="s">
        <v>1095</v>
      </c>
      <c r="E5759" s="1084">
        <v>342.44</v>
      </c>
      <c r="F5759" s="1084">
        <v>60.76</v>
      </c>
      <c r="G5759" s="1085">
        <v>281.68</v>
      </c>
      <c r="H5759" s="632" t="s">
        <v>12257</v>
      </c>
      <c r="I5759" s="390">
        <v>43617</v>
      </c>
    </row>
    <row r="5760" spans="1:9">
      <c r="A5760" s="1082">
        <v>87349</v>
      </c>
      <c r="B5760" s="1083" t="s">
        <v>5112</v>
      </c>
      <c r="C5760" s="630" t="s">
        <v>5415</v>
      </c>
      <c r="D5760" s="1083" t="s">
        <v>1095</v>
      </c>
      <c r="E5760" s="1084">
        <v>305.32</v>
      </c>
      <c r="F5760" s="1084">
        <v>34.96</v>
      </c>
      <c r="G5760" s="1085">
        <v>270.36</v>
      </c>
      <c r="H5760" s="632" t="s">
        <v>12257</v>
      </c>
      <c r="I5760" s="390">
        <v>43617</v>
      </c>
    </row>
    <row r="5761" spans="1:9">
      <c r="A5761" s="1082">
        <v>87350</v>
      </c>
      <c r="B5761" s="1083" t="s">
        <v>5113</v>
      </c>
      <c r="C5761" s="630" t="s">
        <v>5415</v>
      </c>
      <c r="D5761" s="1083" t="s">
        <v>1095</v>
      </c>
      <c r="E5761" s="1084">
        <v>289.58</v>
      </c>
      <c r="F5761" s="1084">
        <v>54.38</v>
      </c>
      <c r="G5761" s="1085">
        <v>235.20000000000002</v>
      </c>
      <c r="H5761" s="632" t="s">
        <v>12257</v>
      </c>
      <c r="I5761" s="390">
        <v>43617</v>
      </c>
    </row>
    <row r="5762" spans="1:9">
      <c r="A5762" s="1082">
        <v>87351</v>
      </c>
      <c r="B5762" s="1083" t="s">
        <v>5114</v>
      </c>
      <c r="C5762" s="630" t="s">
        <v>5415</v>
      </c>
      <c r="D5762" s="1083" t="s">
        <v>1095</v>
      </c>
      <c r="E5762" s="1084">
        <v>262.17</v>
      </c>
      <c r="F5762" s="1084">
        <v>36.89</v>
      </c>
      <c r="G5762" s="1085">
        <v>225.27999999999997</v>
      </c>
      <c r="H5762" s="632" t="s">
        <v>12257</v>
      </c>
      <c r="I5762" s="390">
        <v>43617</v>
      </c>
    </row>
    <row r="5763" spans="1:9">
      <c r="A5763" s="1082">
        <v>87352</v>
      </c>
      <c r="B5763" s="1083" t="s">
        <v>5115</v>
      </c>
      <c r="C5763" s="630" t="s">
        <v>5415</v>
      </c>
      <c r="D5763" s="1083" t="s">
        <v>1095</v>
      </c>
      <c r="E5763" s="1084">
        <v>364</v>
      </c>
      <c r="F5763" s="1084">
        <v>69.400000000000006</v>
      </c>
      <c r="G5763" s="1085">
        <v>294.60000000000002</v>
      </c>
      <c r="H5763" s="632" t="s">
        <v>12257</v>
      </c>
      <c r="I5763" s="390">
        <v>43617</v>
      </c>
    </row>
    <row r="5764" spans="1:9">
      <c r="A5764" s="1082">
        <v>87353</v>
      </c>
      <c r="B5764" s="1083" t="s">
        <v>5116</v>
      </c>
      <c r="C5764" s="630" t="s">
        <v>5415</v>
      </c>
      <c r="D5764" s="1083" t="s">
        <v>1095</v>
      </c>
      <c r="E5764" s="1084">
        <v>324</v>
      </c>
      <c r="F5764" s="1084">
        <v>42.69</v>
      </c>
      <c r="G5764" s="1085">
        <v>281.31000000000006</v>
      </c>
      <c r="H5764" s="632" t="s">
        <v>12257</v>
      </c>
      <c r="I5764" s="390">
        <v>43617</v>
      </c>
    </row>
    <row r="5765" spans="1:9">
      <c r="A5765" s="1082">
        <v>87354</v>
      </c>
      <c r="B5765" s="1083" t="s">
        <v>5117</v>
      </c>
      <c r="C5765" s="630" t="s">
        <v>5415</v>
      </c>
      <c r="D5765" s="1083" t="s">
        <v>1095</v>
      </c>
      <c r="E5765" s="1084">
        <v>307.04000000000002</v>
      </c>
      <c r="F5765" s="1084">
        <v>30.91</v>
      </c>
      <c r="G5765" s="1085">
        <v>276.13</v>
      </c>
      <c r="H5765" s="632" t="s">
        <v>12257</v>
      </c>
      <c r="I5765" s="390">
        <v>43617</v>
      </c>
    </row>
    <row r="5766" spans="1:9">
      <c r="A5766" s="1082">
        <v>87355</v>
      </c>
      <c r="B5766" s="1083" t="s">
        <v>5118</v>
      </c>
      <c r="C5766" s="630" t="s">
        <v>5415</v>
      </c>
      <c r="D5766" s="1083" t="s">
        <v>1095</v>
      </c>
      <c r="E5766" s="1084">
        <v>316.63</v>
      </c>
      <c r="F5766" s="1084">
        <v>59.15</v>
      </c>
      <c r="G5766" s="1085">
        <v>257.48</v>
      </c>
      <c r="H5766" s="632" t="s">
        <v>12257</v>
      </c>
      <c r="I5766" s="390">
        <v>43617</v>
      </c>
    </row>
    <row r="5767" spans="1:9">
      <c r="A5767" s="1082">
        <v>87356</v>
      </c>
      <c r="B5767" s="1083" t="s">
        <v>5119</v>
      </c>
      <c r="C5767" s="630" t="s">
        <v>5415</v>
      </c>
      <c r="D5767" s="1083" t="s">
        <v>1095</v>
      </c>
      <c r="E5767" s="1084">
        <v>284.25</v>
      </c>
      <c r="F5767" s="1084">
        <v>37.299999999999997</v>
      </c>
      <c r="G5767" s="1085">
        <v>246.95000000000002</v>
      </c>
      <c r="H5767" s="632" t="s">
        <v>12257</v>
      </c>
      <c r="I5767" s="390">
        <v>43617</v>
      </c>
    </row>
    <row r="5768" spans="1:9">
      <c r="A5768" s="1082">
        <v>87357</v>
      </c>
      <c r="B5768" s="1083" t="s">
        <v>5120</v>
      </c>
      <c r="C5768" s="630" t="s">
        <v>5415</v>
      </c>
      <c r="D5768" s="1083" t="s">
        <v>1095</v>
      </c>
      <c r="E5768" s="1084">
        <v>278.2</v>
      </c>
      <c r="F5768" s="1084">
        <v>33</v>
      </c>
      <c r="G5768" s="1085">
        <v>245.20000000000002</v>
      </c>
      <c r="H5768" s="632" t="s">
        <v>12257</v>
      </c>
      <c r="I5768" s="390">
        <v>43617</v>
      </c>
    </row>
    <row r="5769" spans="1:9">
      <c r="A5769" s="1082">
        <v>87358</v>
      </c>
      <c r="B5769" s="1083" t="s">
        <v>5121</v>
      </c>
      <c r="C5769" s="630" t="s">
        <v>5415</v>
      </c>
      <c r="D5769" s="1083" t="s">
        <v>1095</v>
      </c>
      <c r="E5769" s="1086">
        <v>1790.09</v>
      </c>
      <c r="F5769" s="1084">
        <v>45.48</v>
      </c>
      <c r="G5769" s="1085">
        <v>1744.6100000000001</v>
      </c>
      <c r="H5769" s="632" t="s">
        <v>12257</v>
      </c>
      <c r="I5769" s="390">
        <v>43617</v>
      </c>
    </row>
    <row r="5770" spans="1:9">
      <c r="A5770" s="1082">
        <v>87359</v>
      </c>
      <c r="B5770" s="1083" t="s">
        <v>5122</v>
      </c>
      <c r="C5770" s="630" t="s">
        <v>5415</v>
      </c>
      <c r="D5770" s="1083" t="s">
        <v>1095</v>
      </c>
      <c r="E5770" s="1086">
        <v>1778.41</v>
      </c>
      <c r="F5770" s="1084">
        <v>32.090000000000003</v>
      </c>
      <c r="G5770" s="1085">
        <v>1746.32</v>
      </c>
      <c r="H5770" s="632" t="s">
        <v>12257</v>
      </c>
      <c r="I5770" s="390">
        <v>43617</v>
      </c>
    </row>
    <row r="5771" spans="1:9">
      <c r="A5771" s="1082">
        <v>87360</v>
      </c>
      <c r="B5771" s="1083" t="s">
        <v>5123</v>
      </c>
      <c r="C5771" s="630" t="s">
        <v>5415</v>
      </c>
      <c r="D5771" s="1083" t="s">
        <v>1095</v>
      </c>
      <c r="E5771" s="1086">
        <v>1855.58</v>
      </c>
      <c r="F5771" s="1084">
        <v>58.78</v>
      </c>
      <c r="G5771" s="1085">
        <v>1796.8000000000002</v>
      </c>
      <c r="H5771" s="632" t="s">
        <v>12257</v>
      </c>
      <c r="I5771" s="390">
        <v>43617</v>
      </c>
    </row>
    <row r="5772" spans="1:9">
      <c r="A5772" s="1082">
        <v>87361</v>
      </c>
      <c r="B5772" s="1083" t="s">
        <v>5124</v>
      </c>
      <c r="C5772" s="630" t="s">
        <v>5415</v>
      </c>
      <c r="D5772" s="1083" t="s">
        <v>1095</v>
      </c>
      <c r="E5772" s="1086">
        <v>1834.14</v>
      </c>
      <c r="F5772" s="1084">
        <v>36.85</v>
      </c>
      <c r="G5772" s="1085">
        <v>1797.29</v>
      </c>
      <c r="H5772" s="632" t="s">
        <v>12257</v>
      </c>
      <c r="I5772" s="390">
        <v>43617</v>
      </c>
    </row>
    <row r="5773" spans="1:9">
      <c r="A5773" s="1082">
        <v>87362</v>
      </c>
      <c r="B5773" s="1083" t="s">
        <v>5125</v>
      </c>
      <c r="C5773" s="630" t="s">
        <v>5415</v>
      </c>
      <c r="D5773" s="1083" t="s">
        <v>1095</v>
      </c>
      <c r="E5773" s="1086">
        <v>1831.84</v>
      </c>
      <c r="F5773" s="1084">
        <v>32.19</v>
      </c>
      <c r="G5773" s="1085">
        <v>1799.65</v>
      </c>
      <c r="H5773" s="632" t="s">
        <v>12257</v>
      </c>
      <c r="I5773" s="390">
        <v>43617</v>
      </c>
    </row>
    <row r="5774" spans="1:9">
      <c r="A5774" s="1082">
        <v>87363</v>
      </c>
      <c r="B5774" s="1083" t="s">
        <v>5126</v>
      </c>
      <c r="C5774" s="630" t="s">
        <v>5415</v>
      </c>
      <c r="D5774" s="1083" t="s">
        <v>1095</v>
      </c>
      <c r="E5774" s="1086">
        <v>1826.48</v>
      </c>
      <c r="F5774" s="1084">
        <v>54.47</v>
      </c>
      <c r="G5774" s="1085">
        <v>1772.0099999999998</v>
      </c>
      <c r="H5774" s="632" t="s">
        <v>12257</v>
      </c>
      <c r="I5774" s="390">
        <v>43617</v>
      </c>
    </row>
    <row r="5775" spans="1:9">
      <c r="A5775" s="1082">
        <v>87364</v>
      </c>
      <c r="B5775" s="1083" t="s">
        <v>5127</v>
      </c>
      <c r="C5775" s="630" t="s">
        <v>5415</v>
      </c>
      <c r="D5775" s="1083" t="s">
        <v>1095</v>
      </c>
      <c r="E5775" s="1086">
        <v>1798.51</v>
      </c>
      <c r="F5775" s="1084">
        <v>34.700000000000003</v>
      </c>
      <c r="G5775" s="1085">
        <v>1763.81</v>
      </c>
      <c r="H5775" s="632" t="s">
        <v>12257</v>
      </c>
      <c r="I5775" s="390">
        <v>43617</v>
      </c>
    </row>
    <row r="5776" spans="1:9">
      <c r="A5776" s="1082">
        <v>87365</v>
      </c>
      <c r="B5776" s="1083" t="s">
        <v>5128</v>
      </c>
      <c r="C5776" s="630" t="s">
        <v>5415</v>
      </c>
      <c r="D5776" s="1083" t="s">
        <v>1095</v>
      </c>
      <c r="E5776" s="1084">
        <v>368.6</v>
      </c>
      <c r="F5776" s="1084">
        <v>107.69</v>
      </c>
      <c r="G5776" s="1085">
        <v>260.91000000000003</v>
      </c>
      <c r="H5776" s="632" t="s">
        <v>12257</v>
      </c>
      <c r="I5776" s="390">
        <v>43617</v>
      </c>
    </row>
    <row r="5777" spans="1:9">
      <c r="A5777" s="1082">
        <v>87366</v>
      </c>
      <c r="B5777" s="1083" t="s">
        <v>5129</v>
      </c>
      <c r="C5777" s="630" t="s">
        <v>5415</v>
      </c>
      <c r="D5777" s="1083" t="s">
        <v>1095</v>
      </c>
      <c r="E5777" s="1084">
        <v>383.34</v>
      </c>
      <c r="F5777" s="1084">
        <v>107.78</v>
      </c>
      <c r="G5777" s="1085">
        <v>275.56</v>
      </c>
      <c r="H5777" s="632" t="s">
        <v>12257</v>
      </c>
      <c r="I5777" s="390">
        <v>43617</v>
      </c>
    </row>
    <row r="5778" spans="1:9">
      <c r="A5778" s="1082">
        <v>87367</v>
      </c>
      <c r="B5778" s="1083" t="s">
        <v>5130</v>
      </c>
      <c r="C5778" s="630" t="s">
        <v>5415</v>
      </c>
      <c r="D5778" s="1083" t="s">
        <v>1095</v>
      </c>
      <c r="E5778" s="1084">
        <v>433.88</v>
      </c>
      <c r="F5778" s="1084">
        <v>108.37</v>
      </c>
      <c r="G5778" s="1085">
        <v>325.51</v>
      </c>
      <c r="H5778" s="632" t="s">
        <v>12257</v>
      </c>
      <c r="I5778" s="390">
        <v>43617</v>
      </c>
    </row>
    <row r="5779" spans="1:9">
      <c r="A5779" s="1082">
        <v>87368</v>
      </c>
      <c r="B5779" s="1083" t="s">
        <v>5131</v>
      </c>
      <c r="C5779" s="630" t="s">
        <v>5415</v>
      </c>
      <c r="D5779" s="1083" t="s">
        <v>1095</v>
      </c>
      <c r="E5779" s="1084">
        <v>429.15</v>
      </c>
      <c r="F5779" s="1084">
        <v>112.58</v>
      </c>
      <c r="G5779" s="1085">
        <v>316.57</v>
      </c>
      <c r="H5779" s="632" t="s">
        <v>12257</v>
      </c>
      <c r="I5779" s="390">
        <v>43617</v>
      </c>
    </row>
    <row r="5780" spans="1:9">
      <c r="A5780" s="1082">
        <v>87369</v>
      </c>
      <c r="B5780" s="1083" t="s">
        <v>5132</v>
      </c>
      <c r="C5780" s="630" t="s">
        <v>5415</v>
      </c>
      <c r="D5780" s="1083" t="s">
        <v>1095</v>
      </c>
      <c r="E5780" s="1084">
        <v>439.1</v>
      </c>
      <c r="F5780" s="1084">
        <v>111.31</v>
      </c>
      <c r="G5780" s="1085">
        <v>327.79</v>
      </c>
      <c r="H5780" s="632" t="s">
        <v>12257</v>
      </c>
      <c r="I5780" s="390">
        <v>43617</v>
      </c>
    </row>
    <row r="5781" spans="1:9">
      <c r="A5781" s="1082">
        <v>87370</v>
      </c>
      <c r="B5781" s="1083" t="s">
        <v>5133</v>
      </c>
      <c r="C5781" s="630" t="s">
        <v>5415</v>
      </c>
      <c r="D5781" s="1083" t="s">
        <v>1095</v>
      </c>
      <c r="E5781" s="1084">
        <v>424.3</v>
      </c>
      <c r="F5781" s="1084">
        <v>111.6</v>
      </c>
      <c r="G5781" s="1085">
        <v>312.7</v>
      </c>
      <c r="H5781" s="632" t="s">
        <v>12257</v>
      </c>
      <c r="I5781" s="390">
        <v>43617</v>
      </c>
    </row>
    <row r="5782" spans="1:9">
      <c r="A5782" s="1082">
        <v>87371</v>
      </c>
      <c r="B5782" s="1083" t="s">
        <v>885</v>
      </c>
      <c r="C5782" s="630" t="s">
        <v>5415</v>
      </c>
      <c r="D5782" s="1083" t="s">
        <v>1095</v>
      </c>
      <c r="E5782" s="1084">
        <v>418.22</v>
      </c>
      <c r="F5782" s="1084">
        <v>110.13</v>
      </c>
      <c r="G5782" s="1085">
        <v>308.08999999999997</v>
      </c>
      <c r="H5782" s="632" t="s">
        <v>12257</v>
      </c>
      <c r="I5782" s="390">
        <v>43617</v>
      </c>
    </row>
    <row r="5783" spans="1:9">
      <c r="A5783" s="1082">
        <v>87372</v>
      </c>
      <c r="B5783" s="1083" t="s">
        <v>5134</v>
      </c>
      <c r="C5783" s="630" t="s">
        <v>5415</v>
      </c>
      <c r="D5783" s="1083" t="s">
        <v>1095</v>
      </c>
      <c r="E5783" s="1084">
        <v>512.17999999999995</v>
      </c>
      <c r="F5783" s="1084">
        <v>112.77</v>
      </c>
      <c r="G5783" s="1085">
        <v>399.41</v>
      </c>
      <c r="H5783" s="632" t="s">
        <v>12257</v>
      </c>
      <c r="I5783" s="390">
        <v>43617</v>
      </c>
    </row>
    <row r="5784" spans="1:9">
      <c r="A5784" s="1082">
        <v>87373</v>
      </c>
      <c r="B5784" s="1083" t="s">
        <v>5135</v>
      </c>
      <c r="C5784" s="630" t="s">
        <v>5415</v>
      </c>
      <c r="D5784" s="1083" t="s">
        <v>1095</v>
      </c>
      <c r="E5784" s="1084">
        <v>468.22</v>
      </c>
      <c r="F5784" s="1084">
        <v>112.48</v>
      </c>
      <c r="G5784" s="1085">
        <v>355.74</v>
      </c>
      <c r="H5784" s="632" t="s">
        <v>12257</v>
      </c>
      <c r="I5784" s="390">
        <v>43617</v>
      </c>
    </row>
    <row r="5785" spans="1:9">
      <c r="A5785" s="1082">
        <v>87374</v>
      </c>
      <c r="B5785" s="1083" t="s">
        <v>5136</v>
      </c>
      <c r="C5785" s="630" t="s">
        <v>5415</v>
      </c>
      <c r="D5785" s="1083" t="s">
        <v>1095</v>
      </c>
      <c r="E5785" s="1084">
        <v>438.68</v>
      </c>
      <c r="F5785" s="1084">
        <v>112.19</v>
      </c>
      <c r="G5785" s="1085">
        <v>326.49</v>
      </c>
      <c r="H5785" s="632" t="s">
        <v>12257</v>
      </c>
      <c r="I5785" s="390">
        <v>43617</v>
      </c>
    </row>
    <row r="5786" spans="1:9">
      <c r="A5786" s="1082">
        <v>87375</v>
      </c>
      <c r="B5786" s="1083" t="s">
        <v>5137</v>
      </c>
      <c r="C5786" s="630" t="s">
        <v>5415</v>
      </c>
      <c r="D5786" s="1083" t="s">
        <v>1095</v>
      </c>
      <c r="E5786" s="1084">
        <v>413.5</v>
      </c>
      <c r="F5786" s="1084">
        <v>109.35</v>
      </c>
      <c r="G5786" s="1085">
        <v>304.14999999999998</v>
      </c>
      <c r="H5786" s="632" t="s">
        <v>12257</v>
      </c>
      <c r="I5786" s="390">
        <v>43617</v>
      </c>
    </row>
    <row r="5787" spans="1:9">
      <c r="A5787" s="1082">
        <v>87376</v>
      </c>
      <c r="B5787" s="1083" t="s">
        <v>5138</v>
      </c>
      <c r="C5787" s="630" t="s">
        <v>5415</v>
      </c>
      <c r="D5787" s="1083" t="s">
        <v>1095</v>
      </c>
      <c r="E5787" s="1084">
        <v>366.21</v>
      </c>
      <c r="F5787" s="1084">
        <v>107.88</v>
      </c>
      <c r="G5787" s="1085">
        <v>258.33</v>
      </c>
      <c r="H5787" s="632" t="s">
        <v>12257</v>
      </c>
      <c r="I5787" s="390">
        <v>43617</v>
      </c>
    </row>
    <row r="5788" spans="1:9">
      <c r="A5788" s="1082">
        <v>87377</v>
      </c>
      <c r="B5788" s="1083" t="s">
        <v>5139</v>
      </c>
      <c r="C5788" s="630" t="s">
        <v>5415</v>
      </c>
      <c r="D5788" s="1083" t="s">
        <v>1095</v>
      </c>
      <c r="E5788" s="1084">
        <v>418.52</v>
      </c>
      <c r="F5788" s="1084">
        <v>106.61</v>
      </c>
      <c r="G5788" s="1085">
        <v>311.91000000000003</v>
      </c>
      <c r="H5788" s="632" t="s">
        <v>12257</v>
      </c>
      <c r="I5788" s="390">
        <v>43617</v>
      </c>
    </row>
    <row r="5789" spans="1:9">
      <c r="A5789" s="1082">
        <v>87378</v>
      </c>
      <c r="B5789" s="1083" t="s">
        <v>5140</v>
      </c>
      <c r="C5789" s="630" t="s">
        <v>5415</v>
      </c>
      <c r="D5789" s="1083" t="s">
        <v>1095</v>
      </c>
      <c r="E5789" s="1084">
        <v>387.1</v>
      </c>
      <c r="F5789" s="1084">
        <v>107.4</v>
      </c>
      <c r="G5789" s="1085">
        <v>279.7</v>
      </c>
      <c r="H5789" s="632" t="s">
        <v>12257</v>
      </c>
      <c r="I5789" s="390">
        <v>43617</v>
      </c>
    </row>
    <row r="5790" spans="1:9">
      <c r="A5790" s="1082">
        <v>87379</v>
      </c>
      <c r="B5790" s="1083" t="s">
        <v>5141</v>
      </c>
      <c r="C5790" s="630" t="s">
        <v>5415</v>
      </c>
      <c r="D5790" s="1083" t="s">
        <v>1095</v>
      </c>
      <c r="E5790" s="1086">
        <v>1899.34</v>
      </c>
      <c r="F5790" s="1084">
        <v>105.72</v>
      </c>
      <c r="G5790" s="1085">
        <v>1793.62</v>
      </c>
      <c r="H5790" s="632" t="s">
        <v>12257</v>
      </c>
      <c r="I5790" s="390">
        <v>43617</v>
      </c>
    </row>
    <row r="5791" spans="1:9">
      <c r="A5791" s="1082">
        <v>87380</v>
      </c>
      <c r="B5791" s="1083" t="s">
        <v>5142</v>
      </c>
      <c r="C5791" s="630" t="s">
        <v>5415</v>
      </c>
      <c r="D5791" s="1083" t="s">
        <v>1095</v>
      </c>
      <c r="E5791" s="1086">
        <v>1951.65</v>
      </c>
      <c r="F5791" s="1084">
        <v>105.13</v>
      </c>
      <c r="G5791" s="1085">
        <v>1846.52</v>
      </c>
      <c r="H5791" s="632" t="s">
        <v>12257</v>
      </c>
      <c r="I5791" s="390">
        <v>43617</v>
      </c>
    </row>
    <row r="5792" spans="1:9">
      <c r="A5792" s="1082">
        <v>87381</v>
      </c>
      <c r="B5792" s="1083" t="s">
        <v>5143</v>
      </c>
      <c r="C5792" s="630" t="s">
        <v>5415</v>
      </c>
      <c r="D5792" s="1083" t="s">
        <v>1095</v>
      </c>
      <c r="E5792" s="1086">
        <v>1921.08</v>
      </c>
      <c r="F5792" s="1084">
        <v>106.02</v>
      </c>
      <c r="G5792" s="1085">
        <v>1815.06</v>
      </c>
      <c r="H5792" s="632" t="s">
        <v>12257</v>
      </c>
      <c r="I5792" s="390">
        <v>43617</v>
      </c>
    </row>
    <row r="5793" spans="1:9">
      <c r="A5793" s="1082">
        <v>87382</v>
      </c>
      <c r="B5793" s="1083" t="s">
        <v>5144</v>
      </c>
      <c r="C5793" s="630" t="s">
        <v>5415</v>
      </c>
      <c r="D5793" s="1083" t="s">
        <v>1095</v>
      </c>
      <c r="E5793" s="1084">
        <v>974.5</v>
      </c>
      <c r="F5793" s="1084">
        <v>43.95</v>
      </c>
      <c r="G5793" s="1085">
        <v>930.55</v>
      </c>
      <c r="H5793" s="632" t="s">
        <v>12257</v>
      </c>
      <c r="I5793" s="390">
        <v>43617</v>
      </c>
    </row>
    <row r="5794" spans="1:9">
      <c r="A5794" s="1082">
        <v>87383</v>
      </c>
      <c r="B5794" s="1083" t="s">
        <v>5145</v>
      </c>
      <c r="C5794" s="630" t="s">
        <v>5415</v>
      </c>
      <c r="D5794" s="1083" t="s">
        <v>1095</v>
      </c>
      <c r="E5794" s="1084">
        <v>971.55</v>
      </c>
      <c r="F5794" s="1084">
        <v>35.229999999999997</v>
      </c>
      <c r="G5794" s="1085">
        <v>936.31999999999994</v>
      </c>
      <c r="H5794" s="632" t="s">
        <v>12257</v>
      </c>
      <c r="I5794" s="390">
        <v>43617</v>
      </c>
    </row>
    <row r="5795" spans="1:9">
      <c r="A5795" s="1082">
        <v>87384</v>
      </c>
      <c r="B5795" s="1083" t="s">
        <v>5146</v>
      </c>
      <c r="C5795" s="630" t="s">
        <v>5415</v>
      </c>
      <c r="D5795" s="1083" t="s">
        <v>1095</v>
      </c>
      <c r="E5795" s="1084">
        <v>968.31</v>
      </c>
      <c r="F5795" s="1084">
        <v>30.44</v>
      </c>
      <c r="G5795" s="1085">
        <v>937.87000000000012</v>
      </c>
      <c r="H5795" s="632" t="s">
        <v>12257</v>
      </c>
      <c r="I5795" s="390">
        <v>43617</v>
      </c>
    </row>
    <row r="5796" spans="1:9">
      <c r="A5796" s="1082">
        <v>87385</v>
      </c>
      <c r="B5796" s="1083" t="s">
        <v>5147</v>
      </c>
      <c r="C5796" s="630" t="s">
        <v>5415</v>
      </c>
      <c r="D5796" s="1083" t="s">
        <v>1095</v>
      </c>
      <c r="E5796" s="1086">
        <v>1389.6</v>
      </c>
      <c r="F5796" s="1084">
        <v>50.43</v>
      </c>
      <c r="G5796" s="1085">
        <v>1339.17</v>
      </c>
      <c r="H5796" s="632" t="s">
        <v>12257</v>
      </c>
      <c r="I5796" s="390">
        <v>43617</v>
      </c>
    </row>
    <row r="5797" spans="1:9">
      <c r="A5797" s="1082">
        <v>87386</v>
      </c>
      <c r="B5797" s="1083" t="s">
        <v>5148</v>
      </c>
      <c r="C5797" s="630" t="s">
        <v>5415</v>
      </c>
      <c r="D5797" s="1083" t="s">
        <v>1095</v>
      </c>
      <c r="E5797" s="1086">
        <v>1386.98</v>
      </c>
      <c r="F5797" s="1084">
        <v>38.92</v>
      </c>
      <c r="G5797" s="1085">
        <v>1348.06</v>
      </c>
      <c r="H5797" s="632" t="s">
        <v>12257</v>
      </c>
      <c r="I5797" s="390">
        <v>43617</v>
      </c>
    </row>
    <row r="5798" spans="1:9">
      <c r="A5798" s="1082">
        <v>87387</v>
      </c>
      <c r="B5798" s="1083" t="s">
        <v>5149</v>
      </c>
      <c r="C5798" s="630" t="s">
        <v>5415</v>
      </c>
      <c r="D5798" s="1083" t="s">
        <v>1095</v>
      </c>
      <c r="E5798" s="1086">
        <v>1387.13</v>
      </c>
      <c r="F5798" s="1084">
        <v>34.03</v>
      </c>
      <c r="G5798" s="1085">
        <v>1353.1000000000001</v>
      </c>
      <c r="H5798" s="632" t="s">
        <v>12257</v>
      </c>
      <c r="I5798" s="390">
        <v>43617</v>
      </c>
    </row>
    <row r="5799" spans="1:9">
      <c r="A5799" s="1082">
        <v>87388</v>
      </c>
      <c r="B5799" s="1083" t="s">
        <v>880</v>
      </c>
      <c r="C5799" s="630" t="s">
        <v>5415</v>
      </c>
      <c r="D5799" s="1083" t="s">
        <v>1095</v>
      </c>
      <c r="E5799" s="1086">
        <v>3294.99</v>
      </c>
      <c r="F5799" s="1084">
        <v>45.12</v>
      </c>
      <c r="G5799" s="1085">
        <v>3249.87</v>
      </c>
      <c r="H5799" s="632" t="s">
        <v>12257</v>
      </c>
      <c r="I5799" s="390">
        <v>43617</v>
      </c>
    </row>
    <row r="5800" spans="1:9">
      <c r="A5800" s="1082">
        <v>87389</v>
      </c>
      <c r="B5800" s="1083" t="s">
        <v>881</v>
      </c>
      <c r="C5800" s="630" t="s">
        <v>5415</v>
      </c>
      <c r="D5800" s="1083" t="s">
        <v>1095</v>
      </c>
      <c r="E5800" s="1086">
        <v>3311.21</v>
      </c>
      <c r="F5800" s="1084">
        <v>35.229999999999997</v>
      </c>
      <c r="G5800" s="1085">
        <v>3275.98</v>
      </c>
      <c r="H5800" s="632" t="s">
        <v>12257</v>
      </c>
      <c r="I5800" s="390">
        <v>43617</v>
      </c>
    </row>
    <row r="5801" spans="1:9">
      <c r="A5801" s="1082">
        <v>87390</v>
      </c>
      <c r="B5801" s="1083" t="s">
        <v>882</v>
      </c>
      <c r="C5801" s="630" t="s">
        <v>5415</v>
      </c>
      <c r="D5801" s="1083" t="s">
        <v>1095</v>
      </c>
      <c r="E5801" s="1086">
        <v>3322.12</v>
      </c>
      <c r="F5801" s="1084">
        <v>29.63</v>
      </c>
      <c r="G5801" s="1085">
        <v>3292.49</v>
      </c>
      <c r="H5801" s="632" t="s">
        <v>12257</v>
      </c>
      <c r="I5801" s="390">
        <v>43617</v>
      </c>
    </row>
    <row r="5802" spans="1:9">
      <c r="A5802" s="1082">
        <v>87391</v>
      </c>
      <c r="B5802" s="1083" t="s">
        <v>874</v>
      </c>
      <c r="C5802" s="630" t="s">
        <v>5415</v>
      </c>
      <c r="D5802" s="1083" t="s">
        <v>1095</v>
      </c>
      <c r="E5802" s="1086">
        <v>4765.8100000000004</v>
      </c>
      <c r="F5802" s="1084">
        <v>59.33</v>
      </c>
      <c r="G5802" s="1085">
        <v>4706.4799999999996</v>
      </c>
      <c r="H5802" s="632" t="s">
        <v>12257</v>
      </c>
      <c r="I5802" s="390">
        <v>43617</v>
      </c>
    </row>
    <row r="5803" spans="1:9">
      <c r="A5803" s="1082">
        <v>87393</v>
      </c>
      <c r="B5803" s="1083" t="s">
        <v>875</v>
      </c>
      <c r="C5803" s="630" t="s">
        <v>5415</v>
      </c>
      <c r="D5803" s="1083" t="s">
        <v>1095</v>
      </c>
      <c r="E5803" s="1086">
        <v>4824.3999999999996</v>
      </c>
      <c r="F5803" s="1084">
        <v>48.81</v>
      </c>
      <c r="G5803" s="1085">
        <v>4775.59</v>
      </c>
      <c r="H5803" s="632" t="s">
        <v>12257</v>
      </c>
      <c r="I5803" s="390">
        <v>43617</v>
      </c>
    </row>
    <row r="5804" spans="1:9">
      <c r="A5804" s="1082">
        <v>87394</v>
      </c>
      <c r="B5804" s="1083" t="s">
        <v>876</v>
      </c>
      <c r="C5804" s="630" t="s">
        <v>5415</v>
      </c>
      <c r="D5804" s="1083" t="s">
        <v>1095</v>
      </c>
      <c r="E5804" s="1086">
        <v>4850.71</v>
      </c>
      <c r="F5804" s="1084">
        <v>42.81</v>
      </c>
      <c r="G5804" s="1085">
        <v>4807.9000000000005</v>
      </c>
      <c r="H5804" s="632" t="s">
        <v>12257</v>
      </c>
      <c r="I5804" s="390">
        <v>43617</v>
      </c>
    </row>
    <row r="5805" spans="1:9">
      <c r="A5805" s="1082">
        <v>87395</v>
      </c>
      <c r="B5805" s="1083" t="s">
        <v>5150</v>
      </c>
      <c r="C5805" s="630" t="s">
        <v>5415</v>
      </c>
      <c r="D5805" s="1083" t="s">
        <v>1095</v>
      </c>
      <c r="E5805" s="1086">
        <v>3737.06</v>
      </c>
      <c r="F5805" s="1084">
        <v>56.98</v>
      </c>
      <c r="G5805" s="1085">
        <v>3680.08</v>
      </c>
      <c r="H5805" s="632" t="s">
        <v>12257</v>
      </c>
      <c r="I5805" s="390">
        <v>43617</v>
      </c>
    </row>
    <row r="5806" spans="1:9">
      <c r="A5806" s="1082">
        <v>87396</v>
      </c>
      <c r="B5806" s="1083" t="s">
        <v>5151</v>
      </c>
      <c r="C5806" s="630" t="s">
        <v>5415</v>
      </c>
      <c r="D5806" s="1083" t="s">
        <v>1095</v>
      </c>
      <c r="E5806" s="1086">
        <v>3781.09</v>
      </c>
      <c r="F5806" s="1084">
        <v>47.55</v>
      </c>
      <c r="G5806" s="1085">
        <v>3733.5400000000004</v>
      </c>
      <c r="H5806" s="632" t="s">
        <v>12257</v>
      </c>
      <c r="I5806" s="390">
        <v>43617</v>
      </c>
    </row>
    <row r="5807" spans="1:9">
      <c r="A5807" s="1082">
        <v>87397</v>
      </c>
      <c r="B5807" s="1083" t="s">
        <v>5152</v>
      </c>
      <c r="C5807" s="630" t="s">
        <v>5415</v>
      </c>
      <c r="D5807" s="1083" t="s">
        <v>1095</v>
      </c>
      <c r="E5807" s="1086">
        <v>3797.28</v>
      </c>
      <c r="F5807" s="1084">
        <v>41.34</v>
      </c>
      <c r="G5807" s="1085">
        <v>3755.94</v>
      </c>
      <c r="H5807" s="632" t="s">
        <v>12257</v>
      </c>
      <c r="I5807" s="390">
        <v>43617</v>
      </c>
    </row>
    <row r="5808" spans="1:9">
      <c r="A5808" s="1082">
        <v>87398</v>
      </c>
      <c r="B5808" s="1083" t="s">
        <v>5153</v>
      </c>
      <c r="C5808" s="630" t="s">
        <v>5415</v>
      </c>
      <c r="D5808" s="1083" t="s">
        <v>1095</v>
      </c>
      <c r="E5808" s="1086">
        <v>1126.74</v>
      </c>
      <c r="F5808" s="1084">
        <v>133.53</v>
      </c>
      <c r="G5808" s="1085">
        <v>993.21</v>
      </c>
      <c r="H5808" s="632" t="s">
        <v>12257</v>
      </c>
      <c r="I5808" s="390">
        <v>43617</v>
      </c>
    </row>
    <row r="5809" spans="1:9">
      <c r="A5809" s="1082">
        <v>87399</v>
      </c>
      <c r="B5809" s="1083" t="s">
        <v>676</v>
      </c>
      <c r="C5809" s="630" t="s">
        <v>5415</v>
      </c>
      <c r="D5809" s="1083" t="s">
        <v>1095</v>
      </c>
      <c r="E5809" s="1086">
        <v>1557.65</v>
      </c>
      <c r="F5809" s="1084">
        <v>144.97999999999999</v>
      </c>
      <c r="G5809" s="1085">
        <v>1412.67</v>
      </c>
      <c r="H5809" s="632" t="s">
        <v>12257</v>
      </c>
      <c r="I5809" s="390">
        <v>43617</v>
      </c>
    </row>
    <row r="5810" spans="1:9">
      <c r="A5810" s="1082">
        <v>87401</v>
      </c>
      <c r="B5810" s="1083" t="s">
        <v>5154</v>
      </c>
      <c r="C5810" s="630" t="s">
        <v>5415</v>
      </c>
      <c r="D5810" s="1083" t="s">
        <v>1095</v>
      </c>
      <c r="E5810" s="1086">
        <v>5012.7299999999996</v>
      </c>
      <c r="F5810" s="1084">
        <v>176.11</v>
      </c>
      <c r="G5810" s="1085">
        <v>4836.62</v>
      </c>
      <c r="H5810" s="632" t="s">
        <v>12257</v>
      </c>
      <c r="I5810" s="390">
        <v>43617</v>
      </c>
    </row>
    <row r="5811" spans="1:9">
      <c r="A5811" s="1082">
        <v>87402</v>
      </c>
      <c r="B5811" s="1083" t="s">
        <v>5155</v>
      </c>
      <c r="C5811" s="630" t="s">
        <v>5415</v>
      </c>
      <c r="D5811" s="1083" t="s">
        <v>1095</v>
      </c>
      <c r="E5811" s="1086">
        <v>3975.33</v>
      </c>
      <c r="F5811" s="1084">
        <v>176.11</v>
      </c>
      <c r="G5811" s="1085">
        <v>3799.22</v>
      </c>
      <c r="H5811" s="632" t="s">
        <v>12257</v>
      </c>
      <c r="I5811" s="390">
        <v>43617</v>
      </c>
    </row>
    <row r="5812" spans="1:9">
      <c r="A5812" s="1082">
        <v>87404</v>
      </c>
      <c r="B5812" s="1083" t="s">
        <v>878</v>
      </c>
      <c r="C5812" s="630" t="s">
        <v>5415</v>
      </c>
      <c r="D5812" s="1083" t="s">
        <v>1095</v>
      </c>
      <c r="E5812" s="1086">
        <v>3414.05</v>
      </c>
      <c r="F5812" s="1084">
        <v>56.45</v>
      </c>
      <c r="G5812" s="1085">
        <v>3357.6</v>
      </c>
      <c r="H5812" s="632" t="s">
        <v>12257</v>
      </c>
      <c r="I5812" s="390">
        <v>43617</v>
      </c>
    </row>
    <row r="5813" spans="1:9">
      <c r="A5813" s="1082">
        <v>87405</v>
      </c>
      <c r="B5813" s="1083" t="s">
        <v>879</v>
      </c>
      <c r="C5813" s="630" t="s">
        <v>5415</v>
      </c>
      <c r="D5813" s="1083" t="s">
        <v>1095</v>
      </c>
      <c r="E5813" s="1086">
        <v>3422.76</v>
      </c>
      <c r="F5813" s="1084">
        <v>42.33</v>
      </c>
      <c r="G5813" s="1085">
        <v>3380.4300000000003</v>
      </c>
      <c r="H5813" s="632" t="s">
        <v>12257</v>
      </c>
      <c r="I5813" s="390">
        <v>43617</v>
      </c>
    </row>
    <row r="5814" spans="1:9">
      <c r="A5814" s="1082">
        <v>87407</v>
      </c>
      <c r="B5814" s="1083" t="s">
        <v>5156</v>
      </c>
      <c r="C5814" s="630" t="s">
        <v>5415</v>
      </c>
      <c r="D5814" s="1083" t="s">
        <v>1095</v>
      </c>
      <c r="E5814" s="1084">
        <v>993.36</v>
      </c>
      <c r="F5814" s="1084">
        <v>38.11</v>
      </c>
      <c r="G5814" s="1085">
        <v>955.25</v>
      </c>
      <c r="H5814" s="632" t="s">
        <v>12257</v>
      </c>
      <c r="I5814" s="390">
        <v>43617</v>
      </c>
    </row>
    <row r="5815" spans="1:9">
      <c r="A5815" s="1082">
        <v>87408</v>
      </c>
      <c r="B5815" s="1083" t="s">
        <v>877</v>
      </c>
      <c r="C5815" s="630" t="s">
        <v>5415</v>
      </c>
      <c r="D5815" s="1083" t="s">
        <v>1095</v>
      </c>
      <c r="E5815" s="1084">
        <v>984.42</v>
      </c>
      <c r="F5815" s="1084">
        <v>28.57</v>
      </c>
      <c r="G5815" s="1085">
        <v>955.85</v>
      </c>
      <c r="H5815" s="632" t="s">
        <v>12257</v>
      </c>
      <c r="I5815" s="390">
        <v>43617</v>
      </c>
    </row>
    <row r="5816" spans="1:9">
      <c r="A5816" s="1082">
        <v>87410</v>
      </c>
      <c r="B5816" s="1083" t="s">
        <v>5157</v>
      </c>
      <c r="C5816" s="630" t="s">
        <v>5415</v>
      </c>
      <c r="D5816" s="1083" t="s">
        <v>1095</v>
      </c>
      <c r="E5816" s="1084">
        <v>771.02</v>
      </c>
      <c r="F5816" s="1084">
        <v>53.12</v>
      </c>
      <c r="G5816" s="1085">
        <v>717.90000000000009</v>
      </c>
      <c r="H5816" s="632" t="s">
        <v>12257</v>
      </c>
      <c r="I5816" s="390">
        <v>43617</v>
      </c>
    </row>
    <row r="5817" spans="1:9">
      <c r="A5817" s="1082">
        <v>88626</v>
      </c>
      <c r="B5817" s="1083" t="s">
        <v>5158</v>
      </c>
      <c r="C5817" s="630" t="s">
        <v>5415</v>
      </c>
      <c r="D5817" s="1083" t="s">
        <v>1095</v>
      </c>
      <c r="E5817" s="1084">
        <v>318.2</v>
      </c>
      <c r="F5817" s="1084">
        <v>34.43</v>
      </c>
      <c r="G5817" s="1085">
        <v>283.77</v>
      </c>
      <c r="H5817" s="632" t="s">
        <v>12257</v>
      </c>
      <c r="I5817" s="390">
        <v>43617</v>
      </c>
    </row>
    <row r="5818" spans="1:9">
      <c r="A5818" s="1082">
        <v>88627</v>
      </c>
      <c r="B5818" s="1083" t="s">
        <v>5159</v>
      </c>
      <c r="C5818" s="630" t="s">
        <v>5415</v>
      </c>
      <c r="D5818" s="1083" t="s">
        <v>1095</v>
      </c>
      <c r="E5818" s="1084">
        <v>393.1</v>
      </c>
      <c r="F5818" s="1084">
        <v>84.87</v>
      </c>
      <c r="G5818" s="1085">
        <v>308.23</v>
      </c>
      <c r="H5818" s="632" t="s">
        <v>12257</v>
      </c>
      <c r="I5818" s="390">
        <v>43617</v>
      </c>
    </row>
    <row r="5819" spans="1:9">
      <c r="A5819" s="1082">
        <v>88628</v>
      </c>
      <c r="B5819" s="1083" t="s">
        <v>5160</v>
      </c>
      <c r="C5819" s="630" t="s">
        <v>5415</v>
      </c>
      <c r="D5819" s="1083" t="s">
        <v>1095</v>
      </c>
      <c r="E5819" s="1084">
        <v>326.52</v>
      </c>
      <c r="F5819" s="1084">
        <v>30.65</v>
      </c>
      <c r="G5819" s="1085">
        <v>295.87</v>
      </c>
      <c r="H5819" s="632" t="s">
        <v>12257</v>
      </c>
      <c r="I5819" s="390">
        <v>43617</v>
      </c>
    </row>
    <row r="5820" spans="1:9">
      <c r="A5820" s="1082">
        <v>88629</v>
      </c>
      <c r="B5820" s="1083" t="s">
        <v>5161</v>
      </c>
      <c r="C5820" s="630" t="s">
        <v>5415</v>
      </c>
      <c r="D5820" s="1083" t="s">
        <v>1095</v>
      </c>
      <c r="E5820" s="1084">
        <v>404.4</v>
      </c>
      <c r="F5820" s="1084">
        <v>83.01</v>
      </c>
      <c r="G5820" s="1085">
        <v>321.39</v>
      </c>
      <c r="H5820" s="632" t="s">
        <v>12257</v>
      </c>
      <c r="I5820" s="390">
        <v>43617</v>
      </c>
    </row>
    <row r="5821" spans="1:9">
      <c r="A5821" s="1082">
        <v>88630</v>
      </c>
      <c r="B5821" s="1083" t="s">
        <v>5162</v>
      </c>
      <c r="C5821" s="630" t="s">
        <v>5415</v>
      </c>
      <c r="D5821" s="1083" t="s">
        <v>1095</v>
      </c>
      <c r="E5821" s="1084">
        <v>290.2</v>
      </c>
      <c r="F5821" s="1084">
        <v>30.19</v>
      </c>
      <c r="G5821" s="1085">
        <v>260.01</v>
      </c>
      <c r="H5821" s="632" t="s">
        <v>12257</v>
      </c>
      <c r="I5821" s="390">
        <v>43617</v>
      </c>
    </row>
    <row r="5822" spans="1:9">
      <c r="A5822" s="1082">
        <v>88631</v>
      </c>
      <c r="B5822" s="1083" t="s">
        <v>5163</v>
      </c>
      <c r="C5822" s="630" t="s">
        <v>5415</v>
      </c>
      <c r="D5822" s="1083" t="s">
        <v>1095</v>
      </c>
      <c r="E5822" s="1084">
        <v>370.39</v>
      </c>
      <c r="F5822" s="1084">
        <v>84.09</v>
      </c>
      <c r="G5822" s="1085">
        <v>286.3</v>
      </c>
      <c r="H5822" s="632" t="s">
        <v>12257</v>
      </c>
      <c r="I5822" s="390">
        <v>43617</v>
      </c>
    </row>
    <row r="5823" spans="1:9">
      <c r="A5823" s="1082">
        <v>88715</v>
      </c>
      <c r="B5823" s="1083" t="s">
        <v>5164</v>
      </c>
      <c r="C5823" s="630" t="s">
        <v>5415</v>
      </c>
      <c r="D5823" s="1083" t="s">
        <v>1095</v>
      </c>
      <c r="E5823" s="1084">
        <v>326.58</v>
      </c>
      <c r="F5823" s="1084">
        <v>40.799999999999997</v>
      </c>
      <c r="G5823" s="1085">
        <v>285.77999999999997</v>
      </c>
      <c r="H5823" s="632" t="s">
        <v>12257</v>
      </c>
      <c r="I5823" s="390">
        <v>43617</v>
      </c>
    </row>
    <row r="5824" spans="1:9">
      <c r="A5824" s="1082">
        <v>95563</v>
      </c>
      <c r="B5824" s="1083" t="s">
        <v>5165</v>
      </c>
      <c r="C5824" s="630" t="s">
        <v>5415</v>
      </c>
      <c r="D5824" s="1083" t="s">
        <v>1095</v>
      </c>
      <c r="E5824" s="1084">
        <v>522.42999999999995</v>
      </c>
      <c r="F5824" s="1084">
        <v>80.12</v>
      </c>
      <c r="G5824" s="1085">
        <v>442.31</v>
      </c>
      <c r="H5824" s="632" t="s">
        <v>12257</v>
      </c>
      <c r="I5824" s="390">
        <v>43617</v>
      </c>
    </row>
    <row r="5825" spans="1:9">
      <c r="A5825" s="1082">
        <v>96920</v>
      </c>
      <c r="B5825" s="1083" t="s">
        <v>5918</v>
      </c>
      <c r="C5825" s="630" t="s">
        <v>5415</v>
      </c>
      <c r="D5825" s="1083" t="s">
        <v>1095</v>
      </c>
      <c r="E5825" s="1084">
        <v>414.18</v>
      </c>
      <c r="F5825" s="1084">
        <v>30.65</v>
      </c>
      <c r="G5825" s="1085">
        <v>383.53000000000003</v>
      </c>
      <c r="H5825" s="632" t="s">
        <v>12257</v>
      </c>
      <c r="I5825" s="390">
        <v>43617</v>
      </c>
    </row>
    <row r="5826" spans="1:9">
      <c r="A5826" s="1082">
        <v>88036</v>
      </c>
      <c r="B5826" s="1083" t="s">
        <v>677</v>
      </c>
      <c r="C5826" s="630" t="s">
        <v>5415</v>
      </c>
      <c r="D5826" s="1083" t="s">
        <v>1095</v>
      </c>
      <c r="E5826" s="1084">
        <v>25.51</v>
      </c>
      <c r="F5826" s="1084">
        <v>17.02</v>
      </c>
      <c r="G5826" s="1085">
        <v>8.49</v>
      </c>
      <c r="H5826" s="632" t="s">
        <v>12257</v>
      </c>
      <c r="I5826" s="390">
        <v>43617</v>
      </c>
    </row>
    <row r="5827" spans="1:9">
      <c r="A5827" s="1082">
        <v>88037</v>
      </c>
      <c r="B5827" s="1083" t="s">
        <v>678</v>
      </c>
      <c r="C5827" s="630" t="s">
        <v>5415</v>
      </c>
      <c r="D5827" s="1083" t="s">
        <v>1095</v>
      </c>
      <c r="E5827" s="1084">
        <v>35.74</v>
      </c>
      <c r="F5827" s="1084">
        <v>23.82</v>
      </c>
      <c r="G5827" s="1085">
        <v>11.92</v>
      </c>
      <c r="H5827" s="632" t="s">
        <v>12257</v>
      </c>
      <c r="I5827" s="390">
        <v>43617</v>
      </c>
    </row>
    <row r="5828" spans="1:9">
      <c r="A5828" s="1082">
        <v>88038</v>
      </c>
      <c r="B5828" s="1083" t="s">
        <v>679</v>
      </c>
      <c r="C5828" s="630" t="s">
        <v>5415</v>
      </c>
      <c r="D5828" s="1083" t="s">
        <v>1095</v>
      </c>
      <c r="E5828" s="1084">
        <v>48.53</v>
      </c>
      <c r="F5828" s="1084">
        <v>32.31</v>
      </c>
      <c r="G5828" s="1085">
        <v>16.22</v>
      </c>
      <c r="H5828" s="632" t="s">
        <v>12257</v>
      </c>
      <c r="I5828" s="390">
        <v>43617</v>
      </c>
    </row>
    <row r="5829" spans="1:9">
      <c r="A5829" s="1082">
        <v>88039</v>
      </c>
      <c r="B5829" s="1083" t="s">
        <v>680</v>
      </c>
      <c r="C5829" s="630" t="s">
        <v>5415</v>
      </c>
      <c r="D5829" s="1083" t="s">
        <v>1095</v>
      </c>
      <c r="E5829" s="1084">
        <v>61.32</v>
      </c>
      <c r="F5829" s="1084">
        <v>40.840000000000003</v>
      </c>
      <c r="G5829" s="1085">
        <v>20.48</v>
      </c>
      <c r="H5829" s="632" t="s">
        <v>12257</v>
      </c>
      <c r="I5829" s="390">
        <v>43617</v>
      </c>
    </row>
    <row r="5830" spans="1:9">
      <c r="A5830" s="1082">
        <v>88040</v>
      </c>
      <c r="B5830" s="1083" t="s">
        <v>1472</v>
      </c>
      <c r="C5830" s="630" t="s">
        <v>5415</v>
      </c>
      <c r="D5830" s="1083" t="s">
        <v>1095</v>
      </c>
      <c r="E5830" s="1084">
        <v>8.3800000000000008</v>
      </c>
      <c r="F5830" s="1084">
        <v>2.2999999999999998</v>
      </c>
      <c r="G5830" s="1085">
        <v>6.08</v>
      </c>
      <c r="H5830" s="632" t="s">
        <v>12257</v>
      </c>
      <c r="I5830" s="390">
        <v>43617</v>
      </c>
    </row>
    <row r="5831" spans="1:9">
      <c r="A5831" s="1082">
        <v>88041</v>
      </c>
      <c r="B5831" s="1083" t="s">
        <v>1473</v>
      </c>
      <c r="C5831" s="630" t="s">
        <v>5415</v>
      </c>
      <c r="D5831" s="1083" t="s">
        <v>1095</v>
      </c>
      <c r="E5831" s="1084">
        <v>12.98</v>
      </c>
      <c r="F5831" s="1084">
        <v>3.57</v>
      </c>
      <c r="G5831" s="1085">
        <v>9.41</v>
      </c>
      <c r="H5831" s="632" t="s">
        <v>12257</v>
      </c>
      <c r="I5831" s="390">
        <v>43617</v>
      </c>
    </row>
    <row r="5832" spans="1:9">
      <c r="A5832" s="1082">
        <v>88042</v>
      </c>
      <c r="B5832" s="1083" t="s">
        <v>1474</v>
      </c>
      <c r="C5832" s="630" t="s">
        <v>5415</v>
      </c>
      <c r="D5832" s="1083" t="s">
        <v>1095</v>
      </c>
      <c r="E5832" s="1084">
        <v>18.739999999999998</v>
      </c>
      <c r="F5832" s="1084">
        <v>5.15</v>
      </c>
      <c r="G5832" s="1085">
        <v>13.59</v>
      </c>
      <c r="H5832" s="632" t="s">
        <v>12257</v>
      </c>
      <c r="I5832" s="390">
        <v>43617</v>
      </c>
    </row>
    <row r="5833" spans="1:9">
      <c r="A5833" s="1082">
        <v>88043</v>
      </c>
      <c r="B5833" s="1083" t="s">
        <v>5166</v>
      </c>
      <c r="C5833" s="630" t="s">
        <v>5415</v>
      </c>
      <c r="D5833" s="1083" t="s">
        <v>1095</v>
      </c>
      <c r="E5833" s="1084">
        <v>24.49</v>
      </c>
      <c r="F5833" s="1084">
        <v>6.74</v>
      </c>
      <c r="G5833" s="1085">
        <v>17.75</v>
      </c>
      <c r="H5833" s="632" t="s">
        <v>12257</v>
      </c>
      <c r="I5833" s="390">
        <v>43617</v>
      </c>
    </row>
    <row r="5834" spans="1:9">
      <c r="A5834" s="1082">
        <v>88044</v>
      </c>
      <c r="B5834" s="1083" t="s">
        <v>1030</v>
      </c>
      <c r="C5834" s="630" t="s">
        <v>5415</v>
      </c>
      <c r="D5834" s="1083" t="s">
        <v>43</v>
      </c>
      <c r="E5834" s="1084">
        <v>0.53</v>
      </c>
      <c r="F5834" s="1084">
        <v>0.37</v>
      </c>
      <c r="G5834" s="1085">
        <v>0.16</v>
      </c>
      <c r="H5834" s="632" t="s">
        <v>12257</v>
      </c>
      <c r="I5834" s="390">
        <v>43617</v>
      </c>
    </row>
    <row r="5835" spans="1:9">
      <c r="A5835" s="1082">
        <v>88045</v>
      </c>
      <c r="B5835" s="1083" t="s">
        <v>1021</v>
      </c>
      <c r="C5835" s="630" t="s">
        <v>5415</v>
      </c>
      <c r="D5835" s="1083" t="s">
        <v>43</v>
      </c>
      <c r="E5835" s="1084">
        <v>0.26</v>
      </c>
      <c r="F5835" s="1084">
        <v>0.2</v>
      </c>
      <c r="G5835" s="1085">
        <v>0.06</v>
      </c>
      <c r="H5835" s="632" t="s">
        <v>12257</v>
      </c>
      <c r="I5835" s="390">
        <v>43617</v>
      </c>
    </row>
    <row r="5836" spans="1:9">
      <c r="A5836" s="1082">
        <v>88046</v>
      </c>
      <c r="B5836" s="1083" t="s">
        <v>1027</v>
      </c>
      <c r="C5836" s="630" t="s">
        <v>5415</v>
      </c>
      <c r="D5836" s="1083" t="s">
        <v>43</v>
      </c>
      <c r="E5836" s="1084">
        <v>0.23</v>
      </c>
      <c r="F5836" s="1084">
        <v>0.18</v>
      </c>
      <c r="G5836" s="1085">
        <v>0.05</v>
      </c>
      <c r="H5836" s="632" t="s">
        <v>12257</v>
      </c>
      <c r="I5836" s="390">
        <v>43617</v>
      </c>
    </row>
    <row r="5837" spans="1:9">
      <c r="A5837" s="1082">
        <v>88047</v>
      </c>
      <c r="B5837" s="1083" t="s">
        <v>1018</v>
      </c>
      <c r="C5837" s="630" t="s">
        <v>5415</v>
      </c>
      <c r="D5837" s="1083" t="s">
        <v>43</v>
      </c>
      <c r="E5837" s="1084">
        <v>0.08</v>
      </c>
      <c r="F5837" s="1084">
        <v>7.0000000000000007E-2</v>
      </c>
      <c r="G5837" s="1085">
        <v>0.01</v>
      </c>
      <c r="H5837" s="632" t="s">
        <v>12257</v>
      </c>
      <c r="I5837" s="390">
        <v>43617</v>
      </c>
    </row>
    <row r="5838" spans="1:9">
      <c r="A5838" s="1082">
        <v>88048</v>
      </c>
      <c r="B5838" s="1083" t="s">
        <v>1028</v>
      </c>
      <c r="C5838" s="630" t="s">
        <v>5415</v>
      </c>
      <c r="D5838" s="1083" t="s">
        <v>43</v>
      </c>
      <c r="E5838" s="1084">
        <v>0.3</v>
      </c>
      <c r="F5838" s="1084">
        <v>0.22</v>
      </c>
      <c r="G5838" s="1085">
        <v>0.08</v>
      </c>
      <c r="H5838" s="632" t="s">
        <v>12257</v>
      </c>
      <c r="I5838" s="390">
        <v>43617</v>
      </c>
    </row>
    <row r="5839" spans="1:9">
      <c r="A5839" s="1082">
        <v>88049</v>
      </c>
      <c r="B5839" s="1083" t="s">
        <v>1019</v>
      </c>
      <c r="C5839" s="630" t="s">
        <v>5415</v>
      </c>
      <c r="D5839" s="1083" t="s">
        <v>43</v>
      </c>
      <c r="E5839" s="1084">
        <v>0.1</v>
      </c>
      <c r="F5839" s="1084">
        <v>0.09</v>
      </c>
      <c r="G5839" s="1085">
        <v>0.01</v>
      </c>
      <c r="H5839" s="632" t="s">
        <v>12257</v>
      </c>
      <c r="I5839" s="390">
        <v>43617</v>
      </c>
    </row>
    <row r="5840" spans="1:9">
      <c r="A5840" s="1082">
        <v>88050</v>
      </c>
      <c r="B5840" s="1083" t="s">
        <v>1029</v>
      </c>
      <c r="C5840" s="630" t="s">
        <v>5415</v>
      </c>
      <c r="D5840" s="1083" t="s">
        <v>43</v>
      </c>
      <c r="E5840" s="1084">
        <v>0.39</v>
      </c>
      <c r="F5840" s="1084">
        <v>0.28999999999999998</v>
      </c>
      <c r="G5840" s="1085">
        <v>0.1</v>
      </c>
      <c r="H5840" s="632" t="s">
        <v>12257</v>
      </c>
      <c r="I5840" s="390">
        <v>43617</v>
      </c>
    </row>
    <row r="5841" spans="1:9">
      <c r="A5841" s="1082">
        <v>88051</v>
      </c>
      <c r="B5841" s="1083" t="s">
        <v>1020</v>
      </c>
      <c r="C5841" s="630" t="s">
        <v>5415</v>
      </c>
      <c r="D5841" s="1083" t="s">
        <v>43</v>
      </c>
      <c r="E5841" s="1084">
        <v>0.12</v>
      </c>
      <c r="F5841" s="1084">
        <v>0.1</v>
      </c>
      <c r="G5841" s="1085">
        <v>0.02</v>
      </c>
      <c r="H5841" s="632" t="s">
        <v>12257</v>
      </c>
      <c r="I5841" s="390">
        <v>43617</v>
      </c>
    </row>
    <row r="5842" spans="1:9">
      <c r="A5842" s="1082">
        <v>88052</v>
      </c>
      <c r="B5842" s="1083" t="s">
        <v>1026</v>
      </c>
      <c r="C5842" s="630" t="s">
        <v>5415</v>
      </c>
      <c r="D5842" s="1083" t="s">
        <v>43</v>
      </c>
      <c r="E5842" s="1084">
        <v>0.48</v>
      </c>
      <c r="F5842" s="1084">
        <v>0.33</v>
      </c>
      <c r="G5842" s="1085">
        <v>0.15</v>
      </c>
      <c r="H5842" s="632" t="s">
        <v>12257</v>
      </c>
      <c r="I5842" s="390">
        <v>43617</v>
      </c>
    </row>
    <row r="5843" spans="1:9">
      <c r="A5843" s="1082">
        <v>88053</v>
      </c>
      <c r="B5843" s="1083" t="s">
        <v>1017</v>
      </c>
      <c r="C5843" s="630" t="s">
        <v>5415</v>
      </c>
      <c r="D5843" s="1083" t="s">
        <v>43</v>
      </c>
      <c r="E5843" s="1084">
        <v>0.14000000000000001</v>
      </c>
      <c r="F5843" s="1084">
        <v>0.11</v>
      </c>
      <c r="G5843" s="1085">
        <v>0.03</v>
      </c>
      <c r="H5843" s="632" t="s">
        <v>12257</v>
      </c>
      <c r="I5843" s="390">
        <v>43617</v>
      </c>
    </row>
    <row r="5844" spans="1:9">
      <c r="A5844" s="1082">
        <v>88054</v>
      </c>
      <c r="B5844" s="1083" t="s">
        <v>1023</v>
      </c>
      <c r="C5844" s="630" t="s">
        <v>5415</v>
      </c>
      <c r="D5844" s="1083" t="s">
        <v>43</v>
      </c>
      <c r="E5844" s="1084">
        <v>0.09</v>
      </c>
      <c r="F5844" s="1084">
        <v>0.08</v>
      </c>
      <c r="G5844" s="1085">
        <v>0.01</v>
      </c>
      <c r="H5844" s="632" t="s">
        <v>12257</v>
      </c>
      <c r="I5844" s="390">
        <v>43617</v>
      </c>
    </row>
    <row r="5845" spans="1:9">
      <c r="A5845" s="1082">
        <v>88055</v>
      </c>
      <c r="B5845" s="1083" t="s">
        <v>1014</v>
      </c>
      <c r="C5845" s="630" t="s">
        <v>5415</v>
      </c>
      <c r="D5845" s="1083" t="s">
        <v>43</v>
      </c>
      <c r="E5845" s="1084">
        <v>0.02</v>
      </c>
      <c r="F5845" s="1084">
        <v>0.02</v>
      </c>
      <c r="G5845" s="1085">
        <v>0</v>
      </c>
      <c r="H5845" s="632" t="s">
        <v>12257</v>
      </c>
      <c r="I5845" s="390">
        <v>43617</v>
      </c>
    </row>
    <row r="5846" spans="1:9">
      <c r="A5846" s="1082">
        <v>88056</v>
      </c>
      <c r="B5846" s="1083" t="s">
        <v>1024</v>
      </c>
      <c r="C5846" s="630" t="s">
        <v>5415</v>
      </c>
      <c r="D5846" s="1083" t="s">
        <v>43</v>
      </c>
      <c r="E5846" s="1084">
        <v>0.15</v>
      </c>
      <c r="F5846" s="1084">
        <v>0.12</v>
      </c>
      <c r="G5846" s="1085">
        <v>0.03</v>
      </c>
      <c r="H5846" s="632" t="s">
        <v>12257</v>
      </c>
      <c r="I5846" s="390">
        <v>43617</v>
      </c>
    </row>
    <row r="5847" spans="1:9">
      <c r="A5847" s="1082">
        <v>88057</v>
      </c>
      <c r="B5847" s="1083" t="s">
        <v>1015</v>
      </c>
      <c r="C5847" s="630" t="s">
        <v>5415</v>
      </c>
      <c r="D5847" s="1083" t="s">
        <v>43</v>
      </c>
      <c r="E5847" s="1084">
        <v>0.03</v>
      </c>
      <c r="F5847" s="1084">
        <v>0.03</v>
      </c>
      <c r="G5847" s="1085">
        <v>0</v>
      </c>
      <c r="H5847" s="632" t="s">
        <v>12257</v>
      </c>
      <c r="I5847" s="390">
        <v>43617</v>
      </c>
    </row>
    <row r="5848" spans="1:9">
      <c r="A5848" s="1082">
        <v>88058</v>
      </c>
      <c r="B5848" s="1083" t="s">
        <v>1025</v>
      </c>
      <c r="C5848" s="630" t="s">
        <v>5415</v>
      </c>
      <c r="D5848" s="1083" t="s">
        <v>43</v>
      </c>
      <c r="E5848" s="1084">
        <v>0.23</v>
      </c>
      <c r="F5848" s="1084">
        <v>0.18</v>
      </c>
      <c r="G5848" s="1085">
        <v>0.05</v>
      </c>
      <c r="H5848" s="632" t="s">
        <v>12257</v>
      </c>
      <c r="I5848" s="390">
        <v>43617</v>
      </c>
    </row>
    <row r="5849" spans="1:9">
      <c r="A5849" s="1082">
        <v>88059</v>
      </c>
      <c r="B5849" s="1083" t="s">
        <v>1016</v>
      </c>
      <c r="C5849" s="630" t="s">
        <v>5415</v>
      </c>
      <c r="D5849" s="1083" t="s">
        <v>43</v>
      </c>
      <c r="E5849" s="1084">
        <v>0.05</v>
      </c>
      <c r="F5849" s="1084">
        <v>0.05</v>
      </c>
      <c r="G5849" s="1085">
        <v>0</v>
      </c>
      <c r="H5849" s="632" t="s">
        <v>12257</v>
      </c>
      <c r="I5849" s="390">
        <v>43617</v>
      </c>
    </row>
    <row r="5850" spans="1:9">
      <c r="A5850" s="1082">
        <v>88060</v>
      </c>
      <c r="B5850" s="1083" t="s">
        <v>1022</v>
      </c>
      <c r="C5850" s="630" t="s">
        <v>5415</v>
      </c>
      <c r="D5850" s="1083" t="s">
        <v>43</v>
      </c>
      <c r="E5850" s="1084">
        <v>0.3</v>
      </c>
      <c r="F5850" s="1084">
        <v>0.22</v>
      </c>
      <c r="G5850" s="1085">
        <v>0.08</v>
      </c>
      <c r="H5850" s="632" t="s">
        <v>12257</v>
      </c>
      <c r="I5850" s="390">
        <v>43617</v>
      </c>
    </row>
    <row r="5851" spans="1:9">
      <c r="A5851" s="1082">
        <v>88061</v>
      </c>
      <c r="B5851" s="1083" t="s">
        <v>1013</v>
      </c>
      <c r="C5851" s="630" t="s">
        <v>5415</v>
      </c>
      <c r="D5851" s="1083" t="s">
        <v>43</v>
      </c>
      <c r="E5851" s="1084">
        <v>7.0000000000000007E-2</v>
      </c>
      <c r="F5851" s="1084">
        <v>0.06</v>
      </c>
      <c r="G5851" s="1085">
        <v>0.01</v>
      </c>
      <c r="H5851" s="632" t="s">
        <v>12257</v>
      </c>
      <c r="I5851" s="390">
        <v>43617</v>
      </c>
    </row>
    <row r="5852" spans="1:9">
      <c r="A5852" s="1082">
        <v>88074</v>
      </c>
      <c r="B5852" s="1083" t="s">
        <v>681</v>
      </c>
      <c r="C5852" s="630" t="s">
        <v>5415</v>
      </c>
      <c r="D5852" s="1083" t="s">
        <v>3</v>
      </c>
      <c r="E5852" s="1084">
        <v>0.76</v>
      </c>
      <c r="F5852" s="1084">
        <v>0.52</v>
      </c>
      <c r="G5852" s="1085">
        <v>0.24</v>
      </c>
      <c r="H5852" s="632" t="s">
        <v>12257</v>
      </c>
      <c r="I5852" s="390">
        <v>43617</v>
      </c>
    </row>
    <row r="5853" spans="1:9">
      <c r="A5853" s="1082">
        <v>88075</v>
      </c>
      <c r="B5853" s="1083" t="s">
        <v>5167</v>
      </c>
      <c r="C5853" s="630" t="s">
        <v>5415</v>
      </c>
      <c r="D5853" s="1083" t="s">
        <v>3</v>
      </c>
      <c r="E5853" s="1084">
        <v>0.51</v>
      </c>
      <c r="F5853" s="1084">
        <v>0.36</v>
      </c>
      <c r="G5853" s="1085">
        <v>0.15</v>
      </c>
      <c r="H5853" s="632" t="s">
        <v>12257</v>
      </c>
      <c r="I5853" s="390">
        <v>43617</v>
      </c>
    </row>
    <row r="5854" spans="1:9">
      <c r="A5854" s="1082">
        <v>88076</v>
      </c>
      <c r="B5854" s="1083" t="s">
        <v>5168</v>
      </c>
      <c r="C5854" s="630" t="s">
        <v>5415</v>
      </c>
      <c r="D5854" s="1083" t="s">
        <v>3</v>
      </c>
      <c r="E5854" s="1084">
        <v>0.59</v>
      </c>
      <c r="F5854" s="1084">
        <v>0.41</v>
      </c>
      <c r="G5854" s="1085">
        <v>0.18</v>
      </c>
      <c r="H5854" s="632" t="s">
        <v>12257</v>
      </c>
      <c r="I5854" s="390">
        <v>43617</v>
      </c>
    </row>
    <row r="5855" spans="1:9">
      <c r="A5855" s="1082">
        <v>88077</v>
      </c>
      <c r="B5855" s="1083" t="s">
        <v>5169</v>
      </c>
      <c r="C5855" s="630" t="s">
        <v>5415</v>
      </c>
      <c r="D5855" s="1083" t="s">
        <v>3</v>
      </c>
      <c r="E5855" s="1084">
        <v>0.68</v>
      </c>
      <c r="F5855" s="1084">
        <v>0.48</v>
      </c>
      <c r="G5855" s="1085">
        <v>0.2</v>
      </c>
      <c r="H5855" s="632" t="s">
        <v>12257</v>
      </c>
      <c r="I5855" s="390">
        <v>43617</v>
      </c>
    </row>
    <row r="5856" spans="1:9">
      <c r="A5856" s="1082">
        <v>88078</v>
      </c>
      <c r="B5856" s="1083" t="s">
        <v>5170</v>
      </c>
      <c r="C5856" s="630" t="s">
        <v>5415</v>
      </c>
      <c r="D5856" s="1083" t="s">
        <v>3</v>
      </c>
      <c r="E5856" s="1084">
        <v>0.78</v>
      </c>
      <c r="F5856" s="1084">
        <v>0.54</v>
      </c>
      <c r="G5856" s="1085">
        <v>0.24</v>
      </c>
      <c r="H5856" s="632" t="s">
        <v>12257</v>
      </c>
      <c r="I5856" s="390">
        <v>43617</v>
      </c>
    </row>
    <row r="5857" spans="1:9">
      <c r="A5857" s="1082">
        <v>88079</v>
      </c>
      <c r="B5857" s="1083" t="s">
        <v>5171</v>
      </c>
      <c r="C5857" s="630" t="s">
        <v>5415</v>
      </c>
      <c r="D5857" s="1083" t="s">
        <v>3</v>
      </c>
      <c r="E5857" s="1084">
        <v>0.13</v>
      </c>
      <c r="F5857" s="1084">
        <v>0.11</v>
      </c>
      <c r="G5857" s="1085">
        <v>0.02</v>
      </c>
      <c r="H5857" s="632" t="s">
        <v>12257</v>
      </c>
      <c r="I5857" s="390">
        <v>43617</v>
      </c>
    </row>
    <row r="5858" spans="1:9">
      <c r="A5858" s="1082">
        <v>88080</v>
      </c>
      <c r="B5858" s="1083" t="s">
        <v>5172</v>
      </c>
      <c r="C5858" s="630" t="s">
        <v>5415</v>
      </c>
      <c r="D5858" s="1083" t="s">
        <v>3</v>
      </c>
      <c r="E5858" s="1084">
        <v>0.22</v>
      </c>
      <c r="F5858" s="1084">
        <v>0.18</v>
      </c>
      <c r="G5858" s="1085">
        <v>0.04</v>
      </c>
      <c r="H5858" s="632" t="s">
        <v>12257</v>
      </c>
      <c r="I5858" s="390">
        <v>43617</v>
      </c>
    </row>
    <row r="5859" spans="1:9">
      <c r="A5859" s="1082">
        <v>88081</v>
      </c>
      <c r="B5859" s="1083" t="s">
        <v>5173</v>
      </c>
      <c r="C5859" s="630" t="s">
        <v>5415</v>
      </c>
      <c r="D5859" s="1083" t="s">
        <v>3</v>
      </c>
      <c r="E5859" s="1084">
        <v>0.33</v>
      </c>
      <c r="F5859" s="1084">
        <v>0.24</v>
      </c>
      <c r="G5859" s="1085">
        <v>0.09</v>
      </c>
      <c r="H5859" s="632" t="s">
        <v>12257</v>
      </c>
      <c r="I5859" s="390">
        <v>43617</v>
      </c>
    </row>
    <row r="5860" spans="1:9">
      <c r="A5860" s="1082">
        <v>88082</v>
      </c>
      <c r="B5860" s="1083" t="s">
        <v>5174</v>
      </c>
      <c r="C5860" s="630" t="s">
        <v>5415</v>
      </c>
      <c r="D5860" s="1083" t="s">
        <v>3</v>
      </c>
      <c r="E5860" s="1084">
        <v>0.44</v>
      </c>
      <c r="F5860" s="1084">
        <v>0.31</v>
      </c>
      <c r="G5860" s="1085">
        <v>0.13</v>
      </c>
      <c r="H5860" s="632" t="s">
        <v>12257</v>
      </c>
      <c r="I5860" s="390">
        <v>43617</v>
      </c>
    </row>
    <row r="5861" spans="1:9">
      <c r="A5861" s="1082">
        <v>88083</v>
      </c>
      <c r="B5861" s="1083" t="s">
        <v>1475</v>
      </c>
      <c r="C5861" s="630" t="s">
        <v>5415</v>
      </c>
      <c r="D5861" s="1083" t="s">
        <v>3</v>
      </c>
      <c r="E5861" s="1084">
        <v>0.06</v>
      </c>
      <c r="F5861" s="1084">
        <v>0</v>
      </c>
      <c r="G5861" s="1085">
        <v>6.0000000000000005E-2</v>
      </c>
      <c r="H5861" s="632" t="s">
        <v>12257</v>
      </c>
      <c r="I5861" s="390">
        <v>43617</v>
      </c>
    </row>
    <row r="5862" spans="1:9">
      <c r="A5862" s="1082">
        <v>88084</v>
      </c>
      <c r="B5862" s="1083" t="s">
        <v>1476</v>
      </c>
      <c r="C5862" s="630" t="s">
        <v>5415</v>
      </c>
      <c r="D5862" s="1083" t="s">
        <v>3</v>
      </c>
      <c r="E5862" s="1084">
        <v>0.1</v>
      </c>
      <c r="F5862" s="1084">
        <v>0</v>
      </c>
      <c r="G5862" s="1085">
        <v>0.1</v>
      </c>
      <c r="H5862" s="632" t="s">
        <v>12257</v>
      </c>
      <c r="I5862" s="390">
        <v>43617</v>
      </c>
    </row>
    <row r="5863" spans="1:9">
      <c r="A5863" s="1082">
        <v>88085</v>
      </c>
      <c r="B5863" s="1083" t="s">
        <v>1477</v>
      </c>
      <c r="C5863" s="630" t="s">
        <v>5415</v>
      </c>
      <c r="D5863" s="1083" t="s">
        <v>3</v>
      </c>
      <c r="E5863" s="1084">
        <v>0.15</v>
      </c>
      <c r="F5863" s="1084">
        <v>0.01</v>
      </c>
      <c r="G5863" s="1085">
        <v>0.14000000000000001</v>
      </c>
      <c r="H5863" s="632" t="s">
        <v>12257</v>
      </c>
      <c r="I5863" s="390">
        <v>43617</v>
      </c>
    </row>
    <row r="5864" spans="1:9">
      <c r="A5864" s="1082">
        <v>88086</v>
      </c>
      <c r="B5864" s="1083" t="s">
        <v>5175</v>
      </c>
      <c r="C5864" s="630" t="s">
        <v>5415</v>
      </c>
      <c r="D5864" s="1083" t="s">
        <v>3</v>
      </c>
      <c r="E5864" s="1084">
        <v>0.21</v>
      </c>
      <c r="F5864" s="1084">
        <v>0.03</v>
      </c>
      <c r="G5864" s="1085">
        <v>0.18000000000000002</v>
      </c>
      <c r="H5864" s="632" t="s">
        <v>12257</v>
      </c>
      <c r="I5864" s="390">
        <v>43617</v>
      </c>
    </row>
    <row r="5865" spans="1:9">
      <c r="A5865" s="1082">
        <v>88087</v>
      </c>
      <c r="B5865" s="1083" t="s">
        <v>682</v>
      </c>
      <c r="C5865" s="630" t="s">
        <v>5415</v>
      </c>
      <c r="D5865" s="1083" t="s">
        <v>81</v>
      </c>
      <c r="E5865" s="1084">
        <v>0.06</v>
      </c>
      <c r="F5865" s="1084">
        <v>0.05</v>
      </c>
      <c r="G5865" s="1085">
        <v>0.01</v>
      </c>
      <c r="H5865" s="632" t="s">
        <v>12257</v>
      </c>
      <c r="I5865" s="390">
        <v>43617</v>
      </c>
    </row>
    <row r="5866" spans="1:9">
      <c r="A5866" s="1082">
        <v>88099</v>
      </c>
      <c r="B5866" s="1083" t="s">
        <v>5176</v>
      </c>
      <c r="C5866" s="630" t="s">
        <v>5415</v>
      </c>
      <c r="D5866" s="1083" t="s">
        <v>43</v>
      </c>
      <c r="E5866" s="1084">
        <v>0.21</v>
      </c>
      <c r="F5866" s="1084">
        <v>0.17</v>
      </c>
      <c r="G5866" s="1085">
        <v>0.04</v>
      </c>
      <c r="H5866" s="632" t="s">
        <v>12257</v>
      </c>
      <c r="I5866" s="390">
        <v>43617</v>
      </c>
    </row>
    <row r="5867" spans="1:9">
      <c r="A5867" s="1082">
        <v>88100</v>
      </c>
      <c r="B5867" s="1083" t="s">
        <v>5177</v>
      </c>
      <c r="C5867" s="630" t="s">
        <v>5415</v>
      </c>
      <c r="D5867" s="1083" t="s">
        <v>43</v>
      </c>
      <c r="E5867" s="1084">
        <v>0.1</v>
      </c>
      <c r="F5867" s="1084">
        <v>0.09</v>
      </c>
      <c r="G5867" s="1085">
        <v>0.01</v>
      </c>
      <c r="H5867" s="632" t="s">
        <v>12257</v>
      </c>
      <c r="I5867" s="390">
        <v>43617</v>
      </c>
    </row>
    <row r="5868" spans="1:9">
      <c r="A5868" s="1082">
        <v>88101</v>
      </c>
      <c r="B5868" s="1083" t="s">
        <v>1031</v>
      </c>
      <c r="C5868" s="630" t="s">
        <v>5415</v>
      </c>
      <c r="D5868" s="1083" t="s">
        <v>3</v>
      </c>
      <c r="E5868" s="1084">
        <v>0.33</v>
      </c>
      <c r="F5868" s="1084">
        <v>0.25</v>
      </c>
      <c r="G5868" s="1085">
        <v>0.08</v>
      </c>
      <c r="H5868" s="632" t="s">
        <v>12257</v>
      </c>
      <c r="I5868" s="390">
        <v>43617</v>
      </c>
    </row>
    <row r="5869" spans="1:9">
      <c r="A5869" s="1082">
        <v>88102</v>
      </c>
      <c r="B5869" s="1083" t="s">
        <v>683</v>
      </c>
      <c r="C5869" s="630" t="s">
        <v>5415</v>
      </c>
      <c r="D5869" s="1083" t="s">
        <v>81</v>
      </c>
      <c r="E5869" s="1084">
        <v>0.02</v>
      </c>
      <c r="F5869" s="1084">
        <v>0.02</v>
      </c>
      <c r="G5869" s="1085">
        <v>0</v>
      </c>
      <c r="H5869" s="632" t="s">
        <v>12257</v>
      </c>
      <c r="I5869" s="390">
        <v>43617</v>
      </c>
    </row>
    <row r="5870" spans="1:9">
      <c r="A5870" s="1082">
        <v>88103</v>
      </c>
      <c r="B5870" s="1083" t="s">
        <v>1698</v>
      </c>
      <c r="C5870" s="630" t="s">
        <v>5415</v>
      </c>
      <c r="D5870" s="1083" t="s">
        <v>81</v>
      </c>
      <c r="E5870" s="1084">
        <v>0.04</v>
      </c>
      <c r="F5870" s="1084">
        <v>0.04</v>
      </c>
      <c r="G5870" s="1085">
        <v>0</v>
      </c>
      <c r="H5870" s="632" t="s">
        <v>12257</v>
      </c>
      <c r="I5870" s="390">
        <v>43617</v>
      </c>
    </row>
    <row r="5871" spans="1:9">
      <c r="A5871" s="1082">
        <v>89176</v>
      </c>
      <c r="B5871" s="1083" t="s">
        <v>5178</v>
      </c>
      <c r="C5871" s="630" t="s">
        <v>5415</v>
      </c>
      <c r="D5871" s="1083" t="s">
        <v>554</v>
      </c>
      <c r="E5871" s="1084">
        <v>7.35</v>
      </c>
      <c r="F5871" s="1084">
        <v>4.9000000000000004</v>
      </c>
      <c r="G5871" s="1085">
        <v>2.4500000000000002</v>
      </c>
      <c r="H5871" s="632" t="s">
        <v>12257</v>
      </c>
      <c r="I5871" s="390">
        <v>43617</v>
      </c>
    </row>
    <row r="5872" spans="1:9">
      <c r="A5872" s="1082">
        <v>89177</v>
      </c>
      <c r="B5872" s="1083" t="s">
        <v>5179</v>
      </c>
      <c r="C5872" s="630" t="s">
        <v>5415</v>
      </c>
      <c r="D5872" s="1083" t="s">
        <v>554</v>
      </c>
      <c r="E5872" s="1084">
        <v>10.29</v>
      </c>
      <c r="F5872" s="1084">
        <v>6.88</v>
      </c>
      <c r="G5872" s="1085">
        <v>3.41</v>
      </c>
      <c r="H5872" s="632" t="s">
        <v>12257</v>
      </c>
      <c r="I5872" s="390">
        <v>43617</v>
      </c>
    </row>
    <row r="5873" spans="1:9">
      <c r="A5873" s="1082">
        <v>89178</v>
      </c>
      <c r="B5873" s="1083" t="s">
        <v>5180</v>
      </c>
      <c r="C5873" s="630" t="s">
        <v>5415</v>
      </c>
      <c r="D5873" s="1083" t="s">
        <v>554</v>
      </c>
      <c r="E5873" s="1084">
        <v>11.76</v>
      </c>
      <c r="F5873" s="1084">
        <v>7.84</v>
      </c>
      <c r="G5873" s="1085">
        <v>3.92</v>
      </c>
      <c r="H5873" s="632" t="s">
        <v>12257</v>
      </c>
      <c r="I5873" s="390">
        <v>43617</v>
      </c>
    </row>
    <row r="5874" spans="1:9">
      <c r="A5874" s="1082">
        <v>89179</v>
      </c>
      <c r="B5874" s="1083" t="s">
        <v>5181</v>
      </c>
      <c r="C5874" s="630" t="s">
        <v>5415</v>
      </c>
      <c r="D5874" s="1083" t="s">
        <v>554</v>
      </c>
      <c r="E5874" s="1084">
        <v>11.76</v>
      </c>
      <c r="F5874" s="1084">
        <v>7.84</v>
      </c>
      <c r="G5874" s="1085">
        <v>3.92</v>
      </c>
      <c r="H5874" s="632" t="s">
        <v>12257</v>
      </c>
      <c r="I5874" s="390">
        <v>43617</v>
      </c>
    </row>
    <row r="5875" spans="1:9">
      <c r="A5875" s="1082">
        <v>89180</v>
      </c>
      <c r="B5875" s="1083" t="s">
        <v>5182</v>
      </c>
      <c r="C5875" s="630" t="s">
        <v>5415</v>
      </c>
      <c r="D5875" s="1083" t="s">
        <v>554</v>
      </c>
      <c r="E5875" s="1084">
        <v>13.23</v>
      </c>
      <c r="F5875" s="1084">
        <v>8.83</v>
      </c>
      <c r="G5875" s="1085">
        <v>4.4000000000000004</v>
      </c>
      <c r="H5875" s="632" t="s">
        <v>12257</v>
      </c>
      <c r="I5875" s="390">
        <v>43617</v>
      </c>
    </row>
    <row r="5876" spans="1:9">
      <c r="A5876" s="1082">
        <v>89181</v>
      </c>
      <c r="B5876" s="1083" t="s">
        <v>5183</v>
      </c>
      <c r="C5876" s="630" t="s">
        <v>5415</v>
      </c>
      <c r="D5876" s="1083" t="s">
        <v>554</v>
      </c>
      <c r="E5876" s="1084">
        <v>16.18</v>
      </c>
      <c r="F5876" s="1084">
        <v>10.78</v>
      </c>
      <c r="G5876" s="1085">
        <v>5.4</v>
      </c>
      <c r="H5876" s="632" t="s">
        <v>12257</v>
      </c>
      <c r="I5876" s="390">
        <v>43617</v>
      </c>
    </row>
    <row r="5877" spans="1:9">
      <c r="A5877" s="1082">
        <v>89182</v>
      </c>
      <c r="B5877" s="1083" t="s">
        <v>5184</v>
      </c>
      <c r="C5877" s="630" t="s">
        <v>5415</v>
      </c>
      <c r="D5877" s="1083" t="s">
        <v>554</v>
      </c>
      <c r="E5877" s="1084">
        <v>16.18</v>
      </c>
      <c r="F5877" s="1084">
        <v>10.78</v>
      </c>
      <c r="G5877" s="1085">
        <v>5.4</v>
      </c>
      <c r="H5877" s="632" t="s">
        <v>12257</v>
      </c>
      <c r="I5877" s="390">
        <v>43617</v>
      </c>
    </row>
    <row r="5878" spans="1:9">
      <c r="A5878" s="1082">
        <v>89183</v>
      </c>
      <c r="B5878" s="1083" t="s">
        <v>5185</v>
      </c>
      <c r="C5878" s="630" t="s">
        <v>5415</v>
      </c>
      <c r="D5878" s="1083" t="s">
        <v>554</v>
      </c>
      <c r="E5878" s="1084">
        <v>17.649999999999999</v>
      </c>
      <c r="F5878" s="1084">
        <v>11.77</v>
      </c>
      <c r="G5878" s="1085">
        <v>5.88</v>
      </c>
      <c r="H5878" s="632" t="s">
        <v>12257</v>
      </c>
      <c r="I5878" s="390">
        <v>43617</v>
      </c>
    </row>
    <row r="5879" spans="1:9">
      <c r="A5879" s="1082">
        <v>89184</v>
      </c>
      <c r="B5879" s="1083" t="s">
        <v>5186</v>
      </c>
      <c r="C5879" s="630" t="s">
        <v>5415</v>
      </c>
      <c r="D5879" s="1083" t="s">
        <v>554</v>
      </c>
      <c r="E5879" s="1084">
        <v>20.59</v>
      </c>
      <c r="F5879" s="1084">
        <v>13.72</v>
      </c>
      <c r="G5879" s="1085">
        <v>6.87</v>
      </c>
      <c r="H5879" s="632" t="s">
        <v>12257</v>
      </c>
      <c r="I5879" s="390">
        <v>43617</v>
      </c>
    </row>
    <row r="5880" spans="1:9">
      <c r="A5880" s="1082">
        <v>89185</v>
      </c>
      <c r="B5880" s="1083" t="s">
        <v>5187</v>
      </c>
      <c r="C5880" s="630" t="s">
        <v>5415</v>
      </c>
      <c r="D5880" s="1083" t="s">
        <v>554</v>
      </c>
      <c r="E5880" s="1084">
        <v>20.59</v>
      </c>
      <c r="F5880" s="1084">
        <v>13.72</v>
      </c>
      <c r="G5880" s="1085">
        <v>6.87</v>
      </c>
      <c r="H5880" s="632" t="s">
        <v>12257</v>
      </c>
      <c r="I5880" s="390">
        <v>43617</v>
      </c>
    </row>
    <row r="5881" spans="1:9">
      <c r="A5881" s="1082">
        <v>89186</v>
      </c>
      <c r="B5881" s="1083" t="s">
        <v>5188</v>
      </c>
      <c r="C5881" s="630" t="s">
        <v>5415</v>
      </c>
      <c r="D5881" s="1083" t="s">
        <v>554</v>
      </c>
      <c r="E5881" s="1084">
        <v>22.06</v>
      </c>
      <c r="F5881" s="1084">
        <v>14.69</v>
      </c>
      <c r="G5881" s="1085">
        <v>7.37</v>
      </c>
      <c r="H5881" s="632" t="s">
        <v>12257</v>
      </c>
      <c r="I5881" s="390">
        <v>43617</v>
      </c>
    </row>
    <row r="5882" spans="1:9">
      <c r="A5882" s="1082">
        <v>89187</v>
      </c>
      <c r="B5882" s="1083" t="s">
        <v>5189</v>
      </c>
      <c r="C5882" s="630" t="s">
        <v>5415</v>
      </c>
      <c r="D5882" s="1083" t="s">
        <v>554</v>
      </c>
      <c r="E5882" s="1084">
        <v>25</v>
      </c>
      <c r="F5882" s="1084">
        <v>16.66</v>
      </c>
      <c r="G5882" s="1085">
        <v>8.34</v>
      </c>
      <c r="H5882" s="632" t="s">
        <v>12257</v>
      </c>
      <c r="I5882" s="390">
        <v>43617</v>
      </c>
    </row>
    <row r="5883" spans="1:9">
      <c r="A5883" s="1082">
        <v>89188</v>
      </c>
      <c r="B5883" s="1083" t="s">
        <v>5190</v>
      </c>
      <c r="C5883" s="630" t="s">
        <v>5415</v>
      </c>
      <c r="D5883" s="1083" t="s">
        <v>684</v>
      </c>
      <c r="E5883" s="1084">
        <v>0.37</v>
      </c>
      <c r="F5883" s="1084">
        <v>0.27</v>
      </c>
      <c r="G5883" s="1085">
        <v>0.1</v>
      </c>
      <c r="H5883" s="632" t="s">
        <v>12257</v>
      </c>
      <c r="I5883" s="390">
        <v>43617</v>
      </c>
    </row>
    <row r="5884" spans="1:9">
      <c r="A5884" s="1082">
        <v>89189</v>
      </c>
      <c r="B5884" s="1083" t="s">
        <v>5191</v>
      </c>
      <c r="C5884" s="630" t="s">
        <v>5415</v>
      </c>
      <c r="D5884" s="1083" t="s">
        <v>684</v>
      </c>
      <c r="E5884" s="1084">
        <v>0.47</v>
      </c>
      <c r="F5884" s="1084">
        <v>0.32</v>
      </c>
      <c r="G5884" s="1085">
        <v>0.15</v>
      </c>
      <c r="H5884" s="632" t="s">
        <v>12257</v>
      </c>
      <c r="I5884" s="390">
        <v>43617</v>
      </c>
    </row>
    <row r="5885" spans="1:9">
      <c r="A5885" s="1082">
        <v>89190</v>
      </c>
      <c r="B5885" s="1083" t="s">
        <v>5192</v>
      </c>
      <c r="C5885" s="630" t="s">
        <v>5415</v>
      </c>
      <c r="D5885" s="1083" t="s">
        <v>684</v>
      </c>
      <c r="E5885" s="1084">
        <v>0.63</v>
      </c>
      <c r="F5885" s="1084">
        <v>0.44</v>
      </c>
      <c r="G5885" s="1085">
        <v>0.19</v>
      </c>
      <c r="H5885" s="632" t="s">
        <v>12257</v>
      </c>
      <c r="I5885" s="390">
        <v>43617</v>
      </c>
    </row>
    <row r="5886" spans="1:9">
      <c r="A5886" s="1082">
        <v>89191</v>
      </c>
      <c r="B5886" s="1083" t="s">
        <v>5193</v>
      </c>
      <c r="C5886" s="630" t="s">
        <v>5415</v>
      </c>
      <c r="D5886" s="1083" t="s">
        <v>684</v>
      </c>
      <c r="E5886" s="1084">
        <v>0.76</v>
      </c>
      <c r="F5886" s="1084">
        <v>0.53</v>
      </c>
      <c r="G5886" s="1085">
        <v>0.23</v>
      </c>
      <c r="H5886" s="632" t="s">
        <v>12257</v>
      </c>
      <c r="I5886" s="390">
        <v>43617</v>
      </c>
    </row>
    <row r="5887" spans="1:9">
      <c r="A5887" s="1082">
        <v>89192</v>
      </c>
      <c r="B5887" s="1083" t="s">
        <v>685</v>
      </c>
      <c r="C5887" s="630" t="s">
        <v>5415</v>
      </c>
      <c r="D5887" s="1083" t="s">
        <v>554</v>
      </c>
      <c r="E5887" s="1084">
        <v>22.06</v>
      </c>
      <c r="F5887" s="1084">
        <v>14.69</v>
      </c>
      <c r="G5887" s="1085">
        <v>7.37</v>
      </c>
      <c r="H5887" s="632" t="s">
        <v>12257</v>
      </c>
      <c r="I5887" s="390">
        <v>43617</v>
      </c>
    </row>
    <row r="5888" spans="1:9">
      <c r="A5888" s="1082">
        <v>89193</v>
      </c>
      <c r="B5888" s="1083" t="s">
        <v>686</v>
      </c>
      <c r="C5888" s="630" t="s">
        <v>5415</v>
      </c>
      <c r="D5888" s="1083" t="s">
        <v>554</v>
      </c>
      <c r="E5888" s="1084">
        <v>36.770000000000003</v>
      </c>
      <c r="F5888" s="1084">
        <v>24.48</v>
      </c>
      <c r="G5888" s="1085">
        <v>12.29</v>
      </c>
      <c r="H5888" s="632" t="s">
        <v>12257</v>
      </c>
      <c r="I5888" s="390">
        <v>43617</v>
      </c>
    </row>
    <row r="5889" spans="1:9">
      <c r="A5889" s="1082">
        <v>89194</v>
      </c>
      <c r="B5889" s="1083" t="s">
        <v>687</v>
      </c>
      <c r="C5889" s="630" t="s">
        <v>5415</v>
      </c>
      <c r="D5889" s="1083" t="s">
        <v>554</v>
      </c>
      <c r="E5889" s="1084">
        <v>54.42</v>
      </c>
      <c r="F5889" s="1084">
        <v>36.24</v>
      </c>
      <c r="G5889" s="1085">
        <v>18.18</v>
      </c>
      <c r="H5889" s="632" t="s">
        <v>12257</v>
      </c>
      <c r="I5889" s="390">
        <v>43617</v>
      </c>
    </row>
    <row r="5890" spans="1:9">
      <c r="A5890" s="1082">
        <v>89195</v>
      </c>
      <c r="B5890" s="1083" t="s">
        <v>688</v>
      </c>
      <c r="C5890" s="630" t="s">
        <v>5415</v>
      </c>
      <c r="D5890" s="1083" t="s">
        <v>554</v>
      </c>
      <c r="E5890" s="1084">
        <v>8.82</v>
      </c>
      <c r="F5890" s="1084">
        <v>5.89</v>
      </c>
      <c r="G5890" s="1085">
        <v>2.93</v>
      </c>
      <c r="H5890" s="632" t="s">
        <v>12257</v>
      </c>
      <c r="I5890" s="390">
        <v>43617</v>
      </c>
    </row>
    <row r="5891" spans="1:9">
      <c r="A5891" s="1082">
        <v>89196</v>
      </c>
      <c r="B5891" s="1083" t="s">
        <v>689</v>
      </c>
      <c r="C5891" s="630" t="s">
        <v>5415</v>
      </c>
      <c r="D5891" s="1083" t="s">
        <v>554</v>
      </c>
      <c r="E5891" s="1084">
        <v>14.71</v>
      </c>
      <c r="F5891" s="1084">
        <v>9.7899999999999991</v>
      </c>
      <c r="G5891" s="1085">
        <v>4.92</v>
      </c>
      <c r="H5891" s="632" t="s">
        <v>12257</v>
      </c>
      <c r="I5891" s="390">
        <v>43617</v>
      </c>
    </row>
    <row r="5892" spans="1:9">
      <c r="A5892" s="1082">
        <v>89197</v>
      </c>
      <c r="B5892" s="1083" t="s">
        <v>690</v>
      </c>
      <c r="C5892" s="630" t="s">
        <v>5415</v>
      </c>
      <c r="D5892" s="1083" t="s">
        <v>554</v>
      </c>
      <c r="E5892" s="1084">
        <v>22.06</v>
      </c>
      <c r="F5892" s="1084">
        <v>14.69</v>
      </c>
      <c r="G5892" s="1085">
        <v>7.37</v>
      </c>
      <c r="H5892" s="632" t="s">
        <v>12257</v>
      </c>
      <c r="I5892" s="390">
        <v>43617</v>
      </c>
    </row>
    <row r="5893" spans="1:9">
      <c r="A5893" s="1082">
        <v>91104</v>
      </c>
      <c r="B5893" s="1083" t="s">
        <v>5194</v>
      </c>
      <c r="C5893" s="630" t="s">
        <v>5415</v>
      </c>
      <c r="D5893" s="1083" t="s">
        <v>33</v>
      </c>
      <c r="E5893" s="1084">
        <v>0.05</v>
      </c>
      <c r="F5893" s="1084">
        <v>0.05</v>
      </c>
      <c r="G5893" s="1085">
        <v>0</v>
      </c>
      <c r="H5893" s="632" t="s">
        <v>12257</v>
      </c>
      <c r="I5893" s="390">
        <v>43617</v>
      </c>
    </row>
    <row r="5894" spans="1:9">
      <c r="A5894" s="1082">
        <v>91105</v>
      </c>
      <c r="B5894" s="1083" t="s">
        <v>1478</v>
      </c>
      <c r="C5894" s="630" t="s">
        <v>5415</v>
      </c>
      <c r="D5894" s="1083" t="s">
        <v>33</v>
      </c>
      <c r="E5894" s="1084">
        <v>0.14000000000000001</v>
      </c>
      <c r="F5894" s="1084">
        <v>0.12</v>
      </c>
      <c r="G5894" s="1085">
        <v>0.02</v>
      </c>
      <c r="H5894" s="632" t="s">
        <v>12257</v>
      </c>
      <c r="I5894" s="390">
        <v>43617</v>
      </c>
    </row>
    <row r="5895" spans="1:9">
      <c r="A5895" s="1082">
        <v>91106</v>
      </c>
      <c r="B5895" s="1083" t="s">
        <v>1479</v>
      </c>
      <c r="C5895" s="630" t="s">
        <v>5415</v>
      </c>
      <c r="D5895" s="1083" t="s">
        <v>33</v>
      </c>
      <c r="E5895" s="1084">
        <v>0.05</v>
      </c>
      <c r="F5895" s="1084">
        <v>0.05</v>
      </c>
      <c r="G5895" s="1085">
        <v>0</v>
      </c>
      <c r="H5895" s="632" t="s">
        <v>12257</v>
      </c>
      <c r="I5895" s="390">
        <v>43617</v>
      </c>
    </row>
    <row r="5896" spans="1:9">
      <c r="A5896" s="1082">
        <v>91107</v>
      </c>
      <c r="B5896" s="1083" t="s">
        <v>5195</v>
      </c>
      <c r="C5896" s="630" t="s">
        <v>5415</v>
      </c>
      <c r="D5896" s="1083" t="s">
        <v>33</v>
      </c>
      <c r="E5896" s="1084">
        <v>7.0000000000000007E-2</v>
      </c>
      <c r="F5896" s="1084">
        <v>0.06</v>
      </c>
      <c r="G5896" s="1085">
        <v>0.01</v>
      </c>
      <c r="H5896" s="632" t="s">
        <v>12257</v>
      </c>
      <c r="I5896" s="390">
        <v>43617</v>
      </c>
    </row>
    <row r="5897" spans="1:9">
      <c r="A5897" s="1082">
        <v>91108</v>
      </c>
      <c r="B5897" s="1083" t="s">
        <v>5196</v>
      </c>
      <c r="C5897" s="630" t="s">
        <v>5415</v>
      </c>
      <c r="D5897" s="1083" t="s">
        <v>33</v>
      </c>
      <c r="E5897" s="1084">
        <v>0.14000000000000001</v>
      </c>
      <c r="F5897" s="1084">
        <v>0.12</v>
      </c>
      <c r="G5897" s="1085">
        <v>0.02</v>
      </c>
      <c r="H5897" s="632" t="s">
        <v>12257</v>
      </c>
      <c r="I5897" s="390">
        <v>43617</v>
      </c>
    </row>
    <row r="5898" spans="1:9">
      <c r="A5898" s="1082">
        <v>91109</v>
      </c>
      <c r="B5898" s="1083" t="s">
        <v>1480</v>
      </c>
      <c r="C5898" s="630" t="s">
        <v>5415</v>
      </c>
      <c r="D5898" s="1083" t="s">
        <v>33</v>
      </c>
      <c r="E5898" s="1084">
        <v>0.11</v>
      </c>
      <c r="F5898" s="1084">
        <v>0.1</v>
      </c>
      <c r="G5898" s="1085">
        <v>0.01</v>
      </c>
      <c r="H5898" s="632" t="s">
        <v>12257</v>
      </c>
      <c r="I5898" s="390">
        <v>43617</v>
      </c>
    </row>
    <row r="5899" spans="1:9">
      <c r="A5899" s="1082">
        <v>91110</v>
      </c>
      <c r="B5899" s="1083" t="s">
        <v>5197</v>
      </c>
      <c r="C5899" s="630" t="s">
        <v>5415</v>
      </c>
      <c r="D5899" s="1083" t="s">
        <v>33</v>
      </c>
      <c r="E5899" s="1084">
        <v>0.14000000000000001</v>
      </c>
      <c r="F5899" s="1084">
        <v>0.12</v>
      </c>
      <c r="G5899" s="1085">
        <v>0.02</v>
      </c>
      <c r="H5899" s="632" t="s">
        <v>12257</v>
      </c>
      <c r="I5899" s="390">
        <v>43617</v>
      </c>
    </row>
    <row r="5900" spans="1:9">
      <c r="A5900" s="1082">
        <v>91111</v>
      </c>
      <c r="B5900" s="1083" t="s">
        <v>5198</v>
      </c>
      <c r="C5900" s="630" t="s">
        <v>5415</v>
      </c>
      <c r="D5900" s="1083" t="s">
        <v>33</v>
      </c>
      <c r="E5900" s="1084">
        <v>0.19</v>
      </c>
      <c r="F5900" s="1084">
        <v>0.15</v>
      </c>
      <c r="G5900" s="1085">
        <v>0.04</v>
      </c>
      <c r="H5900" s="632" t="s">
        <v>12257</v>
      </c>
      <c r="I5900" s="390">
        <v>43617</v>
      </c>
    </row>
    <row r="5901" spans="1:9">
      <c r="A5901" s="1082">
        <v>91112</v>
      </c>
      <c r="B5901" s="1083" t="s">
        <v>5199</v>
      </c>
      <c r="C5901" s="630" t="s">
        <v>5415</v>
      </c>
      <c r="D5901" s="1083" t="s">
        <v>33</v>
      </c>
      <c r="E5901" s="1084">
        <v>0.1</v>
      </c>
      <c r="F5901" s="1084">
        <v>0.09</v>
      </c>
      <c r="G5901" s="1085">
        <v>0.01</v>
      </c>
      <c r="H5901" s="632" t="s">
        <v>12257</v>
      </c>
      <c r="I5901" s="390">
        <v>43617</v>
      </c>
    </row>
    <row r="5902" spans="1:9">
      <c r="A5902" s="1082">
        <v>91113</v>
      </c>
      <c r="B5902" s="1083" t="s">
        <v>5200</v>
      </c>
      <c r="C5902" s="630" t="s">
        <v>5415</v>
      </c>
      <c r="D5902" s="1083" t="s">
        <v>33</v>
      </c>
      <c r="E5902" s="1084">
        <v>0.21</v>
      </c>
      <c r="F5902" s="1084">
        <v>0.17</v>
      </c>
      <c r="G5902" s="1085">
        <v>0.04</v>
      </c>
      <c r="H5902" s="632" t="s">
        <v>12257</v>
      </c>
      <c r="I5902" s="390">
        <v>43617</v>
      </c>
    </row>
    <row r="5903" spans="1:9">
      <c r="A5903" s="1082">
        <v>91114</v>
      </c>
      <c r="B5903" s="1083" t="s">
        <v>5201</v>
      </c>
      <c r="C5903" s="630" t="s">
        <v>5415</v>
      </c>
      <c r="D5903" s="1083" t="s">
        <v>33</v>
      </c>
      <c r="E5903" s="1084">
        <v>0.4</v>
      </c>
      <c r="F5903" s="1084">
        <v>0.28999999999999998</v>
      </c>
      <c r="G5903" s="1085">
        <v>0.11</v>
      </c>
      <c r="H5903" s="632" t="s">
        <v>12257</v>
      </c>
      <c r="I5903" s="390">
        <v>43617</v>
      </c>
    </row>
    <row r="5904" spans="1:9">
      <c r="A5904" s="1082">
        <v>91115</v>
      </c>
      <c r="B5904" s="1083" t="s">
        <v>5202</v>
      </c>
      <c r="C5904" s="630" t="s">
        <v>5415</v>
      </c>
      <c r="D5904" s="1083" t="s">
        <v>33</v>
      </c>
      <c r="E5904" s="1084">
        <v>0.06</v>
      </c>
      <c r="F5904" s="1084">
        <v>0.05</v>
      </c>
      <c r="G5904" s="1085">
        <v>0.01</v>
      </c>
      <c r="H5904" s="632" t="s">
        <v>12257</v>
      </c>
      <c r="I5904" s="390">
        <v>43617</v>
      </c>
    </row>
    <row r="5905" spans="1:9">
      <c r="A5905" s="1082">
        <v>91116</v>
      </c>
      <c r="B5905" s="1083" t="s">
        <v>5203</v>
      </c>
      <c r="C5905" s="630" t="s">
        <v>5415</v>
      </c>
      <c r="D5905" s="1083" t="s">
        <v>33</v>
      </c>
      <c r="E5905" s="1084">
        <v>0.11</v>
      </c>
      <c r="F5905" s="1084">
        <v>0.1</v>
      </c>
      <c r="G5905" s="1085">
        <v>0.01</v>
      </c>
      <c r="H5905" s="632" t="s">
        <v>12257</v>
      </c>
      <c r="I5905" s="390">
        <v>43617</v>
      </c>
    </row>
    <row r="5906" spans="1:9">
      <c r="A5906" s="1082">
        <v>91117</v>
      </c>
      <c r="B5906" s="1083" t="s">
        <v>5204</v>
      </c>
      <c r="C5906" s="630" t="s">
        <v>5415</v>
      </c>
      <c r="D5906" s="1083" t="s">
        <v>33</v>
      </c>
      <c r="E5906" s="1084">
        <v>0.17</v>
      </c>
      <c r="F5906" s="1084">
        <v>0.14000000000000001</v>
      </c>
      <c r="G5906" s="1085">
        <v>0.03</v>
      </c>
      <c r="H5906" s="632" t="s">
        <v>12257</v>
      </c>
      <c r="I5906" s="390">
        <v>43617</v>
      </c>
    </row>
    <row r="5907" spans="1:9">
      <c r="A5907" s="1082">
        <v>91118</v>
      </c>
      <c r="B5907" s="1083" t="s">
        <v>5205</v>
      </c>
      <c r="C5907" s="630" t="s">
        <v>5415</v>
      </c>
      <c r="D5907" s="1083" t="s">
        <v>33</v>
      </c>
      <c r="E5907" s="1084">
        <v>0.14000000000000001</v>
      </c>
      <c r="F5907" s="1084">
        <v>0.12</v>
      </c>
      <c r="G5907" s="1085">
        <v>0.02</v>
      </c>
      <c r="H5907" s="632" t="s">
        <v>12257</v>
      </c>
      <c r="I5907" s="390">
        <v>43617</v>
      </c>
    </row>
    <row r="5908" spans="1:9">
      <c r="A5908" s="1082">
        <v>91119</v>
      </c>
      <c r="B5908" s="1083" t="s">
        <v>5206</v>
      </c>
      <c r="C5908" s="630" t="s">
        <v>5415</v>
      </c>
      <c r="D5908" s="1083" t="s">
        <v>33</v>
      </c>
      <c r="E5908" s="1084">
        <v>0.27</v>
      </c>
      <c r="F5908" s="1084">
        <v>0.2</v>
      </c>
      <c r="G5908" s="1085">
        <v>7.0000000000000007E-2</v>
      </c>
      <c r="H5908" s="632" t="s">
        <v>12257</v>
      </c>
      <c r="I5908" s="390">
        <v>43617</v>
      </c>
    </row>
    <row r="5909" spans="1:9">
      <c r="A5909" s="1082">
        <v>91120</v>
      </c>
      <c r="B5909" s="1083" t="s">
        <v>5207</v>
      </c>
      <c r="C5909" s="630" t="s">
        <v>5415</v>
      </c>
      <c r="D5909" s="1083" t="s">
        <v>33</v>
      </c>
      <c r="E5909" s="1084">
        <v>0.4</v>
      </c>
      <c r="F5909" s="1084">
        <v>0.28999999999999998</v>
      </c>
      <c r="G5909" s="1085">
        <v>0.11</v>
      </c>
      <c r="H5909" s="632" t="s">
        <v>12257</v>
      </c>
      <c r="I5909" s="390">
        <v>43617</v>
      </c>
    </row>
    <row r="5910" spans="1:9">
      <c r="A5910" s="1082">
        <v>91121</v>
      </c>
      <c r="B5910" s="1083" t="s">
        <v>5208</v>
      </c>
      <c r="C5910" s="630" t="s">
        <v>5415</v>
      </c>
      <c r="D5910" s="1083" t="s">
        <v>33</v>
      </c>
      <c r="E5910" s="1084">
        <v>0.67</v>
      </c>
      <c r="F5910" s="1084">
        <v>0.47</v>
      </c>
      <c r="G5910" s="1085">
        <v>0.2</v>
      </c>
      <c r="H5910" s="632" t="s">
        <v>12257</v>
      </c>
      <c r="I5910" s="390">
        <v>43617</v>
      </c>
    </row>
    <row r="5911" spans="1:9">
      <c r="A5911" s="1082">
        <v>91122</v>
      </c>
      <c r="B5911" s="1083" t="s">
        <v>5209</v>
      </c>
      <c r="C5911" s="630" t="s">
        <v>5415</v>
      </c>
      <c r="D5911" s="1083" t="s">
        <v>33</v>
      </c>
      <c r="E5911" s="1084">
        <v>0.95</v>
      </c>
      <c r="F5911" s="1084">
        <v>0.65</v>
      </c>
      <c r="G5911" s="1085">
        <v>0.3</v>
      </c>
      <c r="H5911" s="632" t="s">
        <v>12257</v>
      </c>
      <c r="I5911" s="390">
        <v>43617</v>
      </c>
    </row>
    <row r="5912" spans="1:9">
      <c r="A5912" s="1082">
        <v>91123</v>
      </c>
      <c r="B5912" s="1083" t="s">
        <v>5210</v>
      </c>
      <c r="C5912" s="630" t="s">
        <v>5415</v>
      </c>
      <c r="D5912" s="1083" t="s">
        <v>33</v>
      </c>
      <c r="E5912" s="1084">
        <v>1.22</v>
      </c>
      <c r="F5912" s="1084">
        <v>0.84</v>
      </c>
      <c r="G5912" s="1085">
        <v>0.38</v>
      </c>
      <c r="H5912" s="632" t="s">
        <v>12257</v>
      </c>
      <c r="I5912" s="390">
        <v>43617</v>
      </c>
    </row>
    <row r="5913" spans="1:9">
      <c r="A5913" s="1082">
        <v>91124</v>
      </c>
      <c r="B5913" s="1083" t="s">
        <v>1481</v>
      </c>
      <c r="C5913" s="630" t="s">
        <v>5415</v>
      </c>
      <c r="D5913" s="1083" t="s">
        <v>1095</v>
      </c>
      <c r="E5913" s="1084">
        <v>62.51</v>
      </c>
      <c r="F5913" s="1084">
        <v>41.62</v>
      </c>
      <c r="G5913" s="1085">
        <v>20.89</v>
      </c>
      <c r="H5913" s="632" t="s">
        <v>12257</v>
      </c>
      <c r="I5913" s="390">
        <v>43617</v>
      </c>
    </row>
    <row r="5914" spans="1:9">
      <c r="A5914" s="1082">
        <v>91125</v>
      </c>
      <c r="B5914" s="1083" t="s">
        <v>1482</v>
      </c>
      <c r="C5914" s="630" t="s">
        <v>5415</v>
      </c>
      <c r="D5914" s="1083" t="s">
        <v>47</v>
      </c>
      <c r="E5914" s="1084">
        <v>7.0000000000000007E-2</v>
      </c>
      <c r="F5914" s="1084">
        <v>0.06</v>
      </c>
      <c r="G5914" s="1085">
        <v>0.01</v>
      </c>
      <c r="H5914" s="632" t="s">
        <v>12257</v>
      </c>
      <c r="I5914" s="390">
        <v>43617</v>
      </c>
    </row>
    <row r="5915" spans="1:9">
      <c r="A5915" s="1082">
        <v>91128</v>
      </c>
      <c r="B5915" s="1083" t="s">
        <v>5211</v>
      </c>
      <c r="C5915" s="630" t="s">
        <v>5415</v>
      </c>
      <c r="D5915" s="1083" t="s">
        <v>684</v>
      </c>
      <c r="E5915" s="1084">
        <v>0.13</v>
      </c>
      <c r="F5915" s="1084">
        <v>0</v>
      </c>
      <c r="G5915" s="1085">
        <v>0.13</v>
      </c>
      <c r="H5915" s="632" t="s">
        <v>12257</v>
      </c>
      <c r="I5915" s="390">
        <v>43617</v>
      </c>
    </row>
    <row r="5916" spans="1:9">
      <c r="A5916" s="1082">
        <v>91129</v>
      </c>
      <c r="B5916" s="1083" t="s">
        <v>5212</v>
      </c>
      <c r="C5916" s="630" t="s">
        <v>5415</v>
      </c>
      <c r="D5916" s="1083" t="s">
        <v>684</v>
      </c>
      <c r="E5916" s="1084">
        <v>0.2</v>
      </c>
      <c r="F5916" s="1084">
        <v>0.04</v>
      </c>
      <c r="G5916" s="1085">
        <v>0.16</v>
      </c>
      <c r="H5916" s="632" t="s">
        <v>12257</v>
      </c>
      <c r="I5916" s="390">
        <v>43617</v>
      </c>
    </row>
    <row r="5917" spans="1:9">
      <c r="A5917" s="1082">
        <v>91130</v>
      </c>
      <c r="B5917" s="1083" t="s">
        <v>5213</v>
      </c>
      <c r="C5917" s="630" t="s">
        <v>5415</v>
      </c>
      <c r="D5917" s="1083" t="s">
        <v>684</v>
      </c>
      <c r="E5917" s="1084">
        <v>0.28000000000000003</v>
      </c>
      <c r="F5917" s="1084">
        <v>0.04</v>
      </c>
      <c r="G5917" s="1085">
        <v>0.24000000000000002</v>
      </c>
      <c r="H5917" s="632" t="s">
        <v>12257</v>
      </c>
      <c r="I5917" s="390">
        <v>43617</v>
      </c>
    </row>
    <row r="5918" spans="1:9">
      <c r="A5918" s="1082">
        <v>91132</v>
      </c>
      <c r="B5918" s="1083" t="s">
        <v>5214</v>
      </c>
      <c r="C5918" s="630" t="s">
        <v>5415</v>
      </c>
      <c r="D5918" s="1083" t="s">
        <v>684</v>
      </c>
      <c r="E5918" s="1084">
        <v>0.39</v>
      </c>
      <c r="F5918" s="1084">
        <v>0.06</v>
      </c>
      <c r="G5918" s="1085">
        <v>0.32999999999999996</v>
      </c>
      <c r="H5918" s="632" t="s">
        <v>12257</v>
      </c>
      <c r="I5918" s="390">
        <v>43617</v>
      </c>
    </row>
    <row r="5919" spans="1:9">
      <c r="A5919" s="1082">
        <v>91134</v>
      </c>
      <c r="B5919" s="1083" t="s">
        <v>1483</v>
      </c>
      <c r="C5919" s="630" t="s">
        <v>5415</v>
      </c>
      <c r="D5919" s="1083" t="s">
        <v>554</v>
      </c>
      <c r="E5919" s="1084">
        <v>2.3199999999999998</v>
      </c>
      <c r="F5919" s="1084">
        <v>0.4</v>
      </c>
      <c r="G5919" s="1085">
        <v>1.92</v>
      </c>
      <c r="H5919" s="632" t="s">
        <v>12257</v>
      </c>
      <c r="I5919" s="390">
        <v>43617</v>
      </c>
    </row>
    <row r="5920" spans="1:9">
      <c r="A5920" s="1082">
        <v>91135</v>
      </c>
      <c r="B5920" s="1083" t="s">
        <v>1484</v>
      </c>
      <c r="C5920" s="630" t="s">
        <v>5415</v>
      </c>
      <c r="D5920" s="1083" t="s">
        <v>554</v>
      </c>
      <c r="E5920" s="1084">
        <v>4.18</v>
      </c>
      <c r="F5920" s="1084">
        <v>0.71</v>
      </c>
      <c r="G5920" s="1085">
        <v>3.4699999999999998</v>
      </c>
      <c r="H5920" s="632" t="s">
        <v>12257</v>
      </c>
      <c r="I5920" s="390">
        <v>43617</v>
      </c>
    </row>
    <row r="5921" spans="1:9">
      <c r="A5921" s="1082">
        <v>91136</v>
      </c>
      <c r="B5921" s="1083" t="s">
        <v>1485</v>
      </c>
      <c r="C5921" s="630" t="s">
        <v>5415</v>
      </c>
      <c r="D5921" s="1083" t="s">
        <v>554</v>
      </c>
      <c r="E5921" s="1084">
        <v>6.04</v>
      </c>
      <c r="F5921" s="1084">
        <v>1.01</v>
      </c>
      <c r="G5921" s="1085">
        <v>5.03</v>
      </c>
      <c r="H5921" s="632" t="s">
        <v>12257</v>
      </c>
      <c r="I5921" s="390">
        <v>43617</v>
      </c>
    </row>
    <row r="5922" spans="1:9">
      <c r="A5922" s="1082">
        <v>91137</v>
      </c>
      <c r="B5922" s="1083" t="s">
        <v>1486</v>
      </c>
      <c r="C5922" s="630" t="s">
        <v>5415</v>
      </c>
      <c r="D5922" s="1083" t="s">
        <v>554</v>
      </c>
      <c r="E5922" s="1084">
        <v>7.89</v>
      </c>
      <c r="F5922" s="1084">
        <v>1.32</v>
      </c>
      <c r="G5922" s="1085">
        <v>6.57</v>
      </c>
      <c r="H5922" s="632" t="s">
        <v>12257</v>
      </c>
      <c r="I5922" s="390">
        <v>43617</v>
      </c>
    </row>
    <row r="5923" spans="1:9">
      <c r="A5923" s="1082">
        <v>91138</v>
      </c>
      <c r="B5923" s="1083" t="s">
        <v>5215</v>
      </c>
      <c r="C5923" s="630" t="s">
        <v>5415</v>
      </c>
      <c r="D5923" s="1083" t="s">
        <v>80</v>
      </c>
      <c r="E5923" s="1084">
        <v>79.08</v>
      </c>
      <c r="F5923" s="1084">
        <v>13.33</v>
      </c>
      <c r="G5923" s="1085">
        <v>65.75</v>
      </c>
      <c r="H5923" s="632" t="s">
        <v>12257</v>
      </c>
      <c r="I5923" s="390">
        <v>43617</v>
      </c>
    </row>
    <row r="5924" spans="1:9">
      <c r="A5924" s="1082">
        <v>91139</v>
      </c>
      <c r="B5924" s="1083" t="s">
        <v>5216</v>
      </c>
      <c r="C5924" s="630" t="s">
        <v>5415</v>
      </c>
      <c r="D5924" s="1083" t="s">
        <v>80</v>
      </c>
      <c r="E5924" s="1084">
        <v>41.95</v>
      </c>
      <c r="F5924" s="1084">
        <v>7.19</v>
      </c>
      <c r="G5924" s="1085">
        <v>34.760000000000005</v>
      </c>
      <c r="H5924" s="632" t="s">
        <v>12257</v>
      </c>
      <c r="I5924" s="390">
        <v>43617</v>
      </c>
    </row>
    <row r="5925" spans="1:9">
      <c r="A5925" s="1082">
        <v>91140</v>
      </c>
      <c r="B5925" s="1083" t="s">
        <v>1487</v>
      </c>
      <c r="C5925" s="630" t="s">
        <v>5415</v>
      </c>
      <c r="D5925" s="1083" t="s">
        <v>80</v>
      </c>
      <c r="E5925" s="1084">
        <v>18.559999999999999</v>
      </c>
      <c r="F5925" s="1084">
        <v>3.06</v>
      </c>
      <c r="G5925" s="1085">
        <v>15.5</v>
      </c>
      <c r="H5925" s="632" t="s">
        <v>12257</v>
      </c>
      <c r="I5925" s="390">
        <v>43617</v>
      </c>
    </row>
    <row r="5926" spans="1:9">
      <c r="A5926" s="1082">
        <v>91141</v>
      </c>
      <c r="B5926" s="1083" t="s">
        <v>5217</v>
      </c>
      <c r="C5926" s="630" t="s">
        <v>5415</v>
      </c>
      <c r="D5926" s="1083" t="s">
        <v>80</v>
      </c>
      <c r="E5926" s="1084">
        <v>121.03</v>
      </c>
      <c r="F5926" s="1084">
        <v>20.5</v>
      </c>
      <c r="G5926" s="1085">
        <v>100.53</v>
      </c>
      <c r="H5926" s="632" t="s">
        <v>12257</v>
      </c>
      <c r="I5926" s="390">
        <v>43617</v>
      </c>
    </row>
    <row r="5927" spans="1:9">
      <c r="A5927" s="1082">
        <v>91142</v>
      </c>
      <c r="B5927" s="1083" t="s">
        <v>5218</v>
      </c>
      <c r="C5927" s="630" t="s">
        <v>5415</v>
      </c>
      <c r="D5927" s="1083" t="s">
        <v>80</v>
      </c>
      <c r="E5927" s="1084">
        <v>79.08</v>
      </c>
      <c r="F5927" s="1084">
        <v>13.33</v>
      </c>
      <c r="G5927" s="1085">
        <v>65.75</v>
      </c>
      <c r="H5927" s="632" t="s">
        <v>12257</v>
      </c>
      <c r="I5927" s="390">
        <v>43617</v>
      </c>
    </row>
    <row r="5928" spans="1:9">
      <c r="A5928" s="1082">
        <v>91143</v>
      </c>
      <c r="B5928" s="1083" t="s">
        <v>1488</v>
      </c>
      <c r="C5928" s="630" t="s">
        <v>5415</v>
      </c>
      <c r="D5928" s="1083" t="s">
        <v>80</v>
      </c>
      <c r="E5928" s="1084">
        <v>18.559999999999999</v>
      </c>
      <c r="F5928" s="1084">
        <v>3.06</v>
      </c>
      <c r="G5928" s="1085">
        <v>15.5</v>
      </c>
      <c r="H5928" s="632" t="s">
        <v>12257</v>
      </c>
      <c r="I5928" s="390">
        <v>43617</v>
      </c>
    </row>
    <row r="5929" spans="1:9">
      <c r="A5929" s="1082">
        <v>91144</v>
      </c>
      <c r="B5929" s="1083" t="s">
        <v>5219</v>
      </c>
      <c r="C5929" s="630" t="s">
        <v>5415</v>
      </c>
      <c r="D5929" s="1083" t="s">
        <v>80</v>
      </c>
      <c r="E5929" s="1084">
        <v>162.97999999999999</v>
      </c>
      <c r="F5929" s="1084">
        <v>27.69</v>
      </c>
      <c r="G5929" s="1085">
        <v>135.29</v>
      </c>
      <c r="H5929" s="632" t="s">
        <v>12257</v>
      </c>
      <c r="I5929" s="390">
        <v>43617</v>
      </c>
    </row>
    <row r="5930" spans="1:9">
      <c r="A5930" s="1082">
        <v>91145</v>
      </c>
      <c r="B5930" s="1083" t="s">
        <v>5220</v>
      </c>
      <c r="C5930" s="630" t="s">
        <v>5415</v>
      </c>
      <c r="D5930" s="1083" t="s">
        <v>80</v>
      </c>
      <c r="E5930" s="1084">
        <v>121.03</v>
      </c>
      <c r="F5930" s="1084">
        <v>20.5</v>
      </c>
      <c r="G5930" s="1085">
        <v>100.53</v>
      </c>
      <c r="H5930" s="632" t="s">
        <v>12257</v>
      </c>
      <c r="I5930" s="390">
        <v>43617</v>
      </c>
    </row>
    <row r="5931" spans="1:9">
      <c r="A5931" s="1082">
        <v>91146</v>
      </c>
      <c r="B5931" s="1083" t="s">
        <v>1489</v>
      </c>
      <c r="C5931" s="630" t="s">
        <v>5415</v>
      </c>
      <c r="D5931" s="1083" t="s">
        <v>80</v>
      </c>
      <c r="E5931" s="1084">
        <v>23.38</v>
      </c>
      <c r="F5931" s="1084">
        <v>4.1100000000000003</v>
      </c>
      <c r="G5931" s="1085">
        <v>19.27</v>
      </c>
      <c r="H5931" s="632" t="s">
        <v>12257</v>
      </c>
      <c r="I5931" s="390">
        <v>43617</v>
      </c>
    </row>
    <row r="5932" spans="1:9">
      <c r="A5932" s="1082">
        <v>91147</v>
      </c>
      <c r="B5932" s="1083" t="s">
        <v>5221</v>
      </c>
      <c r="C5932" s="630" t="s">
        <v>5415</v>
      </c>
      <c r="D5932" s="1083" t="s">
        <v>80</v>
      </c>
      <c r="E5932" s="1084">
        <v>223.51</v>
      </c>
      <c r="F5932" s="1084">
        <v>37.96</v>
      </c>
      <c r="G5932" s="1085">
        <v>185.55</v>
      </c>
      <c r="H5932" s="632" t="s">
        <v>12257</v>
      </c>
      <c r="I5932" s="390">
        <v>43617</v>
      </c>
    </row>
    <row r="5933" spans="1:9">
      <c r="A5933" s="1082">
        <v>91148</v>
      </c>
      <c r="B5933" s="1083" t="s">
        <v>5222</v>
      </c>
      <c r="C5933" s="630" t="s">
        <v>5415</v>
      </c>
      <c r="D5933" s="1083" t="s">
        <v>80</v>
      </c>
      <c r="E5933" s="1084">
        <v>144.41999999999999</v>
      </c>
      <c r="F5933" s="1084">
        <v>24.64</v>
      </c>
      <c r="G5933" s="1085">
        <v>119.78</v>
      </c>
      <c r="H5933" s="632" t="s">
        <v>12257</v>
      </c>
      <c r="I5933" s="390">
        <v>43617</v>
      </c>
    </row>
    <row r="5934" spans="1:9">
      <c r="A5934" s="1082">
        <v>91149</v>
      </c>
      <c r="B5934" s="1083" t="s">
        <v>1490</v>
      </c>
      <c r="C5934" s="630" t="s">
        <v>5415</v>
      </c>
      <c r="D5934" s="1083" t="s">
        <v>80</v>
      </c>
      <c r="E5934" s="1084">
        <v>37.130000000000003</v>
      </c>
      <c r="F5934" s="1084">
        <v>6.14</v>
      </c>
      <c r="G5934" s="1085">
        <v>30.990000000000002</v>
      </c>
      <c r="H5934" s="632" t="s">
        <v>12257</v>
      </c>
      <c r="I5934" s="390">
        <v>43617</v>
      </c>
    </row>
    <row r="5935" spans="1:9">
      <c r="A5935" s="1082">
        <v>92121</v>
      </c>
      <c r="B5935" s="1083" t="s">
        <v>1491</v>
      </c>
      <c r="C5935" s="630" t="s">
        <v>5415</v>
      </c>
      <c r="D5935" s="1083" t="s">
        <v>1095</v>
      </c>
      <c r="E5935" s="1084">
        <v>21.2</v>
      </c>
      <c r="F5935" s="1084">
        <v>12.96</v>
      </c>
      <c r="G5935" s="1085">
        <v>8.24</v>
      </c>
      <c r="H5935" s="632" t="s">
        <v>12257</v>
      </c>
      <c r="I5935" s="390">
        <v>43617</v>
      </c>
    </row>
    <row r="5936" spans="1:9">
      <c r="A5936" s="1082">
        <v>92122</v>
      </c>
      <c r="B5936" s="1083" t="s">
        <v>1492</v>
      </c>
      <c r="C5936" s="630" t="s">
        <v>5415</v>
      </c>
      <c r="D5936" s="1083" t="s">
        <v>1095</v>
      </c>
      <c r="E5936" s="1084">
        <v>35.270000000000003</v>
      </c>
      <c r="F5936" s="1084">
        <v>23.5</v>
      </c>
      <c r="G5936" s="1085">
        <v>11.77</v>
      </c>
      <c r="H5936" s="632" t="s">
        <v>12257</v>
      </c>
      <c r="I5936" s="390">
        <v>43617</v>
      </c>
    </row>
    <row r="5937" spans="1:9">
      <c r="A5937" s="1082">
        <v>92123</v>
      </c>
      <c r="B5937" s="1083" t="s">
        <v>1493</v>
      </c>
      <c r="C5937" s="630" t="s">
        <v>5415</v>
      </c>
      <c r="D5937" s="1083" t="s">
        <v>1095</v>
      </c>
      <c r="E5937" s="1084">
        <v>34.49</v>
      </c>
      <c r="F5937" s="1084">
        <v>15.08</v>
      </c>
      <c r="G5937" s="1085">
        <v>19.41</v>
      </c>
      <c r="H5937" s="632" t="s">
        <v>12257</v>
      </c>
      <c r="I5937" s="390">
        <v>43617</v>
      </c>
    </row>
    <row r="5938" spans="1:9">
      <c r="A5938" s="1082">
        <v>94926</v>
      </c>
      <c r="B5938" s="1083" t="s">
        <v>1494</v>
      </c>
      <c r="C5938" s="630" t="s">
        <v>5415</v>
      </c>
      <c r="D5938" s="1083" t="s">
        <v>3</v>
      </c>
      <c r="E5938" s="1084">
        <v>1.06</v>
      </c>
      <c r="F5938" s="1084">
        <v>0.73</v>
      </c>
      <c r="G5938" s="1085">
        <v>0.33</v>
      </c>
      <c r="H5938" s="632" t="s">
        <v>12257</v>
      </c>
      <c r="I5938" s="390">
        <v>43617</v>
      </c>
    </row>
    <row r="5939" spans="1:9">
      <c r="A5939" s="1082">
        <v>94927</v>
      </c>
      <c r="B5939" s="1083" t="s">
        <v>1495</v>
      </c>
      <c r="C5939" s="630" t="s">
        <v>5415</v>
      </c>
      <c r="D5939" s="1083" t="s">
        <v>3</v>
      </c>
      <c r="E5939" s="1084">
        <v>0.55000000000000004</v>
      </c>
      <c r="F5939" s="1084">
        <v>0.39</v>
      </c>
      <c r="G5939" s="1085">
        <v>0.16</v>
      </c>
      <c r="H5939" s="632" t="s">
        <v>12257</v>
      </c>
      <c r="I5939" s="390">
        <v>43617</v>
      </c>
    </row>
    <row r="5940" spans="1:9">
      <c r="A5940" s="1082">
        <v>94928</v>
      </c>
      <c r="B5940" s="1083" t="s">
        <v>5223</v>
      </c>
      <c r="C5940" s="630" t="s">
        <v>5415</v>
      </c>
      <c r="D5940" s="1083" t="s">
        <v>43</v>
      </c>
      <c r="E5940" s="1084">
        <v>1.68</v>
      </c>
      <c r="F5940" s="1084">
        <v>1.1499999999999999</v>
      </c>
      <c r="G5940" s="1085">
        <v>0.53</v>
      </c>
      <c r="H5940" s="632" t="s">
        <v>12257</v>
      </c>
      <c r="I5940" s="390">
        <v>43617</v>
      </c>
    </row>
    <row r="5941" spans="1:9">
      <c r="A5941" s="1082">
        <v>94929</v>
      </c>
      <c r="B5941" s="1083" t="s">
        <v>1496</v>
      </c>
      <c r="C5941" s="630" t="s">
        <v>5415</v>
      </c>
      <c r="D5941" s="1083" t="s">
        <v>43</v>
      </c>
      <c r="E5941" s="1084">
        <v>2.96</v>
      </c>
      <c r="F5941" s="1084">
        <v>2</v>
      </c>
      <c r="G5941" s="1085">
        <v>0.96</v>
      </c>
      <c r="H5941" s="632" t="s">
        <v>12257</v>
      </c>
      <c r="I5941" s="390">
        <v>43617</v>
      </c>
    </row>
    <row r="5942" spans="1:9">
      <c r="A5942" s="1082">
        <v>94930</v>
      </c>
      <c r="B5942" s="1083" t="s">
        <v>5224</v>
      </c>
      <c r="C5942" s="630" t="s">
        <v>5415</v>
      </c>
      <c r="D5942" s="1083" t="s">
        <v>43</v>
      </c>
      <c r="E5942" s="1084">
        <v>0.87</v>
      </c>
      <c r="F5942" s="1084">
        <v>0.59</v>
      </c>
      <c r="G5942" s="1085">
        <v>0.28000000000000003</v>
      </c>
      <c r="H5942" s="632" t="s">
        <v>12257</v>
      </c>
      <c r="I5942" s="390">
        <v>43617</v>
      </c>
    </row>
    <row r="5943" spans="1:9">
      <c r="A5943" s="1082">
        <v>94931</v>
      </c>
      <c r="B5943" s="1083" t="s">
        <v>5225</v>
      </c>
      <c r="C5943" s="630" t="s">
        <v>5415</v>
      </c>
      <c r="D5943" s="1083" t="s">
        <v>43</v>
      </c>
      <c r="E5943" s="1084">
        <v>1.54</v>
      </c>
      <c r="F5943" s="1084">
        <v>1.05</v>
      </c>
      <c r="G5943" s="1085">
        <v>0.49</v>
      </c>
      <c r="H5943" s="632" t="s">
        <v>12257</v>
      </c>
      <c r="I5943" s="390">
        <v>43617</v>
      </c>
    </row>
    <row r="5944" spans="1:9">
      <c r="A5944" s="1082">
        <v>94932</v>
      </c>
      <c r="B5944" s="1083" t="s">
        <v>5226</v>
      </c>
      <c r="C5944" s="630" t="s">
        <v>5415</v>
      </c>
      <c r="D5944" s="1083" t="s">
        <v>43</v>
      </c>
      <c r="E5944" s="1084">
        <v>3.13</v>
      </c>
      <c r="F5944" s="1084">
        <v>2.11</v>
      </c>
      <c r="G5944" s="1085">
        <v>1.02</v>
      </c>
      <c r="H5944" s="632" t="s">
        <v>12257</v>
      </c>
      <c r="I5944" s="390">
        <v>43617</v>
      </c>
    </row>
    <row r="5945" spans="1:9">
      <c r="A5945" s="1082">
        <v>94934</v>
      </c>
      <c r="B5945" s="1083" t="s">
        <v>5227</v>
      </c>
      <c r="C5945" s="630" t="s">
        <v>5415</v>
      </c>
      <c r="D5945" s="1083" t="s">
        <v>43</v>
      </c>
      <c r="E5945" s="1084">
        <v>1.08</v>
      </c>
      <c r="F5945" s="1084">
        <v>0.75</v>
      </c>
      <c r="G5945" s="1085">
        <v>0.33</v>
      </c>
      <c r="H5945" s="632" t="s">
        <v>12257</v>
      </c>
      <c r="I5945" s="390">
        <v>43617</v>
      </c>
    </row>
    <row r="5946" spans="1:9">
      <c r="A5946" s="1082">
        <v>94935</v>
      </c>
      <c r="B5946" s="1083" t="s">
        <v>5228</v>
      </c>
      <c r="C5946" s="630" t="s">
        <v>5415</v>
      </c>
      <c r="D5946" s="1083" t="s">
        <v>43</v>
      </c>
      <c r="E5946" s="1084">
        <v>1.69</v>
      </c>
      <c r="F5946" s="1084">
        <v>1.1499999999999999</v>
      </c>
      <c r="G5946" s="1085">
        <v>0.54</v>
      </c>
      <c r="H5946" s="632" t="s">
        <v>12257</v>
      </c>
      <c r="I5946" s="390">
        <v>43617</v>
      </c>
    </row>
    <row r="5947" spans="1:9">
      <c r="A5947" s="1082">
        <v>94936</v>
      </c>
      <c r="B5947" s="1083" t="s">
        <v>5229</v>
      </c>
      <c r="C5947" s="630" t="s">
        <v>5415</v>
      </c>
      <c r="D5947" s="1083" t="s">
        <v>43</v>
      </c>
      <c r="E5947" s="1084">
        <v>2.72</v>
      </c>
      <c r="F5947" s="1084">
        <v>1.83</v>
      </c>
      <c r="G5947" s="1085">
        <v>0.89</v>
      </c>
      <c r="H5947" s="632" t="s">
        <v>12257</v>
      </c>
      <c r="I5947" s="390">
        <v>43617</v>
      </c>
    </row>
    <row r="5948" spans="1:9">
      <c r="A5948" s="1082">
        <v>94937</v>
      </c>
      <c r="B5948" s="1083" t="s">
        <v>5230</v>
      </c>
      <c r="C5948" s="630" t="s">
        <v>5415</v>
      </c>
      <c r="D5948" s="1083" t="s">
        <v>43</v>
      </c>
      <c r="E5948" s="1084">
        <v>4.01</v>
      </c>
      <c r="F5948" s="1084">
        <v>2.69</v>
      </c>
      <c r="G5948" s="1085">
        <v>1.32</v>
      </c>
      <c r="H5948" s="632" t="s">
        <v>12257</v>
      </c>
      <c r="I5948" s="390">
        <v>43617</v>
      </c>
    </row>
    <row r="5949" spans="1:9">
      <c r="A5949" s="1082">
        <v>94938</v>
      </c>
      <c r="B5949" s="1083" t="s">
        <v>5231</v>
      </c>
      <c r="C5949" s="630" t="s">
        <v>5415</v>
      </c>
      <c r="D5949" s="1083" t="s">
        <v>43</v>
      </c>
      <c r="E5949" s="1084">
        <v>5.3</v>
      </c>
      <c r="F5949" s="1084">
        <v>3.55</v>
      </c>
      <c r="G5949" s="1085">
        <v>1.75</v>
      </c>
      <c r="H5949" s="632" t="s">
        <v>12257</v>
      </c>
      <c r="I5949" s="390">
        <v>43617</v>
      </c>
    </row>
    <row r="5950" spans="1:9">
      <c r="A5950" s="1082">
        <v>94939</v>
      </c>
      <c r="B5950" s="1083" t="s">
        <v>1497</v>
      </c>
      <c r="C5950" s="630" t="s">
        <v>5415</v>
      </c>
      <c r="D5950" s="1083" t="s">
        <v>3</v>
      </c>
      <c r="E5950" s="1084">
        <v>1.65</v>
      </c>
      <c r="F5950" s="1084">
        <v>1.1200000000000001</v>
      </c>
      <c r="G5950" s="1085">
        <v>0.53</v>
      </c>
      <c r="H5950" s="632" t="s">
        <v>12257</v>
      </c>
      <c r="I5950" s="390">
        <v>43617</v>
      </c>
    </row>
    <row r="5951" spans="1:9">
      <c r="A5951" s="1082">
        <v>94940</v>
      </c>
      <c r="B5951" s="1083" t="s">
        <v>1498</v>
      </c>
      <c r="C5951" s="630" t="s">
        <v>5415</v>
      </c>
      <c r="D5951" s="1083" t="s">
        <v>3</v>
      </c>
      <c r="E5951" s="1084">
        <v>0.86</v>
      </c>
      <c r="F5951" s="1084">
        <v>0.61</v>
      </c>
      <c r="G5951" s="1085">
        <v>0.25</v>
      </c>
      <c r="H5951" s="632" t="s">
        <v>12257</v>
      </c>
      <c r="I5951" s="390">
        <v>43617</v>
      </c>
    </row>
    <row r="5952" spans="1:9">
      <c r="A5952" s="1082">
        <v>94941</v>
      </c>
      <c r="B5952" s="1083" t="s">
        <v>1499</v>
      </c>
      <c r="C5952" s="630" t="s">
        <v>5415</v>
      </c>
      <c r="D5952" s="1083" t="s">
        <v>47</v>
      </c>
      <c r="E5952" s="1084">
        <v>0.05</v>
      </c>
      <c r="F5952" s="1084">
        <v>0.04</v>
      </c>
      <c r="G5952" s="1085">
        <v>0.01</v>
      </c>
      <c r="H5952" s="632" t="s">
        <v>12257</v>
      </c>
      <c r="I5952" s="390">
        <v>43617</v>
      </c>
    </row>
    <row r="5953" spans="1:9">
      <c r="A5953" s="1082">
        <v>94942</v>
      </c>
      <c r="B5953" s="1083" t="s">
        <v>5232</v>
      </c>
      <c r="C5953" s="630" t="s">
        <v>5415</v>
      </c>
      <c r="D5953" s="1083" t="s">
        <v>3</v>
      </c>
      <c r="E5953" s="1084">
        <v>0.66</v>
      </c>
      <c r="F5953" s="1084">
        <v>0.46</v>
      </c>
      <c r="G5953" s="1085">
        <v>0.2</v>
      </c>
      <c r="H5953" s="632" t="s">
        <v>12257</v>
      </c>
      <c r="I5953" s="390">
        <v>43617</v>
      </c>
    </row>
    <row r="5954" spans="1:9">
      <c r="A5954" s="1082">
        <v>94943</v>
      </c>
      <c r="B5954" s="1083" t="s">
        <v>1500</v>
      </c>
      <c r="C5954" s="630" t="s">
        <v>5415</v>
      </c>
      <c r="D5954" s="1083" t="s">
        <v>3</v>
      </c>
      <c r="E5954" s="1084">
        <v>0.36</v>
      </c>
      <c r="F5954" s="1084">
        <v>0.26</v>
      </c>
      <c r="G5954" s="1085">
        <v>0.1</v>
      </c>
      <c r="H5954" s="632" t="s">
        <v>12257</v>
      </c>
      <c r="I5954" s="390">
        <v>43617</v>
      </c>
    </row>
    <row r="5955" spans="1:9">
      <c r="A5955" s="1082">
        <v>94944</v>
      </c>
      <c r="B5955" s="1083" t="s">
        <v>5233</v>
      </c>
      <c r="C5955" s="630" t="s">
        <v>5415</v>
      </c>
      <c r="D5955" s="1083" t="s">
        <v>3</v>
      </c>
      <c r="E5955" s="1084">
        <v>0.92</v>
      </c>
      <c r="F5955" s="1084">
        <v>0.63</v>
      </c>
      <c r="G5955" s="1085">
        <v>0.28999999999999998</v>
      </c>
      <c r="H5955" s="632" t="s">
        <v>12257</v>
      </c>
      <c r="I5955" s="390">
        <v>43617</v>
      </c>
    </row>
    <row r="5956" spans="1:9">
      <c r="A5956" s="1082">
        <v>94945</v>
      </c>
      <c r="B5956" s="1083" t="s">
        <v>5234</v>
      </c>
      <c r="C5956" s="630" t="s">
        <v>5415</v>
      </c>
      <c r="D5956" s="1083" t="s">
        <v>3</v>
      </c>
      <c r="E5956" s="1084">
        <v>0.21</v>
      </c>
      <c r="F5956" s="1084">
        <v>0.03</v>
      </c>
      <c r="G5956" s="1085">
        <v>0.18000000000000002</v>
      </c>
      <c r="H5956" s="632" t="s">
        <v>12257</v>
      </c>
      <c r="I5956" s="390">
        <v>43617</v>
      </c>
    </row>
    <row r="5957" spans="1:9">
      <c r="A5957" s="1082">
        <v>94946</v>
      </c>
      <c r="B5957" s="1083" t="s">
        <v>5235</v>
      </c>
      <c r="C5957" s="630" t="s">
        <v>5415</v>
      </c>
      <c r="D5957" s="1083" t="s">
        <v>43</v>
      </c>
      <c r="E5957" s="1084">
        <v>0.94</v>
      </c>
      <c r="F5957" s="1084">
        <v>0.64</v>
      </c>
      <c r="G5957" s="1085">
        <v>0.3</v>
      </c>
      <c r="H5957" s="632" t="s">
        <v>12257</v>
      </c>
      <c r="I5957" s="390">
        <v>43617</v>
      </c>
    </row>
    <row r="5958" spans="1:9">
      <c r="A5958" s="1082">
        <v>94947</v>
      </c>
      <c r="B5958" s="1083" t="s">
        <v>5236</v>
      </c>
      <c r="C5958" s="630" t="s">
        <v>5415</v>
      </c>
      <c r="D5958" s="1083" t="s">
        <v>43</v>
      </c>
      <c r="E5958" s="1084">
        <v>0.7</v>
      </c>
      <c r="F5958" s="1084">
        <v>0.48</v>
      </c>
      <c r="G5958" s="1085">
        <v>0.22</v>
      </c>
      <c r="H5958" s="632" t="s">
        <v>12257</v>
      </c>
      <c r="I5958" s="390">
        <v>43617</v>
      </c>
    </row>
    <row r="5959" spans="1:9">
      <c r="A5959" s="1082">
        <v>94948</v>
      </c>
      <c r="B5959" s="1083" t="s">
        <v>5237</v>
      </c>
      <c r="C5959" s="630" t="s">
        <v>5415</v>
      </c>
      <c r="D5959" s="1083" t="s">
        <v>43</v>
      </c>
      <c r="E5959" s="1084">
        <v>0.5</v>
      </c>
      <c r="F5959" s="1084">
        <v>0.35</v>
      </c>
      <c r="G5959" s="1085">
        <v>0.15</v>
      </c>
      <c r="H5959" s="632" t="s">
        <v>12257</v>
      </c>
      <c r="I5959" s="390">
        <v>43617</v>
      </c>
    </row>
    <row r="5960" spans="1:9">
      <c r="A5960" s="1082">
        <v>94949</v>
      </c>
      <c r="B5960" s="1083" t="s">
        <v>5238</v>
      </c>
      <c r="C5960" s="630" t="s">
        <v>5415</v>
      </c>
      <c r="D5960" s="1083" t="s">
        <v>43</v>
      </c>
      <c r="E5960" s="1084">
        <v>0.76</v>
      </c>
      <c r="F5960" s="1084">
        <v>0.52</v>
      </c>
      <c r="G5960" s="1085">
        <v>0.24</v>
      </c>
      <c r="H5960" s="632" t="s">
        <v>12257</v>
      </c>
      <c r="I5960" s="390">
        <v>43617</v>
      </c>
    </row>
    <row r="5961" spans="1:9">
      <c r="A5961" s="1082">
        <v>94950</v>
      </c>
      <c r="B5961" s="1083" t="s">
        <v>5239</v>
      </c>
      <c r="C5961" s="630" t="s">
        <v>5415</v>
      </c>
      <c r="D5961" s="1083" t="s">
        <v>43</v>
      </c>
      <c r="E5961" s="1084">
        <v>1.08</v>
      </c>
      <c r="F5961" s="1084">
        <v>0.74</v>
      </c>
      <c r="G5961" s="1085">
        <v>0.34</v>
      </c>
      <c r="H5961" s="632" t="s">
        <v>12257</v>
      </c>
      <c r="I5961" s="390">
        <v>43617</v>
      </c>
    </row>
    <row r="5962" spans="1:9">
      <c r="A5962" s="1082">
        <v>94951</v>
      </c>
      <c r="B5962" s="1083" t="s">
        <v>5240</v>
      </c>
      <c r="C5962" s="630" t="s">
        <v>5415</v>
      </c>
      <c r="D5962" s="1083" t="s">
        <v>43</v>
      </c>
      <c r="E5962" s="1084">
        <v>1.4</v>
      </c>
      <c r="F5962" s="1084">
        <v>0.95</v>
      </c>
      <c r="G5962" s="1085">
        <v>0.45</v>
      </c>
      <c r="H5962" s="632" t="s">
        <v>12257</v>
      </c>
      <c r="I5962" s="390">
        <v>43617</v>
      </c>
    </row>
    <row r="5963" spans="1:9">
      <c r="A5963" s="1082">
        <v>94952</v>
      </c>
      <c r="B5963" s="1083" t="s">
        <v>5241</v>
      </c>
      <c r="C5963" s="630" t="s">
        <v>5415</v>
      </c>
      <c r="D5963" s="1083" t="s">
        <v>43</v>
      </c>
      <c r="E5963" s="1084">
        <v>0.28000000000000003</v>
      </c>
      <c r="F5963" s="1084">
        <v>0.04</v>
      </c>
      <c r="G5963" s="1085">
        <v>0.24000000000000002</v>
      </c>
      <c r="H5963" s="632" t="s">
        <v>12257</v>
      </c>
      <c r="I5963" s="390">
        <v>43617</v>
      </c>
    </row>
    <row r="5964" spans="1:9">
      <c r="A5964" s="1082">
        <v>94953</v>
      </c>
      <c r="B5964" s="1083" t="s">
        <v>5242</v>
      </c>
      <c r="C5964" s="630" t="s">
        <v>5415</v>
      </c>
      <c r="D5964" s="1083" t="s">
        <v>3</v>
      </c>
      <c r="E5964" s="1084">
        <v>4.2699999999999996</v>
      </c>
      <c r="F5964" s="1084">
        <v>2.87</v>
      </c>
      <c r="G5964" s="1085">
        <v>1.4</v>
      </c>
      <c r="H5964" s="632" t="s">
        <v>12257</v>
      </c>
      <c r="I5964" s="390">
        <v>43617</v>
      </c>
    </row>
    <row r="5965" spans="1:9">
      <c r="A5965" s="1082">
        <v>94954</v>
      </c>
      <c r="B5965" s="1083" t="s">
        <v>5243</v>
      </c>
      <c r="C5965" s="630" t="s">
        <v>5415</v>
      </c>
      <c r="D5965" s="1083" t="s">
        <v>3</v>
      </c>
      <c r="E5965" s="1084">
        <v>0.69</v>
      </c>
      <c r="F5965" s="1084">
        <v>0.48</v>
      </c>
      <c r="G5965" s="1085">
        <v>0.21</v>
      </c>
      <c r="H5965" s="632" t="s">
        <v>12257</v>
      </c>
      <c r="I5965" s="390">
        <v>43617</v>
      </c>
    </row>
    <row r="5966" spans="1:9">
      <c r="A5966" s="1082">
        <v>94955</v>
      </c>
      <c r="B5966" s="1083" t="s">
        <v>5244</v>
      </c>
      <c r="C5966" s="630" t="s">
        <v>5415</v>
      </c>
      <c r="D5966" s="1083" t="s">
        <v>3</v>
      </c>
      <c r="E5966" s="1084">
        <v>1.03</v>
      </c>
      <c r="F5966" s="1084">
        <v>0.71</v>
      </c>
      <c r="G5966" s="1085">
        <v>0.32</v>
      </c>
      <c r="H5966" s="632" t="s">
        <v>12257</v>
      </c>
      <c r="I5966" s="390">
        <v>43617</v>
      </c>
    </row>
    <row r="5967" spans="1:9">
      <c r="A5967" s="1082">
        <v>94956</v>
      </c>
      <c r="B5967" s="1083" t="s">
        <v>5245</v>
      </c>
      <c r="C5967" s="630" t="s">
        <v>5415</v>
      </c>
      <c r="D5967" s="1083" t="s">
        <v>3</v>
      </c>
      <c r="E5967" s="1084">
        <v>1.46</v>
      </c>
      <c r="F5967" s="1084">
        <v>0.99</v>
      </c>
      <c r="G5967" s="1085">
        <v>0.47</v>
      </c>
      <c r="H5967" s="632" t="s">
        <v>12257</v>
      </c>
      <c r="I5967" s="390">
        <v>43617</v>
      </c>
    </row>
    <row r="5968" spans="1:9">
      <c r="A5968" s="1082">
        <v>94957</v>
      </c>
      <c r="B5968" s="1083" t="s">
        <v>5246</v>
      </c>
      <c r="C5968" s="630" t="s">
        <v>5415</v>
      </c>
      <c r="D5968" s="1083" t="s">
        <v>3</v>
      </c>
      <c r="E5968" s="1084">
        <v>1.89</v>
      </c>
      <c r="F5968" s="1084">
        <v>1.28</v>
      </c>
      <c r="G5968" s="1085">
        <v>0.61</v>
      </c>
      <c r="H5968" s="632" t="s">
        <v>12257</v>
      </c>
      <c r="I5968" s="390">
        <v>43617</v>
      </c>
    </row>
    <row r="5969" spans="1:9">
      <c r="A5969" s="1082">
        <v>94958</v>
      </c>
      <c r="B5969" s="1083" t="s">
        <v>5247</v>
      </c>
      <c r="C5969" s="630" t="s">
        <v>5415</v>
      </c>
      <c r="D5969" s="1083" t="s">
        <v>3</v>
      </c>
      <c r="E5969" s="1084">
        <v>0.49</v>
      </c>
      <c r="F5969" s="1084">
        <v>7.0000000000000007E-2</v>
      </c>
      <c r="G5969" s="1085">
        <v>0.42</v>
      </c>
      <c r="H5969" s="632" t="s">
        <v>12257</v>
      </c>
      <c r="I5969" s="390">
        <v>43617</v>
      </c>
    </row>
    <row r="5970" spans="1:9">
      <c r="A5970" s="1082">
        <v>94959</v>
      </c>
      <c r="B5970" s="1083" t="s">
        <v>5248</v>
      </c>
      <c r="C5970" s="630" t="s">
        <v>5415</v>
      </c>
      <c r="D5970" s="1083" t="s">
        <v>33</v>
      </c>
      <c r="E5970" s="1084">
        <v>1.17</v>
      </c>
      <c r="F5970" s="1084">
        <v>0.8</v>
      </c>
      <c r="G5970" s="1085">
        <v>0.37</v>
      </c>
      <c r="H5970" s="632" t="s">
        <v>12257</v>
      </c>
      <c r="I5970" s="390">
        <v>43617</v>
      </c>
    </row>
    <row r="5971" spans="1:9">
      <c r="A5971" s="1082">
        <v>94960</v>
      </c>
      <c r="B5971" s="1083" t="s">
        <v>1501</v>
      </c>
      <c r="C5971" s="630" t="s">
        <v>5415</v>
      </c>
      <c r="D5971" s="1083" t="s">
        <v>33</v>
      </c>
      <c r="E5971" s="1084">
        <v>0.96</v>
      </c>
      <c r="F5971" s="1084">
        <v>0.66</v>
      </c>
      <c r="G5971" s="1085">
        <v>0.3</v>
      </c>
      <c r="H5971" s="632" t="s">
        <v>12257</v>
      </c>
      <c r="I5971" s="390">
        <v>43617</v>
      </c>
    </row>
    <row r="5972" spans="1:9">
      <c r="A5972" s="1082">
        <v>94961</v>
      </c>
      <c r="B5972" s="1083" t="s">
        <v>1502</v>
      </c>
      <c r="C5972" s="630" t="s">
        <v>5415</v>
      </c>
      <c r="D5972" s="1083" t="s">
        <v>33</v>
      </c>
      <c r="E5972" s="1084">
        <v>0.44</v>
      </c>
      <c r="F5972" s="1084">
        <v>0.31</v>
      </c>
      <c r="G5972" s="1085">
        <v>0.13</v>
      </c>
      <c r="H5972" s="632" t="s">
        <v>12257</v>
      </c>
      <c r="I5972" s="390">
        <v>43617</v>
      </c>
    </row>
    <row r="5973" spans="1:9">
      <c r="A5973" s="1082">
        <v>84117</v>
      </c>
      <c r="B5973" s="1083" t="s">
        <v>691</v>
      </c>
      <c r="C5973" s="630" t="s">
        <v>5415</v>
      </c>
      <c r="D5973" s="1083" t="s">
        <v>3</v>
      </c>
      <c r="E5973" s="1084">
        <v>17.8</v>
      </c>
      <c r="F5973" s="1084">
        <v>12.16</v>
      </c>
      <c r="G5973" s="1085">
        <v>5.64</v>
      </c>
      <c r="H5973" s="632" t="s">
        <v>12257</v>
      </c>
      <c r="I5973" s="390">
        <v>43617</v>
      </c>
    </row>
    <row r="5974" spans="1:9">
      <c r="A5974" s="1082">
        <v>84120</v>
      </c>
      <c r="B5974" s="1083" t="s">
        <v>692</v>
      </c>
      <c r="C5974" s="630" t="s">
        <v>5415</v>
      </c>
      <c r="D5974" s="1083" t="s">
        <v>3</v>
      </c>
      <c r="E5974" s="1084">
        <v>11.86</v>
      </c>
      <c r="F5974" s="1084">
        <v>3.77</v>
      </c>
      <c r="G5974" s="1085">
        <v>8.09</v>
      </c>
      <c r="H5974" s="632" t="s">
        <v>12257</v>
      </c>
      <c r="I5974" s="390">
        <v>43617</v>
      </c>
    </row>
    <row r="5975" spans="1:9">
      <c r="A5975" s="1082">
        <v>99802</v>
      </c>
      <c r="B5975" s="1083" t="s">
        <v>12308</v>
      </c>
      <c r="C5975" s="630" t="s">
        <v>5415</v>
      </c>
      <c r="D5975" s="1083" t="s">
        <v>3</v>
      </c>
      <c r="E5975" s="1084">
        <v>0.36</v>
      </c>
      <c r="F5975" s="1084">
        <v>0.27</v>
      </c>
      <c r="G5975" s="1085">
        <v>0.09</v>
      </c>
      <c r="H5975" s="632" t="s">
        <v>12257</v>
      </c>
      <c r="I5975" s="390">
        <v>43617</v>
      </c>
    </row>
    <row r="5976" spans="1:9">
      <c r="A5976" s="1082">
        <v>99803</v>
      </c>
      <c r="B5976" s="1083" t="s">
        <v>12309</v>
      </c>
      <c r="C5976" s="630" t="s">
        <v>5415</v>
      </c>
      <c r="D5976" s="1083" t="s">
        <v>3</v>
      </c>
      <c r="E5976" s="1084">
        <v>1.42</v>
      </c>
      <c r="F5976" s="1084">
        <v>0.97</v>
      </c>
      <c r="G5976" s="1085">
        <v>0.45</v>
      </c>
      <c r="H5976" s="632" t="s">
        <v>12257</v>
      </c>
      <c r="I5976" s="390">
        <v>43617</v>
      </c>
    </row>
    <row r="5977" spans="1:9">
      <c r="A5977" s="1082">
        <v>99805</v>
      </c>
      <c r="B5977" s="1083" t="s">
        <v>12310</v>
      </c>
      <c r="C5977" s="630" t="s">
        <v>5415</v>
      </c>
      <c r="D5977" s="1083" t="s">
        <v>3</v>
      </c>
      <c r="E5977" s="1084">
        <v>7.44</v>
      </c>
      <c r="F5977" s="1084">
        <v>4.8499999999999996</v>
      </c>
      <c r="G5977" s="1085">
        <v>2.59</v>
      </c>
      <c r="H5977" s="632" t="s">
        <v>12257</v>
      </c>
      <c r="I5977" s="390">
        <v>43617</v>
      </c>
    </row>
    <row r="5978" spans="1:9">
      <c r="A5978" s="1082">
        <v>99806</v>
      </c>
      <c r="B5978" s="1083" t="s">
        <v>12311</v>
      </c>
      <c r="C5978" s="630" t="s">
        <v>5415</v>
      </c>
      <c r="D5978" s="1083" t="s">
        <v>3</v>
      </c>
      <c r="E5978" s="1084">
        <v>0.57999999999999996</v>
      </c>
      <c r="F5978" s="1084">
        <v>0.4</v>
      </c>
      <c r="G5978" s="1085">
        <v>0.18</v>
      </c>
      <c r="H5978" s="632" t="s">
        <v>12257</v>
      </c>
      <c r="I5978" s="390">
        <v>43617</v>
      </c>
    </row>
    <row r="5979" spans="1:9">
      <c r="A5979" s="1082">
        <v>99808</v>
      </c>
      <c r="B5979" s="1083" t="s">
        <v>12312</v>
      </c>
      <c r="C5979" s="630" t="s">
        <v>5415</v>
      </c>
      <c r="D5979" s="1083" t="s">
        <v>3</v>
      </c>
      <c r="E5979" s="1084">
        <v>2.44</v>
      </c>
      <c r="F5979" s="1084">
        <v>1.52</v>
      </c>
      <c r="G5979" s="1085">
        <v>0.92</v>
      </c>
      <c r="H5979" s="632" t="s">
        <v>12257</v>
      </c>
      <c r="I5979" s="390">
        <v>43617</v>
      </c>
    </row>
    <row r="5980" spans="1:9">
      <c r="A5980" s="1082">
        <v>99809</v>
      </c>
      <c r="B5980" s="1083" t="s">
        <v>12313</v>
      </c>
      <c r="C5980" s="630" t="s">
        <v>5415</v>
      </c>
      <c r="D5980" s="1083" t="s">
        <v>3</v>
      </c>
      <c r="E5980" s="1084">
        <v>4.05</v>
      </c>
      <c r="F5980" s="1084">
        <v>2.72</v>
      </c>
      <c r="G5980" s="1085">
        <v>1.33</v>
      </c>
      <c r="H5980" s="632" t="s">
        <v>12257</v>
      </c>
      <c r="I5980" s="390">
        <v>43617</v>
      </c>
    </row>
    <row r="5981" spans="1:9">
      <c r="A5981" s="1082">
        <v>99811</v>
      </c>
      <c r="B5981" s="1083" t="s">
        <v>12314</v>
      </c>
      <c r="C5981" s="630" t="s">
        <v>5415</v>
      </c>
      <c r="D5981" s="1083" t="s">
        <v>3</v>
      </c>
      <c r="E5981" s="1084">
        <v>2.42</v>
      </c>
      <c r="F5981" s="1084">
        <v>1.64</v>
      </c>
      <c r="G5981" s="1085">
        <v>0.78</v>
      </c>
      <c r="H5981" s="632" t="s">
        <v>12257</v>
      </c>
      <c r="I5981" s="390">
        <v>43617</v>
      </c>
    </row>
    <row r="5982" spans="1:9">
      <c r="A5982" s="1082">
        <v>99812</v>
      </c>
      <c r="B5982" s="1083" t="s">
        <v>12315</v>
      </c>
      <c r="C5982" s="630" t="s">
        <v>5415</v>
      </c>
      <c r="D5982" s="1083" t="s">
        <v>3</v>
      </c>
      <c r="E5982" s="1084">
        <v>0.77</v>
      </c>
      <c r="F5982" s="1084">
        <v>0.54</v>
      </c>
      <c r="G5982" s="1085">
        <v>0.23</v>
      </c>
      <c r="H5982" s="632" t="s">
        <v>12257</v>
      </c>
      <c r="I5982" s="390">
        <v>43617</v>
      </c>
    </row>
    <row r="5983" spans="1:9">
      <c r="A5983" s="1082">
        <v>99814</v>
      </c>
      <c r="B5983" s="1083" t="s">
        <v>12316</v>
      </c>
      <c r="C5983" s="630" t="s">
        <v>5415</v>
      </c>
      <c r="D5983" s="1083" t="s">
        <v>3</v>
      </c>
      <c r="E5983" s="1084">
        <v>1.32</v>
      </c>
      <c r="F5983" s="1084">
        <v>0.89</v>
      </c>
      <c r="G5983" s="1085">
        <v>0.43</v>
      </c>
      <c r="H5983" s="632" t="s">
        <v>12257</v>
      </c>
      <c r="I5983" s="390">
        <v>43617</v>
      </c>
    </row>
    <row r="5984" spans="1:9">
      <c r="A5984" s="1082">
        <v>99822</v>
      </c>
      <c r="B5984" s="1083" t="s">
        <v>12317</v>
      </c>
      <c r="C5984" s="630" t="s">
        <v>5415</v>
      </c>
      <c r="D5984" s="1083" t="s">
        <v>3</v>
      </c>
      <c r="E5984" s="1084">
        <v>0.69</v>
      </c>
      <c r="F5984" s="1084">
        <v>0.48</v>
      </c>
      <c r="G5984" s="1085">
        <v>0.21</v>
      </c>
      <c r="H5984" s="632" t="s">
        <v>12257</v>
      </c>
      <c r="I5984" s="390">
        <v>43617</v>
      </c>
    </row>
    <row r="5985" spans="1:9">
      <c r="A5985" s="1082">
        <v>99826</v>
      </c>
      <c r="B5985" s="1083" t="s">
        <v>12318</v>
      </c>
      <c r="C5985" s="630" t="s">
        <v>5415</v>
      </c>
      <c r="D5985" s="1083" t="s">
        <v>3</v>
      </c>
      <c r="E5985" s="1084">
        <v>1.05</v>
      </c>
      <c r="F5985" s="1084">
        <v>0.72</v>
      </c>
      <c r="G5985" s="1085">
        <v>0.33</v>
      </c>
      <c r="H5985" s="632" t="s">
        <v>12257</v>
      </c>
      <c r="I5985" s="390">
        <v>43617</v>
      </c>
    </row>
    <row r="5986" spans="1:9">
      <c r="A5986" s="1083" t="s">
        <v>693</v>
      </c>
      <c r="B5986" s="1083" t="s">
        <v>694</v>
      </c>
      <c r="C5986" s="630" t="s">
        <v>5415</v>
      </c>
      <c r="D5986" s="1083" t="s">
        <v>33</v>
      </c>
      <c r="E5986" s="1084">
        <v>39.42</v>
      </c>
      <c r="F5986" s="1084">
        <v>13.77</v>
      </c>
      <c r="G5986" s="1085">
        <v>25.650000000000002</v>
      </c>
      <c r="H5986" s="632" t="s">
        <v>12257</v>
      </c>
      <c r="I5986" s="390">
        <v>43617</v>
      </c>
    </row>
    <row r="5987" spans="1:9">
      <c r="A5987" s="1083" t="s">
        <v>695</v>
      </c>
      <c r="B5987" s="1083" t="s">
        <v>696</v>
      </c>
      <c r="C5987" s="630" t="s">
        <v>5415</v>
      </c>
      <c r="D5987" s="1083" t="s">
        <v>33</v>
      </c>
      <c r="E5987" s="1084">
        <v>63.52</v>
      </c>
      <c r="F5987" s="1084">
        <v>39.83</v>
      </c>
      <c r="G5987" s="1085">
        <v>23.69</v>
      </c>
      <c r="H5987" s="632" t="s">
        <v>12257</v>
      </c>
      <c r="I5987" s="390">
        <v>43617</v>
      </c>
    </row>
    <row r="5988" spans="1:9">
      <c r="A5988" s="1082">
        <v>84127</v>
      </c>
      <c r="B5988" s="1083" t="s">
        <v>697</v>
      </c>
      <c r="C5988" s="630" t="s">
        <v>5415</v>
      </c>
      <c r="D5988" s="1083" t="s">
        <v>33</v>
      </c>
      <c r="E5988" s="1084">
        <v>361.01</v>
      </c>
      <c r="F5988" s="1084">
        <v>45.83</v>
      </c>
      <c r="G5988" s="1085">
        <v>315.18</v>
      </c>
      <c r="H5988" s="632" t="s">
        <v>12257</v>
      </c>
      <c r="I5988" s="390">
        <v>43617</v>
      </c>
    </row>
    <row r="5989" spans="1:9">
      <c r="A5989" s="1082">
        <v>40841</v>
      </c>
      <c r="B5989" s="1083" t="s">
        <v>698</v>
      </c>
      <c r="C5989" s="630" t="s">
        <v>5415</v>
      </c>
      <c r="D5989" s="1083" t="s">
        <v>43</v>
      </c>
      <c r="E5989" s="1084">
        <v>101.83</v>
      </c>
      <c r="F5989" s="1084">
        <v>59.42</v>
      </c>
      <c r="G5989" s="1085">
        <v>42.41</v>
      </c>
      <c r="H5989" s="632" t="s">
        <v>12257</v>
      </c>
      <c r="I5989" s="390">
        <v>43617</v>
      </c>
    </row>
    <row r="5990" spans="1:9">
      <c r="A5990" s="1082">
        <v>71516</v>
      </c>
      <c r="B5990" s="1083" t="s">
        <v>5249</v>
      </c>
      <c r="C5990" s="630" t="s">
        <v>5415</v>
      </c>
      <c r="D5990" s="1083" t="s">
        <v>43</v>
      </c>
      <c r="E5990" s="1084">
        <v>500</v>
      </c>
      <c r="F5990" s="1084">
        <v>0</v>
      </c>
      <c r="G5990" s="1085">
        <v>500</v>
      </c>
      <c r="H5990" s="632" t="s">
        <v>12257</v>
      </c>
      <c r="I5990" s="390">
        <v>43617</v>
      </c>
    </row>
    <row r="5991" spans="1:9">
      <c r="A5991" s="1082">
        <v>73361</v>
      </c>
      <c r="B5991" s="1083" t="s">
        <v>699</v>
      </c>
      <c r="C5991" s="630" t="s">
        <v>5415</v>
      </c>
      <c r="D5991" s="1083" t="s">
        <v>1095</v>
      </c>
      <c r="E5991" s="1084">
        <v>352.51</v>
      </c>
      <c r="F5991" s="1084">
        <v>120.14</v>
      </c>
      <c r="G5991" s="1085">
        <v>232.37</v>
      </c>
      <c r="H5991" s="632" t="s">
        <v>12257</v>
      </c>
      <c r="I5991" s="390">
        <v>43617</v>
      </c>
    </row>
    <row r="5992" spans="1:9">
      <c r="A5992" s="1082">
        <v>73714</v>
      </c>
      <c r="B5992" s="1083" t="s">
        <v>5250</v>
      </c>
      <c r="C5992" s="630" t="s">
        <v>5415</v>
      </c>
      <c r="D5992" s="1083" t="s">
        <v>43</v>
      </c>
      <c r="E5992" s="1086">
        <v>1321.68</v>
      </c>
      <c r="F5992" s="1084">
        <v>391.47</v>
      </c>
      <c r="G5992" s="1085">
        <v>930.20999999999992</v>
      </c>
      <c r="H5992" s="632" t="s">
        <v>12257</v>
      </c>
      <c r="I5992" s="390">
        <v>43617</v>
      </c>
    </row>
    <row r="5993" spans="1:9">
      <c r="A5993" s="1082">
        <v>86957</v>
      </c>
      <c r="B5993" s="1083" t="s">
        <v>977</v>
      </c>
      <c r="C5993" s="630" t="s">
        <v>5415</v>
      </c>
      <c r="D5993" s="1083" t="s">
        <v>43</v>
      </c>
      <c r="E5993" s="1084">
        <v>21.45</v>
      </c>
      <c r="F5993" s="1084">
        <v>1.96</v>
      </c>
      <c r="G5993" s="1085">
        <v>19.489999999999998</v>
      </c>
      <c r="H5993" s="632" t="s">
        <v>12257</v>
      </c>
      <c r="I5993" s="390">
        <v>43617</v>
      </c>
    </row>
    <row r="5994" spans="1:9">
      <c r="A5994" s="1082">
        <v>86958</v>
      </c>
      <c r="B5994" s="1083" t="s">
        <v>976</v>
      </c>
      <c r="C5994" s="630" t="s">
        <v>5415</v>
      </c>
      <c r="D5994" s="1083" t="s">
        <v>43</v>
      </c>
      <c r="E5994" s="1084">
        <v>17.43</v>
      </c>
      <c r="F5994" s="1084">
        <v>1.96</v>
      </c>
      <c r="G5994" s="1085">
        <v>15.47</v>
      </c>
      <c r="H5994" s="632" t="s">
        <v>12257</v>
      </c>
      <c r="I5994" s="390">
        <v>43617</v>
      </c>
    </row>
    <row r="5995" spans="1:9">
      <c r="A5995" s="1082">
        <v>97010</v>
      </c>
      <c r="B5995" s="1083" t="s">
        <v>5919</v>
      </c>
      <c r="C5995" s="630" t="s">
        <v>5415</v>
      </c>
      <c r="D5995" s="1083" t="s">
        <v>33</v>
      </c>
      <c r="E5995" s="1084">
        <v>30.82</v>
      </c>
      <c r="F5995" s="1084">
        <v>8.27</v>
      </c>
      <c r="G5995" s="1085">
        <v>22.55</v>
      </c>
      <c r="H5995" s="632" t="s">
        <v>12257</v>
      </c>
      <c r="I5995" s="390">
        <v>43617</v>
      </c>
    </row>
    <row r="5996" spans="1:9">
      <c r="A5996" s="1082">
        <v>97011</v>
      </c>
      <c r="B5996" s="1083" t="s">
        <v>5920</v>
      </c>
      <c r="C5996" s="630" t="s">
        <v>5415</v>
      </c>
      <c r="D5996" s="1083" t="s">
        <v>33</v>
      </c>
      <c r="E5996" s="1084">
        <v>24.87</v>
      </c>
      <c r="F5996" s="1084">
        <v>8.27</v>
      </c>
      <c r="G5996" s="1085">
        <v>16.600000000000001</v>
      </c>
      <c r="H5996" s="632" t="s">
        <v>12257</v>
      </c>
      <c r="I5996" s="390">
        <v>43617</v>
      </c>
    </row>
    <row r="5997" spans="1:9">
      <c r="A5997" s="1082">
        <v>97012</v>
      </c>
      <c r="B5997" s="1083" t="s">
        <v>5921</v>
      </c>
      <c r="C5997" s="630" t="s">
        <v>5415</v>
      </c>
      <c r="D5997" s="1083" t="s">
        <v>33</v>
      </c>
      <c r="E5997" s="1084">
        <v>21.89</v>
      </c>
      <c r="F5997" s="1084">
        <v>8.2799999999999994</v>
      </c>
      <c r="G5997" s="1085">
        <v>13.61</v>
      </c>
      <c r="H5997" s="632" t="s">
        <v>12257</v>
      </c>
      <c r="I5997" s="390">
        <v>43617</v>
      </c>
    </row>
    <row r="5998" spans="1:9">
      <c r="A5998" s="1082">
        <v>97013</v>
      </c>
      <c r="B5998" s="1083" t="s">
        <v>5922</v>
      </c>
      <c r="C5998" s="630" t="s">
        <v>5415</v>
      </c>
      <c r="D5998" s="1083" t="s">
        <v>33</v>
      </c>
      <c r="E5998" s="1084">
        <v>45.67</v>
      </c>
      <c r="F5998" s="1084">
        <v>8.7799999999999994</v>
      </c>
      <c r="G5998" s="1085">
        <v>36.89</v>
      </c>
      <c r="H5998" s="632" t="s">
        <v>12257</v>
      </c>
      <c r="I5998" s="390">
        <v>43617</v>
      </c>
    </row>
    <row r="5999" spans="1:9">
      <c r="A5999" s="1082">
        <v>97014</v>
      </c>
      <c r="B5999" s="1083" t="s">
        <v>5923</v>
      </c>
      <c r="C5999" s="630" t="s">
        <v>5415</v>
      </c>
      <c r="D5999" s="1083" t="s">
        <v>33</v>
      </c>
      <c r="E5999" s="1084">
        <v>34.94</v>
      </c>
      <c r="F5999" s="1084">
        <v>8.7799999999999994</v>
      </c>
      <c r="G5999" s="1085">
        <v>26.16</v>
      </c>
      <c r="H5999" s="632" t="s">
        <v>12257</v>
      </c>
      <c r="I5999" s="390">
        <v>43617</v>
      </c>
    </row>
    <row r="6000" spans="1:9">
      <c r="A6000" s="1082">
        <v>97015</v>
      </c>
      <c r="B6000" s="1083" t="s">
        <v>5924</v>
      </c>
      <c r="C6000" s="630" t="s">
        <v>5415</v>
      </c>
      <c r="D6000" s="1083" t="s">
        <v>33</v>
      </c>
      <c r="E6000" s="1084">
        <v>29.53</v>
      </c>
      <c r="F6000" s="1084">
        <v>8.7899999999999991</v>
      </c>
      <c r="G6000" s="1085">
        <v>20.74</v>
      </c>
      <c r="H6000" s="632" t="s">
        <v>12257</v>
      </c>
      <c r="I6000" s="390">
        <v>43617</v>
      </c>
    </row>
    <row r="6001" spans="1:9">
      <c r="A6001" s="1082">
        <v>97016</v>
      </c>
      <c r="B6001" s="1083" t="s">
        <v>5925</v>
      </c>
      <c r="C6001" s="630" t="s">
        <v>5415</v>
      </c>
      <c r="D6001" s="1083" t="s">
        <v>33</v>
      </c>
      <c r="E6001" s="1084">
        <v>26</v>
      </c>
      <c r="F6001" s="1084">
        <v>5.13</v>
      </c>
      <c r="G6001" s="1085">
        <v>20.87</v>
      </c>
      <c r="H6001" s="632" t="s">
        <v>12257</v>
      </c>
      <c r="I6001" s="390">
        <v>43617</v>
      </c>
    </row>
    <row r="6002" spans="1:9">
      <c r="A6002" s="1082">
        <v>97017</v>
      </c>
      <c r="B6002" s="1083" t="s">
        <v>5926</v>
      </c>
      <c r="C6002" s="630" t="s">
        <v>5415</v>
      </c>
      <c r="D6002" s="1083" t="s">
        <v>33</v>
      </c>
      <c r="E6002" s="1084">
        <v>20.34</v>
      </c>
      <c r="F6002" s="1084">
        <v>5.14</v>
      </c>
      <c r="G6002" s="1085">
        <v>15.2</v>
      </c>
      <c r="H6002" s="632" t="s">
        <v>12257</v>
      </c>
      <c r="I6002" s="390">
        <v>43617</v>
      </c>
    </row>
    <row r="6003" spans="1:9">
      <c r="A6003" s="1082">
        <v>97018</v>
      </c>
      <c r="B6003" s="1083" t="s">
        <v>5927</v>
      </c>
      <c r="C6003" s="630" t="s">
        <v>5415</v>
      </c>
      <c r="D6003" s="1083" t="s">
        <v>33</v>
      </c>
      <c r="E6003" s="1084">
        <v>17.399999999999999</v>
      </c>
      <c r="F6003" s="1084">
        <v>5.14</v>
      </c>
      <c r="G6003" s="1085">
        <v>12.26</v>
      </c>
      <c r="H6003" s="632" t="s">
        <v>12257</v>
      </c>
      <c r="I6003" s="390">
        <v>43617</v>
      </c>
    </row>
    <row r="6004" spans="1:9">
      <c r="A6004" s="1082">
        <v>97031</v>
      </c>
      <c r="B6004" s="1083" t="s">
        <v>5928</v>
      </c>
      <c r="C6004" s="630" t="s">
        <v>5415</v>
      </c>
      <c r="D6004" s="1083" t="s">
        <v>33</v>
      </c>
      <c r="E6004" s="1084">
        <v>48.88</v>
      </c>
      <c r="F6004" s="1084">
        <v>8.35</v>
      </c>
      <c r="G6004" s="1085">
        <v>40.53</v>
      </c>
      <c r="H6004" s="632" t="s">
        <v>12257</v>
      </c>
      <c r="I6004" s="390">
        <v>43617</v>
      </c>
    </row>
    <row r="6005" spans="1:9">
      <c r="A6005" s="1082">
        <v>97032</v>
      </c>
      <c r="B6005" s="1083" t="s">
        <v>7491</v>
      </c>
      <c r="C6005" s="630" t="s">
        <v>5415</v>
      </c>
      <c r="D6005" s="1083" t="s">
        <v>33</v>
      </c>
      <c r="E6005" s="1084">
        <v>31.37</v>
      </c>
      <c r="F6005" s="1084">
        <v>8.36</v>
      </c>
      <c r="G6005" s="1085">
        <v>23.01</v>
      </c>
      <c r="H6005" s="632" t="s">
        <v>12257</v>
      </c>
      <c r="I6005" s="390">
        <v>43617</v>
      </c>
    </row>
    <row r="6006" spans="1:9">
      <c r="A6006" s="1082">
        <v>97033</v>
      </c>
      <c r="B6006" s="1083" t="s">
        <v>7038</v>
      </c>
      <c r="C6006" s="630" t="s">
        <v>5415</v>
      </c>
      <c r="D6006" s="1083" t="s">
        <v>33</v>
      </c>
      <c r="E6006" s="1084">
        <v>54.82</v>
      </c>
      <c r="F6006" s="1084">
        <v>7.94</v>
      </c>
      <c r="G6006" s="1085">
        <v>46.879999999999995</v>
      </c>
      <c r="H6006" s="632" t="s">
        <v>12257</v>
      </c>
      <c r="I6006" s="390">
        <v>43617</v>
      </c>
    </row>
    <row r="6007" spans="1:9">
      <c r="A6007" s="1082">
        <v>97034</v>
      </c>
      <c r="B6007" s="1083" t="s">
        <v>7039</v>
      </c>
      <c r="C6007" s="630" t="s">
        <v>5415</v>
      </c>
      <c r="D6007" s="1083" t="s">
        <v>33</v>
      </c>
      <c r="E6007" s="1084">
        <v>33.630000000000003</v>
      </c>
      <c r="F6007" s="1084">
        <v>7.95</v>
      </c>
      <c r="G6007" s="1085">
        <v>25.68</v>
      </c>
      <c r="H6007" s="632" t="s">
        <v>12257</v>
      </c>
      <c r="I6007" s="390">
        <v>43617</v>
      </c>
    </row>
    <row r="6008" spans="1:9">
      <c r="A6008" s="1082">
        <v>97039</v>
      </c>
      <c r="B6008" s="1083" t="s">
        <v>5929</v>
      </c>
      <c r="C6008" s="630" t="s">
        <v>5415</v>
      </c>
      <c r="D6008" s="1083" t="s">
        <v>3</v>
      </c>
      <c r="E6008" s="1084">
        <v>29.01</v>
      </c>
      <c r="F6008" s="1084">
        <v>7.85</v>
      </c>
      <c r="G6008" s="1085">
        <v>21.16</v>
      </c>
      <c r="H6008" s="632" t="s">
        <v>12257</v>
      </c>
      <c r="I6008" s="390">
        <v>43617</v>
      </c>
    </row>
    <row r="6009" spans="1:9">
      <c r="A6009" s="1082">
        <v>97040</v>
      </c>
      <c r="B6009" s="1083" t="s">
        <v>5930</v>
      </c>
      <c r="C6009" s="630" t="s">
        <v>5415</v>
      </c>
      <c r="D6009" s="1083" t="s">
        <v>3</v>
      </c>
      <c r="E6009" s="1084">
        <v>11.17</v>
      </c>
      <c r="F6009" s="1084">
        <v>4.8099999999999996</v>
      </c>
      <c r="G6009" s="1085">
        <v>6.36</v>
      </c>
      <c r="H6009" s="632" t="s">
        <v>12257</v>
      </c>
      <c r="I6009" s="390">
        <v>43617</v>
      </c>
    </row>
    <row r="6010" spans="1:9">
      <c r="A6010" s="1082">
        <v>97041</v>
      </c>
      <c r="B6010" s="1083" t="s">
        <v>5931</v>
      </c>
      <c r="C6010" s="630" t="s">
        <v>5415</v>
      </c>
      <c r="D6010" s="1083" t="s">
        <v>3</v>
      </c>
      <c r="E6010" s="1084">
        <v>88.96</v>
      </c>
      <c r="F6010" s="1084">
        <v>12.88</v>
      </c>
      <c r="G6010" s="1085">
        <v>76.08</v>
      </c>
      <c r="H6010" s="632" t="s">
        <v>12257</v>
      </c>
      <c r="I6010" s="390">
        <v>43617</v>
      </c>
    </row>
    <row r="6011" spans="1:9">
      <c r="A6011" s="1082">
        <v>97046</v>
      </c>
      <c r="B6011" s="1083" t="s">
        <v>7040</v>
      </c>
      <c r="C6011" s="630" t="s">
        <v>5415</v>
      </c>
      <c r="D6011" s="1083" t="s">
        <v>3</v>
      </c>
      <c r="E6011" s="1084">
        <v>0.25</v>
      </c>
      <c r="F6011" s="1084">
        <v>0.03</v>
      </c>
      <c r="G6011" s="1085">
        <v>0.22</v>
      </c>
      <c r="H6011" s="632" t="s">
        <v>12257</v>
      </c>
      <c r="I6011" s="390">
        <v>43617</v>
      </c>
    </row>
    <row r="6012" spans="1:9">
      <c r="A6012" s="1082">
        <v>97047</v>
      </c>
      <c r="B6012" s="1083" t="s">
        <v>7041</v>
      </c>
      <c r="C6012" s="630" t="s">
        <v>5415</v>
      </c>
      <c r="D6012" s="1083" t="s">
        <v>3</v>
      </c>
      <c r="E6012" s="1084">
        <v>0.1</v>
      </c>
      <c r="F6012" s="1084">
        <v>0.01</v>
      </c>
      <c r="G6012" s="1085">
        <v>0.09</v>
      </c>
      <c r="H6012" s="632" t="s">
        <v>12257</v>
      </c>
      <c r="I6012" s="390">
        <v>43617</v>
      </c>
    </row>
    <row r="6013" spans="1:9">
      <c r="A6013" s="1082">
        <v>97048</v>
      </c>
      <c r="B6013" s="1083" t="s">
        <v>7042</v>
      </c>
      <c r="C6013" s="630" t="s">
        <v>5415</v>
      </c>
      <c r="D6013" s="1083" t="s">
        <v>3</v>
      </c>
      <c r="E6013" s="1084">
        <v>7.0000000000000007E-2</v>
      </c>
      <c r="F6013" s="1084">
        <v>0.01</v>
      </c>
      <c r="G6013" s="1085">
        <v>0.06</v>
      </c>
      <c r="H6013" s="632" t="s">
        <v>12257</v>
      </c>
      <c r="I6013" s="390">
        <v>43617</v>
      </c>
    </row>
    <row r="6014" spans="1:9">
      <c r="A6014" s="1082">
        <v>97051</v>
      </c>
      <c r="B6014" s="1083" t="s">
        <v>6825</v>
      </c>
      <c r="C6014" s="630" t="s">
        <v>5415</v>
      </c>
      <c r="D6014" s="1083" t="s">
        <v>33</v>
      </c>
      <c r="E6014" s="1084">
        <v>0.47</v>
      </c>
      <c r="F6014" s="1084">
        <v>0.27</v>
      </c>
      <c r="G6014" s="1085">
        <v>0.2</v>
      </c>
      <c r="H6014" s="632" t="s">
        <v>12257</v>
      </c>
      <c r="I6014" s="390">
        <v>43617</v>
      </c>
    </row>
    <row r="6015" spans="1:9">
      <c r="A6015" s="1082">
        <v>97053</v>
      </c>
      <c r="B6015" s="1083" t="s">
        <v>6826</v>
      </c>
      <c r="C6015" s="630" t="s">
        <v>5415</v>
      </c>
      <c r="D6015" s="1083" t="s">
        <v>33</v>
      </c>
      <c r="E6015" s="1084">
        <v>17.59</v>
      </c>
      <c r="F6015" s="1084">
        <v>3.55</v>
      </c>
      <c r="G6015" s="1085">
        <v>14.04</v>
      </c>
      <c r="H6015" s="632" t="s">
        <v>12257</v>
      </c>
      <c r="I6015" s="390">
        <v>43617</v>
      </c>
    </row>
    <row r="6016" spans="1:9">
      <c r="A6016" s="1082">
        <v>97062</v>
      </c>
      <c r="B6016" s="1083" t="s">
        <v>5932</v>
      </c>
      <c r="C6016" s="630" t="s">
        <v>5415</v>
      </c>
      <c r="D6016" s="1083" t="s">
        <v>3</v>
      </c>
      <c r="E6016" s="1084">
        <v>4.8899999999999997</v>
      </c>
      <c r="F6016" s="1084">
        <v>1.68</v>
      </c>
      <c r="G6016" s="1085">
        <v>3.21</v>
      </c>
      <c r="H6016" s="632" t="s">
        <v>12257</v>
      </c>
      <c r="I6016" s="390">
        <v>43617</v>
      </c>
    </row>
    <row r="6017" spans="1:9">
      <c r="A6017" s="1082">
        <v>97063</v>
      </c>
      <c r="B6017" s="1083" t="s">
        <v>5933</v>
      </c>
      <c r="C6017" s="630" t="s">
        <v>5415</v>
      </c>
      <c r="D6017" s="1083" t="s">
        <v>3</v>
      </c>
      <c r="E6017" s="1084">
        <v>6.97</v>
      </c>
      <c r="F6017" s="1084">
        <v>4.84</v>
      </c>
      <c r="G6017" s="1085">
        <v>2.13</v>
      </c>
      <c r="H6017" s="632" t="s">
        <v>12257</v>
      </c>
      <c r="I6017" s="390">
        <v>43617</v>
      </c>
    </row>
    <row r="6018" spans="1:9">
      <c r="A6018" s="1082">
        <v>97064</v>
      </c>
      <c r="B6018" s="1083" t="s">
        <v>5934</v>
      </c>
      <c r="C6018" s="630" t="s">
        <v>5415</v>
      </c>
      <c r="D6018" s="1083" t="s">
        <v>33</v>
      </c>
      <c r="E6018" s="1084">
        <v>13.41</v>
      </c>
      <c r="F6018" s="1084">
        <v>9.35</v>
      </c>
      <c r="G6018" s="1085">
        <v>4.0599999999999996</v>
      </c>
      <c r="H6018" s="632" t="s">
        <v>12257</v>
      </c>
      <c r="I6018" s="390">
        <v>43617</v>
      </c>
    </row>
    <row r="6019" spans="1:9">
      <c r="A6019" s="1082">
        <v>97065</v>
      </c>
      <c r="B6019" s="1083" t="s">
        <v>5935</v>
      </c>
      <c r="C6019" s="630" t="s">
        <v>5415</v>
      </c>
      <c r="D6019" s="1083" t="s">
        <v>1095</v>
      </c>
      <c r="E6019" s="1084">
        <v>5.15</v>
      </c>
      <c r="F6019" s="1084">
        <v>3.68</v>
      </c>
      <c r="G6019" s="1085">
        <v>1.47</v>
      </c>
      <c r="H6019" s="632" t="s">
        <v>12257</v>
      </c>
      <c r="I6019" s="390">
        <v>43617</v>
      </c>
    </row>
    <row r="6020" spans="1:9">
      <c r="A6020" s="1082">
        <v>97066</v>
      </c>
      <c r="B6020" s="1083" t="s">
        <v>7492</v>
      </c>
      <c r="C6020" s="630" t="s">
        <v>5415</v>
      </c>
      <c r="D6020" s="1083" t="s">
        <v>3</v>
      </c>
      <c r="E6020" s="1084">
        <v>53.6</v>
      </c>
      <c r="F6020" s="1084">
        <v>13.29</v>
      </c>
      <c r="G6020" s="1085">
        <v>40.31</v>
      </c>
      <c r="H6020" s="632" t="s">
        <v>12257</v>
      </c>
      <c r="I6020" s="390">
        <v>43617</v>
      </c>
    </row>
    <row r="6021" spans="1:9">
      <c r="A6021" s="1082">
        <v>97067</v>
      </c>
      <c r="B6021" s="1083" t="s">
        <v>5936</v>
      </c>
      <c r="C6021" s="630" t="s">
        <v>5415</v>
      </c>
      <c r="D6021" s="1083" t="s">
        <v>33</v>
      </c>
      <c r="E6021" s="1084">
        <v>380.92</v>
      </c>
      <c r="F6021" s="1084">
        <v>132.9</v>
      </c>
      <c r="G6021" s="1085">
        <v>248.02</v>
      </c>
      <c r="H6021" s="632" t="s">
        <v>12257</v>
      </c>
      <c r="I6021" s="390">
        <v>43617</v>
      </c>
    </row>
    <row r="6022" spans="1:9">
      <c r="A6022" s="1083" t="s">
        <v>700</v>
      </c>
      <c r="B6022" s="1083" t="s">
        <v>701</v>
      </c>
      <c r="C6022" s="630" t="s">
        <v>5415</v>
      </c>
      <c r="D6022" s="1083" t="s">
        <v>43</v>
      </c>
      <c r="E6022" s="1084">
        <v>146.53</v>
      </c>
      <c r="F6022" s="1084">
        <v>3.91</v>
      </c>
      <c r="G6022" s="1085">
        <v>142.62</v>
      </c>
      <c r="H6022" s="632" t="s">
        <v>12257</v>
      </c>
      <c r="I6022" s="390">
        <v>43617</v>
      </c>
    </row>
    <row r="6023" spans="1:9">
      <c r="A6023" s="1082">
        <v>73672</v>
      </c>
      <c r="B6023" s="1083" t="s">
        <v>5251</v>
      </c>
      <c r="C6023" s="630" t="s">
        <v>5416</v>
      </c>
      <c r="D6023" s="1083" t="s">
        <v>3</v>
      </c>
      <c r="E6023" s="1084">
        <v>0.34</v>
      </c>
      <c r="F6023" s="1084">
        <v>0.02</v>
      </c>
      <c r="G6023" s="1085">
        <v>0.32</v>
      </c>
      <c r="H6023" s="632" t="s">
        <v>12257</v>
      </c>
      <c r="I6023" s="390">
        <v>43617</v>
      </c>
    </row>
    <row r="6024" spans="1:9">
      <c r="A6024" s="1083" t="s">
        <v>702</v>
      </c>
      <c r="B6024" s="1083" t="s">
        <v>5252</v>
      </c>
      <c r="C6024" s="630" t="s">
        <v>5416</v>
      </c>
      <c r="D6024" s="1083" t="s">
        <v>3</v>
      </c>
      <c r="E6024" s="1084">
        <v>0.48</v>
      </c>
      <c r="F6024" s="1084">
        <v>0.06</v>
      </c>
      <c r="G6024" s="1085">
        <v>0.42000000000000004</v>
      </c>
      <c r="H6024" s="632" t="s">
        <v>12257</v>
      </c>
      <c r="I6024" s="390">
        <v>43617</v>
      </c>
    </row>
    <row r="6025" spans="1:9">
      <c r="A6025" s="1083" t="s">
        <v>703</v>
      </c>
      <c r="B6025" s="1083" t="s">
        <v>5253</v>
      </c>
      <c r="C6025" s="630" t="s">
        <v>5416</v>
      </c>
      <c r="D6025" s="1083" t="s">
        <v>3</v>
      </c>
      <c r="E6025" s="1084">
        <v>0.13</v>
      </c>
      <c r="F6025" s="1084">
        <v>0.02</v>
      </c>
      <c r="G6025" s="1085">
        <v>0.11000000000000001</v>
      </c>
      <c r="H6025" s="632" t="s">
        <v>12257</v>
      </c>
      <c r="I6025" s="390">
        <v>43617</v>
      </c>
    </row>
    <row r="6026" spans="1:9">
      <c r="A6026" s="1083" t="s">
        <v>704</v>
      </c>
      <c r="B6026" s="1083" t="s">
        <v>705</v>
      </c>
      <c r="C6026" s="630" t="s">
        <v>5416</v>
      </c>
      <c r="D6026" s="1083" t="s">
        <v>3</v>
      </c>
      <c r="E6026" s="1084">
        <v>1.17</v>
      </c>
      <c r="F6026" s="1084">
        <v>0.8</v>
      </c>
      <c r="G6026" s="1085">
        <v>0.37</v>
      </c>
      <c r="H6026" s="632" t="s">
        <v>12257</v>
      </c>
      <c r="I6026" s="390">
        <v>43617</v>
      </c>
    </row>
    <row r="6027" spans="1:9">
      <c r="A6027" s="1082">
        <v>85331</v>
      </c>
      <c r="B6027" s="1083" t="s">
        <v>706</v>
      </c>
      <c r="C6027" s="630" t="s">
        <v>5416</v>
      </c>
      <c r="D6027" s="1083" t="s">
        <v>3</v>
      </c>
      <c r="E6027" s="1084">
        <v>1.1299999999999999</v>
      </c>
      <c r="F6027" s="1084">
        <v>0.78</v>
      </c>
      <c r="G6027" s="1085">
        <v>0.35</v>
      </c>
      <c r="H6027" s="632" t="s">
        <v>12257</v>
      </c>
      <c r="I6027" s="390">
        <v>43617</v>
      </c>
    </row>
    <row r="6028" spans="1:9">
      <c r="A6028" s="1082">
        <v>85422</v>
      </c>
      <c r="B6028" s="1083" t="s">
        <v>707</v>
      </c>
      <c r="C6028" s="630" t="s">
        <v>5416</v>
      </c>
      <c r="D6028" s="1083" t="s">
        <v>3</v>
      </c>
      <c r="E6028" s="1084">
        <v>5.88</v>
      </c>
      <c r="F6028" s="1084">
        <v>3.94</v>
      </c>
      <c r="G6028" s="1085">
        <v>1.94</v>
      </c>
      <c r="H6028" s="632" t="s">
        <v>12257</v>
      </c>
      <c r="I6028" s="390">
        <v>43617</v>
      </c>
    </row>
    <row r="6029" spans="1:9">
      <c r="A6029" s="1083" t="s">
        <v>708</v>
      </c>
      <c r="B6029" s="1083" t="s">
        <v>5254</v>
      </c>
      <c r="C6029" s="630" t="s">
        <v>5416</v>
      </c>
      <c r="D6029" s="1083" t="s">
        <v>3</v>
      </c>
      <c r="E6029" s="1084">
        <v>50.26</v>
      </c>
      <c r="F6029" s="1084">
        <v>23.7</v>
      </c>
      <c r="G6029" s="1085">
        <v>26.56</v>
      </c>
      <c r="H6029" s="632" t="s">
        <v>12257</v>
      </c>
      <c r="I6029" s="390">
        <v>43617</v>
      </c>
    </row>
    <row r="6030" spans="1:9">
      <c r="A6030" s="1083" t="s">
        <v>709</v>
      </c>
      <c r="B6030" s="1083" t="s">
        <v>710</v>
      </c>
      <c r="C6030" s="630" t="s">
        <v>5416</v>
      </c>
      <c r="D6030" s="1083" t="s">
        <v>33</v>
      </c>
      <c r="E6030" s="1084">
        <v>2.35</v>
      </c>
      <c r="F6030" s="1084">
        <v>1.21</v>
      </c>
      <c r="G6030" s="1085">
        <v>1.1400000000000001</v>
      </c>
      <c r="H6030" s="632" t="s">
        <v>12257</v>
      </c>
      <c r="I6030" s="390">
        <v>43617</v>
      </c>
    </row>
    <row r="6031" spans="1:9">
      <c r="A6031" s="1083" t="s">
        <v>711</v>
      </c>
      <c r="B6031" s="1083" t="s">
        <v>712</v>
      </c>
      <c r="C6031" s="630" t="s">
        <v>5416</v>
      </c>
      <c r="D6031" s="1083" t="s">
        <v>3</v>
      </c>
      <c r="E6031" s="1084">
        <v>46.83</v>
      </c>
      <c r="F6031" s="1084">
        <v>21.22</v>
      </c>
      <c r="G6031" s="1085">
        <v>25.61</v>
      </c>
      <c r="H6031" s="632" t="s">
        <v>12257</v>
      </c>
      <c r="I6031" s="390">
        <v>43617</v>
      </c>
    </row>
    <row r="6032" spans="1:9">
      <c r="A6032" s="1083" t="s">
        <v>713</v>
      </c>
      <c r="B6032" s="1083" t="s">
        <v>714</v>
      </c>
      <c r="C6032" s="630" t="s">
        <v>5416</v>
      </c>
      <c r="D6032" s="1083" t="s">
        <v>3</v>
      </c>
      <c r="E6032" s="1084">
        <v>44.89</v>
      </c>
      <c r="F6032" s="1084">
        <v>21.22</v>
      </c>
      <c r="G6032" s="1085">
        <v>23.67</v>
      </c>
      <c r="H6032" s="632" t="s">
        <v>12257</v>
      </c>
      <c r="I6032" s="390">
        <v>43617</v>
      </c>
    </row>
    <row r="6033" spans="1:9">
      <c r="A6033" s="1082">
        <v>84126</v>
      </c>
      <c r="B6033" s="1083" t="s">
        <v>5255</v>
      </c>
      <c r="C6033" s="630" t="s">
        <v>5416</v>
      </c>
      <c r="D6033" s="1083" t="s">
        <v>3</v>
      </c>
      <c r="E6033" s="1084">
        <v>35.56</v>
      </c>
      <c r="F6033" s="1084">
        <v>14.68</v>
      </c>
      <c r="G6033" s="1085">
        <v>20.88</v>
      </c>
      <c r="H6033" s="632" t="s">
        <v>12257</v>
      </c>
      <c r="I6033" s="390">
        <v>43617</v>
      </c>
    </row>
    <row r="6034" spans="1:9">
      <c r="A6034" s="1082">
        <v>85421</v>
      </c>
      <c r="B6034" s="1083" t="s">
        <v>715</v>
      </c>
      <c r="C6034" s="630" t="s">
        <v>5416</v>
      </c>
      <c r="D6034" s="1083" t="s">
        <v>3</v>
      </c>
      <c r="E6034" s="1084">
        <v>11.71</v>
      </c>
      <c r="F6034" s="1084">
        <v>8.26</v>
      </c>
      <c r="G6034" s="1085">
        <v>3.45</v>
      </c>
      <c r="H6034" s="632" t="s">
        <v>12257</v>
      </c>
      <c r="I6034" s="390">
        <v>43617</v>
      </c>
    </row>
    <row r="6035" spans="1:9">
      <c r="A6035" s="1082">
        <v>97621</v>
      </c>
      <c r="B6035" s="1083" t="s">
        <v>5937</v>
      </c>
      <c r="C6035" s="630" t="s">
        <v>5416</v>
      </c>
      <c r="D6035" s="1083" t="s">
        <v>1095</v>
      </c>
      <c r="E6035" s="1084">
        <v>78.55</v>
      </c>
      <c r="F6035" s="1084">
        <v>52.81</v>
      </c>
      <c r="G6035" s="1085">
        <v>25.74</v>
      </c>
      <c r="H6035" s="632" t="s">
        <v>12257</v>
      </c>
      <c r="I6035" s="390">
        <v>43617</v>
      </c>
    </row>
    <row r="6036" spans="1:9">
      <c r="A6036" s="1082">
        <v>97622</v>
      </c>
      <c r="B6036" s="1083" t="s">
        <v>5938</v>
      </c>
      <c r="C6036" s="630" t="s">
        <v>5416</v>
      </c>
      <c r="D6036" s="1083" t="s">
        <v>1095</v>
      </c>
      <c r="E6036" s="1084">
        <v>38.28</v>
      </c>
      <c r="F6036" s="1084">
        <v>25.75</v>
      </c>
      <c r="G6036" s="1085">
        <v>12.53</v>
      </c>
      <c r="H6036" s="632" t="s">
        <v>12257</v>
      </c>
      <c r="I6036" s="390">
        <v>43617</v>
      </c>
    </row>
    <row r="6037" spans="1:9">
      <c r="A6037" s="1082">
        <v>97623</v>
      </c>
      <c r="B6037" s="1083" t="s">
        <v>5939</v>
      </c>
      <c r="C6037" s="630" t="s">
        <v>5416</v>
      </c>
      <c r="D6037" s="1083" t="s">
        <v>1095</v>
      </c>
      <c r="E6037" s="1084">
        <v>117.27</v>
      </c>
      <c r="F6037" s="1084">
        <v>78.819999999999993</v>
      </c>
      <c r="G6037" s="1085">
        <v>38.450000000000003</v>
      </c>
      <c r="H6037" s="632" t="s">
        <v>12257</v>
      </c>
      <c r="I6037" s="390">
        <v>43617</v>
      </c>
    </row>
    <row r="6038" spans="1:9">
      <c r="A6038" s="1082">
        <v>97624</v>
      </c>
      <c r="B6038" s="1083" t="s">
        <v>5940</v>
      </c>
      <c r="C6038" s="630" t="s">
        <v>5416</v>
      </c>
      <c r="D6038" s="1083" t="s">
        <v>1095</v>
      </c>
      <c r="E6038" s="1084">
        <v>71.98</v>
      </c>
      <c r="F6038" s="1084">
        <v>48.39</v>
      </c>
      <c r="G6038" s="1085">
        <v>23.59</v>
      </c>
      <c r="H6038" s="632" t="s">
        <v>12257</v>
      </c>
      <c r="I6038" s="390">
        <v>43617</v>
      </c>
    </row>
    <row r="6039" spans="1:9">
      <c r="A6039" s="1082">
        <v>97625</v>
      </c>
      <c r="B6039" s="1083" t="s">
        <v>5941</v>
      </c>
      <c r="C6039" s="630" t="s">
        <v>5416</v>
      </c>
      <c r="D6039" s="1083" t="s">
        <v>1095</v>
      </c>
      <c r="E6039" s="1084">
        <v>37.68</v>
      </c>
      <c r="F6039" s="1084">
        <v>3.95</v>
      </c>
      <c r="G6039" s="1085">
        <v>33.730000000000004</v>
      </c>
      <c r="H6039" s="632" t="s">
        <v>12257</v>
      </c>
      <c r="I6039" s="390">
        <v>43617</v>
      </c>
    </row>
    <row r="6040" spans="1:9">
      <c r="A6040" s="1082">
        <v>97626</v>
      </c>
      <c r="B6040" s="1083" t="s">
        <v>5942</v>
      </c>
      <c r="C6040" s="630" t="s">
        <v>5416</v>
      </c>
      <c r="D6040" s="1083" t="s">
        <v>1095</v>
      </c>
      <c r="E6040" s="1084">
        <v>397.29</v>
      </c>
      <c r="F6040" s="1084">
        <v>265.25</v>
      </c>
      <c r="G6040" s="1085">
        <v>132.04</v>
      </c>
      <c r="H6040" s="632" t="s">
        <v>12257</v>
      </c>
      <c r="I6040" s="390">
        <v>43617</v>
      </c>
    </row>
    <row r="6041" spans="1:9">
      <c r="A6041" s="1082">
        <v>97627</v>
      </c>
      <c r="B6041" s="1083" t="s">
        <v>5943</v>
      </c>
      <c r="C6041" s="630" t="s">
        <v>5416</v>
      </c>
      <c r="D6041" s="1083" t="s">
        <v>1095</v>
      </c>
      <c r="E6041" s="1084">
        <v>170.5</v>
      </c>
      <c r="F6041" s="1084">
        <v>104.38</v>
      </c>
      <c r="G6041" s="1085">
        <v>66.12</v>
      </c>
      <c r="H6041" s="632" t="s">
        <v>12257</v>
      </c>
      <c r="I6041" s="390">
        <v>43617</v>
      </c>
    </row>
    <row r="6042" spans="1:9">
      <c r="A6042" s="1082">
        <v>97628</v>
      </c>
      <c r="B6042" s="1083" t="s">
        <v>5944</v>
      </c>
      <c r="C6042" s="630" t="s">
        <v>5416</v>
      </c>
      <c r="D6042" s="1083" t="s">
        <v>1095</v>
      </c>
      <c r="E6042" s="1084">
        <v>189.2</v>
      </c>
      <c r="F6042" s="1084">
        <v>127.16</v>
      </c>
      <c r="G6042" s="1085">
        <v>62.04</v>
      </c>
      <c r="H6042" s="632" t="s">
        <v>12257</v>
      </c>
      <c r="I6042" s="390">
        <v>43617</v>
      </c>
    </row>
    <row r="6043" spans="1:9">
      <c r="A6043" s="1082">
        <v>97629</v>
      </c>
      <c r="B6043" s="1083" t="s">
        <v>5945</v>
      </c>
      <c r="C6043" s="630" t="s">
        <v>5416</v>
      </c>
      <c r="D6043" s="1083" t="s">
        <v>1095</v>
      </c>
      <c r="E6043" s="1084">
        <v>80.489999999999995</v>
      </c>
      <c r="F6043" s="1084">
        <v>50.06</v>
      </c>
      <c r="G6043" s="1085">
        <v>30.43</v>
      </c>
      <c r="H6043" s="632" t="s">
        <v>12257</v>
      </c>
      <c r="I6043" s="390">
        <v>43617</v>
      </c>
    </row>
    <row r="6044" spans="1:9">
      <c r="A6044" s="1082">
        <v>97631</v>
      </c>
      <c r="B6044" s="1083" t="s">
        <v>5946</v>
      </c>
      <c r="C6044" s="630" t="s">
        <v>5416</v>
      </c>
      <c r="D6044" s="1083" t="s">
        <v>3</v>
      </c>
      <c r="E6044" s="1084">
        <v>2.21</v>
      </c>
      <c r="F6044" s="1084">
        <v>1.55</v>
      </c>
      <c r="G6044" s="1085">
        <v>0.66</v>
      </c>
      <c r="H6044" s="632" t="s">
        <v>12257</v>
      </c>
      <c r="I6044" s="390">
        <v>43617</v>
      </c>
    </row>
    <row r="6045" spans="1:9">
      <c r="A6045" s="1082">
        <v>97632</v>
      </c>
      <c r="B6045" s="1083" t="s">
        <v>5947</v>
      </c>
      <c r="C6045" s="630" t="s">
        <v>5416</v>
      </c>
      <c r="D6045" s="1083" t="s">
        <v>33</v>
      </c>
      <c r="E6045" s="1084">
        <v>1.74</v>
      </c>
      <c r="F6045" s="1084">
        <v>1.24</v>
      </c>
      <c r="G6045" s="1085">
        <v>0.5</v>
      </c>
      <c r="H6045" s="632" t="s">
        <v>12257</v>
      </c>
      <c r="I6045" s="390">
        <v>43617</v>
      </c>
    </row>
    <row r="6046" spans="1:9">
      <c r="A6046" s="1082">
        <v>97633</v>
      </c>
      <c r="B6046" s="1083" t="s">
        <v>5948</v>
      </c>
      <c r="C6046" s="630" t="s">
        <v>5416</v>
      </c>
      <c r="D6046" s="1083" t="s">
        <v>3</v>
      </c>
      <c r="E6046" s="1084">
        <v>15.2</v>
      </c>
      <c r="F6046" s="1084">
        <v>10.42</v>
      </c>
      <c r="G6046" s="1085">
        <v>4.78</v>
      </c>
      <c r="H6046" s="632" t="s">
        <v>12257</v>
      </c>
      <c r="I6046" s="390">
        <v>43617</v>
      </c>
    </row>
    <row r="6047" spans="1:9">
      <c r="A6047" s="1082">
        <v>97634</v>
      </c>
      <c r="B6047" s="1083" t="s">
        <v>5949</v>
      </c>
      <c r="C6047" s="630" t="s">
        <v>5416</v>
      </c>
      <c r="D6047" s="1083" t="s">
        <v>3</v>
      </c>
      <c r="E6047" s="1084">
        <v>7.93</v>
      </c>
      <c r="F6047" s="1084">
        <v>5.24</v>
      </c>
      <c r="G6047" s="1085">
        <v>2.69</v>
      </c>
      <c r="H6047" s="632" t="s">
        <v>12257</v>
      </c>
      <c r="I6047" s="390">
        <v>43617</v>
      </c>
    </row>
    <row r="6048" spans="1:9">
      <c r="A6048" s="1082">
        <v>97635</v>
      </c>
      <c r="B6048" s="1083" t="s">
        <v>5950</v>
      </c>
      <c r="C6048" s="630" t="s">
        <v>5416</v>
      </c>
      <c r="D6048" s="1083" t="s">
        <v>3</v>
      </c>
      <c r="E6048" s="1084">
        <v>10.54</v>
      </c>
      <c r="F6048" s="1084">
        <v>7.5</v>
      </c>
      <c r="G6048" s="1085">
        <v>3.04</v>
      </c>
      <c r="H6048" s="632" t="s">
        <v>12257</v>
      </c>
      <c r="I6048" s="390">
        <v>43617</v>
      </c>
    </row>
    <row r="6049" spans="1:9">
      <c r="A6049" s="1082">
        <v>97636</v>
      </c>
      <c r="B6049" s="1083" t="s">
        <v>5951</v>
      </c>
      <c r="C6049" s="630" t="s">
        <v>5416</v>
      </c>
      <c r="D6049" s="1083" t="s">
        <v>3</v>
      </c>
      <c r="E6049" s="1084">
        <v>9.02</v>
      </c>
      <c r="F6049" s="1084">
        <v>1.53</v>
      </c>
      <c r="G6049" s="1085">
        <v>7.49</v>
      </c>
      <c r="H6049" s="632" t="s">
        <v>12257</v>
      </c>
      <c r="I6049" s="390">
        <v>43617</v>
      </c>
    </row>
    <row r="6050" spans="1:9">
      <c r="A6050" s="1082">
        <v>97637</v>
      </c>
      <c r="B6050" s="1083" t="s">
        <v>5952</v>
      </c>
      <c r="C6050" s="630" t="s">
        <v>5416</v>
      </c>
      <c r="D6050" s="1083" t="s">
        <v>3</v>
      </c>
      <c r="E6050" s="1084">
        <v>1.7</v>
      </c>
      <c r="F6050" s="1084">
        <v>1.17</v>
      </c>
      <c r="G6050" s="1085">
        <v>0.53</v>
      </c>
      <c r="H6050" s="632" t="s">
        <v>12257</v>
      </c>
      <c r="I6050" s="390">
        <v>43617</v>
      </c>
    </row>
    <row r="6051" spans="1:9">
      <c r="A6051" s="1082">
        <v>97638</v>
      </c>
      <c r="B6051" s="1083" t="s">
        <v>5953</v>
      </c>
      <c r="C6051" s="630" t="s">
        <v>5416</v>
      </c>
      <c r="D6051" s="1083" t="s">
        <v>3</v>
      </c>
      <c r="E6051" s="1084">
        <v>4.9800000000000004</v>
      </c>
      <c r="F6051" s="1084">
        <v>3.38</v>
      </c>
      <c r="G6051" s="1085">
        <v>1.6</v>
      </c>
      <c r="H6051" s="632" t="s">
        <v>12257</v>
      </c>
      <c r="I6051" s="390">
        <v>43617</v>
      </c>
    </row>
    <row r="6052" spans="1:9">
      <c r="A6052" s="1082">
        <v>97639</v>
      </c>
      <c r="B6052" s="1083" t="s">
        <v>5954</v>
      </c>
      <c r="C6052" s="630" t="s">
        <v>5416</v>
      </c>
      <c r="D6052" s="1083" t="s">
        <v>3</v>
      </c>
      <c r="E6052" s="1084">
        <v>13.38</v>
      </c>
      <c r="F6052" s="1084">
        <v>9.26</v>
      </c>
      <c r="G6052" s="1085">
        <v>4.12</v>
      </c>
      <c r="H6052" s="632" t="s">
        <v>12257</v>
      </c>
      <c r="I6052" s="390">
        <v>43617</v>
      </c>
    </row>
    <row r="6053" spans="1:9">
      <c r="A6053" s="1082">
        <v>97640</v>
      </c>
      <c r="B6053" s="1083" t="s">
        <v>5955</v>
      </c>
      <c r="C6053" s="630" t="s">
        <v>5416</v>
      </c>
      <c r="D6053" s="1083" t="s">
        <v>3</v>
      </c>
      <c r="E6053" s="1084">
        <v>1.07</v>
      </c>
      <c r="F6053" s="1084">
        <v>0.75</v>
      </c>
      <c r="G6053" s="1085">
        <v>0.32</v>
      </c>
      <c r="H6053" s="632" t="s">
        <v>12257</v>
      </c>
      <c r="I6053" s="390">
        <v>43617</v>
      </c>
    </row>
    <row r="6054" spans="1:9">
      <c r="A6054" s="1082">
        <v>97641</v>
      </c>
      <c r="B6054" s="1083" t="s">
        <v>5956</v>
      </c>
      <c r="C6054" s="630" t="s">
        <v>5416</v>
      </c>
      <c r="D6054" s="1083" t="s">
        <v>3</v>
      </c>
      <c r="E6054" s="1084">
        <v>3.34</v>
      </c>
      <c r="F6054" s="1084">
        <v>2.33</v>
      </c>
      <c r="G6054" s="1085">
        <v>1.01</v>
      </c>
      <c r="H6054" s="632" t="s">
        <v>12257</v>
      </c>
      <c r="I6054" s="390">
        <v>43617</v>
      </c>
    </row>
    <row r="6055" spans="1:9">
      <c r="A6055" s="1082">
        <v>97642</v>
      </c>
      <c r="B6055" s="1083" t="s">
        <v>5957</v>
      </c>
      <c r="C6055" s="630" t="s">
        <v>5416</v>
      </c>
      <c r="D6055" s="1083" t="s">
        <v>3</v>
      </c>
      <c r="E6055" s="1084">
        <v>1.93</v>
      </c>
      <c r="F6055" s="1084">
        <v>1.33</v>
      </c>
      <c r="G6055" s="1085">
        <v>0.6</v>
      </c>
      <c r="H6055" s="632" t="s">
        <v>12257</v>
      </c>
      <c r="I6055" s="390">
        <v>43617</v>
      </c>
    </row>
    <row r="6056" spans="1:9">
      <c r="A6056" s="1082">
        <v>97643</v>
      </c>
      <c r="B6056" s="1083" t="s">
        <v>5958</v>
      </c>
      <c r="C6056" s="630" t="s">
        <v>5416</v>
      </c>
      <c r="D6056" s="1083" t="s">
        <v>3</v>
      </c>
      <c r="E6056" s="1084">
        <v>16.420000000000002</v>
      </c>
      <c r="F6056" s="1084">
        <v>11.35</v>
      </c>
      <c r="G6056" s="1085">
        <v>5.07</v>
      </c>
      <c r="H6056" s="632" t="s">
        <v>12257</v>
      </c>
      <c r="I6056" s="390">
        <v>43617</v>
      </c>
    </row>
    <row r="6057" spans="1:9">
      <c r="A6057" s="1082">
        <v>97644</v>
      </c>
      <c r="B6057" s="1083" t="s">
        <v>5959</v>
      </c>
      <c r="C6057" s="630" t="s">
        <v>5416</v>
      </c>
      <c r="D6057" s="1083" t="s">
        <v>3</v>
      </c>
      <c r="E6057" s="1084">
        <v>6.18</v>
      </c>
      <c r="F6057" s="1084">
        <v>4.29</v>
      </c>
      <c r="G6057" s="1085">
        <v>1.89</v>
      </c>
      <c r="H6057" s="632" t="s">
        <v>12257</v>
      </c>
      <c r="I6057" s="390">
        <v>43617</v>
      </c>
    </row>
    <row r="6058" spans="1:9">
      <c r="A6058" s="1082">
        <v>97645</v>
      </c>
      <c r="B6058" s="1083" t="s">
        <v>5960</v>
      </c>
      <c r="C6058" s="630" t="s">
        <v>5416</v>
      </c>
      <c r="D6058" s="1083" t="s">
        <v>3</v>
      </c>
      <c r="E6058" s="1084">
        <v>18.02</v>
      </c>
      <c r="F6058" s="1084">
        <v>11.83</v>
      </c>
      <c r="G6058" s="1085">
        <v>6.19</v>
      </c>
      <c r="H6058" s="632" t="s">
        <v>12257</v>
      </c>
      <c r="I6058" s="390">
        <v>43617</v>
      </c>
    </row>
    <row r="6059" spans="1:9">
      <c r="A6059" s="1082">
        <v>97647</v>
      </c>
      <c r="B6059" s="1083" t="s">
        <v>5961</v>
      </c>
      <c r="C6059" s="630" t="s">
        <v>5416</v>
      </c>
      <c r="D6059" s="1083" t="s">
        <v>3</v>
      </c>
      <c r="E6059" s="1084">
        <v>2.36</v>
      </c>
      <c r="F6059" s="1084">
        <v>1.68</v>
      </c>
      <c r="G6059" s="1085">
        <v>0.68</v>
      </c>
      <c r="H6059" s="632" t="s">
        <v>12257</v>
      </c>
      <c r="I6059" s="390">
        <v>43617</v>
      </c>
    </row>
    <row r="6060" spans="1:9">
      <c r="A6060" s="1082">
        <v>97648</v>
      </c>
      <c r="B6060" s="1083" t="s">
        <v>5962</v>
      </c>
      <c r="C6060" s="630" t="s">
        <v>5416</v>
      </c>
      <c r="D6060" s="1083" t="s">
        <v>3</v>
      </c>
      <c r="E6060" s="1084">
        <v>1.36</v>
      </c>
      <c r="F6060" s="1084">
        <v>0.99</v>
      </c>
      <c r="G6060" s="1085">
        <v>0.37</v>
      </c>
      <c r="H6060" s="632" t="s">
        <v>12257</v>
      </c>
      <c r="I6060" s="390">
        <v>43617</v>
      </c>
    </row>
    <row r="6061" spans="1:9">
      <c r="A6061" s="1082">
        <v>97649</v>
      </c>
      <c r="B6061" s="1083" t="s">
        <v>5963</v>
      </c>
      <c r="C6061" s="630" t="s">
        <v>5416</v>
      </c>
      <c r="D6061" s="1083" t="s">
        <v>3</v>
      </c>
      <c r="E6061" s="1084">
        <v>2.93</v>
      </c>
      <c r="F6061" s="1084">
        <v>1.85</v>
      </c>
      <c r="G6061" s="1085">
        <v>1.08</v>
      </c>
      <c r="H6061" s="632" t="s">
        <v>12257</v>
      </c>
      <c r="I6061" s="390">
        <v>43617</v>
      </c>
    </row>
    <row r="6062" spans="1:9">
      <c r="A6062" s="1082">
        <v>97650</v>
      </c>
      <c r="B6062" s="1083" t="s">
        <v>5964</v>
      </c>
      <c r="C6062" s="630" t="s">
        <v>5416</v>
      </c>
      <c r="D6062" s="1083" t="s">
        <v>3</v>
      </c>
      <c r="E6062" s="1084">
        <v>5.0999999999999996</v>
      </c>
      <c r="F6062" s="1084">
        <v>3.59</v>
      </c>
      <c r="G6062" s="1085">
        <v>1.51</v>
      </c>
      <c r="H6062" s="632" t="s">
        <v>12257</v>
      </c>
      <c r="I6062" s="390">
        <v>43617</v>
      </c>
    </row>
    <row r="6063" spans="1:9">
      <c r="A6063" s="1082">
        <v>97651</v>
      </c>
      <c r="B6063" s="1083" t="s">
        <v>5965</v>
      </c>
      <c r="C6063" s="630" t="s">
        <v>5416</v>
      </c>
      <c r="D6063" s="1083" t="s">
        <v>43</v>
      </c>
      <c r="E6063" s="1084">
        <v>56.5</v>
      </c>
      <c r="F6063" s="1084">
        <v>39.36</v>
      </c>
      <c r="G6063" s="1085">
        <v>17.14</v>
      </c>
      <c r="H6063" s="632" t="s">
        <v>12257</v>
      </c>
      <c r="I6063" s="390">
        <v>43617</v>
      </c>
    </row>
    <row r="6064" spans="1:9">
      <c r="A6064" s="1082">
        <v>97652</v>
      </c>
      <c r="B6064" s="1083" t="s">
        <v>5966</v>
      </c>
      <c r="C6064" s="630" t="s">
        <v>5416</v>
      </c>
      <c r="D6064" s="1083" t="s">
        <v>43</v>
      </c>
      <c r="E6064" s="1084">
        <v>128.09</v>
      </c>
      <c r="F6064" s="1084">
        <v>89.18</v>
      </c>
      <c r="G6064" s="1085">
        <v>38.909999999999997</v>
      </c>
      <c r="H6064" s="632" t="s">
        <v>12257</v>
      </c>
      <c r="I6064" s="390">
        <v>43617</v>
      </c>
    </row>
    <row r="6065" spans="1:9">
      <c r="A6065" s="1082">
        <v>97653</v>
      </c>
      <c r="B6065" s="1083" t="s">
        <v>5967</v>
      </c>
      <c r="C6065" s="630" t="s">
        <v>5416</v>
      </c>
      <c r="D6065" s="1083" t="s">
        <v>43</v>
      </c>
      <c r="E6065" s="1084">
        <v>79.28</v>
      </c>
      <c r="F6065" s="1084">
        <v>15.95</v>
      </c>
      <c r="G6065" s="1085">
        <v>63.33</v>
      </c>
      <c r="H6065" s="632" t="s">
        <v>12257</v>
      </c>
      <c r="I6065" s="390">
        <v>43617</v>
      </c>
    </row>
    <row r="6066" spans="1:9">
      <c r="A6066" s="1082">
        <v>97654</v>
      </c>
      <c r="B6066" s="1083" t="s">
        <v>5968</v>
      </c>
      <c r="C6066" s="630" t="s">
        <v>5416</v>
      </c>
      <c r="D6066" s="1083" t="s">
        <v>43</v>
      </c>
      <c r="E6066" s="1084">
        <v>98.88</v>
      </c>
      <c r="F6066" s="1084">
        <v>29.59</v>
      </c>
      <c r="G6066" s="1085">
        <v>69.289999999999992</v>
      </c>
      <c r="H6066" s="632" t="s">
        <v>12257</v>
      </c>
      <c r="I6066" s="390">
        <v>43617</v>
      </c>
    </row>
    <row r="6067" spans="1:9">
      <c r="A6067" s="1082">
        <v>97655</v>
      </c>
      <c r="B6067" s="1083" t="s">
        <v>5969</v>
      </c>
      <c r="C6067" s="630" t="s">
        <v>5416</v>
      </c>
      <c r="D6067" s="1083" t="s">
        <v>3</v>
      </c>
      <c r="E6067" s="1084">
        <v>16.079999999999998</v>
      </c>
      <c r="F6067" s="1084">
        <v>8.0399999999999991</v>
      </c>
      <c r="G6067" s="1085">
        <v>8.0400000000000009</v>
      </c>
      <c r="H6067" s="632" t="s">
        <v>12257</v>
      </c>
      <c r="I6067" s="390">
        <v>43617</v>
      </c>
    </row>
    <row r="6068" spans="1:9">
      <c r="A6068" s="1082">
        <v>97656</v>
      </c>
      <c r="B6068" s="1083" t="s">
        <v>5970</v>
      </c>
      <c r="C6068" s="630" t="s">
        <v>5416</v>
      </c>
      <c r="D6068" s="1083" t="s">
        <v>43</v>
      </c>
      <c r="E6068" s="1084">
        <v>158.34</v>
      </c>
      <c r="F6068" s="1084">
        <v>85.04</v>
      </c>
      <c r="G6068" s="1085">
        <v>73.300000000000011</v>
      </c>
      <c r="H6068" s="632" t="s">
        <v>12257</v>
      </c>
      <c r="I6068" s="390">
        <v>43617</v>
      </c>
    </row>
    <row r="6069" spans="1:9">
      <c r="A6069" s="1082">
        <v>97657</v>
      </c>
      <c r="B6069" s="1083" t="s">
        <v>5971</v>
      </c>
      <c r="C6069" s="630" t="s">
        <v>5416</v>
      </c>
      <c r="D6069" s="1083" t="s">
        <v>43</v>
      </c>
      <c r="E6069" s="1084">
        <v>313.85000000000002</v>
      </c>
      <c r="F6069" s="1084">
        <v>168.52</v>
      </c>
      <c r="G6069" s="1085">
        <v>145.33000000000001</v>
      </c>
      <c r="H6069" s="632" t="s">
        <v>12257</v>
      </c>
      <c r="I6069" s="390">
        <v>43617</v>
      </c>
    </row>
    <row r="6070" spans="1:9">
      <c r="A6070" s="1082">
        <v>97658</v>
      </c>
      <c r="B6070" s="1083" t="s">
        <v>5972</v>
      </c>
      <c r="C6070" s="630" t="s">
        <v>5416</v>
      </c>
      <c r="D6070" s="1083" t="s">
        <v>43</v>
      </c>
      <c r="E6070" s="1084">
        <v>117.78</v>
      </c>
      <c r="F6070" s="1084">
        <v>36.450000000000003</v>
      </c>
      <c r="G6070" s="1085">
        <v>81.33</v>
      </c>
      <c r="H6070" s="632" t="s">
        <v>12257</v>
      </c>
      <c r="I6070" s="390">
        <v>43617</v>
      </c>
    </row>
    <row r="6071" spans="1:9">
      <c r="A6071" s="1082">
        <v>97659</v>
      </c>
      <c r="B6071" s="1083" t="s">
        <v>5973</v>
      </c>
      <c r="C6071" s="630" t="s">
        <v>5416</v>
      </c>
      <c r="D6071" s="1083" t="s">
        <v>43</v>
      </c>
      <c r="E6071" s="1084">
        <v>161.6</v>
      </c>
      <c r="F6071" s="1084">
        <v>61.84</v>
      </c>
      <c r="G6071" s="1085">
        <v>99.759999999999991</v>
      </c>
      <c r="H6071" s="632" t="s">
        <v>12257</v>
      </c>
      <c r="I6071" s="390">
        <v>43617</v>
      </c>
    </row>
    <row r="6072" spans="1:9">
      <c r="A6072" s="1082">
        <v>97660</v>
      </c>
      <c r="B6072" s="1083" t="s">
        <v>5974</v>
      </c>
      <c r="C6072" s="630" t="s">
        <v>5416</v>
      </c>
      <c r="D6072" s="1083" t="s">
        <v>43</v>
      </c>
      <c r="E6072" s="1084">
        <v>0.44</v>
      </c>
      <c r="F6072" s="1084">
        <v>0.35</v>
      </c>
      <c r="G6072" s="1085">
        <v>0.09</v>
      </c>
      <c r="H6072" s="632" t="s">
        <v>12257</v>
      </c>
      <c r="I6072" s="390">
        <v>43617</v>
      </c>
    </row>
    <row r="6073" spans="1:9">
      <c r="A6073" s="1082">
        <v>97661</v>
      </c>
      <c r="B6073" s="1083" t="s">
        <v>5975</v>
      </c>
      <c r="C6073" s="630" t="s">
        <v>5416</v>
      </c>
      <c r="D6073" s="1083" t="s">
        <v>33</v>
      </c>
      <c r="E6073" s="1084">
        <v>0.45</v>
      </c>
      <c r="F6073" s="1084">
        <v>0.36</v>
      </c>
      <c r="G6073" s="1085">
        <v>0.09</v>
      </c>
      <c r="H6073" s="632" t="s">
        <v>12257</v>
      </c>
      <c r="I6073" s="390">
        <v>43617</v>
      </c>
    </row>
    <row r="6074" spans="1:9">
      <c r="A6074" s="1082">
        <v>97662</v>
      </c>
      <c r="B6074" s="1083" t="s">
        <v>5976</v>
      </c>
      <c r="C6074" s="630" t="s">
        <v>5416</v>
      </c>
      <c r="D6074" s="1083" t="s">
        <v>33</v>
      </c>
      <c r="E6074" s="1084">
        <v>0.32</v>
      </c>
      <c r="F6074" s="1084">
        <v>0.27</v>
      </c>
      <c r="G6074" s="1085">
        <v>0.05</v>
      </c>
      <c r="H6074" s="632" t="s">
        <v>12257</v>
      </c>
      <c r="I6074" s="390">
        <v>43617</v>
      </c>
    </row>
    <row r="6075" spans="1:9">
      <c r="A6075" s="1082">
        <v>97663</v>
      </c>
      <c r="B6075" s="1083" t="s">
        <v>5977</v>
      </c>
      <c r="C6075" s="630" t="s">
        <v>5416</v>
      </c>
      <c r="D6075" s="1083" t="s">
        <v>43</v>
      </c>
      <c r="E6075" s="1084">
        <v>8.26</v>
      </c>
      <c r="F6075" s="1084">
        <v>5.8</v>
      </c>
      <c r="G6075" s="1085">
        <v>2.46</v>
      </c>
      <c r="H6075" s="632" t="s">
        <v>12257</v>
      </c>
      <c r="I6075" s="390">
        <v>43617</v>
      </c>
    </row>
    <row r="6076" spans="1:9">
      <c r="A6076" s="1082">
        <v>97664</v>
      </c>
      <c r="B6076" s="1083" t="s">
        <v>5978</v>
      </c>
      <c r="C6076" s="630" t="s">
        <v>5416</v>
      </c>
      <c r="D6076" s="1083" t="s">
        <v>43</v>
      </c>
      <c r="E6076" s="1084">
        <v>1.02</v>
      </c>
      <c r="F6076" s="1084">
        <v>0.76</v>
      </c>
      <c r="G6076" s="1085">
        <v>0.26</v>
      </c>
      <c r="H6076" s="632" t="s">
        <v>12257</v>
      </c>
      <c r="I6076" s="390">
        <v>43617</v>
      </c>
    </row>
    <row r="6077" spans="1:9">
      <c r="A6077" s="1082">
        <v>97665</v>
      </c>
      <c r="B6077" s="1083" t="s">
        <v>5979</v>
      </c>
      <c r="C6077" s="630" t="s">
        <v>5416</v>
      </c>
      <c r="D6077" s="1083" t="s">
        <v>43</v>
      </c>
      <c r="E6077" s="1084">
        <v>0.86</v>
      </c>
      <c r="F6077" s="1084">
        <v>0.62</v>
      </c>
      <c r="G6077" s="1085">
        <v>0.24</v>
      </c>
      <c r="H6077" s="632" t="s">
        <v>12257</v>
      </c>
      <c r="I6077" s="390">
        <v>43617</v>
      </c>
    </row>
    <row r="6078" spans="1:9">
      <c r="A6078" s="1082">
        <v>97666</v>
      </c>
      <c r="B6078" s="1083" t="s">
        <v>5980</v>
      </c>
      <c r="C6078" s="630" t="s">
        <v>5416</v>
      </c>
      <c r="D6078" s="1083" t="s">
        <v>43</v>
      </c>
      <c r="E6078" s="1084">
        <v>6.02</v>
      </c>
      <c r="F6078" s="1084">
        <v>4.2300000000000004</v>
      </c>
      <c r="G6078" s="1085">
        <v>1.79</v>
      </c>
      <c r="H6078" s="632" t="s">
        <v>12257</v>
      </c>
      <c r="I6078" s="390">
        <v>43617</v>
      </c>
    </row>
    <row r="6079" spans="1:9">
      <c r="A6079" s="1082">
        <v>85423</v>
      </c>
      <c r="B6079" s="1083" t="s">
        <v>716</v>
      </c>
      <c r="C6079" s="630" t="s">
        <v>5416</v>
      </c>
      <c r="D6079" s="1083" t="s">
        <v>3</v>
      </c>
      <c r="E6079" s="1084">
        <v>6.55</v>
      </c>
      <c r="F6079" s="1084">
        <v>2.54</v>
      </c>
      <c r="G6079" s="1085">
        <v>4.01</v>
      </c>
      <c r="H6079" s="632" t="s">
        <v>12257</v>
      </c>
      <c r="I6079" s="390">
        <v>43617</v>
      </c>
    </row>
    <row r="6080" spans="1:9">
      <c r="A6080" s="1082">
        <v>85424</v>
      </c>
      <c r="B6080" s="1083" t="s">
        <v>5256</v>
      </c>
      <c r="C6080" s="630" t="s">
        <v>5416</v>
      </c>
      <c r="D6080" s="1083" t="s">
        <v>3</v>
      </c>
      <c r="E6080" s="1084">
        <v>19.239999999999998</v>
      </c>
      <c r="F6080" s="1084">
        <v>11.23</v>
      </c>
      <c r="G6080" s="1085">
        <v>8.01</v>
      </c>
      <c r="H6080" s="632" t="s">
        <v>12257</v>
      </c>
      <c r="I6080" s="390">
        <v>43617</v>
      </c>
    </row>
    <row r="6081" spans="1:9">
      <c r="A6081" s="1082">
        <v>72742</v>
      </c>
      <c r="B6081" s="1083" t="s">
        <v>717</v>
      </c>
      <c r="C6081" s="630" t="s">
        <v>5417</v>
      </c>
      <c r="D6081" s="1083" t="s">
        <v>43</v>
      </c>
      <c r="E6081" s="1084">
        <v>536.72</v>
      </c>
      <c r="F6081" s="1084">
        <v>435.92</v>
      </c>
      <c r="G6081" s="1085">
        <v>100.8</v>
      </c>
      <c r="H6081" s="632" t="s">
        <v>12257</v>
      </c>
      <c r="I6081" s="390">
        <v>43617</v>
      </c>
    </row>
    <row r="6082" spans="1:9">
      <c r="A6082" s="1082">
        <v>72743</v>
      </c>
      <c r="B6082" s="1083" t="s">
        <v>718</v>
      </c>
      <c r="C6082" s="630" t="s">
        <v>5417</v>
      </c>
      <c r="D6082" s="1083" t="s">
        <v>43</v>
      </c>
      <c r="E6082" s="1084">
        <v>268.36</v>
      </c>
      <c r="F6082" s="1084">
        <v>217.96</v>
      </c>
      <c r="G6082" s="1085">
        <v>50.4</v>
      </c>
      <c r="H6082" s="632" t="s">
        <v>12257</v>
      </c>
      <c r="I6082" s="390">
        <v>43617</v>
      </c>
    </row>
    <row r="6083" spans="1:9">
      <c r="A6083" s="1083" t="s">
        <v>719</v>
      </c>
      <c r="B6083" s="1083" t="s">
        <v>720</v>
      </c>
      <c r="C6083" s="630" t="s">
        <v>5417</v>
      </c>
      <c r="D6083" s="1083" t="s">
        <v>1095</v>
      </c>
      <c r="E6083" s="1084">
        <v>19.899999999999999</v>
      </c>
      <c r="F6083" s="1084">
        <v>16.36</v>
      </c>
      <c r="G6083" s="1085">
        <v>3.54</v>
      </c>
      <c r="H6083" s="632" t="s">
        <v>12257</v>
      </c>
      <c r="I6083" s="390">
        <v>43617</v>
      </c>
    </row>
    <row r="6084" spans="1:9">
      <c r="A6084" s="1083" t="s">
        <v>721</v>
      </c>
      <c r="B6084" s="1083" t="s">
        <v>722</v>
      </c>
      <c r="C6084" s="630" t="s">
        <v>5417</v>
      </c>
      <c r="D6084" s="1083" t="s">
        <v>3</v>
      </c>
      <c r="E6084" s="1084">
        <v>0.72</v>
      </c>
      <c r="F6084" s="1084">
        <v>0.69</v>
      </c>
      <c r="G6084" s="1085">
        <v>0.03</v>
      </c>
      <c r="H6084" s="632" t="s">
        <v>12257</v>
      </c>
      <c r="I6084" s="390">
        <v>43617</v>
      </c>
    </row>
    <row r="6085" spans="1:9">
      <c r="A6085" s="1083" t="s">
        <v>723</v>
      </c>
      <c r="B6085" s="1083" t="s">
        <v>724</v>
      </c>
      <c r="C6085" s="630" t="s">
        <v>5417</v>
      </c>
      <c r="D6085" s="1083" t="s">
        <v>1095</v>
      </c>
      <c r="E6085" s="1084">
        <v>1.42</v>
      </c>
      <c r="F6085" s="1084">
        <v>1.34</v>
      </c>
      <c r="G6085" s="1085">
        <v>0.08</v>
      </c>
      <c r="H6085" s="632" t="s">
        <v>12257</v>
      </c>
      <c r="I6085" s="390">
        <v>43617</v>
      </c>
    </row>
    <row r="6086" spans="1:9">
      <c r="A6086" s="1083" t="s">
        <v>725</v>
      </c>
      <c r="B6086" s="1083" t="s">
        <v>726</v>
      </c>
      <c r="C6086" s="630" t="s">
        <v>5417</v>
      </c>
      <c r="D6086" s="1083" t="s">
        <v>43</v>
      </c>
      <c r="E6086" s="1084">
        <v>134.18</v>
      </c>
      <c r="F6086" s="1084">
        <v>108.98</v>
      </c>
      <c r="G6086" s="1085">
        <v>25.2</v>
      </c>
      <c r="H6086" s="632" t="s">
        <v>12257</v>
      </c>
      <c r="I6086" s="390">
        <v>43617</v>
      </c>
    </row>
    <row r="6087" spans="1:9">
      <c r="A6087" s="1083" t="s">
        <v>727</v>
      </c>
      <c r="B6087" s="1083" t="s">
        <v>728</v>
      </c>
      <c r="C6087" s="630" t="s">
        <v>5417</v>
      </c>
      <c r="D6087" s="1083" t="s">
        <v>43</v>
      </c>
      <c r="E6087" s="1084">
        <v>107.34</v>
      </c>
      <c r="F6087" s="1084">
        <v>87.22</v>
      </c>
      <c r="G6087" s="1085">
        <v>20.12</v>
      </c>
      <c r="H6087" s="632" t="s">
        <v>12257</v>
      </c>
      <c r="I6087" s="390">
        <v>43617</v>
      </c>
    </row>
    <row r="6088" spans="1:9">
      <c r="A6088" s="1083" t="s">
        <v>729</v>
      </c>
      <c r="B6088" s="1083" t="s">
        <v>730</v>
      </c>
      <c r="C6088" s="630" t="s">
        <v>5417</v>
      </c>
      <c r="D6088" s="1083" t="s">
        <v>43</v>
      </c>
      <c r="E6088" s="1084">
        <v>67.09</v>
      </c>
      <c r="F6088" s="1084">
        <v>54.49</v>
      </c>
      <c r="G6088" s="1085">
        <v>12.6</v>
      </c>
      <c r="H6088" s="632" t="s">
        <v>12257</v>
      </c>
      <c r="I6088" s="390">
        <v>43617</v>
      </c>
    </row>
    <row r="6089" spans="1:9">
      <c r="A6089" s="1083" t="s">
        <v>731</v>
      </c>
      <c r="B6089" s="1083" t="s">
        <v>732</v>
      </c>
      <c r="C6089" s="630" t="s">
        <v>5417</v>
      </c>
      <c r="D6089" s="1083" t="s">
        <v>43</v>
      </c>
      <c r="E6089" s="1084">
        <v>60.37</v>
      </c>
      <c r="F6089" s="1084">
        <v>49.06</v>
      </c>
      <c r="G6089" s="1085">
        <v>11.31</v>
      </c>
      <c r="H6089" s="632" t="s">
        <v>12257</v>
      </c>
      <c r="I6089" s="390">
        <v>43617</v>
      </c>
    </row>
    <row r="6090" spans="1:9">
      <c r="A6090" s="1083" t="s">
        <v>733</v>
      </c>
      <c r="B6090" s="1083" t="s">
        <v>5257</v>
      </c>
      <c r="C6090" s="630" t="s">
        <v>5417</v>
      </c>
      <c r="D6090" s="1083" t="s">
        <v>43</v>
      </c>
      <c r="E6090" s="1084">
        <v>127.46</v>
      </c>
      <c r="F6090" s="1084">
        <v>103.55</v>
      </c>
      <c r="G6090" s="1085">
        <v>23.91</v>
      </c>
      <c r="H6090" s="632" t="s">
        <v>12257</v>
      </c>
      <c r="I6090" s="390">
        <v>43617</v>
      </c>
    </row>
    <row r="6091" spans="1:9">
      <c r="A6091" s="1083" t="s">
        <v>734</v>
      </c>
      <c r="B6091" s="1083" t="s">
        <v>5258</v>
      </c>
      <c r="C6091" s="630" t="s">
        <v>5417</v>
      </c>
      <c r="D6091" s="1083" t="s">
        <v>43</v>
      </c>
      <c r="E6091" s="1084">
        <v>53.67</v>
      </c>
      <c r="F6091" s="1084">
        <v>43.62</v>
      </c>
      <c r="G6091" s="1085">
        <v>10.050000000000001</v>
      </c>
      <c r="H6091" s="632" t="s">
        <v>12257</v>
      </c>
      <c r="I6091" s="390">
        <v>43617</v>
      </c>
    </row>
    <row r="6092" spans="1:9">
      <c r="A6092" s="1083" t="s">
        <v>735</v>
      </c>
      <c r="B6092" s="1083" t="s">
        <v>5259</v>
      </c>
      <c r="C6092" s="630" t="s">
        <v>5417</v>
      </c>
      <c r="D6092" s="1083" t="s">
        <v>43</v>
      </c>
      <c r="E6092" s="1084">
        <v>154.30000000000001</v>
      </c>
      <c r="F6092" s="1084">
        <v>125.35</v>
      </c>
      <c r="G6092" s="1085">
        <v>28.95</v>
      </c>
      <c r="H6092" s="632" t="s">
        <v>12257</v>
      </c>
      <c r="I6092" s="390">
        <v>43617</v>
      </c>
    </row>
    <row r="6093" spans="1:9">
      <c r="A6093" s="1083" t="s">
        <v>736</v>
      </c>
      <c r="B6093" s="1083" t="s">
        <v>941</v>
      </c>
      <c r="C6093" s="630" t="s">
        <v>5417</v>
      </c>
      <c r="D6093" s="1083" t="s">
        <v>43</v>
      </c>
      <c r="E6093" s="1084">
        <v>40.25</v>
      </c>
      <c r="F6093" s="1084">
        <v>32.729999999999997</v>
      </c>
      <c r="G6093" s="1085">
        <v>7.52</v>
      </c>
      <c r="H6093" s="632" t="s">
        <v>12257</v>
      </c>
      <c r="I6093" s="390">
        <v>43617</v>
      </c>
    </row>
    <row r="6094" spans="1:9">
      <c r="A6094" s="1083" t="s">
        <v>737</v>
      </c>
      <c r="B6094" s="1083" t="s">
        <v>738</v>
      </c>
      <c r="C6094" s="630" t="s">
        <v>5417</v>
      </c>
      <c r="D6094" s="1083" t="s">
        <v>43</v>
      </c>
      <c r="E6094" s="1084">
        <v>107.34</v>
      </c>
      <c r="F6094" s="1084">
        <v>87.22</v>
      </c>
      <c r="G6094" s="1085">
        <v>20.12</v>
      </c>
      <c r="H6094" s="632" t="s">
        <v>12257</v>
      </c>
      <c r="I6094" s="390">
        <v>43617</v>
      </c>
    </row>
    <row r="6095" spans="1:9">
      <c r="A6095" s="1083" t="s">
        <v>739</v>
      </c>
      <c r="B6095" s="1083" t="s">
        <v>740</v>
      </c>
      <c r="C6095" s="630" t="s">
        <v>5417</v>
      </c>
      <c r="D6095" s="1083" t="s">
        <v>43</v>
      </c>
      <c r="E6095" s="1084">
        <v>46.95</v>
      </c>
      <c r="F6095" s="1084">
        <v>38.18</v>
      </c>
      <c r="G6095" s="1085">
        <v>8.77</v>
      </c>
      <c r="H6095" s="632" t="s">
        <v>12257</v>
      </c>
      <c r="I6095" s="390">
        <v>43617</v>
      </c>
    </row>
    <row r="6096" spans="1:9">
      <c r="A6096" s="1083" t="s">
        <v>741</v>
      </c>
      <c r="B6096" s="1083" t="s">
        <v>742</v>
      </c>
      <c r="C6096" s="630" t="s">
        <v>5417</v>
      </c>
      <c r="D6096" s="1083" t="s">
        <v>43</v>
      </c>
      <c r="E6096" s="1084">
        <v>120.76</v>
      </c>
      <c r="F6096" s="1084">
        <v>98.11</v>
      </c>
      <c r="G6096" s="1085">
        <v>22.65</v>
      </c>
      <c r="H6096" s="632" t="s">
        <v>12257</v>
      </c>
      <c r="I6096" s="390">
        <v>43617</v>
      </c>
    </row>
    <row r="6097" spans="1:9">
      <c r="A6097" s="1083" t="s">
        <v>743</v>
      </c>
      <c r="B6097" s="1083" t="s">
        <v>744</v>
      </c>
      <c r="C6097" s="630" t="s">
        <v>5417</v>
      </c>
      <c r="D6097" s="1083" t="s">
        <v>43</v>
      </c>
      <c r="E6097" s="1084">
        <v>134.18</v>
      </c>
      <c r="F6097" s="1084">
        <v>108.98</v>
      </c>
      <c r="G6097" s="1085">
        <v>25.2</v>
      </c>
      <c r="H6097" s="632" t="s">
        <v>12257</v>
      </c>
      <c r="I6097" s="390">
        <v>43617</v>
      </c>
    </row>
    <row r="6098" spans="1:9">
      <c r="A6098" s="1083" t="s">
        <v>745</v>
      </c>
      <c r="B6098" s="1083" t="s">
        <v>746</v>
      </c>
      <c r="C6098" s="630" t="s">
        <v>5417</v>
      </c>
      <c r="D6098" s="1083" t="s">
        <v>43</v>
      </c>
      <c r="E6098" s="1084">
        <v>67.09</v>
      </c>
      <c r="F6098" s="1084">
        <v>54.49</v>
      </c>
      <c r="G6098" s="1085">
        <v>12.6</v>
      </c>
      <c r="H6098" s="632" t="s">
        <v>12257</v>
      </c>
      <c r="I6098" s="390">
        <v>43617</v>
      </c>
    </row>
    <row r="6099" spans="1:9">
      <c r="A6099" s="1083" t="s">
        <v>747</v>
      </c>
      <c r="B6099" s="1083" t="s">
        <v>748</v>
      </c>
      <c r="C6099" s="630" t="s">
        <v>5417</v>
      </c>
      <c r="D6099" s="1083" t="s">
        <v>43</v>
      </c>
      <c r="E6099" s="1084">
        <v>60.37</v>
      </c>
      <c r="F6099" s="1084">
        <v>49.06</v>
      </c>
      <c r="G6099" s="1085">
        <v>11.31</v>
      </c>
      <c r="H6099" s="632" t="s">
        <v>12257</v>
      </c>
      <c r="I6099" s="390">
        <v>43617</v>
      </c>
    </row>
    <row r="6100" spans="1:9">
      <c r="A6100" s="1083" t="s">
        <v>749</v>
      </c>
      <c r="B6100" s="1083" t="s">
        <v>750</v>
      </c>
      <c r="C6100" s="630" t="s">
        <v>5417</v>
      </c>
      <c r="D6100" s="1083" t="s">
        <v>43</v>
      </c>
      <c r="E6100" s="1084">
        <v>45.02</v>
      </c>
      <c r="F6100" s="1084">
        <v>36.619999999999997</v>
      </c>
      <c r="G6100" s="1085">
        <v>8.4</v>
      </c>
      <c r="H6100" s="632" t="s">
        <v>12257</v>
      </c>
      <c r="I6100" s="390">
        <v>43617</v>
      </c>
    </row>
    <row r="6101" spans="1:9">
      <c r="A6101" s="1082">
        <v>95967</v>
      </c>
      <c r="B6101" s="1083" t="s">
        <v>5260</v>
      </c>
      <c r="C6101" s="630" t="s">
        <v>5417</v>
      </c>
      <c r="D6101" s="1083" t="s">
        <v>41</v>
      </c>
      <c r="E6101" s="1084">
        <v>113.43</v>
      </c>
      <c r="F6101" s="1084">
        <v>107.9</v>
      </c>
      <c r="G6101" s="1085">
        <v>5.53</v>
      </c>
      <c r="H6101" s="632" t="s">
        <v>12257</v>
      </c>
      <c r="I6101" s="390">
        <v>43617</v>
      </c>
    </row>
    <row r="6102" spans="1:9">
      <c r="A6102" s="1082">
        <v>99058</v>
      </c>
      <c r="B6102" s="1083" t="s">
        <v>7624</v>
      </c>
      <c r="C6102" s="630" t="s">
        <v>5417</v>
      </c>
      <c r="D6102" s="1083" t="s">
        <v>43</v>
      </c>
      <c r="E6102" s="1084">
        <v>5.76</v>
      </c>
      <c r="F6102" s="1084">
        <v>3.59</v>
      </c>
      <c r="G6102" s="1085">
        <v>2.17</v>
      </c>
      <c r="H6102" s="632" t="s">
        <v>12257</v>
      </c>
      <c r="I6102" s="390">
        <v>43617</v>
      </c>
    </row>
    <row r="6103" spans="1:9">
      <c r="A6103" s="1082">
        <v>99059</v>
      </c>
      <c r="B6103" s="1083" t="s">
        <v>7625</v>
      </c>
      <c r="C6103" s="630" t="s">
        <v>5417</v>
      </c>
      <c r="D6103" s="1083" t="s">
        <v>33</v>
      </c>
      <c r="E6103" s="1084">
        <v>32.61</v>
      </c>
      <c r="F6103" s="1084">
        <v>15.43</v>
      </c>
      <c r="G6103" s="1085">
        <v>17.18</v>
      </c>
      <c r="H6103" s="632" t="s">
        <v>12257</v>
      </c>
      <c r="I6103" s="390">
        <v>43617</v>
      </c>
    </row>
    <row r="6104" spans="1:9">
      <c r="A6104" s="1082">
        <v>99060</v>
      </c>
      <c r="B6104" s="1083" t="s">
        <v>7626</v>
      </c>
      <c r="C6104" s="630" t="s">
        <v>5417</v>
      </c>
      <c r="D6104" s="1083" t="s">
        <v>43</v>
      </c>
      <c r="E6104" s="1084">
        <v>82.1</v>
      </c>
      <c r="F6104" s="1084">
        <v>42.23</v>
      </c>
      <c r="G6104" s="1085">
        <v>39.870000000000005</v>
      </c>
      <c r="H6104" s="632" t="s">
        <v>12257</v>
      </c>
      <c r="I6104" s="390">
        <v>43617</v>
      </c>
    </row>
    <row r="6105" spans="1:9">
      <c r="A6105" s="1082">
        <v>99061</v>
      </c>
      <c r="B6105" s="1083" t="s">
        <v>7627</v>
      </c>
      <c r="C6105" s="630" t="s">
        <v>5417</v>
      </c>
      <c r="D6105" s="1083" t="s">
        <v>43</v>
      </c>
      <c r="E6105" s="1084">
        <v>57.12</v>
      </c>
      <c r="F6105" s="1084">
        <v>30.88</v>
      </c>
      <c r="G6105" s="1085">
        <v>26.240000000000002</v>
      </c>
      <c r="H6105" s="632" t="s">
        <v>12257</v>
      </c>
      <c r="I6105" s="390">
        <v>43617</v>
      </c>
    </row>
    <row r="6106" spans="1:9">
      <c r="A6106" s="1082">
        <v>99062</v>
      </c>
      <c r="B6106" s="1083" t="s">
        <v>7628</v>
      </c>
      <c r="C6106" s="630" t="s">
        <v>5417</v>
      </c>
      <c r="D6106" s="1083" t="s">
        <v>43</v>
      </c>
      <c r="E6106" s="1084">
        <v>1.68</v>
      </c>
      <c r="F6106" s="1084">
        <v>1.19</v>
      </c>
      <c r="G6106" s="1085">
        <v>0.49</v>
      </c>
      <c r="H6106" s="632" t="s">
        <v>12257</v>
      </c>
      <c r="I6106" s="390">
        <v>43617</v>
      </c>
    </row>
    <row r="6107" spans="1:9">
      <c r="A6107" s="1082">
        <v>99063</v>
      </c>
      <c r="B6107" s="1083" t="s">
        <v>7629</v>
      </c>
      <c r="C6107" s="630" t="s">
        <v>5417</v>
      </c>
      <c r="D6107" s="1083" t="s">
        <v>33</v>
      </c>
      <c r="E6107" s="1084">
        <v>2.85</v>
      </c>
      <c r="F6107" s="1084">
        <v>1.58</v>
      </c>
      <c r="G6107" s="1085">
        <v>1.27</v>
      </c>
      <c r="H6107" s="632" t="s">
        <v>12257</v>
      </c>
      <c r="I6107" s="390">
        <v>43617</v>
      </c>
    </row>
    <row r="6108" spans="1:9">
      <c r="A6108" s="1082">
        <v>99064</v>
      </c>
      <c r="B6108" s="1083" t="s">
        <v>7630</v>
      </c>
      <c r="C6108" s="630" t="s">
        <v>5417</v>
      </c>
      <c r="D6108" s="1083" t="s">
        <v>33</v>
      </c>
      <c r="E6108" s="1084">
        <v>0.28000000000000003</v>
      </c>
      <c r="F6108" s="1084">
        <v>0.22</v>
      </c>
      <c r="G6108" s="1085">
        <v>6.0000000000000005E-2</v>
      </c>
      <c r="H6108" s="632" t="s">
        <v>12257</v>
      </c>
      <c r="I6108" s="390">
        <v>43617</v>
      </c>
    </row>
    <row r="6109" spans="1:9">
      <c r="A6109" s="1082">
        <v>78472</v>
      </c>
      <c r="B6109" s="1083" t="s">
        <v>5261</v>
      </c>
      <c r="C6109" s="630" t="s">
        <v>5417</v>
      </c>
      <c r="D6109" s="1083" t="s">
        <v>3</v>
      </c>
      <c r="E6109" s="1084">
        <v>0.28999999999999998</v>
      </c>
      <c r="F6109" s="1084">
        <v>0.17</v>
      </c>
      <c r="G6109" s="1085">
        <v>0.12</v>
      </c>
      <c r="H6109" s="632" t="s">
        <v>12257</v>
      </c>
      <c r="I6109" s="390">
        <v>43617</v>
      </c>
    </row>
    <row r="6110" spans="1:9">
      <c r="A6110" s="1082">
        <v>93588</v>
      </c>
      <c r="B6110" s="1083" t="s">
        <v>5262</v>
      </c>
      <c r="C6110" s="630" t="s">
        <v>5418</v>
      </c>
      <c r="D6110" s="1083" t="s">
        <v>67</v>
      </c>
      <c r="E6110" s="1084">
        <v>1.61</v>
      </c>
      <c r="F6110" s="1084">
        <v>0.1</v>
      </c>
      <c r="G6110" s="1085">
        <v>1.5100000000000002</v>
      </c>
      <c r="H6110" s="632" t="s">
        <v>12257</v>
      </c>
      <c r="I6110" s="390">
        <v>43617</v>
      </c>
    </row>
    <row r="6111" spans="1:9">
      <c r="A6111" s="1082">
        <v>93589</v>
      </c>
      <c r="B6111" s="1083" t="s">
        <v>5263</v>
      </c>
      <c r="C6111" s="630" t="s">
        <v>5418</v>
      </c>
      <c r="D6111" s="1083" t="s">
        <v>67</v>
      </c>
      <c r="E6111" s="1084">
        <v>1.23</v>
      </c>
      <c r="F6111" s="1084">
        <v>7.0000000000000007E-2</v>
      </c>
      <c r="G6111" s="1085">
        <v>1.1599999999999999</v>
      </c>
      <c r="H6111" s="632" t="s">
        <v>12257</v>
      </c>
      <c r="I6111" s="390">
        <v>43617</v>
      </c>
    </row>
    <row r="6112" spans="1:9">
      <c r="A6112" s="1082">
        <v>93590</v>
      </c>
      <c r="B6112" s="1083" t="s">
        <v>5264</v>
      </c>
      <c r="C6112" s="630" t="s">
        <v>5418</v>
      </c>
      <c r="D6112" s="1083" t="s">
        <v>67</v>
      </c>
      <c r="E6112" s="1084">
        <v>0.81</v>
      </c>
      <c r="F6112" s="1084">
        <v>0.05</v>
      </c>
      <c r="G6112" s="1085">
        <v>0.76</v>
      </c>
      <c r="H6112" s="632" t="s">
        <v>12257</v>
      </c>
      <c r="I6112" s="390">
        <v>43617</v>
      </c>
    </row>
    <row r="6113" spans="1:9">
      <c r="A6113" s="1082">
        <v>93591</v>
      </c>
      <c r="B6113" s="1083" t="s">
        <v>5265</v>
      </c>
      <c r="C6113" s="630" t="s">
        <v>5418</v>
      </c>
      <c r="D6113" s="1083" t="s">
        <v>67</v>
      </c>
      <c r="E6113" s="1084">
        <v>1.45</v>
      </c>
      <c r="F6113" s="1084">
        <v>7.0000000000000007E-2</v>
      </c>
      <c r="G6113" s="1085">
        <v>1.38</v>
      </c>
      <c r="H6113" s="632" t="s">
        <v>12257</v>
      </c>
      <c r="I6113" s="390">
        <v>43617</v>
      </c>
    </row>
    <row r="6114" spans="1:9">
      <c r="A6114" s="1082">
        <v>93592</v>
      </c>
      <c r="B6114" s="1083" t="s">
        <v>5266</v>
      </c>
      <c r="C6114" s="630" t="s">
        <v>5418</v>
      </c>
      <c r="D6114" s="1083" t="s">
        <v>67</v>
      </c>
      <c r="E6114" s="1084">
        <v>1.1100000000000001</v>
      </c>
      <c r="F6114" s="1084">
        <v>0.05</v>
      </c>
      <c r="G6114" s="1085">
        <v>1.06</v>
      </c>
      <c r="H6114" s="632" t="s">
        <v>12257</v>
      </c>
      <c r="I6114" s="390">
        <v>43617</v>
      </c>
    </row>
    <row r="6115" spans="1:9">
      <c r="A6115" s="1082">
        <v>93593</v>
      </c>
      <c r="B6115" s="1083" t="s">
        <v>5267</v>
      </c>
      <c r="C6115" s="630" t="s">
        <v>5418</v>
      </c>
      <c r="D6115" s="1083" t="s">
        <v>67</v>
      </c>
      <c r="E6115" s="1084">
        <v>0.74</v>
      </c>
      <c r="F6115" s="1084">
        <v>0.03</v>
      </c>
      <c r="G6115" s="1085">
        <v>0.71</v>
      </c>
      <c r="H6115" s="632" t="s">
        <v>12257</v>
      </c>
      <c r="I6115" s="390">
        <v>43617</v>
      </c>
    </row>
    <row r="6116" spans="1:9">
      <c r="A6116" s="1082">
        <v>93594</v>
      </c>
      <c r="B6116" s="1083" t="s">
        <v>6103</v>
      </c>
      <c r="C6116" s="630" t="s">
        <v>5418</v>
      </c>
      <c r="D6116" s="1083" t="s">
        <v>553</v>
      </c>
      <c r="E6116" s="1084">
        <v>1.07</v>
      </c>
      <c r="F6116" s="1084">
        <v>0.06</v>
      </c>
      <c r="G6116" s="1085">
        <v>1.01</v>
      </c>
      <c r="H6116" s="632" t="s">
        <v>12257</v>
      </c>
      <c r="I6116" s="390">
        <v>43617</v>
      </c>
    </row>
    <row r="6117" spans="1:9">
      <c r="A6117" s="1082">
        <v>93595</v>
      </c>
      <c r="B6117" s="1083" t="s">
        <v>6104</v>
      </c>
      <c r="C6117" s="630" t="s">
        <v>5418</v>
      </c>
      <c r="D6117" s="1083" t="s">
        <v>553</v>
      </c>
      <c r="E6117" s="1084">
        <v>0.81</v>
      </c>
      <c r="F6117" s="1084">
        <v>0.05</v>
      </c>
      <c r="G6117" s="1085">
        <v>0.76</v>
      </c>
      <c r="H6117" s="632" t="s">
        <v>12257</v>
      </c>
      <c r="I6117" s="390">
        <v>43617</v>
      </c>
    </row>
    <row r="6118" spans="1:9">
      <c r="A6118" s="1082">
        <v>93596</v>
      </c>
      <c r="B6118" s="1083" t="s">
        <v>6105</v>
      </c>
      <c r="C6118" s="630" t="s">
        <v>5418</v>
      </c>
      <c r="D6118" s="1083" t="s">
        <v>553</v>
      </c>
      <c r="E6118" s="1084">
        <v>0.54</v>
      </c>
      <c r="F6118" s="1084">
        <v>0.02</v>
      </c>
      <c r="G6118" s="1085">
        <v>0.52</v>
      </c>
      <c r="H6118" s="632" t="s">
        <v>12257</v>
      </c>
      <c r="I6118" s="390">
        <v>43617</v>
      </c>
    </row>
    <row r="6119" spans="1:9">
      <c r="A6119" s="1082">
        <v>93597</v>
      </c>
      <c r="B6119" s="1083" t="s">
        <v>6106</v>
      </c>
      <c r="C6119" s="630" t="s">
        <v>5418</v>
      </c>
      <c r="D6119" s="1083" t="s">
        <v>553</v>
      </c>
      <c r="E6119" s="1084">
        <v>0.97</v>
      </c>
      <c r="F6119" s="1084">
        <v>0.05</v>
      </c>
      <c r="G6119" s="1085">
        <v>0.92</v>
      </c>
      <c r="H6119" s="632" t="s">
        <v>12257</v>
      </c>
      <c r="I6119" s="390">
        <v>43617</v>
      </c>
    </row>
    <row r="6120" spans="1:9">
      <c r="A6120" s="1082">
        <v>93598</v>
      </c>
      <c r="B6120" s="1083" t="s">
        <v>6107</v>
      </c>
      <c r="C6120" s="630" t="s">
        <v>5418</v>
      </c>
      <c r="D6120" s="1083" t="s">
        <v>553</v>
      </c>
      <c r="E6120" s="1084">
        <v>0.74</v>
      </c>
      <c r="F6120" s="1084">
        <v>0.03</v>
      </c>
      <c r="G6120" s="1085">
        <v>0.71</v>
      </c>
      <c r="H6120" s="632" t="s">
        <v>12257</v>
      </c>
      <c r="I6120" s="390">
        <v>43617</v>
      </c>
    </row>
    <row r="6121" spans="1:9">
      <c r="A6121" s="1082">
        <v>93599</v>
      </c>
      <c r="B6121" s="1083" t="s">
        <v>6108</v>
      </c>
      <c r="C6121" s="630" t="s">
        <v>5418</v>
      </c>
      <c r="D6121" s="1083" t="s">
        <v>553</v>
      </c>
      <c r="E6121" s="1084">
        <v>0.49</v>
      </c>
      <c r="F6121" s="1084">
        <v>0.02</v>
      </c>
      <c r="G6121" s="1085">
        <v>0.47</v>
      </c>
      <c r="H6121" s="632" t="s">
        <v>12257</v>
      </c>
      <c r="I6121" s="390">
        <v>43617</v>
      </c>
    </row>
    <row r="6122" spans="1:9">
      <c r="A6122" s="1082">
        <v>95425</v>
      </c>
      <c r="B6122" s="1083" t="s">
        <v>5268</v>
      </c>
      <c r="C6122" s="630" t="s">
        <v>5418</v>
      </c>
      <c r="D6122" s="1083" t="s">
        <v>67</v>
      </c>
      <c r="E6122" s="1084">
        <v>1.26</v>
      </c>
      <c r="F6122" s="1084">
        <v>0.05</v>
      </c>
      <c r="G6122" s="1085">
        <v>1.21</v>
      </c>
      <c r="H6122" s="632" t="s">
        <v>12257</v>
      </c>
      <c r="I6122" s="390">
        <v>43617</v>
      </c>
    </row>
    <row r="6123" spans="1:9">
      <c r="A6123" s="1082">
        <v>95426</v>
      </c>
      <c r="B6123" s="1083" t="s">
        <v>5269</v>
      </c>
      <c r="C6123" s="630" t="s">
        <v>5418</v>
      </c>
      <c r="D6123" s="1083" t="s">
        <v>67</v>
      </c>
      <c r="E6123" s="1084">
        <v>0.95</v>
      </c>
      <c r="F6123" s="1084">
        <v>0.03</v>
      </c>
      <c r="G6123" s="1085">
        <v>0.91999999999999993</v>
      </c>
      <c r="H6123" s="632" t="s">
        <v>12257</v>
      </c>
      <c r="I6123" s="390">
        <v>43617</v>
      </c>
    </row>
    <row r="6124" spans="1:9">
      <c r="A6124" s="1082">
        <v>95427</v>
      </c>
      <c r="B6124" s="1083" t="s">
        <v>5270</v>
      </c>
      <c r="C6124" s="630" t="s">
        <v>5418</v>
      </c>
      <c r="D6124" s="1083" t="s">
        <v>67</v>
      </c>
      <c r="E6124" s="1084">
        <v>0.64</v>
      </c>
      <c r="F6124" s="1084">
        <v>0.02</v>
      </c>
      <c r="G6124" s="1085">
        <v>0.62</v>
      </c>
      <c r="H6124" s="632" t="s">
        <v>12257</v>
      </c>
      <c r="I6124" s="390">
        <v>43617</v>
      </c>
    </row>
    <row r="6125" spans="1:9">
      <c r="A6125" s="1082">
        <v>95428</v>
      </c>
      <c r="B6125" s="1083" t="s">
        <v>6109</v>
      </c>
      <c r="C6125" s="630" t="s">
        <v>5418</v>
      </c>
      <c r="D6125" s="1083" t="s">
        <v>553</v>
      </c>
      <c r="E6125" s="1084">
        <v>0.83</v>
      </c>
      <c r="F6125" s="1084">
        <v>0.03</v>
      </c>
      <c r="G6125" s="1085">
        <v>0.8</v>
      </c>
      <c r="H6125" s="632" t="s">
        <v>12257</v>
      </c>
      <c r="I6125" s="390">
        <v>43617</v>
      </c>
    </row>
    <row r="6126" spans="1:9">
      <c r="A6126" s="1082">
        <v>95429</v>
      </c>
      <c r="B6126" s="1083" t="s">
        <v>6110</v>
      </c>
      <c r="C6126" s="630" t="s">
        <v>5418</v>
      </c>
      <c r="D6126" s="1083" t="s">
        <v>553</v>
      </c>
      <c r="E6126" s="1084">
        <v>0.64</v>
      </c>
      <c r="F6126" s="1084">
        <v>0.02</v>
      </c>
      <c r="G6126" s="1085">
        <v>0.62</v>
      </c>
      <c r="H6126" s="632" t="s">
        <v>12257</v>
      </c>
      <c r="I6126" s="390">
        <v>43617</v>
      </c>
    </row>
    <row r="6127" spans="1:9">
      <c r="A6127" s="1082">
        <v>95430</v>
      </c>
      <c r="B6127" s="1083" t="s">
        <v>6111</v>
      </c>
      <c r="C6127" s="630" t="s">
        <v>5418</v>
      </c>
      <c r="D6127" s="1083" t="s">
        <v>553</v>
      </c>
      <c r="E6127" s="1084">
        <v>0.42</v>
      </c>
      <c r="F6127" s="1084">
        <v>0.01</v>
      </c>
      <c r="G6127" s="1085">
        <v>0.41000000000000003</v>
      </c>
      <c r="H6127" s="632" t="s">
        <v>12257</v>
      </c>
      <c r="I6127" s="390">
        <v>43617</v>
      </c>
    </row>
    <row r="6128" spans="1:9">
      <c r="A6128" s="1082">
        <v>95875</v>
      </c>
      <c r="B6128" s="1083" t="s">
        <v>5271</v>
      </c>
      <c r="C6128" s="630" t="s">
        <v>5418</v>
      </c>
      <c r="D6128" s="1083" t="s">
        <v>67</v>
      </c>
      <c r="E6128" s="1084">
        <v>1.1599999999999999</v>
      </c>
      <c r="F6128" s="1084">
        <v>7.0000000000000007E-2</v>
      </c>
      <c r="G6128" s="1085">
        <v>1.0899999999999999</v>
      </c>
      <c r="H6128" s="632" t="s">
        <v>12257</v>
      </c>
      <c r="I6128" s="390">
        <v>43617</v>
      </c>
    </row>
    <row r="6129" spans="1:9">
      <c r="A6129" s="1082">
        <v>95876</v>
      </c>
      <c r="B6129" s="1083" t="s">
        <v>5272</v>
      </c>
      <c r="C6129" s="630" t="s">
        <v>5418</v>
      </c>
      <c r="D6129" s="1083" t="s">
        <v>67</v>
      </c>
      <c r="E6129" s="1084">
        <v>1.04</v>
      </c>
      <c r="F6129" s="1084">
        <v>0.05</v>
      </c>
      <c r="G6129" s="1085">
        <v>0.99</v>
      </c>
      <c r="H6129" s="632" t="s">
        <v>12257</v>
      </c>
      <c r="I6129" s="390">
        <v>43617</v>
      </c>
    </row>
    <row r="6130" spans="1:9">
      <c r="A6130" s="1082">
        <v>95877</v>
      </c>
      <c r="B6130" s="1083" t="s">
        <v>5273</v>
      </c>
      <c r="C6130" s="630" t="s">
        <v>5418</v>
      </c>
      <c r="D6130" s="1083" t="s">
        <v>67</v>
      </c>
      <c r="E6130" s="1084">
        <v>0.9</v>
      </c>
      <c r="F6130" s="1084">
        <v>0.03</v>
      </c>
      <c r="G6130" s="1085">
        <v>0.87</v>
      </c>
      <c r="H6130" s="632" t="s">
        <v>12257</v>
      </c>
      <c r="I6130" s="390">
        <v>43617</v>
      </c>
    </row>
    <row r="6131" spans="1:9">
      <c r="A6131" s="1082">
        <v>95878</v>
      </c>
      <c r="B6131" s="1083" t="s">
        <v>6112</v>
      </c>
      <c r="C6131" s="630" t="s">
        <v>5418</v>
      </c>
      <c r="D6131" s="1083" t="s">
        <v>553</v>
      </c>
      <c r="E6131" s="1084">
        <v>0.77</v>
      </c>
      <c r="F6131" s="1084">
        <v>0.05</v>
      </c>
      <c r="G6131" s="1085">
        <v>0.72000000000000008</v>
      </c>
      <c r="H6131" s="632" t="s">
        <v>12257</v>
      </c>
      <c r="I6131" s="390">
        <v>43617</v>
      </c>
    </row>
    <row r="6132" spans="1:9">
      <c r="A6132" s="1082">
        <v>95879</v>
      </c>
      <c r="B6132" s="1083" t="s">
        <v>6113</v>
      </c>
      <c r="C6132" s="630" t="s">
        <v>5418</v>
      </c>
      <c r="D6132" s="1083" t="s">
        <v>553</v>
      </c>
      <c r="E6132" s="1084">
        <v>0.7</v>
      </c>
      <c r="F6132" s="1084">
        <v>0.02</v>
      </c>
      <c r="G6132" s="1085">
        <v>0.67999999999999994</v>
      </c>
      <c r="H6132" s="632" t="s">
        <v>12257</v>
      </c>
      <c r="I6132" s="390">
        <v>43617</v>
      </c>
    </row>
    <row r="6133" spans="1:9">
      <c r="A6133" s="1082">
        <v>95880</v>
      </c>
      <c r="B6133" s="1083" t="s">
        <v>6114</v>
      </c>
      <c r="C6133" s="630" t="s">
        <v>5418</v>
      </c>
      <c r="D6133" s="1083" t="s">
        <v>553</v>
      </c>
      <c r="E6133" s="1084">
        <v>0.6</v>
      </c>
      <c r="F6133" s="1084">
        <v>0.02</v>
      </c>
      <c r="G6133" s="1085">
        <v>0.58000000000000007</v>
      </c>
      <c r="H6133" s="632" t="s">
        <v>12257</v>
      </c>
      <c r="I6133" s="390">
        <v>43617</v>
      </c>
    </row>
    <row r="6134" spans="1:9">
      <c r="A6134" s="1082">
        <v>93176</v>
      </c>
      <c r="B6134" s="1083" t="s">
        <v>5274</v>
      </c>
      <c r="C6134" s="630" t="s">
        <v>5418</v>
      </c>
      <c r="D6134" s="1083" t="s">
        <v>553</v>
      </c>
      <c r="E6134" s="1084">
        <v>0.49</v>
      </c>
      <c r="F6134" s="1084">
        <v>0.02</v>
      </c>
      <c r="G6134" s="1085">
        <v>0.47</v>
      </c>
      <c r="H6134" s="632" t="s">
        <v>12257</v>
      </c>
      <c r="I6134" s="390">
        <v>43617</v>
      </c>
    </row>
    <row r="6135" spans="1:9">
      <c r="A6135" s="1082">
        <v>93177</v>
      </c>
      <c r="B6135" s="1083" t="s">
        <v>5275</v>
      </c>
      <c r="C6135" s="630" t="s">
        <v>5418</v>
      </c>
      <c r="D6135" s="1083" t="s">
        <v>553</v>
      </c>
      <c r="E6135" s="1084">
        <v>1.7</v>
      </c>
      <c r="F6135" s="1084">
        <v>0.11</v>
      </c>
      <c r="G6135" s="1085">
        <v>1.59</v>
      </c>
      <c r="H6135" s="632" t="s">
        <v>12257</v>
      </c>
      <c r="I6135" s="390">
        <v>43617</v>
      </c>
    </row>
    <row r="6136" spans="1:9">
      <c r="A6136" s="1082">
        <v>93178</v>
      </c>
      <c r="B6136" s="1083" t="s">
        <v>5276</v>
      </c>
      <c r="C6136" s="630" t="s">
        <v>5418</v>
      </c>
      <c r="D6136" s="1083" t="s">
        <v>553</v>
      </c>
      <c r="E6136" s="1084">
        <v>0.55000000000000004</v>
      </c>
      <c r="F6136" s="1084">
        <v>0.02</v>
      </c>
      <c r="G6136" s="1085">
        <v>0.53</v>
      </c>
      <c r="H6136" s="632" t="s">
        <v>12257</v>
      </c>
      <c r="I6136" s="390">
        <v>43617</v>
      </c>
    </row>
    <row r="6137" spans="1:9">
      <c r="A6137" s="1082">
        <v>93179</v>
      </c>
      <c r="B6137" s="1083" t="s">
        <v>5277</v>
      </c>
      <c r="C6137" s="630" t="s">
        <v>5418</v>
      </c>
      <c r="D6137" s="1083" t="s">
        <v>553</v>
      </c>
      <c r="E6137" s="1084">
        <v>1.89</v>
      </c>
      <c r="F6137" s="1084">
        <v>0.12</v>
      </c>
      <c r="G6137" s="1085">
        <v>1.77</v>
      </c>
      <c r="H6137" s="632" t="s">
        <v>12257</v>
      </c>
      <c r="I6137" s="390">
        <v>43617</v>
      </c>
    </row>
    <row r="6138" spans="1:9">
      <c r="A6138" s="1083" t="s">
        <v>751</v>
      </c>
      <c r="B6138" s="1083" t="s">
        <v>5278</v>
      </c>
      <c r="C6138" s="630" t="s">
        <v>5419</v>
      </c>
      <c r="D6138" s="1083" t="s">
        <v>33</v>
      </c>
      <c r="E6138" s="1084">
        <v>26.52</v>
      </c>
      <c r="F6138" s="1084">
        <v>11.1</v>
      </c>
      <c r="G6138" s="1085">
        <v>15.42</v>
      </c>
      <c r="H6138" s="632" t="s">
        <v>12257</v>
      </c>
      <c r="I6138" s="390">
        <v>43617</v>
      </c>
    </row>
    <row r="6139" spans="1:9">
      <c r="A6139" s="1083" t="s">
        <v>752</v>
      </c>
      <c r="B6139" s="1083" t="s">
        <v>926</v>
      </c>
      <c r="C6139" s="630" t="s">
        <v>5419</v>
      </c>
      <c r="D6139" s="1083" t="s">
        <v>33</v>
      </c>
      <c r="E6139" s="1084">
        <v>26.52</v>
      </c>
      <c r="F6139" s="1084">
        <v>11.1</v>
      </c>
      <c r="G6139" s="1085">
        <v>15.42</v>
      </c>
      <c r="H6139" s="632" t="s">
        <v>12257</v>
      </c>
      <c r="I6139" s="390">
        <v>43617</v>
      </c>
    </row>
    <row r="6140" spans="1:9">
      <c r="A6140" s="1083" t="s">
        <v>753</v>
      </c>
      <c r="B6140" s="1083" t="s">
        <v>925</v>
      </c>
      <c r="C6140" s="630" t="s">
        <v>5419</v>
      </c>
      <c r="D6140" s="1083" t="s">
        <v>33</v>
      </c>
      <c r="E6140" s="1084">
        <v>43.43</v>
      </c>
      <c r="F6140" s="1084">
        <v>12.19</v>
      </c>
      <c r="G6140" s="1085">
        <v>31.240000000000002</v>
      </c>
      <c r="H6140" s="632" t="s">
        <v>12257</v>
      </c>
      <c r="I6140" s="390">
        <v>43617</v>
      </c>
    </row>
    <row r="6141" spans="1:9">
      <c r="A6141" s="1083" t="s">
        <v>754</v>
      </c>
      <c r="B6141" s="1083" t="s">
        <v>5279</v>
      </c>
      <c r="C6141" s="630" t="s">
        <v>5419</v>
      </c>
      <c r="D6141" s="1083" t="s">
        <v>33</v>
      </c>
      <c r="E6141" s="1084">
        <v>16.91</v>
      </c>
      <c r="F6141" s="1084">
        <v>5.55</v>
      </c>
      <c r="G6141" s="1085">
        <v>11.36</v>
      </c>
      <c r="H6141" s="632" t="s">
        <v>12257</v>
      </c>
      <c r="I6141" s="390">
        <v>43617</v>
      </c>
    </row>
    <row r="6142" spans="1:9">
      <c r="A6142" s="1083" t="s">
        <v>755</v>
      </c>
      <c r="B6142" s="1083" t="s">
        <v>5280</v>
      </c>
      <c r="C6142" s="630" t="s">
        <v>5419</v>
      </c>
      <c r="D6142" s="1083" t="s">
        <v>33</v>
      </c>
      <c r="E6142" s="1084">
        <v>27.67</v>
      </c>
      <c r="F6142" s="1084">
        <v>11.1</v>
      </c>
      <c r="G6142" s="1085">
        <v>16.57</v>
      </c>
      <c r="H6142" s="632" t="s">
        <v>12257</v>
      </c>
      <c r="I6142" s="390">
        <v>43617</v>
      </c>
    </row>
    <row r="6143" spans="1:9">
      <c r="A6143" s="1083" t="s">
        <v>756</v>
      </c>
      <c r="B6143" s="1083" t="s">
        <v>5281</v>
      </c>
      <c r="C6143" s="630" t="s">
        <v>5419</v>
      </c>
      <c r="D6143" s="1083" t="s">
        <v>33</v>
      </c>
      <c r="E6143" s="1084">
        <v>53.84</v>
      </c>
      <c r="F6143" s="1084">
        <v>10.86</v>
      </c>
      <c r="G6143" s="1085">
        <v>42.98</v>
      </c>
      <c r="H6143" s="632" t="s">
        <v>12257</v>
      </c>
      <c r="I6143" s="390">
        <v>43617</v>
      </c>
    </row>
    <row r="6144" spans="1:9">
      <c r="A6144" s="1083" t="s">
        <v>757</v>
      </c>
      <c r="B6144" s="1083" t="s">
        <v>5282</v>
      </c>
      <c r="C6144" s="630" t="s">
        <v>5419</v>
      </c>
      <c r="D6144" s="1083" t="s">
        <v>33</v>
      </c>
      <c r="E6144" s="1084">
        <v>52.84</v>
      </c>
      <c r="F6144" s="1084">
        <v>12.03</v>
      </c>
      <c r="G6144" s="1085">
        <v>40.809999999999995</v>
      </c>
      <c r="H6144" s="632" t="s">
        <v>12257</v>
      </c>
      <c r="I6144" s="390">
        <v>43617</v>
      </c>
    </row>
    <row r="6145" spans="1:9">
      <c r="A6145" s="1083" t="s">
        <v>758</v>
      </c>
      <c r="B6145" s="1083" t="s">
        <v>5283</v>
      </c>
      <c r="C6145" s="630" t="s">
        <v>5419</v>
      </c>
      <c r="D6145" s="1083" t="s">
        <v>33</v>
      </c>
      <c r="E6145" s="1084">
        <v>50.75</v>
      </c>
      <c r="F6145" s="1084">
        <v>12.03</v>
      </c>
      <c r="G6145" s="1085">
        <v>38.72</v>
      </c>
      <c r="H6145" s="632" t="s">
        <v>12257</v>
      </c>
      <c r="I6145" s="390">
        <v>43617</v>
      </c>
    </row>
    <row r="6146" spans="1:9">
      <c r="A6146" s="1082">
        <v>85171</v>
      </c>
      <c r="B6146" s="1083" t="s">
        <v>5284</v>
      </c>
      <c r="C6146" s="630" t="s">
        <v>5419</v>
      </c>
      <c r="D6146" s="1083" t="s">
        <v>33</v>
      </c>
      <c r="E6146" s="1084">
        <v>3.57</v>
      </c>
      <c r="F6146" s="1084">
        <v>1.63</v>
      </c>
      <c r="G6146" s="1085">
        <v>1.94</v>
      </c>
      <c r="H6146" s="632" t="s">
        <v>12257</v>
      </c>
      <c r="I6146" s="390">
        <v>43617</v>
      </c>
    </row>
    <row r="6147" spans="1:9">
      <c r="A6147" s="1083" t="s">
        <v>759</v>
      </c>
      <c r="B6147" s="1083" t="s">
        <v>5285</v>
      </c>
      <c r="C6147" s="630" t="s">
        <v>5419</v>
      </c>
      <c r="D6147" s="1083" t="s">
        <v>3</v>
      </c>
      <c r="E6147" s="1084">
        <v>182.87</v>
      </c>
      <c r="F6147" s="1084">
        <v>67.66</v>
      </c>
      <c r="G6147" s="1085">
        <v>115.21000000000001</v>
      </c>
      <c r="H6147" s="632" t="s">
        <v>12257</v>
      </c>
      <c r="I6147" s="390">
        <v>43617</v>
      </c>
    </row>
    <row r="6148" spans="1:9">
      <c r="A6148" s="1083" t="s">
        <v>760</v>
      </c>
      <c r="B6148" s="1083" t="s">
        <v>5286</v>
      </c>
      <c r="C6148" s="630" t="s">
        <v>5419</v>
      </c>
      <c r="D6148" s="1083" t="s">
        <v>3</v>
      </c>
      <c r="E6148" s="1084">
        <v>113.87</v>
      </c>
      <c r="F6148" s="1084">
        <v>16.32</v>
      </c>
      <c r="G6148" s="1085">
        <v>97.55</v>
      </c>
      <c r="H6148" s="632" t="s">
        <v>12257</v>
      </c>
      <c r="I6148" s="390">
        <v>43617</v>
      </c>
    </row>
    <row r="6149" spans="1:9">
      <c r="A6149" s="1083" t="s">
        <v>761</v>
      </c>
      <c r="B6149" s="1083" t="s">
        <v>762</v>
      </c>
      <c r="C6149" s="630" t="s">
        <v>5419</v>
      </c>
      <c r="D6149" s="1083" t="s">
        <v>43</v>
      </c>
      <c r="E6149" s="1084">
        <v>135.63</v>
      </c>
      <c r="F6149" s="1084">
        <v>28.56</v>
      </c>
      <c r="G6149" s="1085">
        <v>107.07</v>
      </c>
      <c r="H6149" s="632" t="s">
        <v>12257</v>
      </c>
      <c r="I6149" s="390">
        <v>43617</v>
      </c>
    </row>
    <row r="6150" spans="1:9">
      <c r="A6150" s="1082">
        <v>98509</v>
      </c>
      <c r="B6150" s="1083" t="s">
        <v>7043</v>
      </c>
      <c r="C6150" s="630" t="s">
        <v>5419</v>
      </c>
      <c r="D6150" s="1083" t="s">
        <v>43</v>
      </c>
      <c r="E6150" s="1084">
        <v>55.37</v>
      </c>
      <c r="F6150" s="1084">
        <v>1.3</v>
      </c>
      <c r="G6150" s="1085">
        <v>54.07</v>
      </c>
      <c r="H6150" s="632" t="s">
        <v>12257</v>
      </c>
      <c r="I6150" s="390">
        <v>43617</v>
      </c>
    </row>
    <row r="6151" spans="1:9">
      <c r="A6151" s="1082">
        <v>98510</v>
      </c>
      <c r="B6151" s="1083" t="s">
        <v>7044</v>
      </c>
      <c r="C6151" s="630" t="s">
        <v>5419</v>
      </c>
      <c r="D6151" s="1083" t="s">
        <v>43</v>
      </c>
      <c r="E6151" s="1084">
        <v>77.67</v>
      </c>
      <c r="F6151" s="1084">
        <v>9.39</v>
      </c>
      <c r="G6151" s="1085">
        <v>68.28</v>
      </c>
      <c r="H6151" s="632" t="s">
        <v>12257</v>
      </c>
      <c r="I6151" s="390">
        <v>43617</v>
      </c>
    </row>
    <row r="6152" spans="1:9">
      <c r="A6152" s="1082">
        <v>98511</v>
      </c>
      <c r="B6152" s="1083" t="s">
        <v>7045</v>
      </c>
      <c r="C6152" s="630" t="s">
        <v>5419</v>
      </c>
      <c r="D6152" s="1083" t="s">
        <v>43</v>
      </c>
      <c r="E6152" s="1084">
        <v>150.88999999999999</v>
      </c>
      <c r="F6152" s="1084">
        <v>13.43</v>
      </c>
      <c r="G6152" s="1085">
        <v>137.46</v>
      </c>
      <c r="H6152" s="632" t="s">
        <v>12257</v>
      </c>
      <c r="I6152" s="390">
        <v>43617</v>
      </c>
    </row>
    <row r="6153" spans="1:9">
      <c r="A6153" s="1082">
        <v>98516</v>
      </c>
      <c r="B6153" s="1083" t="s">
        <v>7046</v>
      </c>
      <c r="C6153" s="630" t="s">
        <v>5419</v>
      </c>
      <c r="D6153" s="1083" t="s">
        <v>43</v>
      </c>
      <c r="E6153" s="1084">
        <v>286.7</v>
      </c>
      <c r="F6153" s="1084">
        <v>75.040000000000006</v>
      </c>
      <c r="G6153" s="1085">
        <v>211.66</v>
      </c>
      <c r="H6153" s="632" t="s">
        <v>12257</v>
      </c>
      <c r="I6153" s="390">
        <v>43617</v>
      </c>
    </row>
    <row r="6154" spans="1:9">
      <c r="A6154" s="1082">
        <v>98519</v>
      </c>
      <c r="B6154" s="1083" t="s">
        <v>7047</v>
      </c>
      <c r="C6154" s="630" t="s">
        <v>5419</v>
      </c>
      <c r="D6154" s="1083" t="s">
        <v>3</v>
      </c>
      <c r="E6154" s="1084">
        <v>1.44</v>
      </c>
      <c r="F6154" s="1084">
        <v>1.02</v>
      </c>
      <c r="G6154" s="1085">
        <v>0.42</v>
      </c>
      <c r="H6154" s="632" t="s">
        <v>12257</v>
      </c>
      <c r="I6154" s="390">
        <v>43617</v>
      </c>
    </row>
    <row r="6155" spans="1:9">
      <c r="A6155" s="1082">
        <v>98520</v>
      </c>
      <c r="B6155" s="1083" t="s">
        <v>7048</v>
      </c>
      <c r="C6155" s="630" t="s">
        <v>5419</v>
      </c>
      <c r="D6155" s="1083" t="s">
        <v>3</v>
      </c>
      <c r="E6155" s="1084">
        <v>3.53</v>
      </c>
      <c r="F6155" s="1084">
        <v>0.81</v>
      </c>
      <c r="G6155" s="1085">
        <v>2.72</v>
      </c>
      <c r="H6155" s="632" t="s">
        <v>12257</v>
      </c>
      <c r="I6155" s="390">
        <v>43617</v>
      </c>
    </row>
    <row r="6156" spans="1:9">
      <c r="A6156" s="1082">
        <v>98521</v>
      </c>
      <c r="B6156" s="1083" t="s">
        <v>7049</v>
      </c>
      <c r="C6156" s="630" t="s">
        <v>5419</v>
      </c>
      <c r="D6156" s="1083" t="s">
        <v>3</v>
      </c>
      <c r="E6156" s="1084">
        <v>0.25</v>
      </c>
      <c r="F6156" s="1084">
        <v>0.2</v>
      </c>
      <c r="G6156" s="1085">
        <v>0.05</v>
      </c>
      <c r="H6156" s="632" t="s">
        <v>12257</v>
      </c>
      <c r="I6156" s="390">
        <v>43617</v>
      </c>
    </row>
    <row r="6157" spans="1:9">
      <c r="A6157" s="1082">
        <v>98522</v>
      </c>
      <c r="B6157" s="1083" t="s">
        <v>7050</v>
      </c>
      <c r="C6157" s="630" t="s">
        <v>5419</v>
      </c>
      <c r="D6157" s="1083" t="s">
        <v>33</v>
      </c>
      <c r="E6157" s="1084">
        <v>115.66</v>
      </c>
      <c r="F6157" s="1084">
        <v>27.2</v>
      </c>
      <c r="G6157" s="1085">
        <v>88.46</v>
      </c>
      <c r="H6157" s="632" t="s">
        <v>12257</v>
      </c>
      <c r="I6157" s="390">
        <v>43617</v>
      </c>
    </row>
    <row r="6158" spans="1:9">
      <c r="A6158" s="1082">
        <v>98524</v>
      </c>
      <c r="B6158" s="1083" t="s">
        <v>7051</v>
      </c>
      <c r="C6158" s="630" t="s">
        <v>5419</v>
      </c>
      <c r="D6158" s="1083" t="s">
        <v>3</v>
      </c>
      <c r="E6158" s="1084">
        <v>2.31</v>
      </c>
      <c r="F6158" s="1084">
        <v>1.64</v>
      </c>
      <c r="G6158" s="1085">
        <v>0.67</v>
      </c>
      <c r="H6158" s="632" t="s">
        <v>12257</v>
      </c>
      <c r="I6158" s="390">
        <v>43617</v>
      </c>
    </row>
    <row r="6159" spans="1:9">
      <c r="A6159" s="1082">
        <v>85179</v>
      </c>
      <c r="B6159" s="1083" t="s">
        <v>763</v>
      </c>
      <c r="C6159" s="630" t="s">
        <v>5419</v>
      </c>
      <c r="D6159" s="1083" t="s">
        <v>3</v>
      </c>
      <c r="E6159" s="1084">
        <v>14.02</v>
      </c>
      <c r="F6159" s="1084">
        <v>2.2200000000000002</v>
      </c>
      <c r="G6159" s="1085">
        <v>11.8</v>
      </c>
      <c r="H6159" s="632" t="s">
        <v>12257</v>
      </c>
      <c r="I6159" s="390">
        <v>43617</v>
      </c>
    </row>
    <row r="6160" spans="1:9">
      <c r="A6160" s="1082">
        <v>85180</v>
      </c>
      <c r="B6160" s="1083" t="s">
        <v>69</v>
      </c>
      <c r="C6160" s="630" t="s">
        <v>5419</v>
      </c>
      <c r="D6160" s="1083" t="s">
        <v>3</v>
      </c>
      <c r="E6160" s="1084">
        <v>14.02</v>
      </c>
      <c r="F6160" s="1084">
        <v>2.2200000000000002</v>
      </c>
      <c r="G6160" s="1085">
        <v>11.8</v>
      </c>
      <c r="H6160" s="632" t="s">
        <v>12257</v>
      </c>
      <c r="I6160" s="390">
        <v>43617</v>
      </c>
    </row>
    <row r="6161" spans="1:9">
      <c r="A6161" s="1082">
        <v>98503</v>
      </c>
      <c r="B6161" s="1083" t="s">
        <v>7052</v>
      </c>
      <c r="C6161" s="630" t="s">
        <v>5419</v>
      </c>
      <c r="D6161" s="1083" t="s">
        <v>3</v>
      </c>
      <c r="E6161" s="1084">
        <v>13.62</v>
      </c>
      <c r="F6161" s="1084">
        <v>2.48</v>
      </c>
      <c r="G6161" s="1085">
        <v>11.14</v>
      </c>
      <c r="H6161" s="632" t="s">
        <v>12257</v>
      </c>
      <c r="I6161" s="390">
        <v>43617</v>
      </c>
    </row>
    <row r="6162" spans="1:9">
      <c r="A6162" s="1082">
        <v>98504</v>
      </c>
      <c r="B6162" s="1083" t="s">
        <v>7053</v>
      </c>
      <c r="C6162" s="630" t="s">
        <v>5419</v>
      </c>
      <c r="D6162" s="1083" t="s">
        <v>3</v>
      </c>
      <c r="E6162" s="1084">
        <v>8.69</v>
      </c>
      <c r="F6162" s="1084">
        <v>2.0099999999999998</v>
      </c>
      <c r="G6162" s="1085">
        <v>6.68</v>
      </c>
      <c r="H6162" s="632" t="s">
        <v>12257</v>
      </c>
      <c r="I6162" s="390">
        <v>43617</v>
      </c>
    </row>
    <row r="6163" spans="1:9">
      <c r="A6163" s="1082">
        <v>98505</v>
      </c>
      <c r="B6163" s="1083" t="s">
        <v>7054</v>
      </c>
      <c r="C6163" s="630" t="s">
        <v>5419</v>
      </c>
      <c r="D6163" s="1083" t="s">
        <v>3</v>
      </c>
      <c r="E6163" s="1084">
        <v>79.02</v>
      </c>
      <c r="F6163" s="1084">
        <v>2.72</v>
      </c>
      <c r="G6163" s="1085">
        <v>76.3</v>
      </c>
      <c r="H6163" s="632" t="s">
        <v>12257</v>
      </c>
      <c r="I6163" s="390">
        <v>43617</v>
      </c>
    </row>
    <row r="6164" spans="1:9">
      <c r="A6164" s="1082">
        <v>85184</v>
      </c>
      <c r="B6164" s="1083" t="s">
        <v>764</v>
      </c>
      <c r="C6164" s="630" t="s">
        <v>5419</v>
      </c>
      <c r="D6164" s="1083" t="s">
        <v>3</v>
      </c>
      <c r="E6164" s="1084">
        <v>3.67</v>
      </c>
      <c r="F6164" s="1084">
        <v>2.46</v>
      </c>
      <c r="G6164" s="1085">
        <v>1.21</v>
      </c>
      <c r="H6164" s="632" t="s">
        <v>12257</v>
      </c>
      <c r="I6164" s="390">
        <v>43617</v>
      </c>
    </row>
    <row r="6165" spans="1:9">
      <c r="A6165" s="1082">
        <v>85185</v>
      </c>
      <c r="B6165" s="1083" t="s">
        <v>765</v>
      </c>
      <c r="C6165" s="630" t="s">
        <v>5419</v>
      </c>
      <c r="D6165" s="1083" t="s">
        <v>3</v>
      </c>
      <c r="E6165" s="1084">
        <v>4.3899999999999997</v>
      </c>
      <c r="F6165" s="1084">
        <v>3.15</v>
      </c>
      <c r="G6165" s="1085">
        <v>1.24</v>
      </c>
      <c r="H6165" s="632" t="s">
        <v>12257</v>
      </c>
      <c r="I6165" s="390">
        <v>43617</v>
      </c>
    </row>
    <row r="6166" spans="1:9">
      <c r="A6166" s="1082">
        <v>98525</v>
      </c>
      <c r="B6166" s="1083" t="s">
        <v>7055</v>
      </c>
      <c r="C6166" s="630" t="s">
        <v>5419</v>
      </c>
      <c r="D6166" s="1083" t="s">
        <v>3</v>
      </c>
      <c r="E6166" s="1084">
        <v>0.25</v>
      </c>
      <c r="F6166" s="1084">
        <v>0.1</v>
      </c>
      <c r="G6166" s="1085">
        <v>0.15</v>
      </c>
      <c r="H6166" s="632" t="s">
        <v>12257</v>
      </c>
      <c r="I6166" s="390">
        <v>43617</v>
      </c>
    </row>
    <row r="6167" spans="1:9">
      <c r="A6167" s="1082">
        <v>98526</v>
      </c>
      <c r="B6167" s="1083" t="s">
        <v>7056</v>
      </c>
      <c r="C6167" s="630" t="s">
        <v>5419</v>
      </c>
      <c r="D6167" s="1083" t="s">
        <v>43</v>
      </c>
      <c r="E6167" s="1084">
        <v>52.64</v>
      </c>
      <c r="F6167" s="1084">
        <v>23.74</v>
      </c>
      <c r="G6167" s="1085">
        <v>28.9</v>
      </c>
      <c r="H6167" s="632" t="s">
        <v>12257</v>
      </c>
      <c r="I6167" s="390">
        <v>43617</v>
      </c>
    </row>
    <row r="6168" spans="1:9">
      <c r="A6168" s="1082">
        <v>98527</v>
      </c>
      <c r="B6168" s="1083" t="s">
        <v>7057</v>
      </c>
      <c r="C6168" s="630" t="s">
        <v>5419</v>
      </c>
      <c r="D6168" s="1083" t="s">
        <v>43</v>
      </c>
      <c r="E6168" s="1084">
        <v>113.34</v>
      </c>
      <c r="F6168" s="1084">
        <v>51.11</v>
      </c>
      <c r="G6168" s="1085">
        <v>62.230000000000004</v>
      </c>
      <c r="H6168" s="632" t="s">
        <v>12257</v>
      </c>
      <c r="I6168" s="390">
        <v>43617</v>
      </c>
    </row>
    <row r="6169" spans="1:9">
      <c r="A6169" s="1082">
        <v>98528</v>
      </c>
      <c r="B6169" s="1083" t="s">
        <v>7058</v>
      </c>
      <c r="C6169" s="630" t="s">
        <v>5419</v>
      </c>
      <c r="D6169" s="1083" t="s">
        <v>43</v>
      </c>
      <c r="E6169" s="1084">
        <v>165.74</v>
      </c>
      <c r="F6169" s="1084">
        <v>74.709999999999994</v>
      </c>
      <c r="G6169" s="1085">
        <v>91.03</v>
      </c>
      <c r="H6169" s="632" t="s">
        <v>12257</v>
      </c>
      <c r="I6169" s="390">
        <v>43617</v>
      </c>
    </row>
    <row r="6170" spans="1:9">
      <c r="A6170" s="1082">
        <v>98529</v>
      </c>
      <c r="B6170" s="1083" t="s">
        <v>7059</v>
      </c>
      <c r="C6170" s="630" t="s">
        <v>5419</v>
      </c>
      <c r="D6170" s="1083" t="s">
        <v>43</v>
      </c>
      <c r="E6170" s="1084">
        <v>49.86</v>
      </c>
      <c r="F6170" s="1084">
        <v>34.56</v>
      </c>
      <c r="G6170" s="1085">
        <v>15.3</v>
      </c>
      <c r="H6170" s="632" t="s">
        <v>12257</v>
      </c>
      <c r="I6170" s="390">
        <v>43617</v>
      </c>
    </row>
    <row r="6171" spans="1:9">
      <c r="A6171" s="1082">
        <v>98530</v>
      </c>
      <c r="B6171" s="1083" t="s">
        <v>7060</v>
      </c>
      <c r="C6171" s="630" t="s">
        <v>5419</v>
      </c>
      <c r="D6171" s="1083" t="s">
        <v>43</v>
      </c>
      <c r="E6171" s="1084">
        <v>88.82</v>
      </c>
      <c r="F6171" s="1084">
        <v>61.54</v>
      </c>
      <c r="G6171" s="1085">
        <v>27.28</v>
      </c>
      <c r="H6171" s="632" t="s">
        <v>12257</v>
      </c>
      <c r="I6171" s="390">
        <v>43617</v>
      </c>
    </row>
    <row r="6172" spans="1:9">
      <c r="A6172" s="1082">
        <v>98531</v>
      </c>
      <c r="B6172" s="1083" t="s">
        <v>7061</v>
      </c>
      <c r="C6172" s="630" t="s">
        <v>5419</v>
      </c>
      <c r="D6172" s="1083" t="s">
        <v>43</v>
      </c>
      <c r="E6172" s="1084">
        <v>187.38</v>
      </c>
      <c r="F6172" s="1084">
        <v>91.27</v>
      </c>
      <c r="G6172" s="1085">
        <v>96.11</v>
      </c>
      <c r="H6172" s="632" t="s">
        <v>12257</v>
      </c>
      <c r="I6172" s="390">
        <v>43617</v>
      </c>
    </row>
    <row r="6173" spans="1:9">
      <c r="A6173" s="1082">
        <v>98532</v>
      </c>
      <c r="B6173" s="1083" t="s">
        <v>7062</v>
      </c>
      <c r="C6173" s="630" t="s">
        <v>5419</v>
      </c>
      <c r="D6173" s="1083" t="s">
        <v>43</v>
      </c>
      <c r="E6173" s="1084">
        <v>66.81</v>
      </c>
      <c r="F6173" s="1084">
        <v>23.96</v>
      </c>
      <c r="G6173" s="1085">
        <v>42.85</v>
      </c>
      <c r="H6173" s="632" t="s">
        <v>12257</v>
      </c>
      <c r="I6173" s="390">
        <v>43617</v>
      </c>
    </row>
    <row r="6174" spans="1:9">
      <c r="A6174" s="1082">
        <v>98533</v>
      </c>
      <c r="B6174" s="1083" t="s">
        <v>7063</v>
      </c>
      <c r="C6174" s="630" t="s">
        <v>5419</v>
      </c>
      <c r="D6174" s="1083" t="s">
        <v>43</v>
      </c>
      <c r="E6174" s="1084">
        <v>182.01</v>
      </c>
      <c r="F6174" s="1084">
        <v>74.7</v>
      </c>
      <c r="G6174" s="1085">
        <v>107.31</v>
      </c>
      <c r="H6174" s="632" t="s">
        <v>12257</v>
      </c>
      <c r="I6174" s="390">
        <v>43617</v>
      </c>
    </row>
    <row r="6175" spans="1:9">
      <c r="A6175" s="1082">
        <v>98534</v>
      </c>
      <c r="B6175" s="1083" t="s">
        <v>7064</v>
      </c>
      <c r="C6175" s="630" t="s">
        <v>5419</v>
      </c>
      <c r="D6175" s="1083" t="s">
        <v>43</v>
      </c>
      <c r="E6175" s="1084">
        <v>467.46</v>
      </c>
      <c r="F6175" s="1084">
        <v>180.42</v>
      </c>
      <c r="G6175" s="1085">
        <v>287.03999999999996</v>
      </c>
      <c r="H6175" s="632" t="s">
        <v>12257</v>
      </c>
      <c r="I6175" s="390">
        <v>43617</v>
      </c>
    </row>
    <row r="6176" spans="1:9">
      <c r="A6176" s="1082">
        <v>98535</v>
      </c>
      <c r="B6176" s="1083" t="s">
        <v>7065</v>
      </c>
      <c r="C6176" s="630" t="s">
        <v>5419</v>
      </c>
      <c r="D6176" s="1083" t="s">
        <v>43</v>
      </c>
      <c r="E6176" s="1084">
        <v>737.92</v>
      </c>
      <c r="F6176" s="1084">
        <v>304.06</v>
      </c>
      <c r="G6176" s="1085">
        <v>433.86</v>
      </c>
      <c r="H6176" s="632" t="s">
        <v>12257</v>
      </c>
      <c r="I6176" s="390">
        <v>43617</v>
      </c>
    </row>
    <row r="6177" spans="1:9">
      <c r="A6177" s="1082">
        <v>88238</v>
      </c>
      <c r="B6177" s="1083" t="s">
        <v>766</v>
      </c>
      <c r="C6177" s="630" t="s">
        <v>5415</v>
      </c>
      <c r="D6177" s="1083" t="s">
        <v>41</v>
      </c>
      <c r="E6177" s="1084">
        <v>14.11</v>
      </c>
      <c r="F6177" s="1084">
        <v>9.1</v>
      </c>
      <c r="G6177" s="1085">
        <v>5.01</v>
      </c>
      <c r="H6177" s="632" t="s">
        <v>12257</v>
      </c>
      <c r="I6177" s="390">
        <v>43617</v>
      </c>
    </row>
    <row r="6178" spans="1:9">
      <c r="A6178" s="1082">
        <v>88239</v>
      </c>
      <c r="B6178" s="1083" t="s">
        <v>85</v>
      </c>
      <c r="C6178" s="630" t="s">
        <v>5415</v>
      </c>
      <c r="D6178" s="1083" t="s">
        <v>41</v>
      </c>
      <c r="E6178" s="1084">
        <v>15.28</v>
      </c>
      <c r="F6178" s="1084">
        <v>10.31</v>
      </c>
      <c r="G6178" s="1085">
        <v>4.97</v>
      </c>
      <c r="H6178" s="632" t="s">
        <v>12257</v>
      </c>
      <c r="I6178" s="390">
        <v>43617</v>
      </c>
    </row>
    <row r="6179" spans="1:9">
      <c r="A6179" s="1082">
        <v>88240</v>
      </c>
      <c r="B6179" s="1083" t="s">
        <v>767</v>
      </c>
      <c r="C6179" s="630" t="s">
        <v>5415</v>
      </c>
      <c r="D6179" s="1083" t="s">
        <v>41</v>
      </c>
      <c r="E6179" s="1084">
        <v>10.97</v>
      </c>
      <c r="F6179" s="1084">
        <v>6.75</v>
      </c>
      <c r="G6179" s="1085">
        <v>4.22</v>
      </c>
      <c r="H6179" s="632" t="s">
        <v>12257</v>
      </c>
      <c r="I6179" s="390">
        <v>43617</v>
      </c>
    </row>
    <row r="6180" spans="1:9">
      <c r="A6180" s="1082">
        <v>88241</v>
      </c>
      <c r="B6180" s="1083" t="s">
        <v>93</v>
      </c>
      <c r="C6180" s="630" t="s">
        <v>5415</v>
      </c>
      <c r="D6180" s="1083" t="s">
        <v>41</v>
      </c>
      <c r="E6180" s="1084">
        <v>14.42</v>
      </c>
      <c r="F6180" s="1084">
        <v>9.41</v>
      </c>
      <c r="G6180" s="1085">
        <v>5.01</v>
      </c>
      <c r="H6180" s="632" t="s">
        <v>12257</v>
      </c>
      <c r="I6180" s="390">
        <v>43617</v>
      </c>
    </row>
    <row r="6181" spans="1:9">
      <c r="A6181" s="1082">
        <v>88242</v>
      </c>
      <c r="B6181" s="1083" t="s">
        <v>94</v>
      </c>
      <c r="C6181" s="630" t="s">
        <v>5415</v>
      </c>
      <c r="D6181" s="1083" t="s">
        <v>41</v>
      </c>
      <c r="E6181" s="1084">
        <v>14.73</v>
      </c>
      <c r="F6181" s="1084">
        <v>9.7200000000000006</v>
      </c>
      <c r="G6181" s="1085">
        <v>5.01</v>
      </c>
      <c r="H6181" s="632" t="s">
        <v>12257</v>
      </c>
      <c r="I6181" s="390">
        <v>43617</v>
      </c>
    </row>
    <row r="6182" spans="1:9">
      <c r="A6182" s="1082">
        <v>88243</v>
      </c>
      <c r="B6182" s="1083" t="s">
        <v>86</v>
      </c>
      <c r="C6182" s="630" t="s">
        <v>5415</v>
      </c>
      <c r="D6182" s="1083" t="s">
        <v>41</v>
      </c>
      <c r="E6182" s="1084">
        <v>17.510000000000002</v>
      </c>
      <c r="F6182" s="1084">
        <v>12.59</v>
      </c>
      <c r="G6182" s="1085">
        <v>4.92</v>
      </c>
      <c r="H6182" s="632" t="s">
        <v>12257</v>
      </c>
      <c r="I6182" s="390">
        <v>43617</v>
      </c>
    </row>
    <row r="6183" spans="1:9">
      <c r="A6183" s="1082">
        <v>88245</v>
      </c>
      <c r="B6183" s="1083" t="s">
        <v>768</v>
      </c>
      <c r="C6183" s="630" t="s">
        <v>5415</v>
      </c>
      <c r="D6183" s="1083" t="s">
        <v>41</v>
      </c>
      <c r="E6183" s="1084">
        <v>18.079999999999998</v>
      </c>
      <c r="F6183" s="1084">
        <v>13.07</v>
      </c>
      <c r="G6183" s="1085">
        <v>5.01</v>
      </c>
      <c r="H6183" s="632" t="s">
        <v>12257</v>
      </c>
      <c r="I6183" s="390">
        <v>43617</v>
      </c>
    </row>
    <row r="6184" spans="1:9">
      <c r="A6184" s="1082">
        <v>88246</v>
      </c>
      <c r="B6184" s="1083" t="s">
        <v>769</v>
      </c>
      <c r="C6184" s="630" t="s">
        <v>5415</v>
      </c>
      <c r="D6184" s="1083" t="s">
        <v>41</v>
      </c>
      <c r="E6184" s="1084">
        <v>15.2</v>
      </c>
      <c r="F6184" s="1084">
        <v>10.98</v>
      </c>
      <c r="G6184" s="1085">
        <v>4.22</v>
      </c>
      <c r="H6184" s="632" t="s">
        <v>12257</v>
      </c>
      <c r="I6184" s="390">
        <v>43617</v>
      </c>
    </row>
    <row r="6185" spans="1:9">
      <c r="A6185" s="1082">
        <v>88247</v>
      </c>
      <c r="B6185" s="1083" t="s">
        <v>95</v>
      </c>
      <c r="C6185" s="630" t="s">
        <v>5415</v>
      </c>
      <c r="D6185" s="1083" t="s">
        <v>41</v>
      </c>
      <c r="E6185" s="1084">
        <v>14.74</v>
      </c>
      <c r="F6185" s="1084">
        <v>9.69</v>
      </c>
      <c r="G6185" s="1085">
        <v>5.05</v>
      </c>
      <c r="H6185" s="632" t="s">
        <v>12257</v>
      </c>
      <c r="I6185" s="390">
        <v>43617</v>
      </c>
    </row>
    <row r="6186" spans="1:9">
      <c r="A6186" s="1082">
        <v>88248</v>
      </c>
      <c r="B6186" s="1083" t="s">
        <v>5287</v>
      </c>
      <c r="C6186" s="630" t="s">
        <v>5415</v>
      </c>
      <c r="D6186" s="1083" t="s">
        <v>41</v>
      </c>
      <c r="E6186" s="1084">
        <v>14.25</v>
      </c>
      <c r="F6186" s="1084">
        <v>9.61</v>
      </c>
      <c r="G6186" s="1085">
        <v>4.6399999999999997</v>
      </c>
      <c r="H6186" s="632" t="s">
        <v>12257</v>
      </c>
      <c r="I6186" s="390">
        <v>43617</v>
      </c>
    </row>
    <row r="6187" spans="1:9">
      <c r="A6187" s="1082">
        <v>88249</v>
      </c>
      <c r="B6187" s="1083" t="s">
        <v>770</v>
      </c>
      <c r="C6187" s="630" t="s">
        <v>5415</v>
      </c>
      <c r="D6187" s="1083" t="s">
        <v>41</v>
      </c>
      <c r="E6187" s="1084">
        <v>22.07</v>
      </c>
      <c r="F6187" s="1084">
        <v>17.87</v>
      </c>
      <c r="G6187" s="1085">
        <v>4.2</v>
      </c>
      <c r="H6187" s="632" t="s">
        <v>12257</v>
      </c>
      <c r="I6187" s="390">
        <v>43617</v>
      </c>
    </row>
    <row r="6188" spans="1:9">
      <c r="A6188" s="1082">
        <v>88250</v>
      </c>
      <c r="B6188" s="1083" t="s">
        <v>771</v>
      </c>
      <c r="C6188" s="630" t="s">
        <v>5415</v>
      </c>
      <c r="D6188" s="1083" t="s">
        <v>41</v>
      </c>
      <c r="E6188" s="1084">
        <v>12.39</v>
      </c>
      <c r="F6188" s="1084">
        <v>8.17</v>
      </c>
      <c r="G6188" s="1085">
        <v>4.22</v>
      </c>
      <c r="H6188" s="632" t="s">
        <v>12257</v>
      </c>
      <c r="I6188" s="390">
        <v>43617</v>
      </c>
    </row>
    <row r="6189" spans="1:9">
      <c r="A6189" s="1082">
        <v>88251</v>
      </c>
      <c r="B6189" s="1083" t="s">
        <v>98</v>
      </c>
      <c r="C6189" s="630" t="s">
        <v>5415</v>
      </c>
      <c r="D6189" s="1083" t="s">
        <v>41</v>
      </c>
      <c r="E6189" s="1084">
        <v>14.79</v>
      </c>
      <c r="F6189" s="1084">
        <v>9.7799999999999994</v>
      </c>
      <c r="G6189" s="1085">
        <v>5.01</v>
      </c>
      <c r="H6189" s="632" t="s">
        <v>12257</v>
      </c>
      <c r="I6189" s="390">
        <v>43617</v>
      </c>
    </row>
    <row r="6190" spans="1:9">
      <c r="A6190" s="1082">
        <v>88252</v>
      </c>
      <c r="B6190" s="1083" t="s">
        <v>772</v>
      </c>
      <c r="C6190" s="630" t="s">
        <v>5415</v>
      </c>
      <c r="D6190" s="1083" t="s">
        <v>41</v>
      </c>
      <c r="E6190" s="1084">
        <v>15.37</v>
      </c>
      <c r="F6190" s="1084">
        <v>10.45</v>
      </c>
      <c r="G6190" s="1085">
        <v>4.92</v>
      </c>
      <c r="H6190" s="632" t="s">
        <v>12257</v>
      </c>
      <c r="I6190" s="390">
        <v>43617</v>
      </c>
    </row>
    <row r="6191" spans="1:9">
      <c r="A6191" s="1082">
        <v>88253</v>
      </c>
      <c r="B6191" s="1083" t="s">
        <v>773</v>
      </c>
      <c r="C6191" s="630" t="s">
        <v>5415</v>
      </c>
      <c r="D6191" s="1083" t="s">
        <v>41</v>
      </c>
      <c r="E6191" s="1084">
        <v>9.2799999999999994</v>
      </c>
      <c r="F6191" s="1084">
        <v>5.13</v>
      </c>
      <c r="G6191" s="1085">
        <v>4.1500000000000004</v>
      </c>
      <c r="H6191" s="632" t="s">
        <v>12257</v>
      </c>
      <c r="I6191" s="390">
        <v>43617</v>
      </c>
    </row>
    <row r="6192" spans="1:9">
      <c r="A6192" s="1082">
        <v>88255</v>
      </c>
      <c r="B6192" s="1083" t="s">
        <v>774</v>
      </c>
      <c r="C6192" s="630" t="s">
        <v>5415</v>
      </c>
      <c r="D6192" s="1083" t="s">
        <v>41</v>
      </c>
      <c r="E6192" s="1084">
        <v>24.5</v>
      </c>
      <c r="F6192" s="1084">
        <v>20.37</v>
      </c>
      <c r="G6192" s="1085">
        <v>4.13</v>
      </c>
      <c r="H6192" s="632" t="s">
        <v>12257</v>
      </c>
      <c r="I6192" s="390">
        <v>43617</v>
      </c>
    </row>
    <row r="6193" spans="1:9">
      <c r="A6193" s="1082">
        <v>88256</v>
      </c>
      <c r="B6193" s="1083" t="s">
        <v>775</v>
      </c>
      <c r="C6193" s="630" t="s">
        <v>5415</v>
      </c>
      <c r="D6193" s="1083" t="s">
        <v>41</v>
      </c>
      <c r="E6193" s="1084">
        <v>18.11</v>
      </c>
      <c r="F6193" s="1084">
        <v>13.1</v>
      </c>
      <c r="G6193" s="1085">
        <v>5.01</v>
      </c>
      <c r="H6193" s="632" t="s">
        <v>12257</v>
      </c>
      <c r="I6193" s="390">
        <v>43617</v>
      </c>
    </row>
    <row r="6194" spans="1:9">
      <c r="A6194" s="1082">
        <v>88257</v>
      </c>
      <c r="B6194" s="1083" t="s">
        <v>776</v>
      </c>
      <c r="C6194" s="630" t="s">
        <v>5415</v>
      </c>
      <c r="D6194" s="1083" t="s">
        <v>41</v>
      </c>
      <c r="E6194" s="1084">
        <v>13.24</v>
      </c>
      <c r="F6194" s="1084">
        <v>9.02</v>
      </c>
      <c r="G6194" s="1085">
        <v>4.22</v>
      </c>
      <c r="H6194" s="632" t="s">
        <v>12257</v>
      </c>
      <c r="I6194" s="390">
        <v>43617</v>
      </c>
    </row>
    <row r="6195" spans="1:9">
      <c r="A6195" s="1082">
        <v>88258</v>
      </c>
      <c r="B6195" s="1083" t="s">
        <v>1673</v>
      </c>
      <c r="C6195" s="630" t="s">
        <v>5415</v>
      </c>
      <c r="D6195" s="1083" t="s">
        <v>41</v>
      </c>
      <c r="E6195" s="1084">
        <v>12.8</v>
      </c>
      <c r="F6195" s="1084">
        <v>8.6</v>
      </c>
      <c r="G6195" s="1085">
        <v>4.2</v>
      </c>
      <c r="H6195" s="632" t="s">
        <v>12257</v>
      </c>
      <c r="I6195" s="390">
        <v>43617</v>
      </c>
    </row>
    <row r="6196" spans="1:9">
      <c r="A6196" s="1082">
        <v>88259</v>
      </c>
      <c r="B6196" s="1083" t="s">
        <v>777</v>
      </c>
      <c r="C6196" s="630" t="s">
        <v>5415</v>
      </c>
      <c r="D6196" s="1083" t="s">
        <v>41</v>
      </c>
      <c r="E6196" s="1084">
        <v>20.95</v>
      </c>
      <c r="F6196" s="1084">
        <v>15.94</v>
      </c>
      <c r="G6196" s="1085">
        <v>5.01</v>
      </c>
      <c r="H6196" s="632" t="s">
        <v>12257</v>
      </c>
      <c r="I6196" s="390">
        <v>43617</v>
      </c>
    </row>
    <row r="6197" spans="1:9">
      <c r="A6197" s="1082">
        <v>88260</v>
      </c>
      <c r="B6197" s="1083" t="s">
        <v>778</v>
      </c>
      <c r="C6197" s="630" t="s">
        <v>5415</v>
      </c>
      <c r="D6197" s="1083" t="s">
        <v>41</v>
      </c>
      <c r="E6197" s="1084">
        <v>17.920000000000002</v>
      </c>
      <c r="F6197" s="1084">
        <v>12.91</v>
      </c>
      <c r="G6197" s="1085">
        <v>5.01</v>
      </c>
      <c r="H6197" s="632" t="s">
        <v>12257</v>
      </c>
      <c r="I6197" s="390">
        <v>43617</v>
      </c>
    </row>
    <row r="6198" spans="1:9">
      <c r="A6198" s="1082">
        <v>88261</v>
      </c>
      <c r="B6198" s="1083" t="s">
        <v>779</v>
      </c>
      <c r="C6198" s="630" t="s">
        <v>5415</v>
      </c>
      <c r="D6198" s="1083" t="s">
        <v>41</v>
      </c>
      <c r="E6198" s="1084">
        <v>19.25</v>
      </c>
      <c r="F6198" s="1084">
        <v>14.28</v>
      </c>
      <c r="G6198" s="1085">
        <v>4.97</v>
      </c>
      <c r="H6198" s="632" t="s">
        <v>12257</v>
      </c>
      <c r="I6198" s="390">
        <v>43617</v>
      </c>
    </row>
    <row r="6199" spans="1:9">
      <c r="A6199" s="1082">
        <v>88262</v>
      </c>
      <c r="B6199" s="1083" t="s">
        <v>76</v>
      </c>
      <c r="C6199" s="630" t="s">
        <v>5415</v>
      </c>
      <c r="D6199" s="1083" t="s">
        <v>41</v>
      </c>
      <c r="E6199" s="1084">
        <v>18.04</v>
      </c>
      <c r="F6199" s="1084">
        <v>13.07</v>
      </c>
      <c r="G6199" s="1085">
        <v>4.97</v>
      </c>
      <c r="H6199" s="632" t="s">
        <v>12257</v>
      </c>
      <c r="I6199" s="390">
        <v>43617</v>
      </c>
    </row>
    <row r="6200" spans="1:9">
      <c r="A6200" s="1082">
        <v>88263</v>
      </c>
      <c r="B6200" s="1083" t="s">
        <v>5288</v>
      </c>
      <c r="C6200" s="630" t="s">
        <v>5415</v>
      </c>
      <c r="D6200" s="1083" t="s">
        <v>41</v>
      </c>
      <c r="E6200" s="1084">
        <v>11.98</v>
      </c>
      <c r="F6200" s="1084">
        <v>7.76</v>
      </c>
      <c r="G6200" s="1085">
        <v>4.22</v>
      </c>
      <c r="H6200" s="632" t="s">
        <v>12257</v>
      </c>
      <c r="I6200" s="390">
        <v>43617</v>
      </c>
    </row>
    <row r="6201" spans="1:9">
      <c r="A6201" s="1082">
        <v>88264</v>
      </c>
      <c r="B6201" s="1083" t="s">
        <v>77</v>
      </c>
      <c r="C6201" s="630" t="s">
        <v>5415</v>
      </c>
      <c r="D6201" s="1083" t="s">
        <v>41</v>
      </c>
      <c r="E6201" s="1084">
        <v>18.850000000000001</v>
      </c>
      <c r="F6201" s="1084">
        <v>13.8</v>
      </c>
      <c r="G6201" s="1085">
        <v>5.05</v>
      </c>
      <c r="H6201" s="632" t="s">
        <v>12257</v>
      </c>
      <c r="I6201" s="390">
        <v>43617</v>
      </c>
    </row>
    <row r="6202" spans="1:9">
      <c r="A6202" s="1082">
        <v>88265</v>
      </c>
      <c r="B6202" s="1083" t="s">
        <v>780</v>
      </c>
      <c r="C6202" s="630" t="s">
        <v>5415</v>
      </c>
      <c r="D6202" s="1083" t="s">
        <v>41</v>
      </c>
      <c r="E6202" s="1084">
        <v>18.850000000000001</v>
      </c>
      <c r="F6202" s="1084">
        <v>13.8</v>
      </c>
      <c r="G6202" s="1085">
        <v>5.05</v>
      </c>
      <c r="H6202" s="632" t="s">
        <v>12257</v>
      </c>
      <c r="I6202" s="390">
        <v>43617</v>
      </c>
    </row>
    <row r="6203" spans="1:9">
      <c r="A6203" s="1082">
        <v>88266</v>
      </c>
      <c r="B6203" s="1083" t="s">
        <v>781</v>
      </c>
      <c r="C6203" s="630" t="s">
        <v>5415</v>
      </c>
      <c r="D6203" s="1083" t="s">
        <v>41</v>
      </c>
      <c r="E6203" s="1084">
        <v>18.91</v>
      </c>
      <c r="F6203" s="1084">
        <v>13.86</v>
      </c>
      <c r="G6203" s="1085">
        <v>5.05</v>
      </c>
      <c r="H6203" s="632" t="s">
        <v>12257</v>
      </c>
      <c r="I6203" s="390">
        <v>43617</v>
      </c>
    </row>
    <row r="6204" spans="1:9">
      <c r="A6204" s="1082">
        <v>88267</v>
      </c>
      <c r="B6204" s="1083" t="s">
        <v>79</v>
      </c>
      <c r="C6204" s="630" t="s">
        <v>5415</v>
      </c>
      <c r="D6204" s="1083" t="s">
        <v>41</v>
      </c>
      <c r="E6204" s="1084">
        <v>18.23</v>
      </c>
      <c r="F6204" s="1084">
        <v>13.59</v>
      </c>
      <c r="G6204" s="1085">
        <v>4.6399999999999997</v>
      </c>
      <c r="H6204" s="632" t="s">
        <v>12257</v>
      </c>
      <c r="I6204" s="390">
        <v>43617</v>
      </c>
    </row>
    <row r="6205" spans="1:9">
      <c r="A6205" s="1082">
        <v>88268</v>
      </c>
      <c r="B6205" s="1083" t="s">
        <v>782</v>
      </c>
      <c r="C6205" s="630" t="s">
        <v>5415</v>
      </c>
      <c r="D6205" s="1083" t="s">
        <v>41</v>
      </c>
      <c r="E6205" s="1084">
        <v>18.71</v>
      </c>
      <c r="F6205" s="1084">
        <v>13.7</v>
      </c>
      <c r="G6205" s="1085">
        <v>5.01</v>
      </c>
      <c r="H6205" s="632" t="s">
        <v>12257</v>
      </c>
      <c r="I6205" s="390">
        <v>43617</v>
      </c>
    </row>
    <row r="6206" spans="1:9">
      <c r="A6206" s="1082">
        <v>88269</v>
      </c>
      <c r="B6206" s="1083" t="s">
        <v>783</v>
      </c>
      <c r="C6206" s="630" t="s">
        <v>5415</v>
      </c>
      <c r="D6206" s="1083" t="s">
        <v>41</v>
      </c>
      <c r="E6206" s="1084">
        <v>18.079999999999998</v>
      </c>
      <c r="F6206" s="1084">
        <v>13.07</v>
      </c>
      <c r="G6206" s="1085">
        <v>5.01</v>
      </c>
      <c r="H6206" s="632" t="s">
        <v>12257</v>
      </c>
      <c r="I6206" s="390">
        <v>43617</v>
      </c>
    </row>
    <row r="6207" spans="1:9">
      <c r="A6207" s="1082">
        <v>88270</v>
      </c>
      <c r="B6207" s="1083" t="s">
        <v>784</v>
      </c>
      <c r="C6207" s="630" t="s">
        <v>5415</v>
      </c>
      <c r="D6207" s="1083" t="s">
        <v>41</v>
      </c>
      <c r="E6207" s="1084">
        <v>18.95</v>
      </c>
      <c r="F6207" s="1084">
        <v>13.94</v>
      </c>
      <c r="G6207" s="1085">
        <v>5.01</v>
      </c>
      <c r="H6207" s="632" t="s">
        <v>12257</v>
      </c>
      <c r="I6207" s="390">
        <v>43617</v>
      </c>
    </row>
    <row r="6208" spans="1:9">
      <c r="A6208" s="1082">
        <v>88272</v>
      </c>
      <c r="B6208" s="1083" t="s">
        <v>785</v>
      </c>
      <c r="C6208" s="630" t="s">
        <v>5415</v>
      </c>
      <c r="D6208" s="1083" t="s">
        <v>41</v>
      </c>
      <c r="E6208" s="1084">
        <v>18.63</v>
      </c>
      <c r="F6208" s="1084">
        <v>12.85</v>
      </c>
      <c r="G6208" s="1085">
        <v>5.78</v>
      </c>
      <c r="H6208" s="632" t="s">
        <v>12257</v>
      </c>
      <c r="I6208" s="390">
        <v>43617</v>
      </c>
    </row>
    <row r="6209" spans="1:9">
      <c r="A6209" s="1082">
        <v>88273</v>
      </c>
      <c r="B6209" s="1083" t="s">
        <v>786</v>
      </c>
      <c r="C6209" s="630" t="s">
        <v>5415</v>
      </c>
      <c r="D6209" s="1083" t="s">
        <v>41</v>
      </c>
      <c r="E6209" s="1084">
        <v>18.350000000000001</v>
      </c>
      <c r="F6209" s="1084">
        <v>13.38</v>
      </c>
      <c r="G6209" s="1085">
        <v>4.97</v>
      </c>
      <c r="H6209" s="632" t="s">
        <v>12257</v>
      </c>
      <c r="I6209" s="390">
        <v>43617</v>
      </c>
    </row>
    <row r="6210" spans="1:9">
      <c r="A6210" s="1082">
        <v>88274</v>
      </c>
      <c r="B6210" s="1083" t="s">
        <v>92</v>
      </c>
      <c r="C6210" s="630" t="s">
        <v>5415</v>
      </c>
      <c r="D6210" s="1083" t="s">
        <v>41</v>
      </c>
      <c r="E6210" s="1084">
        <v>18.39</v>
      </c>
      <c r="F6210" s="1084">
        <v>13.38</v>
      </c>
      <c r="G6210" s="1085">
        <v>5.01</v>
      </c>
      <c r="H6210" s="632" t="s">
        <v>12257</v>
      </c>
      <c r="I6210" s="390">
        <v>43617</v>
      </c>
    </row>
    <row r="6211" spans="1:9">
      <c r="A6211" s="1082">
        <v>88275</v>
      </c>
      <c r="B6211" s="1083" t="s">
        <v>787</v>
      </c>
      <c r="C6211" s="630" t="s">
        <v>5415</v>
      </c>
      <c r="D6211" s="1083" t="s">
        <v>41</v>
      </c>
      <c r="E6211" s="1084">
        <v>18.489999999999998</v>
      </c>
      <c r="F6211" s="1084">
        <v>14.27</v>
      </c>
      <c r="G6211" s="1085">
        <v>4.22</v>
      </c>
      <c r="H6211" s="632" t="s">
        <v>12257</v>
      </c>
      <c r="I6211" s="390">
        <v>43617</v>
      </c>
    </row>
    <row r="6212" spans="1:9">
      <c r="A6212" s="1082">
        <v>88277</v>
      </c>
      <c r="B6212" s="1083" t="s">
        <v>788</v>
      </c>
      <c r="C6212" s="630" t="s">
        <v>5415</v>
      </c>
      <c r="D6212" s="1083" t="s">
        <v>41</v>
      </c>
      <c r="E6212" s="1084">
        <v>13.94</v>
      </c>
      <c r="F6212" s="1084">
        <v>9.7200000000000006</v>
      </c>
      <c r="G6212" s="1085">
        <v>4.22</v>
      </c>
      <c r="H6212" s="632" t="s">
        <v>12257</v>
      </c>
      <c r="I6212" s="390">
        <v>43617</v>
      </c>
    </row>
    <row r="6213" spans="1:9">
      <c r="A6213" s="1082">
        <v>88278</v>
      </c>
      <c r="B6213" s="1083" t="s">
        <v>789</v>
      </c>
      <c r="C6213" s="630" t="s">
        <v>5415</v>
      </c>
      <c r="D6213" s="1083" t="s">
        <v>41</v>
      </c>
      <c r="E6213" s="1084">
        <v>13.17</v>
      </c>
      <c r="F6213" s="1084">
        <v>8.9499999999999993</v>
      </c>
      <c r="G6213" s="1085">
        <v>4.22</v>
      </c>
      <c r="H6213" s="632" t="s">
        <v>12257</v>
      </c>
      <c r="I6213" s="390">
        <v>43617</v>
      </c>
    </row>
    <row r="6214" spans="1:9">
      <c r="A6214" s="1082">
        <v>88279</v>
      </c>
      <c r="B6214" s="1083" t="s">
        <v>790</v>
      </c>
      <c r="C6214" s="630" t="s">
        <v>5415</v>
      </c>
      <c r="D6214" s="1083" t="s">
        <v>41</v>
      </c>
      <c r="E6214" s="1084">
        <v>19.98</v>
      </c>
      <c r="F6214" s="1084">
        <v>14.93</v>
      </c>
      <c r="G6214" s="1085">
        <v>5.05</v>
      </c>
      <c r="H6214" s="632" t="s">
        <v>12257</v>
      </c>
      <c r="I6214" s="390">
        <v>43617</v>
      </c>
    </row>
    <row r="6215" spans="1:9">
      <c r="A6215" s="1082">
        <v>88281</v>
      </c>
      <c r="B6215" s="1083" t="s">
        <v>791</v>
      </c>
      <c r="C6215" s="630" t="s">
        <v>5415</v>
      </c>
      <c r="D6215" s="1083" t="s">
        <v>41</v>
      </c>
      <c r="E6215" s="1084">
        <v>13.96</v>
      </c>
      <c r="F6215" s="1084">
        <v>9.74</v>
      </c>
      <c r="G6215" s="1085">
        <v>4.22</v>
      </c>
      <c r="H6215" s="632" t="s">
        <v>12257</v>
      </c>
      <c r="I6215" s="390">
        <v>43617</v>
      </c>
    </row>
    <row r="6216" spans="1:9">
      <c r="A6216" s="1082">
        <v>88282</v>
      </c>
      <c r="B6216" s="1083" t="s">
        <v>99</v>
      </c>
      <c r="C6216" s="630" t="s">
        <v>5415</v>
      </c>
      <c r="D6216" s="1083" t="s">
        <v>41</v>
      </c>
      <c r="E6216" s="1084">
        <v>14.54</v>
      </c>
      <c r="F6216" s="1084">
        <v>10.32</v>
      </c>
      <c r="G6216" s="1085">
        <v>4.22</v>
      </c>
      <c r="H6216" s="632" t="s">
        <v>12257</v>
      </c>
      <c r="I6216" s="390">
        <v>43617</v>
      </c>
    </row>
    <row r="6217" spans="1:9">
      <c r="A6217" s="1082">
        <v>88283</v>
      </c>
      <c r="B6217" s="1083" t="s">
        <v>792</v>
      </c>
      <c r="C6217" s="630" t="s">
        <v>5415</v>
      </c>
      <c r="D6217" s="1083" t="s">
        <v>41</v>
      </c>
      <c r="E6217" s="1084">
        <v>18.02</v>
      </c>
      <c r="F6217" s="1084">
        <v>13.8</v>
      </c>
      <c r="G6217" s="1085">
        <v>4.22</v>
      </c>
      <c r="H6217" s="632" t="s">
        <v>12257</v>
      </c>
      <c r="I6217" s="390">
        <v>43617</v>
      </c>
    </row>
    <row r="6218" spans="1:9">
      <c r="A6218" s="1082">
        <v>88284</v>
      </c>
      <c r="B6218" s="1083" t="s">
        <v>793</v>
      </c>
      <c r="C6218" s="630" t="s">
        <v>5415</v>
      </c>
      <c r="D6218" s="1083" t="s">
        <v>41</v>
      </c>
      <c r="E6218" s="1084">
        <v>13.79</v>
      </c>
      <c r="F6218" s="1084">
        <v>9.57</v>
      </c>
      <c r="G6218" s="1085">
        <v>4.22</v>
      </c>
      <c r="H6218" s="632" t="s">
        <v>12257</v>
      </c>
      <c r="I6218" s="390">
        <v>43617</v>
      </c>
    </row>
    <row r="6219" spans="1:9">
      <c r="A6219" s="1082">
        <v>88285</v>
      </c>
      <c r="B6219" s="1083" t="s">
        <v>794</v>
      </c>
      <c r="C6219" s="630" t="s">
        <v>5415</v>
      </c>
      <c r="D6219" s="1083" t="s">
        <v>41</v>
      </c>
      <c r="E6219" s="1084">
        <v>15.49</v>
      </c>
      <c r="F6219" s="1084">
        <v>11.27</v>
      </c>
      <c r="G6219" s="1085">
        <v>4.22</v>
      </c>
      <c r="H6219" s="632" t="s">
        <v>12257</v>
      </c>
      <c r="I6219" s="390">
        <v>43617</v>
      </c>
    </row>
    <row r="6220" spans="1:9">
      <c r="A6220" s="1082">
        <v>88286</v>
      </c>
      <c r="B6220" s="1083" t="s">
        <v>795</v>
      </c>
      <c r="C6220" s="630" t="s">
        <v>5415</v>
      </c>
      <c r="D6220" s="1083" t="s">
        <v>41</v>
      </c>
      <c r="E6220" s="1084">
        <v>16.420000000000002</v>
      </c>
      <c r="F6220" s="1084">
        <v>12.2</v>
      </c>
      <c r="G6220" s="1085">
        <v>4.22</v>
      </c>
      <c r="H6220" s="632" t="s">
        <v>12257</v>
      </c>
      <c r="I6220" s="390">
        <v>43617</v>
      </c>
    </row>
    <row r="6221" spans="1:9">
      <c r="A6221" s="1082">
        <v>88288</v>
      </c>
      <c r="B6221" s="1083" t="s">
        <v>796</v>
      </c>
      <c r="C6221" s="630" t="s">
        <v>5415</v>
      </c>
      <c r="D6221" s="1083" t="s">
        <v>41</v>
      </c>
      <c r="E6221" s="1084">
        <v>10.62</v>
      </c>
      <c r="F6221" s="1084">
        <v>6.47</v>
      </c>
      <c r="G6221" s="1085">
        <v>4.1500000000000004</v>
      </c>
      <c r="H6221" s="632" t="s">
        <v>12257</v>
      </c>
      <c r="I6221" s="390">
        <v>43617</v>
      </c>
    </row>
    <row r="6222" spans="1:9">
      <c r="A6222" s="1082">
        <v>88291</v>
      </c>
      <c r="B6222" s="1083" t="s">
        <v>797</v>
      </c>
      <c r="C6222" s="630" t="s">
        <v>5415</v>
      </c>
      <c r="D6222" s="1083" t="s">
        <v>41</v>
      </c>
      <c r="E6222" s="1084">
        <v>13.56</v>
      </c>
      <c r="F6222" s="1084">
        <v>9.34</v>
      </c>
      <c r="G6222" s="1085">
        <v>4.22</v>
      </c>
      <c r="H6222" s="632" t="s">
        <v>12257</v>
      </c>
      <c r="I6222" s="390">
        <v>43617</v>
      </c>
    </row>
    <row r="6223" spans="1:9">
      <c r="A6223" s="1082">
        <v>88292</v>
      </c>
      <c r="B6223" s="1083" t="s">
        <v>798</v>
      </c>
      <c r="C6223" s="630" t="s">
        <v>5415</v>
      </c>
      <c r="D6223" s="1083" t="s">
        <v>41</v>
      </c>
      <c r="E6223" s="1084">
        <v>14.04</v>
      </c>
      <c r="F6223" s="1084">
        <v>9.82</v>
      </c>
      <c r="G6223" s="1085">
        <v>4.22</v>
      </c>
      <c r="H6223" s="632" t="s">
        <v>12257</v>
      </c>
      <c r="I6223" s="390">
        <v>43617</v>
      </c>
    </row>
    <row r="6224" spans="1:9">
      <c r="A6224" s="1082">
        <v>88293</v>
      </c>
      <c r="B6224" s="1083" t="s">
        <v>799</v>
      </c>
      <c r="C6224" s="630" t="s">
        <v>5415</v>
      </c>
      <c r="D6224" s="1083" t="s">
        <v>41</v>
      </c>
      <c r="E6224" s="1084">
        <v>15.71</v>
      </c>
      <c r="F6224" s="1084">
        <v>11.49</v>
      </c>
      <c r="G6224" s="1085">
        <v>4.22</v>
      </c>
      <c r="H6224" s="632" t="s">
        <v>12257</v>
      </c>
      <c r="I6224" s="390">
        <v>43617</v>
      </c>
    </row>
    <row r="6225" spans="1:9">
      <c r="A6225" s="1082">
        <v>88294</v>
      </c>
      <c r="B6225" s="1083" t="s">
        <v>800</v>
      </c>
      <c r="C6225" s="630" t="s">
        <v>5415</v>
      </c>
      <c r="D6225" s="1083" t="s">
        <v>41</v>
      </c>
      <c r="E6225" s="1084">
        <v>16.850000000000001</v>
      </c>
      <c r="F6225" s="1084">
        <v>12.63</v>
      </c>
      <c r="G6225" s="1085">
        <v>4.22</v>
      </c>
      <c r="H6225" s="632" t="s">
        <v>12257</v>
      </c>
      <c r="I6225" s="390">
        <v>43617</v>
      </c>
    </row>
    <row r="6226" spans="1:9">
      <c r="A6226" s="1082">
        <v>88295</v>
      </c>
      <c r="B6226" s="1083" t="s">
        <v>801</v>
      </c>
      <c r="C6226" s="630" t="s">
        <v>5415</v>
      </c>
      <c r="D6226" s="1083" t="s">
        <v>41</v>
      </c>
      <c r="E6226" s="1084">
        <v>13.33</v>
      </c>
      <c r="F6226" s="1084">
        <v>9.11</v>
      </c>
      <c r="G6226" s="1085">
        <v>4.22</v>
      </c>
      <c r="H6226" s="632" t="s">
        <v>12257</v>
      </c>
      <c r="I6226" s="390">
        <v>43617</v>
      </c>
    </row>
    <row r="6227" spans="1:9">
      <c r="A6227" s="1082">
        <v>88296</v>
      </c>
      <c r="B6227" s="1083" t="s">
        <v>802</v>
      </c>
      <c r="C6227" s="630" t="s">
        <v>5415</v>
      </c>
      <c r="D6227" s="1083" t="s">
        <v>41</v>
      </c>
      <c r="E6227" s="1084">
        <v>13.38</v>
      </c>
      <c r="F6227" s="1084">
        <v>9.16</v>
      </c>
      <c r="G6227" s="1085">
        <v>4.22</v>
      </c>
      <c r="H6227" s="632" t="s">
        <v>12257</v>
      </c>
      <c r="I6227" s="390">
        <v>43617</v>
      </c>
    </row>
    <row r="6228" spans="1:9">
      <c r="A6228" s="1082">
        <v>88297</v>
      </c>
      <c r="B6228" s="1083" t="s">
        <v>803</v>
      </c>
      <c r="C6228" s="630" t="s">
        <v>5415</v>
      </c>
      <c r="D6228" s="1083" t="s">
        <v>41</v>
      </c>
      <c r="E6228" s="1084">
        <v>13.84</v>
      </c>
      <c r="F6228" s="1084">
        <v>9.6199999999999992</v>
      </c>
      <c r="G6228" s="1085">
        <v>4.22</v>
      </c>
      <c r="H6228" s="632" t="s">
        <v>12257</v>
      </c>
      <c r="I6228" s="390">
        <v>43617</v>
      </c>
    </row>
    <row r="6229" spans="1:9">
      <c r="A6229" s="1082">
        <v>88298</v>
      </c>
      <c r="B6229" s="1083" t="s">
        <v>804</v>
      </c>
      <c r="C6229" s="630" t="s">
        <v>5415</v>
      </c>
      <c r="D6229" s="1083" t="s">
        <v>41</v>
      </c>
      <c r="E6229" s="1084">
        <v>11.78</v>
      </c>
      <c r="F6229" s="1084">
        <v>7.56</v>
      </c>
      <c r="G6229" s="1085">
        <v>4.22</v>
      </c>
      <c r="H6229" s="632" t="s">
        <v>12257</v>
      </c>
      <c r="I6229" s="390">
        <v>43617</v>
      </c>
    </row>
    <row r="6230" spans="1:9">
      <c r="A6230" s="1082">
        <v>88299</v>
      </c>
      <c r="B6230" s="1083" t="s">
        <v>805</v>
      </c>
      <c r="C6230" s="630" t="s">
        <v>5415</v>
      </c>
      <c r="D6230" s="1083" t="s">
        <v>41</v>
      </c>
      <c r="E6230" s="1084">
        <v>15.9</v>
      </c>
      <c r="F6230" s="1084">
        <v>11.68</v>
      </c>
      <c r="G6230" s="1085">
        <v>4.22</v>
      </c>
      <c r="H6230" s="632" t="s">
        <v>12257</v>
      </c>
      <c r="I6230" s="390">
        <v>43617</v>
      </c>
    </row>
    <row r="6231" spans="1:9">
      <c r="A6231" s="1082">
        <v>88300</v>
      </c>
      <c r="B6231" s="1083" t="s">
        <v>806</v>
      </c>
      <c r="C6231" s="630" t="s">
        <v>5415</v>
      </c>
      <c r="D6231" s="1083" t="s">
        <v>41</v>
      </c>
      <c r="E6231" s="1084">
        <v>18.559999999999999</v>
      </c>
      <c r="F6231" s="1084">
        <v>14.34</v>
      </c>
      <c r="G6231" s="1085">
        <v>4.22</v>
      </c>
      <c r="H6231" s="632" t="s">
        <v>12257</v>
      </c>
      <c r="I6231" s="390">
        <v>43617</v>
      </c>
    </row>
    <row r="6232" spans="1:9">
      <c r="A6232" s="1082">
        <v>88301</v>
      </c>
      <c r="B6232" s="1083" t="s">
        <v>807</v>
      </c>
      <c r="C6232" s="630" t="s">
        <v>5415</v>
      </c>
      <c r="D6232" s="1083" t="s">
        <v>41</v>
      </c>
      <c r="E6232" s="1084">
        <v>14.68</v>
      </c>
      <c r="F6232" s="1084">
        <v>10.46</v>
      </c>
      <c r="G6232" s="1085">
        <v>4.22</v>
      </c>
      <c r="H6232" s="632" t="s">
        <v>12257</v>
      </c>
      <c r="I6232" s="390">
        <v>43617</v>
      </c>
    </row>
    <row r="6233" spans="1:9">
      <c r="A6233" s="1082">
        <v>88302</v>
      </c>
      <c r="B6233" s="1083" t="s">
        <v>808</v>
      </c>
      <c r="C6233" s="630" t="s">
        <v>5415</v>
      </c>
      <c r="D6233" s="1083" t="s">
        <v>41</v>
      </c>
      <c r="E6233" s="1084">
        <v>16.3</v>
      </c>
      <c r="F6233" s="1084">
        <v>12.08</v>
      </c>
      <c r="G6233" s="1085">
        <v>4.22</v>
      </c>
      <c r="H6233" s="632" t="s">
        <v>12257</v>
      </c>
      <c r="I6233" s="390">
        <v>43617</v>
      </c>
    </row>
    <row r="6234" spans="1:9">
      <c r="A6234" s="1082">
        <v>88303</v>
      </c>
      <c r="B6234" s="1083" t="s">
        <v>809</v>
      </c>
      <c r="C6234" s="630" t="s">
        <v>5415</v>
      </c>
      <c r="D6234" s="1083" t="s">
        <v>41</v>
      </c>
      <c r="E6234" s="1084">
        <v>13.82</v>
      </c>
      <c r="F6234" s="1084">
        <v>9.6</v>
      </c>
      <c r="G6234" s="1085">
        <v>4.22</v>
      </c>
      <c r="H6234" s="632" t="s">
        <v>12257</v>
      </c>
      <c r="I6234" s="390">
        <v>43617</v>
      </c>
    </row>
    <row r="6235" spans="1:9">
      <c r="A6235" s="1082">
        <v>88304</v>
      </c>
      <c r="B6235" s="1083" t="s">
        <v>5289</v>
      </c>
      <c r="C6235" s="630" t="s">
        <v>5415</v>
      </c>
      <c r="D6235" s="1083" t="s">
        <v>41</v>
      </c>
      <c r="E6235" s="1084">
        <v>14.58</v>
      </c>
      <c r="F6235" s="1084">
        <v>10.36</v>
      </c>
      <c r="G6235" s="1085">
        <v>4.22</v>
      </c>
      <c r="H6235" s="632" t="s">
        <v>12257</v>
      </c>
      <c r="I6235" s="390">
        <v>43617</v>
      </c>
    </row>
    <row r="6236" spans="1:9">
      <c r="A6236" s="1082">
        <v>88306</v>
      </c>
      <c r="B6236" s="1083" t="s">
        <v>810</v>
      </c>
      <c r="C6236" s="630" t="s">
        <v>5415</v>
      </c>
      <c r="D6236" s="1083" t="s">
        <v>41</v>
      </c>
      <c r="E6236" s="1084">
        <v>18.05</v>
      </c>
      <c r="F6236" s="1084">
        <v>13.83</v>
      </c>
      <c r="G6236" s="1085">
        <v>4.22</v>
      </c>
      <c r="H6236" s="632" t="s">
        <v>12257</v>
      </c>
      <c r="I6236" s="390">
        <v>43617</v>
      </c>
    </row>
    <row r="6237" spans="1:9">
      <c r="A6237" s="1082">
        <v>88307</v>
      </c>
      <c r="B6237" s="1083" t="s">
        <v>811</v>
      </c>
      <c r="C6237" s="630" t="s">
        <v>5415</v>
      </c>
      <c r="D6237" s="1083" t="s">
        <v>41</v>
      </c>
      <c r="E6237" s="1084">
        <v>15.11</v>
      </c>
      <c r="F6237" s="1084">
        <v>10.89</v>
      </c>
      <c r="G6237" s="1085">
        <v>4.22</v>
      </c>
      <c r="H6237" s="632" t="s">
        <v>12257</v>
      </c>
      <c r="I6237" s="390">
        <v>43617</v>
      </c>
    </row>
    <row r="6238" spans="1:9">
      <c r="A6238" s="1082">
        <v>88308</v>
      </c>
      <c r="B6238" s="1083" t="s">
        <v>812</v>
      </c>
      <c r="C6238" s="630" t="s">
        <v>5415</v>
      </c>
      <c r="D6238" s="1083" t="s">
        <v>41</v>
      </c>
      <c r="E6238" s="1084">
        <v>20.27</v>
      </c>
      <c r="F6238" s="1084">
        <v>15.26</v>
      </c>
      <c r="G6238" s="1085">
        <v>5.01</v>
      </c>
      <c r="H6238" s="632" t="s">
        <v>12257</v>
      </c>
      <c r="I6238" s="390">
        <v>43617</v>
      </c>
    </row>
    <row r="6239" spans="1:9">
      <c r="A6239" s="1082">
        <v>88309</v>
      </c>
      <c r="B6239" s="1083" t="s">
        <v>78</v>
      </c>
      <c r="C6239" s="630" t="s">
        <v>5415</v>
      </c>
      <c r="D6239" s="1083" t="s">
        <v>41</v>
      </c>
      <c r="E6239" s="1084">
        <v>18.18</v>
      </c>
      <c r="F6239" s="1084">
        <v>13.17</v>
      </c>
      <c r="G6239" s="1085">
        <v>5.01</v>
      </c>
      <c r="H6239" s="632" t="s">
        <v>12257</v>
      </c>
      <c r="I6239" s="390">
        <v>43617</v>
      </c>
    </row>
    <row r="6240" spans="1:9">
      <c r="A6240" s="1082">
        <v>88310</v>
      </c>
      <c r="B6240" s="1083" t="s">
        <v>813</v>
      </c>
      <c r="C6240" s="630" t="s">
        <v>5415</v>
      </c>
      <c r="D6240" s="1083" t="s">
        <v>41</v>
      </c>
      <c r="E6240" s="1084">
        <v>19.3</v>
      </c>
      <c r="F6240" s="1084">
        <v>13.1</v>
      </c>
      <c r="G6240" s="1085">
        <v>6.2</v>
      </c>
      <c r="H6240" s="632" t="s">
        <v>12257</v>
      </c>
      <c r="I6240" s="390">
        <v>43617</v>
      </c>
    </row>
    <row r="6241" spans="1:9">
      <c r="A6241" s="1082">
        <v>88311</v>
      </c>
      <c r="B6241" s="1083" t="s">
        <v>814</v>
      </c>
      <c r="C6241" s="630" t="s">
        <v>5415</v>
      </c>
      <c r="D6241" s="1083" t="s">
        <v>41</v>
      </c>
      <c r="E6241" s="1084">
        <v>21.29</v>
      </c>
      <c r="F6241" s="1084">
        <v>15.09</v>
      </c>
      <c r="G6241" s="1085">
        <v>6.2</v>
      </c>
      <c r="H6241" s="632" t="s">
        <v>12257</v>
      </c>
      <c r="I6241" s="390">
        <v>43617</v>
      </c>
    </row>
    <row r="6242" spans="1:9">
      <c r="A6242" s="1082">
        <v>88312</v>
      </c>
      <c r="B6242" s="1083" t="s">
        <v>815</v>
      </c>
      <c r="C6242" s="630" t="s">
        <v>5415</v>
      </c>
      <c r="D6242" s="1083" t="s">
        <v>41</v>
      </c>
      <c r="E6242" s="1084">
        <v>20.28</v>
      </c>
      <c r="F6242" s="1084">
        <v>14.08</v>
      </c>
      <c r="G6242" s="1085">
        <v>6.2</v>
      </c>
      <c r="H6242" s="632" t="s">
        <v>12257</v>
      </c>
      <c r="I6242" s="390">
        <v>43617</v>
      </c>
    </row>
    <row r="6243" spans="1:9">
      <c r="A6243" s="1082">
        <v>88313</v>
      </c>
      <c r="B6243" s="1083" t="s">
        <v>816</v>
      </c>
      <c r="C6243" s="630" t="s">
        <v>5415</v>
      </c>
      <c r="D6243" s="1083" t="s">
        <v>41</v>
      </c>
      <c r="E6243" s="1084">
        <v>13.37</v>
      </c>
      <c r="F6243" s="1084">
        <v>9.15</v>
      </c>
      <c r="G6243" s="1085">
        <v>4.22</v>
      </c>
      <c r="H6243" s="632" t="s">
        <v>12257</v>
      </c>
      <c r="I6243" s="390">
        <v>43617</v>
      </c>
    </row>
    <row r="6244" spans="1:9">
      <c r="A6244" s="1082">
        <v>88314</v>
      </c>
      <c r="B6244" s="1083" t="s">
        <v>817</v>
      </c>
      <c r="C6244" s="630" t="s">
        <v>5415</v>
      </c>
      <c r="D6244" s="1083" t="s">
        <v>41</v>
      </c>
      <c r="E6244" s="1084">
        <v>12.35</v>
      </c>
      <c r="F6244" s="1084">
        <v>8.1300000000000008</v>
      </c>
      <c r="G6244" s="1085">
        <v>4.22</v>
      </c>
      <c r="H6244" s="632" t="s">
        <v>12257</v>
      </c>
      <c r="I6244" s="390">
        <v>43617</v>
      </c>
    </row>
    <row r="6245" spans="1:9">
      <c r="A6245" s="1082">
        <v>88315</v>
      </c>
      <c r="B6245" s="1083" t="s">
        <v>89</v>
      </c>
      <c r="C6245" s="630" t="s">
        <v>5415</v>
      </c>
      <c r="D6245" s="1083" t="s">
        <v>41</v>
      </c>
      <c r="E6245" s="1084">
        <v>18.079999999999998</v>
      </c>
      <c r="F6245" s="1084">
        <v>13.07</v>
      </c>
      <c r="G6245" s="1085">
        <v>5.01</v>
      </c>
      <c r="H6245" s="632" t="s">
        <v>12257</v>
      </c>
      <c r="I6245" s="390">
        <v>43617</v>
      </c>
    </row>
    <row r="6246" spans="1:9">
      <c r="A6246" s="1082">
        <v>88316</v>
      </c>
      <c r="B6246" s="1083" t="s">
        <v>75</v>
      </c>
      <c r="C6246" s="630" t="s">
        <v>5415</v>
      </c>
      <c r="D6246" s="1083" t="s">
        <v>41</v>
      </c>
      <c r="E6246" s="1084">
        <v>14.71</v>
      </c>
      <c r="F6246" s="1084">
        <v>9.7899999999999991</v>
      </c>
      <c r="G6246" s="1085">
        <v>4.92</v>
      </c>
      <c r="H6246" s="632" t="s">
        <v>12257</v>
      </c>
      <c r="I6246" s="390">
        <v>43617</v>
      </c>
    </row>
    <row r="6247" spans="1:9">
      <c r="A6247" s="1082">
        <v>88317</v>
      </c>
      <c r="B6247" s="1083" t="s">
        <v>818</v>
      </c>
      <c r="C6247" s="630" t="s">
        <v>5415</v>
      </c>
      <c r="D6247" s="1083" t="s">
        <v>41</v>
      </c>
      <c r="E6247" s="1084">
        <v>18.41</v>
      </c>
      <c r="F6247" s="1084">
        <v>12.63</v>
      </c>
      <c r="G6247" s="1085">
        <v>5.78</v>
      </c>
      <c r="H6247" s="632" t="s">
        <v>12257</v>
      </c>
      <c r="I6247" s="390">
        <v>43617</v>
      </c>
    </row>
    <row r="6248" spans="1:9">
      <c r="A6248" s="1082">
        <v>88318</v>
      </c>
      <c r="B6248" s="1083" t="s">
        <v>5290</v>
      </c>
      <c r="C6248" s="630" t="s">
        <v>5415</v>
      </c>
      <c r="D6248" s="1083" t="s">
        <v>41</v>
      </c>
      <c r="E6248" s="1084">
        <v>22.7</v>
      </c>
      <c r="F6248" s="1084">
        <v>16.920000000000002</v>
      </c>
      <c r="G6248" s="1085">
        <v>5.78</v>
      </c>
      <c r="H6248" s="632" t="s">
        <v>12257</v>
      </c>
      <c r="I6248" s="390">
        <v>43617</v>
      </c>
    </row>
    <row r="6249" spans="1:9">
      <c r="A6249" s="1082">
        <v>88320</v>
      </c>
      <c r="B6249" s="1083" t="s">
        <v>819</v>
      </c>
      <c r="C6249" s="630" t="s">
        <v>5415</v>
      </c>
      <c r="D6249" s="1083" t="s">
        <v>41</v>
      </c>
      <c r="E6249" s="1084">
        <v>20.99</v>
      </c>
      <c r="F6249" s="1084">
        <v>16.02</v>
      </c>
      <c r="G6249" s="1085">
        <v>4.97</v>
      </c>
      <c r="H6249" s="632" t="s">
        <v>12257</v>
      </c>
      <c r="I6249" s="390">
        <v>43617</v>
      </c>
    </row>
    <row r="6250" spans="1:9">
      <c r="A6250" s="1082">
        <v>88321</v>
      </c>
      <c r="B6250" s="1083" t="s">
        <v>820</v>
      </c>
      <c r="C6250" s="630" t="s">
        <v>5415</v>
      </c>
      <c r="D6250" s="1083" t="s">
        <v>41</v>
      </c>
      <c r="E6250" s="1084">
        <v>22.95</v>
      </c>
      <c r="F6250" s="1084">
        <v>18.75</v>
      </c>
      <c r="G6250" s="1085">
        <v>4.2</v>
      </c>
      <c r="H6250" s="632" t="s">
        <v>12257</v>
      </c>
      <c r="I6250" s="390">
        <v>43617</v>
      </c>
    </row>
    <row r="6251" spans="1:9">
      <c r="A6251" s="1082">
        <v>88322</v>
      </c>
      <c r="B6251" s="1083" t="s">
        <v>821</v>
      </c>
      <c r="C6251" s="630" t="s">
        <v>5415</v>
      </c>
      <c r="D6251" s="1083" t="s">
        <v>41</v>
      </c>
      <c r="E6251" s="1084">
        <v>20.97</v>
      </c>
      <c r="F6251" s="1084">
        <v>16.75</v>
      </c>
      <c r="G6251" s="1085">
        <v>4.22</v>
      </c>
      <c r="H6251" s="632" t="s">
        <v>12257</v>
      </c>
      <c r="I6251" s="390">
        <v>43617</v>
      </c>
    </row>
    <row r="6252" spans="1:9">
      <c r="A6252" s="1082">
        <v>88323</v>
      </c>
      <c r="B6252" s="1083" t="s">
        <v>88</v>
      </c>
      <c r="C6252" s="630" t="s">
        <v>5415</v>
      </c>
      <c r="D6252" s="1083" t="s">
        <v>41</v>
      </c>
      <c r="E6252" s="1084">
        <v>19.22</v>
      </c>
      <c r="F6252" s="1084">
        <v>14.25</v>
      </c>
      <c r="G6252" s="1085">
        <v>4.97</v>
      </c>
      <c r="H6252" s="632" t="s">
        <v>12257</v>
      </c>
      <c r="I6252" s="390">
        <v>43617</v>
      </c>
    </row>
    <row r="6253" spans="1:9">
      <c r="A6253" s="1082">
        <v>88324</v>
      </c>
      <c r="B6253" s="1083" t="s">
        <v>822</v>
      </c>
      <c r="C6253" s="630" t="s">
        <v>5415</v>
      </c>
      <c r="D6253" s="1083" t="s">
        <v>41</v>
      </c>
      <c r="E6253" s="1084">
        <v>13.91</v>
      </c>
      <c r="F6253" s="1084">
        <v>9.69</v>
      </c>
      <c r="G6253" s="1085">
        <v>4.22</v>
      </c>
      <c r="H6253" s="632" t="s">
        <v>12257</v>
      </c>
      <c r="I6253" s="390">
        <v>43617</v>
      </c>
    </row>
    <row r="6254" spans="1:9">
      <c r="A6254" s="1082">
        <v>88325</v>
      </c>
      <c r="B6254" s="1083" t="s">
        <v>90</v>
      </c>
      <c r="C6254" s="630" t="s">
        <v>5415</v>
      </c>
      <c r="D6254" s="1083" t="s">
        <v>41</v>
      </c>
      <c r="E6254" s="1084">
        <v>17.54</v>
      </c>
      <c r="F6254" s="1084">
        <v>12.53</v>
      </c>
      <c r="G6254" s="1085">
        <v>5.01</v>
      </c>
      <c r="H6254" s="632" t="s">
        <v>12257</v>
      </c>
      <c r="I6254" s="390">
        <v>43617</v>
      </c>
    </row>
    <row r="6255" spans="1:9">
      <c r="A6255" s="1082">
        <v>88326</v>
      </c>
      <c r="B6255" s="1083" t="s">
        <v>823</v>
      </c>
      <c r="C6255" s="630" t="s">
        <v>5415</v>
      </c>
      <c r="D6255" s="1083" t="s">
        <v>41</v>
      </c>
      <c r="E6255" s="1084">
        <v>18.72</v>
      </c>
      <c r="F6255" s="1084">
        <v>13.8</v>
      </c>
      <c r="G6255" s="1085">
        <v>4.92</v>
      </c>
      <c r="H6255" s="632" t="s">
        <v>12257</v>
      </c>
      <c r="I6255" s="390">
        <v>43617</v>
      </c>
    </row>
    <row r="6256" spans="1:9">
      <c r="A6256" s="1082">
        <v>88377</v>
      </c>
      <c r="B6256" s="1083" t="s">
        <v>5291</v>
      </c>
      <c r="C6256" s="630" t="s">
        <v>5415</v>
      </c>
      <c r="D6256" s="1083" t="s">
        <v>41</v>
      </c>
      <c r="E6256" s="1084">
        <v>13.21</v>
      </c>
      <c r="F6256" s="1084">
        <v>8.99</v>
      </c>
      <c r="G6256" s="1085">
        <v>4.22</v>
      </c>
      <c r="H6256" s="632" t="s">
        <v>12257</v>
      </c>
      <c r="I6256" s="390">
        <v>43617</v>
      </c>
    </row>
    <row r="6257" spans="1:9">
      <c r="A6257" s="1082">
        <v>88441</v>
      </c>
      <c r="B6257" s="1083" t="s">
        <v>97</v>
      </c>
      <c r="C6257" s="630" t="s">
        <v>5415</v>
      </c>
      <c r="D6257" s="1083" t="s">
        <v>41</v>
      </c>
      <c r="E6257" s="1084">
        <v>17.579999999999998</v>
      </c>
      <c r="F6257" s="1084">
        <v>12.57</v>
      </c>
      <c r="G6257" s="1085">
        <v>5.01</v>
      </c>
      <c r="H6257" s="632" t="s">
        <v>12257</v>
      </c>
      <c r="I6257" s="390">
        <v>43617</v>
      </c>
    </row>
    <row r="6258" spans="1:9">
      <c r="A6258" s="1082">
        <v>88597</v>
      </c>
      <c r="B6258" s="1083" t="s">
        <v>73</v>
      </c>
      <c r="C6258" s="630" t="s">
        <v>5415</v>
      </c>
      <c r="D6258" s="1083" t="s">
        <v>41</v>
      </c>
      <c r="E6258" s="1084">
        <v>23.69</v>
      </c>
      <c r="F6258" s="1084">
        <v>19.54</v>
      </c>
      <c r="G6258" s="1085">
        <v>4.1500000000000004</v>
      </c>
      <c r="H6258" s="632" t="s">
        <v>12257</v>
      </c>
      <c r="I6258" s="390">
        <v>43617</v>
      </c>
    </row>
    <row r="6259" spans="1:9">
      <c r="A6259" s="1082">
        <v>90766</v>
      </c>
      <c r="B6259" s="1083" t="s">
        <v>1077</v>
      </c>
      <c r="C6259" s="630" t="s">
        <v>5415</v>
      </c>
      <c r="D6259" s="1083" t="s">
        <v>41</v>
      </c>
      <c r="E6259" s="1084">
        <v>17.2</v>
      </c>
      <c r="F6259" s="1084">
        <v>13</v>
      </c>
      <c r="G6259" s="1085">
        <v>4.2</v>
      </c>
      <c r="H6259" s="632" t="s">
        <v>12257</v>
      </c>
      <c r="I6259" s="390">
        <v>43617</v>
      </c>
    </row>
    <row r="6260" spans="1:9">
      <c r="A6260" s="1082">
        <v>90767</v>
      </c>
      <c r="B6260" s="1083" t="s">
        <v>1078</v>
      </c>
      <c r="C6260" s="630" t="s">
        <v>5415</v>
      </c>
      <c r="D6260" s="1083" t="s">
        <v>41</v>
      </c>
      <c r="E6260" s="1084">
        <v>16.86</v>
      </c>
      <c r="F6260" s="1084">
        <v>12.66</v>
      </c>
      <c r="G6260" s="1085">
        <v>4.2</v>
      </c>
      <c r="H6260" s="632" t="s">
        <v>12257</v>
      </c>
      <c r="I6260" s="390">
        <v>43617</v>
      </c>
    </row>
    <row r="6261" spans="1:9">
      <c r="A6261" s="1082">
        <v>90768</v>
      </c>
      <c r="B6261" s="1083" t="s">
        <v>1079</v>
      </c>
      <c r="C6261" s="630" t="s">
        <v>5415</v>
      </c>
      <c r="D6261" s="1083" t="s">
        <v>41</v>
      </c>
      <c r="E6261" s="1084">
        <v>59.09</v>
      </c>
      <c r="F6261" s="1084">
        <v>58.14</v>
      </c>
      <c r="G6261" s="1085">
        <v>0.95</v>
      </c>
      <c r="H6261" s="632" t="s">
        <v>12257</v>
      </c>
      <c r="I6261" s="390">
        <v>43617</v>
      </c>
    </row>
    <row r="6262" spans="1:9">
      <c r="A6262" s="1082">
        <v>90769</v>
      </c>
      <c r="B6262" s="1083" t="s">
        <v>1080</v>
      </c>
      <c r="C6262" s="630" t="s">
        <v>5415</v>
      </c>
      <c r="D6262" s="1083" t="s">
        <v>41</v>
      </c>
      <c r="E6262" s="1084">
        <v>83.53</v>
      </c>
      <c r="F6262" s="1084">
        <v>82.58</v>
      </c>
      <c r="G6262" s="1085">
        <v>0.95</v>
      </c>
      <c r="H6262" s="632" t="s">
        <v>12257</v>
      </c>
      <c r="I6262" s="390">
        <v>43617</v>
      </c>
    </row>
    <row r="6263" spans="1:9">
      <c r="A6263" s="1082">
        <v>90770</v>
      </c>
      <c r="B6263" s="1083" t="s">
        <v>1081</v>
      </c>
      <c r="C6263" s="630" t="s">
        <v>5415</v>
      </c>
      <c r="D6263" s="1083" t="s">
        <v>41</v>
      </c>
      <c r="E6263" s="1084">
        <v>110.14</v>
      </c>
      <c r="F6263" s="1084">
        <v>109.19</v>
      </c>
      <c r="G6263" s="1085">
        <v>0.95</v>
      </c>
      <c r="H6263" s="632" t="s">
        <v>12257</v>
      </c>
      <c r="I6263" s="390">
        <v>43617</v>
      </c>
    </row>
    <row r="6264" spans="1:9">
      <c r="A6264" s="1082">
        <v>90771</v>
      </c>
      <c r="B6264" s="1083" t="s">
        <v>1082</v>
      </c>
      <c r="C6264" s="630" t="s">
        <v>5415</v>
      </c>
      <c r="D6264" s="1083" t="s">
        <v>41</v>
      </c>
      <c r="E6264" s="1084">
        <v>19.77</v>
      </c>
      <c r="F6264" s="1084">
        <v>15.62</v>
      </c>
      <c r="G6264" s="1085">
        <v>4.1500000000000004</v>
      </c>
      <c r="H6264" s="632" t="s">
        <v>12257</v>
      </c>
      <c r="I6264" s="390">
        <v>43617</v>
      </c>
    </row>
    <row r="6265" spans="1:9">
      <c r="A6265" s="1082">
        <v>90772</v>
      </c>
      <c r="B6265" s="1083" t="s">
        <v>1083</v>
      </c>
      <c r="C6265" s="630" t="s">
        <v>5415</v>
      </c>
      <c r="D6265" s="1083" t="s">
        <v>41</v>
      </c>
      <c r="E6265" s="1084">
        <v>14.67</v>
      </c>
      <c r="F6265" s="1084">
        <v>10.47</v>
      </c>
      <c r="G6265" s="1085">
        <v>4.2</v>
      </c>
      <c r="H6265" s="632" t="s">
        <v>12257</v>
      </c>
      <c r="I6265" s="390">
        <v>43617</v>
      </c>
    </row>
    <row r="6266" spans="1:9">
      <c r="A6266" s="1082">
        <v>90773</v>
      </c>
      <c r="B6266" s="1083" t="s">
        <v>1084</v>
      </c>
      <c r="C6266" s="630" t="s">
        <v>5415</v>
      </c>
      <c r="D6266" s="1083" t="s">
        <v>41</v>
      </c>
      <c r="E6266" s="1084">
        <v>18.89</v>
      </c>
      <c r="F6266" s="1084">
        <v>14.74</v>
      </c>
      <c r="G6266" s="1085">
        <v>4.1500000000000004</v>
      </c>
      <c r="H6266" s="632" t="s">
        <v>12257</v>
      </c>
      <c r="I6266" s="390">
        <v>43617</v>
      </c>
    </row>
    <row r="6267" spans="1:9">
      <c r="A6267" s="1082">
        <v>90775</v>
      </c>
      <c r="B6267" s="1083" t="s">
        <v>1085</v>
      </c>
      <c r="C6267" s="630" t="s">
        <v>5415</v>
      </c>
      <c r="D6267" s="1083" t="s">
        <v>41</v>
      </c>
      <c r="E6267" s="1084">
        <v>16.59</v>
      </c>
      <c r="F6267" s="1084">
        <v>15.62</v>
      </c>
      <c r="G6267" s="1085">
        <v>0.97</v>
      </c>
      <c r="H6267" s="632" t="s">
        <v>12257</v>
      </c>
      <c r="I6267" s="390">
        <v>43617</v>
      </c>
    </row>
    <row r="6268" spans="1:9">
      <c r="A6268" s="1082">
        <v>90776</v>
      </c>
      <c r="B6268" s="1083" t="s">
        <v>1086</v>
      </c>
      <c r="C6268" s="630" t="s">
        <v>5415</v>
      </c>
      <c r="D6268" s="1083" t="s">
        <v>41</v>
      </c>
      <c r="E6268" s="1084">
        <v>22.22</v>
      </c>
      <c r="F6268" s="1084">
        <v>17.64</v>
      </c>
      <c r="G6268" s="1085">
        <v>4.58</v>
      </c>
      <c r="H6268" s="632" t="s">
        <v>12257</v>
      </c>
      <c r="I6268" s="390">
        <v>43617</v>
      </c>
    </row>
    <row r="6269" spans="1:9">
      <c r="A6269" s="1082">
        <v>90777</v>
      </c>
      <c r="B6269" s="1083" t="s">
        <v>1087</v>
      </c>
      <c r="C6269" s="630" t="s">
        <v>5415</v>
      </c>
      <c r="D6269" s="1083" t="s">
        <v>41</v>
      </c>
      <c r="E6269" s="1084">
        <v>80.25</v>
      </c>
      <c r="F6269" s="1084">
        <v>79.3</v>
      </c>
      <c r="G6269" s="1085">
        <v>0.95</v>
      </c>
      <c r="H6269" s="632" t="s">
        <v>12257</v>
      </c>
      <c r="I6269" s="390">
        <v>43617</v>
      </c>
    </row>
    <row r="6270" spans="1:9">
      <c r="A6270" s="1082">
        <v>90778</v>
      </c>
      <c r="B6270" s="1083" t="s">
        <v>1088</v>
      </c>
      <c r="C6270" s="630" t="s">
        <v>5415</v>
      </c>
      <c r="D6270" s="1083" t="s">
        <v>41</v>
      </c>
      <c r="E6270" s="1084">
        <v>91.21</v>
      </c>
      <c r="F6270" s="1084">
        <v>90.26</v>
      </c>
      <c r="G6270" s="1085">
        <v>0.95</v>
      </c>
      <c r="H6270" s="632" t="s">
        <v>12257</v>
      </c>
      <c r="I6270" s="390">
        <v>43617</v>
      </c>
    </row>
    <row r="6271" spans="1:9">
      <c r="A6271" s="1082">
        <v>90779</v>
      </c>
      <c r="B6271" s="1083" t="s">
        <v>1089</v>
      </c>
      <c r="C6271" s="630" t="s">
        <v>5415</v>
      </c>
      <c r="D6271" s="1083" t="s">
        <v>41</v>
      </c>
      <c r="E6271" s="1084">
        <v>124.33</v>
      </c>
      <c r="F6271" s="1084">
        <v>123.38</v>
      </c>
      <c r="G6271" s="1085">
        <v>0.95</v>
      </c>
      <c r="H6271" s="632" t="s">
        <v>12257</v>
      </c>
      <c r="I6271" s="390">
        <v>43617</v>
      </c>
    </row>
    <row r="6272" spans="1:9">
      <c r="A6272" s="1082">
        <v>90780</v>
      </c>
      <c r="B6272" s="1083" t="s">
        <v>1090</v>
      </c>
      <c r="C6272" s="630" t="s">
        <v>5415</v>
      </c>
      <c r="D6272" s="1083" t="s">
        <v>41</v>
      </c>
      <c r="E6272" s="1084">
        <v>28.18</v>
      </c>
      <c r="F6272" s="1084">
        <v>26.78</v>
      </c>
      <c r="G6272" s="1085">
        <v>1.4</v>
      </c>
      <c r="H6272" s="632" t="s">
        <v>12257</v>
      </c>
      <c r="I6272" s="390">
        <v>43617</v>
      </c>
    </row>
    <row r="6273" spans="1:9">
      <c r="A6273" s="1082">
        <v>90781</v>
      </c>
      <c r="B6273" s="1083" t="s">
        <v>1091</v>
      </c>
      <c r="C6273" s="630" t="s">
        <v>5415</v>
      </c>
      <c r="D6273" s="1083" t="s">
        <v>41</v>
      </c>
      <c r="E6273" s="1084">
        <v>16.75</v>
      </c>
      <c r="F6273" s="1084">
        <v>12.6</v>
      </c>
      <c r="G6273" s="1085">
        <v>4.1500000000000004</v>
      </c>
      <c r="H6273" s="632" t="s">
        <v>12257</v>
      </c>
      <c r="I6273" s="390">
        <v>43617</v>
      </c>
    </row>
    <row r="6274" spans="1:9">
      <c r="A6274" s="1082">
        <v>91677</v>
      </c>
      <c r="B6274" s="1083" t="s">
        <v>1092</v>
      </c>
      <c r="C6274" s="630" t="s">
        <v>5415</v>
      </c>
      <c r="D6274" s="1083" t="s">
        <v>41</v>
      </c>
      <c r="E6274" s="1084">
        <v>77.739999999999995</v>
      </c>
      <c r="F6274" s="1084">
        <v>76.790000000000006</v>
      </c>
      <c r="G6274" s="1085">
        <v>0.95</v>
      </c>
      <c r="H6274" s="632" t="s">
        <v>12257</v>
      </c>
      <c r="I6274" s="390">
        <v>43617</v>
      </c>
    </row>
    <row r="6275" spans="1:9">
      <c r="A6275" s="1082">
        <v>91678</v>
      </c>
      <c r="B6275" s="1083" t="s">
        <v>1093</v>
      </c>
      <c r="C6275" s="630" t="s">
        <v>5415</v>
      </c>
      <c r="D6275" s="1083" t="s">
        <v>41</v>
      </c>
      <c r="E6275" s="1084">
        <v>74.959999999999994</v>
      </c>
      <c r="F6275" s="1084">
        <v>74.010000000000005</v>
      </c>
      <c r="G6275" s="1085">
        <v>0.95</v>
      </c>
      <c r="H6275" s="632" t="s">
        <v>12257</v>
      </c>
      <c r="I6275" s="390">
        <v>43617</v>
      </c>
    </row>
    <row r="6276" spans="1:9">
      <c r="A6276" s="1082">
        <v>93558</v>
      </c>
      <c r="B6276" s="1083" t="s">
        <v>1503</v>
      </c>
      <c r="C6276" s="630" t="s">
        <v>5415</v>
      </c>
      <c r="D6276" s="1083" t="s">
        <v>166</v>
      </c>
      <c r="E6276" s="1086">
        <v>3019.06</v>
      </c>
      <c r="F6276" s="1086">
        <v>2221.79</v>
      </c>
      <c r="G6276" s="1085">
        <v>797.27</v>
      </c>
      <c r="H6276" s="632" t="s">
        <v>12257</v>
      </c>
      <c r="I6276" s="390">
        <v>43617</v>
      </c>
    </row>
    <row r="6277" spans="1:9">
      <c r="A6277" s="1082">
        <v>93559</v>
      </c>
      <c r="B6277" s="1083" t="s">
        <v>73</v>
      </c>
      <c r="C6277" s="630" t="s">
        <v>5415</v>
      </c>
      <c r="D6277" s="1083" t="s">
        <v>166</v>
      </c>
      <c r="E6277" s="1086">
        <v>3502.11</v>
      </c>
      <c r="F6277" s="1086">
        <v>2716.89</v>
      </c>
      <c r="G6277" s="1085">
        <v>785.22</v>
      </c>
      <c r="H6277" s="632" t="s">
        <v>12257</v>
      </c>
      <c r="I6277" s="390">
        <v>43617</v>
      </c>
    </row>
    <row r="6278" spans="1:9">
      <c r="A6278" s="1082">
        <v>93560</v>
      </c>
      <c r="B6278" s="1083" t="s">
        <v>1084</v>
      </c>
      <c r="C6278" s="630" t="s">
        <v>5415</v>
      </c>
      <c r="D6278" s="1083" t="s">
        <v>166</v>
      </c>
      <c r="E6278" s="1086">
        <v>2834.57</v>
      </c>
      <c r="F6278" s="1086">
        <v>2049.35</v>
      </c>
      <c r="G6278" s="1085">
        <v>785.22</v>
      </c>
      <c r="H6278" s="632" t="s">
        <v>12257</v>
      </c>
      <c r="I6278" s="390">
        <v>43617</v>
      </c>
    </row>
    <row r="6279" spans="1:9">
      <c r="A6279" s="1082">
        <v>93561</v>
      </c>
      <c r="B6279" s="1083" t="s">
        <v>1085</v>
      </c>
      <c r="C6279" s="630" t="s">
        <v>5415</v>
      </c>
      <c r="D6279" s="1083" t="s">
        <v>166</v>
      </c>
      <c r="E6279" s="1086">
        <v>2833.55</v>
      </c>
      <c r="F6279" s="1086">
        <v>2171.69</v>
      </c>
      <c r="G6279" s="1085">
        <v>661.86</v>
      </c>
      <c r="H6279" s="632" t="s">
        <v>12257</v>
      </c>
      <c r="I6279" s="390">
        <v>43617</v>
      </c>
    </row>
    <row r="6280" spans="1:9">
      <c r="A6280" s="1082">
        <v>93562</v>
      </c>
      <c r="B6280" s="1083" t="s">
        <v>1082</v>
      </c>
      <c r="C6280" s="630" t="s">
        <v>5415</v>
      </c>
      <c r="D6280" s="1083" t="s">
        <v>166</v>
      </c>
      <c r="E6280" s="1086">
        <v>2956.3</v>
      </c>
      <c r="F6280" s="1086">
        <v>2171.08</v>
      </c>
      <c r="G6280" s="1085">
        <v>785.22</v>
      </c>
      <c r="H6280" s="632" t="s">
        <v>12257</v>
      </c>
      <c r="I6280" s="390">
        <v>43617</v>
      </c>
    </row>
    <row r="6281" spans="1:9">
      <c r="A6281" s="1082">
        <v>93563</v>
      </c>
      <c r="B6281" s="1083" t="s">
        <v>1077</v>
      </c>
      <c r="C6281" s="630" t="s">
        <v>5415</v>
      </c>
      <c r="D6281" s="1083" t="s">
        <v>166</v>
      </c>
      <c r="E6281" s="1086">
        <v>3091.39</v>
      </c>
      <c r="F6281" s="1086">
        <v>2297.84</v>
      </c>
      <c r="G6281" s="1085">
        <v>793.55</v>
      </c>
      <c r="H6281" s="632" t="s">
        <v>12257</v>
      </c>
      <c r="I6281" s="390">
        <v>43617</v>
      </c>
    </row>
    <row r="6282" spans="1:9">
      <c r="A6282" s="1082">
        <v>93564</v>
      </c>
      <c r="B6282" s="1083" t="s">
        <v>1078</v>
      </c>
      <c r="C6282" s="630" t="s">
        <v>5415</v>
      </c>
      <c r="D6282" s="1083" t="s">
        <v>166</v>
      </c>
      <c r="E6282" s="1086">
        <v>3026.27</v>
      </c>
      <c r="F6282" s="1086">
        <v>2232.7199999999998</v>
      </c>
      <c r="G6282" s="1085">
        <v>793.55</v>
      </c>
      <c r="H6282" s="632" t="s">
        <v>12257</v>
      </c>
      <c r="I6282" s="390">
        <v>43617</v>
      </c>
    </row>
    <row r="6283" spans="1:9">
      <c r="A6283" s="1082">
        <v>93565</v>
      </c>
      <c r="B6283" s="1083" t="s">
        <v>1087</v>
      </c>
      <c r="C6283" s="630" t="s">
        <v>5415</v>
      </c>
      <c r="D6283" s="1083" t="s">
        <v>166</v>
      </c>
      <c r="E6283" s="1086">
        <v>14167.23</v>
      </c>
      <c r="F6283" s="1086">
        <v>13985.96</v>
      </c>
      <c r="G6283" s="1085">
        <v>181.27</v>
      </c>
      <c r="H6283" s="632" t="s">
        <v>12257</v>
      </c>
      <c r="I6283" s="390">
        <v>43617</v>
      </c>
    </row>
    <row r="6284" spans="1:9">
      <c r="A6284" s="1082">
        <v>93566</v>
      </c>
      <c r="B6284" s="1083" t="s">
        <v>1083</v>
      </c>
      <c r="C6284" s="630" t="s">
        <v>5415</v>
      </c>
      <c r="D6284" s="1083" t="s">
        <v>166</v>
      </c>
      <c r="E6284" s="1086">
        <v>2646.22</v>
      </c>
      <c r="F6284" s="1086">
        <v>1852.67</v>
      </c>
      <c r="G6284" s="1085">
        <v>793.55</v>
      </c>
      <c r="H6284" s="632" t="s">
        <v>12257</v>
      </c>
      <c r="I6284" s="390">
        <v>43617</v>
      </c>
    </row>
    <row r="6285" spans="1:9">
      <c r="A6285" s="1082">
        <v>93567</v>
      </c>
      <c r="B6285" s="1083" t="s">
        <v>1088</v>
      </c>
      <c r="C6285" s="630" t="s">
        <v>5415</v>
      </c>
      <c r="D6285" s="1083" t="s">
        <v>166</v>
      </c>
      <c r="E6285" s="1086">
        <v>16100.17</v>
      </c>
      <c r="F6285" s="1086">
        <v>15918.9</v>
      </c>
      <c r="G6285" s="1085">
        <v>181.27</v>
      </c>
      <c r="H6285" s="632" t="s">
        <v>12257</v>
      </c>
      <c r="I6285" s="390">
        <v>43617</v>
      </c>
    </row>
    <row r="6286" spans="1:9">
      <c r="A6286" s="1082">
        <v>93568</v>
      </c>
      <c r="B6286" s="1083" t="s">
        <v>1089</v>
      </c>
      <c r="C6286" s="630" t="s">
        <v>5415</v>
      </c>
      <c r="D6286" s="1083" t="s">
        <v>166</v>
      </c>
      <c r="E6286" s="1086">
        <v>21941.99</v>
      </c>
      <c r="F6286" s="1086">
        <v>21760.720000000001</v>
      </c>
      <c r="G6286" s="1085">
        <v>181.27</v>
      </c>
      <c r="H6286" s="632" t="s">
        <v>12257</v>
      </c>
      <c r="I6286" s="390">
        <v>43617</v>
      </c>
    </row>
    <row r="6287" spans="1:9">
      <c r="A6287" s="1082">
        <v>93569</v>
      </c>
      <c r="B6287" s="1083" t="s">
        <v>1504</v>
      </c>
      <c r="C6287" s="630" t="s">
        <v>5415</v>
      </c>
      <c r="D6287" s="1083" t="s">
        <v>166</v>
      </c>
      <c r="E6287" s="1086">
        <v>10449.459999999999</v>
      </c>
      <c r="F6287" s="1086">
        <v>10268.19</v>
      </c>
      <c r="G6287" s="1085">
        <v>181.27</v>
      </c>
      <c r="H6287" s="632" t="s">
        <v>12257</v>
      </c>
      <c r="I6287" s="390">
        <v>43617</v>
      </c>
    </row>
    <row r="6288" spans="1:9">
      <c r="A6288" s="1082">
        <v>93570</v>
      </c>
      <c r="B6288" s="1083" t="s">
        <v>1505</v>
      </c>
      <c r="C6288" s="630" t="s">
        <v>5415</v>
      </c>
      <c r="D6288" s="1083" t="s">
        <v>166</v>
      </c>
      <c r="E6288" s="1086">
        <v>14766.38</v>
      </c>
      <c r="F6288" s="1086">
        <v>14585.11</v>
      </c>
      <c r="G6288" s="1085">
        <v>181.27</v>
      </c>
      <c r="H6288" s="632" t="s">
        <v>12257</v>
      </c>
      <c r="I6288" s="390">
        <v>43617</v>
      </c>
    </row>
    <row r="6289" spans="1:9">
      <c r="A6289" s="1082">
        <v>93571</v>
      </c>
      <c r="B6289" s="1083" t="s">
        <v>1506</v>
      </c>
      <c r="C6289" s="630" t="s">
        <v>5415</v>
      </c>
      <c r="D6289" s="1083" t="s">
        <v>166</v>
      </c>
      <c r="E6289" s="1086">
        <v>19464.099999999999</v>
      </c>
      <c r="F6289" s="1086">
        <v>19282.830000000002</v>
      </c>
      <c r="G6289" s="1085">
        <v>181.27</v>
      </c>
      <c r="H6289" s="632" t="s">
        <v>12257</v>
      </c>
      <c r="I6289" s="390">
        <v>43617</v>
      </c>
    </row>
    <row r="6290" spans="1:9">
      <c r="A6290" s="1082">
        <v>93572</v>
      </c>
      <c r="B6290" s="1083" t="s">
        <v>1507</v>
      </c>
      <c r="C6290" s="630" t="s">
        <v>5415</v>
      </c>
      <c r="D6290" s="1083" t="s">
        <v>166</v>
      </c>
      <c r="E6290" s="1086">
        <v>3973.91</v>
      </c>
      <c r="F6290" s="1086">
        <v>3108.5</v>
      </c>
      <c r="G6290" s="1085">
        <v>865.41</v>
      </c>
      <c r="H6290" s="632" t="s">
        <v>12257</v>
      </c>
      <c r="I6290" s="390">
        <v>43617</v>
      </c>
    </row>
    <row r="6291" spans="1:9">
      <c r="A6291" s="1082">
        <v>94295</v>
      </c>
      <c r="B6291" s="1083" t="s">
        <v>1090</v>
      </c>
      <c r="C6291" s="630" t="s">
        <v>5415</v>
      </c>
      <c r="D6291" s="1083" t="s">
        <v>166</v>
      </c>
      <c r="E6291" s="1086">
        <v>4982.75</v>
      </c>
      <c r="F6291" s="1086">
        <v>4717.91</v>
      </c>
      <c r="G6291" s="1085">
        <v>264.83999999999997</v>
      </c>
      <c r="H6291" s="632" t="s">
        <v>12257</v>
      </c>
      <c r="I6291" s="390">
        <v>43617</v>
      </c>
    </row>
    <row r="6292" spans="1:9">
      <c r="A6292" s="1082">
        <v>94296</v>
      </c>
      <c r="B6292" s="1083" t="s">
        <v>1091</v>
      </c>
      <c r="C6292" s="630" t="s">
        <v>5415</v>
      </c>
      <c r="D6292" s="1083" t="s">
        <v>166</v>
      </c>
      <c r="E6292" s="1086">
        <v>3119</v>
      </c>
      <c r="F6292" s="1086">
        <v>2333.7800000000002</v>
      </c>
      <c r="G6292" s="1085">
        <v>785.22</v>
      </c>
      <c r="H6292" s="632" t="s">
        <v>12257</v>
      </c>
      <c r="I6292" s="390">
        <v>43617</v>
      </c>
    </row>
    <row r="6293" spans="1:9">
      <c r="A6293" s="1082">
        <v>95308</v>
      </c>
      <c r="B6293" s="1083" t="s">
        <v>5292</v>
      </c>
      <c r="C6293" s="630" t="s">
        <v>5415</v>
      </c>
      <c r="D6293" s="1083" t="s">
        <v>41</v>
      </c>
      <c r="E6293" s="1084">
        <v>0.08</v>
      </c>
      <c r="F6293" s="1084">
        <v>0.08</v>
      </c>
      <c r="G6293" s="1085">
        <v>0</v>
      </c>
      <c r="H6293" s="632" t="s">
        <v>12257</v>
      </c>
      <c r="I6293" s="390">
        <v>43617</v>
      </c>
    </row>
    <row r="6294" spans="1:9">
      <c r="A6294" s="1082">
        <v>95309</v>
      </c>
      <c r="B6294" s="1083" t="s">
        <v>5293</v>
      </c>
      <c r="C6294" s="630" t="s">
        <v>5415</v>
      </c>
      <c r="D6294" s="1083" t="s">
        <v>41</v>
      </c>
      <c r="E6294" s="1084">
        <v>0.12</v>
      </c>
      <c r="F6294" s="1084">
        <v>0.12</v>
      </c>
      <c r="G6294" s="1085">
        <v>0</v>
      </c>
      <c r="H6294" s="632" t="s">
        <v>12257</v>
      </c>
      <c r="I6294" s="390">
        <v>43617</v>
      </c>
    </row>
    <row r="6295" spans="1:9">
      <c r="A6295" s="1082">
        <v>95310</v>
      </c>
      <c r="B6295" s="1083" t="s">
        <v>5294</v>
      </c>
      <c r="C6295" s="630" t="s">
        <v>5415</v>
      </c>
      <c r="D6295" s="1083" t="s">
        <v>41</v>
      </c>
      <c r="E6295" s="1084">
        <v>0.06</v>
      </c>
      <c r="F6295" s="1084">
        <v>0.06</v>
      </c>
      <c r="G6295" s="1085">
        <v>0</v>
      </c>
      <c r="H6295" s="632" t="s">
        <v>12257</v>
      </c>
      <c r="I6295" s="390">
        <v>43617</v>
      </c>
    </row>
    <row r="6296" spans="1:9">
      <c r="A6296" s="1082">
        <v>95311</v>
      </c>
      <c r="B6296" s="1083" t="s">
        <v>5295</v>
      </c>
      <c r="C6296" s="630" t="s">
        <v>5415</v>
      </c>
      <c r="D6296" s="1083" t="s">
        <v>41</v>
      </c>
      <c r="E6296" s="1084">
        <v>0.08</v>
      </c>
      <c r="F6296" s="1084">
        <v>0.08</v>
      </c>
      <c r="G6296" s="1085">
        <v>0</v>
      </c>
      <c r="H6296" s="632" t="s">
        <v>12257</v>
      </c>
      <c r="I6296" s="390">
        <v>43617</v>
      </c>
    </row>
    <row r="6297" spans="1:9">
      <c r="A6297" s="1082">
        <v>95312</v>
      </c>
      <c r="B6297" s="1083" t="s">
        <v>5296</v>
      </c>
      <c r="C6297" s="630" t="s">
        <v>5415</v>
      </c>
      <c r="D6297" s="1083" t="s">
        <v>41</v>
      </c>
      <c r="E6297" s="1084">
        <v>0.11</v>
      </c>
      <c r="F6297" s="1084">
        <v>0.11</v>
      </c>
      <c r="G6297" s="1085">
        <v>0</v>
      </c>
      <c r="H6297" s="632" t="s">
        <v>12257</v>
      </c>
      <c r="I6297" s="390">
        <v>43617</v>
      </c>
    </row>
    <row r="6298" spans="1:9">
      <c r="A6298" s="1082">
        <v>95313</v>
      </c>
      <c r="B6298" s="1083" t="s">
        <v>5297</v>
      </c>
      <c r="C6298" s="630" t="s">
        <v>5415</v>
      </c>
      <c r="D6298" s="1083" t="s">
        <v>41</v>
      </c>
      <c r="E6298" s="1084">
        <v>0.11</v>
      </c>
      <c r="F6298" s="1084">
        <v>0.11</v>
      </c>
      <c r="G6298" s="1085">
        <v>0</v>
      </c>
      <c r="H6298" s="632" t="s">
        <v>12257</v>
      </c>
      <c r="I6298" s="390">
        <v>43617</v>
      </c>
    </row>
    <row r="6299" spans="1:9">
      <c r="A6299" s="1082">
        <v>95314</v>
      </c>
      <c r="B6299" s="1083" t="s">
        <v>1674</v>
      </c>
      <c r="C6299" s="630" t="s">
        <v>5415</v>
      </c>
      <c r="D6299" s="1083" t="s">
        <v>41</v>
      </c>
      <c r="E6299" s="1084">
        <v>0.12</v>
      </c>
      <c r="F6299" s="1084">
        <v>0.12</v>
      </c>
      <c r="G6299" s="1085">
        <v>0</v>
      </c>
      <c r="H6299" s="632" t="s">
        <v>12257</v>
      </c>
      <c r="I6299" s="390">
        <v>43617</v>
      </c>
    </row>
    <row r="6300" spans="1:9">
      <c r="A6300" s="1082">
        <v>95315</v>
      </c>
      <c r="B6300" s="1083" t="s">
        <v>5298</v>
      </c>
      <c r="C6300" s="630" t="s">
        <v>5415</v>
      </c>
      <c r="D6300" s="1083" t="s">
        <v>41</v>
      </c>
      <c r="E6300" s="1084">
        <v>0.12</v>
      </c>
      <c r="F6300" s="1084">
        <v>0.12</v>
      </c>
      <c r="G6300" s="1085">
        <v>0</v>
      </c>
      <c r="H6300" s="632" t="s">
        <v>12257</v>
      </c>
      <c r="I6300" s="390">
        <v>43617</v>
      </c>
    </row>
    <row r="6301" spans="1:9">
      <c r="A6301" s="1082">
        <v>95316</v>
      </c>
      <c r="B6301" s="1083" t="s">
        <v>5299</v>
      </c>
      <c r="C6301" s="630" t="s">
        <v>5415</v>
      </c>
      <c r="D6301" s="1083" t="s">
        <v>41</v>
      </c>
      <c r="E6301" s="1084">
        <v>0.28000000000000003</v>
      </c>
      <c r="F6301" s="1084">
        <v>0.28000000000000003</v>
      </c>
      <c r="G6301" s="1085">
        <v>0</v>
      </c>
      <c r="H6301" s="632" t="s">
        <v>12257</v>
      </c>
      <c r="I6301" s="390">
        <v>43617</v>
      </c>
    </row>
    <row r="6302" spans="1:9">
      <c r="A6302" s="1082">
        <v>95317</v>
      </c>
      <c r="B6302" s="1083" t="s">
        <v>5300</v>
      </c>
      <c r="C6302" s="630" t="s">
        <v>5415</v>
      </c>
      <c r="D6302" s="1083" t="s">
        <v>41</v>
      </c>
      <c r="E6302" s="1084">
        <v>0.13</v>
      </c>
      <c r="F6302" s="1084">
        <v>0.13</v>
      </c>
      <c r="G6302" s="1085">
        <v>0</v>
      </c>
      <c r="H6302" s="632" t="s">
        <v>12257</v>
      </c>
      <c r="I6302" s="390">
        <v>43617</v>
      </c>
    </row>
    <row r="6303" spans="1:9">
      <c r="A6303" s="1082">
        <v>95318</v>
      </c>
      <c r="B6303" s="1083" t="s">
        <v>5301</v>
      </c>
      <c r="C6303" s="630" t="s">
        <v>5415</v>
      </c>
      <c r="D6303" s="1083" t="s">
        <v>41</v>
      </c>
      <c r="E6303" s="1084">
        <v>0.11</v>
      </c>
      <c r="F6303" s="1084">
        <v>0.11</v>
      </c>
      <c r="G6303" s="1085">
        <v>0</v>
      </c>
      <c r="H6303" s="632" t="s">
        <v>12257</v>
      </c>
      <c r="I6303" s="390">
        <v>43617</v>
      </c>
    </row>
    <row r="6304" spans="1:9">
      <c r="A6304" s="1082">
        <v>95319</v>
      </c>
      <c r="B6304" s="1083" t="s">
        <v>5302</v>
      </c>
      <c r="C6304" s="630" t="s">
        <v>5415</v>
      </c>
      <c r="D6304" s="1083" t="s">
        <v>41</v>
      </c>
      <c r="E6304" s="1084">
        <v>7.0000000000000007E-2</v>
      </c>
      <c r="F6304" s="1084">
        <v>7.0000000000000007E-2</v>
      </c>
      <c r="G6304" s="1085">
        <v>0</v>
      </c>
      <c r="H6304" s="632" t="s">
        <v>12257</v>
      </c>
      <c r="I6304" s="390">
        <v>43617</v>
      </c>
    </row>
    <row r="6305" spans="1:9">
      <c r="A6305" s="1082">
        <v>95320</v>
      </c>
      <c r="B6305" s="1083" t="s">
        <v>5303</v>
      </c>
      <c r="C6305" s="630" t="s">
        <v>5415</v>
      </c>
      <c r="D6305" s="1083" t="s">
        <v>41</v>
      </c>
      <c r="E6305" s="1084">
        <v>0.09</v>
      </c>
      <c r="F6305" s="1084">
        <v>0.09</v>
      </c>
      <c r="G6305" s="1085">
        <v>0</v>
      </c>
      <c r="H6305" s="632" t="s">
        <v>12257</v>
      </c>
      <c r="I6305" s="390">
        <v>43617</v>
      </c>
    </row>
    <row r="6306" spans="1:9">
      <c r="A6306" s="1082">
        <v>95321</v>
      </c>
      <c r="B6306" s="1083" t="s">
        <v>5304</v>
      </c>
      <c r="C6306" s="630" t="s">
        <v>5415</v>
      </c>
      <c r="D6306" s="1083" t="s">
        <v>41</v>
      </c>
      <c r="E6306" s="1084">
        <v>0.09</v>
      </c>
      <c r="F6306" s="1084">
        <v>0.09</v>
      </c>
      <c r="G6306" s="1085">
        <v>0</v>
      </c>
      <c r="H6306" s="632" t="s">
        <v>12257</v>
      </c>
      <c r="I6306" s="390">
        <v>43617</v>
      </c>
    </row>
    <row r="6307" spans="1:9">
      <c r="A6307" s="1082">
        <v>95322</v>
      </c>
      <c r="B6307" s="1083" t="s">
        <v>5305</v>
      </c>
      <c r="C6307" s="630" t="s">
        <v>5415</v>
      </c>
      <c r="D6307" s="1083" t="s">
        <v>41</v>
      </c>
      <c r="E6307" s="1084">
        <v>0.03</v>
      </c>
      <c r="F6307" s="1084">
        <v>0.03</v>
      </c>
      <c r="G6307" s="1085">
        <v>0</v>
      </c>
      <c r="H6307" s="632" t="s">
        <v>12257</v>
      </c>
      <c r="I6307" s="390">
        <v>43617</v>
      </c>
    </row>
    <row r="6308" spans="1:9">
      <c r="A6308" s="1082">
        <v>95323</v>
      </c>
      <c r="B6308" s="1083" t="s">
        <v>5306</v>
      </c>
      <c r="C6308" s="630" t="s">
        <v>5415</v>
      </c>
      <c r="D6308" s="1083" t="s">
        <v>41</v>
      </c>
      <c r="E6308" s="1084">
        <v>0.13</v>
      </c>
      <c r="F6308" s="1084">
        <v>0.13</v>
      </c>
      <c r="G6308" s="1085">
        <v>0</v>
      </c>
      <c r="H6308" s="632" t="s">
        <v>12257</v>
      </c>
      <c r="I6308" s="390">
        <v>43617</v>
      </c>
    </row>
    <row r="6309" spans="1:9">
      <c r="A6309" s="1082">
        <v>95324</v>
      </c>
      <c r="B6309" s="1083" t="s">
        <v>5307</v>
      </c>
      <c r="C6309" s="630" t="s">
        <v>5415</v>
      </c>
      <c r="D6309" s="1083" t="s">
        <v>41</v>
      </c>
      <c r="E6309" s="1084">
        <v>0.15</v>
      </c>
      <c r="F6309" s="1084">
        <v>0.15</v>
      </c>
      <c r="G6309" s="1085">
        <v>0</v>
      </c>
      <c r="H6309" s="632" t="s">
        <v>12257</v>
      </c>
      <c r="I6309" s="390">
        <v>43617</v>
      </c>
    </row>
    <row r="6310" spans="1:9">
      <c r="A6310" s="1082">
        <v>95325</v>
      </c>
      <c r="B6310" s="1083" t="s">
        <v>5308</v>
      </c>
      <c r="C6310" s="630" t="s">
        <v>5415</v>
      </c>
      <c r="D6310" s="1083" t="s">
        <v>41</v>
      </c>
      <c r="E6310" s="1084">
        <v>0.12</v>
      </c>
      <c r="F6310" s="1084">
        <v>0.12</v>
      </c>
      <c r="G6310" s="1085">
        <v>0</v>
      </c>
      <c r="H6310" s="632" t="s">
        <v>12257</v>
      </c>
      <c r="I6310" s="390">
        <v>43617</v>
      </c>
    </row>
    <row r="6311" spans="1:9">
      <c r="A6311" s="1082">
        <v>95326</v>
      </c>
      <c r="B6311" s="1083" t="s">
        <v>5309</v>
      </c>
      <c r="C6311" s="630" t="s">
        <v>5415</v>
      </c>
      <c r="D6311" s="1083" t="s">
        <v>41</v>
      </c>
      <c r="E6311" s="1084">
        <v>0.03</v>
      </c>
      <c r="F6311" s="1084">
        <v>0.03</v>
      </c>
      <c r="G6311" s="1085">
        <v>0</v>
      </c>
      <c r="H6311" s="632" t="s">
        <v>12257</v>
      </c>
      <c r="I6311" s="390">
        <v>43617</v>
      </c>
    </row>
    <row r="6312" spans="1:9">
      <c r="A6312" s="1082">
        <v>95327</v>
      </c>
      <c r="B6312" s="1083" t="s">
        <v>5310</v>
      </c>
      <c r="C6312" s="630" t="s">
        <v>5415</v>
      </c>
      <c r="D6312" s="1083" t="s">
        <v>41</v>
      </c>
      <c r="E6312" s="1084">
        <v>0.18</v>
      </c>
      <c r="F6312" s="1084">
        <v>0.18</v>
      </c>
      <c r="G6312" s="1085">
        <v>0</v>
      </c>
      <c r="H6312" s="632" t="s">
        <v>12257</v>
      </c>
      <c r="I6312" s="390">
        <v>43617</v>
      </c>
    </row>
    <row r="6313" spans="1:9">
      <c r="A6313" s="1082">
        <v>95328</v>
      </c>
      <c r="B6313" s="1083" t="s">
        <v>5311</v>
      </c>
      <c r="C6313" s="630" t="s">
        <v>5415</v>
      </c>
      <c r="D6313" s="1083" t="s">
        <v>41</v>
      </c>
      <c r="E6313" s="1084">
        <v>0.11</v>
      </c>
      <c r="F6313" s="1084">
        <v>0.11</v>
      </c>
      <c r="G6313" s="1085">
        <v>0</v>
      </c>
      <c r="H6313" s="632" t="s">
        <v>12257</v>
      </c>
      <c r="I6313" s="390">
        <v>43617</v>
      </c>
    </row>
    <row r="6314" spans="1:9">
      <c r="A6314" s="1082">
        <v>95329</v>
      </c>
      <c r="B6314" s="1083" t="s">
        <v>5312</v>
      </c>
      <c r="C6314" s="630" t="s">
        <v>5415</v>
      </c>
      <c r="D6314" s="1083" t="s">
        <v>41</v>
      </c>
      <c r="E6314" s="1084">
        <v>0.16</v>
      </c>
      <c r="F6314" s="1084">
        <v>0.16</v>
      </c>
      <c r="G6314" s="1085">
        <v>0</v>
      </c>
      <c r="H6314" s="632" t="s">
        <v>12257</v>
      </c>
      <c r="I6314" s="390">
        <v>43617</v>
      </c>
    </row>
    <row r="6315" spans="1:9">
      <c r="A6315" s="1082">
        <v>95330</v>
      </c>
      <c r="B6315" s="1083" t="s">
        <v>5313</v>
      </c>
      <c r="C6315" s="630" t="s">
        <v>5415</v>
      </c>
      <c r="D6315" s="1083" t="s">
        <v>41</v>
      </c>
      <c r="E6315" s="1084">
        <v>0.12</v>
      </c>
      <c r="F6315" s="1084">
        <v>0.12</v>
      </c>
      <c r="G6315" s="1085">
        <v>0</v>
      </c>
      <c r="H6315" s="632" t="s">
        <v>12257</v>
      </c>
      <c r="I6315" s="390">
        <v>43617</v>
      </c>
    </row>
    <row r="6316" spans="1:9">
      <c r="A6316" s="1082">
        <v>95331</v>
      </c>
      <c r="B6316" s="1083" t="s">
        <v>5314</v>
      </c>
      <c r="C6316" s="630" t="s">
        <v>5415</v>
      </c>
      <c r="D6316" s="1083" t="s">
        <v>41</v>
      </c>
      <c r="E6316" s="1084">
        <v>7.0000000000000007E-2</v>
      </c>
      <c r="F6316" s="1084">
        <v>7.0000000000000007E-2</v>
      </c>
      <c r="G6316" s="1085">
        <v>0</v>
      </c>
      <c r="H6316" s="632" t="s">
        <v>12257</v>
      </c>
      <c r="I6316" s="390">
        <v>43617</v>
      </c>
    </row>
    <row r="6317" spans="1:9">
      <c r="A6317" s="1082">
        <v>95332</v>
      </c>
      <c r="B6317" s="1083" t="s">
        <v>5315</v>
      </c>
      <c r="C6317" s="630" t="s">
        <v>5415</v>
      </c>
      <c r="D6317" s="1083" t="s">
        <v>41</v>
      </c>
      <c r="E6317" s="1084">
        <v>0.4</v>
      </c>
      <c r="F6317" s="1084">
        <v>0.4</v>
      </c>
      <c r="G6317" s="1085">
        <v>0</v>
      </c>
      <c r="H6317" s="632" t="s">
        <v>12257</v>
      </c>
      <c r="I6317" s="390">
        <v>43617</v>
      </c>
    </row>
    <row r="6318" spans="1:9">
      <c r="A6318" s="1082">
        <v>95333</v>
      </c>
      <c r="B6318" s="1083" t="s">
        <v>5316</v>
      </c>
      <c r="C6318" s="630" t="s">
        <v>5415</v>
      </c>
      <c r="D6318" s="1083" t="s">
        <v>41</v>
      </c>
      <c r="E6318" s="1084">
        <v>0.4</v>
      </c>
      <c r="F6318" s="1084">
        <v>0.4</v>
      </c>
      <c r="G6318" s="1085">
        <v>0</v>
      </c>
      <c r="H6318" s="632" t="s">
        <v>12257</v>
      </c>
      <c r="I6318" s="390">
        <v>43617</v>
      </c>
    </row>
    <row r="6319" spans="1:9">
      <c r="A6319" s="1082">
        <v>95334</v>
      </c>
      <c r="B6319" s="1083" t="s">
        <v>5317</v>
      </c>
      <c r="C6319" s="630" t="s">
        <v>5415</v>
      </c>
      <c r="D6319" s="1083" t="s">
        <v>41</v>
      </c>
      <c r="E6319" s="1084">
        <v>0.33</v>
      </c>
      <c r="F6319" s="1084">
        <v>0.33</v>
      </c>
      <c r="G6319" s="1085">
        <v>0</v>
      </c>
      <c r="H6319" s="632" t="s">
        <v>12257</v>
      </c>
      <c r="I6319" s="390">
        <v>43617</v>
      </c>
    </row>
    <row r="6320" spans="1:9">
      <c r="A6320" s="1082">
        <v>95335</v>
      </c>
      <c r="B6320" s="1083" t="s">
        <v>5318</v>
      </c>
      <c r="C6320" s="630" t="s">
        <v>5415</v>
      </c>
      <c r="D6320" s="1083" t="s">
        <v>41</v>
      </c>
      <c r="E6320" s="1084">
        <v>0.19</v>
      </c>
      <c r="F6320" s="1084">
        <v>0.19</v>
      </c>
      <c r="G6320" s="1085">
        <v>0</v>
      </c>
      <c r="H6320" s="632" t="s">
        <v>12257</v>
      </c>
      <c r="I6320" s="390">
        <v>43617</v>
      </c>
    </row>
    <row r="6321" spans="1:9">
      <c r="A6321" s="1082">
        <v>95336</v>
      </c>
      <c r="B6321" s="1083" t="s">
        <v>5319</v>
      </c>
      <c r="C6321" s="630" t="s">
        <v>5415</v>
      </c>
      <c r="D6321" s="1083" t="s">
        <v>41</v>
      </c>
      <c r="E6321" s="1084">
        <v>0.12</v>
      </c>
      <c r="F6321" s="1084">
        <v>0.12</v>
      </c>
      <c r="G6321" s="1085">
        <v>0</v>
      </c>
      <c r="H6321" s="632" t="s">
        <v>12257</v>
      </c>
      <c r="I6321" s="390">
        <v>43617</v>
      </c>
    </row>
    <row r="6322" spans="1:9">
      <c r="A6322" s="1082">
        <v>95337</v>
      </c>
      <c r="B6322" s="1083" t="s">
        <v>1675</v>
      </c>
      <c r="C6322" s="630" t="s">
        <v>5415</v>
      </c>
      <c r="D6322" s="1083" t="s">
        <v>41</v>
      </c>
      <c r="E6322" s="1084">
        <v>0.12</v>
      </c>
      <c r="F6322" s="1084">
        <v>0.12</v>
      </c>
      <c r="G6322" s="1085">
        <v>0</v>
      </c>
      <c r="H6322" s="632" t="s">
        <v>12257</v>
      </c>
      <c r="I6322" s="390">
        <v>43617</v>
      </c>
    </row>
    <row r="6323" spans="1:9">
      <c r="A6323" s="1082">
        <v>95338</v>
      </c>
      <c r="B6323" s="1083" t="s">
        <v>5320</v>
      </c>
      <c r="C6323" s="630" t="s">
        <v>5415</v>
      </c>
      <c r="D6323" s="1083" t="s">
        <v>41</v>
      </c>
      <c r="E6323" s="1084">
        <v>0.23</v>
      </c>
      <c r="F6323" s="1084">
        <v>0.23</v>
      </c>
      <c r="G6323" s="1085">
        <v>0</v>
      </c>
      <c r="H6323" s="632" t="s">
        <v>12257</v>
      </c>
      <c r="I6323" s="390">
        <v>43617</v>
      </c>
    </row>
    <row r="6324" spans="1:9">
      <c r="A6324" s="1082">
        <v>95339</v>
      </c>
      <c r="B6324" s="1083" t="s">
        <v>5321</v>
      </c>
      <c r="C6324" s="630" t="s">
        <v>5415</v>
      </c>
      <c r="D6324" s="1083" t="s">
        <v>41</v>
      </c>
      <c r="E6324" s="1084">
        <v>0.18</v>
      </c>
      <c r="F6324" s="1084">
        <v>0.18</v>
      </c>
      <c r="G6324" s="1085">
        <v>0</v>
      </c>
      <c r="H6324" s="632" t="s">
        <v>12257</v>
      </c>
      <c r="I6324" s="390">
        <v>43617</v>
      </c>
    </row>
    <row r="6325" spans="1:9">
      <c r="A6325" s="1082">
        <v>95340</v>
      </c>
      <c r="B6325" s="1083" t="s">
        <v>5322</v>
      </c>
      <c r="C6325" s="630" t="s">
        <v>5415</v>
      </c>
      <c r="D6325" s="1083" t="s">
        <v>41</v>
      </c>
      <c r="E6325" s="1084">
        <v>0.15</v>
      </c>
      <c r="F6325" s="1084">
        <v>0.15</v>
      </c>
      <c r="G6325" s="1085">
        <v>0</v>
      </c>
      <c r="H6325" s="632" t="s">
        <v>12257</v>
      </c>
      <c r="I6325" s="390">
        <v>43617</v>
      </c>
    </row>
    <row r="6326" spans="1:9">
      <c r="A6326" s="1082">
        <v>95341</v>
      </c>
      <c r="B6326" s="1083" t="s">
        <v>5323</v>
      </c>
      <c r="C6326" s="630" t="s">
        <v>5415</v>
      </c>
      <c r="D6326" s="1083" t="s">
        <v>41</v>
      </c>
      <c r="E6326" s="1084">
        <v>0.15</v>
      </c>
      <c r="F6326" s="1084">
        <v>0.15</v>
      </c>
      <c r="G6326" s="1085">
        <v>0</v>
      </c>
      <c r="H6326" s="632" t="s">
        <v>12257</v>
      </c>
      <c r="I6326" s="390">
        <v>43617</v>
      </c>
    </row>
    <row r="6327" spans="1:9">
      <c r="A6327" s="1082">
        <v>95342</v>
      </c>
      <c r="B6327" s="1083" t="s">
        <v>5324</v>
      </c>
      <c r="C6327" s="630" t="s">
        <v>5415</v>
      </c>
      <c r="D6327" s="1083" t="s">
        <v>41</v>
      </c>
      <c r="E6327" s="1084">
        <v>0.09</v>
      </c>
      <c r="F6327" s="1084">
        <v>0.09</v>
      </c>
      <c r="G6327" s="1085">
        <v>0</v>
      </c>
      <c r="H6327" s="632" t="s">
        <v>12257</v>
      </c>
      <c r="I6327" s="390">
        <v>43617</v>
      </c>
    </row>
    <row r="6328" spans="1:9">
      <c r="A6328" s="1082">
        <v>95343</v>
      </c>
      <c r="B6328" s="1083" t="s">
        <v>5325</v>
      </c>
      <c r="C6328" s="630" t="s">
        <v>5415</v>
      </c>
      <c r="D6328" s="1083" t="s">
        <v>41</v>
      </c>
      <c r="E6328" s="1084">
        <v>0.11</v>
      </c>
      <c r="F6328" s="1084">
        <v>0.11</v>
      </c>
      <c r="G6328" s="1085">
        <v>0</v>
      </c>
      <c r="H6328" s="632" t="s">
        <v>12257</v>
      </c>
      <c r="I6328" s="390">
        <v>43617</v>
      </c>
    </row>
    <row r="6329" spans="1:9">
      <c r="A6329" s="1082">
        <v>95344</v>
      </c>
      <c r="B6329" s="1083" t="s">
        <v>5326</v>
      </c>
      <c r="C6329" s="630" t="s">
        <v>5415</v>
      </c>
      <c r="D6329" s="1083" t="s">
        <v>41</v>
      </c>
      <c r="E6329" s="1084">
        <v>0.08</v>
      </c>
      <c r="F6329" s="1084">
        <v>0.08</v>
      </c>
      <c r="G6329" s="1085">
        <v>0</v>
      </c>
      <c r="H6329" s="632" t="s">
        <v>12257</v>
      </c>
      <c r="I6329" s="390">
        <v>43617</v>
      </c>
    </row>
    <row r="6330" spans="1:9">
      <c r="A6330" s="1082">
        <v>95345</v>
      </c>
      <c r="B6330" s="1083" t="s">
        <v>5327</v>
      </c>
      <c r="C6330" s="630" t="s">
        <v>5415</v>
      </c>
      <c r="D6330" s="1083" t="s">
        <v>41</v>
      </c>
      <c r="E6330" s="1084">
        <v>0.36</v>
      </c>
      <c r="F6330" s="1084">
        <v>0.36</v>
      </c>
      <c r="G6330" s="1085">
        <v>0</v>
      </c>
      <c r="H6330" s="632" t="s">
        <v>12257</v>
      </c>
      <c r="I6330" s="390">
        <v>43617</v>
      </c>
    </row>
    <row r="6331" spans="1:9">
      <c r="A6331" s="1082">
        <v>95346</v>
      </c>
      <c r="B6331" s="1083" t="s">
        <v>5328</v>
      </c>
      <c r="C6331" s="630" t="s">
        <v>5415</v>
      </c>
      <c r="D6331" s="1083" t="s">
        <v>41</v>
      </c>
      <c r="E6331" s="1084">
        <v>0.03</v>
      </c>
      <c r="F6331" s="1084">
        <v>0.03</v>
      </c>
      <c r="G6331" s="1085">
        <v>0</v>
      </c>
      <c r="H6331" s="632" t="s">
        <v>12257</v>
      </c>
      <c r="I6331" s="390">
        <v>43617</v>
      </c>
    </row>
    <row r="6332" spans="1:9">
      <c r="A6332" s="1082">
        <v>95347</v>
      </c>
      <c r="B6332" s="1083" t="s">
        <v>5329</v>
      </c>
      <c r="C6332" s="630" t="s">
        <v>5415</v>
      </c>
      <c r="D6332" s="1083" t="s">
        <v>41</v>
      </c>
      <c r="E6332" s="1084">
        <v>0.04</v>
      </c>
      <c r="F6332" s="1084">
        <v>0.04</v>
      </c>
      <c r="G6332" s="1085">
        <v>0</v>
      </c>
      <c r="H6332" s="632" t="s">
        <v>12257</v>
      </c>
      <c r="I6332" s="390">
        <v>43617</v>
      </c>
    </row>
    <row r="6333" spans="1:9">
      <c r="A6333" s="1082">
        <v>95348</v>
      </c>
      <c r="B6333" s="1083" t="s">
        <v>5330</v>
      </c>
      <c r="C6333" s="630" t="s">
        <v>5415</v>
      </c>
      <c r="D6333" s="1083" t="s">
        <v>41</v>
      </c>
      <c r="E6333" s="1084">
        <v>0.05</v>
      </c>
      <c r="F6333" s="1084">
        <v>0.05</v>
      </c>
      <c r="G6333" s="1085">
        <v>0</v>
      </c>
      <c r="H6333" s="632" t="s">
        <v>12257</v>
      </c>
      <c r="I6333" s="390">
        <v>43617</v>
      </c>
    </row>
    <row r="6334" spans="1:9">
      <c r="A6334" s="1082">
        <v>95349</v>
      </c>
      <c r="B6334" s="1083" t="s">
        <v>5331</v>
      </c>
      <c r="C6334" s="630" t="s">
        <v>5415</v>
      </c>
      <c r="D6334" s="1083" t="s">
        <v>41</v>
      </c>
      <c r="E6334" s="1084">
        <v>0.03</v>
      </c>
      <c r="F6334" s="1084">
        <v>0.03</v>
      </c>
      <c r="G6334" s="1085">
        <v>0</v>
      </c>
      <c r="H6334" s="632" t="s">
        <v>12257</v>
      </c>
      <c r="I6334" s="390">
        <v>43617</v>
      </c>
    </row>
    <row r="6335" spans="1:9">
      <c r="A6335" s="1082">
        <v>95350</v>
      </c>
      <c r="B6335" s="1083" t="s">
        <v>5332</v>
      </c>
      <c r="C6335" s="630" t="s">
        <v>5415</v>
      </c>
      <c r="D6335" s="1083" t="s">
        <v>41</v>
      </c>
      <c r="E6335" s="1084">
        <v>0.04</v>
      </c>
      <c r="F6335" s="1084">
        <v>0.04</v>
      </c>
      <c r="G6335" s="1085">
        <v>0</v>
      </c>
      <c r="H6335" s="632" t="s">
        <v>12257</v>
      </c>
      <c r="I6335" s="390">
        <v>43617</v>
      </c>
    </row>
    <row r="6336" spans="1:9">
      <c r="A6336" s="1082">
        <v>95351</v>
      </c>
      <c r="B6336" s="1083" t="s">
        <v>5333</v>
      </c>
      <c r="C6336" s="630" t="s">
        <v>5415</v>
      </c>
      <c r="D6336" s="1083" t="s">
        <v>41</v>
      </c>
      <c r="E6336" s="1084">
        <v>0.15</v>
      </c>
      <c r="F6336" s="1084">
        <v>0.15</v>
      </c>
      <c r="G6336" s="1085">
        <v>0</v>
      </c>
      <c r="H6336" s="632" t="s">
        <v>12257</v>
      </c>
      <c r="I6336" s="390">
        <v>43617</v>
      </c>
    </row>
    <row r="6337" spans="1:9">
      <c r="A6337" s="1082">
        <v>95352</v>
      </c>
      <c r="B6337" s="1083" t="s">
        <v>5334</v>
      </c>
      <c r="C6337" s="630" t="s">
        <v>5415</v>
      </c>
      <c r="D6337" s="1083" t="s">
        <v>41</v>
      </c>
      <c r="E6337" s="1084">
        <v>0.04</v>
      </c>
      <c r="F6337" s="1084">
        <v>0.04</v>
      </c>
      <c r="G6337" s="1085">
        <v>0</v>
      </c>
      <c r="H6337" s="632" t="s">
        <v>12257</v>
      </c>
      <c r="I6337" s="390">
        <v>43617</v>
      </c>
    </row>
    <row r="6338" spans="1:9">
      <c r="A6338" s="1082">
        <v>95354</v>
      </c>
      <c r="B6338" s="1083" t="s">
        <v>5335</v>
      </c>
      <c r="C6338" s="630" t="s">
        <v>5415</v>
      </c>
      <c r="D6338" s="1083" t="s">
        <v>41</v>
      </c>
      <c r="E6338" s="1084">
        <v>0.06</v>
      </c>
      <c r="F6338" s="1084">
        <v>0.06</v>
      </c>
      <c r="G6338" s="1085">
        <v>0</v>
      </c>
      <c r="H6338" s="632" t="s">
        <v>12257</v>
      </c>
      <c r="I6338" s="390">
        <v>43617</v>
      </c>
    </row>
    <row r="6339" spans="1:9">
      <c r="A6339" s="1082">
        <v>95355</v>
      </c>
      <c r="B6339" s="1083" t="s">
        <v>5336</v>
      </c>
      <c r="C6339" s="630" t="s">
        <v>5415</v>
      </c>
      <c r="D6339" s="1083" t="s">
        <v>41</v>
      </c>
      <c r="E6339" s="1084">
        <v>0.06</v>
      </c>
      <c r="F6339" s="1084">
        <v>0.06</v>
      </c>
      <c r="G6339" s="1085">
        <v>0</v>
      </c>
      <c r="H6339" s="632" t="s">
        <v>12257</v>
      </c>
      <c r="I6339" s="390">
        <v>43617</v>
      </c>
    </row>
    <row r="6340" spans="1:9">
      <c r="A6340" s="1082">
        <v>95356</v>
      </c>
      <c r="B6340" s="1083" t="s">
        <v>5337</v>
      </c>
      <c r="C6340" s="630" t="s">
        <v>5415</v>
      </c>
      <c r="D6340" s="1083" t="s">
        <v>41</v>
      </c>
      <c r="E6340" s="1084">
        <v>7.0000000000000007E-2</v>
      </c>
      <c r="F6340" s="1084">
        <v>7.0000000000000007E-2</v>
      </c>
      <c r="G6340" s="1085">
        <v>0</v>
      </c>
      <c r="H6340" s="632" t="s">
        <v>12257</v>
      </c>
      <c r="I6340" s="390">
        <v>43617</v>
      </c>
    </row>
    <row r="6341" spans="1:9">
      <c r="A6341" s="1082">
        <v>95357</v>
      </c>
      <c r="B6341" s="1083" t="s">
        <v>5338</v>
      </c>
      <c r="C6341" s="630" t="s">
        <v>5415</v>
      </c>
      <c r="D6341" s="1083" t="s">
        <v>41</v>
      </c>
      <c r="E6341" s="1084">
        <v>0.11</v>
      </c>
      <c r="F6341" s="1084">
        <v>0.11</v>
      </c>
      <c r="G6341" s="1085">
        <v>0</v>
      </c>
      <c r="H6341" s="632" t="s">
        <v>12257</v>
      </c>
      <c r="I6341" s="390">
        <v>43617</v>
      </c>
    </row>
    <row r="6342" spans="1:9">
      <c r="A6342" s="1082">
        <v>95358</v>
      </c>
      <c r="B6342" s="1083" t="s">
        <v>5339</v>
      </c>
      <c r="C6342" s="630" t="s">
        <v>5415</v>
      </c>
      <c r="D6342" s="1083" t="s">
        <v>41</v>
      </c>
      <c r="E6342" s="1084">
        <v>0.11</v>
      </c>
      <c r="F6342" s="1084">
        <v>0.11</v>
      </c>
      <c r="G6342" s="1085">
        <v>0</v>
      </c>
      <c r="H6342" s="632" t="s">
        <v>12257</v>
      </c>
      <c r="I6342" s="390">
        <v>43617</v>
      </c>
    </row>
    <row r="6343" spans="1:9">
      <c r="A6343" s="1082">
        <v>95359</v>
      </c>
      <c r="B6343" s="1083" t="s">
        <v>5340</v>
      </c>
      <c r="C6343" s="630" t="s">
        <v>5415</v>
      </c>
      <c r="D6343" s="1083" t="s">
        <v>41</v>
      </c>
      <c r="E6343" s="1084">
        <v>0.11</v>
      </c>
      <c r="F6343" s="1084">
        <v>0.11</v>
      </c>
      <c r="G6343" s="1085">
        <v>0</v>
      </c>
      <c r="H6343" s="632" t="s">
        <v>12257</v>
      </c>
      <c r="I6343" s="390">
        <v>43617</v>
      </c>
    </row>
    <row r="6344" spans="1:9">
      <c r="A6344" s="1082">
        <v>95360</v>
      </c>
      <c r="B6344" s="1083" t="s">
        <v>5341</v>
      </c>
      <c r="C6344" s="630" t="s">
        <v>5415</v>
      </c>
      <c r="D6344" s="1083" t="s">
        <v>41</v>
      </c>
      <c r="E6344" s="1084">
        <v>0.08</v>
      </c>
      <c r="F6344" s="1084">
        <v>0.08</v>
      </c>
      <c r="G6344" s="1085">
        <v>0</v>
      </c>
      <c r="H6344" s="632" t="s">
        <v>12257</v>
      </c>
      <c r="I6344" s="390">
        <v>43617</v>
      </c>
    </row>
    <row r="6345" spans="1:9">
      <c r="A6345" s="1082">
        <v>95361</v>
      </c>
      <c r="B6345" s="1083" t="s">
        <v>5342</v>
      </c>
      <c r="C6345" s="630" t="s">
        <v>5415</v>
      </c>
      <c r="D6345" s="1083" t="s">
        <v>41</v>
      </c>
      <c r="E6345" s="1084">
        <v>0.05</v>
      </c>
      <c r="F6345" s="1084">
        <v>0.05</v>
      </c>
      <c r="G6345" s="1085">
        <v>0</v>
      </c>
      <c r="H6345" s="632" t="s">
        <v>12257</v>
      </c>
      <c r="I6345" s="390">
        <v>43617</v>
      </c>
    </row>
    <row r="6346" spans="1:9">
      <c r="A6346" s="1082">
        <v>95362</v>
      </c>
      <c r="B6346" s="1083" t="s">
        <v>5343</v>
      </c>
      <c r="C6346" s="630" t="s">
        <v>5415</v>
      </c>
      <c r="D6346" s="1083" t="s">
        <v>41</v>
      </c>
      <c r="E6346" s="1084">
        <v>7.0000000000000007E-2</v>
      </c>
      <c r="F6346" s="1084">
        <v>7.0000000000000007E-2</v>
      </c>
      <c r="G6346" s="1085">
        <v>0</v>
      </c>
      <c r="H6346" s="632" t="s">
        <v>12257</v>
      </c>
      <c r="I6346" s="390">
        <v>43617</v>
      </c>
    </row>
    <row r="6347" spans="1:9">
      <c r="A6347" s="1082">
        <v>95363</v>
      </c>
      <c r="B6347" s="1083" t="s">
        <v>5344</v>
      </c>
      <c r="C6347" s="630" t="s">
        <v>5415</v>
      </c>
      <c r="D6347" s="1083" t="s">
        <v>41</v>
      </c>
      <c r="E6347" s="1084">
        <v>0.09</v>
      </c>
      <c r="F6347" s="1084">
        <v>0.09</v>
      </c>
      <c r="G6347" s="1085">
        <v>0</v>
      </c>
      <c r="H6347" s="632" t="s">
        <v>12257</v>
      </c>
      <c r="I6347" s="390">
        <v>43617</v>
      </c>
    </row>
    <row r="6348" spans="1:9">
      <c r="A6348" s="1082">
        <v>95364</v>
      </c>
      <c r="B6348" s="1083" t="s">
        <v>5345</v>
      </c>
      <c r="C6348" s="630" t="s">
        <v>5415</v>
      </c>
      <c r="D6348" s="1083" t="s">
        <v>41</v>
      </c>
      <c r="E6348" s="1084">
        <v>0.06</v>
      </c>
      <c r="F6348" s="1084">
        <v>0.06</v>
      </c>
      <c r="G6348" s="1085">
        <v>0</v>
      </c>
      <c r="H6348" s="632" t="s">
        <v>12257</v>
      </c>
      <c r="I6348" s="390">
        <v>43617</v>
      </c>
    </row>
    <row r="6349" spans="1:9">
      <c r="A6349" s="1082">
        <v>95365</v>
      </c>
      <c r="B6349" s="1083" t="s">
        <v>5346</v>
      </c>
      <c r="C6349" s="630" t="s">
        <v>5415</v>
      </c>
      <c r="D6349" s="1083" t="s">
        <v>41</v>
      </c>
      <c r="E6349" s="1084">
        <v>0.08</v>
      </c>
      <c r="F6349" s="1084">
        <v>0.08</v>
      </c>
      <c r="G6349" s="1085">
        <v>0</v>
      </c>
      <c r="H6349" s="632" t="s">
        <v>12257</v>
      </c>
      <c r="I6349" s="390">
        <v>43617</v>
      </c>
    </row>
    <row r="6350" spans="1:9">
      <c r="A6350" s="1082">
        <v>95366</v>
      </c>
      <c r="B6350" s="1083" t="s">
        <v>5347</v>
      </c>
      <c r="C6350" s="630" t="s">
        <v>5415</v>
      </c>
      <c r="D6350" s="1083" t="s">
        <v>41</v>
      </c>
      <c r="E6350" s="1084">
        <v>0.06</v>
      </c>
      <c r="F6350" s="1084">
        <v>0.06</v>
      </c>
      <c r="G6350" s="1085">
        <v>0</v>
      </c>
      <c r="H6350" s="632" t="s">
        <v>12257</v>
      </c>
      <c r="I6350" s="390">
        <v>43617</v>
      </c>
    </row>
    <row r="6351" spans="1:9">
      <c r="A6351" s="1082">
        <v>95367</v>
      </c>
      <c r="B6351" s="1083" t="s">
        <v>5348</v>
      </c>
      <c r="C6351" s="630" t="s">
        <v>5415</v>
      </c>
      <c r="D6351" s="1083" t="s">
        <v>41</v>
      </c>
      <c r="E6351" s="1084">
        <v>0.06</v>
      </c>
      <c r="F6351" s="1084">
        <v>0.06</v>
      </c>
      <c r="G6351" s="1085">
        <v>0</v>
      </c>
      <c r="H6351" s="632" t="s">
        <v>12257</v>
      </c>
      <c r="I6351" s="390">
        <v>43617</v>
      </c>
    </row>
    <row r="6352" spans="1:9">
      <c r="A6352" s="1082">
        <v>95368</v>
      </c>
      <c r="B6352" s="1083" t="s">
        <v>5349</v>
      </c>
      <c r="C6352" s="630" t="s">
        <v>5415</v>
      </c>
      <c r="D6352" s="1083" t="s">
        <v>41</v>
      </c>
      <c r="E6352" s="1084">
        <v>0.12</v>
      </c>
      <c r="F6352" s="1084">
        <v>0.12</v>
      </c>
      <c r="G6352" s="1085">
        <v>0</v>
      </c>
      <c r="H6352" s="632" t="s">
        <v>12257</v>
      </c>
      <c r="I6352" s="390">
        <v>43617</v>
      </c>
    </row>
    <row r="6353" spans="1:9">
      <c r="A6353" s="1082">
        <v>95369</v>
      </c>
      <c r="B6353" s="1083" t="s">
        <v>5350</v>
      </c>
      <c r="C6353" s="630" t="s">
        <v>5415</v>
      </c>
      <c r="D6353" s="1083" t="s">
        <v>41</v>
      </c>
      <c r="E6353" s="1084">
        <v>7.0000000000000007E-2</v>
      </c>
      <c r="F6353" s="1084">
        <v>7.0000000000000007E-2</v>
      </c>
      <c r="G6353" s="1085">
        <v>0</v>
      </c>
      <c r="H6353" s="632" t="s">
        <v>12257</v>
      </c>
      <c r="I6353" s="390">
        <v>43617</v>
      </c>
    </row>
    <row r="6354" spans="1:9">
      <c r="A6354" s="1082">
        <v>95370</v>
      </c>
      <c r="B6354" s="1083" t="s">
        <v>5351</v>
      </c>
      <c r="C6354" s="630" t="s">
        <v>5415</v>
      </c>
      <c r="D6354" s="1083" t="s">
        <v>41</v>
      </c>
      <c r="E6354" s="1084">
        <v>0.17</v>
      </c>
      <c r="F6354" s="1084">
        <v>0.17</v>
      </c>
      <c r="G6354" s="1085">
        <v>0</v>
      </c>
      <c r="H6354" s="632" t="s">
        <v>12257</v>
      </c>
      <c r="I6354" s="390">
        <v>43617</v>
      </c>
    </row>
    <row r="6355" spans="1:9">
      <c r="A6355" s="1082">
        <v>95371</v>
      </c>
      <c r="B6355" s="1083" t="s">
        <v>1676</v>
      </c>
      <c r="C6355" s="630" t="s">
        <v>5415</v>
      </c>
      <c r="D6355" s="1083" t="s">
        <v>41</v>
      </c>
      <c r="E6355" s="1084">
        <v>0.22</v>
      </c>
      <c r="F6355" s="1084">
        <v>0.22</v>
      </c>
      <c r="G6355" s="1085">
        <v>0</v>
      </c>
      <c r="H6355" s="632" t="s">
        <v>12257</v>
      </c>
      <c r="I6355" s="390">
        <v>43617</v>
      </c>
    </row>
    <row r="6356" spans="1:9">
      <c r="A6356" s="1082">
        <v>95372</v>
      </c>
      <c r="B6356" s="1083" t="s">
        <v>1677</v>
      </c>
      <c r="C6356" s="630" t="s">
        <v>5415</v>
      </c>
      <c r="D6356" s="1083" t="s">
        <v>41</v>
      </c>
      <c r="E6356" s="1084">
        <v>0.15</v>
      </c>
      <c r="F6356" s="1084">
        <v>0.15</v>
      </c>
      <c r="G6356" s="1085">
        <v>0</v>
      </c>
      <c r="H6356" s="632" t="s">
        <v>12257</v>
      </c>
      <c r="I6356" s="390">
        <v>43617</v>
      </c>
    </row>
    <row r="6357" spans="1:9">
      <c r="A6357" s="1082">
        <v>95373</v>
      </c>
      <c r="B6357" s="1083" t="s">
        <v>5352</v>
      </c>
      <c r="C6357" s="630" t="s">
        <v>5415</v>
      </c>
      <c r="D6357" s="1083" t="s">
        <v>41</v>
      </c>
      <c r="E6357" s="1084">
        <v>0.17</v>
      </c>
      <c r="F6357" s="1084">
        <v>0.17</v>
      </c>
      <c r="G6357" s="1085">
        <v>0</v>
      </c>
      <c r="H6357" s="632" t="s">
        <v>12257</v>
      </c>
      <c r="I6357" s="390">
        <v>43617</v>
      </c>
    </row>
    <row r="6358" spans="1:9">
      <c r="A6358" s="1082">
        <v>95374</v>
      </c>
      <c r="B6358" s="1083" t="s">
        <v>5353</v>
      </c>
      <c r="C6358" s="630" t="s">
        <v>5415</v>
      </c>
      <c r="D6358" s="1083" t="s">
        <v>41</v>
      </c>
      <c r="E6358" s="1084">
        <v>0.16</v>
      </c>
      <c r="F6358" s="1084">
        <v>0.16</v>
      </c>
      <c r="G6358" s="1085">
        <v>0</v>
      </c>
      <c r="H6358" s="632" t="s">
        <v>12257</v>
      </c>
      <c r="I6358" s="390">
        <v>43617</v>
      </c>
    </row>
    <row r="6359" spans="1:9">
      <c r="A6359" s="1082">
        <v>95375</v>
      </c>
      <c r="B6359" s="1083" t="s">
        <v>1678</v>
      </c>
      <c r="C6359" s="630" t="s">
        <v>5415</v>
      </c>
      <c r="D6359" s="1083" t="s">
        <v>41</v>
      </c>
      <c r="E6359" s="1084">
        <v>0.15</v>
      </c>
      <c r="F6359" s="1084">
        <v>0.15</v>
      </c>
      <c r="G6359" s="1085">
        <v>0</v>
      </c>
      <c r="H6359" s="632" t="s">
        <v>12257</v>
      </c>
      <c r="I6359" s="390">
        <v>43617</v>
      </c>
    </row>
    <row r="6360" spans="1:9">
      <c r="A6360" s="1082">
        <v>95376</v>
      </c>
      <c r="B6360" s="1083" t="s">
        <v>5354</v>
      </c>
      <c r="C6360" s="630" t="s">
        <v>5415</v>
      </c>
      <c r="D6360" s="1083" t="s">
        <v>41</v>
      </c>
      <c r="E6360" s="1084">
        <v>0.03</v>
      </c>
      <c r="F6360" s="1084">
        <v>0.03</v>
      </c>
      <c r="G6360" s="1085">
        <v>0</v>
      </c>
      <c r="H6360" s="632" t="s">
        <v>12257</v>
      </c>
      <c r="I6360" s="390">
        <v>43617</v>
      </c>
    </row>
    <row r="6361" spans="1:9">
      <c r="A6361" s="1082">
        <v>95377</v>
      </c>
      <c r="B6361" s="1083" t="s">
        <v>5355</v>
      </c>
      <c r="C6361" s="630" t="s">
        <v>5415</v>
      </c>
      <c r="D6361" s="1083" t="s">
        <v>41</v>
      </c>
      <c r="E6361" s="1084">
        <v>0.12</v>
      </c>
      <c r="F6361" s="1084">
        <v>0.12</v>
      </c>
      <c r="G6361" s="1085">
        <v>0</v>
      </c>
      <c r="H6361" s="632" t="s">
        <v>12257</v>
      </c>
      <c r="I6361" s="390">
        <v>43617</v>
      </c>
    </row>
    <row r="6362" spans="1:9">
      <c r="A6362" s="1082">
        <v>95378</v>
      </c>
      <c r="B6362" s="1083" t="s">
        <v>1679</v>
      </c>
      <c r="C6362" s="630" t="s">
        <v>5415</v>
      </c>
      <c r="D6362" s="1083" t="s">
        <v>41</v>
      </c>
      <c r="E6362" s="1084">
        <v>0.16</v>
      </c>
      <c r="F6362" s="1084">
        <v>0.16</v>
      </c>
      <c r="G6362" s="1085">
        <v>0</v>
      </c>
      <c r="H6362" s="632" t="s">
        <v>12257</v>
      </c>
      <c r="I6362" s="390">
        <v>43617</v>
      </c>
    </row>
    <row r="6363" spans="1:9">
      <c r="A6363" s="1082">
        <v>95379</v>
      </c>
      <c r="B6363" s="1083" t="s">
        <v>1680</v>
      </c>
      <c r="C6363" s="630" t="s">
        <v>5415</v>
      </c>
      <c r="D6363" s="1083" t="s">
        <v>41</v>
      </c>
      <c r="E6363" s="1084">
        <v>0.11</v>
      </c>
      <c r="F6363" s="1084">
        <v>0.11</v>
      </c>
      <c r="G6363" s="1085">
        <v>0</v>
      </c>
      <c r="H6363" s="632" t="s">
        <v>12257</v>
      </c>
      <c r="I6363" s="390">
        <v>43617</v>
      </c>
    </row>
    <row r="6364" spans="1:9">
      <c r="A6364" s="1082">
        <v>95380</v>
      </c>
      <c r="B6364" s="1083" t="s">
        <v>5356</v>
      </c>
      <c r="C6364" s="630" t="s">
        <v>5415</v>
      </c>
      <c r="D6364" s="1083" t="s">
        <v>41</v>
      </c>
      <c r="E6364" s="1084">
        <v>0.15</v>
      </c>
      <c r="F6364" s="1084">
        <v>0.15</v>
      </c>
      <c r="G6364" s="1085">
        <v>0</v>
      </c>
      <c r="H6364" s="632" t="s">
        <v>12257</v>
      </c>
      <c r="I6364" s="390">
        <v>43617</v>
      </c>
    </row>
    <row r="6365" spans="1:9">
      <c r="A6365" s="1082">
        <v>95382</v>
      </c>
      <c r="B6365" s="1083" t="s">
        <v>5357</v>
      </c>
      <c r="C6365" s="630" t="s">
        <v>5415</v>
      </c>
      <c r="D6365" s="1083" t="s">
        <v>41</v>
      </c>
      <c r="E6365" s="1084">
        <v>0.14000000000000001</v>
      </c>
      <c r="F6365" s="1084">
        <v>0.14000000000000001</v>
      </c>
      <c r="G6365" s="1085">
        <v>0</v>
      </c>
      <c r="H6365" s="632" t="s">
        <v>12257</v>
      </c>
      <c r="I6365" s="390">
        <v>43617</v>
      </c>
    </row>
    <row r="6366" spans="1:9">
      <c r="A6366" s="1082">
        <v>95383</v>
      </c>
      <c r="B6366" s="1083" t="s">
        <v>5358</v>
      </c>
      <c r="C6366" s="630" t="s">
        <v>5415</v>
      </c>
      <c r="D6366" s="1083" t="s">
        <v>41</v>
      </c>
      <c r="E6366" s="1084">
        <v>0.12</v>
      </c>
      <c r="F6366" s="1084">
        <v>0.12</v>
      </c>
      <c r="G6366" s="1085">
        <v>0</v>
      </c>
      <c r="H6366" s="632" t="s">
        <v>12257</v>
      </c>
      <c r="I6366" s="390">
        <v>43617</v>
      </c>
    </row>
    <row r="6367" spans="1:9">
      <c r="A6367" s="1082">
        <v>95384</v>
      </c>
      <c r="B6367" s="1083" t="s">
        <v>5359</v>
      </c>
      <c r="C6367" s="630" t="s">
        <v>5415</v>
      </c>
      <c r="D6367" s="1083" t="s">
        <v>41</v>
      </c>
      <c r="E6367" s="1084">
        <v>0.15</v>
      </c>
      <c r="F6367" s="1084">
        <v>0.15</v>
      </c>
      <c r="G6367" s="1085">
        <v>0</v>
      </c>
      <c r="H6367" s="632" t="s">
        <v>12257</v>
      </c>
      <c r="I6367" s="390">
        <v>43617</v>
      </c>
    </row>
    <row r="6368" spans="1:9">
      <c r="A6368" s="1082">
        <v>95385</v>
      </c>
      <c r="B6368" s="1083" t="s">
        <v>5360</v>
      </c>
      <c r="C6368" s="630" t="s">
        <v>5415</v>
      </c>
      <c r="D6368" s="1083" t="s">
        <v>41</v>
      </c>
      <c r="E6368" s="1084">
        <v>0.13</v>
      </c>
      <c r="F6368" s="1084">
        <v>0.13</v>
      </c>
      <c r="G6368" s="1085">
        <v>0</v>
      </c>
      <c r="H6368" s="632" t="s">
        <v>12257</v>
      </c>
      <c r="I6368" s="390">
        <v>43617</v>
      </c>
    </row>
    <row r="6369" spans="1:9">
      <c r="A6369" s="1082">
        <v>95386</v>
      </c>
      <c r="B6369" s="1083" t="s">
        <v>5361</v>
      </c>
      <c r="C6369" s="630" t="s">
        <v>5415</v>
      </c>
      <c r="D6369" s="1083" t="s">
        <v>41</v>
      </c>
      <c r="E6369" s="1084">
        <v>0.08</v>
      </c>
      <c r="F6369" s="1084">
        <v>0.08</v>
      </c>
      <c r="G6369" s="1085">
        <v>0</v>
      </c>
      <c r="H6369" s="632" t="s">
        <v>12257</v>
      </c>
      <c r="I6369" s="390">
        <v>43617</v>
      </c>
    </row>
    <row r="6370" spans="1:9">
      <c r="A6370" s="1082">
        <v>95387</v>
      </c>
      <c r="B6370" s="1083" t="s">
        <v>5362</v>
      </c>
      <c r="C6370" s="630" t="s">
        <v>5415</v>
      </c>
      <c r="D6370" s="1083" t="s">
        <v>41</v>
      </c>
      <c r="E6370" s="1084">
        <v>0.14000000000000001</v>
      </c>
      <c r="F6370" s="1084">
        <v>0.14000000000000001</v>
      </c>
      <c r="G6370" s="1085">
        <v>0</v>
      </c>
      <c r="H6370" s="632" t="s">
        <v>12257</v>
      </c>
      <c r="I6370" s="390">
        <v>43617</v>
      </c>
    </row>
    <row r="6371" spans="1:9">
      <c r="A6371" s="1082">
        <v>95388</v>
      </c>
      <c r="B6371" s="1083" t="s">
        <v>5363</v>
      </c>
      <c r="C6371" s="630" t="s">
        <v>5415</v>
      </c>
      <c r="D6371" s="1083" t="s">
        <v>41</v>
      </c>
      <c r="E6371" s="1084">
        <v>0.05</v>
      </c>
      <c r="F6371" s="1084">
        <v>0.05</v>
      </c>
      <c r="G6371" s="1085">
        <v>0</v>
      </c>
      <c r="H6371" s="632" t="s">
        <v>12257</v>
      </c>
      <c r="I6371" s="390">
        <v>43617</v>
      </c>
    </row>
    <row r="6372" spans="1:9">
      <c r="A6372" s="1082">
        <v>95389</v>
      </c>
      <c r="B6372" s="1083" t="s">
        <v>5364</v>
      </c>
      <c r="C6372" s="630" t="s">
        <v>5415</v>
      </c>
      <c r="D6372" s="1083" t="s">
        <v>41</v>
      </c>
      <c r="E6372" s="1084">
        <v>0.05</v>
      </c>
      <c r="F6372" s="1084">
        <v>0.05</v>
      </c>
      <c r="G6372" s="1085">
        <v>0</v>
      </c>
      <c r="H6372" s="632" t="s">
        <v>12257</v>
      </c>
      <c r="I6372" s="390">
        <v>43617</v>
      </c>
    </row>
    <row r="6373" spans="1:9">
      <c r="A6373" s="1082">
        <v>95390</v>
      </c>
      <c r="B6373" s="1083" t="s">
        <v>5365</v>
      </c>
      <c r="C6373" s="630" t="s">
        <v>5415</v>
      </c>
      <c r="D6373" s="1083" t="s">
        <v>41</v>
      </c>
      <c r="E6373" s="1084">
        <v>0.05</v>
      </c>
      <c r="F6373" s="1084">
        <v>0.05</v>
      </c>
      <c r="G6373" s="1085">
        <v>0</v>
      </c>
      <c r="H6373" s="632" t="s">
        <v>12257</v>
      </c>
      <c r="I6373" s="390">
        <v>43617</v>
      </c>
    </row>
    <row r="6374" spans="1:9">
      <c r="A6374" s="1082">
        <v>95391</v>
      </c>
      <c r="B6374" s="1083" t="s">
        <v>5366</v>
      </c>
      <c r="C6374" s="630" t="s">
        <v>5415</v>
      </c>
      <c r="D6374" s="1083" t="s">
        <v>41</v>
      </c>
      <c r="E6374" s="1084">
        <v>7.0000000000000007E-2</v>
      </c>
      <c r="F6374" s="1084">
        <v>7.0000000000000007E-2</v>
      </c>
      <c r="G6374" s="1085">
        <v>0</v>
      </c>
      <c r="H6374" s="632" t="s">
        <v>12257</v>
      </c>
      <c r="I6374" s="390">
        <v>43617</v>
      </c>
    </row>
    <row r="6375" spans="1:9">
      <c r="A6375" s="1082">
        <v>95392</v>
      </c>
      <c r="B6375" s="1083" t="s">
        <v>5367</v>
      </c>
      <c r="C6375" s="630" t="s">
        <v>5415</v>
      </c>
      <c r="D6375" s="1083" t="s">
        <v>41</v>
      </c>
      <c r="E6375" s="1084">
        <v>0.05</v>
      </c>
      <c r="F6375" s="1084">
        <v>0.05</v>
      </c>
      <c r="G6375" s="1085">
        <v>0</v>
      </c>
      <c r="H6375" s="632" t="s">
        <v>12257</v>
      </c>
      <c r="I6375" s="390">
        <v>43617</v>
      </c>
    </row>
    <row r="6376" spans="1:9">
      <c r="A6376" s="1082">
        <v>95393</v>
      </c>
      <c r="B6376" s="1083" t="s">
        <v>5368</v>
      </c>
      <c r="C6376" s="630" t="s">
        <v>5415</v>
      </c>
      <c r="D6376" s="1083" t="s">
        <v>41</v>
      </c>
      <c r="E6376" s="1084">
        <v>0.21</v>
      </c>
      <c r="F6376" s="1084">
        <v>0.21</v>
      </c>
      <c r="G6376" s="1085">
        <v>0</v>
      </c>
      <c r="H6376" s="632" t="s">
        <v>12257</v>
      </c>
      <c r="I6376" s="390">
        <v>43617</v>
      </c>
    </row>
    <row r="6377" spans="1:9">
      <c r="A6377" s="1082">
        <v>95394</v>
      </c>
      <c r="B6377" s="1083" t="s">
        <v>5369</v>
      </c>
      <c r="C6377" s="630" t="s">
        <v>5415</v>
      </c>
      <c r="D6377" s="1083" t="s">
        <v>41</v>
      </c>
      <c r="E6377" s="1084">
        <v>0.38</v>
      </c>
      <c r="F6377" s="1084">
        <v>0.38</v>
      </c>
      <c r="G6377" s="1085">
        <v>0</v>
      </c>
      <c r="H6377" s="632" t="s">
        <v>12257</v>
      </c>
      <c r="I6377" s="390">
        <v>43617</v>
      </c>
    </row>
    <row r="6378" spans="1:9">
      <c r="A6378" s="1082">
        <v>95395</v>
      </c>
      <c r="B6378" s="1083" t="s">
        <v>5370</v>
      </c>
      <c r="C6378" s="630" t="s">
        <v>5415</v>
      </c>
      <c r="D6378" s="1083" t="s">
        <v>41</v>
      </c>
      <c r="E6378" s="1084">
        <v>0.54</v>
      </c>
      <c r="F6378" s="1084">
        <v>0.54</v>
      </c>
      <c r="G6378" s="1085">
        <v>0</v>
      </c>
      <c r="H6378" s="632" t="s">
        <v>12257</v>
      </c>
      <c r="I6378" s="390">
        <v>43617</v>
      </c>
    </row>
    <row r="6379" spans="1:9">
      <c r="A6379" s="1082">
        <v>95396</v>
      </c>
      <c r="B6379" s="1083" t="s">
        <v>5371</v>
      </c>
      <c r="C6379" s="630" t="s">
        <v>5415</v>
      </c>
      <c r="D6379" s="1083" t="s">
        <v>41</v>
      </c>
      <c r="E6379" s="1084">
        <v>0.72</v>
      </c>
      <c r="F6379" s="1084">
        <v>0.72</v>
      </c>
      <c r="G6379" s="1085">
        <v>0</v>
      </c>
      <c r="H6379" s="632" t="s">
        <v>12257</v>
      </c>
      <c r="I6379" s="390">
        <v>43617</v>
      </c>
    </row>
    <row r="6380" spans="1:9">
      <c r="A6380" s="1082">
        <v>95397</v>
      </c>
      <c r="B6380" s="1083" t="s">
        <v>5372</v>
      </c>
      <c r="C6380" s="630" t="s">
        <v>5415</v>
      </c>
      <c r="D6380" s="1083" t="s">
        <v>41</v>
      </c>
      <c r="E6380" s="1084">
        <v>0.06</v>
      </c>
      <c r="F6380" s="1084">
        <v>0.06</v>
      </c>
      <c r="G6380" s="1085">
        <v>0</v>
      </c>
      <c r="H6380" s="632" t="s">
        <v>12257</v>
      </c>
      <c r="I6380" s="390">
        <v>43617</v>
      </c>
    </row>
    <row r="6381" spans="1:9">
      <c r="A6381" s="1082">
        <v>95398</v>
      </c>
      <c r="B6381" s="1083" t="s">
        <v>5373</v>
      </c>
      <c r="C6381" s="630" t="s">
        <v>5415</v>
      </c>
      <c r="D6381" s="1083" t="s">
        <v>41</v>
      </c>
      <c r="E6381" s="1084">
        <v>0.04</v>
      </c>
      <c r="F6381" s="1084">
        <v>0.04</v>
      </c>
      <c r="G6381" s="1085">
        <v>0</v>
      </c>
      <c r="H6381" s="632" t="s">
        <v>12257</v>
      </c>
      <c r="I6381" s="390">
        <v>43617</v>
      </c>
    </row>
    <row r="6382" spans="1:9">
      <c r="A6382" s="1082">
        <v>95399</v>
      </c>
      <c r="B6382" s="1083" t="s">
        <v>5374</v>
      </c>
      <c r="C6382" s="630" t="s">
        <v>5415</v>
      </c>
      <c r="D6382" s="1083" t="s">
        <v>41</v>
      </c>
      <c r="E6382" s="1084">
        <v>0.06</v>
      </c>
      <c r="F6382" s="1084">
        <v>0.06</v>
      </c>
      <c r="G6382" s="1085">
        <v>0</v>
      </c>
      <c r="H6382" s="632" t="s">
        <v>12257</v>
      </c>
      <c r="I6382" s="390">
        <v>43617</v>
      </c>
    </row>
    <row r="6383" spans="1:9">
      <c r="A6383" s="1082">
        <v>95400</v>
      </c>
      <c r="B6383" s="1083" t="s">
        <v>5375</v>
      </c>
      <c r="C6383" s="630" t="s">
        <v>5415</v>
      </c>
      <c r="D6383" s="1083" t="s">
        <v>41</v>
      </c>
      <c r="E6383" s="1084">
        <v>0.06</v>
      </c>
      <c r="F6383" s="1084">
        <v>0.06</v>
      </c>
      <c r="G6383" s="1085">
        <v>0</v>
      </c>
      <c r="H6383" s="632" t="s">
        <v>12257</v>
      </c>
      <c r="I6383" s="390">
        <v>43617</v>
      </c>
    </row>
    <row r="6384" spans="1:9">
      <c r="A6384" s="1082">
        <v>95401</v>
      </c>
      <c r="B6384" s="1083" t="s">
        <v>5376</v>
      </c>
      <c r="C6384" s="630" t="s">
        <v>5415</v>
      </c>
      <c r="D6384" s="1083" t="s">
        <v>41</v>
      </c>
      <c r="E6384" s="1084">
        <v>0.28999999999999998</v>
      </c>
      <c r="F6384" s="1084">
        <v>0.28999999999999998</v>
      </c>
      <c r="G6384" s="1085">
        <v>0</v>
      </c>
      <c r="H6384" s="632" t="s">
        <v>12257</v>
      </c>
      <c r="I6384" s="390">
        <v>43617</v>
      </c>
    </row>
    <row r="6385" spans="1:9">
      <c r="A6385" s="1082">
        <v>95402</v>
      </c>
      <c r="B6385" s="1083" t="s">
        <v>1724</v>
      </c>
      <c r="C6385" s="630" t="s">
        <v>5415</v>
      </c>
      <c r="D6385" s="1083" t="s">
        <v>41</v>
      </c>
      <c r="E6385" s="1084">
        <v>0.93</v>
      </c>
      <c r="F6385" s="1084">
        <v>0.93</v>
      </c>
      <c r="G6385" s="1085">
        <v>0</v>
      </c>
      <c r="H6385" s="632" t="s">
        <v>12257</v>
      </c>
      <c r="I6385" s="390">
        <v>43617</v>
      </c>
    </row>
    <row r="6386" spans="1:9">
      <c r="A6386" s="1082">
        <v>95403</v>
      </c>
      <c r="B6386" s="1083" t="s">
        <v>5377</v>
      </c>
      <c r="C6386" s="630" t="s">
        <v>5415</v>
      </c>
      <c r="D6386" s="1083" t="s">
        <v>41</v>
      </c>
      <c r="E6386" s="1084">
        <v>1.06</v>
      </c>
      <c r="F6386" s="1084">
        <v>1.06</v>
      </c>
      <c r="G6386" s="1085">
        <v>0</v>
      </c>
      <c r="H6386" s="632" t="s">
        <v>12257</v>
      </c>
      <c r="I6386" s="390">
        <v>43617</v>
      </c>
    </row>
    <row r="6387" spans="1:9">
      <c r="A6387" s="1082">
        <v>95404</v>
      </c>
      <c r="B6387" s="1083" t="s">
        <v>5378</v>
      </c>
      <c r="C6387" s="630" t="s">
        <v>5415</v>
      </c>
      <c r="D6387" s="1083" t="s">
        <v>41</v>
      </c>
      <c r="E6387" s="1084">
        <v>1.45</v>
      </c>
      <c r="F6387" s="1084">
        <v>1.45</v>
      </c>
      <c r="G6387" s="1085">
        <v>0</v>
      </c>
      <c r="H6387" s="632" t="s">
        <v>12257</v>
      </c>
      <c r="I6387" s="390">
        <v>43617</v>
      </c>
    </row>
    <row r="6388" spans="1:9">
      <c r="A6388" s="1082">
        <v>95405</v>
      </c>
      <c r="B6388" s="1083" t="s">
        <v>5379</v>
      </c>
      <c r="C6388" s="630" t="s">
        <v>5415</v>
      </c>
      <c r="D6388" s="1083" t="s">
        <v>41</v>
      </c>
      <c r="E6388" s="1084">
        <v>0.45</v>
      </c>
      <c r="F6388" s="1084">
        <v>0.45</v>
      </c>
      <c r="G6388" s="1085">
        <v>0</v>
      </c>
      <c r="H6388" s="632" t="s">
        <v>12257</v>
      </c>
      <c r="I6388" s="390">
        <v>43617</v>
      </c>
    </row>
    <row r="6389" spans="1:9">
      <c r="A6389" s="1082">
        <v>95406</v>
      </c>
      <c r="B6389" s="1083" t="s">
        <v>5380</v>
      </c>
      <c r="C6389" s="630" t="s">
        <v>5415</v>
      </c>
      <c r="D6389" s="1083" t="s">
        <v>41</v>
      </c>
      <c r="E6389" s="1084">
        <v>0.08</v>
      </c>
      <c r="F6389" s="1084">
        <v>0.08</v>
      </c>
      <c r="G6389" s="1085">
        <v>0</v>
      </c>
      <c r="H6389" s="632" t="s">
        <v>12257</v>
      </c>
      <c r="I6389" s="390">
        <v>43617</v>
      </c>
    </row>
    <row r="6390" spans="1:9">
      <c r="A6390" s="1082">
        <v>95407</v>
      </c>
      <c r="B6390" s="1083" t="s">
        <v>5381</v>
      </c>
      <c r="C6390" s="630" t="s">
        <v>5415</v>
      </c>
      <c r="D6390" s="1083" t="s">
        <v>41</v>
      </c>
      <c r="E6390" s="1084">
        <v>2.0499999999999998</v>
      </c>
      <c r="F6390" s="1084">
        <v>2.0499999999999998</v>
      </c>
      <c r="G6390" s="1085">
        <v>0</v>
      </c>
      <c r="H6390" s="632" t="s">
        <v>12257</v>
      </c>
      <c r="I6390" s="390">
        <v>43617</v>
      </c>
    </row>
    <row r="6391" spans="1:9">
      <c r="A6391" s="1082">
        <v>95408</v>
      </c>
      <c r="B6391" s="1083" t="s">
        <v>12791</v>
      </c>
      <c r="C6391" s="630" t="s">
        <v>5415</v>
      </c>
      <c r="D6391" s="1083" t="s">
        <v>166</v>
      </c>
      <c r="E6391" s="1084">
        <v>6.86</v>
      </c>
      <c r="F6391" s="1084">
        <v>6.86</v>
      </c>
      <c r="G6391" s="1085">
        <v>0</v>
      </c>
      <c r="H6391" s="632" t="s">
        <v>12257</v>
      </c>
      <c r="I6391" s="390">
        <v>43617</v>
      </c>
    </row>
    <row r="6392" spans="1:9">
      <c r="A6392" s="1082">
        <v>95409</v>
      </c>
      <c r="B6392" s="1083" t="s">
        <v>5382</v>
      </c>
      <c r="C6392" s="630" t="s">
        <v>5415</v>
      </c>
      <c r="D6392" s="1083" t="s">
        <v>166</v>
      </c>
      <c r="E6392" s="1084">
        <v>8.39</v>
      </c>
      <c r="F6392" s="1084">
        <v>8.39</v>
      </c>
      <c r="G6392" s="1085">
        <v>0</v>
      </c>
      <c r="H6392" s="632" t="s">
        <v>12257</v>
      </c>
      <c r="I6392" s="390">
        <v>43617</v>
      </c>
    </row>
    <row r="6393" spans="1:9">
      <c r="A6393" s="1082">
        <v>95410</v>
      </c>
      <c r="B6393" s="1083" t="s">
        <v>5383</v>
      </c>
      <c r="C6393" s="630" t="s">
        <v>5415</v>
      </c>
      <c r="D6393" s="1083" t="s">
        <v>166</v>
      </c>
      <c r="E6393" s="1084">
        <v>6.33</v>
      </c>
      <c r="F6393" s="1084">
        <v>6.33</v>
      </c>
      <c r="G6393" s="1085">
        <v>0</v>
      </c>
      <c r="H6393" s="632" t="s">
        <v>12257</v>
      </c>
      <c r="I6393" s="390">
        <v>43617</v>
      </c>
    </row>
    <row r="6394" spans="1:9">
      <c r="A6394" s="1082">
        <v>95411</v>
      </c>
      <c r="B6394" s="1083" t="s">
        <v>5384</v>
      </c>
      <c r="C6394" s="630" t="s">
        <v>5415</v>
      </c>
      <c r="D6394" s="1083" t="s">
        <v>166</v>
      </c>
      <c r="E6394" s="1084">
        <v>6.71</v>
      </c>
      <c r="F6394" s="1084">
        <v>6.71</v>
      </c>
      <c r="G6394" s="1085">
        <v>0</v>
      </c>
      <c r="H6394" s="632" t="s">
        <v>12257</v>
      </c>
      <c r="I6394" s="390">
        <v>43617</v>
      </c>
    </row>
    <row r="6395" spans="1:9">
      <c r="A6395" s="1082">
        <v>95412</v>
      </c>
      <c r="B6395" s="1083" t="s">
        <v>5385</v>
      </c>
      <c r="C6395" s="630" t="s">
        <v>5415</v>
      </c>
      <c r="D6395" s="1083" t="s">
        <v>166</v>
      </c>
      <c r="E6395" s="1084">
        <v>6.7</v>
      </c>
      <c r="F6395" s="1084">
        <v>6.7</v>
      </c>
      <c r="G6395" s="1085">
        <v>0</v>
      </c>
      <c r="H6395" s="632" t="s">
        <v>12257</v>
      </c>
      <c r="I6395" s="390">
        <v>43617</v>
      </c>
    </row>
    <row r="6396" spans="1:9">
      <c r="A6396" s="1082">
        <v>95413</v>
      </c>
      <c r="B6396" s="1083" t="s">
        <v>5386</v>
      </c>
      <c r="C6396" s="630" t="s">
        <v>5415</v>
      </c>
      <c r="D6396" s="1083" t="s">
        <v>166</v>
      </c>
      <c r="E6396" s="1084">
        <v>7.1</v>
      </c>
      <c r="F6396" s="1084">
        <v>7.1</v>
      </c>
      <c r="G6396" s="1085">
        <v>0</v>
      </c>
      <c r="H6396" s="632" t="s">
        <v>12257</v>
      </c>
      <c r="I6396" s="390">
        <v>43617</v>
      </c>
    </row>
    <row r="6397" spans="1:9">
      <c r="A6397" s="1082">
        <v>95414</v>
      </c>
      <c r="B6397" s="1083" t="s">
        <v>5387</v>
      </c>
      <c r="C6397" s="630" t="s">
        <v>5415</v>
      </c>
      <c r="D6397" s="1083" t="s">
        <v>166</v>
      </c>
      <c r="E6397" s="1084">
        <v>28.65</v>
      </c>
      <c r="F6397" s="1084">
        <v>28.65</v>
      </c>
      <c r="G6397" s="1085">
        <v>0</v>
      </c>
      <c r="H6397" s="632" t="s">
        <v>12257</v>
      </c>
      <c r="I6397" s="390">
        <v>43617</v>
      </c>
    </row>
    <row r="6398" spans="1:9">
      <c r="A6398" s="1082">
        <v>95415</v>
      </c>
      <c r="B6398" s="1083" t="s">
        <v>5388</v>
      </c>
      <c r="C6398" s="630" t="s">
        <v>5415</v>
      </c>
      <c r="D6398" s="1083" t="s">
        <v>166</v>
      </c>
      <c r="E6398" s="1084">
        <v>126.12</v>
      </c>
      <c r="F6398" s="1084">
        <v>126.12</v>
      </c>
      <c r="G6398" s="1085">
        <v>0</v>
      </c>
      <c r="H6398" s="632" t="s">
        <v>12257</v>
      </c>
      <c r="I6398" s="390">
        <v>43617</v>
      </c>
    </row>
    <row r="6399" spans="1:9">
      <c r="A6399" s="1082">
        <v>95416</v>
      </c>
      <c r="B6399" s="1083" t="s">
        <v>5389</v>
      </c>
      <c r="C6399" s="630" t="s">
        <v>5415</v>
      </c>
      <c r="D6399" s="1083" t="s">
        <v>166</v>
      </c>
      <c r="E6399" s="1084">
        <v>5.72</v>
      </c>
      <c r="F6399" s="1084">
        <v>5.72</v>
      </c>
      <c r="G6399" s="1085">
        <v>0</v>
      </c>
      <c r="H6399" s="632" t="s">
        <v>12257</v>
      </c>
      <c r="I6399" s="390">
        <v>43617</v>
      </c>
    </row>
    <row r="6400" spans="1:9">
      <c r="A6400" s="1082">
        <v>95417</v>
      </c>
      <c r="B6400" s="1083" t="s">
        <v>5390</v>
      </c>
      <c r="C6400" s="630" t="s">
        <v>5415</v>
      </c>
      <c r="D6400" s="1083" t="s">
        <v>166</v>
      </c>
      <c r="E6400" s="1084">
        <v>143.55000000000001</v>
      </c>
      <c r="F6400" s="1084">
        <v>143.55000000000001</v>
      </c>
      <c r="G6400" s="1085">
        <v>0</v>
      </c>
      <c r="H6400" s="632" t="s">
        <v>12257</v>
      </c>
      <c r="I6400" s="390">
        <v>43617</v>
      </c>
    </row>
    <row r="6401" spans="1:9">
      <c r="A6401" s="1082">
        <v>95418</v>
      </c>
      <c r="B6401" s="1083" t="s">
        <v>5391</v>
      </c>
      <c r="C6401" s="630" t="s">
        <v>5415</v>
      </c>
      <c r="D6401" s="1083" t="s">
        <v>166</v>
      </c>
      <c r="E6401" s="1084">
        <v>196.23</v>
      </c>
      <c r="F6401" s="1084">
        <v>196.23</v>
      </c>
      <c r="G6401" s="1085">
        <v>0</v>
      </c>
      <c r="H6401" s="632" t="s">
        <v>12257</v>
      </c>
      <c r="I6401" s="390">
        <v>43617</v>
      </c>
    </row>
    <row r="6402" spans="1:9">
      <c r="A6402" s="1082">
        <v>95419</v>
      </c>
      <c r="B6402" s="1083" t="s">
        <v>5392</v>
      </c>
      <c r="C6402" s="630" t="s">
        <v>5415</v>
      </c>
      <c r="D6402" s="1083" t="s">
        <v>166</v>
      </c>
      <c r="E6402" s="1084">
        <v>52.1</v>
      </c>
      <c r="F6402" s="1084">
        <v>52.1</v>
      </c>
      <c r="G6402" s="1085">
        <v>0</v>
      </c>
      <c r="H6402" s="632" t="s">
        <v>12257</v>
      </c>
      <c r="I6402" s="390">
        <v>43617</v>
      </c>
    </row>
    <row r="6403" spans="1:9">
      <c r="A6403" s="1082">
        <v>95420</v>
      </c>
      <c r="B6403" s="1083" t="s">
        <v>5393</v>
      </c>
      <c r="C6403" s="630" t="s">
        <v>5415</v>
      </c>
      <c r="D6403" s="1083" t="s">
        <v>166</v>
      </c>
      <c r="E6403" s="1084">
        <v>74</v>
      </c>
      <c r="F6403" s="1084">
        <v>74</v>
      </c>
      <c r="G6403" s="1085">
        <v>0</v>
      </c>
      <c r="H6403" s="632" t="s">
        <v>12257</v>
      </c>
      <c r="I6403" s="390">
        <v>43617</v>
      </c>
    </row>
    <row r="6404" spans="1:9">
      <c r="A6404" s="1082">
        <v>95421</v>
      </c>
      <c r="B6404" s="1083" t="s">
        <v>5394</v>
      </c>
      <c r="C6404" s="630" t="s">
        <v>5415</v>
      </c>
      <c r="D6404" s="1083" t="s">
        <v>166</v>
      </c>
      <c r="E6404" s="1084">
        <v>97.84</v>
      </c>
      <c r="F6404" s="1084">
        <v>97.84</v>
      </c>
      <c r="G6404" s="1085">
        <v>0</v>
      </c>
      <c r="H6404" s="632" t="s">
        <v>12257</v>
      </c>
      <c r="I6404" s="390">
        <v>43617</v>
      </c>
    </row>
    <row r="6405" spans="1:9">
      <c r="A6405" s="1082">
        <v>95422</v>
      </c>
      <c r="B6405" s="1083" t="s">
        <v>5395</v>
      </c>
      <c r="C6405" s="630" t="s">
        <v>5415</v>
      </c>
      <c r="D6405" s="1083" t="s">
        <v>166</v>
      </c>
      <c r="E6405" s="1084">
        <v>39.89</v>
      </c>
      <c r="F6405" s="1084">
        <v>39.89</v>
      </c>
      <c r="G6405" s="1085">
        <v>0</v>
      </c>
      <c r="H6405" s="632" t="s">
        <v>12257</v>
      </c>
      <c r="I6405" s="390">
        <v>43617</v>
      </c>
    </row>
    <row r="6406" spans="1:9">
      <c r="A6406" s="1082">
        <v>95423</v>
      </c>
      <c r="B6406" s="1083" t="s">
        <v>5396</v>
      </c>
      <c r="C6406" s="630" t="s">
        <v>5415</v>
      </c>
      <c r="D6406" s="1083" t="s">
        <v>166</v>
      </c>
      <c r="E6406" s="1084">
        <v>60.54</v>
      </c>
      <c r="F6406" s="1084">
        <v>60.54</v>
      </c>
      <c r="G6406" s="1085">
        <v>0</v>
      </c>
      <c r="H6406" s="632" t="s">
        <v>12257</v>
      </c>
      <c r="I6406" s="390">
        <v>43617</v>
      </c>
    </row>
    <row r="6407" spans="1:9">
      <c r="A6407" s="1082">
        <v>95424</v>
      </c>
      <c r="B6407" s="1083" t="s">
        <v>5397</v>
      </c>
      <c r="C6407" s="630" t="s">
        <v>5415</v>
      </c>
      <c r="D6407" s="1083" t="s">
        <v>166</v>
      </c>
      <c r="E6407" s="1084">
        <v>11.84</v>
      </c>
      <c r="F6407" s="1084">
        <v>11.84</v>
      </c>
      <c r="G6407" s="1085">
        <v>0</v>
      </c>
      <c r="H6407" s="632" t="s">
        <v>12257</v>
      </c>
      <c r="I6407" s="390">
        <v>43617</v>
      </c>
    </row>
  </sheetData>
  <pageMargins left="0.511811024" right="0.511811024" top="0.78740157499999996" bottom="0.78740157499999996" header="0.31496062000000002" footer="0.31496062000000002"/>
  <pageSetup paperSize="9" orientation="portrait" verticalDpi="0" r:id="rId1"/>
</worksheet>
</file>

<file path=xl/worksheets/sheet18.xml><?xml version="1.0" encoding="utf-8"?>
<worksheet xmlns="http://schemas.openxmlformats.org/spreadsheetml/2006/main" xmlns:r="http://schemas.openxmlformats.org/officeDocument/2006/relationships">
  <sheetPr codeName="Plan30"/>
  <dimension ref="A1:H5346"/>
  <sheetViews>
    <sheetView zoomScale="85" zoomScaleNormal="85" workbookViewId="0"/>
  </sheetViews>
  <sheetFormatPr defaultColWidth="9.5546875" defaultRowHeight="14.4"/>
  <cols>
    <col min="1" max="1" width="10.6640625" style="132" customWidth="1"/>
    <col min="2" max="2" width="131.109375" style="201" customWidth="1"/>
    <col min="3" max="3" width="10.6640625" style="132" customWidth="1"/>
    <col min="4" max="4" width="16.5546875" style="132" customWidth="1"/>
    <col min="5" max="5" width="9.5546875" style="132" customWidth="1"/>
    <col min="6" max="8" width="11" style="132" customWidth="1"/>
    <col min="9" max="16384" width="9.5546875" style="36"/>
  </cols>
  <sheetData>
    <row r="1" spans="1:8" ht="16.2" thickBot="1">
      <c r="A1" s="165" t="s">
        <v>1</v>
      </c>
      <c r="B1" s="166" t="s">
        <v>2</v>
      </c>
      <c r="C1" s="165" t="s">
        <v>31</v>
      </c>
      <c r="D1" s="165" t="s">
        <v>1094</v>
      </c>
      <c r="E1" s="165" t="s">
        <v>860</v>
      </c>
      <c r="F1" s="165" t="s">
        <v>861</v>
      </c>
      <c r="G1" s="165" t="s">
        <v>17</v>
      </c>
      <c r="H1" s="165" t="s">
        <v>100</v>
      </c>
    </row>
    <row r="2" spans="1:8" ht="31.95" customHeight="1">
      <c r="A2" s="411">
        <v>39847</v>
      </c>
      <c r="B2" s="411" t="s">
        <v>12691</v>
      </c>
      <c r="C2" s="411" t="s">
        <v>5422</v>
      </c>
      <c r="D2" s="1087">
        <v>1649.12</v>
      </c>
      <c r="E2" s="343" t="s">
        <v>12257</v>
      </c>
      <c r="F2" s="391">
        <v>43617</v>
      </c>
      <c r="G2" s="343" t="s">
        <v>5982</v>
      </c>
      <c r="H2" s="343" t="s">
        <v>100</v>
      </c>
    </row>
    <row r="3" spans="1:8" ht="24" customHeight="1">
      <c r="A3" s="411">
        <v>39844</v>
      </c>
      <c r="B3" s="411" t="s">
        <v>12692</v>
      </c>
      <c r="C3" s="411" t="s">
        <v>5422</v>
      </c>
      <c r="D3" s="1087">
        <v>2433.77</v>
      </c>
      <c r="E3" s="343" t="s">
        <v>12257</v>
      </c>
      <c r="F3" s="391">
        <v>43617</v>
      </c>
      <c r="G3" s="343" t="s">
        <v>5982</v>
      </c>
      <c r="H3" s="343" t="s">
        <v>100</v>
      </c>
    </row>
    <row r="4" spans="1:8" ht="18.600000000000001" customHeight="1">
      <c r="A4" s="411">
        <v>39846</v>
      </c>
      <c r="B4" s="411" t="s">
        <v>12693</v>
      </c>
      <c r="C4" s="411" t="s">
        <v>5422</v>
      </c>
      <c r="D4" s="1087">
        <v>1486.98</v>
      </c>
      <c r="E4" s="343" t="s">
        <v>12257</v>
      </c>
      <c r="F4" s="391">
        <v>43617</v>
      </c>
      <c r="G4" s="343" t="s">
        <v>5982</v>
      </c>
      <c r="H4" s="343" t="s">
        <v>100</v>
      </c>
    </row>
    <row r="5" spans="1:8" ht="24" customHeight="1">
      <c r="A5" s="411">
        <v>39838</v>
      </c>
      <c r="B5" s="411" t="s">
        <v>12694</v>
      </c>
      <c r="C5" s="411" t="s">
        <v>5422</v>
      </c>
      <c r="D5" s="1087">
        <v>4121.41</v>
      </c>
      <c r="E5" s="343" t="s">
        <v>12257</v>
      </c>
      <c r="F5" s="391">
        <v>43617</v>
      </c>
      <c r="G5" s="343" t="s">
        <v>5982</v>
      </c>
      <c r="H5" s="343" t="s">
        <v>100</v>
      </c>
    </row>
    <row r="6" spans="1:8" ht="21.6" customHeight="1">
      <c r="A6" s="411">
        <v>39839</v>
      </c>
      <c r="B6" s="411" t="s">
        <v>12695</v>
      </c>
      <c r="C6" s="411" t="s">
        <v>5422</v>
      </c>
      <c r="D6" s="1087">
        <v>4305.95</v>
      </c>
      <c r="E6" s="343" t="s">
        <v>12257</v>
      </c>
      <c r="F6" s="391">
        <v>43617</v>
      </c>
      <c r="G6" s="343" t="s">
        <v>5982</v>
      </c>
      <c r="H6" s="343" t="s">
        <v>100</v>
      </c>
    </row>
    <row r="7" spans="1:8" ht="36" customHeight="1">
      <c r="A7" s="411">
        <v>39841</v>
      </c>
      <c r="B7" s="411" t="s">
        <v>12696</v>
      </c>
      <c r="C7" s="411" t="s">
        <v>5422</v>
      </c>
      <c r="D7" s="1087">
        <v>5834.78</v>
      </c>
      <c r="E7" s="343" t="s">
        <v>12257</v>
      </c>
      <c r="F7" s="391">
        <v>43617</v>
      </c>
      <c r="G7" s="343" t="s">
        <v>5982</v>
      </c>
      <c r="H7" s="343" t="s">
        <v>100</v>
      </c>
    </row>
    <row r="8" spans="1:8" ht="36" customHeight="1">
      <c r="A8" s="411">
        <v>39842</v>
      </c>
      <c r="B8" s="411" t="s">
        <v>12697</v>
      </c>
      <c r="C8" s="411" t="s">
        <v>5422</v>
      </c>
      <c r="D8" s="1087">
        <v>7412.35</v>
      </c>
      <c r="E8" s="343" t="s">
        <v>12257</v>
      </c>
      <c r="F8" s="391">
        <v>43617</v>
      </c>
      <c r="G8" s="343" t="s">
        <v>5982</v>
      </c>
      <c r="H8" s="343" t="s">
        <v>100</v>
      </c>
    </row>
    <row r="9" spans="1:8" ht="36" customHeight="1">
      <c r="A9" s="411">
        <v>39843</v>
      </c>
      <c r="B9" s="411" t="s">
        <v>12698</v>
      </c>
      <c r="C9" s="411" t="s">
        <v>5422</v>
      </c>
      <c r="D9" s="1087">
        <v>8182.4</v>
      </c>
      <c r="E9" s="343" t="s">
        <v>12257</v>
      </c>
      <c r="F9" s="391">
        <v>43617</v>
      </c>
      <c r="G9" s="343" t="s">
        <v>5982</v>
      </c>
      <c r="H9" s="343" t="s">
        <v>100</v>
      </c>
    </row>
    <row r="10" spans="1:8" ht="36" customHeight="1">
      <c r="A10" s="411">
        <v>2404</v>
      </c>
      <c r="B10" s="411" t="s">
        <v>7698</v>
      </c>
      <c r="C10" s="411" t="s">
        <v>5424</v>
      </c>
      <c r="D10" s="1088">
        <v>95.5</v>
      </c>
      <c r="E10" s="343" t="s">
        <v>12257</v>
      </c>
      <c r="F10" s="391">
        <v>43617</v>
      </c>
      <c r="G10" s="343" t="s">
        <v>5982</v>
      </c>
      <c r="H10" s="343" t="s">
        <v>100</v>
      </c>
    </row>
    <row r="11" spans="1:8" ht="36" customHeight="1">
      <c r="A11" s="411">
        <v>2720</v>
      </c>
      <c r="B11" s="411" t="s">
        <v>7699</v>
      </c>
      <c r="C11" s="411" t="s">
        <v>5421</v>
      </c>
      <c r="D11" s="1088">
        <v>150.99</v>
      </c>
      <c r="E11" s="343" t="s">
        <v>12257</v>
      </c>
      <c r="F11" s="391">
        <v>43617</v>
      </c>
      <c r="G11" s="343" t="s">
        <v>5982</v>
      </c>
      <c r="H11" s="343" t="s">
        <v>100</v>
      </c>
    </row>
    <row r="12" spans="1:8" ht="36" customHeight="1">
      <c r="A12" s="411">
        <v>2719</v>
      </c>
      <c r="B12" s="411" t="s">
        <v>7700</v>
      </c>
      <c r="C12" s="411" t="s">
        <v>5421</v>
      </c>
      <c r="D12" s="1088">
        <v>127.93</v>
      </c>
      <c r="E12" s="343" t="s">
        <v>12257</v>
      </c>
      <c r="F12" s="391">
        <v>43617</v>
      </c>
      <c r="G12" s="343" t="s">
        <v>5982</v>
      </c>
      <c r="H12" s="343" t="s">
        <v>100</v>
      </c>
    </row>
    <row r="13" spans="1:8" ht="36" customHeight="1">
      <c r="A13" s="411">
        <v>3378</v>
      </c>
      <c r="B13" s="411" t="s">
        <v>7701</v>
      </c>
      <c r="C13" s="411" t="s">
        <v>5422</v>
      </c>
      <c r="D13" s="1088">
        <v>47.29</v>
      </c>
      <c r="E13" s="343" t="s">
        <v>12257</v>
      </c>
      <c r="F13" s="391">
        <v>43617</v>
      </c>
      <c r="G13" s="343" t="s">
        <v>5982</v>
      </c>
      <c r="H13" s="343" t="s">
        <v>100</v>
      </c>
    </row>
    <row r="14" spans="1:8" ht="25.2" customHeight="1">
      <c r="A14" s="411">
        <v>3380</v>
      </c>
      <c r="B14" s="411" t="s">
        <v>7493</v>
      </c>
      <c r="C14" s="411" t="s">
        <v>5422</v>
      </c>
      <c r="D14" s="1088">
        <v>33.11</v>
      </c>
      <c r="E14" s="343" t="s">
        <v>12257</v>
      </c>
      <c r="F14" s="391">
        <v>43617</v>
      </c>
      <c r="G14" s="343" t="s">
        <v>5982</v>
      </c>
      <c r="H14" s="343" t="s">
        <v>100</v>
      </c>
    </row>
    <row r="15" spans="1:8" ht="27" customHeight="1">
      <c r="A15" s="411">
        <v>3379</v>
      </c>
      <c r="B15" s="411" t="s">
        <v>7494</v>
      </c>
      <c r="C15" s="411" t="s">
        <v>5422</v>
      </c>
      <c r="D15" s="1088">
        <v>31.96</v>
      </c>
      <c r="E15" s="343" t="s">
        <v>12257</v>
      </c>
      <c r="F15" s="391">
        <v>43617</v>
      </c>
      <c r="G15" s="343" t="s">
        <v>5982</v>
      </c>
      <c r="H15" s="343" t="s">
        <v>100</v>
      </c>
    </row>
    <row r="16" spans="1:8" ht="36" customHeight="1">
      <c r="A16" s="411">
        <v>13382</v>
      </c>
      <c r="B16" s="411" t="s">
        <v>7702</v>
      </c>
      <c r="C16" s="411" t="s">
        <v>5422</v>
      </c>
      <c r="D16" s="1088">
        <v>188.67</v>
      </c>
      <c r="E16" s="343" t="s">
        <v>12257</v>
      </c>
      <c r="F16" s="391">
        <v>43617</v>
      </c>
      <c r="G16" s="343" t="s">
        <v>5982</v>
      </c>
      <c r="H16" s="343" t="s">
        <v>100</v>
      </c>
    </row>
    <row r="17" spans="1:8" ht="36" customHeight="1">
      <c r="A17" s="411">
        <v>4126</v>
      </c>
      <c r="B17" s="411" t="s">
        <v>7703</v>
      </c>
      <c r="C17" s="411" t="s">
        <v>5422</v>
      </c>
      <c r="D17" s="1088">
        <v>209.97</v>
      </c>
      <c r="E17" s="343" t="s">
        <v>12257</v>
      </c>
      <c r="F17" s="391">
        <v>43617</v>
      </c>
      <c r="G17" s="343" t="s">
        <v>5982</v>
      </c>
      <c r="H17" s="343" t="s">
        <v>100</v>
      </c>
    </row>
    <row r="18" spans="1:8" ht="36" customHeight="1">
      <c r="A18" s="411">
        <v>10615</v>
      </c>
      <c r="B18" s="411" t="s">
        <v>7704</v>
      </c>
      <c r="C18" s="411" t="s">
        <v>5422</v>
      </c>
      <c r="D18" s="1087">
        <v>46590</v>
      </c>
      <c r="E18" s="343" t="s">
        <v>12257</v>
      </c>
      <c r="F18" s="391">
        <v>43617</v>
      </c>
      <c r="G18" s="343" t="s">
        <v>5982</v>
      </c>
      <c r="H18" s="343" t="s">
        <v>100</v>
      </c>
    </row>
    <row r="19" spans="1:8" ht="36" customHeight="1">
      <c r="A19" s="411">
        <v>21136</v>
      </c>
      <c r="B19" s="411" t="s">
        <v>7495</v>
      </c>
      <c r="C19" s="411" t="s">
        <v>5425</v>
      </c>
      <c r="D19" s="1088">
        <v>11.84</v>
      </c>
      <c r="E19" s="343" t="s">
        <v>12257</v>
      </c>
      <c r="F19" s="391">
        <v>43617</v>
      </c>
      <c r="G19" s="343" t="s">
        <v>5982</v>
      </c>
      <c r="H19" s="343" t="s">
        <v>100</v>
      </c>
    </row>
    <row r="20" spans="1:8" ht="36" customHeight="1">
      <c r="A20" s="411">
        <v>21128</v>
      </c>
      <c r="B20" s="411" t="s">
        <v>7705</v>
      </c>
      <c r="C20" s="411" t="s">
        <v>5425</v>
      </c>
      <c r="D20" s="1088">
        <v>9.16</v>
      </c>
      <c r="E20" s="343" t="s">
        <v>12257</v>
      </c>
      <c r="F20" s="391">
        <v>43617</v>
      </c>
      <c r="G20" s="343" t="s">
        <v>5982</v>
      </c>
      <c r="H20" s="343" t="s">
        <v>100</v>
      </c>
    </row>
    <row r="21" spans="1:8" ht="27" customHeight="1">
      <c r="A21" s="411">
        <v>21130</v>
      </c>
      <c r="B21" s="411" t="s">
        <v>7496</v>
      </c>
      <c r="C21" s="411" t="s">
        <v>5425</v>
      </c>
      <c r="D21" s="1088">
        <v>23.13</v>
      </c>
      <c r="E21" s="343" t="s">
        <v>12257</v>
      </c>
      <c r="F21" s="391">
        <v>43617</v>
      </c>
      <c r="G21" s="343" t="s">
        <v>5982</v>
      </c>
      <c r="H21" s="343" t="s">
        <v>100</v>
      </c>
    </row>
    <row r="22" spans="1:8" ht="27" customHeight="1">
      <c r="A22" s="411">
        <v>21135</v>
      </c>
      <c r="B22" s="411" t="s">
        <v>7706</v>
      </c>
      <c r="C22" s="411" t="s">
        <v>5425</v>
      </c>
      <c r="D22" s="1088">
        <v>22.77</v>
      </c>
      <c r="E22" s="343" t="s">
        <v>12257</v>
      </c>
      <c r="F22" s="391">
        <v>43617</v>
      </c>
      <c r="G22" s="343" t="s">
        <v>5982</v>
      </c>
      <c r="H22" s="343" t="s">
        <v>100</v>
      </c>
    </row>
    <row r="23" spans="1:8" ht="27" customHeight="1">
      <c r="A23" s="411">
        <v>38605</v>
      </c>
      <c r="B23" s="411" t="s">
        <v>6152</v>
      </c>
      <c r="C23" s="411" t="s">
        <v>5422</v>
      </c>
      <c r="D23" s="1088">
        <v>94.18</v>
      </c>
      <c r="E23" s="343" t="s">
        <v>12257</v>
      </c>
      <c r="F23" s="391">
        <v>43617</v>
      </c>
      <c r="G23" s="343" t="s">
        <v>5982</v>
      </c>
      <c r="H23" s="343" t="s">
        <v>100</v>
      </c>
    </row>
    <row r="24" spans="1:8" ht="27" customHeight="1">
      <c r="A24" s="411">
        <v>11270</v>
      </c>
      <c r="B24" s="411" t="s">
        <v>7707</v>
      </c>
      <c r="C24" s="411" t="s">
        <v>5422</v>
      </c>
      <c r="D24" s="1088">
        <v>1.74</v>
      </c>
      <c r="E24" s="343" t="s">
        <v>12257</v>
      </c>
      <c r="F24" s="391">
        <v>43617</v>
      </c>
      <c r="G24" s="343" t="s">
        <v>5982</v>
      </c>
      <c r="H24" s="343" t="s">
        <v>100</v>
      </c>
    </row>
    <row r="25" spans="1:8" ht="27" customHeight="1">
      <c r="A25" s="411">
        <v>412</v>
      </c>
      <c r="B25" s="411" t="s">
        <v>7708</v>
      </c>
      <c r="C25" s="411" t="s">
        <v>5422</v>
      </c>
      <c r="D25" s="1088">
        <v>0.92</v>
      </c>
      <c r="E25" s="343" t="s">
        <v>12257</v>
      </c>
      <c r="F25" s="391">
        <v>43617</v>
      </c>
      <c r="G25" s="343" t="s">
        <v>5982</v>
      </c>
      <c r="H25" s="343" t="s">
        <v>100</v>
      </c>
    </row>
    <row r="26" spans="1:8" ht="27" customHeight="1">
      <c r="A26" s="411">
        <v>414</v>
      </c>
      <c r="B26" s="411" t="s">
        <v>7709</v>
      </c>
      <c r="C26" s="411" t="s">
        <v>5422</v>
      </c>
      <c r="D26" s="1088">
        <v>0.05</v>
      </c>
      <c r="E26" s="343" t="s">
        <v>12257</v>
      </c>
      <c r="F26" s="391">
        <v>43617</v>
      </c>
      <c r="G26" s="343" t="s">
        <v>5982</v>
      </c>
      <c r="H26" s="343" t="s">
        <v>100</v>
      </c>
    </row>
    <row r="27" spans="1:8" ht="27" customHeight="1">
      <c r="A27" s="411">
        <v>410</v>
      </c>
      <c r="B27" s="411" t="s">
        <v>7710</v>
      </c>
      <c r="C27" s="411" t="s">
        <v>5422</v>
      </c>
      <c r="D27" s="1088">
        <v>0.14000000000000001</v>
      </c>
      <c r="E27" s="343" t="s">
        <v>12257</v>
      </c>
      <c r="F27" s="391">
        <v>43617</v>
      </c>
      <c r="G27" s="343" t="s">
        <v>5982</v>
      </c>
      <c r="H27" s="343" t="s">
        <v>100</v>
      </c>
    </row>
    <row r="28" spans="1:8" ht="27" customHeight="1">
      <c r="A28" s="411">
        <v>411</v>
      </c>
      <c r="B28" s="411" t="s">
        <v>7711</v>
      </c>
      <c r="C28" s="411" t="s">
        <v>5422</v>
      </c>
      <c r="D28" s="1088">
        <v>0.18</v>
      </c>
      <c r="E28" s="343" t="s">
        <v>12257</v>
      </c>
      <c r="F28" s="391">
        <v>43617</v>
      </c>
      <c r="G28" s="343" t="s">
        <v>5982</v>
      </c>
      <c r="H28" s="343" t="s">
        <v>100</v>
      </c>
    </row>
    <row r="29" spans="1:8" ht="27" customHeight="1">
      <c r="A29" s="411">
        <v>408</v>
      </c>
      <c r="B29" s="411" t="s">
        <v>7712</v>
      </c>
      <c r="C29" s="411" t="s">
        <v>5422</v>
      </c>
      <c r="D29" s="1088">
        <v>0.89</v>
      </c>
      <c r="E29" s="343" t="s">
        <v>12257</v>
      </c>
      <c r="F29" s="391">
        <v>43617</v>
      </c>
      <c r="G29" s="343" t="s">
        <v>5982</v>
      </c>
      <c r="H29" s="343" t="s">
        <v>100</v>
      </c>
    </row>
    <row r="30" spans="1:8" ht="27" customHeight="1">
      <c r="A30" s="411">
        <v>39131</v>
      </c>
      <c r="B30" s="411" t="s">
        <v>6197</v>
      </c>
      <c r="C30" s="411" t="s">
        <v>5422</v>
      </c>
      <c r="D30" s="1088">
        <v>2.17</v>
      </c>
      <c r="E30" s="343" t="s">
        <v>12257</v>
      </c>
      <c r="F30" s="391">
        <v>43617</v>
      </c>
      <c r="G30" s="343" t="s">
        <v>5982</v>
      </c>
      <c r="H30" s="343" t="s">
        <v>100</v>
      </c>
    </row>
    <row r="31" spans="1:8" ht="27" customHeight="1">
      <c r="A31" s="411">
        <v>394</v>
      </c>
      <c r="B31" s="411" t="s">
        <v>6198</v>
      </c>
      <c r="C31" s="411" t="s">
        <v>5422</v>
      </c>
      <c r="D31" s="1088">
        <v>2.2000000000000002</v>
      </c>
      <c r="E31" s="343" t="s">
        <v>12257</v>
      </c>
      <c r="F31" s="391">
        <v>43617</v>
      </c>
      <c r="G31" s="343" t="s">
        <v>5982</v>
      </c>
      <c r="H31" s="343" t="s">
        <v>100</v>
      </c>
    </row>
    <row r="32" spans="1:8" ht="27" customHeight="1">
      <c r="A32" s="411">
        <v>39130</v>
      </c>
      <c r="B32" s="411" t="s">
        <v>7713</v>
      </c>
      <c r="C32" s="411" t="s">
        <v>5422</v>
      </c>
      <c r="D32" s="1088">
        <v>1.98</v>
      </c>
      <c r="E32" s="343" t="s">
        <v>12257</v>
      </c>
      <c r="F32" s="391">
        <v>43617</v>
      </c>
      <c r="G32" s="343" t="s">
        <v>5982</v>
      </c>
      <c r="H32" s="343" t="s">
        <v>100</v>
      </c>
    </row>
    <row r="33" spans="1:8" ht="27" customHeight="1">
      <c r="A33" s="411">
        <v>395</v>
      </c>
      <c r="B33" s="411" t="s">
        <v>6199</v>
      </c>
      <c r="C33" s="411" t="s">
        <v>5422</v>
      </c>
      <c r="D33" s="1088">
        <v>2.12</v>
      </c>
      <c r="E33" s="343" t="s">
        <v>12257</v>
      </c>
      <c r="F33" s="391">
        <v>43617</v>
      </c>
      <c r="G33" s="343" t="s">
        <v>5982</v>
      </c>
      <c r="H33" s="343" t="s">
        <v>100</v>
      </c>
    </row>
    <row r="34" spans="1:8" ht="27" customHeight="1">
      <c r="A34" s="411">
        <v>39127</v>
      </c>
      <c r="B34" s="411" t="s">
        <v>7714</v>
      </c>
      <c r="C34" s="411" t="s">
        <v>5422</v>
      </c>
      <c r="D34" s="1088">
        <v>1.04</v>
      </c>
      <c r="E34" s="343" t="s">
        <v>12257</v>
      </c>
      <c r="F34" s="391">
        <v>43617</v>
      </c>
      <c r="G34" s="343" t="s">
        <v>5982</v>
      </c>
      <c r="H34" s="343" t="s">
        <v>100</v>
      </c>
    </row>
    <row r="35" spans="1:8" ht="27" customHeight="1">
      <c r="A35" s="411">
        <v>392</v>
      </c>
      <c r="B35" s="411" t="s">
        <v>6200</v>
      </c>
      <c r="C35" s="411" t="s">
        <v>5422</v>
      </c>
      <c r="D35" s="1088">
        <v>1.07</v>
      </c>
      <c r="E35" s="343" t="s">
        <v>12257</v>
      </c>
      <c r="F35" s="391">
        <v>43617</v>
      </c>
      <c r="G35" s="343" t="s">
        <v>5982</v>
      </c>
      <c r="H35" s="343" t="s">
        <v>100</v>
      </c>
    </row>
    <row r="36" spans="1:8" ht="27" customHeight="1">
      <c r="A36" s="411">
        <v>39129</v>
      </c>
      <c r="B36" s="411" t="s">
        <v>7715</v>
      </c>
      <c r="C36" s="411" t="s">
        <v>5422</v>
      </c>
      <c r="D36" s="1088">
        <v>1.22</v>
      </c>
      <c r="E36" s="343" t="s">
        <v>12257</v>
      </c>
      <c r="F36" s="391">
        <v>43617</v>
      </c>
      <c r="G36" s="343" t="s">
        <v>5982</v>
      </c>
      <c r="H36" s="343" t="s">
        <v>100</v>
      </c>
    </row>
    <row r="37" spans="1:8" ht="27" customHeight="1">
      <c r="A37" s="411">
        <v>393</v>
      </c>
      <c r="B37" s="411" t="s">
        <v>7716</v>
      </c>
      <c r="C37" s="411" t="s">
        <v>5422</v>
      </c>
      <c r="D37" s="1088">
        <v>1.28</v>
      </c>
      <c r="E37" s="343" t="s">
        <v>12257</v>
      </c>
      <c r="F37" s="391">
        <v>43617</v>
      </c>
      <c r="G37" s="343" t="s">
        <v>5982</v>
      </c>
      <c r="H37" s="343" t="s">
        <v>100</v>
      </c>
    </row>
    <row r="38" spans="1:8" ht="27" customHeight="1">
      <c r="A38" s="411">
        <v>39133</v>
      </c>
      <c r="B38" s="411" t="s">
        <v>7717</v>
      </c>
      <c r="C38" s="411" t="s">
        <v>5422</v>
      </c>
      <c r="D38" s="1088">
        <v>2.85</v>
      </c>
      <c r="E38" s="343" t="s">
        <v>12257</v>
      </c>
      <c r="F38" s="391">
        <v>43617</v>
      </c>
      <c r="G38" s="343" t="s">
        <v>5982</v>
      </c>
      <c r="H38" s="343" t="s">
        <v>100</v>
      </c>
    </row>
    <row r="39" spans="1:8" ht="27" customHeight="1">
      <c r="A39" s="411">
        <v>397</v>
      </c>
      <c r="B39" s="411" t="s">
        <v>6201</v>
      </c>
      <c r="C39" s="411" t="s">
        <v>5422</v>
      </c>
      <c r="D39" s="1088">
        <v>3.15</v>
      </c>
      <c r="E39" s="343" t="s">
        <v>12257</v>
      </c>
      <c r="F39" s="391">
        <v>43617</v>
      </c>
      <c r="G39" s="343" t="s">
        <v>5982</v>
      </c>
      <c r="H39" s="343" t="s">
        <v>100</v>
      </c>
    </row>
    <row r="40" spans="1:8" ht="27" customHeight="1">
      <c r="A40" s="411">
        <v>39132</v>
      </c>
      <c r="B40" s="411" t="s">
        <v>7718</v>
      </c>
      <c r="C40" s="411" t="s">
        <v>5422</v>
      </c>
      <c r="D40" s="1088">
        <v>2.2799999999999998</v>
      </c>
      <c r="E40" s="343" t="s">
        <v>12257</v>
      </c>
      <c r="F40" s="391">
        <v>43617</v>
      </c>
      <c r="G40" s="343" t="s">
        <v>5982</v>
      </c>
      <c r="H40" s="343" t="s">
        <v>100</v>
      </c>
    </row>
    <row r="41" spans="1:8" ht="27" customHeight="1">
      <c r="A41" s="411">
        <v>396</v>
      </c>
      <c r="B41" s="411" t="s">
        <v>7719</v>
      </c>
      <c r="C41" s="411" t="s">
        <v>5422</v>
      </c>
      <c r="D41" s="1088">
        <v>2.4500000000000002</v>
      </c>
      <c r="E41" s="343" t="s">
        <v>12257</v>
      </c>
      <c r="F41" s="391">
        <v>43617</v>
      </c>
      <c r="G41" s="343" t="s">
        <v>5982</v>
      </c>
      <c r="H41" s="343" t="s">
        <v>100</v>
      </c>
    </row>
    <row r="42" spans="1:8" ht="27" customHeight="1">
      <c r="A42" s="411">
        <v>39135</v>
      </c>
      <c r="B42" s="411" t="s">
        <v>7720</v>
      </c>
      <c r="C42" s="411" t="s">
        <v>5422</v>
      </c>
      <c r="D42" s="1088">
        <v>4.57</v>
      </c>
      <c r="E42" s="343" t="s">
        <v>12257</v>
      </c>
      <c r="F42" s="391">
        <v>43617</v>
      </c>
      <c r="G42" s="343" t="s">
        <v>5982</v>
      </c>
      <c r="H42" s="343" t="s">
        <v>100</v>
      </c>
    </row>
    <row r="43" spans="1:8" ht="27" customHeight="1">
      <c r="A43" s="411">
        <v>39128</v>
      </c>
      <c r="B43" s="411" t="s">
        <v>7721</v>
      </c>
      <c r="C43" s="411" t="s">
        <v>5422</v>
      </c>
      <c r="D43" s="1088">
        <v>1.1399999999999999</v>
      </c>
      <c r="E43" s="343" t="s">
        <v>12257</v>
      </c>
      <c r="F43" s="391">
        <v>43617</v>
      </c>
      <c r="G43" s="343" t="s">
        <v>5982</v>
      </c>
      <c r="H43" s="343" t="s">
        <v>100</v>
      </c>
    </row>
    <row r="44" spans="1:8" ht="27" customHeight="1">
      <c r="A44" s="411">
        <v>400</v>
      </c>
      <c r="B44" s="411" t="s">
        <v>6202</v>
      </c>
      <c r="C44" s="411" t="s">
        <v>5422</v>
      </c>
      <c r="D44" s="1088">
        <v>1.1100000000000001</v>
      </c>
      <c r="E44" s="343" t="s">
        <v>12257</v>
      </c>
      <c r="F44" s="391">
        <v>43617</v>
      </c>
      <c r="G44" s="343" t="s">
        <v>5982</v>
      </c>
      <c r="H44" s="343" t="s">
        <v>100</v>
      </c>
    </row>
    <row r="45" spans="1:8" ht="27" customHeight="1">
      <c r="A45" s="411">
        <v>39125</v>
      </c>
      <c r="B45" s="411" t="s">
        <v>7722</v>
      </c>
      <c r="C45" s="411" t="s">
        <v>5422</v>
      </c>
      <c r="D45" s="1088">
        <v>1.1399999999999999</v>
      </c>
      <c r="E45" s="343" t="s">
        <v>12257</v>
      </c>
      <c r="F45" s="391">
        <v>43617</v>
      </c>
      <c r="G45" s="343" t="s">
        <v>5982</v>
      </c>
      <c r="H45" s="343" t="s">
        <v>100</v>
      </c>
    </row>
    <row r="46" spans="1:8" ht="27" customHeight="1">
      <c r="A46" s="411">
        <v>39134</v>
      </c>
      <c r="B46" s="411" t="s">
        <v>7723</v>
      </c>
      <c r="C46" s="411" t="s">
        <v>5422</v>
      </c>
      <c r="D46" s="1088">
        <v>3.81</v>
      </c>
      <c r="E46" s="343" t="s">
        <v>12257</v>
      </c>
      <c r="F46" s="391">
        <v>43617</v>
      </c>
      <c r="G46" s="343" t="s">
        <v>5982</v>
      </c>
      <c r="H46" s="343" t="s">
        <v>100</v>
      </c>
    </row>
    <row r="47" spans="1:8" ht="27" customHeight="1">
      <c r="A47" s="411">
        <v>398</v>
      </c>
      <c r="B47" s="411" t="s">
        <v>6203</v>
      </c>
      <c r="C47" s="411" t="s">
        <v>5422</v>
      </c>
      <c r="D47" s="1088">
        <v>3.51</v>
      </c>
      <c r="E47" s="343" t="s">
        <v>12257</v>
      </c>
      <c r="F47" s="391">
        <v>43617</v>
      </c>
      <c r="G47" s="343" t="s">
        <v>5982</v>
      </c>
      <c r="H47" s="343" t="s">
        <v>100</v>
      </c>
    </row>
    <row r="48" spans="1:8" ht="27" customHeight="1">
      <c r="A48" s="411">
        <v>39126</v>
      </c>
      <c r="B48" s="411" t="s">
        <v>7724</v>
      </c>
      <c r="C48" s="411" t="s">
        <v>5422</v>
      </c>
      <c r="D48" s="1088">
        <v>5.14</v>
      </c>
      <c r="E48" s="343" t="s">
        <v>12257</v>
      </c>
      <c r="F48" s="391">
        <v>43617</v>
      </c>
      <c r="G48" s="343" t="s">
        <v>5982</v>
      </c>
      <c r="H48" s="343" t="s">
        <v>100</v>
      </c>
    </row>
    <row r="49" spans="1:8" ht="27" customHeight="1">
      <c r="A49" s="411">
        <v>399</v>
      </c>
      <c r="B49" s="411" t="s">
        <v>7725</v>
      </c>
      <c r="C49" s="411" t="s">
        <v>5422</v>
      </c>
      <c r="D49" s="1088">
        <v>4.53</v>
      </c>
      <c r="E49" s="343" t="s">
        <v>12257</v>
      </c>
      <c r="F49" s="391">
        <v>43617</v>
      </c>
      <c r="G49" s="343" t="s">
        <v>5982</v>
      </c>
      <c r="H49" s="343" t="s">
        <v>100</v>
      </c>
    </row>
    <row r="50" spans="1:8" ht="27" customHeight="1">
      <c r="A50" s="411">
        <v>39158</v>
      </c>
      <c r="B50" s="411" t="s">
        <v>7726</v>
      </c>
      <c r="C50" s="411" t="s">
        <v>5422</v>
      </c>
      <c r="D50" s="1088">
        <v>12.17</v>
      </c>
      <c r="E50" s="343" t="s">
        <v>12257</v>
      </c>
      <c r="F50" s="391">
        <v>43617</v>
      </c>
      <c r="G50" s="343" t="s">
        <v>5982</v>
      </c>
      <c r="H50" s="343" t="s">
        <v>100</v>
      </c>
    </row>
    <row r="51" spans="1:8" ht="27" customHeight="1">
      <c r="A51" s="411">
        <v>39141</v>
      </c>
      <c r="B51" s="411" t="s">
        <v>7727</v>
      </c>
      <c r="C51" s="411" t="s">
        <v>5422</v>
      </c>
      <c r="D51" s="1088">
        <v>0.88</v>
      </c>
      <c r="E51" s="343" t="s">
        <v>12257</v>
      </c>
      <c r="F51" s="391">
        <v>43617</v>
      </c>
      <c r="G51" s="343" t="s">
        <v>5982</v>
      </c>
      <c r="H51" s="343" t="s">
        <v>100</v>
      </c>
    </row>
    <row r="52" spans="1:8" ht="27" customHeight="1">
      <c r="A52" s="411">
        <v>39140</v>
      </c>
      <c r="B52" s="411" t="s">
        <v>7728</v>
      </c>
      <c r="C52" s="411" t="s">
        <v>5422</v>
      </c>
      <c r="D52" s="1088">
        <v>0.8</v>
      </c>
      <c r="E52" s="343" t="s">
        <v>12257</v>
      </c>
      <c r="F52" s="391">
        <v>43617</v>
      </c>
      <c r="G52" s="343" t="s">
        <v>5982</v>
      </c>
      <c r="H52" s="343" t="s">
        <v>100</v>
      </c>
    </row>
    <row r="53" spans="1:8" ht="27" customHeight="1">
      <c r="A53" s="411">
        <v>39137</v>
      </c>
      <c r="B53" s="411" t="s">
        <v>7729</v>
      </c>
      <c r="C53" s="411" t="s">
        <v>5422</v>
      </c>
      <c r="D53" s="1088">
        <v>0.46</v>
      </c>
      <c r="E53" s="343" t="s">
        <v>12257</v>
      </c>
      <c r="F53" s="391">
        <v>43617</v>
      </c>
      <c r="G53" s="343" t="s">
        <v>5982</v>
      </c>
      <c r="H53" s="343" t="s">
        <v>100</v>
      </c>
    </row>
    <row r="54" spans="1:8" ht="27" customHeight="1">
      <c r="A54" s="411">
        <v>39139</v>
      </c>
      <c r="B54" s="411" t="s">
        <v>7730</v>
      </c>
      <c r="C54" s="411" t="s">
        <v>5422</v>
      </c>
      <c r="D54" s="1088">
        <v>0.66</v>
      </c>
      <c r="E54" s="343" t="s">
        <v>12257</v>
      </c>
      <c r="F54" s="391">
        <v>43617</v>
      </c>
      <c r="G54" s="343" t="s">
        <v>5982</v>
      </c>
      <c r="H54" s="343" t="s">
        <v>100</v>
      </c>
    </row>
    <row r="55" spans="1:8" ht="27" customHeight="1">
      <c r="A55" s="411">
        <v>39143</v>
      </c>
      <c r="B55" s="411" t="s">
        <v>7731</v>
      </c>
      <c r="C55" s="411" t="s">
        <v>5422</v>
      </c>
      <c r="D55" s="1088">
        <v>1.82</v>
      </c>
      <c r="E55" s="343" t="s">
        <v>12257</v>
      </c>
      <c r="F55" s="391">
        <v>43617</v>
      </c>
      <c r="G55" s="343" t="s">
        <v>5982</v>
      </c>
      <c r="H55" s="343" t="s">
        <v>100</v>
      </c>
    </row>
    <row r="56" spans="1:8" ht="27" customHeight="1">
      <c r="A56" s="411">
        <v>39142</v>
      </c>
      <c r="B56" s="411" t="s">
        <v>7732</v>
      </c>
      <c r="C56" s="411" t="s">
        <v>5422</v>
      </c>
      <c r="D56" s="1088">
        <v>1.3</v>
      </c>
      <c r="E56" s="343" t="s">
        <v>12257</v>
      </c>
      <c r="F56" s="391">
        <v>43617</v>
      </c>
      <c r="G56" s="343" t="s">
        <v>5982</v>
      </c>
      <c r="H56" s="343" t="s">
        <v>100</v>
      </c>
    </row>
    <row r="57" spans="1:8" ht="27" customHeight="1">
      <c r="A57" s="411">
        <v>39138</v>
      </c>
      <c r="B57" s="411" t="s">
        <v>7733</v>
      </c>
      <c r="C57" s="411" t="s">
        <v>5422</v>
      </c>
      <c r="D57" s="1088">
        <v>0.49</v>
      </c>
      <c r="E57" s="343" t="s">
        <v>12257</v>
      </c>
      <c r="F57" s="391">
        <v>43617</v>
      </c>
      <c r="G57" s="343" t="s">
        <v>5982</v>
      </c>
      <c r="H57" s="343" t="s">
        <v>100</v>
      </c>
    </row>
    <row r="58" spans="1:8" ht="27" customHeight="1">
      <c r="A58" s="411">
        <v>39136</v>
      </c>
      <c r="B58" s="411" t="s">
        <v>7734</v>
      </c>
      <c r="C58" s="411" t="s">
        <v>5422</v>
      </c>
      <c r="D58" s="1088">
        <v>0.32</v>
      </c>
      <c r="E58" s="343" t="s">
        <v>12257</v>
      </c>
      <c r="F58" s="391">
        <v>43617</v>
      </c>
      <c r="G58" s="343" t="s">
        <v>5982</v>
      </c>
      <c r="H58" s="343" t="s">
        <v>100</v>
      </c>
    </row>
    <row r="59" spans="1:8" ht="27" customHeight="1">
      <c r="A59" s="411">
        <v>39144</v>
      </c>
      <c r="B59" s="411" t="s">
        <v>7735</v>
      </c>
      <c r="C59" s="411" t="s">
        <v>5422</v>
      </c>
      <c r="D59" s="1088">
        <v>2.12</v>
      </c>
      <c r="E59" s="343" t="s">
        <v>12257</v>
      </c>
      <c r="F59" s="391">
        <v>43617</v>
      </c>
      <c r="G59" s="343" t="s">
        <v>5982</v>
      </c>
      <c r="H59" s="343" t="s">
        <v>100</v>
      </c>
    </row>
    <row r="60" spans="1:8" ht="27" customHeight="1">
      <c r="A60" s="411">
        <v>39145</v>
      </c>
      <c r="B60" s="411" t="s">
        <v>7736</v>
      </c>
      <c r="C60" s="411" t="s">
        <v>5422</v>
      </c>
      <c r="D60" s="1088">
        <v>3.49</v>
      </c>
      <c r="E60" s="343" t="s">
        <v>12257</v>
      </c>
      <c r="F60" s="391">
        <v>43617</v>
      </c>
      <c r="G60" s="343" t="s">
        <v>5982</v>
      </c>
      <c r="H60" s="343" t="s">
        <v>100</v>
      </c>
    </row>
    <row r="61" spans="1:8" ht="27" customHeight="1">
      <c r="A61" s="411">
        <v>12615</v>
      </c>
      <c r="B61" s="411" t="s">
        <v>7737</v>
      </c>
      <c r="C61" s="411" t="s">
        <v>5422</v>
      </c>
      <c r="D61" s="1088">
        <v>3.7</v>
      </c>
      <c r="E61" s="343" t="s">
        <v>12257</v>
      </c>
      <c r="F61" s="391">
        <v>43617</v>
      </c>
      <c r="G61" s="343" t="s">
        <v>5982</v>
      </c>
      <c r="H61" s="343" t="s">
        <v>100</v>
      </c>
    </row>
    <row r="62" spans="1:8" ht="27" customHeight="1">
      <c r="A62" s="411">
        <v>11927</v>
      </c>
      <c r="B62" s="411" t="s">
        <v>7738</v>
      </c>
      <c r="C62" s="411" t="s">
        <v>5422</v>
      </c>
      <c r="D62" s="1088">
        <v>5.19</v>
      </c>
      <c r="E62" s="343" t="s">
        <v>12257</v>
      </c>
      <c r="F62" s="391">
        <v>43617</v>
      </c>
      <c r="G62" s="343" t="s">
        <v>5982</v>
      </c>
      <c r="H62" s="343" t="s">
        <v>100</v>
      </c>
    </row>
    <row r="63" spans="1:8" ht="27" customHeight="1">
      <c r="A63" s="411">
        <v>11928</v>
      </c>
      <c r="B63" s="411" t="s">
        <v>7739</v>
      </c>
      <c r="C63" s="411" t="s">
        <v>5422</v>
      </c>
      <c r="D63" s="1088">
        <v>5.95</v>
      </c>
      <c r="E63" s="343" t="s">
        <v>12257</v>
      </c>
      <c r="F63" s="391">
        <v>43617</v>
      </c>
      <c r="G63" s="343" t="s">
        <v>5982</v>
      </c>
      <c r="H63" s="343" t="s">
        <v>100</v>
      </c>
    </row>
    <row r="64" spans="1:8" ht="27" customHeight="1">
      <c r="A64" s="411">
        <v>11929</v>
      </c>
      <c r="B64" s="411" t="s">
        <v>7740</v>
      </c>
      <c r="C64" s="411" t="s">
        <v>5422</v>
      </c>
      <c r="D64" s="1088">
        <v>9.1999999999999993</v>
      </c>
      <c r="E64" s="343" t="s">
        <v>12257</v>
      </c>
      <c r="F64" s="391">
        <v>43617</v>
      </c>
      <c r="G64" s="343" t="s">
        <v>5982</v>
      </c>
      <c r="H64" s="343" t="s">
        <v>100</v>
      </c>
    </row>
    <row r="65" spans="1:8" ht="27" customHeight="1">
      <c r="A65" s="411">
        <v>36801</v>
      </c>
      <c r="B65" s="411" t="s">
        <v>7741</v>
      </c>
      <c r="C65" s="411" t="s">
        <v>5422</v>
      </c>
      <c r="D65" s="1088">
        <v>21.21</v>
      </c>
      <c r="E65" s="343" t="s">
        <v>12257</v>
      </c>
      <c r="F65" s="391">
        <v>43617</v>
      </c>
      <c r="G65" s="343" t="s">
        <v>5982</v>
      </c>
      <c r="H65" s="343" t="s">
        <v>100</v>
      </c>
    </row>
    <row r="66" spans="1:8" ht="27" customHeight="1">
      <c r="A66" s="411">
        <v>36246</v>
      </c>
      <c r="B66" s="411" t="s">
        <v>7742</v>
      </c>
      <c r="C66" s="411" t="s">
        <v>5425</v>
      </c>
      <c r="D66" s="1088">
        <v>2.27</v>
      </c>
      <c r="E66" s="343" t="s">
        <v>12257</v>
      </c>
      <c r="F66" s="391">
        <v>43617</v>
      </c>
      <c r="G66" s="343" t="s">
        <v>5982</v>
      </c>
      <c r="H66" s="343" t="s">
        <v>100</v>
      </c>
    </row>
    <row r="67" spans="1:8" ht="27" customHeight="1">
      <c r="A67" s="411">
        <v>37600</v>
      </c>
      <c r="B67" s="411" t="s">
        <v>7743</v>
      </c>
      <c r="C67" s="411" t="s">
        <v>5422</v>
      </c>
      <c r="D67" s="1088">
        <v>51.99</v>
      </c>
      <c r="E67" s="343" t="s">
        <v>12257</v>
      </c>
      <c r="F67" s="391">
        <v>43617</v>
      </c>
      <c r="G67" s="343" t="s">
        <v>5982</v>
      </c>
      <c r="H67" s="343" t="s">
        <v>100</v>
      </c>
    </row>
    <row r="68" spans="1:8" ht="27" customHeight="1">
      <c r="A68" s="411">
        <v>37599</v>
      </c>
      <c r="B68" s="411" t="s">
        <v>7744</v>
      </c>
      <c r="C68" s="411" t="s">
        <v>5422</v>
      </c>
      <c r="D68" s="1088">
        <v>48.39</v>
      </c>
      <c r="E68" s="343" t="s">
        <v>12257</v>
      </c>
      <c r="F68" s="391">
        <v>43617</v>
      </c>
      <c r="G68" s="343" t="s">
        <v>5982</v>
      </c>
      <c r="H68" s="343" t="s">
        <v>100</v>
      </c>
    </row>
    <row r="69" spans="1:8" ht="27" customHeight="1">
      <c r="A69" s="411">
        <v>1</v>
      </c>
      <c r="B69" s="411" t="s">
        <v>6204</v>
      </c>
      <c r="C69" s="411" t="s">
        <v>5426</v>
      </c>
      <c r="D69" s="1088">
        <v>60</v>
      </c>
      <c r="E69" s="343" t="s">
        <v>12257</v>
      </c>
      <c r="F69" s="391">
        <v>43617</v>
      </c>
      <c r="G69" s="343" t="s">
        <v>5982</v>
      </c>
      <c r="H69" s="343" t="s">
        <v>100</v>
      </c>
    </row>
    <row r="70" spans="1:8" ht="27" customHeight="1">
      <c r="A70" s="411">
        <v>3</v>
      </c>
      <c r="B70" s="411" t="s">
        <v>6205</v>
      </c>
      <c r="C70" s="411" t="s">
        <v>5427</v>
      </c>
      <c r="D70" s="1088">
        <v>4.46</v>
      </c>
      <c r="E70" s="343" t="s">
        <v>12257</v>
      </c>
      <c r="F70" s="391">
        <v>43617</v>
      </c>
      <c r="G70" s="343" t="s">
        <v>5982</v>
      </c>
      <c r="H70" s="343" t="s">
        <v>100</v>
      </c>
    </row>
    <row r="71" spans="1:8" ht="27" customHeight="1">
      <c r="A71" s="411">
        <v>26</v>
      </c>
      <c r="B71" s="411" t="s">
        <v>7745</v>
      </c>
      <c r="C71" s="411" t="s">
        <v>5426</v>
      </c>
      <c r="D71" s="1088">
        <v>4.74</v>
      </c>
      <c r="E71" s="343" t="s">
        <v>12257</v>
      </c>
      <c r="F71" s="391">
        <v>43617</v>
      </c>
      <c r="G71" s="343" t="s">
        <v>5982</v>
      </c>
      <c r="H71" s="343" t="s">
        <v>100</v>
      </c>
    </row>
    <row r="72" spans="1:8" ht="27" customHeight="1">
      <c r="A72" s="411">
        <v>20</v>
      </c>
      <c r="B72" s="411" t="s">
        <v>7746</v>
      </c>
      <c r="C72" s="411" t="s">
        <v>5426</v>
      </c>
      <c r="D72" s="1088">
        <v>4.7699999999999996</v>
      </c>
      <c r="E72" s="343" t="s">
        <v>12257</v>
      </c>
      <c r="F72" s="391">
        <v>43617</v>
      </c>
      <c r="G72" s="343" t="s">
        <v>5982</v>
      </c>
      <c r="H72" s="343" t="s">
        <v>100</v>
      </c>
    </row>
    <row r="73" spans="1:8" ht="27" customHeight="1">
      <c r="A73" s="411">
        <v>21</v>
      </c>
      <c r="B73" s="411" t="s">
        <v>7747</v>
      </c>
      <c r="C73" s="411" t="s">
        <v>5426</v>
      </c>
      <c r="D73" s="1088">
        <v>4.7699999999999996</v>
      </c>
      <c r="E73" s="343" t="s">
        <v>12257</v>
      </c>
      <c r="F73" s="391">
        <v>43617</v>
      </c>
      <c r="G73" s="343" t="s">
        <v>5982</v>
      </c>
      <c r="H73" s="343" t="s">
        <v>100</v>
      </c>
    </row>
    <row r="74" spans="1:8" ht="27" customHeight="1">
      <c r="A74" s="411">
        <v>24</v>
      </c>
      <c r="B74" s="411" t="s">
        <v>7748</v>
      </c>
      <c r="C74" s="411" t="s">
        <v>5426</v>
      </c>
      <c r="D74" s="1088">
        <v>4.7699999999999996</v>
      </c>
      <c r="E74" s="343" t="s">
        <v>12257</v>
      </c>
      <c r="F74" s="391">
        <v>43617</v>
      </c>
      <c r="G74" s="343" t="s">
        <v>5982</v>
      </c>
      <c r="H74" s="343" t="s">
        <v>100</v>
      </c>
    </row>
    <row r="75" spans="1:8" ht="27" customHeight="1">
      <c r="A75" s="411">
        <v>25</v>
      </c>
      <c r="B75" s="411" t="s">
        <v>7749</v>
      </c>
      <c r="C75" s="411" t="s">
        <v>5426</v>
      </c>
      <c r="D75" s="1088">
        <v>4.7699999999999996</v>
      </c>
      <c r="E75" s="343" t="s">
        <v>12257</v>
      </c>
      <c r="F75" s="391">
        <v>43617</v>
      </c>
      <c r="G75" s="343" t="s">
        <v>5982</v>
      </c>
      <c r="H75" s="343" t="s">
        <v>100</v>
      </c>
    </row>
    <row r="76" spans="1:8" ht="27" customHeight="1">
      <c r="A76" s="411">
        <v>43065</v>
      </c>
      <c r="B76" s="411" t="s">
        <v>7750</v>
      </c>
      <c r="C76" s="411" t="s">
        <v>5426</v>
      </c>
      <c r="D76" s="1088">
        <v>7.17</v>
      </c>
      <c r="E76" s="343" t="s">
        <v>12257</v>
      </c>
      <c r="F76" s="391">
        <v>43617</v>
      </c>
      <c r="G76" s="343" t="s">
        <v>5982</v>
      </c>
      <c r="H76" s="343" t="s">
        <v>100</v>
      </c>
    </row>
    <row r="77" spans="1:8" ht="27" customHeight="1">
      <c r="A77" s="411">
        <v>34341</v>
      </c>
      <c r="B77" s="411" t="s">
        <v>7751</v>
      </c>
      <c r="C77" s="411" t="s">
        <v>5426</v>
      </c>
      <c r="D77" s="1088">
        <v>4.49</v>
      </c>
      <c r="E77" s="343" t="s">
        <v>12257</v>
      </c>
      <c r="F77" s="391">
        <v>43617</v>
      </c>
      <c r="G77" s="343" t="s">
        <v>5982</v>
      </c>
      <c r="H77" s="343" t="s">
        <v>100</v>
      </c>
    </row>
    <row r="78" spans="1:8" ht="27" customHeight="1">
      <c r="A78" s="411">
        <v>22</v>
      </c>
      <c r="B78" s="411" t="s">
        <v>7752</v>
      </c>
      <c r="C78" s="411" t="s">
        <v>5426</v>
      </c>
      <c r="D78" s="1088">
        <v>5.1100000000000003</v>
      </c>
      <c r="E78" s="343" t="s">
        <v>12257</v>
      </c>
      <c r="F78" s="391">
        <v>43617</v>
      </c>
      <c r="G78" s="343" t="s">
        <v>5982</v>
      </c>
      <c r="H78" s="343" t="s">
        <v>100</v>
      </c>
    </row>
    <row r="79" spans="1:8" ht="27" customHeight="1">
      <c r="A79" s="411">
        <v>23</v>
      </c>
      <c r="B79" s="411" t="s">
        <v>7753</v>
      </c>
      <c r="C79" s="411" t="s">
        <v>5426</v>
      </c>
      <c r="D79" s="1088">
        <v>5.0599999999999996</v>
      </c>
      <c r="E79" s="343" t="s">
        <v>12257</v>
      </c>
      <c r="F79" s="391">
        <v>43617</v>
      </c>
      <c r="G79" s="343" t="s">
        <v>5982</v>
      </c>
      <c r="H79" s="343" t="s">
        <v>100</v>
      </c>
    </row>
    <row r="80" spans="1:8" ht="27" customHeight="1">
      <c r="A80" s="411">
        <v>34439</v>
      </c>
      <c r="B80" s="411" t="s">
        <v>7754</v>
      </c>
      <c r="C80" s="411" t="s">
        <v>5426</v>
      </c>
      <c r="D80" s="1088">
        <v>5.55</v>
      </c>
      <c r="E80" s="343" t="s">
        <v>12257</v>
      </c>
      <c r="F80" s="391">
        <v>43617</v>
      </c>
      <c r="G80" s="343" t="s">
        <v>5982</v>
      </c>
      <c r="H80" s="343" t="s">
        <v>100</v>
      </c>
    </row>
    <row r="81" spans="1:8" ht="27" customHeight="1">
      <c r="A81" s="411">
        <v>34</v>
      </c>
      <c r="B81" s="411" t="s">
        <v>6206</v>
      </c>
      <c r="C81" s="411" t="s">
        <v>5426</v>
      </c>
      <c r="D81" s="1088">
        <v>4.9400000000000004</v>
      </c>
      <c r="E81" s="343" t="s">
        <v>12257</v>
      </c>
      <c r="F81" s="391">
        <v>43617</v>
      </c>
      <c r="G81" s="343" t="s">
        <v>5982</v>
      </c>
      <c r="H81" s="343" t="s">
        <v>100</v>
      </c>
    </row>
    <row r="82" spans="1:8" ht="27" customHeight="1">
      <c r="A82" s="411">
        <v>34441</v>
      </c>
      <c r="B82" s="411" t="s">
        <v>7755</v>
      </c>
      <c r="C82" s="411" t="s">
        <v>5426</v>
      </c>
      <c r="D82" s="1088">
        <v>5.27</v>
      </c>
      <c r="E82" s="343" t="s">
        <v>12257</v>
      </c>
      <c r="F82" s="391">
        <v>43617</v>
      </c>
      <c r="G82" s="343" t="s">
        <v>5982</v>
      </c>
      <c r="H82" s="343" t="s">
        <v>100</v>
      </c>
    </row>
    <row r="83" spans="1:8" ht="27" customHeight="1">
      <c r="A83" s="411">
        <v>31</v>
      </c>
      <c r="B83" s="411" t="s">
        <v>6207</v>
      </c>
      <c r="C83" s="411" t="s">
        <v>5426</v>
      </c>
      <c r="D83" s="1088">
        <v>4.7</v>
      </c>
      <c r="E83" s="343" t="s">
        <v>12257</v>
      </c>
      <c r="F83" s="391">
        <v>43617</v>
      </c>
      <c r="G83" s="343" t="s">
        <v>5982</v>
      </c>
      <c r="H83" s="343" t="s">
        <v>100</v>
      </c>
    </row>
    <row r="84" spans="1:8" ht="27" customHeight="1">
      <c r="A84" s="411">
        <v>34443</v>
      </c>
      <c r="B84" s="411" t="s">
        <v>7756</v>
      </c>
      <c r="C84" s="411" t="s">
        <v>5426</v>
      </c>
      <c r="D84" s="1088">
        <v>5.27</v>
      </c>
      <c r="E84" s="343" t="s">
        <v>12257</v>
      </c>
      <c r="F84" s="391">
        <v>43617</v>
      </c>
      <c r="G84" s="343" t="s">
        <v>5982</v>
      </c>
      <c r="H84" s="343" t="s">
        <v>100</v>
      </c>
    </row>
    <row r="85" spans="1:8" ht="27" customHeight="1">
      <c r="A85" s="411">
        <v>27</v>
      </c>
      <c r="B85" s="411" t="s">
        <v>6208</v>
      </c>
      <c r="C85" s="411" t="s">
        <v>5426</v>
      </c>
      <c r="D85" s="1088">
        <v>4.7</v>
      </c>
      <c r="E85" s="343" t="s">
        <v>12257</v>
      </c>
      <c r="F85" s="391">
        <v>43617</v>
      </c>
      <c r="G85" s="343" t="s">
        <v>5982</v>
      </c>
      <c r="H85" s="343" t="s">
        <v>100</v>
      </c>
    </row>
    <row r="86" spans="1:8" ht="27" customHeight="1">
      <c r="A86" s="411">
        <v>34446</v>
      </c>
      <c r="B86" s="411" t="s">
        <v>7757</v>
      </c>
      <c r="C86" s="411" t="s">
        <v>5426</v>
      </c>
      <c r="D86" s="1088">
        <v>5.27</v>
      </c>
      <c r="E86" s="343" t="s">
        <v>12257</v>
      </c>
      <c r="F86" s="391">
        <v>43617</v>
      </c>
      <c r="G86" s="343" t="s">
        <v>5982</v>
      </c>
      <c r="H86" s="343" t="s">
        <v>100</v>
      </c>
    </row>
    <row r="87" spans="1:8" ht="27" customHeight="1">
      <c r="A87" s="411">
        <v>29</v>
      </c>
      <c r="B87" s="411" t="s">
        <v>6209</v>
      </c>
      <c r="C87" s="411" t="s">
        <v>5426</v>
      </c>
      <c r="D87" s="1088">
        <v>4.3899999999999997</v>
      </c>
      <c r="E87" s="343" t="s">
        <v>12257</v>
      </c>
      <c r="F87" s="391">
        <v>43617</v>
      </c>
      <c r="G87" s="343" t="s">
        <v>5982</v>
      </c>
      <c r="H87" s="343" t="s">
        <v>100</v>
      </c>
    </row>
    <row r="88" spans="1:8" ht="27" customHeight="1">
      <c r="A88" s="411">
        <v>28</v>
      </c>
      <c r="B88" s="411" t="s">
        <v>7758</v>
      </c>
      <c r="C88" s="411" t="s">
        <v>5426</v>
      </c>
      <c r="D88" s="1088">
        <v>5.08</v>
      </c>
      <c r="E88" s="343" t="s">
        <v>12257</v>
      </c>
      <c r="F88" s="391">
        <v>43617</v>
      </c>
      <c r="G88" s="343" t="s">
        <v>5982</v>
      </c>
      <c r="H88" s="343" t="s">
        <v>100</v>
      </c>
    </row>
    <row r="89" spans="1:8" ht="27" customHeight="1">
      <c r="A89" s="411">
        <v>34449</v>
      </c>
      <c r="B89" s="411" t="s">
        <v>7759</v>
      </c>
      <c r="C89" s="411" t="s">
        <v>5426</v>
      </c>
      <c r="D89" s="1088">
        <v>5.8</v>
      </c>
      <c r="E89" s="343" t="s">
        <v>12257</v>
      </c>
      <c r="F89" s="391">
        <v>43617</v>
      </c>
      <c r="G89" s="343" t="s">
        <v>5982</v>
      </c>
      <c r="H89" s="343" t="s">
        <v>100</v>
      </c>
    </row>
    <row r="90" spans="1:8" ht="27" customHeight="1">
      <c r="A90" s="411">
        <v>32</v>
      </c>
      <c r="B90" s="411" t="s">
        <v>6210</v>
      </c>
      <c r="C90" s="411" t="s">
        <v>5426</v>
      </c>
      <c r="D90" s="1088">
        <v>5.17</v>
      </c>
      <c r="E90" s="343" t="s">
        <v>12257</v>
      </c>
      <c r="F90" s="391">
        <v>43617</v>
      </c>
      <c r="G90" s="343" t="s">
        <v>5982</v>
      </c>
      <c r="H90" s="343" t="s">
        <v>100</v>
      </c>
    </row>
    <row r="91" spans="1:8" ht="27" customHeight="1">
      <c r="A91" s="411">
        <v>33</v>
      </c>
      <c r="B91" s="411" t="s">
        <v>6211</v>
      </c>
      <c r="C91" s="411" t="s">
        <v>5426</v>
      </c>
      <c r="D91" s="1088">
        <v>5.81</v>
      </c>
      <c r="E91" s="343" t="s">
        <v>12257</v>
      </c>
      <c r="F91" s="391">
        <v>43617</v>
      </c>
      <c r="G91" s="343" t="s">
        <v>5982</v>
      </c>
      <c r="H91" s="343" t="s">
        <v>100</v>
      </c>
    </row>
    <row r="92" spans="1:8" ht="27" customHeight="1">
      <c r="A92" s="411">
        <v>34343</v>
      </c>
      <c r="B92" s="411" t="s">
        <v>7760</v>
      </c>
      <c r="C92" s="411" t="s">
        <v>5426</v>
      </c>
      <c r="D92" s="1088">
        <v>5.58</v>
      </c>
      <c r="E92" s="343" t="s">
        <v>12257</v>
      </c>
      <c r="F92" s="391">
        <v>43617</v>
      </c>
      <c r="G92" s="343" t="s">
        <v>5982</v>
      </c>
      <c r="H92" s="343" t="s">
        <v>100</v>
      </c>
    </row>
    <row r="93" spans="1:8" ht="27" customHeight="1">
      <c r="A93" s="411">
        <v>34452</v>
      </c>
      <c r="B93" s="411" t="s">
        <v>7761</v>
      </c>
      <c r="C93" s="411" t="s">
        <v>5426</v>
      </c>
      <c r="D93" s="1088">
        <v>5.14</v>
      </c>
      <c r="E93" s="343" t="s">
        <v>12257</v>
      </c>
      <c r="F93" s="391">
        <v>43617</v>
      </c>
      <c r="G93" s="343" t="s">
        <v>5982</v>
      </c>
      <c r="H93" s="343" t="s">
        <v>100</v>
      </c>
    </row>
    <row r="94" spans="1:8" ht="27" customHeight="1">
      <c r="A94" s="411">
        <v>36</v>
      </c>
      <c r="B94" s="411" t="s">
        <v>6212</v>
      </c>
      <c r="C94" s="411" t="s">
        <v>5426</v>
      </c>
      <c r="D94" s="1088">
        <v>4.9000000000000004</v>
      </c>
      <c r="E94" s="343" t="s">
        <v>12257</v>
      </c>
      <c r="F94" s="391">
        <v>43617</v>
      </c>
      <c r="G94" s="343" t="s">
        <v>5982</v>
      </c>
      <c r="H94" s="343" t="s">
        <v>100</v>
      </c>
    </row>
    <row r="95" spans="1:8" ht="27" customHeight="1">
      <c r="A95" s="411">
        <v>34456</v>
      </c>
      <c r="B95" s="411" t="s">
        <v>7762</v>
      </c>
      <c r="C95" s="411" t="s">
        <v>5426</v>
      </c>
      <c r="D95" s="1088">
        <v>5.14</v>
      </c>
      <c r="E95" s="343" t="s">
        <v>12257</v>
      </c>
      <c r="F95" s="391">
        <v>43617</v>
      </c>
      <c r="G95" s="343" t="s">
        <v>5982</v>
      </c>
      <c r="H95" s="343" t="s">
        <v>100</v>
      </c>
    </row>
    <row r="96" spans="1:8" ht="27" customHeight="1">
      <c r="A96" s="411">
        <v>39</v>
      </c>
      <c r="B96" s="411" t="s">
        <v>6213</v>
      </c>
      <c r="C96" s="411" t="s">
        <v>5426</v>
      </c>
      <c r="D96" s="1088">
        <v>4.9000000000000004</v>
      </c>
      <c r="E96" s="343" t="s">
        <v>12257</v>
      </c>
      <c r="F96" s="391">
        <v>43617</v>
      </c>
      <c r="G96" s="343" t="s">
        <v>5982</v>
      </c>
      <c r="H96" s="343" t="s">
        <v>100</v>
      </c>
    </row>
    <row r="97" spans="1:8" ht="27" customHeight="1">
      <c r="A97" s="411">
        <v>34457</v>
      </c>
      <c r="B97" s="411" t="s">
        <v>7763</v>
      </c>
      <c r="C97" s="411" t="s">
        <v>5426</v>
      </c>
      <c r="D97" s="1088">
        <v>5.51</v>
      </c>
      <c r="E97" s="343" t="s">
        <v>12257</v>
      </c>
      <c r="F97" s="391">
        <v>43617</v>
      </c>
      <c r="G97" s="343" t="s">
        <v>5982</v>
      </c>
      <c r="H97" s="343" t="s">
        <v>100</v>
      </c>
    </row>
    <row r="98" spans="1:8" ht="27" customHeight="1">
      <c r="A98" s="411">
        <v>40</v>
      </c>
      <c r="B98" s="411" t="s">
        <v>7764</v>
      </c>
      <c r="C98" s="411" t="s">
        <v>5426</v>
      </c>
      <c r="D98" s="1088">
        <v>5.01</v>
      </c>
      <c r="E98" s="343" t="s">
        <v>12257</v>
      </c>
      <c r="F98" s="391">
        <v>43617</v>
      </c>
      <c r="G98" s="343" t="s">
        <v>5982</v>
      </c>
      <c r="H98" s="343" t="s">
        <v>100</v>
      </c>
    </row>
    <row r="99" spans="1:8" ht="27" customHeight="1">
      <c r="A99" s="411">
        <v>34460</v>
      </c>
      <c r="B99" s="411" t="s">
        <v>7765</v>
      </c>
      <c r="C99" s="411" t="s">
        <v>5426</v>
      </c>
      <c r="D99" s="1088">
        <v>5.63</v>
      </c>
      <c r="E99" s="343" t="s">
        <v>12257</v>
      </c>
      <c r="F99" s="391">
        <v>43617</v>
      </c>
      <c r="G99" s="343" t="s">
        <v>5982</v>
      </c>
      <c r="H99" s="343" t="s">
        <v>100</v>
      </c>
    </row>
    <row r="100" spans="1:8" ht="27" customHeight="1">
      <c r="A100" s="411">
        <v>42</v>
      </c>
      <c r="B100" s="411" t="s">
        <v>7766</v>
      </c>
      <c r="C100" s="411" t="s">
        <v>5426</v>
      </c>
      <c r="D100" s="1088">
        <v>5.08</v>
      </c>
      <c r="E100" s="343" t="s">
        <v>12257</v>
      </c>
      <c r="F100" s="391">
        <v>43617</v>
      </c>
      <c r="G100" s="343" t="s">
        <v>5982</v>
      </c>
      <c r="H100" s="343" t="s">
        <v>100</v>
      </c>
    </row>
    <row r="101" spans="1:8" ht="27" customHeight="1">
      <c r="A101" s="411">
        <v>38</v>
      </c>
      <c r="B101" s="411" t="s">
        <v>7767</v>
      </c>
      <c r="C101" s="411" t="s">
        <v>5426</v>
      </c>
      <c r="D101" s="1088">
        <v>5.66</v>
      </c>
      <c r="E101" s="343" t="s">
        <v>12257</v>
      </c>
      <c r="F101" s="391">
        <v>43617</v>
      </c>
      <c r="G101" s="343" t="s">
        <v>5982</v>
      </c>
      <c r="H101" s="343" t="s">
        <v>100</v>
      </c>
    </row>
    <row r="102" spans="1:8" ht="27" customHeight="1">
      <c r="A102" s="411">
        <v>34344</v>
      </c>
      <c r="B102" s="411" t="s">
        <v>7768</v>
      </c>
      <c r="C102" s="411" t="s">
        <v>5426</v>
      </c>
      <c r="D102" s="1088">
        <v>7.69</v>
      </c>
      <c r="E102" s="343" t="s">
        <v>12257</v>
      </c>
      <c r="F102" s="391">
        <v>43617</v>
      </c>
      <c r="G102" s="343" t="s">
        <v>5982</v>
      </c>
      <c r="H102" s="343" t="s">
        <v>100</v>
      </c>
    </row>
    <row r="103" spans="1:8" ht="27" customHeight="1">
      <c r="A103" s="411">
        <v>20063</v>
      </c>
      <c r="B103" s="411" t="s">
        <v>7769</v>
      </c>
      <c r="C103" s="411" t="s">
        <v>5422</v>
      </c>
      <c r="D103" s="1088">
        <v>3.68</v>
      </c>
      <c r="E103" s="343" t="s">
        <v>12257</v>
      </c>
      <c r="F103" s="391">
        <v>43617</v>
      </c>
      <c r="G103" s="343" t="s">
        <v>5982</v>
      </c>
      <c r="H103" s="343" t="s">
        <v>100</v>
      </c>
    </row>
    <row r="104" spans="1:8" ht="27" customHeight="1">
      <c r="A104" s="411">
        <v>40410</v>
      </c>
      <c r="B104" s="411" t="s">
        <v>7770</v>
      </c>
      <c r="C104" s="411" t="s">
        <v>5422</v>
      </c>
      <c r="D104" s="1088">
        <v>13.58</v>
      </c>
      <c r="E104" s="343" t="s">
        <v>12257</v>
      </c>
      <c r="F104" s="391">
        <v>43617</v>
      </c>
      <c r="G104" s="343" t="s">
        <v>5982</v>
      </c>
      <c r="H104" s="343" t="s">
        <v>100</v>
      </c>
    </row>
    <row r="105" spans="1:8" ht="27" customHeight="1">
      <c r="A105" s="411">
        <v>40411</v>
      </c>
      <c r="B105" s="411" t="s">
        <v>7771</v>
      </c>
      <c r="C105" s="411" t="s">
        <v>5422</v>
      </c>
      <c r="D105" s="1088">
        <v>14.73</v>
      </c>
      <c r="E105" s="343" t="s">
        <v>12257</v>
      </c>
      <c r="F105" s="391">
        <v>43617</v>
      </c>
      <c r="G105" s="343" t="s">
        <v>5982</v>
      </c>
      <c r="H105" s="343" t="s">
        <v>100</v>
      </c>
    </row>
    <row r="106" spans="1:8" ht="27" customHeight="1">
      <c r="A106" s="411">
        <v>40412</v>
      </c>
      <c r="B106" s="411" t="s">
        <v>7772</v>
      </c>
      <c r="C106" s="411" t="s">
        <v>5422</v>
      </c>
      <c r="D106" s="1088">
        <v>16.54</v>
      </c>
      <c r="E106" s="343" t="s">
        <v>12257</v>
      </c>
      <c r="F106" s="391">
        <v>43617</v>
      </c>
      <c r="G106" s="343" t="s">
        <v>5982</v>
      </c>
      <c r="H106" s="343" t="s">
        <v>100</v>
      </c>
    </row>
    <row r="107" spans="1:8" ht="27" customHeight="1">
      <c r="A107" s="411">
        <v>38838</v>
      </c>
      <c r="B107" s="411" t="s">
        <v>7773</v>
      </c>
      <c r="C107" s="411" t="s">
        <v>5422</v>
      </c>
      <c r="D107" s="1088">
        <v>6.63</v>
      </c>
      <c r="E107" s="343" t="s">
        <v>12257</v>
      </c>
      <c r="F107" s="391">
        <v>43617</v>
      </c>
      <c r="G107" s="343" t="s">
        <v>5982</v>
      </c>
      <c r="H107" s="343" t="s">
        <v>100</v>
      </c>
    </row>
    <row r="108" spans="1:8" ht="27" customHeight="1">
      <c r="A108" s="411">
        <v>38839</v>
      </c>
      <c r="B108" s="411" t="s">
        <v>7774</v>
      </c>
      <c r="C108" s="411" t="s">
        <v>5422</v>
      </c>
      <c r="D108" s="1088">
        <v>7.81</v>
      </c>
      <c r="E108" s="343" t="s">
        <v>12257</v>
      </c>
      <c r="F108" s="391">
        <v>43617</v>
      </c>
      <c r="G108" s="343" t="s">
        <v>5982</v>
      </c>
      <c r="H108" s="343" t="s">
        <v>100</v>
      </c>
    </row>
    <row r="109" spans="1:8" ht="27" customHeight="1">
      <c r="A109" s="411">
        <v>55</v>
      </c>
      <c r="B109" s="411" t="s">
        <v>7775</v>
      </c>
      <c r="C109" s="411" t="s">
        <v>5422</v>
      </c>
      <c r="D109" s="1088">
        <v>3</v>
      </c>
      <c r="E109" s="343" t="s">
        <v>12257</v>
      </c>
      <c r="F109" s="391">
        <v>43617</v>
      </c>
      <c r="G109" s="343" t="s">
        <v>5982</v>
      </c>
      <c r="H109" s="343" t="s">
        <v>100</v>
      </c>
    </row>
    <row r="110" spans="1:8" ht="27" customHeight="1">
      <c r="A110" s="411">
        <v>61</v>
      </c>
      <c r="B110" s="411" t="s">
        <v>7776</v>
      </c>
      <c r="C110" s="411" t="s">
        <v>5422</v>
      </c>
      <c r="D110" s="1088">
        <v>2.83</v>
      </c>
      <c r="E110" s="343" t="s">
        <v>12257</v>
      </c>
      <c r="F110" s="391">
        <v>43617</v>
      </c>
      <c r="G110" s="343" t="s">
        <v>5982</v>
      </c>
      <c r="H110" s="343" t="s">
        <v>100</v>
      </c>
    </row>
    <row r="111" spans="1:8" ht="27" customHeight="1">
      <c r="A111" s="411">
        <v>62</v>
      </c>
      <c r="B111" s="411" t="s">
        <v>7777</v>
      </c>
      <c r="C111" s="411" t="s">
        <v>5422</v>
      </c>
      <c r="D111" s="1088">
        <v>5.88</v>
      </c>
      <c r="E111" s="343" t="s">
        <v>12257</v>
      </c>
      <c r="F111" s="391">
        <v>43617</v>
      </c>
      <c r="G111" s="343" t="s">
        <v>5982</v>
      </c>
      <c r="H111" s="343" t="s">
        <v>100</v>
      </c>
    </row>
    <row r="112" spans="1:8" ht="27" customHeight="1">
      <c r="A112" s="411">
        <v>77</v>
      </c>
      <c r="B112" s="411" t="s">
        <v>7778</v>
      </c>
      <c r="C112" s="411" t="s">
        <v>5422</v>
      </c>
      <c r="D112" s="1088">
        <v>0.76</v>
      </c>
      <c r="E112" s="343" t="s">
        <v>12257</v>
      </c>
      <c r="F112" s="391">
        <v>43617</v>
      </c>
      <c r="G112" s="343" t="s">
        <v>5982</v>
      </c>
      <c r="H112" s="343" t="s">
        <v>100</v>
      </c>
    </row>
    <row r="113" spans="1:8" ht="27" customHeight="1">
      <c r="A113" s="411">
        <v>76</v>
      </c>
      <c r="B113" s="411" t="s">
        <v>7779</v>
      </c>
      <c r="C113" s="411" t="s">
        <v>5422</v>
      </c>
      <c r="D113" s="1088">
        <v>0.77</v>
      </c>
      <c r="E113" s="343" t="s">
        <v>12257</v>
      </c>
      <c r="F113" s="391">
        <v>43617</v>
      </c>
      <c r="G113" s="343" t="s">
        <v>5982</v>
      </c>
      <c r="H113" s="343" t="s">
        <v>100</v>
      </c>
    </row>
    <row r="114" spans="1:8" ht="27" customHeight="1">
      <c r="A114" s="411">
        <v>67</v>
      </c>
      <c r="B114" s="411" t="s">
        <v>7780</v>
      </c>
      <c r="C114" s="411" t="s">
        <v>5422</v>
      </c>
      <c r="D114" s="1088">
        <v>7.46</v>
      </c>
      <c r="E114" s="343" t="s">
        <v>12257</v>
      </c>
      <c r="F114" s="391">
        <v>43617</v>
      </c>
      <c r="G114" s="343" t="s">
        <v>5982</v>
      </c>
      <c r="H114" s="343" t="s">
        <v>100</v>
      </c>
    </row>
    <row r="115" spans="1:8" ht="27" customHeight="1">
      <c r="A115" s="411">
        <v>71</v>
      </c>
      <c r="B115" s="411" t="s">
        <v>7781</v>
      </c>
      <c r="C115" s="411" t="s">
        <v>5422</v>
      </c>
      <c r="D115" s="1088">
        <v>13.71</v>
      </c>
      <c r="E115" s="343" t="s">
        <v>12257</v>
      </c>
      <c r="F115" s="391">
        <v>43617</v>
      </c>
      <c r="G115" s="343" t="s">
        <v>5982</v>
      </c>
      <c r="H115" s="343" t="s">
        <v>100</v>
      </c>
    </row>
    <row r="116" spans="1:8" ht="27" customHeight="1">
      <c r="A116" s="411">
        <v>73</v>
      </c>
      <c r="B116" s="411" t="s">
        <v>7782</v>
      </c>
      <c r="C116" s="411" t="s">
        <v>5422</v>
      </c>
      <c r="D116" s="1088">
        <v>10.24</v>
      </c>
      <c r="E116" s="343" t="s">
        <v>12257</v>
      </c>
      <c r="F116" s="391">
        <v>43617</v>
      </c>
      <c r="G116" s="343" t="s">
        <v>5982</v>
      </c>
      <c r="H116" s="343" t="s">
        <v>100</v>
      </c>
    </row>
    <row r="117" spans="1:8" ht="27" customHeight="1">
      <c r="A117" s="411">
        <v>103</v>
      </c>
      <c r="B117" s="411" t="s">
        <v>6214</v>
      </c>
      <c r="C117" s="411" t="s">
        <v>5422</v>
      </c>
      <c r="D117" s="1088">
        <v>30.45</v>
      </c>
      <c r="E117" s="343" t="s">
        <v>12257</v>
      </c>
      <c r="F117" s="391">
        <v>43617</v>
      </c>
      <c r="G117" s="343" t="s">
        <v>5982</v>
      </c>
      <c r="H117" s="343" t="s">
        <v>100</v>
      </c>
    </row>
    <row r="118" spans="1:8" ht="27" customHeight="1">
      <c r="A118" s="411">
        <v>107</v>
      </c>
      <c r="B118" s="411" t="s">
        <v>6215</v>
      </c>
      <c r="C118" s="411" t="s">
        <v>5422</v>
      </c>
      <c r="D118" s="1088">
        <v>0.47</v>
      </c>
      <c r="E118" s="343" t="s">
        <v>12257</v>
      </c>
      <c r="F118" s="391">
        <v>43617</v>
      </c>
      <c r="G118" s="343" t="s">
        <v>5982</v>
      </c>
      <c r="H118" s="343" t="s">
        <v>100</v>
      </c>
    </row>
    <row r="119" spans="1:8" ht="27" customHeight="1">
      <c r="A119" s="411">
        <v>65</v>
      </c>
      <c r="B119" s="411" t="s">
        <v>6216</v>
      </c>
      <c r="C119" s="411" t="s">
        <v>5422</v>
      </c>
      <c r="D119" s="1088">
        <v>0.57999999999999996</v>
      </c>
      <c r="E119" s="343" t="s">
        <v>12257</v>
      </c>
      <c r="F119" s="391">
        <v>43617</v>
      </c>
      <c r="G119" s="343" t="s">
        <v>5982</v>
      </c>
      <c r="H119" s="343" t="s">
        <v>100</v>
      </c>
    </row>
    <row r="120" spans="1:8" ht="27" customHeight="1">
      <c r="A120" s="411">
        <v>108</v>
      </c>
      <c r="B120" s="411" t="s">
        <v>6217</v>
      </c>
      <c r="C120" s="411" t="s">
        <v>5422</v>
      </c>
      <c r="D120" s="1088">
        <v>1.21</v>
      </c>
      <c r="E120" s="343" t="s">
        <v>12257</v>
      </c>
      <c r="F120" s="391">
        <v>43617</v>
      </c>
      <c r="G120" s="343" t="s">
        <v>5982</v>
      </c>
      <c r="H120" s="343" t="s">
        <v>100</v>
      </c>
    </row>
    <row r="121" spans="1:8" ht="27" customHeight="1">
      <c r="A121" s="411">
        <v>110</v>
      </c>
      <c r="B121" s="411" t="s">
        <v>7783</v>
      </c>
      <c r="C121" s="411" t="s">
        <v>5422</v>
      </c>
      <c r="D121" s="1088">
        <v>4.7</v>
      </c>
      <c r="E121" s="343" t="s">
        <v>12257</v>
      </c>
      <c r="F121" s="391">
        <v>43617</v>
      </c>
      <c r="G121" s="343" t="s">
        <v>5982</v>
      </c>
      <c r="H121" s="343" t="s">
        <v>100</v>
      </c>
    </row>
    <row r="122" spans="1:8" ht="27" customHeight="1">
      <c r="A122" s="411">
        <v>109</v>
      </c>
      <c r="B122" s="411" t="s">
        <v>6218</v>
      </c>
      <c r="C122" s="411" t="s">
        <v>5422</v>
      </c>
      <c r="D122" s="1088">
        <v>2.31</v>
      </c>
      <c r="E122" s="343" t="s">
        <v>12257</v>
      </c>
      <c r="F122" s="391">
        <v>43617</v>
      </c>
      <c r="G122" s="343" t="s">
        <v>5982</v>
      </c>
      <c r="H122" s="343" t="s">
        <v>100</v>
      </c>
    </row>
    <row r="123" spans="1:8" ht="27" customHeight="1">
      <c r="A123" s="411">
        <v>111</v>
      </c>
      <c r="B123" s="411" t="s">
        <v>6219</v>
      </c>
      <c r="C123" s="411" t="s">
        <v>5422</v>
      </c>
      <c r="D123" s="1088">
        <v>5.42</v>
      </c>
      <c r="E123" s="343" t="s">
        <v>12257</v>
      </c>
      <c r="F123" s="391">
        <v>43617</v>
      </c>
      <c r="G123" s="343" t="s">
        <v>5982</v>
      </c>
      <c r="H123" s="343" t="s">
        <v>100</v>
      </c>
    </row>
    <row r="124" spans="1:8" ht="27" customHeight="1">
      <c r="A124" s="411">
        <v>112</v>
      </c>
      <c r="B124" s="411" t="s">
        <v>6220</v>
      </c>
      <c r="C124" s="411" t="s">
        <v>5422</v>
      </c>
      <c r="D124" s="1088">
        <v>2.95</v>
      </c>
      <c r="E124" s="343" t="s">
        <v>12257</v>
      </c>
      <c r="F124" s="391">
        <v>43617</v>
      </c>
      <c r="G124" s="343" t="s">
        <v>5982</v>
      </c>
      <c r="H124" s="343" t="s">
        <v>100</v>
      </c>
    </row>
    <row r="125" spans="1:8" ht="27" customHeight="1">
      <c r="A125" s="411">
        <v>113</v>
      </c>
      <c r="B125" s="411" t="s">
        <v>7784</v>
      </c>
      <c r="C125" s="411" t="s">
        <v>5422</v>
      </c>
      <c r="D125" s="1088">
        <v>8.01</v>
      </c>
      <c r="E125" s="343" t="s">
        <v>12257</v>
      </c>
      <c r="F125" s="391">
        <v>43617</v>
      </c>
      <c r="G125" s="343" t="s">
        <v>5982</v>
      </c>
      <c r="H125" s="343" t="s">
        <v>100</v>
      </c>
    </row>
    <row r="126" spans="1:8" ht="27" customHeight="1">
      <c r="A126" s="411">
        <v>104</v>
      </c>
      <c r="B126" s="411" t="s">
        <v>7785</v>
      </c>
      <c r="C126" s="411" t="s">
        <v>5422</v>
      </c>
      <c r="D126" s="1088">
        <v>11.65</v>
      </c>
      <c r="E126" s="343" t="s">
        <v>12257</v>
      </c>
      <c r="F126" s="391">
        <v>43617</v>
      </c>
      <c r="G126" s="343" t="s">
        <v>5982</v>
      </c>
      <c r="H126" s="343" t="s">
        <v>100</v>
      </c>
    </row>
    <row r="127" spans="1:8" ht="27" customHeight="1">
      <c r="A127" s="411">
        <v>102</v>
      </c>
      <c r="B127" s="411" t="s">
        <v>7786</v>
      </c>
      <c r="C127" s="411" t="s">
        <v>5422</v>
      </c>
      <c r="D127" s="1088">
        <v>19.12</v>
      </c>
      <c r="E127" s="343" t="s">
        <v>12257</v>
      </c>
      <c r="F127" s="391">
        <v>43617</v>
      </c>
      <c r="G127" s="343" t="s">
        <v>5982</v>
      </c>
      <c r="H127" s="343" t="s">
        <v>100</v>
      </c>
    </row>
    <row r="128" spans="1:8" ht="27" customHeight="1">
      <c r="A128" s="411">
        <v>95</v>
      </c>
      <c r="B128" s="411" t="s">
        <v>7787</v>
      </c>
      <c r="C128" s="411" t="s">
        <v>5422</v>
      </c>
      <c r="D128" s="1088">
        <v>6.47</v>
      </c>
      <c r="E128" s="343" t="s">
        <v>12257</v>
      </c>
      <c r="F128" s="391">
        <v>43617</v>
      </c>
      <c r="G128" s="343" t="s">
        <v>5982</v>
      </c>
      <c r="H128" s="343" t="s">
        <v>100</v>
      </c>
    </row>
    <row r="129" spans="1:8" ht="27" customHeight="1">
      <c r="A129" s="411">
        <v>96</v>
      </c>
      <c r="B129" s="411" t="s">
        <v>7788</v>
      </c>
      <c r="C129" s="411" t="s">
        <v>5422</v>
      </c>
      <c r="D129" s="1088">
        <v>7.44</v>
      </c>
      <c r="E129" s="343" t="s">
        <v>12257</v>
      </c>
      <c r="F129" s="391">
        <v>43617</v>
      </c>
      <c r="G129" s="343" t="s">
        <v>5982</v>
      </c>
      <c r="H129" s="343" t="s">
        <v>100</v>
      </c>
    </row>
    <row r="130" spans="1:8" ht="27" customHeight="1">
      <c r="A130" s="411">
        <v>97</v>
      </c>
      <c r="B130" s="411" t="s">
        <v>7789</v>
      </c>
      <c r="C130" s="411" t="s">
        <v>5422</v>
      </c>
      <c r="D130" s="1088">
        <v>9.66</v>
      </c>
      <c r="E130" s="343" t="s">
        <v>12257</v>
      </c>
      <c r="F130" s="391">
        <v>43617</v>
      </c>
      <c r="G130" s="343" t="s">
        <v>5982</v>
      </c>
      <c r="H130" s="343" t="s">
        <v>100</v>
      </c>
    </row>
    <row r="131" spans="1:8" ht="27" customHeight="1">
      <c r="A131" s="411">
        <v>98</v>
      </c>
      <c r="B131" s="411" t="s">
        <v>7790</v>
      </c>
      <c r="C131" s="411" t="s">
        <v>5422</v>
      </c>
      <c r="D131" s="1088">
        <v>13.03</v>
      </c>
      <c r="E131" s="343" t="s">
        <v>12257</v>
      </c>
      <c r="F131" s="391">
        <v>43617</v>
      </c>
      <c r="G131" s="343" t="s">
        <v>5982</v>
      </c>
      <c r="H131" s="343" t="s">
        <v>100</v>
      </c>
    </row>
    <row r="132" spans="1:8" ht="27" customHeight="1">
      <c r="A132" s="411">
        <v>99</v>
      </c>
      <c r="B132" s="411" t="s">
        <v>7791</v>
      </c>
      <c r="C132" s="411" t="s">
        <v>5422</v>
      </c>
      <c r="D132" s="1088">
        <v>15.8</v>
      </c>
      <c r="E132" s="343" t="s">
        <v>12257</v>
      </c>
      <c r="F132" s="391">
        <v>43617</v>
      </c>
      <c r="G132" s="343" t="s">
        <v>5982</v>
      </c>
      <c r="H132" s="343" t="s">
        <v>100</v>
      </c>
    </row>
    <row r="133" spans="1:8" ht="27" customHeight="1">
      <c r="A133" s="411">
        <v>100</v>
      </c>
      <c r="B133" s="411" t="s">
        <v>7792</v>
      </c>
      <c r="C133" s="411" t="s">
        <v>5422</v>
      </c>
      <c r="D133" s="1088">
        <v>22.04</v>
      </c>
      <c r="E133" s="343" t="s">
        <v>12257</v>
      </c>
      <c r="F133" s="391">
        <v>43617</v>
      </c>
      <c r="G133" s="343" t="s">
        <v>5982</v>
      </c>
      <c r="H133" s="343" t="s">
        <v>100</v>
      </c>
    </row>
    <row r="134" spans="1:8" ht="27" customHeight="1">
      <c r="A134" s="411">
        <v>75</v>
      </c>
      <c r="B134" s="411" t="s">
        <v>6221</v>
      </c>
      <c r="C134" s="411" t="s">
        <v>5422</v>
      </c>
      <c r="D134" s="1088">
        <v>229.76</v>
      </c>
      <c r="E134" s="343" t="s">
        <v>12257</v>
      </c>
      <c r="F134" s="391">
        <v>43617</v>
      </c>
      <c r="G134" s="343" t="s">
        <v>5982</v>
      </c>
      <c r="H134" s="343" t="s">
        <v>100</v>
      </c>
    </row>
    <row r="135" spans="1:8" ht="27" customHeight="1">
      <c r="A135" s="411">
        <v>114</v>
      </c>
      <c r="B135" s="411" t="s">
        <v>6222</v>
      </c>
      <c r="C135" s="411" t="s">
        <v>5422</v>
      </c>
      <c r="D135" s="1088">
        <v>8.3699999999999992</v>
      </c>
      <c r="E135" s="343" t="s">
        <v>12257</v>
      </c>
      <c r="F135" s="391">
        <v>43617</v>
      </c>
      <c r="G135" s="343" t="s">
        <v>5982</v>
      </c>
      <c r="H135" s="343" t="s">
        <v>100</v>
      </c>
    </row>
    <row r="136" spans="1:8" ht="27" customHeight="1">
      <c r="A136" s="411">
        <v>68</v>
      </c>
      <c r="B136" s="411" t="s">
        <v>6223</v>
      </c>
      <c r="C136" s="411" t="s">
        <v>5422</v>
      </c>
      <c r="D136" s="1088">
        <v>12.8</v>
      </c>
      <c r="E136" s="343" t="s">
        <v>12257</v>
      </c>
      <c r="F136" s="391">
        <v>43617</v>
      </c>
      <c r="G136" s="343" t="s">
        <v>5982</v>
      </c>
      <c r="H136" s="343" t="s">
        <v>100</v>
      </c>
    </row>
    <row r="137" spans="1:8" ht="27" customHeight="1">
      <c r="A137" s="411">
        <v>86</v>
      </c>
      <c r="B137" s="411" t="s">
        <v>7793</v>
      </c>
      <c r="C137" s="411" t="s">
        <v>5422</v>
      </c>
      <c r="D137" s="1088">
        <v>23.8</v>
      </c>
      <c r="E137" s="343" t="s">
        <v>12257</v>
      </c>
      <c r="F137" s="391">
        <v>43617</v>
      </c>
      <c r="G137" s="343" t="s">
        <v>5982</v>
      </c>
      <c r="H137" s="343" t="s">
        <v>100</v>
      </c>
    </row>
    <row r="138" spans="1:8" ht="27" customHeight="1">
      <c r="A138" s="411">
        <v>66</v>
      </c>
      <c r="B138" s="411" t="s">
        <v>7794</v>
      </c>
      <c r="C138" s="411" t="s">
        <v>5422</v>
      </c>
      <c r="D138" s="1088">
        <v>23.88</v>
      </c>
      <c r="E138" s="343" t="s">
        <v>12257</v>
      </c>
      <c r="F138" s="391">
        <v>43617</v>
      </c>
      <c r="G138" s="343" t="s">
        <v>5982</v>
      </c>
      <c r="H138" s="343" t="s">
        <v>100</v>
      </c>
    </row>
    <row r="139" spans="1:8" ht="27" customHeight="1">
      <c r="A139" s="411">
        <v>69</v>
      </c>
      <c r="B139" s="411" t="s">
        <v>7795</v>
      </c>
      <c r="C139" s="411" t="s">
        <v>5422</v>
      </c>
      <c r="D139" s="1088">
        <v>36.51</v>
      </c>
      <c r="E139" s="343" t="s">
        <v>12257</v>
      </c>
      <c r="F139" s="391">
        <v>43617</v>
      </c>
      <c r="G139" s="343" t="s">
        <v>5982</v>
      </c>
      <c r="H139" s="343" t="s">
        <v>100</v>
      </c>
    </row>
    <row r="140" spans="1:8" ht="27" customHeight="1">
      <c r="A140" s="411">
        <v>83</v>
      </c>
      <c r="B140" s="411" t="s">
        <v>7796</v>
      </c>
      <c r="C140" s="411" t="s">
        <v>5422</v>
      </c>
      <c r="D140" s="1088">
        <v>116.6</v>
      </c>
      <c r="E140" s="343" t="s">
        <v>12257</v>
      </c>
      <c r="F140" s="391">
        <v>43617</v>
      </c>
      <c r="G140" s="343" t="s">
        <v>5982</v>
      </c>
      <c r="H140" s="343" t="s">
        <v>100</v>
      </c>
    </row>
    <row r="141" spans="1:8" ht="27" customHeight="1">
      <c r="A141" s="411">
        <v>74</v>
      </c>
      <c r="B141" s="411" t="s">
        <v>7797</v>
      </c>
      <c r="C141" s="411" t="s">
        <v>5422</v>
      </c>
      <c r="D141" s="1088">
        <v>162.79</v>
      </c>
      <c r="E141" s="343" t="s">
        <v>12257</v>
      </c>
      <c r="F141" s="391">
        <v>43617</v>
      </c>
      <c r="G141" s="343" t="s">
        <v>5982</v>
      </c>
      <c r="H141" s="343" t="s">
        <v>100</v>
      </c>
    </row>
    <row r="142" spans="1:8" ht="27" customHeight="1">
      <c r="A142" s="411">
        <v>106</v>
      </c>
      <c r="B142" s="411" t="s">
        <v>7798</v>
      </c>
      <c r="C142" s="411" t="s">
        <v>5422</v>
      </c>
      <c r="D142" s="1088">
        <v>247.3</v>
      </c>
      <c r="E142" s="343" t="s">
        <v>12257</v>
      </c>
      <c r="F142" s="391">
        <v>43617</v>
      </c>
      <c r="G142" s="343" t="s">
        <v>5982</v>
      </c>
      <c r="H142" s="343" t="s">
        <v>100</v>
      </c>
    </row>
    <row r="143" spans="1:8" ht="27" customHeight="1">
      <c r="A143" s="411">
        <v>87</v>
      </c>
      <c r="B143" s="411" t="s">
        <v>7799</v>
      </c>
      <c r="C143" s="411" t="s">
        <v>5422</v>
      </c>
      <c r="D143" s="1088">
        <v>11.75</v>
      </c>
      <c r="E143" s="343" t="s">
        <v>12257</v>
      </c>
      <c r="F143" s="391">
        <v>43617</v>
      </c>
      <c r="G143" s="343" t="s">
        <v>5982</v>
      </c>
      <c r="H143" s="343" t="s">
        <v>100</v>
      </c>
    </row>
    <row r="144" spans="1:8" ht="27" customHeight="1">
      <c r="A144" s="411">
        <v>88</v>
      </c>
      <c r="B144" s="411" t="s">
        <v>7800</v>
      </c>
      <c r="C144" s="411" t="s">
        <v>5422</v>
      </c>
      <c r="D144" s="1088">
        <v>13.12</v>
      </c>
      <c r="E144" s="343" t="s">
        <v>12257</v>
      </c>
      <c r="F144" s="391">
        <v>43617</v>
      </c>
      <c r="G144" s="343" t="s">
        <v>5982</v>
      </c>
      <c r="H144" s="343" t="s">
        <v>100</v>
      </c>
    </row>
    <row r="145" spans="1:8" ht="27" customHeight="1">
      <c r="A145" s="411">
        <v>89</v>
      </c>
      <c r="B145" s="411" t="s">
        <v>7801</v>
      </c>
      <c r="C145" s="411" t="s">
        <v>5422</v>
      </c>
      <c r="D145" s="1088">
        <v>19.399999999999999</v>
      </c>
      <c r="E145" s="343" t="s">
        <v>12257</v>
      </c>
      <c r="F145" s="391">
        <v>43617</v>
      </c>
      <c r="G145" s="343" t="s">
        <v>5982</v>
      </c>
      <c r="H145" s="343" t="s">
        <v>100</v>
      </c>
    </row>
    <row r="146" spans="1:8" ht="27" customHeight="1">
      <c r="A146" s="411">
        <v>90</v>
      </c>
      <c r="B146" s="411" t="s">
        <v>7802</v>
      </c>
      <c r="C146" s="411" t="s">
        <v>5422</v>
      </c>
      <c r="D146" s="1088">
        <v>22.22</v>
      </c>
      <c r="E146" s="343" t="s">
        <v>12257</v>
      </c>
      <c r="F146" s="391">
        <v>43617</v>
      </c>
      <c r="G146" s="343" t="s">
        <v>5982</v>
      </c>
      <c r="H146" s="343" t="s">
        <v>100</v>
      </c>
    </row>
    <row r="147" spans="1:8" ht="27" customHeight="1">
      <c r="A147" s="411">
        <v>81</v>
      </c>
      <c r="B147" s="411" t="s">
        <v>7803</v>
      </c>
      <c r="C147" s="411" t="s">
        <v>5422</v>
      </c>
      <c r="D147" s="1088">
        <v>38.01</v>
      </c>
      <c r="E147" s="343" t="s">
        <v>12257</v>
      </c>
      <c r="F147" s="391">
        <v>43617</v>
      </c>
      <c r="G147" s="343" t="s">
        <v>5982</v>
      </c>
      <c r="H147" s="343" t="s">
        <v>100</v>
      </c>
    </row>
    <row r="148" spans="1:8" ht="27" customHeight="1">
      <c r="A148" s="411">
        <v>82</v>
      </c>
      <c r="B148" s="411" t="s">
        <v>7804</v>
      </c>
      <c r="C148" s="411" t="s">
        <v>5422</v>
      </c>
      <c r="D148" s="1088">
        <v>147.56</v>
      </c>
      <c r="E148" s="343" t="s">
        <v>12257</v>
      </c>
      <c r="F148" s="391">
        <v>43617</v>
      </c>
      <c r="G148" s="343" t="s">
        <v>5982</v>
      </c>
      <c r="H148" s="343" t="s">
        <v>100</v>
      </c>
    </row>
    <row r="149" spans="1:8" ht="27" customHeight="1">
      <c r="A149" s="411">
        <v>105</v>
      </c>
      <c r="B149" s="411" t="s">
        <v>7805</v>
      </c>
      <c r="C149" s="411" t="s">
        <v>5422</v>
      </c>
      <c r="D149" s="1088">
        <v>172.75</v>
      </c>
      <c r="E149" s="343" t="s">
        <v>12257</v>
      </c>
      <c r="F149" s="391">
        <v>43617</v>
      </c>
      <c r="G149" s="343" t="s">
        <v>5982</v>
      </c>
      <c r="H149" s="343" t="s">
        <v>100</v>
      </c>
    </row>
    <row r="150" spans="1:8" ht="27" customHeight="1">
      <c r="A150" s="411">
        <v>60</v>
      </c>
      <c r="B150" s="411" t="s">
        <v>7806</v>
      </c>
      <c r="C150" s="411" t="s">
        <v>5422</v>
      </c>
      <c r="D150" s="1088">
        <v>3.89</v>
      </c>
      <c r="E150" s="343" t="s">
        <v>12257</v>
      </c>
      <c r="F150" s="391">
        <v>43617</v>
      </c>
      <c r="G150" s="343" t="s">
        <v>5982</v>
      </c>
      <c r="H150" s="343" t="s">
        <v>100</v>
      </c>
    </row>
    <row r="151" spans="1:8" ht="27" customHeight="1">
      <c r="A151" s="411">
        <v>72</v>
      </c>
      <c r="B151" s="411" t="s">
        <v>7807</v>
      </c>
      <c r="C151" s="411" t="s">
        <v>5422</v>
      </c>
      <c r="D151" s="1088">
        <v>23.23</v>
      </c>
      <c r="E151" s="343" t="s">
        <v>12257</v>
      </c>
      <c r="F151" s="391">
        <v>43617</v>
      </c>
      <c r="G151" s="343" t="s">
        <v>5982</v>
      </c>
      <c r="H151" s="343" t="s">
        <v>100</v>
      </c>
    </row>
    <row r="152" spans="1:8" ht="27" customHeight="1">
      <c r="A152" s="411">
        <v>70</v>
      </c>
      <c r="B152" s="411" t="s">
        <v>7808</v>
      </c>
      <c r="C152" s="411" t="s">
        <v>5422</v>
      </c>
      <c r="D152" s="1088">
        <v>19.43</v>
      </c>
      <c r="E152" s="343" t="s">
        <v>12257</v>
      </c>
      <c r="F152" s="391">
        <v>43617</v>
      </c>
      <c r="G152" s="343" t="s">
        <v>5982</v>
      </c>
      <c r="H152" s="343" t="s">
        <v>100</v>
      </c>
    </row>
    <row r="153" spans="1:8" ht="27" customHeight="1">
      <c r="A153" s="411">
        <v>85</v>
      </c>
      <c r="B153" s="411" t="s">
        <v>7809</v>
      </c>
      <c r="C153" s="411" t="s">
        <v>5422</v>
      </c>
      <c r="D153" s="1088">
        <v>28.2</v>
      </c>
      <c r="E153" s="343" t="s">
        <v>12257</v>
      </c>
      <c r="F153" s="391">
        <v>43617</v>
      </c>
      <c r="G153" s="343" t="s">
        <v>5982</v>
      </c>
      <c r="H153" s="343" t="s">
        <v>100</v>
      </c>
    </row>
    <row r="154" spans="1:8" ht="27" customHeight="1">
      <c r="A154" s="411">
        <v>84</v>
      </c>
      <c r="B154" s="411" t="s">
        <v>7810</v>
      </c>
      <c r="C154" s="411" t="s">
        <v>5422</v>
      </c>
      <c r="D154" s="1088">
        <v>0.32</v>
      </c>
      <c r="E154" s="343" t="s">
        <v>12257</v>
      </c>
      <c r="F154" s="391">
        <v>43617</v>
      </c>
      <c r="G154" s="343" t="s">
        <v>5982</v>
      </c>
      <c r="H154" s="343" t="s">
        <v>100</v>
      </c>
    </row>
    <row r="155" spans="1:8" ht="27" customHeight="1">
      <c r="A155" s="411">
        <v>37997</v>
      </c>
      <c r="B155" s="411" t="s">
        <v>7811</v>
      </c>
      <c r="C155" s="411" t="s">
        <v>5422</v>
      </c>
      <c r="D155" s="1088">
        <v>7.02</v>
      </c>
      <c r="E155" s="343" t="s">
        <v>12257</v>
      </c>
      <c r="F155" s="391">
        <v>43617</v>
      </c>
      <c r="G155" s="343" t="s">
        <v>5982</v>
      </c>
      <c r="H155" s="343" t="s">
        <v>100</v>
      </c>
    </row>
    <row r="156" spans="1:8" ht="27" customHeight="1">
      <c r="A156" s="411">
        <v>37998</v>
      </c>
      <c r="B156" s="411" t="s">
        <v>7812</v>
      </c>
      <c r="C156" s="411" t="s">
        <v>5422</v>
      </c>
      <c r="D156" s="1088">
        <v>7.27</v>
      </c>
      <c r="E156" s="343" t="s">
        <v>12257</v>
      </c>
      <c r="F156" s="391">
        <v>43617</v>
      </c>
      <c r="G156" s="343" t="s">
        <v>5982</v>
      </c>
      <c r="H156" s="343" t="s">
        <v>100</v>
      </c>
    </row>
    <row r="157" spans="1:8" ht="27" customHeight="1">
      <c r="A157" s="411">
        <v>10899</v>
      </c>
      <c r="B157" s="411" t="s">
        <v>6224</v>
      </c>
      <c r="C157" s="411" t="s">
        <v>5422</v>
      </c>
      <c r="D157" s="1088">
        <v>54.84</v>
      </c>
      <c r="E157" s="343" t="s">
        <v>12257</v>
      </c>
      <c r="F157" s="391">
        <v>43617</v>
      </c>
      <c r="G157" s="343" t="s">
        <v>5982</v>
      </c>
      <c r="H157" s="343" t="s">
        <v>100</v>
      </c>
    </row>
    <row r="158" spans="1:8" ht="27" customHeight="1">
      <c r="A158" s="411">
        <v>10900</v>
      </c>
      <c r="B158" s="411" t="s">
        <v>7813</v>
      </c>
      <c r="C158" s="411" t="s">
        <v>5422</v>
      </c>
      <c r="D158" s="1088">
        <v>42.91</v>
      </c>
      <c r="E158" s="343" t="s">
        <v>12257</v>
      </c>
      <c r="F158" s="391">
        <v>43617</v>
      </c>
      <c r="G158" s="343" t="s">
        <v>5982</v>
      </c>
      <c r="H158" s="343" t="s">
        <v>100</v>
      </c>
    </row>
    <row r="159" spans="1:8" ht="27" customHeight="1">
      <c r="A159" s="411">
        <v>46</v>
      </c>
      <c r="B159" s="411" t="s">
        <v>7814</v>
      </c>
      <c r="C159" s="411" t="s">
        <v>5422</v>
      </c>
      <c r="D159" s="1088">
        <v>33.51</v>
      </c>
      <c r="E159" s="343" t="s">
        <v>12257</v>
      </c>
      <c r="F159" s="391">
        <v>43617</v>
      </c>
      <c r="G159" s="343" t="s">
        <v>5982</v>
      </c>
      <c r="H159" s="343" t="s">
        <v>100</v>
      </c>
    </row>
    <row r="160" spans="1:8" ht="27" customHeight="1">
      <c r="A160" s="411">
        <v>51</v>
      </c>
      <c r="B160" s="411" t="s">
        <v>7815</v>
      </c>
      <c r="C160" s="411" t="s">
        <v>5422</v>
      </c>
      <c r="D160" s="1088">
        <v>92.45</v>
      </c>
      <c r="E160" s="343" t="s">
        <v>12257</v>
      </c>
      <c r="F160" s="391">
        <v>43617</v>
      </c>
      <c r="G160" s="343" t="s">
        <v>5982</v>
      </c>
      <c r="H160" s="343" t="s">
        <v>100</v>
      </c>
    </row>
    <row r="161" spans="1:8" ht="27" customHeight="1">
      <c r="A161" s="411">
        <v>12863</v>
      </c>
      <c r="B161" s="411" t="s">
        <v>7816</v>
      </c>
      <c r="C161" s="411" t="s">
        <v>5422</v>
      </c>
      <c r="D161" s="1088">
        <v>21.29</v>
      </c>
      <c r="E161" s="343" t="s">
        <v>12257</v>
      </c>
      <c r="F161" s="391">
        <v>43617</v>
      </c>
      <c r="G161" s="343" t="s">
        <v>5982</v>
      </c>
      <c r="H161" s="343" t="s">
        <v>100</v>
      </c>
    </row>
    <row r="162" spans="1:8" ht="27" customHeight="1">
      <c r="A162" s="411">
        <v>50</v>
      </c>
      <c r="B162" s="411" t="s">
        <v>7817</v>
      </c>
      <c r="C162" s="411" t="s">
        <v>5422</v>
      </c>
      <c r="D162" s="1088">
        <v>48.27</v>
      </c>
      <c r="E162" s="343" t="s">
        <v>12257</v>
      </c>
      <c r="F162" s="391">
        <v>43617</v>
      </c>
      <c r="G162" s="343" t="s">
        <v>5982</v>
      </c>
      <c r="H162" s="343" t="s">
        <v>100</v>
      </c>
    </row>
    <row r="163" spans="1:8" ht="27" customHeight="1">
      <c r="A163" s="411">
        <v>47</v>
      </c>
      <c r="B163" s="411" t="s">
        <v>7818</v>
      </c>
      <c r="C163" s="411" t="s">
        <v>5422</v>
      </c>
      <c r="D163" s="1088">
        <v>57.3</v>
      </c>
      <c r="E163" s="343" t="s">
        <v>12257</v>
      </c>
      <c r="F163" s="391">
        <v>43617</v>
      </c>
      <c r="G163" s="343" t="s">
        <v>5982</v>
      </c>
      <c r="H163" s="343" t="s">
        <v>100</v>
      </c>
    </row>
    <row r="164" spans="1:8" ht="27" customHeight="1">
      <c r="A164" s="411">
        <v>48</v>
      </c>
      <c r="B164" s="411" t="s">
        <v>7819</v>
      </c>
      <c r="C164" s="411" t="s">
        <v>5422</v>
      </c>
      <c r="D164" s="1088">
        <v>14.94</v>
      </c>
      <c r="E164" s="343" t="s">
        <v>12257</v>
      </c>
      <c r="F164" s="391">
        <v>43617</v>
      </c>
      <c r="G164" s="343" t="s">
        <v>5982</v>
      </c>
      <c r="H164" s="343" t="s">
        <v>100</v>
      </c>
    </row>
    <row r="165" spans="1:8" ht="27" customHeight="1">
      <c r="A165" s="411">
        <v>52</v>
      </c>
      <c r="B165" s="411" t="s">
        <v>7820</v>
      </c>
      <c r="C165" s="411" t="s">
        <v>5422</v>
      </c>
      <c r="D165" s="1088">
        <v>11.35</v>
      </c>
      <c r="E165" s="343" t="s">
        <v>12257</v>
      </c>
      <c r="F165" s="391">
        <v>43617</v>
      </c>
      <c r="G165" s="343" t="s">
        <v>5982</v>
      </c>
      <c r="H165" s="343" t="s">
        <v>100</v>
      </c>
    </row>
    <row r="166" spans="1:8" ht="27" customHeight="1">
      <c r="A166" s="411">
        <v>43</v>
      </c>
      <c r="B166" s="411" t="s">
        <v>7821</v>
      </c>
      <c r="C166" s="411" t="s">
        <v>5422</v>
      </c>
      <c r="D166" s="1088">
        <v>38.32</v>
      </c>
      <c r="E166" s="343" t="s">
        <v>12257</v>
      </c>
      <c r="F166" s="391">
        <v>43617</v>
      </c>
      <c r="G166" s="343" t="s">
        <v>5982</v>
      </c>
      <c r="H166" s="343" t="s">
        <v>100</v>
      </c>
    </row>
    <row r="167" spans="1:8" ht="27" customHeight="1">
      <c r="A167" s="411">
        <v>4791</v>
      </c>
      <c r="B167" s="411" t="s">
        <v>6225</v>
      </c>
      <c r="C167" s="411" t="s">
        <v>5426</v>
      </c>
      <c r="D167" s="1088">
        <v>12.52</v>
      </c>
      <c r="E167" s="343" t="s">
        <v>12257</v>
      </c>
      <c r="F167" s="391">
        <v>43617</v>
      </c>
      <c r="G167" s="343" t="s">
        <v>5982</v>
      </c>
      <c r="H167" s="343" t="s">
        <v>100</v>
      </c>
    </row>
    <row r="168" spans="1:8" ht="27" customHeight="1">
      <c r="A168" s="411">
        <v>157</v>
      </c>
      <c r="B168" s="411" t="s">
        <v>7822</v>
      </c>
      <c r="C168" s="411" t="s">
        <v>5426</v>
      </c>
      <c r="D168" s="1088">
        <v>98.45</v>
      </c>
      <c r="E168" s="343" t="s">
        <v>12257</v>
      </c>
      <c r="F168" s="391">
        <v>43617</v>
      </c>
      <c r="G168" s="343" t="s">
        <v>5982</v>
      </c>
      <c r="H168" s="343" t="s">
        <v>100</v>
      </c>
    </row>
    <row r="169" spans="1:8" ht="27" customHeight="1">
      <c r="A169" s="411">
        <v>156</v>
      </c>
      <c r="B169" s="411" t="s">
        <v>7823</v>
      </c>
      <c r="C169" s="411" t="s">
        <v>5426</v>
      </c>
      <c r="D169" s="1088">
        <v>43.94</v>
      </c>
      <c r="E169" s="343" t="s">
        <v>12257</v>
      </c>
      <c r="F169" s="391">
        <v>43617</v>
      </c>
      <c r="G169" s="343" t="s">
        <v>5982</v>
      </c>
      <c r="H169" s="343" t="s">
        <v>100</v>
      </c>
    </row>
    <row r="170" spans="1:8" ht="27" customHeight="1">
      <c r="A170" s="411">
        <v>131</v>
      </c>
      <c r="B170" s="411" t="s">
        <v>7824</v>
      </c>
      <c r="C170" s="411" t="s">
        <v>5426</v>
      </c>
      <c r="D170" s="1088">
        <v>42.18</v>
      </c>
      <c r="E170" s="343" t="s">
        <v>12257</v>
      </c>
      <c r="F170" s="391">
        <v>43617</v>
      </c>
      <c r="G170" s="343" t="s">
        <v>5982</v>
      </c>
      <c r="H170" s="343" t="s">
        <v>100</v>
      </c>
    </row>
    <row r="171" spans="1:8" ht="27" customHeight="1">
      <c r="A171" s="411">
        <v>39719</v>
      </c>
      <c r="B171" s="411" t="s">
        <v>7825</v>
      </c>
      <c r="C171" s="411" t="s">
        <v>5427</v>
      </c>
      <c r="D171" s="1088">
        <v>82.22</v>
      </c>
      <c r="E171" s="343" t="s">
        <v>12257</v>
      </c>
      <c r="F171" s="391">
        <v>43617</v>
      </c>
      <c r="G171" s="343" t="s">
        <v>5982</v>
      </c>
      <c r="H171" s="343" t="s">
        <v>100</v>
      </c>
    </row>
    <row r="172" spans="1:8" ht="27" customHeight="1">
      <c r="A172" s="411">
        <v>21114</v>
      </c>
      <c r="B172" s="411" t="s">
        <v>6226</v>
      </c>
      <c r="C172" s="411" t="s">
        <v>5422</v>
      </c>
      <c r="D172" s="1088">
        <v>17.61</v>
      </c>
      <c r="E172" s="343" t="s">
        <v>12257</v>
      </c>
      <c r="F172" s="391">
        <v>43617</v>
      </c>
      <c r="G172" s="343" t="s">
        <v>5982</v>
      </c>
      <c r="H172" s="343" t="s">
        <v>100</v>
      </c>
    </row>
    <row r="173" spans="1:8" ht="27" customHeight="1">
      <c r="A173" s="411">
        <v>119</v>
      </c>
      <c r="B173" s="411" t="s">
        <v>7826</v>
      </c>
      <c r="C173" s="411" t="s">
        <v>5422</v>
      </c>
      <c r="D173" s="1088">
        <v>6.95</v>
      </c>
      <c r="E173" s="343" t="s">
        <v>12257</v>
      </c>
      <c r="F173" s="391">
        <v>43617</v>
      </c>
      <c r="G173" s="343" t="s">
        <v>5982</v>
      </c>
      <c r="H173" s="343" t="s">
        <v>100</v>
      </c>
    </row>
    <row r="174" spans="1:8" ht="27" customHeight="1">
      <c r="A174" s="411">
        <v>20080</v>
      </c>
      <c r="B174" s="411" t="s">
        <v>6227</v>
      </c>
      <c r="C174" s="411" t="s">
        <v>5422</v>
      </c>
      <c r="D174" s="1088">
        <v>19.920000000000002</v>
      </c>
      <c r="E174" s="343" t="s">
        <v>12257</v>
      </c>
      <c r="F174" s="391">
        <v>43617</v>
      </c>
      <c r="G174" s="343" t="s">
        <v>5982</v>
      </c>
      <c r="H174" s="343" t="s">
        <v>100</v>
      </c>
    </row>
    <row r="175" spans="1:8" ht="27" customHeight="1">
      <c r="A175" s="411">
        <v>122</v>
      </c>
      <c r="B175" s="411" t="s">
        <v>6228</v>
      </c>
      <c r="C175" s="411" t="s">
        <v>5422</v>
      </c>
      <c r="D175" s="1088">
        <v>62.78</v>
      </c>
      <c r="E175" s="343" t="s">
        <v>12257</v>
      </c>
      <c r="F175" s="391">
        <v>43617</v>
      </c>
      <c r="G175" s="343" t="s">
        <v>5982</v>
      </c>
      <c r="H175" s="343" t="s">
        <v>100</v>
      </c>
    </row>
    <row r="176" spans="1:8" ht="27" customHeight="1">
      <c r="A176" s="411">
        <v>3410</v>
      </c>
      <c r="B176" s="411" t="s">
        <v>7827</v>
      </c>
      <c r="C176" s="411" t="s">
        <v>5426</v>
      </c>
      <c r="D176" s="1088">
        <v>23.43</v>
      </c>
      <c r="E176" s="343" t="s">
        <v>12257</v>
      </c>
      <c r="F176" s="391">
        <v>43617</v>
      </c>
      <c r="G176" s="343" t="s">
        <v>5982</v>
      </c>
      <c r="H176" s="343" t="s">
        <v>100</v>
      </c>
    </row>
    <row r="177" spans="1:8" ht="27" customHeight="1">
      <c r="A177" s="411">
        <v>124</v>
      </c>
      <c r="B177" s="411" t="s">
        <v>7828</v>
      </c>
      <c r="C177" s="411" t="s">
        <v>5427</v>
      </c>
      <c r="D177" s="1088">
        <v>10.96</v>
      </c>
      <c r="E177" s="343" t="s">
        <v>12257</v>
      </c>
      <c r="F177" s="391">
        <v>43617</v>
      </c>
      <c r="G177" s="343" t="s">
        <v>5982</v>
      </c>
      <c r="H177" s="343" t="s">
        <v>100</v>
      </c>
    </row>
    <row r="178" spans="1:8" ht="27" customHeight="1">
      <c r="A178" s="411">
        <v>7334</v>
      </c>
      <c r="B178" s="411" t="s">
        <v>6229</v>
      </c>
      <c r="C178" s="411" t="s">
        <v>5427</v>
      </c>
      <c r="D178" s="1088">
        <v>8.5399999999999991</v>
      </c>
      <c r="E178" s="343" t="s">
        <v>12257</v>
      </c>
      <c r="F178" s="391">
        <v>43617</v>
      </c>
      <c r="G178" s="343" t="s">
        <v>5982</v>
      </c>
      <c r="H178" s="343" t="s">
        <v>100</v>
      </c>
    </row>
    <row r="179" spans="1:8" ht="27" customHeight="1">
      <c r="A179" s="411">
        <v>7325</v>
      </c>
      <c r="B179" s="411" t="s">
        <v>7829</v>
      </c>
      <c r="C179" s="411" t="s">
        <v>5426</v>
      </c>
      <c r="D179" s="1088">
        <v>5.07</v>
      </c>
      <c r="E179" s="343" t="s">
        <v>12257</v>
      </c>
      <c r="F179" s="391">
        <v>43617</v>
      </c>
      <c r="G179" s="343" t="s">
        <v>5982</v>
      </c>
      <c r="H179" s="343" t="s">
        <v>100</v>
      </c>
    </row>
    <row r="180" spans="1:8" ht="27" customHeight="1">
      <c r="A180" s="411">
        <v>123</v>
      </c>
      <c r="B180" s="411" t="s">
        <v>6230</v>
      </c>
      <c r="C180" s="411" t="s">
        <v>5427</v>
      </c>
      <c r="D180" s="1088">
        <v>4.87</v>
      </c>
      <c r="E180" s="343" t="s">
        <v>12257</v>
      </c>
      <c r="F180" s="391">
        <v>43617</v>
      </c>
      <c r="G180" s="343" t="s">
        <v>5982</v>
      </c>
      <c r="H180" s="343" t="s">
        <v>100</v>
      </c>
    </row>
    <row r="181" spans="1:8" ht="27" customHeight="1">
      <c r="A181" s="411">
        <v>127</v>
      </c>
      <c r="B181" s="411" t="s">
        <v>7830</v>
      </c>
      <c r="C181" s="411" t="s">
        <v>5427</v>
      </c>
      <c r="D181" s="1088">
        <v>11.44</v>
      </c>
      <c r="E181" s="343" t="s">
        <v>12257</v>
      </c>
      <c r="F181" s="391">
        <v>43617</v>
      </c>
      <c r="G181" s="343" t="s">
        <v>5982</v>
      </c>
      <c r="H181" s="343" t="s">
        <v>100</v>
      </c>
    </row>
    <row r="182" spans="1:8" ht="27" customHeight="1">
      <c r="A182" s="411">
        <v>133</v>
      </c>
      <c r="B182" s="411" t="s">
        <v>7831</v>
      </c>
      <c r="C182" s="411" t="s">
        <v>5427</v>
      </c>
      <c r="D182" s="1088">
        <v>4.91</v>
      </c>
      <c r="E182" s="343" t="s">
        <v>12257</v>
      </c>
      <c r="F182" s="391">
        <v>43617</v>
      </c>
      <c r="G182" s="343" t="s">
        <v>5982</v>
      </c>
      <c r="H182" s="343" t="s">
        <v>100</v>
      </c>
    </row>
    <row r="183" spans="1:8" ht="27" customHeight="1">
      <c r="A183" s="411">
        <v>37538</v>
      </c>
      <c r="B183" s="411" t="s">
        <v>7832</v>
      </c>
      <c r="C183" s="411" t="s">
        <v>5428</v>
      </c>
      <c r="D183" s="1088">
        <v>121.93</v>
      </c>
      <c r="E183" s="343" t="s">
        <v>12257</v>
      </c>
      <c r="F183" s="391">
        <v>43617</v>
      </c>
      <c r="G183" s="343" t="s">
        <v>5982</v>
      </c>
      <c r="H183" s="343" t="s">
        <v>100</v>
      </c>
    </row>
    <row r="184" spans="1:8" ht="27" customHeight="1">
      <c r="A184" s="411">
        <v>132</v>
      </c>
      <c r="B184" s="411" t="s">
        <v>7833</v>
      </c>
      <c r="C184" s="411" t="s">
        <v>5427</v>
      </c>
      <c r="D184" s="1088">
        <v>5.4</v>
      </c>
      <c r="E184" s="343" t="s">
        <v>12257</v>
      </c>
      <c r="F184" s="391">
        <v>43617</v>
      </c>
      <c r="G184" s="343" t="s">
        <v>5982</v>
      </c>
      <c r="H184" s="343" t="s">
        <v>100</v>
      </c>
    </row>
    <row r="185" spans="1:8" ht="27" customHeight="1">
      <c r="A185" s="411">
        <v>13408</v>
      </c>
      <c r="B185" s="411" t="s">
        <v>7834</v>
      </c>
      <c r="C185" s="411" t="s">
        <v>5429</v>
      </c>
      <c r="D185" s="1087">
        <v>1920.81</v>
      </c>
      <c r="E185" s="343" t="s">
        <v>12257</v>
      </c>
      <c r="F185" s="391">
        <v>43617</v>
      </c>
      <c r="G185" s="343" t="s">
        <v>5982</v>
      </c>
      <c r="H185" s="343" t="s">
        <v>100</v>
      </c>
    </row>
    <row r="186" spans="1:8" ht="27" customHeight="1">
      <c r="A186" s="411">
        <v>37476</v>
      </c>
      <c r="B186" s="411" t="s">
        <v>7835</v>
      </c>
      <c r="C186" s="411" t="s">
        <v>5422</v>
      </c>
      <c r="D186" s="1087">
        <v>1852.84</v>
      </c>
      <c r="E186" s="343" t="s">
        <v>12257</v>
      </c>
      <c r="F186" s="391">
        <v>43617</v>
      </c>
      <c r="G186" s="343" t="s">
        <v>5982</v>
      </c>
      <c r="H186" s="343" t="s">
        <v>100</v>
      </c>
    </row>
    <row r="187" spans="1:8" ht="27" customHeight="1">
      <c r="A187" s="411">
        <v>37478</v>
      </c>
      <c r="B187" s="411" t="s">
        <v>7836</v>
      </c>
      <c r="C187" s="411" t="s">
        <v>5422</v>
      </c>
      <c r="D187" s="1087">
        <v>2621.2800000000002</v>
      </c>
      <c r="E187" s="343" t="s">
        <v>12257</v>
      </c>
      <c r="F187" s="391">
        <v>43617</v>
      </c>
      <c r="G187" s="343" t="s">
        <v>5982</v>
      </c>
      <c r="H187" s="343" t="s">
        <v>100</v>
      </c>
    </row>
    <row r="188" spans="1:8" ht="27" customHeight="1">
      <c r="A188" s="411">
        <v>37477</v>
      </c>
      <c r="B188" s="411" t="s">
        <v>7837</v>
      </c>
      <c r="C188" s="411" t="s">
        <v>5422</v>
      </c>
      <c r="D188" s="1087">
        <v>3207.52</v>
      </c>
      <c r="E188" s="343" t="s">
        <v>12257</v>
      </c>
      <c r="F188" s="391">
        <v>43617</v>
      </c>
      <c r="G188" s="343" t="s">
        <v>5982</v>
      </c>
      <c r="H188" s="343" t="s">
        <v>100</v>
      </c>
    </row>
    <row r="189" spans="1:8" ht="27" customHeight="1">
      <c r="A189" s="411">
        <v>37479</v>
      </c>
      <c r="B189" s="411" t="s">
        <v>7838</v>
      </c>
      <c r="C189" s="411" t="s">
        <v>5422</v>
      </c>
      <c r="D189" s="1087">
        <v>4010.64</v>
      </c>
      <c r="E189" s="343" t="s">
        <v>12257</v>
      </c>
      <c r="F189" s="391">
        <v>43617</v>
      </c>
      <c r="G189" s="343" t="s">
        <v>5982</v>
      </c>
      <c r="H189" s="343" t="s">
        <v>100</v>
      </c>
    </row>
    <row r="190" spans="1:8" ht="27" customHeight="1">
      <c r="A190" s="411">
        <v>4319</v>
      </c>
      <c r="B190" s="411" t="s">
        <v>7839</v>
      </c>
      <c r="C190" s="411" t="s">
        <v>5422</v>
      </c>
      <c r="D190" s="1088">
        <v>1.04</v>
      </c>
      <c r="E190" s="343" t="s">
        <v>12257</v>
      </c>
      <c r="F190" s="391">
        <v>43617</v>
      </c>
      <c r="G190" s="343" t="s">
        <v>5982</v>
      </c>
      <c r="H190" s="343" t="s">
        <v>100</v>
      </c>
    </row>
    <row r="191" spans="1:8" ht="27" customHeight="1">
      <c r="A191" s="411">
        <v>43064</v>
      </c>
      <c r="B191" s="411" t="s">
        <v>7840</v>
      </c>
      <c r="C191" s="411" t="s">
        <v>5426</v>
      </c>
      <c r="D191" s="1088">
        <v>7</v>
      </c>
      <c r="E191" s="343" t="s">
        <v>12257</v>
      </c>
      <c r="F191" s="391">
        <v>43617</v>
      </c>
      <c r="G191" s="343" t="s">
        <v>5982</v>
      </c>
      <c r="H191" s="343" t="s">
        <v>100</v>
      </c>
    </row>
    <row r="192" spans="1:8" ht="27" customHeight="1">
      <c r="A192" s="411">
        <v>40553</v>
      </c>
      <c r="B192" s="411" t="s">
        <v>7841</v>
      </c>
      <c r="C192" s="411" t="s">
        <v>5423</v>
      </c>
      <c r="D192" s="1088">
        <v>31.58</v>
      </c>
      <c r="E192" s="343" t="s">
        <v>12257</v>
      </c>
      <c r="F192" s="391">
        <v>43617</v>
      </c>
      <c r="G192" s="343" t="s">
        <v>5982</v>
      </c>
      <c r="H192" s="343" t="s">
        <v>100</v>
      </c>
    </row>
    <row r="193" spans="1:8" ht="27" customHeight="1">
      <c r="A193" s="411">
        <v>13003</v>
      </c>
      <c r="B193" s="411" t="s">
        <v>7842</v>
      </c>
      <c r="C193" s="411" t="s">
        <v>5427</v>
      </c>
      <c r="D193" s="1088">
        <v>2.2000000000000002</v>
      </c>
      <c r="E193" s="343" t="s">
        <v>12257</v>
      </c>
      <c r="F193" s="391">
        <v>43617</v>
      </c>
      <c r="G193" s="343" t="s">
        <v>5982</v>
      </c>
      <c r="H193" s="343" t="s">
        <v>100</v>
      </c>
    </row>
    <row r="194" spans="1:8" ht="27" customHeight="1">
      <c r="A194" s="411">
        <v>6114</v>
      </c>
      <c r="B194" s="411" t="s">
        <v>6231</v>
      </c>
      <c r="C194" s="411" t="s">
        <v>5421</v>
      </c>
      <c r="D194" s="1088">
        <v>9.02</v>
      </c>
      <c r="E194" s="343" t="s">
        <v>12257</v>
      </c>
      <c r="F194" s="391">
        <v>43617</v>
      </c>
      <c r="G194" s="343" t="s">
        <v>5982</v>
      </c>
      <c r="H194" s="343" t="s">
        <v>100</v>
      </c>
    </row>
    <row r="195" spans="1:8" ht="27" customHeight="1">
      <c r="A195" s="411">
        <v>40912</v>
      </c>
      <c r="B195" s="411" t="s">
        <v>7843</v>
      </c>
      <c r="C195" s="411" t="s">
        <v>5430</v>
      </c>
      <c r="D195" s="1087">
        <v>1597.96</v>
      </c>
      <c r="E195" s="343" t="s">
        <v>12257</v>
      </c>
      <c r="F195" s="391">
        <v>43617</v>
      </c>
      <c r="G195" s="343" t="s">
        <v>5982</v>
      </c>
      <c r="H195" s="343" t="s">
        <v>100</v>
      </c>
    </row>
    <row r="196" spans="1:8" ht="27" customHeight="1">
      <c r="A196" s="411">
        <v>247</v>
      </c>
      <c r="B196" s="411" t="s">
        <v>6232</v>
      </c>
      <c r="C196" s="411" t="s">
        <v>5421</v>
      </c>
      <c r="D196" s="1088">
        <v>9.41</v>
      </c>
      <c r="E196" s="343" t="s">
        <v>12257</v>
      </c>
      <c r="F196" s="391">
        <v>43617</v>
      </c>
      <c r="G196" s="343" t="s">
        <v>5982</v>
      </c>
      <c r="H196" s="343" t="s">
        <v>100</v>
      </c>
    </row>
    <row r="197" spans="1:8" ht="27" customHeight="1">
      <c r="A197" s="411">
        <v>40919</v>
      </c>
      <c r="B197" s="411" t="s">
        <v>7844</v>
      </c>
      <c r="C197" s="411" t="s">
        <v>5430</v>
      </c>
      <c r="D197" s="1087">
        <v>1667.06</v>
      </c>
      <c r="E197" s="343" t="s">
        <v>12257</v>
      </c>
      <c r="F197" s="391">
        <v>43617</v>
      </c>
      <c r="G197" s="343" t="s">
        <v>5982</v>
      </c>
      <c r="H197" s="343" t="s">
        <v>100</v>
      </c>
    </row>
    <row r="198" spans="1:8" ht="27" customHeight="1">
      <c r="A198" s="411">
        <v>25958</v>
      </c>
      <c r="B198" s="411" t="s">
        <v>7845</v>
      </c>
      <c r="C198" s="411" t="s">
        <v>5421</v>
      </c>
      <c r="D198" s="1088">
        <v>6.69</v>
      </c>
      <c r="E198" s="343" t="s">
        <v>12257</v>
      </c>
      <c r="F198" s="391">
        <v>43617</v>
      </c>
      <c r="G198" s="343" t="s">
        <v>5982</v>
      </c>
      <c r="H198" s="343" t="s">
        <v>100</v>
      </c>
    </row>
    <row r="199" spans="1:8" ht="27" customHeight="1">
      <c r="A199" s="411">
        <v>40984</v>
      </c>
      <c r="B199" s="411" t="s">
        <v>7846</v>
      </c>
      <c r="C199" s="411" t="s">
        <v>5430</v>
      </c>
      <c r="D199" s="1087">
        <v>1183.81</v>
      </c>
      <c r="E199" s="343" t="s">
        <v>12257</v>
      </c>
      <c r="F199" s="391">
        <v>43617</v>
      </c>
      <c r="G199" s="343" t="s">
        <v>5982</v>
      </c>
      <c r="H199" s="343" t="s">
        <v>100</v>
      </c>
    </row>
    <row r="200" spans="1:8" ht="27" customHeight="1">
      <c r="A200" s="411">
        <v>248</v>
      </c>
      <c r="B200" s="411" t="s">
        <v>7847</v>
      </c>
      <c r="C200" s="411" t="s">
        <v>5421</v>
      </c>
      <c r="D200" s="1088">
        <v>9.33</v>
      </c>
      <c r="E200" s="343" t="s">
        <v>12257</v>
      </c>
      <c r="F200" s="391">
        <v>43617</v>
      </c>
      <c r="G200" s="343" t="s">
        <v>5982</v>
      </c>
      <c r="H200" s="343" t="s">
        <v>100</v>
      </c>
    </row>
    <row r="201" spans="1:8" ht="27" customHeight="1">
      <c r="A201" s="411">
        <v>41086</v>
      </c>
      <c r="B201" s="411" t="s">
        <v>7848</v>
      </c>
      <c r="C201" s="411" t="s">
        <v>5430</v>
      </c>
      <c r="D201" s="1087">
        <v>1653.51</v>
      </c>
      <c r="E201" s="343" t="s">
        <v>12257</v>
      </c>
      <c r="F201" s="391">
        <v>43617</v>
      </c>
      <c r="G201" s="343" t="s">
        <v>5982</v>
      </c>
      <c r="H201" s="343" t="s">
        <v>100</v>
      </c>
    </row>
    <row r="202" spans="1:8" ht="27" customHeight="1">
      <c r="A202" s="411">
        <v>34466</v>
      </c>
      <c r="B202" s="411" t="s">
        <v>7849</v>
      </c>
      <c r="C202" s="411" t="s">
        <v>5421</v>
      </c>
      <c r="D202" s="1088">
        <v>9.33</v>
      </c>
      <c r="E202" s="343" t="s">
        <v>12257</v>
      </c>
      <c r="F202" s="391">
        <v>43617</v>
      </c>
      <c r="G202" s="343" t="s">
        <v>5982</v>
      </c>
      <c r="H202" s="343" t="s">
        <v>100</v>
      </c>
    </row>
    <row r="203" spans="1:8" ht="27" customHeight="1">
      <c r="A203" s="411">
        <v>41083</v>
      </c>
      <c r="B203" s="411" t="s">
        <v>7850</v>
      </c>
      <c r="C203" s="411" t="s">
        <v>5430</v>
      </c>
      <c r="D203" s="1087">
        <v>1653.51</v>
      </c>
      <c r="E203" s="343" t="s">
        <v>12257</v>
      </c>
      <c r="F203" s="391">
        <v>43617</v>
      </c>
      <c r="G203" s="343" t="s">
        <v>5982</v>
      </c>
      <c r="H203" s="343" t="s">
        <v>100</v>
      </c>
    </row>
    <row r="204" spans="1:8" ht="27" customHeight="1">
      <c r="A204" s="411">
        <v>252</v>
      </c>
      <c r="B204" s="411" t="s">
        <v>6233</v>
      </c>
      <c r="C204" s="411" t="s">
        <v>5421</v>
      </c>
      <c r="D204" s="1088">
        <v>9.69</v>
      </c>
      <c r="E204" s="343" t="s">
        <v>12257</v>
      </c>
      <c r="F204" s="391">
        <v>43617</v>
      </c>
      <c r="G204" s="343" t="s">
        <v>5982</v>
      </c>
      <c r="H204" s="343" t="s">
        <v>100</v>
      </c>
    </row>
    <row r="205" spans="1:8" ht="27" customHeight="1">
      <c r="A205" s="411">
        <v>40909</v>
      </c>
      <c r="B205" s="411" t="s">
        <v>7851</v>
      </c>
      <c r="C205" s="411" t="s">
        <v>5430</v>
      </c>
      <c r="D205" s="1087">
        <v>1713.97</v>
      </c>
      <c r="E205" s="343" t="s">
        <v>12257</v>
      </c>
      <c r="F205" s="391">
        <v>43617</v>
      </c>
      <c r="G205" s="343" t="s">
        <v>5982</v>
      </c>
      <c r="H205" s="343" t="s">
        <v>100</v>
      </c>
    </row>
    <row r="206" spans="1:8" ht="27" customHeight="1">
      <c r="A206" s="411">
        <v>242</v>
      </c>
      <c r="B206" s="411" t="s">
        <v>6191</v>
      </c>
      <c r="C206" s="411" t="s">
        <v>5421</v>
      </c>
      <c r="D206" s="1088">
        <v>12.48</v>
      </c>
      <c r="E206" s="343" t="s">
        <v>12257</v>
      </c>
      <c r="F206" s="391">
        <v>43617</v>
      </c>
      <c r="G206" s="343" t="s">
        <v>5982</v>
      </c>
      <c r="H206" s="343" t="s">
        <v>100</v>
      </c>
    </row>
    <row r="207" spans="1:8" ht="27" customHeight="1">
      <c r="A207" s="411">
        <v>41085</v>
      </c>
      <c r="B207" s="411" t="s">
        <v>7852</v>
      </c>
      <c r="C207" s="411" t="s">
        <v>5430</v>
      </c>
      <c r="D207" s="1087">
        <v>2211.62</v>
      </c>
      <c r="E207" s="343" t="s">
        <v>12257</v>
      </c>
      <c r="F207" s="391">
        <v>43617</v>
      </c>
      <c r="G207" s="343" t="s">
        <v>5982</v>
      </c>
      <c r="H207" s="343" t="s">
        <v>100</v>
      </c>
    </row>
    <row r="208" spans="1:8" ht="27" customHeight="1">
      <c r="A208" s="411">
        <v>427</v>
      </c>
      <c r="B208" s="411" t="s">
        <v>7853</v>
      </c>
      <c r="C208" s="411" t="s">
        <v>5422</v>
      </c>
      <c r="D208" s="1088">
        <v>5.37</v>
      </c>
      <c r="E208" s="343" t="s">
        <v>12257</v>
      </c>
      <c r="F208" s="391">
        <v>43617</v>
      </c>
      <c r="G208" s="343" t="s">
        <v>5982</v>
      </c>
      <c r="H208" s="343" t="s">
        <v>100</v>
      </c>
    </row>
    <row r="209" spans="1:8" ht="27" customHeight="1">
      <c r="A209" s="411">
        <v>417</v>
      </c>
      <c r="B209" s="411" t="s">
        <v>7854</v>
      </c>
      <c r="C209" s="411" t="s">
        <v>5422</v>
      </c>
      <c r="D209" s="1088">
        <v>2.5299999999999998</v>
      </c>
      <c r="E209" s="343" t="s">
        <v>12257</v>
      </c>
      <c r="F209" s="391">
        <v>43617</v>
      </c>
      <c r="G209" s="343" t="s">
        <v>5982</v>
      </c>
      <c r="H209" s="343" t="s">
        <v>100</v>
      </c>
    </row>
    <row r="210" spans="1:8" ht="27" customHeight="1">
      <c r="A210" s="411">
        <v>11273</v>
      </c>
      <c r="B210" s="411" t="s">
        <v>7855</v>
      </c>
      <c r="C210" s="411" t="s">
        <v>5422</v>
      </c>
      <c r="D210" s="1088">
        <v>7.86</v>
      </c>
      <c r="E210" s="343" t="s">
        <v>12257</v>
      </c>
      <c r="F210" s="391">
        <v>43617</v>
      </c>
      <c r="G210" s="343" t="s">
        <v>5982</v>
      </c>
      <c r="H210" s="343" t="s">
        <v>100</v>
      </c>
    </row>
    <row r="211" spans="1:8" ht="27" customHeight="1">
      <c r="A211" s="411">
        <v>11272</v>
      </c>
      <c r="B211" s="411" t="s">
        <v>7856</v>
      </c>
      <c r="C211" s="411" t="s">
        <v>5422</v>
      </c>
      <c r="D211" s="1088">
        <v>4.74</v>
      </c>
      <c r="E211" s="343" t="s">
        <v>12257</v>
      </c>
      <c r="F211" s="391">
        <v>43617</v>
      </c>
      <c r="G211" s="343" t="s">
        <v>5982</v>
      </c>
      <c r="H211" s="343" t="s">
        <v>100</v>
      </c>
    </row>
    <row r="212" spans="1:8" ht="27" customHeight="1">
      <c r="A212" s="411">
        <v>11275</v>
      </c>
      <c r="B212" s="411" t="s">
        <v>7857</v>
      </c>
      <c r="C212" s="411" t="s">
        <v>5422</v>
      </c>
      <c r="D212" s="1088">
        <v>1.9</v>
      </c>
      <c r="E212" s="343" t="s">
        <v>12257</v>
      </c>
      <c r="F212" s="391">
        <v>43617</v>
      </c>
      <c r="G212" s="343" t="s">
        <v>5982</v>
      </c>
      <c r="H212" s="343" t="s">
        <v>100</v>
      </c>
    </row>
    <row r="213" spans="1:8" ht="27" customHeight="1">
      <c r="A213" s="411">
        <v>11274</v>
      </c>
      <c r="B213" s="411" t="s">
        <v>7858</v>
      </c>
      <c r="C213" s="411" t="s">
        <v>5422</v>
      </c>
      <c r="D213" s="1088">
        <v>1.45</v>
      </c>
      <c r="E213" s="343" t="s">
        <v>12257</v>
      </c>
      <c r="F213" s="391">
        <v>43617</v>
      </c>
      <c r="G213" s="343" t="s">
        <v>5982</v>
      </c>
      <c r="H213" s="343" t="s">
        <v>100</v>
      </c>
    </row>
    <row r="214" spans="1:8" ht="27" customHeight="1">
      <c r="A214" s="411">
        <v>38470</v>
      </c>
      <c r="B214" s="411" t="s">
        <v>7859</v>
      </c>
      <c r="C214" s="411" t="s">
        <v>5422</v>
      </c>
      <c r="D214" s="1088">
        <v>34.6</v>
      </c>
      <c r="E214" s="343" t="s">
        <v>12257</v>
      </c>
      <c r="F214" s="391">
        <v>43617</v>
      </c>
      <c r="G214" s="343" t="s">
        <v>5982</v>
      </c>
      <c r="H214" s="343" t="s">
        <v>100</v>
      </c>
    </row>
    <row r="215" spans="1:8" ht="27" customHeight="1">
      <c r="A215" s="411">
        <v>38547</v>
      </c>
      <c r="B215" s="411" t="s">
        <v>7860</v>
      </c>
      <c r="C215" s="411" t="s">
        <v>5422</v>
      </c>
      <c r="D215" s="1088">
        <v>94.41</v>
      </c>
      <c r="E215" s="343" t="s">
        <v>12257</v>
      </c>
      <c r="F215" s="391">
        <v>43617</v>
      </c>
      <c r="G215" s="343" t="s">
        <v>5982</v>
      </c>
      <c r="H215" s="343" t="s">
        <v>100</v>
      </c>
    </row>
    <row r="216" spans="1:8" ht="27" customHeight="1">
      <c r="A216" s="411">
        <v>38469</v>
      </c>
      <c r="B216" s="411" t="s">
        <v>7861</v>
      </c>
      <c r="C216" s="411" t="s">
        <v>5422</v>
      </c>
      <c r="D216" s="1088">
        <v>101.52</v>
      </c>
      <c r="E216" s="343" t="s">
        <v>12257</v>
      </c>
      <c r="F216" s="391">
        <v>43617</v>
      </c>
      <c r="G216" s="343" t="s">
        <v>5982</v>
      </c>
      <c r="H216" s="343" t="s">
        <v>100</v>
      </c>
    </row>
    <row r="217" spans="1:8" ht="27" customHeight="1">
      <c r="A217" s="411">
        <v>38467</v>
      </c>
      <c r="B217" s="411" t="s">
        <v>7862</v>
      </c>
      <c r="C217" s="411" t="s">
        <v>5422</v>
      </c>
      <c r="D217" s="1088">
        <v>57.12</v>
      </c>
      <c r="E217" s="343" t="s">
        <v>12257</v>
      </c>
      <c r="F217" s="391">
        <v>43617</v>
      </c>
      <c r="G217" s="343" t="s">
        <v>5982</v>
      </c>
      <c r="H217" s="343" t="s">
        <v>100</v>
      </c>
    </row>
    <row r="218" spans="1:8" ht="27" customHeight="1">
      <c r="A218" s="411">
        <v>38468</v>
      </c>
      <c r="B218" s="411" t="s">
        <v>7863</v>
      </c>
      <c r="C218" s="411" t="s">
        <v>5422</v>
      </c>
      <c r="D218" s="1088">
        <v>62.86</v>
      </c>
      <c r="E218" s="343" t="s">
        <v>12257</v>
      </c>
      <c r="F218" s="391">
        <v>43617</v>
      </c>
      <c r="G218" s="343" t="s">
        <v>5982</v>
      </c>
      <c r="H218" s="343" t="s">
        <v>100</v>
      </c>
    </row>
    <row r="219" spans="1:8" ht="27" customHeight="1">
      <c r="A219" s="411">
        <v>38471</v>
      </c>
      <c r="B219" s="411" t="s">
        <v>7864</v>
      </c>
      <c r="C219" s="411" t="s">
        <v>5422</v>
      </c>
      <c r="D219" s="1088">
        <v>81.63</v>
      </c>
      <c r="E219" s="343" t="s">
        <v>12257</v>
      </c>
      <c r="F219" s="391">
        <v>43617</v>
      </c>
      <c r="G219" s="343" t="s">
        <v>5982</v>
      </c>
      <c r="H219" s="343" t="s">
        <v>100</v>
      </c>
    </row>
    <row r="220" spans="1:8" ht="27" customHeight="1">
      <c r="A220" s="411">
        <v>37370</v>
      </c>
      <c r="B220" s="411" t="s">
        <v>7497</v>
      </c>
      <c r="C220" s="411" t="s">
        <v>5421</v>
      </c>
      <c r="D220" s="1088">
        <v>2.5299999999999998</v>
      </c>
      <c r="E220" s="343" t="s">
        <v>12257</v>
      </c>
      <c r="F220" s="391">
        <v>43617</v>
      </c>
      <c r="G220" s="343" t="s">
        <v>5982</v>
      </c>
      <c r="H220" s="343" t="s">
        <v>100</v>
      </c>
    </row>
    <row r="221" spans="1:8" ht="27" customHeight="1">
      <c r="A221" s="411">
        <v>40862</v>
      </c>
      <c r="B221" s="411" t="s">
        <v>7865</v>
      </c>
      <c r="C221" s="411" t="s">
        <v>5430</v>
      </c>
      <c r="D221" s="1088">
        <v>477.21</v>
      </c>
      <c r="E221" s="343" t="s">
        <v>12257</v>
      </c>
      <c r="F221" s="391">
        <v>43617</v>
      </c>
      <c r="G221" s="343" t="s">
        <v>5982</v>
      </c>
      <c r="H221" s="343" t="s">
        <v>100</v>
      </c>
    </row>
    <row r="222" spans="1:8" ht="27" customHeight="1">
      <c r="A222" s="411">
        <v>10658</v>
      </c>
      <c r="B222" s="411" t="s">
        <v>7866</v>
      </c>
      <c r="C222" s="411" t="s">
        <v>5422</v>
      </c>
      <c r="D222" s="1087">
        <v>6900</v>
      </c>
      <c r="E222" s="343" t="s">
        <v>12257</v>
      </c>
      <c r="F222" s="391">
        <v>43617</v>
      </c>
      <c r="G222" s="343" t="s">
        <v>5982</v>
      </c>
      <c r="H222" s="343" t="s">
        <v>100</v>
      </c>
    </row>
    <row r="223" spans="1:8" ht="27" customHeight="1">
      <c r="A223" s="411">
        <v>253</v>
      </c>
      <c r="B223" s="411" t="s">
        <v>7867</v>
      </c>
      <c r="C223" s="411" t="s">
        <v>5421</v>
      </c>
      <c r="D223" s="1088">
        <v>12.95</v>
      </c>
      <c r="E223" s="343" t="s">
        <v>12257</v>
      </c>
      <c r="F223" s="391">
        <v>43617</v>
      </c>
      <c r="G223" s="343" t="s">
        <v>5982</v>
      </c>
      <c r="H223" s="343" t="s">
        <v>100</v>
      </c>
    </row>
    <row r="224" spans="1:8" ht="27" customHeight="1">
      <c r="A224" s="411">
        <v>40809</v>
      </c>
      <c r="B224" s="411" t="s">
        <v>7868</v>
      </c>
      <c r="C224" s="411" t="s">
        <v>5430</v>
      </c>
      <c r="D224" s="1087">
        <v>2290.7399999999998</v>
      </c>
      <c r="E224" s="343" t="s">
        <v>12257</v>
      </c>
      <c r="F224" s="391">
        <v>43617</v>
      </c>
      <c r="G224" s="343" t="s">
        <v>5982</v>
      </c>
      <c r="H224" s="343" t="s">
        <v>100</v>
      </c>
    </row>
    <row r="225" spans="1:8" ht="27" customHeight="1">
      <c r="A225" s="411">
        <v>42428</v>
      </c>
      <c r="B225" s="411" t="s">
        <v>7869</v>
      </c>
      <c r="C225" s="411" t="s">
        <v>5422</v>
      </c>
      <c r="D225" s="1087">
        <v>1290</v>
      </c>
      <c r="E225" s="343" t="s">
        <v>12257</v>
      </c>
      <c r="F225" s="391">
        <v>43617</v>
      </c>
      <c r="G225" s="343" t="s">
        <v>5982</v>
      </c>
      <c r="H225" s="343" t="s">
        <v>100</v>
      </c>
    </row>
    <row r="226" spans="1:8" ht="27" customHeight="1">
      <c r="A226" s="411">
        <v>583</v>
      </c>
      <c r="B226" s="411" t="s">
        <v>7870</v>
      </c>
      <c r="C226" s="411" t="s">
        <v>5426</v>
      </c>
      <c r="D226" s="1088">
        <v>25.76</v>
      </c>
      <c r="E226" s="343" t="s">
        <v>12257</v>
      </c>
      <c r="F226" s="391">
        <v>43617</v>
      </c>
      <c r="G226" s="343" t="s">
        <v>5982</v>
      </c>
      <c r="H226" s="343" t="s">
        <v>100</v>
      </c>
    </row>
    <row r="227" spans="1:8" ht="27" customHeight="1">
      <c r="A227" s="411">
        <v>299</v>
      </c>
      <c r="B227" s="411" t="s">
        <v>7871</v>
      </c>
      <c r="C227" s="411" t="s">
        <v>5422</v>
      </c>
      <c r="D227" s="1088">
        <v>2.71</v>
      </c>
      <c r="E227" s="343" t="s">
        <v>12257</v>
      </c>
      <c r="F227" s="391">
        <v>43617</v>
      </c>
      <c r="G227" s="343" t="s">
        <v>5982</v>
      </c>
      <c r="H227" s="343" t="s">
        <v>100</v>
      </c>
    </row>
    <row r="228" spans="1:8" ht="27" customHeight="1">
      <c r="A228" s="411">
        <v>298</v>
      </c>
      <c r="B228" s="411" t="s">
        <v>6234</v>
      </c>
      <c r="C228" s="411" t="s">
        <v>5422</v>
      </c>
      <c r="D228" s="1088">
        <v>2.73</v>
      </c>
      <c r="E228" s="343" t="s">
        <v>12257</v>
      </c>
      <c r="F228" s="391">
        <v>43617</v>
      </c>
      <c r="G228" s="343" t="s">
        <v>5982</v>
      </c>
      <c r="H228" s="343" t="s">
        <v>100</v>
      </c>
    </row>
    <row r="229" spans="1:8" ht="27" customHeight="1">
      <c r="A229" s="411">
        <v>295</v>
      </c>
      <c r="B229" s="411" t="s">
        <v>6235</v>
      </c>
      <c r="C229" s="411" t="s">
        <v>5422</v>
      </c>
      <c r="D229" s="1088">
        <v>1.63</v>
      </c>
      <c r="E229" s="343" t="s">
        <v>12257</v>
      </c>
      <c r="F229" s="391">
        <v>43617</v>
      </c>
      <c r="G229" s="343" t="s">
        <v>5982</v>
      </c>
      <c r="H229" s="343" t="s">
        <v>100</v>
      </c>
    </row>
    <row r="230" spans="1:8" ht="27" customHeight="1">
      <c r="A230" s="411">
        <v>296</v>
      </c>
      <c r="B230" s="411" t="s">
        <v>6236</v>
      </c>
      <c r="C230" s="411" t="s">
        <v>5422</v>
      </c>
      <c r="D230" s="1088">
        <v>1.69</v>
      </c>
      <c r="E230" s="343" t="s">
        <v>12257</v>
      </c>
      <c r="F230" s="391">
        <v>43617</v>
      </c>
      <c r="G230" s="343" t="s">
        <v>5982</v>
      </c>
      <c r="H230" s="343" t="s">
        <v>100</v>
      </c>
    </row>
    <row r="231" spans="1:8" ht="27" customHeight="1">
      <c r="A231" s="411">
        <v>297</v>
      </c>
      <c r="B231" s="411" t="s">
        <v>6237</v>
      </c>
      <c r="C231" s="411" t="s">
        <v>5422</v>
      </c>
      <c r="D231" s="1088">
        <v>2.38</v>
      </c>
      <c r="E231" s="343" t="s">
        <v>12257</v>
      </c>
      <c r="F231" s="391">
        <v>43617</v>
      </c>
      <c r="G231" s="343" t="s">
        <v>5982</v>
      </c>
      <c r="H231" s="343" t="s">
        <v>100</v>
      </c>
    </row>
    <row r="232" spans="1:8" ht="27" customHeight="1">
      <c r="A232" s="411">
        <v>301</v>
      </c>
      <c r="B232" s="411" t="s">
        <v>6238</v>
      </c>
      <c r="C232" s="411" t="s">
        <v>5422</v>
      </c>
      <c r="D232" s="1088">
        <v>2.99</v>
      </c>
      <c r="E232" s="343" t="s">
        <v>12257</v>
      </c>
      <c r="F232" s="391">
        <v>43617</v>
      </c>
      <c r="G232" s="343" t="s">
        <v>5982</v>
      </c>
      <c r="H232" s="343" t="s">
        <v>100</v>
      </c>
    </row>
    <row r="233" spans="1:8" ht="27" customHeight="1">
      <c r="A233" s="411">
        <v>300</v>
      </c>
      <c r="B233" s="411" t="s">
        <v>7872</v>
      </c>
      <c r="C233" s="411" t="s">
        <v>5422</v>
      </c>
      <c r="D233" s="1088">
        <v>12.56</v>
      </c>
      <c r="E233" s="343" t="s">
        <v>12257</v>
      </c>
      <c r="F233" s="391">
        <v>43617</v>
      </c>
      <c r="G233" s="343" t="s">
        <v>5982</v>
      </c>
      <c r="H233" s="343" t="s">
        <v>100</v>
      </c>
    </row>
    <row r="234" spans="1:8" ht="27" customHeight="1">
      <c r="A234" s="411">
        <v>20084</v>
      </c>
      <c r="B234" s="411" t="s">
        <v>7873</v>
      </c>
      <c r="C234" s="411" t="s">
        <v>5422</v>
      </c>
      <c r="D234" s="1088">
        <v>1.63</v>
      </c>
      <c r="E234" s="343" t="s">
        <v>12257</v>
      </c>
      <c r="F234" s="391">
        <v>43617</v>
      </c>
      <c r="G234" s="343" t="s">
        <v>5982</v>
      </c>
      <c r="H234" s="343" t="s">
        <v>100</v>
      </c>
    </row>
    <row r="235" spans="1:8" ht="27" customHeight="1">
      <c r="A235" s="411">
        <v>20085</v>
      </c>
      <c r="B235" s="411" t="s">
        <v>6239</v>
      </c>
      <c r="C235" s="411" t="s">
        <v>5422</v>
      </c>
      <c r="D235" s="1088">
        <v>1.51</v>
      </c>
      <c r="E235" s="343" t="s">
        <v>12257</v>
      </c>
      <c r="F235" s="391">
        <v>43617</v>
      </c>
      <c r="G235" s="343" t="s">
        <v>5982</v>
      </c>
      <c r="H235" s="343" t="s">
        <v>100</v>
      </c>
    </row>
    <row r="236" spans="1:8" ht="27" customHeight="1">
      <c r="A236" s="411">
        <v>311</v>
      </c>
      <c r="B236" s="411" t="s">
        <v>7874</v>
      </c>
      <c r="C236" s="411" t="s">
        <v>5422</v>
      </c>
      <c r="D236" s="1088">
        <v>9.7200000000000006</v>
      </c>
      <c r="E236" s="343" t="s">
        <v>12257</v>
      </c>
      <c r="F236" s="391">
        <v>43617</v>
      </c>
      <c r="G236" s="343" t="s">
        <v>5982</v>
      </c>
      <c r="H236" s="343" t="s">
        <v>100</v>
      </c>
    </row>
    <row r="237" spans="1:8" ht="27" customHeight="1">
      <c r="A237" s="411">
        <v>318</v>
      </c>
      <c r="B237" s="411" t="s">
        <v>7875</v>
      </c>
      <c r="C237" s="411" t="s">
        <v>5422</v>
      </c>
      <c r="D237" s="1088">
        <v>17.03</v>
      </c>
      <c r="E237" s="343" t="s">
        <v>12257</v>
      </c>
      <c r="F237" s="391">
        <v>43617</v>
      </c>
      <c r="G237" s="343" t="s">
        <v>5982</v>
      </c>
      <c r="H237" s="343" t="s">
        <v>100</v>
      </c>
    </row>
    <row r="238" spans="1:8" ht="27" customHeight="1">
      <c r="A238" s="411">
        <v>319</v>
      </c>
      <c r="B238" s="411" t="s">
        <v>7876</v>
      </c>
      <c r="C238" s="411" t="s">
        <v>5422</v>
      </c>
      <c r="D238" s="1088">
        <v>32.159999999999997</v>
      </c>
      <c r="E238" s="343" t="s">
        <v>12257</v>
      </c>
      <c r="F238" s="391">
        <v>43617</v>
      </c>
      <c r="G238" s="343" t="s">
        <v>5982</v>
      </c>
      <c r="H238" s="343" t="s">
        <v>100</v>
      </c>
    </row>
    <row r="239" spans="1:8" ht="27" customHeight="1">
      <c r="A239" s="411">
        <v>320</v>
      </c>
      <c r="B239" s="411" t="s">
        <v>7877</v>
      </c>
      <c r="C239" s="411" t="s">
        <v>5422</v>
      </c>
      <c r="D239" s="1088">
        <v>102.24</v>
      </c>
      <c r="E239" s="343" t="s">
        <v>12257</v>
      </c>
      <c r="F239" s="391">
        <v>43617</v>
      </c>
      <c r="G239" s="343" t="s">
        <v>5982</v>
      </c>
      <c r="H239" s="343" t="s">
        <v>100</v>
      </c>
    </row>
    <row r="240" spans="1:8" ht="27" customHeight="1">
      <c r="A240" s="411">
        <v>314</v>
      </c>
      <c r="B240" s="411" t="s">
        <v>7878</v>
      </c>
      <c r="C240" s="411" t="s">
        <v>5422</v>
      </c>
      <c r="D240" s="1088">
        <v>157.05000000000001</v>
      </c>
      <c r="E240" s="343" t="s">
        <v>12257</v>
      </c>
      <c r="F240" s="391">
        <v>43617</v>
      </c>
      <c r="G240" s="343" t="s">
        <v>5982</v>
      </c>
      <c r="H240" s="343" t="s">
        <v>100</v>
      </c>
    </row>
    <row r="241" spans="1:8" ht="27" customHeight="1">
      <c r="A241" s="411">
        <v>303</v>
      </c>
      <c r="B241" s="411" t="s">
        <v>7879</v>
      </c>
      <c r="C241" s="411" t="s">
        <v>5422</v>
      </c>
      <c r="D241" s="1088">
        <v>4.07</v>
      </c>
      <c r="E241" s="343" t="s">
        <v>12257</v>
      </c>
      <c r="F241" s="391">
        <v>43617</v>
      </c>
      <c r="G241" s="343" t="s">
        <v>5982</v>
      </c>
      <c r="H241" s="343" t="s">
        <v>100</v>
      </c>
    </row>
    <row r="242" spans="1:8" ht="27" customHeight="1">
      <c r="A242" s="411">
        <v>304</v>
      </c>
      <c r="B242" s="411" t="s">
        <v>7880</v>
      </c>
      <c r="C242" s="411" t="s">
        <v>5422</v>
      </c>
      <c r="D242" s="1088">
        <v>6.22</v>
      </c>
      <c r="E242" s="343" t="s">
        <v>12257</v>
      </c>
      <c r="F242" s="391">
        <v>43617</v>
      </c>
      <c r="G242" s="343" t="s">
        <v>5982</v>
      </c>
      <c r="H242" s="343" t="s">
        <v>100</v>
      </c>
    </row>
    <row r="243" spans="1:8" ht="27" customHeight="1">
      <c r="A243" s="411">
        <v>305</v>
      </c>
      <c r="B243" s="411" t="s">
        <v>7881</v>
      </c>
      <c r="C243" s="411" t="s">
        <v>5422</v>
      </c>
      <c r="D243" s="1088">
        <v>10.63</v>
      </c>
      <c r="E243" s="343" t="s">
        <v>12257</v>
      </c>
      <c r="F243" s="391">
        <v>43617</v>
      </c>
      <c r="G243" s="343" t="s">
        <v>5982</v>
      </c>
      <c r="H243" s="343" t="s">
        <v>100</v>
      </c>
    </row>
    <row r="244" spans="1:8" ht="27" customHeight="1">
      <c r="A244" s="411">
        <v>306</v>
      </c>
      <c r="B244" s="411" t="s">
        <v>7882</v>
      </c>
      <c r="C244" s="411" t="s">
        <v>5422</v>
      </c>
      <c r="D244" s="1088">
        <v>12.77</v>
      </c>
      <c r="E244" s="343" t="s">
        <v>12257</v>
      </c>
      <c r="F244" s="391">
        <v>43617</v>
      </c>
      <c r="G244" s="343" t="s">
        <v>5982</v>
      </c>
      <c r="H244" s="343" t="s">
        <v>100</v>
      </c>
    </row>
    <row r="245" spans="1:8" ht="27" customHeight="1">
      <c r="A245" s="411">
        <v>307</v>
      </c>
      <c r="B245" s="411" t="s">
        <v>7883</v>
      </c>
      <c r="C245" s="411" t="s">
        <v>5422</v>
      </c>
      <c r="D245" s="1088">
        <v>25.21</v>
      </c>
      <c r="E245" s="343" t="s">
        <v>12257</v>
      </c>
      <c r="F245" s="391">
        <v>43617</v>
      </c>
      <c r="G245" s="343" t="s">
        <v>5982</v>
      </c>
      <c r="H245" s="343" t="s">
        <v>100</v>
      </c>
    </row>
    <row r="246" spans="1:8" ht="27" customHeight="1">
      <c r="A246" s="411">
        <v>309</v>
      </c>
      <c r="B246" s="411" t="s">
        <v>7884</v>
      </c>
      <c r="C246" s="411" t="s">
        <v>5422</v>
      </c>
      <c r="D246" s="1088">
        <v>51.67</v>
      </c>
      <c r="E246" s="343" t="s">
        <v>12257</v>
      </c>
      <c r="F246" s="391">
        <v>43617</v>
      </c>
      <c r="G246" s="343" t="s">
        <v>5982</v>
      </c>
      <c r="H246" s="343" t="s">
        <v>100</v>
      </c>
    </row>
    <row r="247" spans="1:8" ht="27" customHeight="1">
      <c r="A247" s="411">
        <v>310</v>
      </c>
      <c r="B247" s="411" t="s">
        <v>7885</v>
      </c>
      <c r="C247" s="411" t="s">
        <v>5422</v>
      </c>
      <c r="D247" s="1088">
        <v>65.53</v>
      </c>
      <c r="E247" s="343" t="s">
        <v>12257</v>
      </c>
      <c r="F247" s="391">
        <v>43617</v>
      </c>
      <c r="G247" s="343" t="s">
        <v>5982</v>
      </c>
      <c r="H247" s="343" t="s">
        <v>100</v>
      </c>
    </row>
    <row r="248" spans="1:8" ht="27" customHeight="1">
      <c r="A248" s="411">
        <v>328</v>
      </c>
      <c r="B248" s="411" t="s">
        <v>7886</v>
      </c>
      <c r="C248" s="411" t="s">
        <v>5422</v>
      </c>
      <c r="D248" s="1088">
        <v>7.82</v>
      </c>
      <c r="E248" s="343" t="s">
        <v>12257</v>
      </c>
      <c r="F248" s="391">
        <v>43617</v>
      </c>
      <c r="G248" s="343" t="s">
        <v>5982</v>
      </c>
      <c r="H248" s="343" t="s">
        <v>100</v>
      </c>
    </row>
    <row r="249" spans="1:8" ht="27" customHeight="1">
      <c r="A249" s="411">
        <v>325</v>
      </c>
      <c r="B249" s="411" t="s">
        <v>7887</v>
      </c>
      <c r="C249" s="411" t="s">
        <v>5422</v>
      </c>
      <c r="D249" s="1088">
        <v>3.03</v>
      </c>
      <c r="E249" s="343" t="s">
        <v>12257</v>
      </c>
      <c r="F249" s="391">
        <v>43617</v>
      </c>
      <c r="G249" s="343" t="s">
        <v>5982</v>
      </c>
      <c r="H249" s="343" t="s">
        <v>100</v>
      </c>
    </row>
    <row r="250" spans="1:8" ht="27" customHeight="1">
      <c r="A250" s="411">
        <v>20326</v>
      </c>
      <c r="B250" s="411" t="s">
        <v>7888</v>
      </c>
      <c r="C250" s="411" t="s">
        <v>5422</v>
      </c>
      <c r="D250" s="1088">
        <v>8.1199999999999992</v>
      </c>
      <c r="E250" s="343" t="s">
        <v>12257</v>
      </c>
      <c r="F250" s="391">
        <v>43617</v>
      </c>
      <c r="G250" s="343" t="s">
        <v>5982</v>
      </c>
      <c r="H250" s="343" t="s">
        <v>100</v>
      </c>
    </row>
    <row r="251" spans="1:8" ht="27" customHeight="1">
      <c r="A251" s="411">
        <v>329</v>
      </c>
      <c r="B251" s="411" t="s">
        <v>7889</v>
      </c>
      <c r="C251" s="411" t="s">
        <v>5422</v>
      </c>
      <c r="D251" s="1088">
        <v>9.99</v>
      </c>
      <c r="E251" s="343" t="s">
        <v>12257</v>
      </c>
      <c r="F251" s="391">
        <v>43617</v>
      </c>
      <c r="G251" s="343" t="s">
        <v>5982</v>
      </c>
      <c r="H251" s="343" t="s">
        <v>100</v>
      </c>
    </row>
    <row r="252" spans="1:8" ht="27" customHeight="1">
      <c r="A252" s="411">
        <v>308</v>
      </c>
      <c r="B252" s="411" t="s">
        <v>7890</v>
      </c>
      <c r="C252" s="411" t="s">
        <v>5422</v>
      </c>
      <c r="D252" s="1088">
        <v>33.67</v>
      </c>
      <c r="E252" s="343" t="s">
        <v>12257</v>
      </c>
      <c r="F252" s="391">
        <v>43617</v>
      </c>
      <c r="G252" s="343" t="s">
        <v>5982</v>
      </c>
      <c r="H252" s="343" t="s">
        <v>100</v>
      </c>
    </row>
    <row r="253" spans="1:8" ht="27" customHeight="1">
      <c r="A253" s="411">
        <v>39642</v>
      </c>
      <c r="B253" s="411" t="s">
        <v>7891</v>
      </c>
      <c r="C253" s="411" t="s">
        <v>5422</v>
      </c>
      <c r="D253" s="1088">
        <v>2.04</v>
      </c>
      <c r="E253" s="343" t="s">
        <v>12257</v>
      </c>
      <c r="F253" s="391">
        <v>43617</v>
      </c>
      <c r="G253" s="343" t="s">
        <v>5982</v>
      </c>
      <c r="H253" s="343" t="s">
        <v>100</v>
      </c>
    </row>
    <row r="254" spans="1:8" ht="27" customHeight="1">
      <c r="A254" s="411">
        <v>39641</v>
      </c>
      <c r="B254" s="411" t="s">
        <v>7892</v>
      </c>
      <c r="C254" s="411" t="s">
        <v>5422</v>
      </c>
      <c r="D254" s="1088">
        <v>1.42</v>
      </c>
      <c r="E254" s="343" t="s">
        <v>12257</v>
      </c>
      <c r="F254" s="391">
        <v>43617</v>
      </c>
      <c r="G254" s="343" t="s">
        <v>5982</v>
      </c>
      <c r="H254" s="343" t="s">
        <v>100</v>
      </c>
    </row>
    <row r="255" spans="1:8" ht="27" customHeight="1">
      <c r="A255" s="411">
        <v>39643</v>
      </c>
      <c r="B255" s="411" t="s">
        <v>7893</v>
      </c>
      <c r="C255" s="411" t="s">
        <v>5422</v>
      </c>
      <c r="D255" s="1088">
        <v>5.68</v>
      </c>
      <c r="E255" s="343" t="s">
        <v>12257</v>
      </c>
      <c r="F255" s="391">
        <v>43617</v>
      </c>
      <c r="G255" s="343" t="s">
        <v>5982</v>
      </c>
      <c r="H255" s="343" t="s">
        <v>100</v>
      </c>
    </row>
    <row r="256" spans="1:8" ht="27" customHeight="1">
      <c r="A256" s="411">
        <v>39644</v>
      </c>
      <c r="B256" s="411" t="s">
        <v>7894</v>
      </c>
      <c r="C256" s="411" t="s">
        <v>5422</v>
      </c>
      <c r="D256" s="1088">
        <v>7.33</v>
      </c>
      <c r="E256" s="343" t="s">
        <v>12257</v>
      </c>
      <c r="F256" s="391">
        <v>43617</v>
      </c>
      <c r="G256" s="343" t="s">
        <v>5982</v>
      </c>
      <c r="H256" s="343" t="s">
        <v>100</v>
      </c>
    </row>
    <row r="257" spans="1:8" ht="27" customHeight="1">
      <c r="A257" s="411">
        <v>39645</v>
      </c>
      <c r="B257" s="411" t="s">
        <v>7895</v>
      </c>
      <c r="C257" s="411" t="s">
        <v>5422</v>
      </c>
      <c r="D257" s="1088">
        <v>9.4700000000000006</v>
      </c>
      <c r="E257" s="343" t="s">
        <v>12257</v>
      </c>
      <c r="F257" s="391">
        <v>43617</v>
      </c>
      <c r="G257" s="343" t="s">
        <v>5982</v>
      </c>
      <c r="H257" s="343" t="s">
        <v>100</v>
      </c>
    </row>
    <row r="258" spans="1:8" ht="27" customHeight="1">
      <c r="A258" s="411">
        <v>12548</v>
      </c>
      <c r="B258" s="411" t="s">
        <v>7896</v>
      </c>
      <c r="C258" s="411" t="s">
        <v>5422</v>
      </c>
      <c r="D258" s="1088">
        <v>92.66</v>
      </c>
      <c r="E258" s="343" t="s">
        <v>12257</v>
      </c>
      <c r="F258" s="391">
        <v>43617</v>
      </c>
      <c r="G258" s="343" t="s">
        <v>5982</v>
      </c>
      <c r="H258" s="343" t="s">
        <v>100</v>
      </c>
    </row>
    <row r="259" spans="1:8" ht="27" customHeight="1">
      <c r="A259" s="411">
        <v>13113</v>
      </c>
      <c r="B259" s="411" t="s">
        <v>7897</v>
      </c>
      <c r="C259" s="411" t="s">
        <v>5422</v>
      </c>
      <c r="D259" s="1088">
        <v>37.979999999999997</v>
      </c>
      <c r="E259" s="343" t="s">
        <v>12257</v>
      </c>
      <c r="F259" s="391">
        <v>43617</v>
      </c>
      <c r="G259" s="343" t="s">
        <v>5982</v>
      </c>
      <c r="H259" s="343" t="s">
        <v>100</v>
      </c>
    </row>
    <row r="260" spans="1:8" ht="27" customHeight="1">
      <c r="A260" s="411">
        <v>13114</v>
      </c>
      <c r="B260" s="411" t="s">
        <v>7898</v>
      </c>
      <c r="C260" s="411" t="s">
        <v>5422</v>
      </c>
      <c r="D260" s="1088">
        <v>46.23</v>
      </c>
      <c r="E260" s="343" t="s">
        <v>12257</v>
      </c>
      <c r="F260" s="391">
        <v>43617</v>
      </c>
      <c r="G260" s="343" t="s">
        <v>5982</v>
      </c>
      <c r="H260" s="343" t="s">
        <v>100</v>
      </c>
    </row>
    <row r="261" spans="1:8" ht="27" customHeight="1">
      <c r="A261" s="411">
        <v>12530</v>
      </c>
      <c r="B261" s="411" t="s">
        <v>7899</v>
      </c>
      <c r="C261" s="411" t="s">
        <v>5422</v>
      </c>
      <c r="D261" s="1088">
        <v>56.33</v>
      </c>
      <c r="E261" s="343" t="s">
        <v>12257</v>
      </c>
      <c r="F261" s="391">
        <v>43617</v>
      </c>
      <c r="G261" s="343" t="s">
        <v>5982</v>
      </c>
      <c r="H261" s="343" t="s">
        <v>100</v>
      </c>
    </row>
    <row r="262" spans="1:8" ht="27" customHeight="1">
      <c r="A262" s="411">
        <v>12531</v>
      </c>
      <c r="B262" s="411" t="s">
        <v>7900</v>
      </c>
      <c r="C262" s="411" t="s">
        <v>5422</v>
      </c>
      <c r="D262" s="1088">
        <v>63.01</v>
      </c>
      <c r="E262" s="343" t="s">
        <v>12257</v>
      </c>
      <c r="F262" s="391">
        <v>43617</v>
      </c>
      <c r="G262" s="343" t="s">
        <v>5982</v>
      </c>
      <c r="H262" s="343" t="s">
        <v>100</v>
      </c>
    </row>
    <row r="263" spans="1:8" ht="27" customHeight="1">
      <c r="A263" s="411">
        <v>12532</v>
      </c>
      <c r="B263" s="411" t="s">
        <v>7901</v>
      </c>
      <c r="C263" s="411" t="s">
        <v>5422</v>
      </c>
      <c r="D263" s="1088">
        <v>77.06</v>
      </c>
      <c r="E263" s="343" t="s">
        <v>12257</v>
      </c>
      <c r="F263" s="391">
        <v>43617</v>
      </c>
      <c r="G263" s="343" t="s">
        <v>5982</v>
      </c>
      <c r="H263" s="343" t="s">
        <v>100</v>
      </c>
    </row>
    <row r="264" spans="1:8" ht="27" customHeight="1">
      <c r="A264" s="411">
        <v>12533</v>
      </c>
      <c r="B264" s="411" t="s">
        <v>7902</v>
      </c>
      <c r="C264" s="411" t="s">
        <v>5422</v>
      </c>
      <c r="D264" s="1088">
        <v>91.92</v>
      </c>
      <c r="E264" s="343" t="s">
        <v>12257</v>
      </c>
      <c r="F264" s="391">
        <v>43617</v>
      </c>
      <c r="G264" s="343" t="s">
        <v>5982</v>
      </c>
      <c r="H264" s="343" t="s">
        <v>100</v>
      </c>
    </row>
    <row r="265" spans="1:8" ht="27" customHeight="1">
      <c r="A265" s="411">
        <v>12544</v>
      </c>
      <c r="B265" s="411" t="s">
        <v>7903</v>
      </c>
      <c r="C265" s="411" t="s">
        <v>5422</v>
      </c>
      <c r="D265" s="1088">
        <v>112.29</v>
      </c>
      <c r="E265" s="343" t="s">
        <v>12257</v>
      </c>
      <c r="F265" s="391">
        <v>43617</v>
      </c>
      <c r="G265" s="343" t="s">
        <v>5982</v>
      </c>
      <c r="H265" s="343" t="s">
        <v>100</v>
      </c>
    </row>
    <row r="266" spans="1:8" ht="27" customHeight="1">
      <c r="A266" s="411">
        <v>12546</v>
      </c>
      <c r="B266" s="411" t="s">
        <v>7904</v>
      </c>
      <c r="C266" s="411" t="s">
        <v>5422</v>
      </c>
      <c r="D266" s="1088">
        <v>116.24</v>
      </c>
      <c r="E266" s="343" t="s">
        <v>12257</v>
      </c>
      <c r="F266" s="391">
        <v>43617</v>
      </c>
      <c r="G266" s="343" t="s">
        <v>5982</v>
      </c>
      <c r="H266" s="343" t="s">
        <v>100</v>
      </c>
    </row>
    <row r="267" spans="1:8" ht="27" customHeight="1">
      <c r="A267" s="411">
        <v>12547</v>
      </c>
      <c r="B267" s="411" t="s">
        <v>7905</v>
      </c>
      <c r="C267" s="411" t="s">
        <v>5422</v>
      </c>
      <c r="D267" s="1088">
        <v>135.16999999999999</v>
      </c>
      <c r="E267" s="343" t="s">
        <v>12257</v>
      </c>
      <c r="F267" s="391">
        <v>43617</v>
      </c>
      <c r="G267" s="343" t="s">
        <v>5982</v>
      </c>
      <c r="H267" s="343" t="s">
        <v>100</v>
      </c>
    </row>
    <row r="268" spans="1:8" ht="27" customHeight="1">
      <c r="A268" s="411">
        <v>12551</v>
      </c>
      <c r="B268" s="411" t="s">
        <v>6240</v>
      </c>
      <c r="C268" s="411" t="s">
        <v>5422</v>
      </c>
      <c r="D268" s="1088">
        <v>147.19</v>
      </c>
      <c r="E268" s="343" t="s">
        <v>12257</v>
      </c>
      <c r="F268" s="391">
        <v>43617</v>
      </c>
      <c r="G268" s="343" t="s">
        <v>5982</v>
      </c>
      <c r="H268" s="343" t="s">
        <v>100</v>
      </c>
    </row>
    <row r="269" spans="1:8" ht="27" customHeight="1">
      <c r="A269" s="411">
        <v>12563</v>
      </c>
      <c r="B269" s="411" t="s">
        <v>7906</v>
      </c>
      <c r="C269" s="411" t="s">
        <v>5422</v>
      </c>
      <c r="D269" s="1088">
        <v>231.19</v>
      </c>
      <c r="E269" s="343" t="s">
        <v>12257</v>
      </c>
      <c r="F269" s="391">
        <v>43617</v>
      </c>
      <c r="G269" s="343" t="s">
        <v>5982</v>
      </c>
      <c r="H269" s="343" t="s">
        <v>100</v>
      </c>
    </row>
    <row r="270" spans="1:8" ht="27" customHeight="1">
      <c r="A270" s="411">
        <v>12565</v>
      </c>
      <c r="B270" s="411" t="s">
        <v>7907</v>
      </c>
      <c r="C270" s="411" t="s">
        <v>5422</v>
      </c>
      <c r="D270" s="1088">
        <v>363.8</v>
      </c>
      <c r="E270" s="343" t="s">
        <v>12257</v>
      </c>
      <c r="F270" s="391">
        <v>43617</v>
      </c>
      <c r="G270" s="343" t="s">
        <v>5982</v>
      </c>
      <c r="H270" s="343" t="s">
        <v>100</v>
      </c>
    </row>
    <row r="271" spans="1:8" ht="27" customHeight="1">
      <c r="A271" s="411">
        <v>12567</v>
      </c>
      <c r="B271" s="411" t="s">
        <v>7908</v>
      </c>
      <c r="C271" s="411" t="s">
        <v>5422</v>
      </c>
      <c r="D271" s="1088">
        <v>473.39</v>
      </c>
      <c r="E271" s="343" t="s">
        <v>12257</v>
      </c>
      <c r="F271" s="391">
        <v>43617</v>
      </c>
      <c r="G271" s="343" t="s">
        <v>5982</v>
      </c>
      <c r="H271" s="343" t="s">
        <v>100</v>
      </c>
    </row>
    <row r="272" spans="1:8" ht="27" customHeight="1">
      <c r="A272" s="411">
        <v>12568</v>
      </c>
      <c r="B272" s="411" t="s">
        <v>7909</v>
      </c>
      <c r="C272" s="411" t="s">
        <v>5422</v>
      </c>
      <c r="D272" s="1088">
        <v>781.65</v>
      </c>
      <c r="E272" s="343" t="s">
        <v>12257</v>
      </c>
      <c r="F272" s="391">
        <v>43617</v>
      </c>
      <c r="G272" s="343" t="s">
        <v>5982</v>
      </c>
      <c r="H272" s="343" t="s">
        <v>100</v>
      </c>
    </row>
    <row r="273" spans="1:8" ht="27" customHeight="1">
      <c r="A273" s="411">
        <v>11789</v>
      </c>
      <c r="B273" s="411" t="s">
        <v>7910</v>
      </c>
      <c r="C273" s="411" t="s">
        <v>5422</v>
      </c>
      <c r="D273" s="1088">
        <v>0.71</v>
      </c>
      <c r="E273" s="343" t="s">
        <v>12257</v>
      </c>
      <c r="F273" s="391">
        <v>43617</v>
      </c>
      <c r="G273" s="343" t="s">
        <v>5982</v>
      </c>
      <c r="H273" s="343" t="s">
        <v>100</v>
      </c>
    </row>
    <row r="274" spans="1:8" ht="27" customHeight="1">
      <c r="A274" s="411">
        <v>20975</v>
      </c>
      <c r="B274" s="411" t="s">
        <v>7911</v>
      </c>
      <c r="C274" s="411" t="s">
        <v>5422</v>
      </c>
      <c r="D274" s="1088">
        <v>8.6</v>
      </c>
      <c r="E274" s="343" t="s">
        <v>12257</v>
      </c>
      <c r="F274" s="391">
        <v>43617</v>
      </c>
      <c r="G274" s="343" t="s">
        <v>5982</v>
      </c>
      <c r="H274" s="343" t="s">
        <v>100</v>
      </c>
    </row>
    <row r="275" spans="1:8" ht="27" customHeight="1">
      <c r="A275" s="411">
        <v>20976</v>
      </c>
      <c r="B275" s="411" t="s">
        <v>7912</v>
      </c>
      <c r="C275" s="411" t="s">
        <v>5422</v>
      </c>
      <c r="D275" s="1088">
        <v>12.99</v>
      </c>
      <c r="E275" s="343" t="s">
        <v>12257</v>
      </c>
      <c r="F275" s="391">
        <v>43617</v>
      </c>
      <c r="G275" s="343" t="s">
        <v>5982</v>
      </c>
      <c r="H275" s="343" t="s">
        <v>100</v>
      </c>
    </row>
    <row r="276" spans="1:8" ht="27" customHeight="1">
      <c r="A276" s="411">
        <v>40340</v>
      </c>
      <c r="B276" s="411" t="s">
        <v>7913</v>
      </c>
      <c r="C276" s="411" t="s">
        <v>5422</v>
      </c>
      <c r="D276" s="1088">
        <v>79.180000000000007</v>
      </c>
      <c r="E276" s="343" t="s">
        <v>12257</v>
      </c>
      <c r="F276" s="391">
        <v>43617</v>
      </c>
      <c r="G276" s="343" t="s">
        <v>5982</v>
      </c>
      <c r="H276" s="343" t="s">
        <v>100</v>
      </c>
    </row>
    <row r="277" spans="1:8" ht="27" customHeight="1">
      <c r="A277" s="411">
        <v>40341</v>
      </c>
      <c r="B277" s="411" t="s">
        <v>7914</v>
      </c>
      <c r="C277" s="411" t="s">
        <v>5422</v>
      </c>
      <c r="D277" s="1088">
        <v>93.76</v>
      </c>
      <c r="E277" s="343" t="s">
        <v>12257</v>
      </c>
      <c r="F277" s="391">
        <v>43617</v>
      </c>
      <c r="G277" s="343" t="s">
        <v>5982</v>
      </c>
      <c r="H277" s="343" t="s">
        <v>100</v>
      </c>
    </row>
    <row r="278" spans="1:8" ht="27" customHeight="1">
      <c r="A278" s="411">
        <v>40342</v>
      </c>
      <c r="B278" s="411" t="s">
        <v>7915</v>
      </c>
      <c r="C278" s="411" t="s">
        <v>5422</v>
      </c>
      <c r="D278" s="1088">
        <v>118.86</v>
      </c>
      <c r="E278" s="343" t="s">
        <v>12257</v>
      </c>
      <c r="F278" s="391">
        <v>43617</v>
      </c>
      <c r="G278" s="343" t="s">
        <v>5982</v>
      </c>
      <c r="H278" s="343" t="s">
        <v>100</v>
      </c>
    </row>
    <row r="279" spans="1:8" ht="27" customHeight="1">
      <c r="A279" s="411">
        <v>40343</v>
      </c>
      <c r="B279" s="411" t="s">
        <v>7916</v>
      </c>
      <c r="C279" s="411" t="s">
        <v>5422</v>
      </c>
      <c r="D279" s="1088">
        <v>145.82</v>
      </c>
      <c r="E279" s="343" t="s">
        <v>12257</v>
      </c>
      <c r="F279" s="391">
        <v>43617</v>
      </c>
      <c r="G279" s="343" t="s">
        <v>5982</v>
      </c>
      <c r="H279" s="343" t="s">
        <v>100</v>
      </c>
    </row>
    <row r="280" spans="1:8" ht="27" customHeight="1">
      <c r="A280" s="411">
        <v>40344</v>
      </c>
      <c r="B280" s="411" t="s">
        <v>7917</v>
      </c>
      <c r="C280" s="411" t="s">
        <v>5422</v>
      </c>
      <c r="D280" s="1088">
        <v>154.18</v>
      </c>
      <c r="E280" s="343" t="s">
        <v>12257</v>
      </c>
      <c r="F280" s="391">
        <v>43617</v>
      </c>
      <c r="G280" s="343" t="s">
        <v>5982</v>
      </c>
      <c r="H280" s="343" t="s">
        <v>100</v>
      </c>
    </row>
    <row r="281" spans="1:8" ht="27" customHeight="1">
      <c r="A281" s="411">
        <v>40345</v>
      </c>
      <c r="B281" s="411" t="s">
        <v>7918</v>
      </c>
      <c r="C281" s="411" t="s">
        <v>5422</v>
      </c>
      <c r="D281" s="1088">
        <v>192.5</v>
      </c>
      <c r="E281" s="343" t="s">
        <v>12257</v>
      </c>
      <c r="F281" s="391">
        <v>43617</v>
      </c>
      <c r="G281" s="343" t="s">
        <v>5982</v>
      </c>
      <c r="H281" s="343" t="s">
        <v>100</v>
      </c>
    </row>
    <row r="282" spans="1:8" ht="27" customHeight="1">
      <c r="A282" s="411">
        <v>40346</v>
      </c>
      <c r="B282" s="411" t="s">
        <v>7919</v>
      </c>
      <c r="C282" s="411" t="s">
        <v>5422</v>
      </c>
      <c r="D282" s="1088">
        <v>181.09</v>
      </c>
      <c r="E282" s="343" t="s">
        <v>12257</v>
      </c>
      <c r="F282" s="391">
        <v>43617</v>
      </c>
      <c r="G282" s="343" t="s">
        <v>5982</v>
      </c>
      <c r="H282" s="343" t="s">
        <v>100</v>
      </c>
    </row>
    <row r="283" spans="1:8" ht="27" customHeight="1">
      <c r="A283" s="411">
        <v>40347</v>
      </c>
      <c r="B283" s="411" t="s">
        <v>7920</v>
      </c>
      <c r="C283" s="411" t="s">
        <v>5422</v>
      </c>
      <c r="D283" s="1088">
        <v>223.91</v>
      </c>
      <c r="E283" s="343" t="s">
        <v>12257</v>
      </c>
      <c r="F283" s="391">
        <v>43617</v>
      </c>
      <c r="G283" s="343" t="s">
        <v>5982</v>
      </c>
      <c r="H283" s="343" t="s">
        <v>100</v>
      </c>
    </row>
    <row r="284" spans="1:8" ht="27" customHeight="1">
      <c r="A284" s="411">
        <v>38840</v>
      </c>
      <c r="B284" s="411" t="s">
        <v>7921</v>
      </c>
      <c r="C284" s="411" t="s">
        <v>5422</v>
      </c>
      <c r="D284" s="1088">
        <v>1.86</v>
      </c>
      <c r="E284" s="343" t="s">
        <v>12257</v>
      </c>
      <c r="F284" s="391">
        <v>43617</v>
      </c>
      <c r="G284" s="343" t="s">
        <v>5982</v>
      </c>
      <c r="H284" s="343" t="s">
        <v>100</v>
      </c>
    </row>
    <row r="285" spans="1:8" ht="27" customHeight="1">
      <c r="A285" s="411">
        <v>38841</v>
      </c>
      <c r="B285" s="411" t="s">
        <v>7922</v>
      </c>
      <c r="C285" s="411" t="s">
        <v>5422</v>
      </c>
      <c r="D285" s="1088">
        <v>2.06</v>
      </c>
      <c r="E285" s="343" t="s">
        <v>12257</v>
      </c>
      <c r="F285" s="391">
        <v>43617</v>
      </c>
      <c r="G285" s="343" t="s">
        <v>5982</v>
      </c>
      <c r="H285" s="343" t="s">
        <v>100</v>
      </c>
    </row>
    <row r="286" spans="1:8" ht="27" customHeight="1">
      <c r="A286" s="411">
        <v>38842</v>
      </c>
      <c r="B286" s="411" t="s">
        <v>7923</v>
      </c>
      <c r="C286" s="411" t="s">
        <v>5422</v>
      </c>
      <c r="D286" s="1088">
        <v>4.07</v>
      </c>
      <c r="E286" s="343" t="s">
        <v>12257</v>
      </c>
      <c r="F286" s="391">
        <v>43617</v>
      </c>
      <c r="G286" s="343" t="s">
        <v>5982</v>
      </c>
      <c r="H286" s="343" t="s">
        <v>100</v>
      </c>
    </row>
    <row r="287" spans="1:8" ht="27" customHeight="1">
      <c r="A287" s="411">
        <v>38843</v>
      </c>
      <c r="B287" s="411" t="s">
        <v>7924</v>
      </c>
      <c r="C287" s="411" t="s">
        <v>5422</v>
      </c>
      <c r="D287" s="1088">
        <v>6.36</v>
      </c>
      <c r="E287" s="343" t="s">
        <v>12257</v>
      </c>
      <c r="F287" s="391">
        <v>43617</v>
      </c>
      <c r="G287" s="343" t="s">
        <v>5982</v>
      </c>
      <c r="H287" s="343" t="s">
        <v>100</v>
      </c>
    </row>
    <row r="288" spans="1:8" ht="27" customHeight="1">
      <c r="A288" s="411">
        <v>13761</v>
      </c>
      <c r="B288" s="411" t="s">
        <v>6241</v>
      </c>
      <c r="C288" s="411" t="s">
        <v>5422</v>
      </c>
      <c r="D288" s="1087">
        <v>3406.41</v>
      </c>
      <c r="E288" s="343" t="s">
        <v>12257</v>
      </c>
      <c r="F288" s="391">
        <v>43617</v>
      </c>
      <c r="G288" s="343" t="s">
        <v>5982</v>
      </c>
      <c r="H288" s="343" t="s">
        <v>100</v>
      </c>
    </row>
    <row r="289" spans="1:8" ht="27" customHeight="1">
      <c r="A289" s="411">
        <v>12888</v>
      </c>
      <c r="B289" s="411" t="s">
        <v>7925</v>
      </c>
      <c r="C289" s="411" t="s">
        <v>5432</v>
      </c>
      <c r="D289" s="1088">
        <v>111.22</v>
      </c>
      <c r="E289" s="343" t="s">
        <v>12257</v>
      </c>
      <c r="F289" s="391">
        <v>43617</v>
      </c>
      <c r="G289" s="343" t="s">
        <v>5982</v>
      </c>
      <c r="H289" s="343" t="s">
        <v>100</v>
      </c>
    </row>
    <row r="290" spans="1:8" ht="27" customHeight="1">
      <c r="A290" s="411">
        <v>12889</v>
      </c>
      <c r="B290" s="411" t="s">
        <v>7926</v>
      </c>
      <c r="C290" s="411" t="s">
        <v>5432</v>
      </c>
      <c r="D290" s="1088">
        <v>72.63</v>
      </c>
      <c r="E290" s="343" t="s">
        <v>12257</v>
      </c>
      <c r="F290" s="391">
        <v>43617</v>
      </c>
      <c r="G290" s="343" t="s">
        <v>5982</v>
      </c>
      <c r="H290" s="343" t="s">
        <v>100</v>
      </c>
    </row>
    <row r="291" spans="1:8" ht="27" customHeight="1">
      <c r="A291" s="411">
        <v>4814</v>
      </c>
      <c r="B291" s="411" t="s">
        <v>7927</v>
      </c>
      <c r="C291" s="411" t="s">
        <v>5422</v>
      </c>
      <c r="D291" s="1088">
        <v>121.11</v>
      </c>
      <c r="E291" s="343" t="s">
        <v>12257</v>
      </c>
      <c r="F291" s="391">
        <v>43617</v>
      </c>
      <c r="G291" s="343" t="s">
        <v>5982</v>
      </c>
      <c r="H291" s="343" t="s">
        <v>100</v>
      </c>
    </row>
    <row r="292" spans="1:8" ht="27" customHeight="1">
      <c r="A292" s="411">
        <v>25967</v>
      </c>
      <c r="B292" s="411" t="s">
        <v>7928</v>
      </c>
      <c r="C292" s="411" t="s">
        <v>5422</v>
      </c>
      <c r="D292" s="1087">
        <v>1685.15</v>
      </c>
      <c r="E292" s="343" t="s">
        <v>12257</v>
      </c>
      <c r="F292" s="391">
        <v>43617</v>
      </c>
      <c r="G292" s="343" t="s">
        <v>5982</v>
      </c>
      <c r="H292" s="343" t="s">
        <v>100</v>
      </c>
    </row>
    <row r="293" spans="1:8" ht="27" customHeight="1">
      <c r="A293" s="411">
        <v>6122</v>
      </c>
      <c r="B293" s="411" t="s">
        <v>7929</v>
      </c>
      <c r="C293" s="411" t="s">
        <v>5421</v>
      </c>
      <c r="D293" s="1088">
        <v>12.45</v>
      </c>
      <c r="E293" s="343" t="s">
        <v>12257</v>
      </c>
      <c r="F293" s="391">
        <v>43617</v>
      </c>
      <c r="G293" s="343" t="s">
        <v>5982</v>
      </c>
      <c r="H293" s="343" t="s">
        <v>100</v>
      </c>
    </row>
    <row r="294" spans="1:8" ht="27" customHeight="1">
      <c r="A294" s="411">
        <v>40810</v>
      </c>
      <c r="B294" s="411" t="s">
        <v>7930</v>
      </c>
      <c r="C294" s="411" t="s">
        <v>5430</v>
      </c>
      <c r="D294" s="1087">
        <v>2204.0700000000002</v>
      </c>
      <c r="E294" s="343" t="s">
        <v>12257</v>
      </c>
      <c r="F294" s="391">
        <v>43617</v>
      </c>
      <c r="G294" s="343" t="s">
        <v>5982</v>
      </c>
      <c r="H294" s="343" t="s">
        <v>100</v>
      </c>
    </row>
    <row r="295" spans="1:8" ht="27" customHeight="1">
      <c r="A295" s="411">
        <v>21100</v>
      </c>
      <c r="B295" s="411" t="s">
        <v>7931</v>
      </c>
      <c r="C295" s="411" t="s">
        <v>5422</v>
      </c>
      <c r="D295" s="1087">
        <v>2531.67</v>
      </c>
      <c r="E295" s="343" t="s">
        <v>12257</v>
      </c>
      <c r="F295" s="391">
        <v>43617</v>
      </c>
      <c r="G295" s="343" t="s">
        <v>5982</v>
      </c>
      <c r="H295" s="343" t="s">
        <v>100</v>
      </c>
    </row>
    <row r="296" spans="1:8" ht="27" customHeight="1">
      <c r="A296" s="411">
        <v>11816</v>
      </c>
      <c r="B296" s="411" t="s">
        <v>7932</v>
      </c>
      <c r="C296" s="411" t="s">
        <v>5422</v>
      </c>
      <c r="D296" s="1087">
        <v>2699.5</v>
      </c>
      <c r="E296" s="343" t="s">
        <v>12257</v>
      </c>
      <c r="F296" s="391">
        <v>43617</v>
      </c>
      <c r="G296" s="343" t="s">
        <v>5982</v>
      </c>
      <c r="H296" s="343" t="s">
        <v>100</v>
      </c>
    </row>
    <row r="297" spans="1:8" ht="27" customHeight="1">
      <c r="A297" s="411">
        <v>11814</v>
      </c>
      <c r="B297" s="411" t="s">
        <v>7933</v>
      </c>
      <c r="C297" s="411" t="s">
        <v>5422</v>
      </c>
      <c r="D297" s="1087">
        <v>5876.13</v>
      </c>
      <c r="E297" s="343" t="s">
        <v>12257</v>
      </c>
      <c r="F297" s="391">
        <v>43617</v>
      </c>
      <c r="G297" s="343" t="s">
        <v>5982</v>
      </c>
      <c r="H297" s="343" t="s">
        <v>100</v>
      </c>
    </row>
    <row r="298" spans="1:8" ht="27" customHeight="1">
      <c r="A298" s="411">
        <v>14186</v>
      </c>
      <c r="B298" s="411" t="s">
        <v>7934</v>
      </c>
      <c r="C298" s="411" t="s">
        <v>5422</v>
      </c>
      <c r="D298" s="1087">
        <v>7378.28</v>
      </c>
      <c r="E298" s="343" t="s">
        <v>12257</v>
      </c>
      <c r="F298" s="391">
        <v>43617</v>
      </c>
      <c r="G298" s="343" t="s">
        <v>5982</v>
      </c>
      <c r="H298" s="343" t="s">
        <v>100</v>
      </c>
    </row>
    <row r="299" spans="1:8" ht="27" customHeight="1">
      <c r="A299" s="411">
        <v>14185</v>
      </c>
      <c r="B299" s="411" t="s">
        <v>7935</v>
      </c>
      <c r="C299" s="411" t="s">
        <v>5422</v>
      </c>
      <c r="D299" s="1087">
        <v>9557.75</v>
      </c>
      <c r="E299" s="343" t="s">
        <v>12257</v>
      </c>
      <c r="F299" s="391">
        <v>43617</v>
      </c>
      <c r="G299" s="343" t="s">
        <v>5982</v>
      </c>
      <c r="H299" s="343" t="s">
        <v>100</v>
      </c>
    </row>
    <row r="300" spans="1:8" ht="27" customHeight="1">
      <c r="A300" s="411">
        <v>11811</v>
      </c>
      <c r="B300" s="411" t="s">
        <v>7936</v>
      </c>
      <c r="C300" s="411" t="s">
        <v>5422</v>
      </c>
      <c r="D300" s="1087">
        <v>3654.52</v>
      </c>
      <c r="E300" s="343" t="s">
        <v>12257</v>
      </c>
      <c r="F300" s="391">
        <v>43617</v>
      </c>
      <c r="G300" s="343" t="s">
        <v>5982</v>
      </c>
      <c r="H300" s="343" t="s">
        <v>100</v>
      </c>
    </row>
    <row r="301" spans="1:8" ht="27" customHeight="1">
      <c r="A301" s="411">
        <v>26038</v>
      </c>
      <c r="B301" s="411" t="s">
        <v>7937</v>
      </c>
      <c r="C301" s="411" t="s">
        <v>5422</v>
      </c>
      <c r="D301" s="1087">
        <v>202992.51</v>
      </c>
      <c r="E301" s="343" t="s">
        <v>12257</v>
      </c>
      <c r="F301" s="391">
        <v>43617</v>
      </c>
      <c r="G301" s="343" t="s">
        <v>5982</v>
      </c>
      <c r="H301" s="343" t="s">
        <v>100</v>
      </c>
    </row>
    <row r="302" spans="1:8" ht="27" customHeight="1">
      <c r="A302" s="411">
        <v>34482</v>
      </c>
      <c r="B302" s="411" t="s">
        <v>7938</v>
      </c>
      <c r="C302" s="411" t="s">
        <v>5422</v>
      </c>
      <c r="D302" s="1087">
        <v>4202.34</v>
      </c>
      <c r="E302" s="343" t="s">
        <v>12257</v>
      </c>
      <c r="F302" s="391">
        <v>43617</v>
      </c>
      <c r="G302" s="343" t="s">
        <v>5982</v>
      </c>
      <c r="H302" s="343" t="s">
        <v>100</v>
      </c>
    </row>
    <row r="303" spans="1:8" ht="27" customHeight="1">
      <c r="A303" s="411">
        <v>34469</v>
      </c>
      <c r="B303" s="411" t="s">
        <v>7939</v>
      </c>
      <c r="C303" s="411" t="s">
        <v>5422</v>
      </c>
      <c r="D303" s="1087">
        <v>6500.5</v>
      </c>
      <c r="E303" s="343" t="s">
        <v>12257</v>
      </c>
      <c r="F303" s="391">
        <v>43617</v>
      </c>
      <c r="G303" s="343" t="s">
        <v>5982</v>
      </c>
      <c r="H303" s="343" t="s">
        <v>100</v>
      </c>
    </row>
    <row r="304" spans="1:8" ht="27" customHeight="1">
      <c r="A304" s="411">
        <v>34472</v>
      </c>
      <c r="B304" s="411" t="s">
        <v>7940</v>
      </c>
      <c r="C304" s="411" t="s">
        <v>5422</v>
      </c>
      <c r="D304" s="1087">
        <v>2000</v>
      </c>
      <c r="E304" s="343" t="s">
        <v>12257</v>
      </c>
      <c r="F304" s="391">
        <v>43617</v>
      </c>
      <c r="G304" s="343" t="s">
        <v>5982</v>
      </c>
      <c r="H304" s="343" t="s">
        <v>100</v>
      </c>
    </row>
    <row r="305" spans="1:8" ht="27" customHeight="1">
      <c r="A305" s="411">
        <v>34476</v>
      </c>
      <c r="B305" s="411" t="s">
        <v>7941</v>
      </c>
      <c r="C305" s="411" t="s">
        <v>5422</v>
      </c>
      <c r="D305" s="1087">
        <v>3390.28</v>
      </c>
      <c r="E305" s="343" t="s">
        <v>12257</v>
      </c>
      <c r="F305" s="391">
        <v>43617</v>
      </c>
      <c r="G305" s="343" t="s">
        <v>5982</v>
      </c>
      <c r="H305" s="343" t="s">
        <v>100</v>
      </c>
    </row>
    <row r="306" spans="1:8" ht="27" customHeight="1">
      <c r="A306" s="411">
        <v>34477</v>
      </c>
      <c r="B306" s="411" t="s">
        <v>7942</v>
      </c>
      <c r="C306" s="411" t="s">
        <v>5422</v>
      </c>
      <c r="D306" s="1087">
        <v>4499.5600000000004</v>
      </c>
      <c r="E306" s="343" t="s">
        <v>12257</v>
      </c>
      <c r="F306" s="391">
        <v>43617</v>
      </c>
      <c r="G306" s="343" t="s">
        <v>5982</v>
      </c>
      <c r="H306" s="343" t="s">
        <v>100</v>
      </c>
    </row>
    <row r="307" spans="1:8" ht="27" customHeight="1">
      <c r="A307" s="411">
        <v>42425</v>
      </c>
      <c r="B307" s="411" t="s">
        <v>12699</v>
      </c>
      <c r="C307" s="411" t="s">
        <v>5422</v>
      </c>
      <c r="D307" s="1087">
        <v>1872.64</v>
      </c>
      <c r="E307" s="343" t="s">
        <v>12257</v>
      </c>
      <c r="F307" s="391">
        <v>43617</v>
      </c>
      <c r="G307" s="343" t="s">
        <v>5982</v>
      </c>
      <c r="H307" s="343" t="s">
        <v>100</v>
      </c>
    </row>
    <row r="308" spans="1:8" ht="27" customHeight="1">
      <c r="A308" s="411">
        <v>42422</v>
      </c>
      <c r="B308" s="411" t="s">
        <v>12700</v>
      </c>
      <c r="C308" s="411" t="s">
        <v>5422</v>
      </c>
      <c r="D308" s="1087">
        <v>2780</v>
      </c>
      <c r="E308" s="343" t="s">
        <v>12257</v>
      </c>
      <c r="F308" s="391">
        <v>43617</v>
      </c>
      <c r="G308" s="343" t="s">
        <v>5982</v>
      </c>
      <c r="H308" s="343" t="s">
        <v>100</v>
      </c>
    </row>
    <row r="309" spans="1:8" ht="27" customHeight="1">
      <c r="A309" s="411">
        <v>42424</v>
      </c>
      <c r="B309" s="411" t="s">
        <v>12701</v>
      </c>
      <c r="C309" s="411" t="s">
        <v>5422</v>
      </c>
      <c r="D309" s="1087">
        <v>1672.43</v>
      </c>
      <c r="E309" s="343" t="s">
        <v>12257</v>
      </c>
      <c r="F309" s="391">
        <v>43617</v>
      </c>
      <c r="G309" s="343" t="s">
        <v>5982</v>
      </c>
      <c r="H309" s="343" t="s">
        <v>100</v>
      </c>
    </row>
    <row r="310" spans="1:8" ht="27" customHeight="1">
      <c r="A310" s="411">
        <v>42416</v>
      </c>
      <c r="B310" s="411" t="s">
        <v>12702</v>
      </c>
      <c r="C310" s="411" t="s">
        <v>5422</v>
      </c>
      <c r="D310" s="1087">
        <v>7209.66</v>
      </c>
      <c r="E310" s="343" t="s">
        <v>12257</v>
      </c>
      <c r="F310" s="391">
        <v>43617</v>
      </c>
      <c r="G310" s="343" t="s">
        <v>5982</v>
      </c>
      <c r="H310" s="343" t="s">
        <v>100</v>
      </c>
    </row>
    <row r="311" spans="1:8" ht="27" customHeight="1">
      <c r="A311" s="411">
        <v>42417</v>
      </c>
      <c r="B311" s="411" t="s">
        <v>12703</v>
      </c>
      <c r="C311" s="411" t="s">
        <v>5422</v>
      </c>
      <c r="D311" s="1087">
        <v>8082.62</v>
      </c>
      <c r="E311" s="343" t="s">
        <v>12257</v>
      </c>
      <c r="F311" s="391">
        <v>43617</v>
      </c>
      <c r="G311" s="343" t="s">
        <v>5982</v>
      </c>
      <c r="H311" s="343" t="s">
        <v>100</v>
      </c>
    </row>
    <row r="312" spans="1:8" ht="27" customHeight="1">
      <c r="A312" s="411">
        <v>42419</v>
      </c>
      <c r="B312" s="411" t="s">
        <v>12704</v>
      </c>
      <c r="C312" s="411" t="s">
        <v>5422</v>
      </c>
      <c r="D312" s="1087">
        <v>9131.65</v>
      </c>
      <c r="E312" s="343" t="s">
        <v>12257</v>
      </c>
      <c r="F312" s="391">
        <v>43617</v>
      </c>
      <c r="G312" s="343" t="s">
        <v>5982</v>
      </c>
      <c r="H312" s="343" t="s">
        <v>100</v>
      </c>
    </row>
    <row r="313" spans="1:8" ht="27" customHeight="1">
      <c r="A313" s="411">
        <v>42420</v>
      </c>
      <c r="B313" s="411" t="s">
        <v>12705</v>
      </c>
      <c r="C313" s="411" t="s">
        <v>5422</v>
      </c>
      <c r="D313" s="1087">
        <v>12550.77</v>
      </c>
      <c r="E313" s="343" t="s">
        <v>12257</v>
      </c>
      <c r="F313" s="391">
        <v>43617</v>
      </c>
      <c r="G313" s="343" t="s">
        <v>5982</v>
      </c>
      <c r="H313" s="343" t="s">
        <v>100</v>
      </c>
    </row>
    <row r="314" spans="1:8" ht="27" customHeight="1">
      <c r="A314" s="411">
        <v>42421</v>
      </c>
      <c r="B314" s="411" t="s">
        <v>12706</v>
      </c>
      <c r="C314" s="411" t="s">
        <v>5422</v>
      </c>
      <c r="D314" s="1087">
        <v>15227.31</v>
      </c>
      <c r="E314" s="343" t="s">
        <v>12257</v>
      </c>
      <c r="F314" s="391">
        <v>43617</v>
      </c>
      <c r="G314" s="343" t="s">
        <v>5982</v>
      </c>
      <c r="H314" s="343" t="s">
        <v>100</v>
      </c>
    </row>
    <row r="315" spans="1:8" ht="27" customHeight="1">
      <c r="A315" s="411">
        <v>39556</v>
      </c>
      <c r="B315" s="411" t="s">
        <v>12707</v>
      </c>
      <c r="C315" s="411" t="s">
        <v>5422</v>
      </c>
      <c r="D315" s="1087">
        <v>5288.1</v>
      </c>
      <c r="E315" s="343" t="s">
        <v>12257</v>
      </c>
      <c r="F315" s="391">
        <v>43617</v>
      </c>
      <c r="G315" s="343" t="s">
        <v>5982</v>
      </c>
      <c r="H315" s="343" t="s">
        <v>100</v>
      </c>
    </row>
    <row r="316" spans="1:8" ht="27" customHeight="1">
      <c r="A316" s="411">
        <v>39557</v>
      </c>
      <c r="B316" s="411" t="s">
        <v>12708</v>
      </c>
      <c r="C316" s="411" t="s">
        <v>5422</v>
      </c>
      <c r="D316" s="1087">
        <v>5694.13</v>
      </c>
      <c r="E316" s="343" t="s">
        <v>12257</v>
      </c>
      <c r="F316" s="391">
        <v>43617</v>
      </c>
      <c r="G316" s="343" t="s">
        <v>5982</v>
      </c>
      <c r="H316" s="343" t="s">
        <v>100</v>
      </c>
    </row>
    <row r="317" spans="1:8" ht="27" customHeight="1">
      <c r="A317" s="411">
        <v>39558</v>
      </c>
      <c r="B317" s="411" t="s">
        <v>12709</v>
      </c>
      <c r="C317" s="411" t="s">
        <v>5422</v>
      </c>
      <c r="D317" s="1087">
        <v>5839.88</v>
      </c>
      <c r="E317" s="343" t="s">
        <v>12257</v>
      </c>
      <c r="F317" s="391">
        <v>43617</v>
      </c>
      <c r="G317" s="343" t="s">
        <v>5982</v>
      </c>
      <c r="H317" s="343" t="s">
        <v>100</v>
      </c>
    </row>
    <row r="318" spans="1:8" ht="27" customHeight="1">
      <c r="A318" s="411">
        <v>39559</v>
      </c>
      <c r="B318" s="411" t="s">
        <v>12710</v>
      </c>
      <c r="C318" s="411" t="s">
        <v>5422</v>
      </c>
      <c r="D318" s="1087">
        <v>8414.83</v>
      </c>
      <c r="E318" s="343" t="s">
        <v>12257</v>
      </c>
      <c r="F318" s="391">
        <v>43617</v>
      </c>
      <c r="G318" s="343" t="s">
        <v>5982</v>
      </c>
      <c r="H318" s="343" t="s">
        <v>100</v>
      </c>
    </row>
    <row r="319" spans="1:8" ht="27" customHeight="1">
      <c r="A319" s="411">
        <v>39560</v>
      </c>
      <c r="B319" s="411" t="s">
        <v>12711</v>
      </c>
      <c r="C319" s="411" t="s">
        <v>5422</v>
      </c>
      <c r="D319" s="1087">
        <v>9735.14</v>
      </c>
      <c r="E319" s="343" t="s">
        <v>12257</v>
      </c>
      <c r="F319" s="391">
        <v>43617</v>
      </c>
      <c r="G319" s="343" t="s">
        <v>5982</v>
      </c>
      <c r="H319" s="343" t="s">
        <v>100</v>
      </c>
    </row>
    <row r="320" spans="1:8" ht="27" customHeight="1">
      <c r="A320" s="411">
        <v>39561</v>
      </c>
      <c r="B320" s="411" t="s">
        <v>12712</v>
      </c>
      <c r="C320" s="411" t="s">
        <v>5422</v>
      </c>
      <c r="D320" s="1087">
        <v>10184.200000000001</v>
      </c>
      <c r="E320" s="343" t="s">
        <v>12257</v>
      </c>
      <c r="F320" s="391">
        <v>43617</v>
      </c>
      <c r="G320" s="343" t="s">
        <v>5982</v>
      </c>
      <c r="H320" s="343" t="s">
        <v>100</v>
      </c>
    </row>
    <row r="321" spans="1:8" ht="27" customHeight="1">
      <c r="A321" s="411">
        <v>39555</v>
      </c>
      <c r="B321" s="411" t="s">
        <v>12713</v>
      </c>
      <c r="C321" s="411" t="s">
        <v>5422</v>
      </c>
      <c r="D321" s="1087">
        <v>1625.77</v>
      </c>
      <c r="E321" s="343" t="s">
        <v>12257</v>
      </c>
      <c r="F321" s="391">
        <v>43617</v>
      </c>
      <c r="G321" s="343" t="s">
        <v>5982</v>
      </c>
      <c r="H321" s="343" t="s">
        <v>100</v>
      </c>
    </row>
    <row r="322" spans="1:8" ht="27" customHeight="1">
      <c r="A322" s="411">
        <v>39548</v>
      </c>
      <c r="B322" s="411" t="s">
        <v>12714</v>
      </c>
      <c r="C322" s="411" t="s">
        <v>5422</v>
      </c>
      <c r="D322" s="1087">
        <v>2411.52</v>
      </c>
      <c r="E322" s="343" t="s">
        <v>12257</v>
      </c>
      <c r="F322" s="391">
        <v>43617</v>
      </c>
      <c r="G322" s="343" t="s">
        <v>5982</v>
      </c>
      <c r="H322" s="343" t="s">
        <v>100</v>
      </c>
    </row>
    <row r="323" spans="1:8" ht="27" customHeight="1">
      <c r="A323" s="411">
        <v>39554</v>
      </c>
      <c r="B323" s="411" t="s">
        <v>12715</v>
      </c>
      <c r="C323" s="411" t="s">
        <v>5422</v>
      </c>
      <c r="D323" s="1087">
        <v>3188.87</v>
      </c>
      <c r="E323" s="343" t="s">
        <v>12257</v>
      </c>
      <c r="F323" s="391">
        <v>43617</v>
      </c>
      <c r="G323" s="343" t="s">
        <v>5982</v>
      </c>
      <c r="H323" s="343" t="s">
        <v>100</v>
      </c>
    </row>
    <row r="324" spans="1:8" ht="27" customHeight="1">
      <c r="A324" s="411">
        <v>39550</v>
      </c>
      <c r="B324" s="411" t="s">
        <v>12716</v>
      </c>
      <c r="C324" s="411" t="s">
        <v>5422</v>
      </c>
      <c r="D324" s="1087">
        <v>1341.02</v>
      </c>
      <c r="E324" s="343" t="s">
        <v>12257</v>
      </c>
      <c r="F324" s="391">
        <v>43617</v>
      </c>
      <c r="G324" s="343" t="s">
        <v>5982</v>
      </c>
      <c r="H324" s="343" t="s">
        <v>100</v>
      </c>
    </row>
    <row r="325" spans="1:8" ht="27" customHeight="1">
      <c r="A325" s="411">
        <v>39551</v>
      </c>
      <c r="B325" s="411" t="s">
        <v>12717</v>
      </c>
      <c r="C325" s="411" t="s">
        <v>5422</v>
      </c>
      <c r="D325" s="1087">
        <v>1417.68</v>
      </c>
      <c r="E325" s="343" t="s">
        <v>12257</v>
      </c>
      <c r="F325" s="391">
        <v>43617</v>
      </c>
      <c r="G325" s="343" t="s">
        <v>5982</v>
      </c>
      <c r="H325" s="343" t="s">
        <v>100</v>
      </c>
    </row>
    <row r="326" spans="1:8" ht="27" customHeight="1">
      <c r="A326" s="411">
        <v>39580</v>
      </c>
      <c r="B326" s="411" t="s">
        <v>7943</v>
      </c>
      <c r="C326" s="411" t="s">
        <v>5422</v>
      </c>
      <c r="D326" s="1087">
        <v>60565.69</v>
      </c>
      <c r="E326" s="343" t="s">
        <v>12257</v>
      </c>
      <c r="F326" s="391">
        <v>43617</v>
      </c>
      <c r="G326" s="343" t="s">
        <v>5982</v>
      </c>
      <c r="H326" s="343" t="s">
        <v>100</v>
      </c>
    </row>
    <row r="327" spans="1:8" ht="27" customHeight="1">
      <c r="A327" s="411">
        <v>39577</v>
      </c>
      <c r="B327" s="411" t="s">
        <v>6242</v>
      </c>
      <c r="C327" s="411" t="s">
        <v>5422</v>
      </c>
      <c r="D327" s="1087">
        <v>30448.94</v>
      </c>
      <c r="E327" s="343" t="s">
        <v>12257</v>
      </c>
      <c r="F327" s="391">
        <v>43617</v>
      </c>
      <c r="G327" s="343" t="s">
        <v>5982</v>
      </c>
      <c r="H327" s="343" t="s">
        <v>100</v>
      </c>
    </row>
    <row r="328" spans="1:8" ht="27" customHeight="1">
      <c r="A328" s="411">
        <v>39578</v>
      </c>
      <c r="B328" s="411" t="s">
        <v>7944</v>
      </c>
      <c r="C328" s="411" t="s">
        <v>5422</v>
      </c>
      <c r="D328" s="1087">
        <v>36815.83</v>
      </c>
      <c r="E328" s="343" t="s">
        <v>12257</v>
      </c>
      <c r="F328" s="391">
        <v>43617</v>
      </c>
      <c r="G328" s="343" t="s">
        <v>5982</v>
      </c>
      <c r="H328" s="343" t="s">
        <v>100</v>
      </c>
    </row>
    <row r="329" spans="1:8" ht="27" customHeight="1">
      <c r="A329" s="411">
        <v>39579</v>
      </c>
      <c r="B329" s="411" t="s">
        <v>7945</v>
      </c>
      <c r="C329" s="411" t="s">
        <v>5422</v>
      </c>
      <c r="D329" s="1087">
        <v>35593.629999999997</v>
      </c>
      <c r="E329" s="343" t="s">
        <v>12257</v>
      </c>
      <c r="F329" s="391">
        <v>43617</v>
      </c>
      <c r="G329" s="343" t="s">
        <v>5982</v>
      </c>
      <c r="H329" s="343" t="s">
        <v>100</v>
      </c>
    </row>
    <row r="330" spans="1:8" ht="27" customHeight="1">
      <c r="A330" s="411">
        <v>39826</v>
      </c>
      <c r="B330" s="411" t="s">
        <v>12718</v>
      </c>
      <c r="C330" s="411" t="s">
        <v>5422</v>
      </c>
      <c r="D330" s="1087">
        <v>4371.54</v>
      </c>
      <c r="E330" s="343" t="s">
        <v>12257</v>
      </c>
      <c r="F330" s="391">
        <v>43617</v>
      </c>
      <c r="G330" s="343" t="s">
        <v>5982</v>
      </c>
      <c r="H330" s="343" t="s">
        <v>100</v>
      </c>
    </row>
    <row r="331" spans="1:8" ht="27" customHeight="1">
      <c r="A331" s="411">
        <v>10700</v>
      </c>
      <c r="B331" s="411" t="s">
        <v>7946</v>
      </c>
      <c r="C331" s="411" t="s">
        <v>5422</v>
      </c>
      <c r="D331" s="1087">
        <v>12028.37</v>
      </c>
      <c r="E331" s="343" t="s">
        <v>12257</v>
      </c>
      <c r="F331" s="391">
        <v>43617</v>
      </c>
      <c r="G331" s="343" t="s">
        <v>5982</v>
      </c>
      <c r="H331" s="343" t="s">
        <v>100</v>
      </c>
    </row>
    <row r="332" spans="1:8" ht="27" customHeight="1">
      <c r="A332" s="411">
        <v>346</v>
      </c>
      <c r="B332" s="411" t="s">
        <v>7947</v>
      </c>
      <c r="C332" s="411" t="s">
        <v>5426</v>
      </c>
      <c r="D332" s="1088">
        <v>12.52</v>
      </c>
      <c r="E332" s="343" t="s">
        <v>12257</v>
      </c>
      <c r="F332" s="391">
        <v>43617</v>
      </c>
      <c r="G332" s="343" t="s">
        <v>5982</v>
      </c>
      <c r="H332" s="343" t="s">
        <v>100</v>
      </c>
    </row>
    <row r="333" spans="1:8" ht="27" customHeight="1">
      <c r="A333" s="411">
        <v>3312</v>
      </c>
      <c r="B333" s="411" t="s">
        <v>7948</v>
      </c>
      <c r="C333" s="411" t="s">
        <v>5426</v>
      </c>
      <c r="D333" s="1088">
        <v>21.12</v>
      </c>
      <c r="E333" s="343" t="s">
        <v>12257</v>
      </c>
      <c r="F333" s="391">
        <v>43617</v>
      </c>
      <c r="G333" s="343" t="s">
        <v>5982</v>
      </c>
      <c r="H333" s="343" t="s">
        <v>100</v>
      </c>
    </row>
    <row r="334" spans="1:8" ht="27" customHeight="1">
      <c r="A334" s="411">
        <v>339</v>
      </c>
      <c r="B334" s="411" t="s">
        <v>7949</v>
      </c>
      <c r="C334" s="411" t="s">
        <v>5425</v>
      </c>
      <c r="D334" s="1088">
        <v>0.6</v>
      </c>
      <c r="E334" s="343" t="s">
        <v>12257</v>
      </c>
      <c r="F334" s="391">
        <v>43617</v>
      </c>
      <c r="G334" s="343" t="s">
        <v>5982</v>
      </c>
      <c r="H334" s="343" t="s">
        <v>100</v>
      </c>
    </row>
    <row r="335" spans="1:8" ht="27" customHeight="1">
      <c r="A335" s="411">
        <v>340</v>
      </c>
      <c r="B335" s="411" t="s">
        <v>7950</v>
      </c>
      <c r="C335" s="411" t="s">
        <v>5425</v>
      </c>
      <c r="D335" s="1088">
        <v>0.83</v>
      </c>
      <c r="E335" s="343" t="s">
        <v>12257</v>
      </c>
      <c r="F335" s="391">
        <v>43617</v>
      </c>
      <c r="G335" s="343" t="s">
        <v>5982</v>
      </c>
      <c r="H335" s="343" t="s">
        <v>100</v>
      </c>
    </row>
    <row r="336" spans="1:8" ht="27" customHeight="1">
      <c r="A336" s="411">
        <v>338</v>
      </c>
      <c r="B336" s="411" t="s">
        <v>7951</v>
      </c>
      <c r="C336" s="411" t="s">
        <v>5426</v>
      </c>
      <c r="D336" s="1088">
        <v>15.76</v>
      </c>
      <c r="E336" s="343" t="s">
        <v>12257</v>
      </c>
      <c r="F336" s="391">
        <v>43617</v>
      </c>
      <c r="G336" s="343" t="s">
        <v>5982</v>
      </c>
      <c r="H336" s="343" t="s">
        <v>100</v>
      </c>
    </row>
    <row r="337" spans="1:8" ht="27" customHeight="1">
      <c r="A337" s="411">
        <v>334</v>
      </c>
      <c r="B337" s="411" t="s">
        <v>7952</v>
      </c>
      <c r="C337" s="411" t="s">
        <v>5426</v>
      </c>
      <c r="D337" s="1088">
        <v>11.32</v>
      </c>
      <c r="E337" s="343" t="s">
        <v>12257</v>
      </c>
      <c r="F337" s="391">
        <v>43617</v>
      </c>
      <c r="G337" s="343" t="s">
        <v>5982</v>
      </c>
      <c r="H337" s="343" t="s">
        <v>100</v>
      </c>
    </row>
    <row r="338" spans="1:8" ht="27" customHeight="1">
      <c r="A338" s="411">
        <v>335</v>
      </c>
      <c r="B338" s="411" t="s">
        <v>6243</v>
      </c>
      <c r="C338" s="411" t="s">
        <v>5426</v>
      </c>
      <c r="D338" s="1088">
        <v>10.37</v>
      </c>
      <c r="E338" s="343" t="s">
        <v>12257</v>
      </c>
      <c r="F338" s="391">
        <v>43617</v>
      </c>
      <c r="G338" s="343" t="s">
        <v>5982</v>
      </c>
      <c r="H338" s="343" t="s">
        <v>100</v>
      </c>
    </row>
    <row r="339" spans="1:8" ht="27" customHeight="1">
      <c r="A339" s="411">
        <v>342</v>
      </c>
      <c r="B339" s="411" t="s">
        <v>7953</v>
      </c>
      <c r="C339" s="411" t="s">
        <v>5426</v>
      </c>
      <c r="D339" s="1088">
        <v>11.72</v>
      </c>
      <c r="E339" s="343" t="s">
        <v>12257</v>
      </c>
      <c r="F339" s="391">
        <v>43617</v>
      </c>
      <c r="G339" s="343" t="s">
        <v>5982</v>
      </c>
      <c r="H339" s="343" t="s">
        <v>100</v>
      </c>
    </row>
    <row r="340" spans="1:8" ht="27" customHeight="1">
      <c r="A340" s="411">
        <v>333</v>
      </c>
      <c r="B340" s="411" t="s">
        <v>7954</v>
      </c>
      <c r="C340" s="411" t="s">
        <v>5426</v>
      </c>
      <c r="D340" s="1088">
        <v>12</v>
      </c>
      <c r="E340" s="343" t="s">
        <v>12257</v>
      </c>
      <c r="F340" s="391">
        <v>43617</v>
      </c>
      <c r="G340" s="343" t="s">
        <v>5982</v>
      </c>
      <c r="H340" s="343" t="s">
        <v>100</v>
      </c>
    </row>
    <row r="341" spans="1:8" ht="27" customHeight="1">
      <c r="A341" s="411">
        <v>343</v>
      </c>
      <c r="B341" s="411" t="s">
        <v>7955</v>
      </c>
      <c r="C341" s="411" t="s">
        <v>5425</v>
      </c>
      <c r="D341" s="1088">
        <v>0.32</v>
      </c>
      <c r="E341" s="343" t="s">
        <v>12257</v>
      </c>
      <c r="F341" s="391">
        <v>43617</v>
      </c>
      <c r="G341" s="343" t="s">
        <v>5982</v>
      </c>
      <c r="H341" s="343" t="s">
        <v>100</v>
      </c>
    </row>
    <row r="342" spans="1:8" ht="27" customHeight="1">
      <c r="A342" s="411">
        <v>344</v>
      </c>
      <c r="B342" s="411" t="s">
        <v>7956</v>
      </c>
      <c r="C342" s="411" t="s">
        <v>5426</v>
      </c>
      <c r="D342" s="1088">
        <v>12.98</v>
      </c>
      <c r="E342" s="343" t="s">
        <v>12257</v>
      </c>
      <c r="F342" s="391">
        <v>43617</v>
      </c>
      <c r="G342" s="343" t="s">
        <v>5982</v>
      </c>
      <c r="H342" s="343" t="s">
        <v>100</v>
      </c>
    </row>
    <row r="343" spans="1:8" ht="27" customHeight="1">
      <c r="A343" s="411">
        <v>345</v>
      </c>
      <c r="B343" s="411" t="s">
        <v>7957</v>
      </c>
      <c r="C343" s="411" t="s">
        <v>5426</v>
      </c>
      <c r="D343" s="1088">
        <v>15.86</v>
      </c>
      <c r="E343" s="343" t="s">
        <v>12257</v>
      </c>
      <c r="F343" s="391">
        <v>43617</v>
      </c>
      <c r="G343" s="343" t="s">
        <v>5982</v>
      </c>
      <c r="H343" s="343" t="s">
        <v>100</v>
      </c>
    </row>
    <row r="344" spans="1:8" ht="27" customHeight="1">
      <c r="A344" s="411">
        <v>341</v>
      </c>
      <c r="B344" s="411" t="s">
        <v>7957</v>
      </c>
      <c r="C344" s="411" t="s">
        <v>5425</v>
      </c>
      <c r="D344" s="1088">
        <v>0.15</v>
      </c>
      <c r="E344" s="343" t="s">
        <v>12257</v>
      </c>
      <c r="F344" s="391">
        <v>43617</v>
      </c>
      <c r="G344" s="343" t="s">
        <v>5982</v>
      </c>
      <c r="H344" s="343" t="s">
        <v>100</v>
      </c>
    </row>
    <row r="345" spans="1:8" ht="27" customHeight="1">
      <c r="A345" s="411">
        <v>11107</v>
      </c>
      <c r="B345" s="411" t="s">
        <v>7958</v>
      </c>
      <c r="C345" s="411" t="s">
        <v>5426</v>
      </c>
      <c r="D345" s="1088">
        <v>10.3</v>
      </c>
      <c r="E345" s="343" t="s">
        <v>12257</v>
      </c>
      <c r="F345" s="391">
        <v>43617</v>
      </c>
      <c r="G345" s="343" t="s">
        <v>5982</v>
      </c>
      <c r="H345" s="343" t="s">
        <v>100</v>
      </c>
    </row>
    <row r="346" spans="1:8" ht="27" customHeight="1">
      <c r="A346" s="411">
        <v>3313</v>
      </c>
      <c r="B346" s="411" t="s">
        <v>12233</v>
      </c>
      <c r="C346" s="411" t="s">
        <v>5426</v>
      </c>
      <c r="D346" s="1088">
        <v>27.18</v>
      </c>
      <c r="E346" s="343" t="s">
        <v>12257</v>
      </c>
      <c r="F346" s="391">
        <v>43617</v>
      </c>
      <c r="G346" s="343" t="s">
        <v>5982</v>
      </c>
      <c r="H346" s="343" t="s">
        <v>100</v>
      </c>
    </row>
    <row r="347" spans="1:8" ht="27" customHeight="1">
      <c r="A347" s="411">
        <v>34562</v>
      </c>
      <c r="B347" s="411" t="s">
        <v>6244</v>
      </c>
      <c r="C347" s="411" t="s">
        <v>5426</v>
      </c>
      <c r="D347" s="1088">
        <v>12.31</v>
      </c>
      <c r="E347" s="343" t="s">
        <v>12257</v>
      </c>
      <c r="F347" s="391">
        <v>43617</v>
      </c>
      <c r="G347" s="343" t="s">
        <v>5982</v>
      </c>
      <c r="H347" s="343" t="s">
        <v>100</v>
      </c>
    </row>
    <row r="348" spans="1:8" ht="27" customHeight="1">
      <c r="A348" s="411">
        <v>337</v>
      </c>
      <c r="B348" s="411" t="s">
        <v>6245</v>
      </c>
      <c r="C348" s="411" t="s">
        <v>5426</v>
      </c>
      <c r="D348" s="1088">
        <v>11.9</v>
      </c>
      <c r="E348" s="343" t="s">
        <v>12257</v>
      </c>
      <c r="F348" s="391">
        <v>43617</v>
      </c>
      <c r="G348" s="343" t="s">
        <v>5982</v>
      </c>
      <c r="H348" s="343" t="s">
        <v>100</v>
      </c>
    </row>
    <row r="349" spans="1:8" ht="27" customHeight="1">
      <c r="A349" s="411">
        <v>369</v>
      </c>
      <c r="B349" s="411" t="s">
        <v>7959</v>
      </c>
      <c r="C349" s="411" t="s">
        <v>5423</v>
      </c>
      <c r="D349" s="1088">
        <v>62.36</v>
      </c>
      <c r="E349" s="343" t="s">
        <v>12257</v>
      </c>
      <c r="F349" s="391">
        <v>43617</v>
      </c>
      <c r="G349" s="343" t="s">
        <v>5982</v>
      </c>
      <c r="H349" s="343" t="s">
        <v>100</v>
      </c>
    </row>
    <row r="350" spans="1:8" ht="27" customHeight="1">
      <c r="A350" s="411">
        <v>366</v>
      </c>
      <c r="B350" s="411" t="s">
        <v>7960</v>
      </c>
      <c r="C350" s="411" t="s">
        <v>5423</v>
      </c>
      <c r="D350" s="1088">
        <v>63</v>
      </c>
      <c r="E350" s="343" t="s">
        <v>12257</v>
      </c>
      <c r="F350" s="391">
        <v>43617</v>
      </c>
      <c r="G350" s="343" t="s">
        <v>5982</v>
      </c>
      <c r="H350" s="343" t="s">
        <v>100</v>
      </c>
    </row>
    <row r="351" spans="1:8" ht="27" customHeight="1">
      <c r="A351" s="411">
        <v>367</v>
      </c>
      <c r="B351" s="411" t="s">
        <v>6246</v>
      </c>
      <c r="C351" s="411" t="s">
        <v>5423</v>
      </c>
      <c r="D351" s="1088">
        <v>66.5</v>
      </c>
      <c r="E351" s="343" t="s">
        <v>12257</v>
      </c>
      <c r="F351" s="391">
        <v>43617</v>
      </c>
      <c r="G351" s="343" t="s">
        <v>5982</v>
      </c>
      <c r="H351" s="343" t="s">
        <v>100</v>
      </c>
    </row>
    <row r="352" spans="1:8" ht="27" customHeight="1">
      <c r="A352" s="411">
        <v>370</v>
      </c>
      <c r="B352" s="411" t="s">
        <v>6247</v>
      </c>
      <c r="C352" s="411" t="s">
        <v>5423</v>
      </c>
      <c r="D352" s="1088">
        <v>62.75</v>
      </c>
      <c r="E352" s="343" t="s">
        <v>12257</v>
      </c>
      <c r="F352" s="391">
        <v>43617</v>
      </c>
      <c r="G352" s="343" t="s">
        <v>5982</v>
      </c>
      <c r="H352" s="343" t="s">
        <v>100</v>
      </c>
    </row>
    <row r="353" spans="1:8" ht="27" customHeight="1">
      <c r="A353" s="411">
        <v>368</v>
      </c>
      <c r="B353" s="411" t="s">
        <v>7961</v>
      </c>
      <c r="C353" s="411" t="s">
        <v>5423</v>
      </c>
      <c r="D353" s="1088">
        <v>49.87</v>
      </c>
      <c r="E353" s="343" t="s">
        <v>12257</v>
      </c>
      <c r="F353" s="391">
        <v>43617</v>
      </c>
      <c r="G353" s="343" t="s">
        <v>5982</v>
      </c>
      <c r="H353" s="343" t="s">
        <v>100</v>
      </c>
    </row>
    <row r="354" spans="1:8" ht="27" customHeight="1">
      <c r="A354" s="411">
        <v>11075</v>
      </c>
      <c r="B354" s="411" t="s">
        <v>7962</v>
      </c>
      <c r="C354" s="411" t="s">
        <v>5423</v>
      </c>
      <c r="D354" s="1087">
        <v>1088.93</v>
      </c>
      <c r="E354" s="343" t="s">
        <v>12257</v>
      </c>
      <c r="F354" s="391">
        <v>43617</v>
      </c>
      <c r="G354" s="343" t="s">
        <v>5982</v>
      </c>
      <c r="H354" s="343" t="s">
        <v>100</v>
      </c>
    </row>
    <row r="355" spans="1:8" ht="27" customHeight="1">
      <c r="A355" s="411">
        <v>11076</v>
      </c>
      <c r="B355" s="411" t="s">
        <v>7963</v>
      </c>
      <c r="C355" s="411" t="s">
        <v>5423</v>
      </c>
      <c r="D355" s="1088">
        <v>83.12</v>
      </c>
      <c r="E355" s="343" t="s">
        <v>12257</v>
      </c>
      <c r="F355" s="391">
        <v>43617</v>
      </c>
      <c r="G355" s="343" t="s">
        <v>5982</v>
      </c>
      <c r="H355" s="343" t="s">
        <v>100</v>
      </c>
    </row>
    <row r="356" spans="1:8" ht="27" customHeight="1">
      <c r="A356" s="411">
        <v>1381</v>
      </c>
      <c r="B356" s="411" t="s">
        <v>91</v>
      </c>
      <c r="C356" s="411" t="s">
        <v>5426</v>
      </c>
      <c r="D356" s="1088">
        <v>0.55000000000000004</v>
      </c>
      <c r="E356" s="343" t="s">
        <v>12257</v>
      </c>
      <c r="F356" s="391">
        <v>43617</v>
      </c>
      <c r="G356" s="343" t="s">
        <v>5982</v>
      </c>
      <c r="H356" s="343" t="s">
        <v>100</v>
      </c>
    </row>
    <row r="357" spans="1:8" ht="27" customHeight="1">
      <c r="A357" s="411">
        <v>34353</v>
      </c>
      <c r="B357" s="411" t="s">
        <v>7964</v>
      </c>
      <c r="C357" s="411" t="s">
        <v>5426</v>
      </c>
      <c r="D357" s="1088">
        <v>1.1000000000000001</v>
      </c>
      <c r="E357" s="343" t="s">
        <v>12257</v>
      </c>
      <c r="F357" s="391">
        <v>43617</v>
      </c>
      <c r="G357" s="343" t="s">
        <v>5982</v>
      </c>
      <c r="H357" s="343" t="s">
        <v>100</v>
      </c>
    </row>
    <row r="358" spans="1:8" ht="27" customHeight="1">
      <c r="A358" s="411">
        <v>37595</v>
      </c>
      <c r="B358" s="411" t="s">
        <v>824</v>
      </c>
      <c r="C358" s="411" t="s">
        <v>5426</v>
      </c>
      <c r="D358" s="1088">
        <v>1.68</v>
      </c>
      <c r="E358" s="343" t="s">
        <v>12257</v>
      </c>
      <c r="F358" s="391">
        <v>43617</v>
      </c>
      <c r="G358" s="343" t="s">
        <v>5982</v>
      </c>
      <c r="H358" s="343" t="s">
        <v>100</v>
      </c>
    </row>
    <row r="359" spans="1:8" ht="27" customHeight="1">
      <c r="A359" s="411">
        <v>37596</v>
      </c>
      <c r="B359" s="411" t="s">
        <v>6248</v>
      </c>
      <c r="C359" s="411" t="s">
        <v>5426</v>
      </c>
      <c r="D359" s="1088">
        <v>2.4900000000000002</v>
      </c>
      <c r="E359" s="343" t="s">
        <v>12257</v>
      </c>
      <c r="F359" s="391">
        <v>43617</v>
      </c>
      <c r="G359" s="343" t="s">
        <v>5982</v>
      </c>
      <c r="H359" s="343" t="s">
        <v>100</v>
      </c>
    </row>
    <row r="360" spans="1:8" ht="27" customHeight="1">
      <c r="A360" s="411">
        <v>371</v>
      </c>
      <c r="B360" s="411" t="s">
        <v>7965</v>
      </c>
      <c r="C360" s="411" t="s">
        <v>5426</v>
      </c>
      <c r="D360" s="1088">
        <v>0.49</v>
      </c>
      <c r="E360" s="343" t="s">
        <v>12257</v>
      </c>
      <c r="F360" s="391">
        <v>43617</v>
      </c>
      <c r="G360" s="343" t="s">
        <v>5982</v>
      </c>
      <c r="H360" s="343" t="s">
        <v>100</v>
      </c>
    </row>
    <row r="361" spans="1:8" ht="27" customHeight="1">
      <c r="A361" s="411">
        <v>37553</v>
      </c>
      <c r="B361" s="411" t="s">
        <v>7966</v>
      </c>
      <c r="C361" s="411" t="s">
        <v>5426</v>
      </c>
      <c r="D361" s="1088">
        <v>1.86</v>
      </c>
      <c r="E361" s="343" t="s">
        <v>12257</v>
      </c>
      <c r="F361" s="391">
        <v>43617</v>
      </c>
      <c r="G361" s="343" t="s">
        <v>5982</v>
      </c>
      <c r="H361" s="343" t="s">
        <v>100</v>
      </c>
    </row>
    <row r="362" spans="1:8" ht="27" customHeight="1">
      <c r="A362" s="411">
        <v>37552</v>
      </c>
      <c r="B362" s="411" t="s">
        <v>6249</v>
      </c>
      <c r="C362" s="411" t="s">
        <v>5426</v>
      </c>
      <c r="D362" s="1088">
        <v>2.38</v>
      </c>
      <c r="E362" s="343" t="s">
        <v>12257</v>
      </c>
      <c r="F362" s="391">
        <v>43617</v>
      </c>
      <c r="G362" s="343" t="s">
        <v>5982</v>
      </c>
      <c r="H362" s="343" t="s">
        <v>100</v>
      </c>
    </row>
    <row r="363" spans="1:8" ht="27" customHeight="1">
      <c r="A363" s="411">
        <v>36880</v>
      </c>
      <c r="B363" s="411" t="s">
        <v>7967</v>
      </c>
      <c r="C363" s="411" t="s">
        <v>5426</v>
      </c>
      <c r="D363" s="1088">
        <v>1.85</v>
      </c>
      <c r="E363" s="343" t="s">
        <v>12257</v>
      </c>
      <c r="F363" s="391">
        <v>43617</v>
      </c>
      <c r="G363" s="343" t="s">
        <v>5982</v>
      </c>
      <c r="H363" s="343" t="s">
        <v>100</v>
      </c>
    </row>
    <row r="364" spans="1:8" ht="27" customHeight="1">
      <c r="A364" s="411">
        <v>34355</v>
      </c>
      <c r="B364" s="411" t="s">
        <v>7968</v>
      </c>
      <c r="C364" s="411" t="s">
        <v>5426</v>
      </c>
      <c r="D364" s="1088">
        <v>1.52</v>
      </c>
      <c r="E364" s="343" t="s">
        <v>12257</v>
      </c>
      <c r="F364" s="391">
        <v>43617</v>
      </c>
      <c r="G364" s="343" t="s">
        <v>5982</v>
      </c>
      <c r="H364" s="343" t="s">
        <v>100</v>
      </c>
    </row>
    <row r="365" spans="1:8" ht="27" customHeight="1">
      <c r="A365" s="411">
        <v>130</v>
      </c>
      <c r="B365" s="411" t="s">
        <v>7969</v>
      </c>
      <c r="C365" s="411" t="s">
        <v>5426</v>
      </c>
      <c r="D365" s="1088">
        <v>3.93</v>
      </c>
      <c r="E365" s="343" t="s">
        <v>12257</v>
      </c>
      <c r="F365" s="391">
        <v>43617</v>
      </c>
      <c r="G365" s="343" t="s">
        <v>5982</v>
      </c>
      <c r="H365" s="343" t="s">
        <v>100</v>
      </c>
    </row>
    <row r="366" spans="1:8" ht="27" customHeight="1">
      <c r="A366" s="411">
        <v>135</v>
      </c>
      <c r="B366" s="411" t="s">
        <v>6250</v>
      </c>
      <c r="C366" s="411" t="s">
        <v>5426</v>
      </c>
      <c r="D366" s="1088">
        <v>5.07</v>
      </c>
      <c r="E366" s="343" t="s">
        <v>12257</v>
      </c>
      <c r="F366" s="391">
        <v>43617</v>
      </c>
      <c r="G366" s="343" t="s">
        <v>5982</v>
      </c>
      <c r="H366" s="343" t="s">
        <v>100</v>
      </c>
    </row>
    <row r="367" spans="1:8" ht="27" customHeight="1">
      <c r="A367" s="411">
        <v>36886</v>
      </c>
      <c r="B367" s="411" t="s">
        <v>7970</v>
      </c>
      <c r="C367" s="411" t="s">
        <v>5426</v>
      </c>
      <c r="D367" s="1088">
        <v>0.57999999999999996</v>
      </c>
      <c r="E367" s="343" t="s">
        <v>12257</v>
      </c>
      <c r="F367" s="391">
        <v>43617</v>
      </c>
      <c r="G367" s="343" t="s">
        <v>5982</v>
      </c>
      <c r="H367" s="343" t="s">
        <v>100</v>
      </c>
    </row>
    <row r="368" spans="1:8" ht="27" customHeight="1">
      <c r="A368" s="411">
        <v>374</v>
      </c>
      <c r="B368" s="411" t="s">
        <v>7971</v>
      </c>
      <c r="C368" s="411" t="s">
        <v>5426</v>
      </c>
      <c r="D368" s="1088">
        <v>0.42</v>
      </c>
      <c r="E368" s="343" t="s">
        <v>12257</v>
      </c>
      <c r="F368" s="391">
        <v>43617</v>
      </c>
      <c r="G368" s="343" t="s">
        <v>5982</v>
      </c>
      <c r="H368" s="343" t="s">
        <v>100</v>
      </c>
    </row>
    <row r="369" spans="1:8" ht="27" customHeight="1">
      <c r="A369" s="411">
        <v>38546</v>
      </c>
      <c r="B369" s="411" t="s">
        <v>7972</v>
      </c>
      <c r="C369" s="411" t="s">
        <v>5423</v>
      </c>
      <c r="D369" s="1088">
        <v>425.56</v>
      </c>
      <c r="E369" s="343" t="s">
        <v>12257</v>
      </c>
      <c r="F369" s="391">
        <v>43617</v>
      </c>
      <c r="G369" s="343" t="s">
        <v>5982</v>
      </c>
      <c r="H369" s="343" t="s">
        <v>100</v>
      </c>
    </row>
    <row r="370" spans="1:8" ht="27" customHeight="1">
      <c r="A370" s="411">
        <v>34549</v>
      </c>
      <c r="B370" s="411" t="s">
        <v>7973</v>
      </c>
      <c r="C370" s="411" t="s">
        <v>5423</v>
      </c>
      <c r="D370" s="1088">
        <v>187.08</v>
      </c>
      <c r="E370" s="343" t="s">
        <v>12257</v>
      </c>
      <c r="F370" s="391">
        <v>43617</v>
      </c>
      <c r="G370" s="343" t="s">
        <v>5982</v>
      </c>
      <c r="H370" s="343" t="s">
        <v>100</v>
      </c>
    </row>
    <row r="371" spans="1:8" ht="27" customHeight="1">
      <c r="A371" s="411">
        <v>6081</v>
      </c>
      <c r="B371" s="411" t="s">
        <v>7974</v>
      </c>
      <c r="C371" s="411" t="s">
        <v>5423</v>
      </c>
      <c r="D371" s="1088">
        <v>26.5</v>
      </c>
      <c r="E371" s="343" t="s">
        <v>12257</v>
      </c>
      <c r="F371" s="391">
        <v>43617</v>
      </c>
      <c r="G371" s="343" t="s">
        <v>5982</v>
      </c>
      <c r="H371" s="343" t="s">
        <v>100</v>
      </c>
    </row>
    <row r="372" spans="1:8" ht="27" customHeight="1">
      <c r="A372" s="411">
        <v>6077</v>
      </c>
      <c r="B372" s="411" t="s">
        <v>7975</v>
      </c>
      <c r="C372" s="411" t="s">
        <v>5423</v>
      </c>
      <c r="D372" s="1088">
        <v>15.27</v>
      </c>
      <c r="E372" s="343" t="s">
        <v>12257</v>
      </c>
      <c r="F372" s="391">
        <v>43617</v>
      </c>
      <c r="G372" s="343" t="s">
        <v>5982</v>
      </c>
      <c r="H372" s="343" t="s">
        <v>100</v>
      </c>
    </row>
    <row r="373" spans="1:8" ht="27" customHeight="1">
      <c r="A373" s="411">
        <v>6079</v>
      </c>
      <c r="B373" s="411" t="s">
        <v>7976</v>
      </c>
      <c r="C373" s="411" t="s">
        <v>5423</v>
      </c>
      <c r="D373" s="1088">
        <v>8.73</v>
      </c>
      <c r="E373" s="343" t="s">
        <v>12257</v>
      </c>
      <c r="F373" s="391">
        <v>43617</v>
      </c>
      <c r="G373" s="343" t="s">
        <v>5982</v>
      </c>
      <c r="H373" s="343" t="s">
        <v>100</v>
      </c>
    </row>
    <row r="374" spans="1:8" ht="27" customHeight="1">
      <c r="A374" s="411">
        <v>1091</v>
      </c>
      <c r="B374" s="411" t="s">
        <v>6251</v>
      </c>
      <c r="C374" s="411" t="s">
        <v>5422</v>
      </c>
      <c r="D374" s="1088">
        <v>21.4</v>
      </c>
      <c r="E374" s="343" t="s">
        <v>12257</v>
      </c>
      <c r="F374" s="391">
        <v>43617</v>
      </c>
      <c r="G374" s="343" t="s">
        <v>5982</v>
      </c>
      <c r="H374" s="343" t="s">
        <v>100</v>
      </c>
    </row>
    <row r="375" spans="1:8" ht="27" customHeight="1">
      <c r="A375" s="411">
        <v>1094</v>
      </c>
      <c r="B375" s="411" t="s">
        <v>7977</v>
      </c>
      <c r="C375" s="411" t="s">
        <v>5422</v>
      </c>
      <c r="D375" s="1088">
        <v>14.97</v>
      </c>
      <c r="E375" s="343" t="s">
        <v>12257</v>
      </c>
      <c r="F375" s="391">
        <v>43617</v>
      </c>
      <c r="G375" s="343" t="s">
        <v>5982</v>
      </c>
      <c r="H375" s="343" t="s">
        <v>100</v>
      </c>
    </row>
    <row r="376" spans="1:8" ht="27" customHeight="1">
      <c r="A376" s="411">
        <v>1095</v>
      </c>
      <c r="B376" s="411" t="s">
        <v>7978</v>
      </c>
      <c r="C376" s="411" t="s">
        <v>5422</v>
      </c>
      <c r="D376" s="1088">
        <v>31.82</v>
      </c>
      <c r="E376" s="343" t="s">
        <v>12257</v>
      </c>
      <c r="F376" s="391">
        <v>43617</v>
      </c>
      <c r="G376" s="343" t="s">
        <v>5982</v>
      </c>
      <c r="H376" s="343" t="s">
        <v>100</v>
      </c>
    </row>
    <row r="377" spans="1:8" ht="27" customHeight="1">
      <c r="A377" s="411">
        <v>1092</v>
      </c>
      <c r="B377" s="411" t="s">
        <v>7979</v>
      </c>
      <c r="C377" s="411" t="s">
        <v>5422</v>
      </c>
      <c r="D377" s="1088">
        <v>24.62</v>
      </c>
      <c r="E377" s="343" t="s">
        <v>12257</v>
      </c>
      <c r="F377" s="391">
        <v>43617</v>
      </c>
      <c r="G377" s="343" t="s">
        <v>5982</v>
      </c>
      <c r="H377" s="343" t="s">
        <v>100</v>
      </c>
    </row>
    <row r="378" spans="1:8" ht="27" customHeight="1">
      <c r="A378" s="411">
        <v>1093</v>
      </c>
      <c r="B378" s="411" t="s">
        <v>7980</v>
      </c>
      <c r="C378" s="411" t="s">
        <v>5422</v>
      </c>
      <c r="D378" s="1088">
        <v>57.49</v>
      </c>
      <c r="E378" s="343" t="s">
        <v>12257</v>
      </c>
      <c r="F378" s="391">
        <v>43617</v>
      </c>
      <c r="G378" s="343" t="s">
        <v>5982</v>
      </c>
      <c r="H378" s="343" t="s">
        <v>100</v>
      </c>
    </row>
    <row r="379" spans="1:8" ht="27" customHeight="1">
      <c r="A379" s="411">
        <v>1090</v>
      </c>
      <c r="B379" s="411" t="s">
        <v>7981</v>
      </c>
      <c r="C379" s="411" t="s">
        <v>5422</v>
      </c>
      <c r="D379" s="1088">
        <v>41.16</v>
      </c>
      <c r="E379" s="343" t="s">
        <v>12257</v>
      </c>
      <c r="F379" s="391">
        <v>43617</v>
      </c>
      <c r="G379" s="343" t="s">
        <v>5982</v>
      </c>
      <c r="H379" s="343" t="s">
        <v>100</v>
      </c>
    </row>
    <row r="380" spans="1:8" ht="27" customHeight="1">
      <c r="A380" s="411">
        <v>1096</v>
      </c>
      <c r="B380" s="411" t="s">
        <v>7982</v>
      </c>
      <c r="C380" s="411" t="s">
        <v>5422</v>
      </c>
      <c r="D380" s="1088">
        <v>74.08</v>
      </c>
      <c r="E380" s="343" t="s">
        <v>12257</v>
      </c>
      <c r="F380" s="391">
        <v>43617</v>
      </c>
      <c r="G380" s="343" t="s">
        <v>5982</v>
      </c>
      <c r="H380" s="343" t="s">
        <v>100</v>
      </c>
    </row>
    <row r="381" spans="1:8" ht="27" customHeight="1">
      <c r="A381" s="411">
        <v>1097</v>
      </c>
      <c r="B381" s="411" t="s">
        <v>7983</v>
      </c>
      <c r="C381" s="411" t="s">
        <v>5422</v>
      </c>
      <c r="D381" s="1088">
        <v>62.88</v>
      </c>
      <c r="E381" s="343" t="s">
        <v>12257</v>
      </c>
      <c r="F381" s="391">
        <v>43617</v>
      </c>
      <c r="G381" s="343" t="s">
        <v>5982</v>
      </c>
      <c r="H381" s="343" t="s">
        <v>100</v>
      </c>
    </row>
    <row r="382" spans="1:8" ht="27" customHeight="1">
      <c r="A382" s="411">
        <v>378</v>
      </c>
      <c r="B382" s="411" t="s">
        <v>6252</v>
      </c>
      <c r="C382" s="411" t="s">
        <v>5421</v>
      </c>
      <c r="D382" s="1088">
        <v>12.95</v>
      </c>
      <c r="E382" s="343" t="s">
        <v>12257</v>
      </c>
      <c r="F382" s="391">
        <v>43617</v>
      </c>
      <c r="G382" s="343" t="s">
        <v>5982</v>
      </c>
      <c r="H382" s="343" t="s">
        <v>100</v>
      </c>
    </row>
    <row r="383" spans="1:8" ht="27" customHeight="1">
      <c r="A383" s="411">
        <v>40911</v>
      </c>
      <c r="B383" s="411" t="s">
        <v>7984</v>
      </c>
      <c r="C383" s="411" t="s">
        <v>5430</v>
      </c>
      <c r="D383" s="1087">
        <v>2290.7399999999998</v>
      </c>
      <c r="E383" s="343" t="s">
        <v>12257</v>
      </c>
      <c r="F383" s="391">
        <v>43617</v>
      </c>
      <c r="G383" s="343" t="s">
        <v>5982</v>
      </c>
      <c r="H383" s="343" t="s">
        <v>100</v>
      </c>
    </row>
    <row r="384" spans="1:8" ht="27" customHeight="1">
      <c r="A384" s="411">
        <v>33939</v>
      </c>
      <c r="B384" s="411" t="s">
        <v>7985</v>
      </c>
      <c r="C384" s="411" t="s">
        <v>5421</v>
      </c>
      <c r="D384" s="1088">
        <v>57.76</v>
      </c>
      <c r="E384" s="343" t="s">
        <v>12257</v>
      </c>
      <c r="F384" s="391">
        <v>43617</v>
      </c>
      <c r="G384" s="343" t="s">
        <v>5982</v>
      </c>
      <c r="H384" s="343" t="s">
        <v>100</v>
      </c>
    </row>
    <row r="385" spans="1:8" ht="27" customHeight="1">
      <c r="A385" s="411">
        <v>40815</v>
      </c>
      <c r="B385" s="411" t="s">
        <v>7986</v>
      </c>
      <c r="C385" s="411" t="s">
        <v>5430</v>
      </c>
      <c r="D385" s="1087">
        <v>10216.09</v>
      </c>
      <c r="E385" s="343" t="s">
        <v>12257</v>
      </c>
      <c r="F385" s="391">
        <v>43617</v>
      </c>
      <c r="G385" s="343" t="s">
        <v>5982</v>
      </c>
      <c r="H385" s="343" t="s">
        <v>100</v>
      </c>
    </row>
    <row r="386" spans="1:8" ht="27" customHeight="1">
      <c r="A386" s="411">
        <v>34760</v>
      </c>
      <c r="B386" s="411" t="s">
        <v>7987</v>
      </c>
      <c r="C386" s="411" t="s">
        <v>5421</v>
      </c>
      <c r="D386" s="1088">
        <v>54.53</v>
      </c>
      <c r="E386" s="343" t="s">
        <v>12257</v>
      </c>
      <c r="F386" s="391">
        <v>43617</v>
      </c>
      <c r="G386" s="343" t="s">
        <v>5982</v>
      </c>
      <c r="H386" s="343" t="s">
        <v>100</v>
      </c>
    </row>
    <row r="387" spans="1:8" ht="27" customHeight="1">
      <c r="A387" s="411">
        <v>40935</v>
      </c>
      <c r="B387" s="411" t="s">
        <v>7988</v>
      </c>
      <c r="C387" s="411" t="s">
        <v>5430</v>
      </c>
      <c r="D387" s="1087">
        <v>9646.4699999999993</v>
      </c>
      <c r="E387" s="343" t="s">
        <v>12257</v>
      </c>
      <c r="F387" s="391">
        <v>43617</v>
      </c>
      <c r="G387" s="343" t="s">
        <v>5982</v>
      </c>
      <c r="H387" s="343" t="s">
        <v>100</v>
      </c>
    </row>
    <row r="388" spans="1:8" ht="27" customHeight="1">
      <c r="A388" s="411">
        <v>33952</v>
      </c>
      <c r="B388" s="411" t="s">
        <v>7989</v>
      </c>
      <c r="C388" s="411" t="s">
        <v>5421</v>
      </c>
      <c r="D388" s="1088">
        <v>82.04</v>
      </c>
      <c r="E388" s="343" t="s">
        <v>12257</v>
      </c>
      <c r="F388" s="391">
        <v>43617</v>
      </c>
      <c r="G388" s="343" t="s">
        <v>5982</v>
      </c>
      <c r="H388" s="343" t="s">
        <v>100</v>
      </c>
    </row>
    <row r="389" spans="1:8" ht="27" customHeight="1">
      <c r="A389" s="411">
        <v>40816</v>
      </c>
      <c r="B389" s="411" t="s">
        <v>7990</v>
      </c>
      <c r="C389" s="411" t="s">
        <v>5430</v>
      </c>
      <c r="D389" s="1087">
        <v>14511.11</v>
      </c>
      <c r="E389" s="343" t="s">
        <v>12257</v>
      </c>
      <c r="F389" s="391">
        <v>43617</v>
      </c>
      <c r="G389" s="343" t="s">
        <v>5982</v>
      </c>
      <c r="H389" s="343" t="s">
        <v>100</v>
      </c>
    </row>
    <row r="390" spans="1:8" ht="27" customHeight="1">
      <c r="A390" s="411">
        <v>33953</v>
      </c>
      <c r="B390" s="411" t="s">
        <v>7991</v>
      </c>
      <c r="C390" s="411" t="s">
        <v>5421</v>
      </c>
      <c r="D390" s="1088">
        <v>108.47</v>
      </c>
      <c r="E390" s="343" t="s">
        <v>12257</v>
      </c>
      <c r="F390" s="391">
        <v>43617</v>
      </c>
      <c r="G390" s="343" t="s">
        <v>5982</v>
      </c>
      <c r="H390" s="343" t="s">
        <v>100</v>
      </c>
    </row>
    <row r="391" spans="1:8" ht="27" customHeight="1">
      <c r="A391" s="411">
        <v>40817</v>
      </c>
      <c r="B391" s="411" t="s">
        <v>7992</v>
      </c>
      <c r="C391" s="411" t="s">
        <v>5430</v>
      </c>
      <c r="D391" s="1087">
        <v>19184.990000000002</v>
      </c>
      <c r="E391" s="343" t="s">
        <v>12257</v>
      </c>
      <c r="F391" s="391">
        <v>43617</v>
      </c>
      <c r="G391" s="343" t="s">
        <v>5982</v>
      </c>
      <c r="H391" s="343" t="s">
        <v>100</v>
      </c>
    </row>
    <row r="392" spans="1:8" ht="27" customHeight="1">
      <c r="A392" s="411">
        <v>13348</v>
      </c>
      <c r="B392" s="411" t="s">
        <v>6253</v>
      </c>
      <c r="C392" s="411" t="s">
        <v>5422</v>
      </c>
      <c r="D392" s="1088">
        <v>0.53</v>
      </c>
      <c r="E392" s="343" t="s">
        <v>12257</v>
      </c>
      <c r="F392" s="391">
        <v>43617</v>
      </c>
      <c r="G392" s="343" t="s">
        <v>5982</v>
      </c>
      <c r="H392" s="343" t="s">
        <v>100</v>
      </c>
    </row>
    <row r="393" spans="1:8" ht="27" customHeight="1">
      <c r="A393" s="411">
        <v>39211</v>
      </c>
      <c r="B393" s="411" t="s">
        <v>7993</v>
      </c>
      <c r="C393" s="411" t="s">
        <v>5422</v>
      </c>
      <c r="D393" s="1088">
        <v>0.85</v>
      </c>
      <c r="E393" s="343" t="s">
        <v>12257</v>
      </c>
      <c r="F393" s="391">
        <v>43617</v>
      </c>
      <c r="G393" s="343" t="s">
        <v>5982</v>
      </c>
      <c r="H393" s="343" t="s">
        <v>100</v>
      </c>
    </row>
    <row r="394" spans="1:8" ht="27" customHeight="1">
      <c r="A394" s="411">
        <v>39212</v>
      </c>
      <c r="B394" s="411" t="s">
        <v>7994</v>
      </c>
      <c r="C394" s="411" t="s">
        <v>5422</v>
      </c>
      <c r="D394" s="1088">
        <v>0.95</v>
      </c>
      <c r="E394" s="343" t="s">
        <v>12257</v>
      </c>
      <c r="F394" s="391">
        <v>43617</v>
      </c>
      <c r="G394" s="343" t="s">
        <v>5982</v>
      </c>
      <c r="H394" s="343" t="s">
        <v>100</v>
      </c>
    </row>
    <row r="395" spans="1:8" ht="27" customHeight="1">
      <c r="A395" s="411">
        <v>39208</v>
      </c>
      <c r="B395" s="411" t="s">
        <v>7995</v>
      </c>
      <c r="C395" s="411" t="s">
        <v>5422</v>
      </c>
      <c r="D395" s="1088">
        <v>0.26</v>
      </c>
      <c r="E395" s="343" t="s">
        <v>12257</v>
      </c>
      <c r="F395" s="391">
        <v>43617</v>
      </c>
      <c r="G395" s="343" t="s">
        <v>5982</v>
      </c>
      <c r="H395" s="343" t="s">
        <v>100</v>
      </c>
    </row>
    <row r="396" spans="1:8" ht="27" customHeight="1">
      <c r="A396" s="411">
        <v>39210</v>
      </c>
      <c r="B396" s="411" t="s">
        <v>7996</v>
      </c>
      <c r="C396" s="411" t="s">
        <v>5422</v>
      </c>
      <c r="D396" s="1088">
        <v>0.47</v>
      </c>
      <c r="E396" s="343" t="s">
        <v>12257</v>
      </c>
      <c r="F396" s="391">
        <v>43617</v>
      </c>
      <c r="G396" s="343" t="s">
        <v>5982</v>
      </c>
      <c r="H396" s="343" t="s">
        <v>100</v>
      </c>
    </row>
    <row r="397" spans="1:8" ht="27" customHeight="1">
      <c r="A397" s="411">
        <v>39214</v>
      </c>
      <c r="B397" s="411" t="s">
        <v>7997</v>
      </c>
      <c r="C397" s="411" t="s">
        <v>5422</v>
      </c>
      <c r="D397" s="1088">
        <v>1.76</v>
      </c>
      <c r="E397" s="343" t="s">
        <v>12257</v>
      </c>
      <c r="F397" s="391">
        <v>43617</v>
      </c>
      <c r="G397" s="343" t="s">
        <v>5982</v>
      </c>
      <c r="H397" s="343" t="s">
        <v>100</v>
      </c>
    </row>
    <row r="398" spans="1:8" ht="27" customHeight="1">
      <c r="A398" s="411">
        <v>39213</v>
      </c>
      <c r="B398" s="411" t="s">
        <v>7998</v>
      </c>
      <c r="C398" s="411" t="s">
        <v>5422</v>
      </c>
      <c r="D398" s="1088">
        <v>1.24</v>
      </c>
      <c r="E398" s="343" t="s">
        <v>12257</v>
      </c>
      <c r="F398" s="391">
        <v>43617</v>
      </c>
      <c r="G398" s="343" t="s">
        <v>5982</v>
      </c>
      <c r="H398" s="343" t="s">
        <v>100</v>
      </c>
    </row>
    <row r="399" spans="1:8" ht="27" customHeight="1">
      <c r="A399" s="411">
        <v>39209</v>
      </c>
      <c r="B399" s="411" t="s">
        <v>7999</v>
      </c>
      <c r="C399" s="411" t="s">
        <v>5422</v>
      </c>
      <c r="D399" s="1088">
        <v>0.31</v>
      </c>
      <c r="E399" s="343" t="s">
        <v>12257</v>
      </c>
      <c r="F399" s="391">
        <v>43617</v>
      </c>
      <c r="G399" s="343" t="s">
        <v>5982</v>
      </c>
      <c r="H399" s="343" t="s">
        <v>100</v>
      </c>
    </row>
    <row r="400" spans="1:8" ht="27" customHeight="1">
      <c r="A400" s="411">
        <v>39207</v>
      </c>
      <c r="B400" s="411" t="s">
        <v>8000</v>
      </c>
      <c r="C400" s="411" t="s">
        <v>5422</v>
      </c>
      <c r="D400" s="1088">
        <v>0.47</v>
      </c>
      <c r="E400" s="343" t="s">
        <v>12257</v>
      </c>
      <c r="F400" s="391">
        <v>43617</v>
      </c>
      <c r="G400" s="343" t="s">
        <v>5982</v>
      </c>
      <c r="H400" s="343" t="s">
        <v>100</v>
      </c>
    </row>
    <row r="401" spans="1:8" ht="27" customHeight="1">
      <c r="A401" s="411">
        <v>39215</v>
      </c>
      <c r="B401" s="411" t="s">
        <v>8001</v>
      </c>
      <c r="C401" s="411" t="s">
        <v>5422</v>
      </c>
      <c r="D401" s="1088">
        <v>3.21</v>
      </c>
      <c r="E401" s="343" t="s">
        <v>12257</v>
      </c>
      <c r="F401" s="391">
        <v>43617</v>
      </c>
      <c r="G401" s="343" t="s">
        <v>5982</v>
      </c>
      <c r="H401" s="343" t="s">
        <v>100</v>
      </c>
    </row>
    <row r="402" spans="1:8" ht="27" customHeight="1">
      <c r="A402" s="411">
        <v>39216</v>
      </c>
      <c r="B402" s="411" t="s">
        <v>8002</v>
      </c>
      <c r="C402" s="411" t="s">
        <v>5422</v>
      </c>
      <c r="D402" s="1088">
        <v>4.4800000000000004</v>
      </c>
      <c r="E402" s="343" t="s">
        <v>12257</v>
      </c>
      <c r="F402" s="391">
        <v>43617</v>
      </c>
      <c r="G402" s="343" t="s">
        <v>5982</v>
      </c>
      <c r="H402" s="343" t="s">
        <v>100</v>
      </c>
    </row>
    <row r="403" spans="1:8" ht="27" customHeight="1">
      <c r="A403" s="411">
        <v>379</v>
      </c>
      <c r="B403" s="411" t="s">
        <v>6254</v>
      </c>
      <c r="C403" s="411" t="s">
        <v>5422</v>
      </c>
      <c r="D403" s="1088">
        <v>0.46</v>
      </c>
      <c r="E403" s="343" t="s">
        <v>12257</v>
      </c>
      <c r="F403" s="391">
        <v>43617</v>
      </c>
      <c r="G403" s="343" t="s">
        <v>5982</v>
      </c>
      <c r="H403" s="343" t="s">
        <v>100</v>
      </c>
    </row>
    <row r="404" spans="1:8" ht="27" customHeight="1">
      <c r="A404" s="411">
        <v>11267</v>
      </c>
      <c r="B404" s="411" t="s">
        <v>6255</v>
      </c>
      <c r="C404" s="411" t="s">
        <v>5422</v>
      </c>
      <c r="D404" s="1088">
        <v>4.63</v>
      </c>
      <c r="E404" s="343" t="s">
        <v>12257</v>
      </c>
      <c r="F404" s="391">
        <v>43617</v>
      </c>
      <c r="G404" s="343" t="s">
        <v>5982</v>
      </c>
      <c r="H404" s="343" t="s">
        <v>100</v>
      </c>
    </row>
    <row r="405" spans="1:8" ht="27" customHeight="1">
      <c r="A405" s="411">
        <v>41901</v>
      </c>
      <c r="B405" s="411" t="s">
        <v>8003</v>
      </c>
      <c r="C405" s="411" t="s">
        <v>5426</v>
      </c>
      <c r="D405" s="1088">
        <v>6.24</v>
      </c>
      <c r="E405" s="343" t="s">
        <v>12257</v>
      </c>
      <c r="F405" s="391">
        <v>43617</v>
      </c>
      <c r="G405" s="343" t="s">
        <v>5982</v>
      </c>
      <c r="H405" s="343" t="s">
        <v>100</v>
      </c>
    </row>
    <row r="406" spans="1:8" ht="27" customHeight="1">
      <c r="A406" s="411">
        <v>510</v>
      </c>
      <c r="B406" s="411" t="s">
        <v>8004</v>
      </c>
      <c r="C406" s="411" t="s">
        <v>5426</v>
      </c>
      <c r="D406" s="1088">
        <v>6.77</v>
      </c>
      <c r="E406" s="343" t="s">
        <v>12257</v>
      </c>
      <c r="F406" s="391">
        <v>43617</v>
      </c>
      <c r="G406" s="343" t="s">
        <v>5982</v>
      </c>
      <c r="H406" s="343" t="s">
        <v>100</v>
      </c>
    </row>
    <row r="407" spans="1:8" ht="27" customHeight="1">
      <c r="A407" s="411">
        <v>516</v>
      </c>
      <c r="B407" s="411" t="s">
        <v>6256</v>
      </c>
      <c r="C407" s="411" t="s">
        <v>5426</v>
      </c>
      <c r="D407" s="1088">
        <v>7.22</v>
      </c>
      <c r="E407" s="343" t="s">
        <v>12257</v>
      </c>
      <c r="F407" s="391">
        <v>43617</v>
      </c>
      <c r="G407" s="343" t="s">
        <v>5982</v>
      </c>
      <c r="H407" s="343" t="s">
        <v>100</v>
      </c>
    </row>
    <row r="408" spans="1:8" ht="27" customHeight="1">
      <c r="A408" s="411">
        <v>509</v>
      </c>
      <c r="B408" s="411" t="s">
        <v>6257</v>
      </c>
      <c r="C408" s="411" t="s">
        <v>5426</v>
      </c>
      <c r="D408" s="1088">
        <v>7.37</v>
      </c>
      <c r="E408" s="343" t="s">
        <v>12257</v>
      </c>
      <c r="F408" s="391">
        <v>43617</v>
      </c>
      <c r="G408" s="343" t="s">
        <v>5982</v>
      </c>
      <c r="H408" s="343" t="s">
        <v>100</v>
      </c>
    </row>
    <row r="409" spans="1:8" ht="27" customHeight="1">
      <c r="A409" s="411">
        <v>40331</v>
      </c>
      <c r="B409" s="411" t="s">
        <v>8005</v>
      </c>
      <c r="C409" s="411" t="s">
        <v>5421</v>
      </c>
      <c r="D409" s="1088">
        <v>10.86</v>
      </c>
      <c r="E409" s="343" t="s">
        <v>12257</v>
      </c>
      <c r="F409" s="391">
        <v>43617</v>
      </c>
      <c r="G409" s="343" t="s">
        <v>5982</v>
      </c>
      <c r="H409" s="343" t="s">
        <v>100</v>
      </c>
    </row>
    <row r="410" spans="1:8" ht="27" customHeight="1">
      <c r="A410" s="411">
        <v>40930</v>
      </c>
      <c r="B410" s="411" t="s">
        <v>8006</v>
      </c>
      <c r="C410" s="411" t="s">
        <v>5430</v>
      </c>
      <c r="D410" s="1087">
        <v>1923.7</v>
      </c>
      <c r="E410" s="343" t="s">
        <v>12257</v>
      </c>
      <c r="F410" s="391">
        <v>43617</v>
      </c>
      <c r="G410" s="343" t="s">
        <v>5982</v>
      </c>
      <c r="H410" s="343" t="s">
        <v>100</v>
      </c>
    </row>
    <row r="411" spans="1:8" ht="27" customHeight="1">
      <c r="A411" s="411">
        <v>11761</v>
      </c>
      <c r="B411" s="411" t="s">
        <v>8007</v>
      </c>
      <c r="C411" s="411" t="s">
        <v>5422</v>
      </c>
      <c r="D411" s="1088">
        <v>51.84</v>
      </c>
      <c r="E411" s="343" t="s">
        <v>12257</v>
      </c>
      <c r="F411" s="391">
        <v>43617</v>
      </c>
      <c r="G411" s="343" t="s">
        <v>5982</v>
      </c>
      <c r="H411" s="343" t="s">
        <v>100</v>
      </c>
    </row>
    <row r="412" spans="1:8" ht="27" customHeight="1">
      <c r="A412" s="411">
        <v>377</v>
      </c>
      <c r="B412" s="411" t="s">
        <v>6174</v>
      </c>
      <c r="C412" s="411" t="s">
        <v>5422</v>
      </c>
      <c r="D412" s="1088">
        <v>24.36</v>
      </c>
      <c r="E412" s="343" t="s">
        <v>12257</v>
      </c>
      <c r="F412" s="391">
        <v>43617</v>
      </c>
      <c r="G412" s="343" t="s">
        <v>5982</v>
      </c>
      <c r="H412" s="343" t="s">
        <v>100</v>
      </c>
    </row>
    <row r="413" spans="1:8" ht="27" customHeight="1">
      <c r="A413" s="411">
        <v>7588</v>
      </c>
      <c r="B413" s="411" t="s">
        <v>6258</v>
      </c>
      <c r="C413" s="411" t="s">
        <v>5422</v>
      </c>
      <c r="D413" s="1088">
        <v>31.9</v>
      </c>
      <c r="E413" s="343" t="s">
        <v>12257</v>
      </c>
      <c r="F413" s="391">
        <v>43617</v>
      </c>
      <c r="G413" s="343" t="s">
        <v>5982</v>
      </c>
      <c r="H413" s="343" t="s">
        <v>100</v>
      </c>
    </row>
    <row r="414" spans="1:8" ht="27" customHeight="1">
      <c r="A414" s="411">
        <v>34392</v>
      </c>
      <c r="B414" s="411" t="s">
        <v>8008</v>
      </c>
      <c r="C414" s="411" t="s">
        <v>5421</v>
      </c>
      <c r="D414" s="1088">
        <v>9.91</v>
      </c>
      <c r="E414" s="343" t="s">
        <v>12257</v>
      </c>
      <c r="F414" s="391">
        <v>43617</v>
      </c>
      <c r="G414" s="343" t="s">
        <v>5982</v>
      </c>
      <c r="H414" s="343" t="s">
        <v>100</v>
      </c>
    </row>
    <row r="415" spans="1:8" ht="27" customHeight="1">
      <c r="A415" s="411">
        <v>40908</v>
      </c>
      <c r="B415" s="411" t="s">
        <v>8009</v>
      </c>
      <c r="C415" s="411" t="s">
        <v>5430</v>
      </c>
      <c r="D415" s="1087">
        <v>1755.27</v>
      </c>
      <c r="E415" s="343" t="s">
        <v>12257</v>
      </c>
      <c r="F415" s="391">
        <v>43617</v>
      </c>
      <c r="G415" s="343" t="s">
        <v>5982</v>
      </c>
      <c r="H415" s="343" t="s">
        <v>100</v>
      </c>
    </row>
    <row r="416" spans="1:8" ht="27" customHeight="1">
      <c r="A416" s="411">
        <v>34551</v>
      </c>
      <c r="B416" s="411" t="s">
        <v>8010</v>
      </c>
      <c r="C416" s="411" t="s">
        <v>5421</v>
      </c>
      <c r="D416" s="1088">
        <v>9.43</v>
      </c>
      <c r="E416" s="343" t="s">
        <v>12257</v>
      </c>
      <c r="F416" s="391">
        <v>43617</v>
      </c>
      <c r="G416" s="343" t="s">
        <v>5982</v>
      </c>
      <c r="H416" s="343" t="s">
        <v>100</v>
      </c>
    </row>
    <row r="417" spans="1:8" ht="27" customHeight="1">
      <c r="A417" s="411">
        <v>41078</v>
      </c>
      <c r="B417" s="411" t="s">
        <v>8011</v>
      </c>
      <c r="C417" s="411" t="s">
        <v>5430</v>
      </c>
      <c r="D417" s="1087">
        <v>1669.84</v>
      </c>
      <c r="E417" s="343" t="s">
        <v>12257</v>
      </c>
      <c r="F417" s="391">
        <v>43617</v>
      </c>
      <c r="G417" s="343" t="s">
        <v>5982</v>
      </c>
      <c r="H417" s="343" t="s">
        <v>100</v>
      </c>
    </row>
    <row r="418" spans="1:8" ht="27" customHeight="1">
      <c r="A418" s="411">
        <v>246</v>
      </c>
      <c r="B418" s="411" t="s">
        <v>6183</v>
      </c>
      <c r="C418" s="411" t="s">
        <v>5421</v>
      </c>
      <c r="D418" s="1088">
        <v>9.48</v>
      </c>
      <c r="E418" s="343" t="s">
        <v>12257</v>
      </c>
      <c r="F418" s="391">
        <v>43617</v>
      </c>
      <c r="G418" s="343" t="s">
        <v>5982</v>
      </c>
      <c r="H418" s="343" t="s">
        <v>100</v>
      </c>
    </row>
    <row r="419" spans="1:8" ht="27" customHeight="1">
      <c r="A419" s="411">
        <v>40927</v>
      </c>
      <c r="B419" s="411" t="s">
        <v>8012</v>
      </c>
      <c r="C419" s="411" t="s">
        <v>5430</v>
      </c>
      <c r="D419" s="1087">
        <v>1680.18</v>
      </c>
      <c r="E419" s="343" t="s">
        <v>12257</v>
      </c>
      <c r="F419" s="391">
        <v>43617</v>
      </c>
      <c r="G419" s="343" t="s">
        <v>5982</v>
      </c>
      <c r="H419" s="343" t="s">
        <v>100</v>
      </c>
    </row>
    <row r="420" spans="1:8" ht="27" customHeight="1">
      <c r="A420" s="411">
        <v>2350</v>
      </c>
      <c r="B420" s="411" t="s">
        <v>8013</v>
      </c>
      <c r="C420" s="411" t="s">
        <v>5421</v>
      </c>
      <c r="D420" s="1088">
        <v>10.43</v>
      </c>
      <c r="E420" s="343" t="s">
        <v>12257</v>
      </c>
      <c r="F420" s="391">
        <v>43617</v>
      </c>
      <c r="G420" s="343" t="s">
        <v>5982</v>
      </c>
      <c r="H420" s="343" t="s">
        <v>100</v>
      </c>
    </row>
    <row r="421" spans="1:8" ht="27" customHeight="1">
      <c r="A421" s="411">
        <v>40812</v>
      </c>
      <c r="B421" s="411" t="s">
        <v>8014</v>
      </c>
      <c r="C421" s="411" t="s">
        <v>5430</v>
      </c>
      <c r="D421" s="1087">
        <v>1846.95</v>
      </c>
      <c r="E421" s="343" t="s">
        <v>12257</v>
      </c>
      <c r="F421" s="391">
        <v>43617</v>
      </c>
      <c r="G421" s="343" t="s">
        <v>5982</v>
      </c>
      <c r="H421" s="343" t="s">
        <v>100</v>
      </c>
    </row>
    <row r="422" spans="1:8" ht="27" customHeight="1">
      <c r="A422" s="411">
        <v>245</v>
      </c>
      <c r="B422" s="411" t="s">
        <v>8015</v>
      </c>
      <c r="C422" s="411" t="s">
        <v>5421</v>
      </c>
      <c r="D422" s="1088">
        <v>17.760000000000002</v>
      </c>
      <c r="E422" s="343" t="s">
        <v>12257</v>
      </c>
      <c r="F422" s="391">
        <v>43617</v>
      </c>
      <c r="G422" s="343" t="s">
        <v>5982</v>
      </c>
      <c r="H422" s="343" t="s">
        <v>100</v>
      </c>
    </row>
    <row r="423" spans="1:8" ht="27" customHeight="1">
      <c r="A423" s="411">
        <v>41090</v>
      </c>
      <c r="B423" s="411" t="s">
        <v>8016</v>
      </c>
      <c r="C423" s="411" t="s">
        <v>5430</v>
      </c>
      <c r="D423" s="1087">
        <v>3143.08</v>
      </c>
      <c r="E423" s="343" t="s">
        <v>12257</v>
      </c>
      <c r="F423" s="391">
        <v>43617</v>
      </c>
      <c r="G423" s="343" t="s">
        <v>5982</v>
      </c>
      <c r="H423" s="343" t="s">
        <v>100</v>
      </c>
    </row>
    <row r="424" spans="1:8" ht="27" customHeight="1">
      <c r="A424" s="411">
        <v>251</v>
      </c>
      <c r="B424" s="411" t="s">
        <v>8017</v>
      </c>
      <c r="C424" s="411" t="s">
        <v>5421</v>
      </c>
      <c r="D424" s="1088">
        <v>8.1</v>
      </c>
      <c r="E424" s="343" t="s">
        <v>12257</v>
      </c>
      <c r="F424" s="391">
        <v>43617</v>
      </c>
      <c r="G424" s="343" t="s">
        <v>5982</v>
      </c>
      <c r="H424" s="343" t="s">
        <v>100</v>
      </c>
    </row>
    <row r="425" spans="1:8" ht="27" customHeight="1">
      <c r="A425" s="411">
        <v>40975</v>
      </c>
      <c r="B425" s="411" t="s">
        <v>8018</v>
      </c>
      <c r="C425" s="411" t="s">
        <v>5430</v>
      </c>
      <c r="D425" s="1087">
        <v>1436.02</v>
      </c>
      <c r="E425" s="343" t="s">
        <v>12257</v>
      </c>
      <c r="F425" s="391">
        <v>43617</v>
      </c>
      <c r="G425" s="343" t="s">
        <v>5982</v>
      </c>
      <c r="H425" s="343" t="s">
        <v>100</v>
      </c>
    </row>
    <row r="426" spans="1:8" ht="27" customHeight="1">
      <c r="A426" s="411">
        <v>6127</v>
      </c>
      <c r="B426" s="411" t="s">
        <v>8019</v>
      </c>
      <c r="C426" s="411" t="s">
        <v>5421</v>
      </c>
      <c r="D426" s="1088">
        <v>9.61</v>
      </c>
      <c r="E426" s="343" t="s">
        <v>12257</v>
      </c>
      <c r="F426" s="391">
        <v>43617</v>
      </c>
      <c r="G426" s="343" t="s">
        <v>5982</v>
      </c>
      <c r="H426" s="343" t="s">
        <v>100</v>
      </c>
    </row>
    <row r="427" spans="1:8" ht="27" customHeight="1">
      <c r="A427" s="411">
        <v>41072</v>
      </c>
      <c r="B427" s="411" t="s">
        <v>8020</v>
      </c>
      <c r="C427" s="411" t="s">
        <v>5430</v>
      </c>
      <c r="D427" s="1087">
        <v>1702.09</v>
      </c>
      <c r="E427" s="343" t="s">
        <v>12257</v>
      </c>
      <c r="F427" s="391">
        <v>43617</v>
      </c>
      <c r="G427" s="343" t="s">
        <v>5982</v>
      </c>
      <c r="H427" s="343" t="s">
        <v>100</v>
      </c>
    </row>
    <row r="428" spans="1:8" ht="27" customHeight="1">
      <c r="A428" s="411">
        <v>6121</v>
      </c>
      <c r="B428" s="411" t="s">
        <v>8021</v>
      </c>
      <c r="C428" s="411" t="s">
        <v>5421</v>
      </c>
      <c r="D428" s="1088">
        <v>10.36</v>
      </c>
      <c r="E428" s="343" t="s">
        <v>12257</v>
      </c>
      <c r="F428" s="391">
        <v>43617</v>
      </c>
      <c r="G428" s="343" t="s">
        <v>5982</v>
      </c>
      <c r="H428" s="343" t="s">
        <v>100</v>
      </c>
    </row>
    <row r="429" spans="1:8" ht="27" customHeight="1">
      <c r="A429" s="411">
        <v>41071</v>
      </c>
      <c r="B429" s="411" t="s">
        <v>8022</v>
      </c>
      <c r="C429" s="411" t="s">
        <v>5430</v>
      </c>
      <c r="D429" s="1087">
        <v>1834.56</v>
      </c>
      <c r="E429" s="343" t="s">
        <v>12257</v>
      </c>
      <c r="F429" s="391">
        <v>43617</v>
      </c>
      <c r="G429" s="343" t="s">
        <v>5982</v>
      </c>
      <c r="H429" s="343" t="s">
        <v>100</v>
      </c>
    </row>
    <row r="430" spans="1:8" ht="27" customHeight="1">
      <c r="A430" s="411">
        <v>244</v>
      </c>
      <c r="B430" s="411" t="s">
        <v>8023</v>
      </c>
      <c r="C430" s="411" t="s">
        <v>5421</v>
      </c>
      <c r="D430" s="1088">
        <v>5.0999999999999996</v>
      </c>
      <c r="E430" s="343" t="s">
        <v>12257</v>
      </c>
      <c r="F430" s="391">
        <v>43617</v>
      </c>
      <c r="G430" s="343" t="s">
        <v>5982</v>
      </c>
      <c r="H430" s="343" t="s">
        <v>100</v>
      </c>
    </row>
    <row r="431" spans="1:8" ht="27" customHeight="1">
      <c r="A431" s="411">
        <v>41093</v>
      </c>
      <c r="B431" s="411" t="s">
        <v>8024</v>
      </c>
      <c r="C431" s="411" t="s">
        <v>5430</v>
      </c>
      <c r="D431" s="1088">
        <v>948.48</v>
      </c>
      <c r="E431" s="343" t="s">
        <v>12257</v>
      </c>
      <c r="F431" s="391">
        <v>43617</v>
      </c>
      <c r="G431" s="343" t="s">
        <v>5982</v>
      </c>
      <c r="H431" s="343" t="s">
        <v>100</v>
      </c>
    </row>
    <row r="432" spans="1:8" ht="27" customHeight="1">
      <c r="A432" s="411">
        <v>532</v>
      </c>
      <c r="B432" s="411" t="s">
        <v>8025</v>
      </c>
      <c r="C432" s="411" t="s">
        <v>5421</v>
      </c>
      <c r="D432" s="1088">
        <v>20.239999999999998</v>
      </c>
      <c r="E432" s="343" t="s">
        <v>12257</v>
      </c>
      <c r="F432" s="391">
        <v>43617</v>
      </c>
      <c r="G432" s="343" t="s">
        <v>5982</v>
      </c>
      <c r="H432" s="343" t="s">
        <v>100</v>
      </c>
    </row>
    <row r="433" spans="1:8" ht="27" customHeight="1">
      <c r="A433" s="411">
        <v>40931</v>
      </c>
      <c r="B433" s="411" t="s">
        <v>8026</v>
      </c>
      <c r="C433" s="411" t="s">
        <v>5430</v>
      </c>
      <c r="D433" s="1087">
        <v>3580.68</v>
      </c>
      <c r="E433" s="343" t="s">
        <v>12257</v>
      </c>
      <c r="F433" s="391">
        <v>43617</v>
      </c>
      <c r="G433" s="343" t="s">
        <v>5982</v>
      </c>
      <c r="H433" s="343" t="s">
        <v>100</v>
      </c>
    </row>
    <row r="434" spans="1:8" ht="27" customHeight="1">
      <c r="A434" s="411">
        <v>36150</v>
      </c>
      <c r="B434" s="411" t="s">
        <v>1096</v>
      </c>
      <c r="C434" s="411" t="s">
        <v>5422</v>
      </c>
      <c r="D434" s="1088">
        <v>33.409999999999997</v>
      </c>
      <c r="E434" s="343" t="s">
        <v>12257</v>
      </c>
      <c r="F434" s="391">
        <v>43617</v>
      </c>
      <c r="G434" s="343" t="s">
        <v>5982</v>
      </c>
      <c r="H434" s="343" t="s">
        <v>100</v>
      </c>
    </row>
    <row r="435" spans="1:8" ht="27" customHeight="1">
      <c r="A435" s="411">
        <v>41069</v>
      </c>
      <c r="B435" s="411" t="s">
        <v>8027</v>
      </c>
      <c r="C435" s="411" t="s">
        <v>5430</v>
      </c>
      <c r="D435" s="1087">
        <v>2290.7399999999998</v>
      </c>
      <c r="E435" s="343" t="s">
        <v>12257</v>
      </c>
      <c r="F435" s="391">
        <v>43617</v>
      </c>
      <c r="G435" s="343" t="s">
        <v>5982</v>
      </c>
      <c r="H435" s="343" t="s">
        <v>100</v>
      </c>
    </row>
    <row r="436" spans="1:8" ht="27" customHeight="1">
      <c r="A436" s="411">
        <v>4760</v>
      </c>
      <c r="B436" s="411" t="s">
        <v>1636</v>
      </c>
      <c r="C436" s="411" t="s">
        <v>5421</v>
      </c>
      <c r="D436" s="1088">
        <v>12.95</v>
      </c>
      <c r="E436" s="343" t="s">
        <v>12257</v>
      </c>
      <c r="F436" s="391">
        <v>43617</v>
      </c>
      <c r="G436" s="343" t="s">
        <v>5982</v>
      </c>
      <c r="H436" s="343" t="s">
        <v>100</v>
      </c>
    </row>
    <row r="437" spans="1:8" ht="27" customHeight="1">
      <c r="A437" s="411">
        <v>10422</v>
      </c>
      <c r="B437" s="411" t="s">
        <v>6178</v>
      </c>
      <c r="C437" s="411" t="s">
        <v>5422</v>
      </c>
      <c r="D437" s="1088">
        <v>266.36</v>
      </c>
      <c r="E437" s="343" t="s">
        <v>12257</v>
      </c>
      <c r="F437" s="391">
        <v>43617</v>
      </c>
      <c r="G437" s="343" t="s">
        <v>5982</v>
      </c>
      <c r="H437" s="343" t="s">
        <v>100</v>
      </c>
    </row>
    <row r="438" spans="1:8" ht="27" customHeight="1">
      <c r="A438" s="411">
        <v>10420</v>
      </c>
      <c r="B438" s="411" t="s">
        <v>8028</v>
      </c>
      <c r="C438" s="411" t="s">
        <v>5422</v>
      </c>
      <c r="D438" s="1088">
        <v>99.9</v>
      </c>
      <c r="E438" s="343" t="s">
        <v>12257</v>
      </c>
      <c r="F438" s="391">
        <v>43617</v>
      </c>
      <c r="G438" s="343" t="s">
        <v>5982</v>
      </c>
      <c r="H438" s="343" t="s">
        <v>100</v>
      </c>
    </row>
    <row r="439" spans="1:8" ht="27" customHeight="1">
      <c r="A439" s="411">
        <v>10421</v>
      </c>
      <c r="B439" s="411" t="s">
        <v>8029</v>
      </c>
      <c r="C439" s="411" t="s">
        <v>5422</v>
      </c>
      <c r="D439" s="1088">
        <v>133.69999999999999</v>
      </c>
      <c r="E439" s="343" t="s">
        <v>12257</v>
      </c>
      <c r="F439" s="391">
        <v>43617</v>
      </c>
      <c r="G439" s="343" t="s">
        <v>5982</v>
      </c>
      <c r="H439" s="343" t="s">
        <v>100</v>
      </c>
    </row>
    <row r="440" spans="1:8" ht="27" customHeight="1">
      <c r="A440" s="411">
        <v>36520</v>
      </c>
      <c r="B440" s="411" t="s">
        <v>6173</v>
      </c>
      <c r="C440" s="411" t="s">
        <v>5422</v>
      </c>
      <c r="D440" s="1088">
        <v>497.71</v>
      </c>
      <c r="E440" s="343" t="s">
        <v>12257</v>
      </c>
      <c r="F440" s="391">
        <v>43617</v>
      </c>
      <c r="G440" s="343" t="s">
        <v>5982</v>
      </c>
      <c r="H440" s="343" t="s">
        <v>100</v>
      </c>
    </row>
    <row r="441" spans="1:8" ht="27" customHeight="1">
      <c r="A441" s="411">
        <v>11784</v>
      </c>
      <c r="B441" s="411" t="s">
        <v>8030</v>
      </c>
      <c r="C441" s="411" t="s">
        <v>5422</v>
      </c>
      <c r="D441" s="1088">
        <v>373.81</v>
      </c>
      <c r="E441" s="343" t="s">
        <v>12257</v>
      </c>
      <c r="F441" s="391">
        <v>43617</v>
      </c>
      <c r="G441" s="343" t="s">
        <v>5982</v>
      </c>
      <c r="H441" s="343" t="s">
        <v>100</v>
      </c>
    </row>
    <row r="442" spans="1:8" ht="27" customHeight="1">
      <c r="A442" s="411">
        <v>10</v>
      </c>
      <c r="B442" s="411" t="s">
        <v>1097</v>
      </c>
      <c r="C442" s="411" t="s">
        <v>5422</v>
      </c>
      <c r="D442" s="1088">
        <v>8.17</v>
      </c>
      <c r="E442" s="343" t="s">
        <v>12257</v>
      </c>
      <c r="F442" s="391">
        <v>43617</v>
      </c>
      <c r="G442" s="343" t="s">
        <v>5982</v>
      </c>
      <c r="H442" s="343" t="s">
        <v>100</v>
      </c>
    </row>
    <row r="443" spans="1:8" ht="27" customHeight="1">
      <c r="A443" s="411">
        <v>4815</v>
      </c>
      <c r="B443" s="411" t="s">
        <v>8031</v>
      </c>
      <c r="C443" s="411" t="s">
        <v>5422</v>
      </c>
      <c r="D443" s="1088">
        <v>4.72</v>
      </c>
      <c r="E443" s="343" t="s">
        <v>12257</v>
      </c>
      <c r="F443" s="391">
        <v>43617</v>
      </c>
      <c r="G443" s="343" t="s">
        <v>5982</v>
      </c>
      <c r="H443" s="343" t="s">
        <v>100</v>
      </c>
    </row>
    <row r="444" spans="1:8" ht="27" customHeight="1">
      <c r="A444" s="411">
        <v>541</v>
      </c>
      <c r="B444" s="411" t="s">
        <v>6259</v>
      </c>
      <c r="C444" s="411" t="s">
        <v>5422</v>
      </c>
      <c r="D444" s="1088">
        <v>124.18</v>
      </c>
      <c r="E444" s="343" t="s">
        <v>12257</v>
      </c>
      <c r="F444" s="391">
        <v>43617</v>
      </c>
      <c r="G444" s="343" t="s">
        <v>5982</v>
      </c>
      <c r="H444" s="343" t="s">
        <v>100</v>
      </c>
    </row>
    <row r="445" spans="1:8" ht="27" customHeight="1">
      <c r="A445" s="411">
        <v>542</v>
      </c>
      <c r="B445" s="411" t="s">
        <v>8032</v>
      </c>
      <c r="C445" s="411" t="s">
        <v>5422</v>
      </c>
      <c r="D445" s="1088">
        <v>155.66</v>
      </c>
      <c r="E445" s="343" t="s">
        <v>12257</v>
      </c>
      <c r="F445" s="391">
        <v>43617</v>
      </c>
      <c r="G445" s="343" t="s">
        <v>5982</v>
      </c>
      <c r="H445" s="343" t="s">
        <v>100</v>
      </c>
    </row>
    <row r="446" spans="1:8" ht="27" customHeight="1">
      <c r="A446" s="411">
        <v>540</v>
      </c>
      <c r="B446" s="411" t="s">
        <v>8033</v>
      </c>
      <c r="C446" s="411" t="s">
        <v>5422</v>
      </c>
      <c r="D446" s="1088">
        <v>350.78</v>
      </c>
      <c r="E446" s="343" t="s">
        <v>12257</v>
      </c>
      <c r="F446" s="391">
        <v>43617</v>
      </c>
      <c r="G446" s="343" t="s">
        <v>5982</v>
      </c>
      <c r="H446" s="343" t="s">
        <v>100</v>
      </c>
    </row>
    <row r="447" spans="1:8" ht="27" customHeight="1">
      <c r="A447" s="411">
        <v>38364</v>
      </c>
      <c r="B447" s="411" t="s">
        <v>8034</v>
      </c>
      <c r="C447" s="411" t="s">
        <v>5422</v>
      </c>
      <c r="D447" s="1088">
        <v>618.44000000000005</v>
      </c>
      <c r="E447" s="343" t="s">
        <v>12257</v>
      </c>
      <c r="F447" s="391">
        <v>43617</v>
      </c>
      <c r="G447" s="343" t="s">
        <v>5982</v>
      </c>
      <c r="H447" s="343" t="s">
        <v>100</v>
      </c>
    </row>
    <row r="448" spans="1:8" ht="27" customHeight="1">
      <c r="A448" s="411">
        <v>11692</v>
      </c>
      <c r="B448" s="411" t="s">
        <v>8035</v>
      </c>
      <c r="C448" s="411" t="s">
        <v>5424</v>
      </c>
      <c r="D448" s="1088">
        <v>318.75</v>
      </c>
      <c r="E448" s="343" t="s">
        <v>12257</v>
      </c>
      <c r="F448" s="391">
        <v>43617</v>
      </c>
      <c r="G448" s="343" t="s">
        <v>5982</v>
      </c>
      <c r="H448" s="343" t="s">
        <v>100</v>
      </c>
    </row>
    <row r="449" spans="1:8" ht="27" customHeight="1">
      <c r="A449" s="411">
        <v>1746</v>
      </c>
      <c r="B449" s="411" t="s">
        <v>8036</v>
      </c>
      <c r="C449" s="411" t="s">
        <v>5422</v>
      </c>
      <c r="D449" s="1088">
        <v>162.9</v>
      </c>
      <c r="E449" s="343" t="s">
        <v>12257</v>
      </c>
      <c r="F449" s="391">
        <v>43617</v>
      </c>
      <c r="G449" s="343" t="s">
        <v>5982</v>
      </c>
      <c r="H449" s="343" t="s">
        <v>100</v>
      </c>
    </row>
    <row r="450" spans="1:8" ht="27" customHeight="1">
      <c r="A450" s="411">
        <v>1748</v>
      </c>
      <c r="B450" s="411" t="s">
        <v>8037</v>
      </c>
      <c r="C450" s="411" t="s">
        <v>5422</v>
      </c>
      <c r="D450" s="1088">
        <v>216.61</v>
      </c>
      <c r="E450" s="343" t="s">
        <v>12257</v>
      </c>
      <c r="F450" s="391">
        <v>43617</v>
      </c>
      <c r="G450" s="343" t="s">
        <v>5982</v>
      </c>
      <c r="H450" s="343" t="s">
        <v>100</v>
      </c>
    </row>
    <row r="451" spans="1:8" ht="27" customHeight="1">
      <c r="A451" s="411">
        <v>1749</v>
      </c>
      <c r="B451" s="411" t="s">
        <v>8038</v>
      </c>
      <c r="C451" s="411" t="s">
        <v>5422</v>
      </c>
      <c r="D451" s="1088">
        <v>313.83999999999997</v>
      </c>
      <c r="E451" s="343" t="s">
        <v>12257</v>
      </c>
      <c r="F451" s="391">
        <v>43617</v>
      </c>
      <c r="G451" s="343" t="s">
        <v>5982</v>
      </c>
      <c r="H451" s="343" t="s">
        <v>100</v>
      </c>
    </row>
    <row r="452" spans="1:8" ht="27" customHeight="1">
      <c r="A452" s="411">
        <v>37412</v>
      </c>
      <c r="B452" s="411" t="s">
        <v>8039</v>
      </c>
      <c r="C452" s="411" t="s">
        <v>5422</v>
      </c>
      <c r="D452" s="1088">
        <v>159.22999999999999</v>
      </c>
      <c r="E452" s="343" t="s">
        <v>12257</v>
      </c>
      <c r="F452" s="391">
        <v>43617</v>
      </c>
      <c r="G452" s="343" t="s">
        <v>5982</v>
      </c>
      <c r="H452" s="343" t="s">
        <v>100</v>
      </c>
    </row>
    <row r="453" spans="1:8" ht="27" customHeight="1">
      <c r="A453" s="411">
        <v>1745</v>
      </c>
      <c r="B453" s="411" t="s">
        <v>8040</v>
      </c>
      <c r="C453" s="411" t="s">
        <v>5422</v>
      </c>
      <c r="D453" s="1088">
        <v>189.35</v>
      </c>
      <c r="E453" s="343" t="s">
        <v>12257</v>
      </c>
      <c r="F453" s="391">
        <v>43617</v>
      </c>
      <c r="G453" s="343" t="s">
        <v>5982</v>
      </c>
      <c r="H453" s="343" t="s">
        <v>100</v>
      </c>
    </row>
    <row r="454" spans="1:8" ht="27" customHeight="1">
      <c r="A454" s="411">
        <v>1750</v>
      </c>
      <c r="B454" s="411" t="s">
        <v>8041</v>
      </c>
      <c r="C454" s="411" t="s">
        <v>5422</v>
      </c>
      <c r="D454" s="1088">
        <v>442.48</v>
      </c>
      <c r="E454" s="343" t="s">
        <v>12257</v>
      </c>
      <c r="F454" s="391">
        <v>43617</v>
      </c>
      <c r="G454" s="343" t="s">
        <v>5982</v>
      </c>
      <c r="H454" s="343" t="s">
        <v>100</v>
      </c>
    </row>
    <row r="455" spans="1:8" ht="27" customHeight="1">
      <c r="A455" s="411">
        <v>11687</v>
      </c>
      <c r="B455" s="411" t="s">
        <v>6260</v>
      </c>
      <c r="C455" s="411" t="s">
        <v>5425</v>
      </c>
      <c r="D455" s="1088">
        <v>705.01</v>
      </c>
      <c r="E455" s="343" t="s">
        <v>12257</v>
      </c>
      <c r="F455" s="391">
        <v>43617</v>
      </c>
      <c r="G455" s="343" t="s">
        <v>5982</v>
      </c>
      <c r="H455" s="343" t="s">
        <v>100</v>
      </c>
    </row>
    <row r="456" spans="1:8" ht="27" customHeight="1">
      <c r="A456" s="411">
        <v>11689</v>
      </c>
      <c r="B456" s="411" t="s">
        <v>8042</v>
      </c>
      <c r="C456" s="411" t="s">
        <v>5425</v>
      </c>
      <c r="D456" s="1088">
        <v>883.34</v>
      </c>
      <c r="E456" s="343" t="s">
        <v>12257</v>
      </c>
      <c r="F456" s="391">
        <v>43617</v>
      </c>
      <c r="G456" s="343" t="s">
        <v>5982</v>
      </c>
      <c r="H456" s="343" t="s">
        <v>100</v>
      </c>
    </row>
    <row r="457" spans="1:8" ht="27" customHeight="1">
      <c r="A457" s="411">
        <v>11693</v>
      </c>
      <c r="B457" s="411" t="s">
        <v>8043</v>
      </c>
      <c r="C457" s="411" t="s">
        <v>5424</v>
      </c>
      <c r="D457" s="1088">
        <v>137.69</v>
      </c>
      <c r="E457" s="343" t="s">
        <v>12257</v>
      </c>
      <c r="F457" s="391">
        <v>43617</v>
      </c>
      <c r="G457" s="343" t="s">
        <v>5982</v>
      </c>
      <c r="H457" s="343" t="s">
        <v>100</v>
      </c>
    </row>
    <row r="458" spans="1:8" ht="27" customHeight="1">
      <c r="A458" s="411">
        <v>36215</v>
      </c>
      <c r="B458" s="411" t="s">
        <v>8044</v>
      </c>
      <c r="C458" s="411" t="s">
        <v>5422</v>
      </c>
      <c r="D458" s="1088">
        <v>959.15</v>
      </c>
      <c r="E458" s="343" t="s">
        <v>12257</v>
      </c>
      <c r="F458" s="391">
        <v>43617</v>
      </c>
      <c r="G458" s="343" t="s">
        <v>5982</v>
      </c>
      <c r="H458" s="343" t="s">
        <v>100</v>
      </c>
    </row>
    <row r="459" spans="1:8" ht="27" customHeight="1">
      <c r="A459" s="411">
        <v>42439</v>
      </c>
      <c r="B459" s="411" t="s">
        <v>8045</v>
      </c>
      <c r="C459" s="411" t="s">
        <v>5422</v>
      </c>
      <c r="D459" s="1088">
        <v>686.09</v>
      </c>
      <c r="E459" s="343" t="s">
        <v>12257</v>
      </c>
      <c r="F459" s="391">
        <v>43617</v>
      </c>
      <c r="G459" s="343" t="s">
        <v>5982</v>
      </c>
      <c r="H459" s="343" t="s">
        <v>100</v>
      </c>
    </row>
    <row r="460" spans="1:8" ht="27" customHeight="1">
      <c r="A460" s="411">
        <v>38381</v>
      </c>
      <c r="B460" s="411" t="s">
        <v>8046</v>
      </c>
      <c r="C460" s="411" t="s">
        <v>5422</v>
      </c>
      <c r="D460" s="1088">
        <v>8.09</v>
      </c>
      <c r="E460" s="343" t="s">
        <v>12257</v>
      </c>
      <c r="F460" s="391">
        <v>43617</v>
      </c>
      <c r="G460" s="343" t="s">
        <v>5982</v>
      </c>
      <c r="H460" s="343" t="s">
        <v>100</v>
      </c>
    </row>
    <row r="461" spans="1:8" ht="27" customHeight="1">
      <c r="A461" s="411">
        <v>39621</v>
      </c>
      <c r="B461" s="411" t="s">
        <v>8047</v>
      </c>
      <c r="C461" s="411" t="s">
        <v>5431</v>
      </c>
      <c r="D461" s="1087">
        <v>1145.03</v>
      </c>
      <c r="E461" s="343" t="s">
        <v>12257</v>
      </c>
      <c r="F461" s="391">
        <v>43617</v>
      </c>
      <c r="G461" s="343" t="s">
        <v>5982</v>
      </c>
      <c r="H461" s="343" t="s">
        <v>100</v>
      </c>
    </row>
    <row r="462" spans="1:8" ht="27" customHeight="1">
      <c r="A462" s="411">
        <v>39624</v>
      </c>
      <c r="B462" s="411" t="s">
        <v>8048</v>
      </c>
      <c r="C462" s="411" t="s">
        <v>5431</v>
      </c>
      <c r="D462" s="1087">
        <v>1158.69</v>
      </c>
      <c r="E462" s="343" t="s">
        <v>12257</v>
      </c>
      <c r="F462" s="391">
        <v>43617</v>
      </c>
      <c r="G462" s="343" t="s">
        <v>5982</v>
      </c>
      <c r="H462" s="343" t="s">
        <v>100</v>
      </c>
    </row>
    <row r="463" spans="1:8" ht="27" customHeight="1">
      <c r="A463" s="411">
        <v>39615</v>
      </c>
      <c r="B463" s="411" t="s">
        <v>8049</v>
      </c>
      <c r="C463" s="411" t="s">
        <v>5422</v>
      </c>
      <c r="D463" s="1088">
        <v>399.47</v>
      </c>
      <c r="E463" s="343" t="s">
        <v>12257</v>
      </c>
      <c r="F463" s="391">
        <v>43617</v>
      </c>
      <c r="G463" s="343" t="s">
        <v>5982</v>
      </c>
      <c r="H463" s="343" t="s">
        <v>100</v>
      </c>
    </row>
    <row r="464" spans="1:8" ht="27" customHeight="1">
      <c r="A464" s="411">
        <v>39620</v>
      </c>
      <c r="B464" s="411" t="s">
        <v>8050</v>
      </c>
      <c r="C464" s="411" t="s">
        <v>5422</v>
      </c>
      <c r="D464" s="1088">
        <v>610.67999999999995</v>
      </c>
      <c r="E464" s="343" t="s">
        <v>12257</v>
      </c>
      <c r="F464" s="391">
        <v>43617</v>
      </c>
      <c r="G464" s="343" t="s">
        <v>5982</v>
      </c>
      <c r="H464" s="343" t="s">
        <v>100</v>
      </c>
    </row>
    <row r="465" spans="1:8" ht="27" customHeight="1">
      <c r="A465" s="411">
        <v>39623</v>
      </c>
      <c r="B465" s="411" t="s">
        <v>8051</v>
      </c>
      <c r="C465" s="411" t="s">
        <v>5422</v>
      </c>
      <c r="D465" s="1088">
        <v>591.34</v>
      </c>
      <c r="E465" s="343" t="s">
        <v>12257</v>
      </c>
      <c r="F465" s="391">
        <v>43617</v>
      </c>
      <c r="G465" s="343" t="s">
        <v>5982</v>
      </c>
      <c r="H465" s="343" t="s">
        <v>100</v>
      </c>
    </row>
    <row r="466" spans="1:8" ht="27" customHeight="1">
      <c r="A466" s="411">
        <v>36207</v>
      </c>
      <c r="B466" s="411" t="s">
        <v>8052</v>
      </c>
      <c r="C466" s="411" t="s">
        <v>5422</v>
      </c>
      <c r="D466" s="1088">
        <v>424.84</v>
      </c>
      <c r="E466" s="343" t="s">
        <v>12257</v>
      </c>
      <c r="F466" s="391">
        <v>43617</v>
      </c>
      <c r="G466" s="343" t="s">
        <v>5982</v>
      </c>
      <c r="H466" s="343" t="s">
        <v>100</v>
      </c>
    </row>
    <row r="467" spans="1:8" ht="27" customHeight="1">
      <c r="A467" s="411">
        <v>36209</v>
      </c>
      <c r="B467" s="411" t="s">
        <v>8053</v>
      </c>
      <c r="C467" s="411" t="s">
        <v>5422</v>
      </c>
      <c r="D467" s="1088">
        <v>487.57</v>
      </c>
      <c r="E467" s="343" t="s">
        <v>12257</v>
      </c>
      <c r="F467" s="391">
        <v>43617</v>
      </c>
      <c r="G467" s="343" t="s">
        <v>5982</v>
      </c>
      <c r="H467" s="343" t="s">
        <v>100</v>
      </c>
    </row>
    <row r="468" spans="1:8" ht="27" customHeight="1">
      <c r="A468" s="411">
        <v>36210</v>
      </c>
      <c r="B468" s="411" t="s">
        <v>8054</v>
      </c>
      <c r="C468" s="411" t="s">
        <v>5422</v>
      </c>
      <c r="D468" s="1088">
        <v>527.53</v>
      </c>
      <c r="E468" s="343" t="s">
        <v>12257</v>
      </c>
      <c r="F468" s="391">
        <v>43617</v>
      </c>
      <c r="G468" s="343" t="s">
        <v>5982</v>
      </c>
      <c r="H468" s="343" t="s">
        <v>100</v>
      </c>
    </row>
    <row r="469" spans="1:8" ht="27" customHeight="1">
      <c r="A469" s="411">
        <v>36204</v>
      </c>
      <c r="B469" s="411" t="s">
        <v>8055</v>
      </c>
      <c r="C469" s="411" t="s">
        <v>5422</v>
      </c>
      <c r="D469" s="1088">
        <v>187.04</v>
      </c>
      <c r="E469" s="343" t="s">
        <v>12257</v>
      </c>
      <c r="F469" s="391">
        <v>43617</v>
      </c>
      <c r="G469" s="343" t="s">
        <v>5982</v>
      </c>
      <c r="H469" s="343" t="s">
        <v>100</v>
      </c>
    </row>
    <row r="470" spans="1:8" ht="27" customHeight="1">
      <c r="A470" s="411">
        <v>36205</v>
      </c>
      <c r="B470" s="411" t="s">
        <v>6180</v>
      </c>
      <c r="C470" s="411" t="s">
        <v>5422</v>
      </c>
      <c r="D470" s="1088">
        <v>207.73</v>
      </c>
      <c r="E470" s="343" t="s">
        <v>12257</v>
      </c>
      <c r="F470" s="391">
        <v>43617</v>
      </c>
      <c r="G470" s="343" t="s">
        <v>5982</v>
      </c>
      <c r="H470" s="343" t="s">
        <v>100</v>
      </c>
    </row>
    <row r="471" spans="1:8" ht="27" customHeight="1">
      <c r="A471" s="411">
        <v>36081</v>
      </c>
      <c r="B471" s="411" t="s">
        <v>6179</v>
      </c>
      <c r="C471" s="411" t="s">
        <v>5422</v>
      </c>
      <c r="D471" s="1088">
        <v>221.49</v>
      </c>
      <c r="E471" s="343" t="s">
        <v>12257</v>
      </c>
      <c r="F471" s="391">
        <v>43617</v>
      </c>
      <c r="G471" s="343" t="s">
        <v>5982</v>
      </c>
      <c r="H471" s="343" t="s">
        <v>100</v>
      </c>
    </row>
    <row r="472" spans="1:8" ht="27" customHeight="1">
      <c r="A472" s="411">
        <v>36206</v>
      </c>
      <c r="B472" s="411" t="s">
        <v>8056</v>
      </c>
      <c r="C472" s="411" t="s">
        <v>5422</v>
      </c>
      <c r="D472" s="1088">
        <v>232.05</v>
      </c>
      <c r="E472" s="343" t="s">
        <v>12257</v>
      </c>
      <c r="F472" s="391">
        <v>43617</v>
      </c>
      <c r="G472" s="343" t="s">
        <v>5982</v>
      </c>
      <c r="H472" s="343" t="s">
        <v>100</v>
      </c>
    </row>
    <row r="473" spans="1:8" ht="27" customHeight="1">
      <c r="A473" s="411">
        <v>36218</v>
      </c>
      <c r="B473" s="411" t="s">
        <v>8057</v>
      </c>
      <c r="C473" s="411" t="s">
        <v>5422</v>
      </c>
      <c r="D473" s="1088">
        <v>84.64</v>
      </c>
      <c r="E473" s="343" t="s">
        <v>12257</v>
      </c>
      <c r="F473" s="391">
        <v>43617</v>
      </c>
      <c r="G473" s="343" t="s">
        <v>5982</v>
      </c>
      <c r="H473" s="343" t="s">
        <v>100</v>
      </c>
    </row>
    <row r="474" spans="1:8" ht="27" customHeight="1">
      <c r="A474" s="411">
        <v>36220</v>
      </c>
      <c r="B474" s="411" t="s">
        <v>8058</v>
      </c>
      <c r="C474" s="411" t="s">
        <v>5422</v>
      </c>
      <c r="D474" s="1088">
        <v>97.05</v>
      </c>
      <c r="E474" s="343" t="s">
        <v>12257</v>
      </c>
      <c r="F474" s="391">
        <v>43617</v>
      </c>
      <c r="G474" s="343" t="s">
        <v>5982</v>
      </c>
      <c r="H474" s="343" t="s">
        <v>100</v>
      </c>
    </row>
    <row r="475" spans="1:8" ht="27" customHeight="1">
      <c r="A475" s="411">
        <v>36080</v>
      </c>
      <c r="B475" s="411" t="s">
        <v>8059</v>
      </c>
      <c r="C475" s="411" t="s">
        <v>5422</v>
      </c>
      <c r="D475" s="1088">
        <v>104.98</v>
      </c>
      <c r="E475" s="343" t="s">
        <v>12257</v>
      </c>
      <c r="F475" s="391">
        <v>43617</v>
      </c>
      <c r="G475" s="343" t="s">
        <v>5982</v>
      </c>
      <c r="H475" s="343" t="s">
        <v>100</v>
      </c>
    </row>
    <row r="476" spans="1:8" ht="27" customHeight="1">
      <c r="A476" s="411">
        <v>36223</v>
      </c>
      <c r="B476" s="411" t="s">
        <v>8060</v>
      </c>
      <c r="C476" s="411" t="s">
        <v>5422</v>
      </c>
      <c r="D476" s="1088">
        <v>109.93</v>
      </c>
      <c r="E476" s="343" t="s">
        <v>12257</v>
      </c>
      <c r="F476" s="391">
        <v>43617</v>
      </c>
      <c r="G476" s="343" t="s">
        <v>5982</v>
      </c>
      <c r="H476" s="343" t="s">
        <v>100</v>
      </c>
    </row>
    <row r="477" spans="1:8" ht="27" customHeight="1">
      <c r="A477" s="411">
        <v>546</v>
      </c>
      <c r="B477" s="411" t="s">
        <v>8061</v>
      </c>
      <c r="C477" s="411" t="s">
        <v>5426</v>
      </c>
      <c r="D477" s="1088">
        <v>5.68</v>
      </c>
      <c r="E477" s="343" t="s">
        <v>12257</v>
      </c>
      <c r="F477" s="391">
        <v>43617</v>
      </c>
      <c r="G477" s="343" t="s">
        <v>5982</v>
      </c>
      <c r="H477" s="343" t="s">
        <v>100</v>
      </c>
    </row>
    <row r="478" spans="1:8" ht="27" customHeight="1">
      <c r="A478" s="411">
        <v>557</v>
      </c>
      <c r="B478" s="411" t="s">
        <v>8062</v>
      </c>
      <c r="C478" s="411" t="s">
        <v>5425</v>
      </c>
      <c r="D478" s="1088">
        <v>21.8</v>
      </c>
      <c r="E478" s="343" t="s">
        <v>12257</v>
      </c>
      <c r="F478" s="391">
        <v>43617</v>
      </c>
      <c r="G478" s="343" t="s">
        <v>5982</v>
      </c>
      <c r="H478" s="343" t="s">
        <v>100</v>
      </c>
    </row>
    <row r="479" spans="1:8" ht="27" customHeight="1">
      <c r="A479" s="411">
        <v>552</v>
      </c>
      <c r="B479" s="411" t="s">
        <v>8063</v>
      </c>
      <c r="C479" s="411" t="s">
        <v>5425</v>
      </c>
      <c r="D479" s="1088">
        <v>10.73</v>
      </c>
      <c r="E479" s="343" t="s">
        <v>12257</v>
      </c>
      <c r="F479" s="391">
        <v>43617</v>
      </c>
      <c r="G479" s="343" t="s">
        <v>5982</v>
      </c>
      <c r="H479" s="343" t="s">
        <v>100</v>
      </c>
    </row>
    <row r="480" spans="1:8" ht="27" customHeight="1">
      <c r="A480" s="411">
        <v>555</v>
      </c>
      <c r="B480" s="411" t="s">
        <v>8064</v>
      </c>
      <c r="C480" s="411" t="s">
        <v>5425</v>
      </c>
      <c r="D480" s="1088">
        <v>6.58</v>
      </c>
      <c r="E480" s="343" t="s">
        <v>12257</v>
      </c>
      <c r="F480" s="391">
        <v>43617</v>
      </c>
      <c r="G480" s="343" t="s">
        <v>5982</v>
      </c>
      <c r="H480" s="343" t="s">
        <v>100</v>
      </c>
    </row>
    <row r="481" spans="1:8" ht="27" customHeight="1">
      <c r="A481" s="411">
        <v>565</v>
      </c>
      <c r="B481" s="411" t="s">
        <v>8065</v>
      </c>
      <c r="C481" s="411" t="s">
        <v>5425</v>
      </c>
      <c r="D481" s="1088">
        <v>10.050000000000001</v>
      </c>
      <c r="E481" s="343" t="s">
        <v>12257</v>
      </c>
      <c r="F481" s="391">
        <v>43617</v>
      </c>
      <c r="G481" s="343" t="s">
        <v>5982</v>
      </c>
      <c r="H481" s="343" t="s">
        <v>100</v>
      </c>
    </row>
    <row r="482" spans="1:8" ht="27" customHeight="1">
      <c r="A482" s="411">
        <v>549</v>
      </c>
      <c r="B482" s="411" t="s">
        <v>8066</v>
      </c>
      <c r="C482" s="411" t="s">
        <v>5425</v>
      </c>
      <c r="D482" s="1088">
        <v>28.74</v>
      </c>
      <c r="E482" s="343" t="s">
        <v>12257</v>
      </c>
      <c r="F482" s="391">
        <v>43617</v>
      </c>
      <c r="G482" s="343" t="s">
        <v>5982</v>
      </c>
      <c r="H482" s="343" t="s">
        <v>100</v>
      </c>
    </row>
    <row r="483" spans="1:8" ht="27" customHeight="1">
      <c r="A483" s="411">
        <v>559</v>
      </c>
      <c r="B483" s="411" t="s">
        <v>8067</v>
      </c>
      <c r="C483" s="411" t="s">
        <v>5425</v>
      </c>
      <c r="D483" s="1088">
        <v>14.37</v>
      </c>
      <c r="E483" s="343" t="s">
        <v>12257</v>
      </c>
      <c r="F483" s="391">
        <v>43617</v>
      </c>
      <c r="G483" s="343" t="s">
        <v>5982</v>
      </c>
      <c r="H483" s="343" t="s">
        <v>100</v>
      </c>
    </row>
    <row r="484" spans="1:8" ht="27" customHeight="1">
      <c r="A484" s="411">
        <v>551</v>
      </c>
      <c r="B484" s="411" t="s">
        <v>8068</v>
      </c>
      <c r="C484" s="411" t="s">
        <v>5425</v>
      </c>
      <c r="D484" s="1088">
        <v>56.15</v>
      </c>
      <c r="E484" s="343" t="s">
        <v>12257</v>
      </c>
      <c r="F484" s="391">
        <v>43617</v>
      </c>
      <c r="G484" s="343" t="s">
        <v>5982</v>
      </c>
      <c r="H484" s="343" t="s">
        <v>100</v>
      </c>
    </row>
    <row r="485" spans="1:8" ht="27" customHeight="1">
      <c r="A485" s="411">
        <v>547</v>
      </c>
      <c r="B485" s="411" t="s">
        <v>8069</v>
      </c>
      <c r="C485" s="411" t="s">
        <v>5425</v>
      </c>
      <c r="D485" s="1088">
        <v>21.52</v>
      </c>
      <c r="E485" s="343" t="s">
        <v>12257</v>
      </c>
      <c r="F485" s="391">
        <v>43617</v>
      </c>
      <c r="G485" s="343" t="s">
        <v>5982</v>
      </c>
      <c r="H485" s="343" t="s">
        <v>100</v>
      </c>
    </row>
    <row r="486" spans="1:8" ht="27" customHeight="1">
      <c r="A486" s="411">
        <v>560</v>
      </c>
      <c r="B486" s="411" t="s">
        <v>8070</v>
      </c>
      <c r="C486" s="411" t="s">
        <v>5425</v>
      </c>
      <c r="D486" s="1088">
        <v>18.190000000000001</v>
      </c>
      <c r="E486" s="343" t="s">
        <v>12257</v>
      </c>
      <c r="F486" s="391">
        <v>43617</v>
      </c>
      <c r="G486" s="343" t="s">
        <v>5982</v>
      </c>
      <c r="H486" s="343" t="s">
        <v>100</v>
      </c>
    </row>
    <row r="487" spans="1:8" ht="27" customHeight="1">
      <c r="A487" s="411">
        <v>566</v>
      </c>
      <c r="B487" s="411" t="s">
        <v>8071</v>
      </c>
      <c r="C487" s="411" t="s">
        <v>5425</v>
      </c>
      <c r="D487" s="1088">
        <v>2.92</v>
      </c>
      <c r="E487" s="343" t="s">
        <v>12257</v>
      </c>
      <c r="F487" s="391">
        <v>43617</v>
      </c>
      <c r="G487" s="343" t="s">
        <v>5982</v>
      </c>
      <c r="H487" s="343" t="s">
        <v>100</v>
      </c>
    </row>
    <row r="488" spans="1:8" ht="27" customHeight="1">
      <c r="A488" s="411">
        <v>563</v>
      </c>
      <c r="B488" s="411" t="s">
        <v>8072</v>
      </c>
      <c r="C488" s="411" t="s">
        <v>5425</v>
      </c>
      <c r="D488" s="1088">
        <v>16.329999999999998</v>
      </c>
      <c r="E488" s="343" t="s">
        <v>12257</v>
      </c>
      <c r="F488" s="391">
        <v>43617</v>
      </c>
      <c r="G488" s="343" t="s">
        <v>5982</v>
      </c>
      <c r="H488" s="343" t="s">
        <v>100</v>
      </c>
    </row>
    <row r="489" spans="1:8" ht="27" customHeight="1">
      <c r="A489" s="411">
        <v>38127</v>
      </c>
      <c r="B489" s="411" t="s">
        <v>8073</v>
      </c>
      <c r="C489" s="411" t="s">
        <v>5422</v>
      </c>
      <c r="D489" s="1088">
        <v>371.52</v>
      </c>
      <c r="E489" s="343" t="s">
        <v>12257</v>
      </c>
      <c r="F489" s="391">
        <v>43617</v>
      </c>
      <c r="G489" s="343" t="s">
        <v>5982</v>
      </c>
      <c r="H489" s="343" t="s">
        <v>100</v>
      </c>
    </row>
    <row r="490" spans="1:8" ht="27" customHeight="1">
      <c r="A490" s="411">
        <v>38060</v>
      </c>
      <c r="B490" s="411" t="s">
        <v>7646</v>
      </c>
      <c r="C490" s="411" t="s">
        <v>5422</v>
      </c>
      <c r="D490" s="1088">
        <v>66.349999999999994</v>
      </c>
      <c r="E490" s="343" t="s">
        <v>12257</v>
      </c>
      <c r="F490" s="391">
        <v>43617</v>
      </c>
      <c r="G490" s="343" t="s">
        <v>5982</v>
      </c>
      <c r="H490" s="343" t="s">
        <v>100</v>
      </c>
    </row>
    <row r="491" spans="1:8" ht="27" customHeight="1">
      <c r="A491" s="411">
        <v>10956</v>
      </c>
      <c r="B491" s="411" t="s">
        <v>8074</v>
      </c>
      <c r="C491" s="411" t="s">
        <v>5422</v>
      </c>
      <c r="D491" s="1088">
        <v>68.930000000000007</v>
      </c>
      <c r="E491" s="343" t="s">
        <v>12257</v>
      </c>
      <c r="F491" s="391">
        <v>43617</v>
      </c>
      <c r="G491" s="343" t="s">
        <v>5982</v>
      </c>
      <c r="H491" s="343" t="s">
        <v>100</v>
      </c>
    </row>
    <row r="492" spans="1:8" ht="27" customHeight="1">
      <c r="A492" s="411">
        <v>39380</v>
      </c>
      <c r="B492" s="411" t="s">
        <v>8075</v>
      </c>
      <c r="C492" s="411" t="s">
        <v>5422</v>
      </c>
      <c r="D492" s="1088">
        <v>9.81</v>
      </c>
      <c r="E492" s="343" t="s">
        <v>12257</v>
      </c>
      <c r="F492" s="391">
        <v>43617</v>
      </c>
      <c r="G492" s="343" t="s">
        <v>5982</v>
      </c>
      <c r="H492" s="343" t="s">
        <v>100</v>
      </c>
    </row>
    <row r="493" spans="1:8" ht="27" customHeight="1">
      <c r="A493" s="411">
        <v>13374</v>
      </c>
      <c r="B493" s="411" t="s">
        <v>8076</v>
      </c>
      <c r="C493" s="411" t="s">
        <v>5422</v>
      </c>
      <c r="D493" s="1088">
        <v>64.84</v>
      </c>
      <c r="E493" s="343" t="s">
        <v>12257</v>
      </c>
      <c r="F493" s="391">
        <v>43617</v>
      </c>
      <c r="G493" s="343" t="s">
        <v>5982</v>
      </c>
      <c r="H493" s="343" t="s">
        <v>100</v>
      </c>
    </row>
    <row r="494" spans="1:8" ht="27" customHeight="1">
      <c r="A494" s="411">
        <v>37597</v>
      </c>
      <c r="B494" s="411" t="s">
        <v>8077</v>
      </c>
      <c r="C494" s="411" t="s">
        <v>5422</v>
      </c>
      <c r="D494" s="1087">
        <v>313834.37</v>
      </c>
      <c r="E494" s="343" t="s">
        <v>12257</v>
      </c>
      <c r="F494" s="391">
        <v>43617</v>
      </c>
      <c r="G494" s="343" t="s">
        <v>5982</v>
      </c>
      <c r="H494" s="343" t="s">
        <v>100</v>
      </c>
    </row>
    <row r="495" spans="1:8" ht="27" customHeight="1">
      <c r="A495" s="411">
        <v>183</v>
      </c>
      <c r="B495" s="411" t="s">
        <v>6128</v>
      </c>
      <c r="C495" s="411" t="s">
        <v>5433</v>
      </c>
      <c r="D495" s="1088">
        <v>94.81</v>
      </c>
      <c r="E495" s="343" t="s">
        <v>12257</v>
      </c>
      <c r="F495" s="391">
        <v>43617</v>
      </c>
      <c r="G495" s="343" t="s">
        <v>5982</v>
      </c>
      <c r="H495" s="343" t="s">
        <v>100</v>
      </c>
    </row>
    <row r="496" spans="1:8" ht="27" customHeight="1">
      <c r="A496" s="411">
        <v>184</v>
      </c>
      <c r="B496" s="411" t="s">
        <v>8078</v>
      </c>
      <c r="C496" s="411" t="s">
        <v>5433</v>
      </c>
      <c r="D496" s="1088">
        <v>62.66</v>
      </c>
      <c r="E496" s="343" t="s">
        <v>12257</v>
      </c>
      <c r="F496" s="391">
        <v>43617</v>
      </c>
      <c r="G496" s="343" t="s">
        <v>5982</v>
      </c>
      <c r="H496" s="343" t="s">
        <v>100</v>
      </c>
    </row>
    <row r="497" spans="1:8" ht="27" customHeight="1">
      <c r="A497" s="411">
        <v>195</v>
      </c>
      <c r="B497" s="411" t="s">
        <v>8079</v>
      </c>
      <c r="C497" s="411" t="s">
        <v>5433</v>
      </c>
      <c r="D497" s="1088">
        <v>77.02</v>
      </c>
      <c r="E497" s="343" t="s">
        <v>12257</v>
      </c>
      <c r="F497" s="391">
        <v>43617</v>
      </c>
      <c r="G497" s="343" t="s">
        <v>5982</v>
      </c>
      <c r="H497" s="343" t="s">
        <v>100</v>
      </c>
    </row>
    <row r="498" spans="1:8" ht="27" customHeight="1">
      <c r="A498" s="411">
        <v>194</v>
      </c>
      <c r="B498" s="411" t="s">
        <v>8080</v>
      </c>
      <c r="C498" s="411" t="s">
        <v>5433</v>
      </c>
      <c r="D498" s="1088">
        <v>41.86</v>
      </c>
      <c r="E498" s="343" t="s">
        <v>12257</v>
      </c>
      <c r="F498" s="391">
        <v>43617</v>
      </c>
      <c r="G498" s="343" t="s">
        <v>5982</v>
      </c>
      <c r="H498" s="343" t="s">
        <v>100</v>
      </c>
    </row>
    <row r="499" spans="1:8" ht="27" customHeight="1">
      <c r="A499" s="411">
        <v>20001</v>
      </c>
      <c r="B499" s="411" t="s">
        <v>8081</v>
      </c>
      <c r="C499" s="411" t="s">
        <v>5433</v>
      </c>
      <c r="D499" s="1088">
        <v>76.75</v>
      </c>
      <c r="E499" s="343" t="s">
        <v>12257</v>
      </c>
      <c r="F499" s="391">
        <v>43617</v>
      </c>
      <c r="G499" s="343" t="s">
        <v>5982</v>
      </c>
      <c r="H499" s="343" t="s">
        <v>100</v>
      </c>
    </row>
    <row r="500" spans="1:8" ht="27" customHeight="1">
      <c r="A500" s="411">
        <v>181</v>
      </c>
      <c r="B500" s="411" t="s">
        <v>6120</v>
      </c>
      <c r="C500" s="411" t="s">
        <v>5433</v>
      </c>
      <c r="D500" s="1088">
        <v>103.83</v>
      </c>
      <c r="E500" s="343" t="s">
        <v>12257</v>
      </c>
      <c r="F500" s="391">
        <v>43617</v>
      </c>
      <c r="G500" s="343" t="s">
        <v>5982</v>
      </c>
      <c r="H500" s="343" t="s">
        <v>100</v>
      </c>
    </row>
    <row r="501" spans="1:8" ht="27" customHeight="1">
      <c r="A501" s="411">
        <v>39837</v>
      </c>
      <c r="B501" s="411" t="s">
        <v>7632</v>
      </c>
      <c r="C501" s="411" t="s">
        <v>5433</v>
      </c>
      <c r="D501" s="1088">
        <v>203.08</v>
      </c>
      <c r="E501" s="343" t="s">
        <v>12257</v>
      </c>
      <c r="F501" s="391">
        <v>43617</v>
      </c>
      <c r="G501" s="343" t="s">
        <v>5982</v>
      </c>
      <c r="H501" s="343" t="s">
        <v>100</v>
      </c>
    </row>
    <row r="502" spans="1:8" ht="27" customHeight="1">
      <c r="A502" s="411">
        <v>10535</v>
      </c>
      <c r="B502" s="411" t="s">
        <v>6261</v>
      </c>
      <c r="C502" s="411" t="s">
        <v>5422</v>
      </c>
      <c r="D502" s="1087">
        <v>4134.59</v>
      </c>
      <c r="E502" s="343" t="s">
        <v>12257</v>
      </c>
      <c r="F502" s="391">
        <v>43617</v>
      </c>
      <c r="G502" s="343" t="s">
        <v>5982</v>
      </c>
      <c r="H502" s="343" t="s">
        <v>100</v>
      </c>
    </row>
    <row r="503" spans="1:8" ht="27" customHeight="1">
      <c r="A503" s="411">
        <v>10537</v>
      </c>
      <c r="B503" s="411" t="s">
        <v>8082</v>
      </c>
      <c r="C503" s="411" t="s">
        <v>5422</v>
      </c>
      <c r="D503" s="1087">
        <v>5638.45</v>
      </c>
      <c r="E503" s="343" t="s">
        <v>12257</v>
      </c>
      <c r="F503" s="391">
        <v>43617</v>
      </c>
      <c r="G503" s="343" t="s">
        <v>5982</v>
      </c>
      <c r="H503" s="343" t="s">
        <v>100</v>
      </c>
    </row>
    <row r="504" spans="1:8" ht="27" customHeight="1">
      <c r="A504" s="411">
        <v>13891</v>
      </c>
      <c r="B504" s="411" t="s">
        <v>8083</v>
      </c>
      <c r="C504" s="411" t="s">
        <v>5422</v>
      </c>
      <c r="D504" s="1087">
        <v>5171.74</v>
      </c>
      <c r="E504" s="343" t="s">
        <v>12257</v>
      </c>
      <c r="F504" s="391">
        <v>43617</v>
      </c>
      <c r="G504" s="343" t="s">
        <v>5982</v>
      </c>
      <c r="H504" s="343" t="s">
        <v>100</v>
      </c>
    </row>
    <row r="505" spans="1:8" ht="27" customHeight="1">
      <c r="A505" s="411">
        <v>25975</v>
      </c>
      <c r="B505" s="411" t="s">
        <v>8084</v>
      </c>
      <c r="C505" s="411" t="s">
        <v>5422</v>
      </c>
      <c r="D505" s="1087">
        <v>22494.97</v>
      </c>
      <c r="E505" s="343" t="s">
        <v>12257</v>
      </c>
      <c r="F505" s="391">
        <v>43617</v>
      </c>
      <c r="G505" s="343" t="s">
        <v>5982</v>
      </c>
      <c r="H505" s="343" t="s">
        <v>100</v>
      </c>
    </row>
    <row r="506" spans="1:8" ht="27" customHeight="1">
      <c r="A506" s="411">
        <v>36396</v>
      </c>
      <c r="B506" s="411" t="s">
        <v>8085</v>
      </c>
      <c r="C506" s="411" t="s">
        <v>5422</v>
      </c>
      <c r="D506" s="1087">
        <v>4730.25</v>
      </c>
      <c r="E506" s="343" t="s">
        <v>12257</v>
      </c>
      <c r="F506" s="391">
        <v>43617</v>
      </c>
      <c r="G506" s="343" t="s">
        <v>5982</v>
      </c>
      <c r="H506" s="343" t="s">
        <v>100</v>
      </c>
    </row>
    <row r="507" spans="1:8" ht="27" customHeight="1">
      <c r="A507" s="411">
        <v>36397</v>
      </c>
      <c r="B507" s="411" t="s">
        <v>6262</v>
      </c>
      <c r="C507" s="411" t="s">
        <v>5422</v>
      </c>
      <c r="D507" s="1087">
        <v>16818.669999999998</v>
      </c>
      <c r="E507" s="343" t="s">
        <v>12257</v>
      </c>
      <c r="F507" s="391">
        <v>43617</v>
      </c>
      <c r="G507" s="343" t="s">
        <v>5982</v>
      </c>
      <c r="H507" s="343" t="s">
        <v>100</v>
      </c>
    </row>
    <row r="508" spans="1:8" ht="27" customHeight="1">
      <c r="A508" s="411">
        <v>36398</v>
      </c>
      <c r="B508" s="411" t="s">
        <v>8086</v>
      </c>
      <c r="C508" s="411" t="s">
        <v>5422</v>
      </c>
      <c r="D508" s="1087">
        <v>20441.689999999999</v>
      </c>
      <c r="E508" s="343" t="s">
        <v>12257</v>
      </c>
      <c r="F508" s="391">
        <v>43617</v>
      </c>
      <c r="G508" s="343" t="s">
        <v>5982</v>
      </c>
      <c r="H508" s="343" t="s">
        <v>100</v>
      </c>
    </row>
    <row r="509" spans="1:8" ht="27" customHeight="1">
      <c r="A509" s="411">
        <v>647</v>
      </c>
      <c r="B509" s="411" t="s">
        <v>8087</v>
      </c>
      <c r="C509" s="411" t="s">
        <v>5421</v>
      </c>
      <c r="D509" s="1088">
        <v>8.9</v>
      </c>
      <c r="E509" s="343" t="s">
        <v>12257</v>
      </c>
      <c r="F509" s="391">
        <v>43617</v>
      </c>
      <c r="G509" s="343" t="s">
        <v>5982</v>
      </c>
      <c r="H509" s="343" t="s">
        <v>100</v>
      </c>
    </row>
    <row r="510" spans="1:8" ht="27" customHeight="1">
      <c r="A510" s="411">
        <v>40920</v>
      </c>
      <c r="B510" s="411" t="s">
        <v>8088</v>
      </c>
      <c r="C510" s="411" t="s">
        <v>5430</v>
      </c>
      <c r="D510" s="1087">
        <v>1575.53</v>
      </c>
      <c r="E510" s="343" t="s">
        <v>12257</v>
      </c>
      <c r="F510" s="391">
        <v>43617</v>
      </c>
      <c r="G510" s="343" t="s">
        <v>5982</v>
      </c>
      <c r="H510" s="343" t="s">
        <v>100</v>
      </c>
    </row>
    <row r="511" spans="1:8" ht="27" customHeight="1">
      <c r="A511" s="411">
        <v>7266</v>
      </c>
      <c r="B511" s="411" t="s">
        <v>6263</v>
      </c>
      <c r="C511" s="411" t="s">
        <v>5434</v>
      </c>
      <c r="D511" s="1088">
        <v>599.5</v>
      </c>
      <c r="E511" s="343" t="s">
        <v>12257</v>
      </c>
      <c r="F511" s="391">
        <v>43617</v>
      </c>
      <c r="G511" s="343" t="s">
        <v>5982</v>
      </c>
      <c r="H511" s="343" t="s">
        <v>100</v>
      </c>
    </row>
    <row r="512" spans="1:8" ht="27" customHeight="1">
      <c r="A512" s="411">
        <v>7270</v>
      </c>
      <c r="B512" s="411" t="s">
        <v>8089</v>
      </c>
      <c r="C512" s="411" t="s">
        <v>5422</v>
      </c>
      <c r="D512" s="1088">
        <v>0.56999999999999995</v>
      </c>
      <c r="E512" s="343" t="s">
        <v>12257</v>
      </c>
      <c r="F512" s="391">
        <v>43617</v>
      </c>
      <c r="G512" s="343" t="s">
        <v>5982</v>
      </c>
      <c r="H512" s="343" t="s">
        <v>100</v>
      </c>
    </row>
    <row r="513" spans="1:8" ht="27" customHeight="1">
      <c r="A513" s="411">
        <v>7269</v>
      </c>
      <c r="B513" s="411" t="s">
        <v>8090</v>
      </c>
      <c r="C513" s="411" t="s">
        <v>5422</v>
      </c>
      <c r="D513" s="1088">
        <v>0.4</v>
      </c>
      <c r="E513" s="343" t="s">
        <v>12257</v>
      </c>
      <c r="F513" s="391">
        <v>43617</v>
      </c>
      <c r="G513" s="343" t="s">
        <v>5982</v>
      </c>
      <c r="H513" s="343" t="s">
        <v>100</v>
      </c>
    </row>
    <row r="514" spans="1:8" ht="27" customHeight="1">
      <c r="A514" s="411">
        <v>7271</v>
      </c>
      <c r="B514" s="411" t="s">
        <v>8091</v>
      </c>
      <c r="C514" s="411" t="s">
        <v>5422</v>
      </c>
      <c r="D514" s="1088">
        <v>0.59</v>
      </c>
      <c r="E514" s="343" t="s">
        <v>12257</v>
      </c>
      <c r="F514" s="391">
        <v>43617</v>
      </c>
      <c r="G514" s="343" t="s">
        <v>5982</v>
      </c>
      <c r="H514" s="343" t="s">
        <v>100</v>
      </c>
    </row>
    <row r="515" spans="1:8" ht="27" customHeight="1">
      <c r="A515" s="411">
        <v>7268</v>
      </c>
      <c r="B515" s="411" t="s">
        <v>8092</v>
      </c>
      <c r="C515" s="411" t="s">
        <v>5422</v>
      </c>
      <c r="D515" s="1088">
        <v>0.85</v>
      </c>
      <c r="E515" s="343" t="s">
        <v>12257</v>
      </c>
      <c r="F515" s="391">
        <v>43617</v>
      </c>
      <c r="G515" s="343" t="s">
        <v>5982</v>
      </c>
      <c r="H515" s="343" t="s">
        <v>100</v>
      </c>
    </row>
    <row r="516" spans="1:8" ht="27" customHeight="1">
      <c r="A516" s="411">
        <v>7267</v>
      </c>
      <c r="B516" s="411" t="s">
        <v>8093</v>
      </c>
      <c r="C516" s="411" t="s">
        <v>5422</v>
      </c>
      <c r="D516" s="1088">
        <v>0.41</v>
      </c>
      <c r="E516" s="343" t="s">
        <v>12257</v>
      </c>
      <c r="F516" s="391">
        <v>43617</v>
      </c>
      <c r="G516" s="343" t="s">
        <v>5982</v>
      </c>
      <c r="H516" s="343" t="s">
        <v>100</v>
      </c>
    </row>
    <row r="517" spans="1:8" ht="27" customHeight="1">
      <c r="A517" s="411">
        <v>38783</v>
      </c>
      <c r="B517" s="411" t="s">
        <v>8094</v>
      </c>
      <c r="C517" s="411" t="s">
        <v>5422</v>
      </c>
      <c r="D517" s="1088">
        <v>0.74</v>
      </c>
      <c r="E517" s="343" t="s">
        <v>12257</v>
      </c>
      <c r="F517" s="391">
        <v>43617</v>
      </c>
      <c r="G517" s="343" t="s">
        <v>5982</v>
      </c>
      <c r="H517" s="343" t="s">
        <v>100</v>
      </c>
    </row>
    <row r="518" spans="1:8" ht="27" customHeight="1">
      <c r="A518" s="411">
        <v>37593</v>
      </c>
      <c r="B518" s="411" t="s">
        <v>8095</v>
      </c>
      <c r="C518" s="411" t="s">
        <v>5422</v>
      </c>
      <c r="D518" s="1088">
        <v>1.96</v>
      </c>
      <c r="E518" s="343" t="s">
        <v>12257</v>
      </c>
      <c r="F518" s="391">
        <v>43617</v>
      </c>
      <c r="G518" s="343" t="s">
        <v>5982</v>
      </c>
      <c r="H518" s="343" t="s">
        <v>100</v>
      </c>
    </row>
    <row r="519" spans="1:8" ht="27" customHeight="1">
      <c r="A519" s="411">
        <v>37594</v>
      </c>
      <c r="B519" s="411" t="s">
        <v>6264</v>
      </c>
      <c r="C519" s="411" t="s">
        <v>5422</v>
      </c>
      <c r="D519" s="1088">
        <v>2.39</v>
      </c>
      <c r="E519" s="343" t="s">
        <v>12257</v>
      </c>
      <c r="F519" s="391">
        <v>43617</v>
      </c>
      <c r="G519" s="343" t="s">
        <v>5982</v>
      </c>
      <c r="H519" s="343" t="s">
        <v>100</v>
      </c>
    </row>
    <row r="520" spans="1:8" ht="27" customHeight="1">
      <c r="A520" s="411">
        <v>37592</v>
      </c>
      <c r="B520" s="411" t="s">
        <v>8096</v>
      </c>
      <c r="C520" s="411" t="s">
        <v>5422</v>
      </c>
      <c r="D520" s="1088">
        <v>1.46</v>
      </c>
      <c r="E520" s="343" t="s">
        <v>12257</v>
      </c>
      <c r="F520" s="391">
        <v>43617</v>
      </c>
      <c r="G520" s="343" t="s">
        <v>5982</v>
      </c>
      <c r="H520" s="343" t="s">
        <v>100</v>
      </c>
    </row>
    <row r="521" spans="1:8" ht="27" customHeight="1">
      <c r="A521" s="411">
        <v>34556</v>
      </c>
      <c r="B521" s="411" t="s">
        <v>8097</v>
      </c>
      <c r="C521" s="411" t="s">
        <v>5422</v>
      </c>
      <c r="D521" s="1088">
        <v>2.77</v>
      </c>
      <c r="E521" s="343" t="s">
        <v>12257</v>
      </c>
      <c r="F521" s="391">
        <v>43617</v>
      </c>
      <c r="G521" s="343" t="s">
        <v>5982</v>
      </c>
      <c r="H521" s="343" t="s">
        <v>100</v>
      </c>
    </row>
    <row r="522" spans="1:8" ht="27" customHeight="1">
      <c r="A522" s="411">
        <v>37873</v>
      </c>
      <c r="B522" s="411" t="s">
        <v>8098</v>
      </c>
      <c r="C522" s="411" t="s">
        <v>5422</v>
      </c>
      <c r="D522" s="1088">
        <v>3.03</v>
      </c>
      <c r="E522" s="343" t="s">
        <v>12257</v>
      </c>
      <c r="F522" s="391">
        <v>43617</v>
      </c>
      <c r="G522" s="343" t="s">
        <v>5982</v>
      </c>
      <c r="H522" s="343" t="s">
        <v>100</v>
      </c>
    </row>
    <row r="523" spans="1:8" ht="27" customHeight="1">
      <c r="A523" s="411">
        <v>34564</v>
      </c>
      <c r="B523" s="411" t="s">
        <v>8099</v>
      </c>
      <c r="C523" s="411" t="s">
        <v>5422</v>
      </c>
      <c r="D523" s="1088">
        <v>3.47</v>
      </c>
      <c r="E523" s="343" t="s">
        <v>12257</v>
      </c>
      <c r="F523" s="391">
        <v>43617</v>
      </c>
      <c r="G523" s="343" t="s">
        <v>5982</v>
      </c>
      <c r="H523" s="343" t="s">
        <v>100</v>
      </c>
    </row>
    <row r="524" spans="1:8" ht="27" customHeight="1">
      <c r="A524" s="411">
        <v>34565</v>
      </c>
      <c r="B524" s="411" t="s">
        <v>8100</v>
      </c>
      <c r="C524" s="411" t="s">
        <v>5422</v>
      </c>
      <c r="D524" s="1088">
        <v>4</v>
      </c>
      <c r="E524" s="343" t="s">
        <v>12257</v>
      </c>
      <c r="F524" s="391">
        <v>43617</v>
      </c>
      <c r="G524" s="343" t="s">
        <v>5982</v>
      </c>
      <c r="H524" s="343" t="s">
        <v>100</v>
      </c>
    </row>
    <row r="525" spans="1:8" ht="27" customHeight="1">
      <c r="A525" s="411">
        <v>38590</v>
      </c>
      <c r="B525" s="411" t="s">
        <v>8101</v>
      </c>
      <c r="C525" s="411" t="s">
        <v>5422</v>
      </c>
      <c r="D525" s="1088">
        <v>2.3199999999999998</v>
      </c>
      <c r="E525" s="343" t="s">
        <v>12257</v>
      </c>
      <c r="F525" s="391">
        <v>43617</v>
      </c>
      <c r="G525" s="343" t="s">
        <v>5982</v>
      </c>
      <c r="H525" s="343" t="s">
        <v>100</v>
      </c>
    </row>
    <row r="526" spans="1:8" ht="27" customHeight="1">
      <c r="A526" s="411">
        <v>34566</v>
      </c>
      <c r="B526" s="411" t="s">
        <v>8102</v>
      </c>
      <c r="C526" s="411" t="s">
        <v>5422</v>
      </c>
      <c r="D526" s="1088">
        <v>2.17</v>
      </c>
      <c r="E526" s="343" t="s">
        <v>12257</v>
      </c>
      <c r="F526" s="391">
        <v>43617</v>
      </c>
      <c r="G526" s="343" t="s">
        <v>5982</v>
      </c>
      <c r="H526" s="343" t="s">
        <v>100</v>
      </c>
    </row>
    <row r="527" spans="1:8" ht="27" customHeight="1">
      <c r="A527" s="411">
        <v>34567</v>
      </c>
      <c r="B527" s="411" t="s">
        <v>8103</v>
      </c>
      <c r="C527" s="411" t="s">
        <v>5422</v>
      </c>
      <c r="D527" s="1088">
        <v>2.4300000000000002</v>
      </c>
      <c r="E527" s="343" t="s">
        <v>12257</v>
      </c>
      <c r="F527" s="391">
        <v>43617</v>
      </c>
      <c r="G527" s="343" t="s">
        <v>5982</v>
      </c>
      <c r="H527" s="343" t="s">
        <v>100</v>
      </c>
    </row>
    <row r="528" spans="1:8" ht="27" customHeight="1">
      <c r="A528" s="411">
        <v>38591</v>
      </c>
      <c r="B528" s="411" t="s">
        <v>8104</v>
      </c>
      <c r="C528" s="411" t="s">
        <v>5422</v>
      </c>
      <c r="D528" s="1088">
        <v>2.63</v>
      </c>
      <c r="E528" s="343" t="s">
        <v>12257</v>
      </c>
      <c r="F528" s="391">
        <v>43617</v>
      </c>
      <c r="G528" s="343" t="s">
        <v>5982</v>
      </c>
      <c r="H528" s="343" t="s">
        <v>100</v>
      </c>
    </row>
    <row r="529" spans="1:8" ht="27" customHeight="1">
      <c r="A529" s="411">
        <v>34568</v>
      </c>
      <c r="B529" s="411" t="s">
        <v>8105</v>
      </c>
      <c r="C529" s="411" t="s">
        <v>5422</v>
      </c>
      <c r="D529" s="1088">
        <v>3.18</v>
      </c>
      <c r="E529" s="343" t="s">
        <v>12257</v>
      </c>
      <c r="F529" s="391">
        <v>43617</v>
      </c>
      <c r="G529" s="343" t="s">
        <v>5982</v>
      </c>
      <c r="H529" s="343" t="s">
        <v>100</v>
      </c>
    </row>
    <row r="530" spans="1:8" ht="27" customHeight="1">
      <c r="A530" s="411">
        <v>34569</v>
      </c>
      <c r="B530" s="411" t="s">
        <v>8106</v>
      </c>
      <c r="C530" s="411" t="s">
        <v>5422</v>
      </c>
      <c r="D530" s="1088">
        <v>3.25</v>
      </c>
      <c r="E530" s="343" t="s">
        <v>12257</v>
      </c>
      <c r="F530" s="391">
        <v>43617</v>
      </c>
      <c r="G530" s="343" t="s">
        <v>5982</v>
      </c>
      <c r="H530" s="343" t="s">
        <v>100</v>
      </c>
    </row>
    <row r="531" spans="1:8" ht="27" customHeight="1">
      <c r="A531" s="411">
        <v>34570</v>
      </c>
      <c r="B531" s="411" t="s">
        <v>8107</v>
      </c>
      <c r="C531" s="411" t="s">
        <v>5422</v>
      </c>
      <c r="D531" s="1088">
        <v>3.48</v>
      </c>
      <c r="E531" s="343" t="s">
        <v>12257</v>
      </c>
      <c r="F531" s="391">
        <v>43617</v>
      </c>
      <c r="G531" s="343" t="s">
        <v>5982</v>
      </c>
      <c r="H531" s="343" t="s">
        <v>100</v>
      </c>
    </row>
    <row r="532" spans="1:8" ht="27" customHeight="1">
      <c r="A532" s="411">
        <v>25070</v>
      </c>
      <c r="B532" s="411" t="s">
        <v>8108</v>
      </c>
      <c r="C532" s="411" t="s">
        <v>5422</v>
      </c>
      <c r="D532" s="1088">
        <v>2.66</v>
      </c>
      <c r="E532" s="343" t="s">
        <v>12257</v>
      </c>
      <c r="F532" s="391">
        <v>43617</v>
      </c>
      <c r="G532" s="343" t="s">
        <v>5982</v>
      </c>
      <c r="H532" s="343" t="s">
        <v>100</v>
      </c>
    </row>
    <row r="533" spans="1:8" ht="27" customHeight="1">
      <c r="A533" s="411">
        <v>34571</v>
      </c>
      <c r="B533" s="411" t="s">
        <v>8109</v>
      </c>
      <c r="C533" s="411" t="s">
        <v>5422</v>
      </c>
      <c r="D533" s="1088">
        <v>2.71</v>
      </c>
      <c r="E533" s="343" t="s">
        <v>12257</v>
      </c>
      <c r="F533" s="391">
        <v>43617</v>
      </c>
      <c r="G533" s="343" t="s">
        <v>5982</v>
      </c>
      <c r="H533" s="343" t="s">
        <v>100</v>
      </c>
    </row>
    <row r="534" spans="1:8" ht="27" customHeight="1">
      <c r="A534" s="411">
        <v>34573</v>
      </c>
      <c r="B534" s="411" t="s">
        <v>8110</v>
      </c>
      <c r="C534" s="411" t="s">
        <v>5422</v>
      </c>
      <c r="D534" s="1088">
        <v>2.86</v>
      </c>
      <c r="E534" s="343" t="s">
        <v>12257</v>
      </c>
      <c r="F534" s="391">
        <v>43617</v>
      </c>
      <c r="G534" s="343" t="s">
        <v>5982</v>
      </c>
      <c r="H534" s="343" t="s">
        <v>100</v>
      </c>
    </row>
    <row r="535" spans="1:8" ht="27" customHeight="1">
      <c r="A535" s="411">
        <v>37107</v>
      </c>
      <c r="B535" s="411" t="s">
        <v>8111</v>
      </c>
      <c r="C535" s="411" t="s">
        <v>5422</v>
      </c>
      <c r="D535" s="1088">
        <v>4.22</v>
      </c>
      <c r="E535" s="343" t="s">
        <v>12257</v>
      </c>
      <c r="F535" s="391">
        <v>43617</v>
      </c>
      <c r="G535" s="343" t="s">
        <v>5982</v>
      </c>
      <c r="H535" s="343" t="s">
        <v>100</v>
      </c>
    </row>
    <row r="536" spans="1:8" ht="27" customHeight="1">
      <c r="A536" s="411">
        <v>34576</v>
      </c>
      <c r="B536" s="411" t="s">
        <v>8112</v>
      </c>
      <c r="C536" s="411" t="s">
        <v>5422</v>
      </c>
      <c r="D536" s="1088">
        <v>3.96</v>
      </c>
      <c r="E536" s="343" t="s">
        <v>12257</v>
      </c>
      <c r="F536" s="391">
        <v>43617</v>
      </c>
      <c r="G536" s="343" t="s">
        <v>5982</v>
      </c>
      <c r="H536" s="343" t="s">
        <v>100</v>
      </c>
    </row>
    <row r="537" spans="1:8" ht="27" customHeight="1">
      <c r="A537" s="411">
        <v>34577</v>
      </c>
      <c r="B537" s="411" t="s">
        <v>8113</v>
      </c>
      <c r="C537" s="411" t="s">
        <v>5422</v>
      </c>
      <c r="D537" s="1088">
        <v>4.22</v>
      </c>
      <c r="E537" s="343" t="s">
        <v>12257</v>
      </c>
      <c r="F537" s="391">
        <v>43617</v>
      </c>
      <c r="G537" s="343" t="s">
        <v>5982</v>
      </c>
      <c r="H537" s="343" t="s">
        <v>100</v>
      </c>
    </row>
    <row r="538" spans="1:8" ht="27" customHeight="1">
      <c r="A538" s="411">
        <v>34578</v>
      </c>
      <c r="B538" s="411" t="s">
        <v>8114</v>
      </c>
      <c r="C538" s="411" t="s">
        <v>5422</v>
      </c>
      <c r="D538" s="1088">
        <v>4.6900000000000004</v>
      </c>
      <c r="E538" s="343" t="s">
        <v>12257</v>
      </c>
      <c r="F538" s="391">
        <v>43617</v>
      </c>
      <c r="G538" s="343" t="s">
        <v>5982</v>
      </c>
      <c r="H538" s="343" t="s">
        <v>100</v>
      </c>
    </row>
    <row r="539" spans="1:8" ht="27" customHeight="1">
      <c r="A539" s="411">
        <v>34579</v>
      </c>
      <c r="B539" s="411" t="s">
        <v>8115</v>
      </c>
      <c r="C539" s="411" t="s">
        <v>5422</v>
      </c>
      <c r="D539" s="1088">
        <v>6</v>
      </c>
      <c r="E539" s="343" t="s">
        <v>12257</v>
      </c>
      <c r="F539" s="391">
        <v>43617</v>
      </c>
      <c r="G539" s="343" t="s">
        <v>5982</v>
      </c>
      <c r="H539" s="343" t="s">
        <v>100</v>
      </c>
    </row>
    <row r="540" spans="1:8" ht="27" customHeight="1">
      <c r="A540" s="411">
        <v>25067</v>
      </c>
      <c r="B540" s="411" t="s">
        <v>8116</v>
      </c>
      <c r="C540" s="411" t="s">
        <v>5422</v>
      </c>
      <c r="D540" s="1088">
        <v>3.47</v>
      </c>
      <c r="E540" s="343" t="s">
        <v>12257</v>
      </c>
      <c r="F540" s="391">
        <v>43617</v>
      </c>
      <c r="G540" s="343" t="s">
        <v>5982</v>
      </c>
      <c r="H540" s="343" t="s">
        <v>100</v>
      </c>
    </row>
    <row r="541" spans="1:8" ht="27" customHeight="1">
      <c r="A541" s="411">
        <v>34580</v>
      </c>
      <c r="B541" s="411" t="s">
        <v>8117</v>
      </c>
      <c r="C541" s="411" t="s">
        <v>5422</v>
      </c>
      <c r="D541" s="1088">
        <v>3.77</v>
      </c>
      <c r="E541" s="343" t="s">
        <v>12257</v>
      </c>
      <c r="F541" s="391">
        <v>43617</v>
      </c>
      <c r="G541" s="343" t="s">
        <v>5982</v>
      </c>
      <c r="H541" s="343" t="s">
        <v>100</v>
      </c>
    </row>
    <row r="542" spans="1:8" ht="27" customHeight="1">
      <c r="A542" s="411">
        <v>25071</v>
      </c>
      <c r="B542" s="411" t="s">
        <v>8118</v>
      </c>
      <c r="C542" s="411" t="s">
        <v>5422</v>
      </c>
      <c r="D542" s="1088">
        <v>1.82</v>
      </c>
      <c r="E542" s="343" t="s">
        <v>12257</v>
      </c>
      <c r="F542" s="391">
        <v>43617</v>
      </c>
      <c r="G542" s="343" t="s">
        <v>5982</v>
      </c>
      <c r="H542" s="343" t="s">
        <v>100</v>
      </c>
    </row>
    <row r="543" spans="1:8" ht="27" customHeight="1">
      <c r="A543" s="411">
        <v>38395</v>
      </c>
      <c r="B543" s="411" t="s">
        <v>8119</v>
      </c>
      <c r="C543" s="411" t="s">
        <v>5422</v>
      </c>
      <c r="D543" s="1088">
        <v>6.76</v>
      </c>
      <c r="E543" s="343" t="s">
        <v>12257</v>
      </c>
      <c r="F543" s="391">
        <v>43617</v>
      </c>
      <c r="G543" s="343" t="s">
        <v>5982</v>
      </c>
      <c r="H543" s="343" t="s">
        <v>100</v>
      </c>
    </row>
    <row r="544" spans="1:8" ht="27" customHeight="1">
      <c r="A544" s="411">
        <v>34583</v>
      </c>
      <c r="B544" s="411" t="s">
        <v>8120</v>
      </c>
      <c r="C544" s="411" t="s">
        <v>5424</v>
      </c>
      <c r="D544" s="1088">
        <v>68.23</v>
      </c>
      <c r="E544" s="343" t="s">
        <v>12257</v>
      </c>
      <c r="F544" s="391">
        <v>43617</v>
      </c>
      <c r="G544" s="343" t="s">
        <v>5982</v>
      </c>
      <c r="H544" s="343" t="s">
        <v>100</v>
      </c>
    </row>
    <row r="545" spans="1:8" ht="27" customHeight="1">
      <c r="A545" s="411">
        <v>34584</v>
      </c>
      <c r="B545" s="411" t="s">
        <v>8121</v>
      </c>
      <c r="C545" s="411" t="s">
        <v>5424</v>
      </c>
      <c r="D545" s="1088">
        <v>38.19</v>
      </c>
      <c r="E545" s="343" t="s">
        <v>12257</v>
      </c>
      <c r="F545" s="391">
        <v>43617</v>
      </c>
      <c r="G545" s="343" t="s">
        <v>5982</v>
      </c>
      <c r="H545" s="343" t="s">
        <v>100</v>
      </c>
    </row>
    <row r="546" spans="1:8" ht="27" customHeight="1">
      <c r="A546" s="411">
        <v>709</v>
      </c>
      <c r="B546" s="411" t="s">
        <v>8122</v>
      </c>
      <c r="C546" s="411" t="s">
        <v>5424</v>
      </c>
      <c r="D546" s="1088">
        <v>470.08</v>
      </c>
      <c r="E546" s="343" t="s">
        <v>12257</v>
      </c>
      <c r="F546" s="391">
        <v>43617</v>
      </c>
      <c r="G546" s="343" t="s">
        <v>5982</v>
      </c>
      <c r="H546" s="343" t="s">
        <v>100</v>
      </c>
    </row>
    <row r="547" spans="1:8" ht="27" customHeight="1">
      <c r="A547" s="411">
        <v>716</v>
      </c>
      <c r="B547" s="411" t="s">
        <v>8123</v>
      </c>
      <c r="C547" s="411" t="s">
        <v>5422</v>
      </c>
      <c r="D547" s="1088">
        <v>15.06</v>
      </c>
      <c r="E547" s="343" t="s">
        <v>12257</v>
      </c>
      <c r="F547" s="391">
        <v>43617</v>
      </c>
      <c r="G547" s="343" t="s">
        <v>5982</v>
      </c>
      <c r="H547" s="343" t="s">
        <v>100</v>
      </c>
    </row>
    <row r="548" spans="1:8" ht="27" customHeight="1">
      <c r="A548" s="411">
        <v>715</v>
      </c>
      <c r="B548" s="411" t="s">
        <v>8124</v>
      </c>
      <c r="C548" s="411" t="s">
        <v>5422</v>
      </c>
      <c r="D548" s="1088">
        <v>14.9</v>
      </c>
      <c r="E548" s="343" t="s">
        <v>12257</v>
      </c>
      <c r="F548" s="391">
        <v>43617</v>
      </c>
      <c r="G548" s="343" t="s">
        <v>5982</v>
      </c>
      <c r="H548" s="343" t="s">
        <v>100</v>
      </c>
    </row>
    <row r="549" spans="1:8" ht="27" customHeight="1">
      <c r="A549" s="411">
        <v>718</v>
      </c>
      <c r="B549" s="411" t="s">
        <v>8125</v>
      </c>
      <c r="C549" s="411" t="s">
        <v>5422</v>
      </c>
      <c r="D549" s="1088">
        <v>22.2</v>
      </c>
      <c r="E549" s="343" t="s">
        <v>12257</v>
      </c>
      <c r="F549" s="391">
        <v>43617</v>
      </c>
      <c r="G549" s="343" t="s">
        <v>5982</v>
      </c>
      <c r="H549" s="343" t="s">
        <v>100</v>
      </c>
    </row>
    <row r="550" spans="1:8" ht="27" customHeight="1">
      <c r="A550" s="411">
        <v>11981</v>
      </c>
      <c r="B550" s="411" t="s">
        <v>8126</v>
      </c>
      <c r="C550" s="411" t="s">
        <v>5422</v>
      </c>
      <c r="D550" s="1088">
        <v>15.22</v>
      </c>
      <c r="E550" s="343" t="s">
        <v>12257</v>
      </c>
      <c r="F550" s="391">
        <v>43617</v>
      </c>
      <c r="G550" s="343" t="s">
        <v>5982</v>
      </c>
      <c r="H550" s="343" t="s">
        <v>100</v>
      </c>
    </row>
    <row r="551" spans="1:8" ht="27" customHeight="1">
      <c r="A551" s="411">
        <v>10610</v>
      </c>
      <c r="B551" s="411" t="s">
        <v>8127</v>
      </c>
      <c r="C551" s="411" t="s">
        <v>5422</v>
      </c>
      <c r="D551" s="1088">
        <v>1.62</v>
      </c>
      <c r="E551" s="343" t="s">
        <v>12257</v>
      </c>
      <c r="F551" s="391">
        <v>43617</v>
      </c>
      <c r="G551" s="343" t="s">
        <v>5982</v>
      </c>
      <c r="H551" s="343" t="s">
        <v>100</v>
      </c>
    </row>
    <row r="552" spans="1:8" ht="27" customHeight="1">
      <c r="A552" s="411">
        <v>34585</v>
      </c>
      <c r="B552" s="411" t="s">
        <v>8128</v>
      </c>
      <c r="C552" s="411" t="s">
        <v>5422</v>
      </c>
      <c r="D552" s="1088">
        <v>1.64</v>
      </c>
      <c r="E552" s="343" t="s">
        <v>12257</v>
      </c>
      <c r="F552" s="391">
        <v>43617</v>
      </c>
      <c r="G552" s="343" t="s">
        <v>5982</v>
      </c>
      <c r="H552" s="343" t="s">
        <v>100</v>
      </c>
    </row>
    <row r="553" spans="1:8" ht="27" customHeight="1">
      <c r="A553" s="411">
        <v>34586</v>
      </c>
      <c r="B553" s="411" t="s">
        <v>8129</v>
      </c>
      <c r="C553" s="411" t="s">
        <v>5422</v>
      </c>
      <c r="D553" s="1088">
        <v>1.66</v>
      </c>
      <c r="E553" s="343" t="s">
        <v>12257</v>
      </c>
      <c r="F553" s="391">
        <v>43617</v>
      </c>
      <c r="G553" s="343" t="s">
        <v>5982</v>
      </c>
      <c r="H553" s="343" t="s">
        <v>100</v>
      </c>
    </row>
    <row r="554" spans="1:8" ht="27" customHeight="1">
      <c r="A554" s="411">
        <v>38603</v>
      </c>
      <c r="B554" s="411" t="s">
        <v>8130</v>
      </c>
      <c r="C554" s="411" t="s">
        <v>5422</v>
      </c>
      <c r="D554" s="1088">
        <v>1.93</v>
      </c>
      <c r="E554" s="343" t="s">
        <v>12257</v>
      </c>
      <c r="F554" s="391">
        <v>43617</v>
      </c>
      <c r="G554" s="343" t="s">
        <v>5982</v>
      </c>
      <c r="H554" s="343" t="s">
        <v>100</v>
      </c>
    </row>
    <row r="555" spans="1:8" ht="27" customHeight="1">
      <c r="A555" s="411">
        <v>34588</v>
      </c>
      <c r="B555" s="411" t="s">
        <v>8131</v>
      </c>
      <c r="C555" s="411" t="s">
        <v>5422</v>
      </c>
      <c r="D555" s="1088">
        <v>2.14</v>
      </c>
      <c r="E555" s="343" t="s">
        <v>12257</v>
      </c>
      <c r="F555" s="391">
        <v>43617</v>
      </c>
      <c r="G555" s="343" t="s">
        <v>5982</v>
      </c>
      <c r="H555" s="343" t="s">
        <v>100</v>
      </c>
    </row>
    <row r="556" spans="1:8" ht="27" customHeight="1">
      <c r="A556" s="411">
        <v>34590</v>
      </c>
      <c r="B556" s="411" t="s">
        <v>8132</v>
      </c>
      <c r="C556" s="411" t="s">
        <v>5422</v>
      </c>
      <c r="D556" s="1088">
        <v>2.31</v>
      </c>
      <c r="E556" s="343" t="s">
        <v>12257</v>
      </c>
      <c r="F556" s="391">
        <v>43617</v>
      </c>
      <c r="G556" s="343" t="s">
        <v>5982</v>
      </c>
      <c r="H556" s="343" t="s">
        <v>100</v>
      </c>
    </row>
    <row r="557" spans="1:8" ht="27" customHeight="1">
      <c r="A557" s="411">
        <v>34591</v>
      </c>
      <c r="B557" s="411" t="s">
        <v>8133</v>
      </c>
      <c r="C557" s="411" t="s">
        <v>5422</v>
      </c>
      <c r="D557" s="1088">
        <v>2.88</v>
      </c>
      <c r="E557" s="343" t="s">
        <v>12257</v>
      </c>
      <c r="F557" s="391">
        <v>43617</v>
      </c>
      <c r="G557" s="343" t="s">
        <v>5982</v>
      </c>
      <c r="H557" s="343" t="s">
        <v>100</v>
      </c>
    </row>
    <row r="558" spans="1:8" ht="27" customHeight="1">
      <c r="A558" s="411">
        <v>37103</v>
      </c>
      <c r="B558" s="411" t="s">
        <v>8134</v>
      </c>
      <c r="C558" s="411" t="s">
        <v>5422</v>
      </c>
      <c r="D558" s="1088">
        <v>2.2599999999999998</v>
      </c>
      <c r="E558" s="343" t="s">
        <v>12257</v>
      </c>
      <c r="F558" s="391">
        <v>43617</v>
      </c>
      <c r="G558" s="343" t="s">
        <v>5982</v>
      </c>
      <c r="H558" s="343" t="s">
        <v>100</v>
      </c>
    </row>
    <row r="559" spans="1:8" ht="27" customHeight="1">
      <c r="A559" s="411">
        <v>34555</v>
      </c>
      <c r="B559" s="411" t="s">
        <v>8135</v>
      </c>
      <c r="C559" s="411" t="s">
        <v>5422</v>
      </c>
      <c r="D559" s="1088">
        <v>2.84</v>
      </c>
      <c r="E559" s="343" t="s">
        <v>12257</v>
      </c>
      <c r="F559" s="391">
        <v>43617</v>
      </c>
      <c r="G559" s="343" t="s">
        <v>5982</v>
      </c>
      <c r="H559" s="343" t="s">
        <v>100</v>
      </c>
    </row>
    <row r="560" spans="1:8" ht="27" customHeight="1">
      <c r="A560" s="411">
        <v>34599</v>
      </c>
      <c r="B560" s="411" t="s">
        <v>8136</v>
      </c>
      <c r="C560" s="411" t="s">
        <v>5422</v>
      </c>
      <c r="D560" s="1088">
        <v>2.0299999999999998</v>
      </c>
      <c r="E560" s="343" t="s">
        <v>12257</v>
      </c>
      <c r="F560" s="391">
        <v>43617</v>
      </c>
      <c r="G560" s="343" t="s">
        <v>5982</v>
      </c>
      <c r="H560" s="343" t="s">
        <v>100</v>
      </c>
    </row>
    <row r="561" spans="1:8" ht="27" customHeight="1">
      <c r="A561" s="411">
        <v>674</v>
      </c>
      <c r="B561" s="411" t="s">
        <v>8137</v>
      </c>
      <c r="C561" s="411" t="s">
        <v>5424</v>
      </c>
      <c r="D561" s="1088">
        <v>43.29</v>
      </c>
      <c r="E561" s="343" t="s">
        <v>12257</v>
      </c>
      <c r="F561" s="391">
        <v>43617</v>
      </c>
      <c r="G561" s="343" t="s">
        <v>5982</v>
      </c>
      <c r="H561" s="343" t="s">
        <v>100</v>
      </c>
    </row>
    <row r="562" spans="1:8" ht="27" customHeight="1">
      <c r="A562" s="411">
        <v>34600</v>
      </c>
      <c r="B562" s="411" t="s">
        <v>8138</v>
      </c>
      <c r="C562" s="411" t="s">
        <v>5424</v>
      </c>
      <c r="D562" s="1088">
        <v>70.349999999999994</v>
      </c>
      <c r="E562" s="343" t="s">
        <v>12257</v>
      </c>
      <c r="F562" s="391">
        <v>43617</v>
      </c>
      <c r="G562" s="343" t="s">
        <v>5982</v>
      </c>
      <c r="H562" s="343" t="s">
        <v>100</v>
      </c>
    </row>
    <row r="563" spans="1:8" ht="27" customHeight="1">
      <c r="A563" s="411">
        <v>652</v>
      </c>
      <c r="B563" s="411" t="s">
        <v>8139</v>
      </c>
      <c r="C563" s="411" t="s">
        <v>5424</v>
      </c>
      <c r="D563" s="1088">
        <v>89.6</v>
      </c>
      <c r="E563" s="343" t="s">
        <v>12257</v>
      </c>
      <c r="F563" s="391">
        <v>43617</v>
      </c>
      <c r="G563" s="343" t="s">
        <v>5982</v>
      </c>
      <c r="H563" s="343" t="s">
        <v>100</v>
      </c>
    </row>
    <row r="564" spans="1:8" ht="27" customHeight="1">
      <c r="A564" s="411">
        <v>34592</v>
      </c>
      <c r="B564" s="411" t="s">
        <v>8140</v>
      </c>
      <c r="C564" s="411" t="s">
        <v>5422</v>
      </c>
      <c r="D564" s="1088">
        <v>1.93</v>
      </c>
      <c r="E564" s="343" t="s">
        <v>12257</v>
      </c>
      <c r="F564" s="391">
        <v>43617</v>
      </c>
      <c r="G564" s="343" t="s">
        <v>5982</v>
      </c>
      <c r="H564" s="343" t="s">
        <v>100</v>
      </c>
    </row>
    <row r="565" spans="1:8" ht="27" customHeight="1">
      <c r="A565" s="411">
        <v>651</v>
      </c>
      <c r="B565" s="411" t="s">
        <v>8141</v>
      </c>
      <c r="C565" s="411" t="s">
        <v>5422</v>
      </c>
      <c r="D565" s="1088">
        <v>2.21</v>
      </c>
      <c r="E565" s="343" t="s">
        <v>12257</v>
      </c>
      <c r="F565" s="391">
        <v>43617</v>
      </c>
      <c r="G565" s="343" t="s">
        <v>5982</v>
      </c>
      <c r="H565" s="343" t="s">
        <v>100</v>
      </c>
    </row>
    <row r="566" spans="1:8" ht="27" customHeight="1">
      <c r="A566" s="411">
        <v>654</v>
      </c>
      <c r="B566" s="411" t="s">
        <v>6265</v>
      </c>
      <c r="C566" s="411" t="s">
        <v>5422</v>
      </c>
      <c r="D566" s="1088">
        <v>2.85</v>
      </c>
      <c r="E566" s="343" t="s">
        <v>12257</v>
      </c>
      <c r="F566" s="391">
        <v>43617</v>
      </c>
      <c r="G566" s="343" t="s">
        <v>5982</v>
      </c>
      <c r="H566" s="343" t="s">
        <v>100</v>
      </c>
    </row>
    <row r="567" spans="1:8" ht="27" customHeight="1">
      <c r="A567" s="411">
        <v>650</v>
      </c>
      <c r="B567" s="411" t="s">
        <v>8142</v>
      </c>
      <c r="C567" s="411" t="s">
        <v>5422</v>
      </c>
      <c r="D567" s="1088">
        <v>1.88</v>
      </c>
      <c r="E567" s="343" t="s">
        <v>12257</v>
      </c>
      <c r="F567" s="391">
        <v>43617</v>
      </c>
      <c r="G567" s="343" t="s">
        <v>5982</v>
      </c>
      <c r="H567" s="343" t="s">
        <v>100</v>
      </c>
    </row>
    <row r="568" spans="1:8" ht="27" customHeight="1">
      <c r="A568" s="411">
        <v>40517</v>
      </c>
      <c r="B568" s="411" t="s">
        <v>8143</v>
      </c>
      <c r="C568" s="411" t="s">
        <v>5424</v>
      </c>
      <c r="D568" s="1088">
        <v>51.53</v>
      </c>
      <c r="E568" s="343" t="s">
        <v>12257</v>
      </c>
      <c r="F568" s="391">
        <v>43617</v>
      </c>
      <c r="G568" s="343" t="s">
        <v>5982</v>
      </c>
      <c r="H568" s="343" t="s">
        <v>100</v>
      </c>
    </row>
    <row r="569" spans="1:8" ht="27" customHeight="1">
      <c r="A569" s="411">
        <v>40520</v>
      </c>
      <c r="B569" s="411" t="s">
        <v>8144</v>
      </c>
      <c r="C569" s="411" t="s">
        <v>5424</v>
      </c>
      <c r="D569" s="1088">
        <v>53.98</v>
      </c>
      <c r="E569" s="343" t="s">
        <v>12257</v>
      </c>
      <c r="F569" s="391">
        <v>43617</v>
      </c>
      <c r="G569" s="343" t="s">
        <v>5982</v>
      </c>
      <c r="H569" s="343" t="s">
        <v>100</v>
      </c>
    </row>
    <row r="570" spans="1:8" ht="27" customHeight="1">
      <c r="A570" s="411">
        <v>40515</v>
      </c>
      <c r="B570" s="411" t="s">
        <v>8145</v>
      </c>
      <c r="C570" s="411" t="s">
        <v>5424</v>
      </c>
      <c r="D570" s="1088">
        <v>65.17</v>
      </c>
      <c r="E570" s="343" t="s">
        <v>12257</v>
      </c>
      <c r="F570" s="391">
        <v>43617</v>
      </c>
      <c r="G570" s="343" t="s">
        <v>5982</v>
      </c>
      <c r="H570" s="343" t="s">
        <v>100</v>
      </c>
    </row>
    <row r="571" spans="1:8" ht="27" customHeight="1">
      <c r="A571" s="411">
        <v>40516</v>
      </c>
      <c r="B571" s="411" t="s">
        <v>8146</v>
      </c>
      <c r="C571" s="411" t="s">
        <v>5424</v>
      </c>
      <c r="D571" s="1088">
        <v>77.62</v>
      </c>
      <c r="E571" s="343" t="s">
        <v>12257</v>
      </c>
      <c r="F571" s="391">
        <v>43617</v>
      </c>
      <c r="G571" s="343" t="s">
        <v>5982</v>
      </c>
      <c r="H571" s="343" t="s">
        <v>100</v>
      </c>
    </row>
    <row r="572" spans="1:8" ht="27" customHeight="1">
      <c r="A572" s="411">
        <v>40529</v>
      </c>
      <c r="B572" s="411" t="s">
        <v>12197</v>
      </c>
      <c r="C572" s="411" t="s">
        <v>5424</v>
      </c>
      <c r="D572" s="1088">
        <v>60.61</v>
      </c>
      <c r="E572" s="343" t="s">
        <v>12257</v>
      </c>
      <c r="F572" s="391">
        <v>43617</v>
      </c>
      <c r="G572" s="343" t="s">
        <v>5982</v>
      </c>
      <c r="H572" s="343" t="s">
        <v>100</v>
      </c>
    </row>
    <row r="573" spans="1:8" ht="27" customHeight="1">
      <c r="A573" s="411">
        <v>36170</v>
      </c>
      <c r="B573" s="411" t="s">
        <v>12198</v>
      </c>
      <c r="C573" s="411" t="s">
        <v>5424</v>
      </c>
      <c r="D573" s="1088">
        <v>45.4</v>
      </c>
      <c r="E573" s="343" t="s">
        <v>12257</v>
      </c>
      <c r="F573" s="391">
        <v>43617</v>
      </c>
      <c r="G573" s="343" t="s">
        <v>5982</v>
      </c>
      <c r="H573" s="343" t="s">
        <v>100</v>
      </c>
    </row>
    <row r="574" spans="1:8" ht="27" customHeight="1">
      <c r="A574" s="411">
        <v>40524</v>
      </c>
      <c r="B574" s="411" t="s">
        <v>12199</v>
      </c>
      <c r="C574" s="411" t="s">
        <v>5424</v>
      </c>
      <c r="D574" s="1088">
        <v>55.21</v>
      </c>
      <c r="E574" s="343" t="s">
        <v>12257</v>
      </c>
      <c r="F574" s="391">
        <v>43617</v>
      </c>
      <c r="G574" s="343" t="s">
        <v>5982</v>
      </c>
      <c r="H574" s="343" t="s">
        <v>100</v>
      </c>
    </row>
    <row r="575" spans="1:8" ht="27" customHeight="1">
      <c r="A575" s="411">
        <v>36156</v>
      </c>
      <c r="B575" s="411" t="s">
        <v>12200</v>
      </c>
      <c r="C575" s="411" t="s">
        <v>5424</v>
      </c>
      <c r="D575" s="1088">
        <v>47.85</v>
      </c>
      <c r="E575" s="343" t="s">
        <v>12257</v>
      </c>
      <c r="F575" s="391">
        <v>43617</v>
      </c>
      <c r="G575" s="343" t="s">
        <v>5982</v>
      </c>
      <c r="H575" s="343" t="s">
        <v>100</v>
      </c>
    </row>
    <row r="576" spans="1:8" ht="27" customHeight="1">
      <c r="A576" s="411">
        <v>36155</v>
      </c>
      <c r="B576" s="411" t="s">
        <v>12201</v>
      </c>
      <c r="C576" s="411" t="s">
        <v>5424</v>
      </c>
      <c r="D576" s="1088">
        <v>42.39</v>
      </c>
      <c r="E576" s="343" t="s">
        <v>12257</v>
      </c>
      <c r="F576" s="391">
        <v>43617</v>
      </c>
      <c r="G576" s="343" t="s">
        <v>5982</v>
      </c>
      <c r="H576" s="343" t="s">
        <v>100</v>
      </c>
    </row>
    <row r="577" spans="1:8" ht="27" customHeight="1">
      <c r="A577" s="411">
        <v>36154</v>
      </c>
      <c r="B577" s="411" t="s">
        <v>12202</v>
      </c>
      <c r="C577" s="411" t="s">
        <v>5424</v>
      </c>
      <c r="D577" s="1088">
        <v>56.32</v>
      </c>
      <c r="E577" s="343" t="s">
        <v>12257</v>
      </c>
      <c r="F577" s="391">
        <v>43617</v>
      </c>
      <c r="G577" s="343" t="s">
        <v>5982</v>
      </c>
      <c r="H577" s="343" t="s">
        <v>100</v>
      </c>
    </row>
    <row r="578" spans="1:8" ht="27" customHeight="1">
      <c r="A578" s="411">
        <v>695</v>
      </c>
      <c r="B578" s="411" t="s">
        <v>8147</v>
      </c>
      <c r="C578" s="411" t="s">
        <v>5424</v>
      </c>
      <c r="D578" s="1088">
        <v>41.63</v>
      </c>
      <c r="E578" s="343" t="s">
        <v>12257</v>
      </c>
      <c r="F578" s="391">
        <v>43617</v>
      </c>
      <c r="G578" s="343" t="s">
        <v>5982</v>
      </c>
      <c r="H578" s="343" t="s">
        <v>100</v>
      </c>
    </row>
    <row r="579" spans="1:8" ht="27" customHeight="1">
      <c r="A579" s="411">
        <v>679</v>
      </c>
      <c r="B579" s="411" t="s">
        <v>8148</v>
      </c>
      <c r="C579" s="411" t="s">
        <v>5424</v>
      </c>
      <c r="D579" s="1088">
        <v>57.05</v>
      </c>
      <c r="E579" s="343" t="s">
        <v>12257</v>
      </c>
      <c r="F579" s="391">
        <v>43617</v>
      </c>
      <c r="G579" s="343" t="s">
        <v>5982</v>
      </c>
      <c r="H579" s="343" t="s">
        <v>100</v>
      </c>
    </row>
    <row r="580" spans="1:8" ht="27" customHeight="1">
      <c r="A580" s="411">
        <v>711</v>
      </c>
      <c r="B580" s="411" t="s">
        <v>8149</v>
      </c>
      <c r="C580" s="411" t="s">
        <v>5424</v>
      </c>
      <c r="D580" s="1088">
        <v>43.55</v>
      </c>
      <c r="E580" s="343" t="s">
        <v>12257</v>
      </c>
      <c r="F580" s="391">
        <v>43617</v>
      </c>
      <c r="G580" s="343" t="s">
        <v>5982</v>
      </c>
      <c r="H580" s="343" t="s">
        <v>100</v>
      </c>
    </row>
    <row r="581" spans="1:8" ht="27" customHeight="1">
      <c r="A581" s="411">
        <v>712</v>
      </c>
      <c r="B581" s="411" t="s">
        <v>8150</v>
      </c>
      <c r="C581" s="411" t="s">
        <v>5424</v>
      </c>
      <c r="D581" s="1088">
        <v>45.4</v>
      </c>
      <c r="E581" s="343" t="s">
        <v>12257</v>
      </c>
      <c r="F581" s="391">
        <v>43617</v>
      </c>
      <c r="G581" s="343" t="s">
        <v>5982</v>
      </c>
      <c r="H581" s="343" t="s">
        <v>100</v>
      </c>
    </row>
    <row r="582" spans="1:8" ht="27" customHeight="1">
      <c r="A582" s="411">
        <v>12614</v>
      </c>
      <c r="B582" s="411" t="s">
        <v>8151</v>
      </c>
      <c r="C582" s="411" t="s">
        <v>5422</v>
      </c>
      <c r="D582" s="1088">
        <v>17.2</v>
      </c>
      <c r="E582" s="343" t="s">
        <v>12257</v>
      </c>
      <c r="F582" s="391">
        <v>43617</v>
      </c>
      <c r="G582" s="343" t="s">
        <v>5982</v>
      </c>
      <c r="H582" s="343" t="s">
        <v>100</v>
      </c>
    </row>
    <row r="583" spans="1:8" ht="27" customHeight="1">
      <c r="A583" s="411">
        <v>6140</v>
      </c>
      <c r="B583" s="411" t="s">
        <v>8152</v>
      </c>
      <c r="C583" s="411" t="s">
        <v>5422</v>
      </c>
      <c r="D583" s="1088">
        <v>2.6</v>
      </c>
      <c r="E583" s="343" t="s">
        <v>12257</v>
      </c>
      <c r="F583" s="391">
        <v>43617</v>
      </c>
      <c r="G583" s="343" t="s">
        <v>5982</v>
      </c>
      <c r="H583" s="343" t="s">
        <v>100</v>
      </c>
    </row>
    <row r="584" spans="1:8" ht="27" customHeight="1">
      <c r="A584" s="411">
        <v>38399</v>
      </c>
      <c r="B584" s="411" t="s">
        <v>1098</v>
      </c>
      <c r="C584" s="411" t="s">
        <v>5422</v>
      </c>
      <c r="D584" s="1088">
        <v>145.69</v>
      </c>
      <c r="E584" s="343" t="s">
        <v>12257</v>
      </c>
      <c r="F584" s="391">
        <v>43617</v>
      </c>
      <c r="G584" s="343" t="s">
        <v>5982</v>
      </c>
      <c r="H584" s="343" t="s">
        <v>100</v>
      </c>
    </row>
    <row r="585" spans="1:8" ht="27" customHeight="1">
      <c r="A585" s="411">
        <v>735</v>
      </c>
      <c r="B585" s="411" t="s">
        <v>8153</v>
      </c>
      <c r="C585" s="411" t="s">
        <v>5422</v>
      </c>
      <c r="D585" s="1087">
        <v>1572.83</v>
      </c>
      <c r="E585" s="343" t="s">
        <v>12257</v>
      </c>
      <c r="F585" s="391">
        <v>43617</v>
      </c>
      <c r="G585" s="343" t="s">
        <v>5982</v>
      </c>
      <c r="H585" s="343" t="s">
        <v>100</v>
      </c>
    </row>
    <row r="586" spans="1:8" ht="27" customHeight="1">
      <c r="A586" s="411">
        <v>736</v>
      </c>
      <c r="B586" s="411" t="s">
        <v>8154</v>
      </c>
      <c r="C586" s="411" t="s">
        <v>5422</v>
      </c>
      <c r="D586" s="1087">
        <v>1322.46</v>
      </c>
      <c r="E586" s="343" t="s">
        <v>12257</v>
      </c>
      <c r="F586" s="391">
        <v>43617</v>
      </c>
      <c r="G586" s="343" t="s">
        <v>5982</v>
      </c>
      <c r="H586" s="343" t="s">
        <v>100</v>
      </c>
    </row>
    <row r="587" spans="1:8" ht="27" customHeight="1">
      <c r="A587" s="411">
        <v>729</v>
      </c>
      <c r="B587" s="411" t="s">
        <v>8155</v>
      </c>
      <c r="C587" s="411" t="s">
        <v>5422</v>
      </c>
      <c r="D587" s="1088">
        <v>538.91999999999996</v>
      </c>
      <c r="E587" s="343" t="s">
        <v>12257</v>
      </c>
      <c r="F587" s="391">
        <v>43617</v>
      </c>
      <c r="G587" s="343" t="s">
        <v>5982</v>
      </c>
      <c r="H587" s="343" t="s">
        <v>100</v>
      </c>
    </row>
    <row r="588" spans="1:8" ht="27" customHeight="1">
      <c r="A588" s="411">
        <v>39925</v>
      </c>
      <c r="B588" s="411" t="s">
        <v>8156</v>
      </c>
      <c r="C588" s="411" t="s">
        <v>5422</v>
      </c>
      <c r="D588" s="1087">
        <v>7787.34</v>
      </c>
      <c r="E588" s="343" t="s">
        <v>12257</v>
      </c>
      <c r="F588" s="391">
        <v>43617</v>
      </c>
      <c r="G588" s="343" t="s">
        <v>5982</v>
      </c>
      <c r="H588" s="343" t="s">
        <v>100</v>
      </c>
    </row>
    <row r="589" spans="1:8" ht="27" customHeight="1">
      <c r="A589" s="411">
        <v>731</v>
      </c>
      <c r="B589" s="411" t="s">
        <v>8157</v>
      </c>
      <c r="C589" s="411" t="s">
        <v>5422</v>
      </c>
      <c r="D589" s="1088">
        <v>524.5</v>
      </c>
      <c r="E589" s="343" t="s">
        <v>12257</v>
      </c>
      <c r="F589" s="391">
        <v>43617</v>
      </c>
      <c r="G589" s="343" t="s">
        <v>5982</v>
      </c>
      <c r="H589" s="343" t="s">
        <v>100</v>
      </c>
    </row>
    <row r="590" spans="1:8" ht="27" customHeight="1">
      <c r="A590" s="411">
        <v>10575</v>
      </c>
      <c r="B590" s="411" t="s">
        <v>8158</v>
      </c>
      <c r="C590" s="411" t="s">
        <v>5422</v>
      </c>
      <c r="D590" s="1088">
        <v>818.52</v>
      </c>
      <c r="E590" s="343" t="s">
        <v>12257</v>
      </c>
      <c r="F590" s="391">
        <v>43617</v>
      </c>
      <c r="G590" s="343" t="s">
        <v>5982</v>
      </c>
      <c r="H590" s="343" t="s">
        <v>100</v>
      </c>
    </row>
    <row r="591" spans="1:8" ht="27" customHeight="1">
      <c r="A591" s="411">
        <v>733</v>
      </c>
      <c r="B591" s="411" t="s">
        <v>8159</v>
      </c>
      <c r="C591" s="411" t="s">
        <v>5422</v>
      </c>
      <c r="D591" s="1088">
        <v>896.18</v>
      </c>
      <c r="E591" s="343" t="s">
        <v>12257</v>
      </c>
      <c r="F591" s="391">
        <v>43617</v>
      </c>
      <c r="G591" s="343" t="s">
        <v>5982</v>
      </c>
      <c r="H591" s="343" t="s">
        <v>100</v>
      </c>
    </row>
    <row r="592" spans="1:8" ht="27" customHeight="1">
      <c r="A592" s="411">
        <v>732</v>
      </c>
      <c r="B592" s="411" t="s">
        <v>8160</v>
      </c>
      <c r="C592" s="411" t="s">
        <v>5422</v>
      </c>
      <c r="D592" s="1088">
        <v>884.13</v>
      </c>
      <c r="E592" s="343" t="s">
        <v>12257</v>
      </c>
      <c r="F592" s="391">
        <v>43617</v>
      </c>
      <c r="G592" s="343" t="s">
        <v>5982</v>
      </c>
      <c r="H592" s="343" t="s">
        <v>100</v>
      </c>
    </row>
    <row r="593" spans="1:8" ht="27" customHeight="1">
      <c r="A593" s="411">
        <v>737</v>
      </c>
      <c r="B593" s="411" t="s">
        <v>8161</v>
      </c>
      <c r="C593" s="411" t="s">
        <v>5422</v>
      </c>
      <c r="D593" s="1087">
        <v>4957.97</v>
      </c>
      <c r="E593" s="343" t="s">
        <v>12257</v>
      </c>
      <c r="F593" s="391">
        <v>43617</v>
      </c>
      <c r="G593" s="343" t="s">
        <v>5982</v>
      </c>
      <c r="H593" s="343" t="s">
        <v>100</v>
      </c>
    </row>
    <row r="594" spans="1:8" ht="27" customHeight="1">
      <c r="A594" s="411">
        <v>738</v>
      </c>
      <c r="B594" s="411" t="s">
        <v>8162</v>
      </c>
      <c r="C594" s="411" t="s">
        <v>5422</v>
      </c>
      <c r="D594" s="1087">
        <v>2298.9699999999998</v>
      </c>
      <c r="E594" s="343" t="s">
        <v>12257</v>
      </c>
      <c r="F594" s="391">
        <v>43617</v>
      </c>
      <c r="G594" s="343" t="s">
        <v>5982</v>
      </c>
      <c r="H594" s="343" t="s">
        <v>100</v>
      </c>
    </row>
    <row r="595" spans="1:8" ht="27" customHeight="1">
      <c r="A595" s="411">
        <v>740</v>
      </c>
      <c r="B595" s="411" t="s">
        <v>8163</v>
      </c>
      <c r="C595" s="411" t="s">
        <v>5422</v>
      </c>
      <c r="D595" s="1087">
        <v>4664.1499999999996</v>
      </c>
      <c r="E595" s="343" t="s">
        <v>12257</v>
      </c>
      <c r="F595" s="391">
        <v>43617</v>
      </c>
      <c r="G595" s="343" t="s">
        <v>5982</v>
      </c>
      <c r="H595" s="343" t="s">
        <v>100</v>
      </c>
    </row>
    <row r="596" spans="1:8" ht="27" customHeight="1">
      <c r="A596" s="411">
        <v>734</v>
      </c>
      <c r="B596" s="411" t="s">
        <v>8164</v>
      </c>
      <c r="C596" s="411" t="s">
        <v>5422</v>
      </c>
      <c r="D596" s="1088">
        <v>947.79</v>
      </c>
      <c r="E596" s="343" t="s">
        <v>12257</v>
      </c>
      <c r="F596" s="391">
        <v>43617</v>
      </c>
      <c r="G596" s="343" t="s">
        <v>5982</v>
      </c>
      <c r="H596" s="343" t="s">
        <v>100</v>
      </c>
    </row>
    <row r="597" spans="1:8" ht="27" customHeight="1">
      <c r="A597" s="411">
        <v>39008</v>
      </c>
      <c r="B597" s="411" t="s">
        <v>8165</v>
      </c>
      <c r="C597" s="411" t="s">
        <v>5422</v>
      </c>
      <c r="D597" s="1087">
        <v>50401.91</v>
      </c>
      <c r="E597" s="343" t="s">
        <v>12257</v>
      </c>
      <c r="F597" s="391">
        <v>43617</v>
      </c>
      <c r="G597" s="343" t="s">
        <v>5982</v>
      </c>
      <c r="H597" s="343" t="s">
        <v>100</v>
      </c>
    </row>
    <row r="598" spans="1:8" ht="27" customHeight="1">
      <c r="A598" s="411">
        <v>39009</v>
      </c>
      <c r="B598" s="411" t="s">
        <v>8166</v>
      </c>
      <c r="C598" s="411" t="s">
        <v>5422</v>
      </c>
      <c r="D598" s="1087">
        <v>53999.4</v>
      </c>
      <c r="E598" s="343" t="s">
        <v>12257</v>
      </c>
      <c r="F598" s="391">
        <v>43617</v>
      </c>
      <c r="G598" s="343" t="s">
        <v>5982</v>
      </c>
      <c r="H598" s="343" t="s">
        <v>100</v>
      </c>
    </row>
    <row r="599" spans="1:8" ht="27" customHeight="1">
      <c r="A599" s="411">
        <v>10587</v>
      </c>
      <c r="B599" s="411" t="s">
        <v>8167</v>
      </c>
      <c r="C599" s="411" t="s">
        <v>5422</v>
      </c>
      <c r="D599" s="1087">
        <v>2982.65</v>
      </c>
      <c r="E599" s="343" t="s">
        <v>12257</v>
      </c>
      <c r="F599" s="391">
        <v>43617</v>
      </c>
      <c r="G599" s="343" t="s">
        <v>5982</v>
      </c>
      <c r="H599" s="343" t="s">
        <v>100</v>
      </c>
    </row>
    <row r="600" spans="1:8" ht="27" customHeight="1">
      <c r="A600" s="411">
        <v>759</v>
      </c>
      <c r="B600" s="411" t="s">
        <v>8168</v>
      </c>
      <c r="C600" s="411" t="s">
        <v>5422</v>
      </c>
      <c r="D600" s="1087">
        <v>4288.45</v>
      </c>
      <c r="E600" s="343" t="s">
        <v>12257</v>
      </c>
      <c r="F600" s="391">
        <v>43617</v>
      </c>
      <c r="G600" s="343" t="s">
        <v>5982</v>
      </c>
      <c r="H600" s="343" t="s">
        <v>100</v>
      </c>
    </row>
    <row r="601" spans="1:8" ht="27" customHeight="1">
      <c r="A601" s="411">
        <v>761</v>
      </c>
      <c r="B601" s="411" t="s">
        <v>8169</v>
      </c>
      <c r="C601" s="411" t="s">
        <v>5422</v>
      </c>
      <c r="D601" s="1087">
        <v>7269.29</v>
      </c>
      <c r="E601" s="343" t="s">
        <v>12257</v>
      </c>
      <c r="F601" s="391">
        <v>43617</v>
      </c>
      <c r="G601" s="343" t="s">
        <v>5982</v>
      </c>
      <c r="H601" s="343" t="s">
        <v>100</v>
      </c>
    </row>
    <row r="602" spans="1:8" ht="27" customHeight="1">
      <c r="A602" s="411">
        <v>750</v>
      </c>
      <c r="B602" s="411" t="s">
        <v>8170</v>
      </c>
      <c r="C602" s="411" t="s">
        <v>5422</v>
      </c>
      <c r="D602" s="1087">
        <v>6901.62</v>
      </c>
      <c r="E602" s="343" t="s">
        <v>12257</v>
      </c>
      <c r="F602" s="391">
        <v>43617</v>
      </c>
      <c r="G602" s="343" t="s">
        <v>5982</v>
      </c>
      <c r="H602" s="343" t="s">
        <v>100</v>
      </c>
    </row>
    <row r="603" spans="1:8" ht="27" customHeight="1">
      <c r="A603" s="411">
        <v>755</v>
      </c>
      <c r="B603" s="411" t="s">
        <v>8171</v>
      </c>
      <c r="C603" s="411" t="s">
        <v>5422</v>
      </c>
      <c r="D603" s="1087">
        <v>28320.89</v>
      </c>
      <c r="E603" s="343" t="s">
        <v>12257</v>
      </c>
      <c r="F603" s="391">
        <v>43617</v>
      </c>
      <c r="G603" s="343" t="s">
        <v>5982</v>
      </c>
      <c r="H603" s="343" t="s">
        <v>100</v>
      </c>
    </row>
    <row r="604" spans="1:8" ht="27" customHeight="1">
      <c r="A604" s="411">
        <v>749</v>
      </c>
      <c r="B604" s="411" t="s">
        <v>8172</v>
      </c>
      <c r="C604" s="411" t="s">
        <v>5422</v>
      </c>
      <c r="D604" s="1087">
        <v>10415.9</v>
      </c>
      <c r="E604" s="343" t="s">
        <v>12257</v>
      </c>
      <c r="F604" s="391">
        <v>43617</v>
      </c>
      <c r="G604" s="343" t="s">
        <v>5982</v>
      </c>
      <c r="H604" s="343" t="s">
        <v>100</v>
      </c>
    </row>
    <row r="605" spans="1:8" ht="27" customHeight="1">
      <c r="A605" s="411">
        <v>756</v>
      </c>
      <c r="B605" s="411" t="s">
        <v>8173</v>
      </c>
      <c r="C605" s="411" t="s">
        <v>5422</v>
      </c>
      <c r="D605" s="1087">
        <v>30887.72</v>
      </c>
      <c r="E605" s="343" t="s">
        <v>12257</v>
      </c>
      <c r="F605" s="391">
        <v>43617</v>
      </c>
      <c r="G605" s="343" t="s">
        <v>5982</v>
      </c>
      <c r="H605" s="343" t="s">
        <v>100</v>
      </c>
    </row>
    <row r="606" spans="1:8" ht="27" customHeight="1">
      <c r="A606" s="411">
        <v>757</v>
      </c>
      <c r="B606" s="411" t="s">
        <v>8174</v>
      </c>
      <c r="C606" s="411" t="s">
        <v>5422</v>
      </c>
      <c r="D606" s="1087">
        <v>14025</v>
      </c>
      <c r="E606" s="343" t="s">
        <v>12257</v>
      </c>
      <c r="F606" s="391">
        <v>43617</v>
      </c>
      <c r="G606" s="343" t="s">
        <v>5982</v>
      </c>
      <c r="H606" s="343" t="s">
        <v>100</v>
      </c>
    </row>
    <row r="607" spans="1:8" ht="27" customHeight="1">
      <c r="A607" s="411">
        <v>10588</v>
      </c>
      <c r="B607" s="411" t="s">
        <v>8175</v>
      </c>
      <c r="C607" s="411" t="s">
        <v>5422</v>
      </c>
      <c r="D607" s="1087">
        <v>3096.36</v>
      </c>
      <c r="E607" s="343" t="s">
        <v>12257</v>
      </c>
      <c r="F607" s="391">
        <v>43617</v>
      </c>
      <c r="G607" s="343" t="s">
        <v>5982</v>
      </c>
      <c r="H607" s="343" t="s">
        <v>100</v>
      </c>
    </row>
    <row r="608" spans="1:8" ht="27" customHeight="1">
      <c r="A608" s="411">
        <v>10592</v>
      </c>
      <c r="B608" s="411" t="s">
        <v>8176</v>
      </c>
      <c r="C608" s="411" t="s">
        <v>5422</v>
      </c>
      <c r="D608" s="1087">
        <v>3740</v>
      </c>
      <c r="E608" s="343" t="s">
        <v>12257</v>
      </c>
      <c r="F608" s="391">
        <v>43617</v>
      </c>
      <c r="G608" s="343" t="s">
        <v>5982</v>
      </c>
      <c r="H608" s="343" t="s">
        <v>100</v>
      </c>
    </row>
    <row r="609" spans="1:8" ht="27" customHeight="1">
      <c r="A609" s="411">
        <v>10589</v>
      </c>
      <c r="B609" s="411" t="s">
        <v>8177</v>
      </c>
      <c r="C609" s="411" t="s">
        <v>5422</v>
      </c>
      <c r="D609" s="1087">
        <v>5024.45</v>
      </c>
      <c r="E609" s="343" t="s">
        <v>12257</v>
      </c>
      <c r="F609" s="391">
        <v>43617</v>
      </c>
      <c r="G609" s="343" t="s">
        <v>5982</v>
      </c>
      <c r="H609" s="343" t="s">
        <v>100</v>
      </c>
    </row>
    <row r="610" spans="1:8" ht="27" customHeight="1">
      <c r="A610" s="411">
        <v>760</v>
      </c>
      <c r="B610" s="411" t="s">
        <v>8178</v>
      </c>
      <c r="C610" s="411" t="s">
        <v>5422</v>
      </c>
      <c r="D610" s="1087">
        <v>28050</v>
      </c>
      <c r="E610" s="343" t="s">
        <v>12257</v>
      </c>
      <c r="F610" s="391">
        <v>43617</v>
      </c>
      <c r="G610" s="343" t="s">
        <v>5982</v>
      </c>
      <c r="H610" s="343" t="s">
        <v>100</v>
      </c>
    </row>
    <row r="611" spans="1:8" ht="27" customHeight="1">
      <c r="A611" s="411">
        <v>751</v>
      </c>
      <c r="B611" s="411" t="s">
        <v>8179</v>
      </c>
      <c r="C611" s="411" t="s">
        <v>5422</v>
      </c>
      <c r="D611" s="1087">
        <v>4417.87</v>
      </c>
      <c r="E611" s="343" t="s">
        <v>12257</v>
      </c>
      <c r="F611" s="391">
        <v>43617</v>
      </c>
      <c r="G611" s="343" t="s">
        <v>5982</v>
      </c>
      <c r="H611" s="343" t="s">
        <v>100</v>
      </c>
    </row>
    <row r="612" spans="1:8" ht="27" customHeight="1">
      <c r="A612" s="411">
        <v>754</v>
      </c>
      <c r="B612" s="411" t="s">
        <v>8180</v>
      </c>
      <c r="C612" s="411" t="s">
        <v>5422</v>
      </c>
      <c r="D612" s="1087">
        <v>7012.5</v>
      </c>
      <c r="E612" s="343" t="s">
        <v>12257</v>
      </c>
      <c r="F612" s="391">
        <v>43617</v>
      </c>
      <c r="G612" s="343" t="s">
        <v>5982</v>
      </c>
      <c r="H612" s="343" t="s">
        <v>100</v>
      </c>
    </row>
    <row r="613" spans="1:8" ht="27" customHeight="1">
      <c r="A613" s="411">
        <v>14013</v>
      </c>
      <c r="B613" s="411" t="s">
        <v>8181</v>
      </c>
      <c r="C613" s="411" t="s">
        <v>5422</v>
      </c>
      <c r="D613" s="1087">
        <v>133975.26999999999</v>
      </c>
      <c r="E613" s="343" t="s">
        <v>12257</v>
      </c>
      <c r="F613" s="391">
        <v>43617</v>
      </c>
      <c r="G613" s="343" t="s">
        <v>5982</v>
      </c>
      <c r="H613" s="343" t="s">
        <v>100</v>
      </c>
    </row>
    <row r="614" spans="1:8" ht="27" customHeight="1">
      <c r="A614" s="411">
        <v>39917</v>
      </c>
      <c r="B614" s="411" t="s">
        <v>8182</v>
      </c>
      <c r="C614" s="411" t="s">
        <v>5422</v>
      </c>
      <c r="D614" s="1087">
        <v>77420.97</v>
      </c>
      <c r="E614" s="343" t="s">
        <v>12257</v>
      </c>
      <c r="F614" s="391">
        <v>43617</v>
      </c>
      <c r="G614" s="343" t="s">
        <v>5982</v>
      </c>
      <c r="H614" s="343" t="s">
        <v>100</v>
      </c>
    </row>
    <row r="615" spans="1:8" ht="27" customHeight="1">
      <c r="A615" s="411">
        <v>5081</v>
      </c>
      <c r="B615" s="411" t="s">
        <v>6266</v>
      </c>
      <c r="C615" s="411" t="s">
        <v>5431</v>
      </c>
      <c r="D615" s="1088">
        <v>20.43</v>
      </c>
      <c r="E615" s="343" t="s">
        <v>12257</v>
      </c>
      <c r="F615" s="391">
        <v>43617</v>
      </c>
      <c r="G615" s="343" t="s">
        <v>5982</v>
      </c>
      <c r="H615" s="343" t="s">
        <v>100</v>
      </c>
    </row>
    <row r="616" spans="1:8" ht="27" customHeight="1">
      <c r="A616" s="411">
        <v>38167</v>
      </c>
      <c r="B616" s="411" t="s">
        <v>8183</v>
      </c>
      <c r="C616" s="411" t="s">
        <v>5431</v>
      </c>
      <c r="D616" s="1088">
        <v>17.600000000000001</v>
      </c>
      <c r="E616" s="343" t="s">
        <v>12257</v>
      </c>
      <c r="F616" s="391">
        <v>43617</v>
      </c>
      <c r="G616" s="343" t="s">
        <v>5982</v>
      </c>
      <c r="H616" s="343" t="s">
        <v>100</v>
      </c>
    </row>
    <row r="617" spans="1:8" ht="27" customHeight="1">
      <c r="A617" s="411">
        <v>36145</v>
      </c>
      <c r="B617" s="411" t="s">
        <v>8184</v>
      </c>
      <c r="C617" s="411" t="s">
        <v>5431</v>
      </c>
      <c r="D617" s="1088">
        <v>32.4</v>
      </c>
      <c r="E617" s="343" t="s">
        <v>12257</v>
      </c>
      <c r="F617" s="391">
        <v>43617</v>
      </c>
      <c r="G617" s="343" t="s">
        <v>5982</v>
      </c>
      <c r="H617" s="343" t="s">
        <v>100</v>
      </c>
    </row>
    <row r="618" spans="1:8" ht="27" customHeight="1">
      <c r="A618" s="411">
        <v>12893</v>
      </c>
      <c r="B618" s="411" t="s">
        <v>1099</v>
      </c>
      <c r="C618" s="411" t="s">
        <v>5431</v>
      </c>
      <c r="D618" s="1088">
        <v>54</v>
      </c>
      <c r="E618" s="343" t="s">
        <v>12257</v>
      </c>
      <c r="F618" s="391">
        <v>43617</v>
      </c>
      <c r="G618" s="343" t="s">
        <v>5982</v>
      </c>
      <c r="H618" s="343" t="s">
        <v>100</v>
      </c>
    </row>
    <row r="619" spans="1:8" ht="27" customHeight="1">
      <c r="A619" s="411">
        <v>11685</v>
      </c>
      <c r="B619" s="411" t="s">
        <v>8185</v>
      </c>
      <c r="C619" s="411" t="s">
        <v>5422</v>
      </c>
      <c r="D619" s="1088">
        <v>19.96</v>
      </c>
      <c r="E619" s="343" t="s">
        <v>12257</v>
      </c>
      <c r="F619" s="391">
        <v>43617</v>
      </c>
      <c r="G619" s="343" t="s">
        <v>5982</v>
      </c>
      <c r="H619" s="343" t="s">
        <v>100</v>
      </c>
    </row>
    <row r="620" spans="1:8" ht="27" customHeight="1">
      <c r="A620" s="411">
        <v>11679</v>
      </c>
      <c r="B620" s="411" t="s">
        <v>8186</v>
      </c>
      <c r="C620" s="411" t="s">
        <v>5422</v>
      </c>
      <c r="D620" s="1088">
        <v>6.55</v>
      </c>
      <c r="E620" s="343" t="s">
        <v>12257</v>
      </c>
      <c r="F620" s="391">
        <v>43617</v>
      </c>
      <c r="G620" s="343" t="s">
        <v>5982</v>
      </c>
      <c r="H620" s="343" t="s">
        <v>100</v>
      </c>
    </row>
    <row r="621" spans="1:8" ht="27" customHeight="1">
      <c r="A621" s="411">
        <v>11680</v>
      </c>
      <c r="B621" s="411" t="s">
        <v>8187</v>
      </c>
      <c r="C621" s="411" t="s">
        <v>5422</v>
      </c>
      <c r="D621" s="1088">
        <v>5.4</v>
      </c>
      <c r="E621" s="343" t="s">
        <v>12257</v>
      </c>
      <c r="F621" s="391">
        <v>43617</v>
      </c>
      <c r="G621" s="343" t="s">
        <v>5982</v>
      </c>
      <c r="H621" s="343" t="s">
        <v>100</v>
      </c>
    </row>
    <row r="622" spans="1:8" ht="27" customHeight="1">
      <c r="A622" s="411">
        <v>2512</v>
      </c>
      <c r="B622" s="411" t="s">
        <v>8188</v>
      </c>
      <c r="C622" s="411" t="s">
        <v>5422</v>
      </c>
      <c r="D622" s="1088">
        <v>18.86</v>
      </c>
      <c r="E622" s="343" t="s">
        <v>12257</v>
      </c>
      <c r="F622" s="391">
        <v>43617</v>
      </c>
      <c r="G622" s="343" t="s">
        <v>5982</v>
      </c>
      <c r="H622" s="343" t="s">
        <v>100</v>
      </c>
    </row>
    <row r="623" spans="1:8" ht="27" customHeight="1">
      <c r="A623" s="411">
        <v>4374</v>
      </c>
      <c r="B623" s="411" t="s">
        <v>8189</v>
      </c>
      <c r="C623" s="411" t="s">
        <v>5422</v>
      </c>
      <c r="D623" s="1088">
        <v>0.18</v>
      </c>
      <c r="E623" s="343" t="s">
        <v>12257</v>
      </c>
      <c r="F623" s="391">
        <v>43617</v>
      </c>
      <c r="G623" s="343" t="s">
        <v>5982</v>
      </c>
      <c r="H623" s="343" t="s">
        <v>100</v>
      </c>
    </row>
    <row r="624" spans="1:8" ht="27" customHeight="1">
      <c r="A624" s="411">
        <v>7568</v>
      </c>
      <c r="B624" s="411" t="s">
        <v>6162</v>
      </c>
      <c r="C624" s="411" t="s">
        <v>5422</v>
      </c>
      <c r="D624" s="1088">
        <v>0.3</v>
      </c>
      <c r="E624" s="343" t="s">
        <v>12257</v>
      </c>
      <c r="F624" s="391">
        <v>43617</v>
      </c>
      <c r="G624" s="343" t="s">
        <v>5982</v>
      </c>
      <c r="H624" s="343" t="s">
        <v>100</v>
      </c>
    </row>
    <row r="625" spans="1:8" ht="27" customHeight="1">
      <c r="A625" s="411">
        <v>7584</v>
      </c>
      <c r="B625" s="411" t="s">
        <v>6267</v>
      </c>
      <c r="C625" s="411" t="s">
        <v>5422</v>
      </c>
      <c r="D625" s="1088">
        <v>0.46</v>
      </c>
      <c r="E625" s="343" t="s">
        <v>12257</v>
      </c>
      <c r="F625" s="391">
        <v>43617</v>
      </c>
      <c r="G625" s="343" t="s">
        <v>5982</v>
      </c>
      <c r="H625" s="343" t="s">
        <v>100</v>
      </c>
    </row>
    <row r="626" spans="1:8" ht="27" customHeight="1">
      <c r="A626" s="411">
        <v>11945</v>
      </c>
      <c r="B626" s="411" t="s">
        <v>8190</v>
      </c>
      <c r="C626" s="411" t="s">
        <v>5422</v>
      </c>
      <c r="D626" s="1088">
        <v>0.03</v>
      </c>
      <c r="E626" s="343" t="s">
        <v>12257</v>
      </c>
      <c r="F626" s="391">
        <v>43617</v>
      </c>
      <c r="G626" s="343" t="s">
        <v>5982</v>
      </c>
      <c r="H626" s="343" t="s">
        <v>100</v>
      </c>
    </row>
    <row r="627" spans="1:8" ht="27" customHeight="1">
      <c r="A627" s="411">
        <v>11946</v>
      </c>
      <c r="B627" s="411" t="s">
        <v>8191</v>
      </c>
      <c r="C627" s="411" t="s">
        <v>5422</v>
      </c>
      <c r="D627" s="1088">
        <v>0.03</v>
      </c>
      <c r="E627" s="343" t="s">
        <v>12257</v>
      </c>
      <c r="F627" s="391">
        <v>43617</v>
      </c>
      <c r="G627" s="343" t="s">
        <v>5982</v>
      </c>
      <c r="H627" s="343" t="s">
        <v>100</v>
      </c>
    </row>
    <row r="628" spans="1:8" ht="27" customHeight="1">
      <c r="A628" s="411">
        <v>4375</v>
      </c>
      <c r="B628" s="411" t="s">
        <v>8192</v>
      </c>
      <c r="C628" s="411" t="s">
        <v>5422</v>
      </c>
      <c r="D628" s="1088">
        <v>0.05</v>
      </c>
      <c r="E628" s="343" t="s">
        <v>12257</v>
      </c>
      <c r="F628" s="391">
        <v>43617</v>
      </c>
      <c r="G628" s="343" t="s">
        <v>5982</v>
      </c>
      <c r="H628" s="343" t="s">
        <v>100</v>
      </c>
    </row>
    <row r="629" spans="1:8" ht="27" customHeight="1">
      <c r="A629" s="411">
        <v>11950</v>
      </c>
      <c r="B629" s="411" t="s">
        <v>6268</v>
      </c>
      <c r="C629" s="411" t="s">
        <v>5422</v>
      </c>
      <c r="D629" s="1088">
        <v>0.1</v>
      </c>
      <c r="E629" s="343" t="s">
        <v>12257</v>
      </c>
      <c r="F629" s="391">
        <v>43617</v>
      </c>
      <c r="G629" s="343" t="s">
        <v>5982</v>
      </c>
      <c r="H629" s="343" t="s">
        <v>100</v>
      </c>
    </row>
    <row r="630" spans="1:8" ht="27" customHeight="1">
      <c r="A630" s="411">
        <v>4376</v>
      </c>
      <c r="B630" s="411" t="s">
        <v>8193</v>
      </c>
      <c r="C630" s="411" t="s">
        <v>5422</v>
      </c>
      <c r="D630" s="1088">
        <v>0.09</v>
      </c>
      <c r="E630" s="343" t="s">
        <v>12257</v>
      </c>
      <c r="F630" s="391">
        <v>43617</v>
      </c>
      <c r="G630" s="343" t="s">
        <v>5982</v>
      </c>
      <c r="H630" s="343" t="s">
        <v>100</v>
      </c>
    </row>
    <row r="631" spans="1:8" ht="27" customHeight="1">
      <c r="A631" s="411">
        <v>7583</v>
      </c>
      <c r="B631" s="411" t="s">
        <v>6142</v>
      </c>
      <c r="C631" s="411" t="s">
        <v>5422</v>
      </c>
      <c r="D631" s="1088">
        <v>0.2</v>
      </c>
      <c r="E631" s="343" t="s">
        <v>12257</v>
      </c>
      <c r="F631" s="391">
        <v>43617</v>
      </c>
      <c r="G631" s="343" t="s">
        <v>5982</v>
      </c>
      <c r="H631" s="343" t="s">
        <v>100</v>
      </c>
    </row>
    <row r="632" spans="1:8" ht="27" customHeight="1">
      <c r="A632" s="411">
        <v>4350</v>
      </c>
      <c r="B632" s="411" t="s">
        <v>6269</v>
      </c>
      <c r="C632" s="411" t="s">
        <v>5422</v>
      </c>
      <c r="D632" s="1088">
        <v>0.42</v>
      </c>
      <c r="E632" s="343" t="s">
        <v>12257</v>
      </c>
      <c r="F632" s="391">
        <v>43617</v>
      </c>
      <c r="G632" s="343" t="s">
        <v>5982</v>
      </c>
      <c r="H632" s="343" t="s">
        <v>100</v>
      </c>
    </row>
    <row r="633" spans="1:8" ht="27" customHeight="1">
      <c r="A633" s="411">
        <v>39886</v>
      </c>
      <c r="B633" s="411" t="s">
        <v>8194</v>
      </c>
      <c r="C633" s="411" t="s">
        <v>5422</v>
      </c>
      <c r="D633" s="1088">
        <v>3.43</v>
      </c>
      <c r="E633" s="343" t="s">
        <v>12257</v>
      </c>
      <c r="F633" s="391">
        <v>43617</v>
      </c>
      <c r="G633" s="343" t="s">
        <v>5982</v>
      </c>
      <c r="H633" s="343" t="s">
        <v>100</v>
      </c>
    </row>
    <row r="634" spans="1:8" ht="27" customHeight="1">
      <c r="A634" s="411">
        <v>39887</v>
      </c>
      <c r="B634" s="411" t="s">
        <v>8195</v>
      </c>
      <c r="C634" s="411" t="s">
        <v>5422</v>
      </c>
      <c r="D634" s="1088">
        <v>5.14</v>
      </c>
      <c r="E634" s="343" t="s">
        <v>12257</v>
      </c>
      <c r="F634" s="391">
        <v>43617</v>
      </c>
      <c r="G634" s="343" t="s">
        <v>5982</v>
      </c>
      <c r="H634" s="343" t="s">
        <v>100</v>
      </c>
    </row>
    <row r="635" spans="1:8" ht="27" customHeight="1">
      <c r="A635" s="411">
        <v>39888</v>
      </c>
      <c r="B635" s="411" t="s">
        <v>8196</v>
      </c>
      <c r="C635" s="411" t="s">
        <v>5422</v>
      </c>
      <c r="D635" s="1088">
        <v>11.76</v>
      </c>
      <c r="E635" s="343" t="s">
        <v>12257</v>
      </c>
      <c r="F635" s="391">
        <v>43617</v>
      </c>
      <c r="G635" s="343" t="s">
        <v>5982</v>
      </c>
      <c r="H635" s="343" t="s">
        <v>100</v>
      </c>
    </row>
    <row r="636" spans="1:8" ht="27" customHeight="1">
      <c r="A636" s="411">
        <v>39890</v>
      </c>
      <c r="B636" s="411" t="s">
        <v>8197</v>
      </c>
      <c r="C636" s="411" t="s">
        <v>5422</v>
      </c>
      <c r="D636" s="1088">
        <v>20.079999999999998</v>
      </c>
      <c r="E636" s="343" t="s">
        <v>12257</v>
      </c>
      <c r="F636" s="391">
        <v>43617</v>
      </c>
      <c r="G636" s="343" t="s">
        <v>5982</v>
      </c>
      <c r="H636" s="343" t="s">
        <v>100</v>
      </c>
    </row>
    <row r="637" spans="1:8" ht="27" customHeight="1">
      <c r="A637" s="411">
        <v>39891</v>
      </c>
      <c r="B637" s="411" t="s">
        <v>8198</v>
      </c>
      <c r="C637" s="411" t="s">
        <v>5422</v>
      </c>
      <c r="D637" s="1088">
        <v>28.31</v>
      </c>
      <c r="E637" s="343" t="s">
        <v>12257</v>
      </c>
      <c r="F637" s="391">
        <v>43617</v>
      </c>
      <c r="G637" s="343" t="s">
        <v>5982</v>
      </c>
      <c r="H637" s="343" t="s">
        <v>100</v>
      </c>
    </row>
    <row r="638" spans="1:8" ht="27" customHeight="1">
      <c r="A638" s="411">
        <v>39892</v>
      </c>
      <c r="B638" s="411" t="s">
        <v>8199</v>
      </c>
      <c r="C638" s="411" t="s">
        <v>5422</v>
      </c>
      <c r="D638" s="1088">
        <v>88.25</v>
      </c>
      <c r="E638" s="343" t="s">
        <v>12257</v>
      </c>
      <c r="F638" s="391">
        <v>43617</v>
      </c>
      <c r="G638" s="343" t="s">
        <v>5982</v>
      </c>
      <c r="H638" s="343" t="s">
        <v>100</v>
      </c>
    </row>
    <row r="639" spans="1:8" ht="27" customHeight="1">
      <c r="A639" s="411">
        <v>790</v>
      </c>
      <c r="B639" s="411" t="s">
        <v>8200</v>
      </c>
      <c r="C639" s="411" t="s">
        <v>5422</v>
      </c>
      <c r="D639" s="1088">
        <v>9.51</v>
      </c>
      <c r="E639" s="343" t="s">
        <v>12257</v>
      </c>
      <c r="F639" s="391">
        <v>43617</v>
      </c>
      <c r="G639" s="343" t="s">
        <v>5982</v>
      </c>
      <c r="H639" s="343" t="s">
        <v>100</v>
      </c>
    </row>
    <row r="640" spans="1:8" ht="27" customHeight="1">
      <c r="A640" s="411">
        <v>766</v>
      </c>
      <c r="B640" s="411" t="s">
        <v>8201</v>
      </c>
      <c r="C640" s="411" t="s">
        <v>5422</v>
      </c>
      <c r="D640" s="1088">
        <v>9.51</v>
      </c>
      <c r="E640" s="343" t="s">
        <v>12257</v>
      </c>
      <c r="F640" s="391">
        <v>43617</v>
      </c>
      <c r="G640" s="343" t="s">
        <v>5982</v>
      </c>
      <c r="H640" s="343" t="s">
        <v>100</v>
      </c>
    </row>
    <row r="641" spans="1:8" ht="27" customHeight="1">
      <c r="A641" s="411">
        <v>791</v>
      </c>
      <c r="B641" s="411" t="s">
        <v>8202</v>
      </c>
      <c r="C641" s="411" t="s">
        <v>5422</v>
      </c>
      <c r="D641" s="1088">
        <v>9.51</v>
      </c>
      <c r="E641" s="343" t="s">
        <v>12257</v>
      </c>
      <c r="F641" s="391">
        <v>43617</v>
      </c>
      <c r="G641" s="343" t="s">
        <v>5982</v>
      </c>
      <c r="H641" s="343" t="s">
        <v>100</v>
      </c>
    </row>
    <row r="642" spans="1:8" ht="27" customHeight="1">
      <c r="A642" s="411">
        <v>767</v>
      </c>
      <c r="B642" s="411" t="s">
        <v>8203</v>
      </c>
      <c r="C642" s="411" t="s">
        <v>5422</v>
      </c>
      <c r="D642" s="1088">
        <v>9.51</v>
      </c>
      <c r="E642" s="343" t="s">
        <v>12257</v>
      </c>
      <c r="F642" s="391">
        <v>43617</v>
      </c>
      <c r="G642" s="343" t="s">
        <v>5982</v>
      </c>
      <c r="H642" s="343" t="s">
        <v>100</v>
      </c>
    </row>
    <row r="643" spans="1:8" ht="27" customHeight="1">
      <c r="A643" s="411">
        <v>768</v>
      </c>
      <c r="B643" s="411" t="s">
        <v>8204</v>
      </c>
      <c r="C643" s="411" t="s">
        <v>5422</v>
      </c>
      <c r="D643" s="1088">
        <v>7.47</v>
      </c>
      <c r="E643" s="343" t="s">
        <v>12257</v>
      </c>
      <c r="F643" s="391">
        <v>43617</v>
      </c>
      <c r="G643" s="343" t="s">
        <v>5982</v>
      </c>
      <c r="H643" s="343" t="s">
        <v>100</v>
      </c>
    </row>
    <row r="644" spans="1:8" ht="27" customHeight="1">
      <c r="A644" s="411">
        <v>789</v>
      </c>
      <c r="B644" s="411" t="s">
        <v>8205</v>
      </c>
      <c r="C644" s="411" t="s">
        <v>5422</v>
      </c>
      <c r="D644" s="1088">
        <v>7.31</v>
      </c>
      <c r="E644" s="343" t="s">
        <v>12257</v>
      </c>
      <c r="F644" s="391">
        <v>43617</v>
      </c>
      <c r="G644" s="343" t="s">
        <v>5982</v>
      </c>
      <c r="H644" s="343" t="s">
        <v>100</v>
      </c>
    </row>
    <row r="645" spans="1:8" ht="27" customHeight="1">
      <c r="A645" s="411">
        <v>769</v>
      </c>
      <c r="B645" s="411" t="s">
        <v>8206</v>
      </c>
      <c r="C645" s="411" t="s">
        <v>5422</v>
      </c>
      <c r="D645" s="1088">
        <v>7.47</v>
      </c>
      <c r="E645" s="343" t="s">
        <v>12257</v>
      </c>
      <c r="F645" s="391">
        <v>43617</v>
      </c>
      <c r="G645" s="343" t="s">
        <v>5982</v>
      </c>
      <c r="H645" s="343" t="s">
        <v>100</v>
      </c>
    </row>
    <row r="646" spans="1:8" ht="27" customHeight="1">
      <c r="A646" s="411">
        <v>770</v>
      </c>
      <c r="B646" s="411" t="s">
        <v>8207</v>
      </c>
      <c r="C646" s="411" t="s">
        <v>5422</v>
      </c>
      <c r="D646" s="1088">
        <v>2.63</v>
      </c>
      <c r="E646" s="343" t="s">
        <v>12257</v>
      </c>
      <c r="F646" s="391">
        <v>43617</v>
      </c>
      <c r="G646" s="343" t="s">
        <v>5982</v>
      </c>
      <c r="H646" s="343" t="s">
        <v>100</v>
      </c>
    </row>
    <row r="647" spans="1:8" ht="27" customHeight="1">
      <c r="A647" s="411">
        <v>12394</v>
      </c>
      <c r="B647" s="411" t="s">
        <v>8208</v>
      </c>
      <c r="C647" s="411" t="s">
        <v>5422</v>
      </c>
      <c r="D647" s="1088">
        <v>2.63</v>
      </c>
      <c r="E647" s="343" t="s">
        <v>12257</v>
      </c>
      <c r="F647" s="391">
        <v>43617</v>
      </c>
      <c r="G647" s="343" t="s">
        <v>5982</v>
      </c>
      <c r="H647" s="343" t="s">
        <v>100</v>
      </c>
    </row>
    <row r="648" spans="1:8" ht="27" customHeight="1">
      <c r="A648" s="411">
        <v>764</v>
      </c>
      <c r="B648" s="411" t="s">
        <v>6270</v>
      </c>
      <c r="C648" s="411" t="s">
        <v>5422</v>
      </c>
      <c r="D648" s="1088">
        <v>4.5999999999999996</v>
      </c>
      <c r="E648" s="343" t="s">
        <v>12257</v>
      </c>
      <c r="F648" s="391">
        <v>43617</v>
      </c>
      <c r="G648" s="343" t="s">
        <v>5982</v>
      </c>
      <c r="H648" s="343" t="s">
        <v>100</v>
      </c>
    </row>
    <row r="649" spans="1:8" ht="27" customHeight="1">
      <c r="A649" s="411">
        <v>765</v>
      </c>
      <c r="B649" s="411" t="s">
        <v>8209</v>
      </c>
      <c r="C649" s="411" t="s">
        <v>5422</v>
      </c>
      <c r="D649" s="1088">
        <v>4.5999999999999996</v>
      </c>
      <c r="E649" s="343" t="s">
        <v>12257</v>
      </c>
      <c r="F649" s="391">
        <v>43617</v>
      </c>
      <c r="G649" s="343" t="s">
        <v>5982</v>
      </c>
      <c r="H649" s="343" t="s">
        <v>100</v>
      </c>
    </row>
    <row r="650" spans="1:8" ht="27" customHeight="1">
      <c r="A650" s="411">
        <v>787</v>
      </c>
      <c r="B650" s="411" t="s">
        <v>8210</v>
      </c>
      <c r="C650" s="411" t="s">
        <v>5422</v>
      </c>
      <c r="D650" s="1088">
        <v>20.54</v>
      </c>
      <c r="E650" s="343" t="s">
        <v>12257</v>
      </c>
      <c r="F650" s="391">
        <v>43617</v>
      </c>
      <c r="G650" s="343" t="s">
        <v>5982</v>
      </c>
      <c r="H650" s="343" t="s">
        <v>100</v>
      </c>
    </row>
    <row r="651" spans="1:8" ht="27" customHeight="1">
      <c r="A651" s="411">
        <v>774</v>
      </c>
      <c r="B651" s="411" t="s">
        <v>8211</v>
      </c>
      <c r="C651" s="411" t="s">
        <v>5422</v>
      </c>
      <c r="D651" s="1088">
        <v>20.54</v>
      </c>
      <c r="E651" s="343" t="s">
        <v>12257</v>
      </c>
      <c r="F651" s="391">
        <v>43617</v>
      </c>
      <c r="G651" s="343" t="s">
        <v>5982</v>
      </c>
      <c r="H651" s="343" t="s">
        <v>100</v>
      </c>
    </row>
    <row r="652" spans="1:8" ht="27" customHeight="1">
      <c r="A652" s="411">
        <v>773</v>
      </c>
      <c r="B652" s="411" t="s">
        <v>8212</v>
      </c>
      <c r="C652" s="411" t="s">
        <v>5422</v>
      </c>
      <c r="D652" s="1088">
        <v>20.54</v>
      </c>
      <c r="E652" s="343" t="s">
        <v>12257</v>
      </c>
      <c r="F652" s="391">
        <v>43617</v>
      </c>
      <c r="G652" s="343" t="s">
        <v>5982</v>
      </c>
      <c r="H652" s="343" t="s">
        <v>100</v>
      </c>
    </row>
    <row r="653" spans="1:8" ht="27" customHeight="1">
      <c r="A653" s="411">
        <v>775</v>
      </c>
      <c r="B653" s="411" t="s">
        <v>8213</v>
      </c>
      <c r="C653" s="411" t="s">
        <v>5422</v>
      </c>
      <c r="D653" s="1088">
        <v>20.54</v>
      </c>
      <c r="E653" s="343" t="s">
        <v>12257</v>
      </c>
      <c r="F653" s="391">
        <v>43617</v>
      </c>
      <c r="G653" s="343" t="s">
        <v>5982</v>
      </c>
      <c r="H653" s="343" t="s">
        <v>100</v>
      </c>
    </row>
    <row r="654" spans="1:8" ht="27" customHeight="1">
      <c r="A654" s="411">
        <v>788</v>
      </c>
      <c r="B654" s="411" t="s">
        <v>8214</v>
      </c>
      <c r="C654" s="411" t="s">
        <v>5422</v>
      </c>
      <c r="D654" s="1088">
        <v>12.77</v>
      </c>
      <c r="E654" s="343" t="s">
        <v>12257</v>
      </c>
      <c r="F654" s="391">
        <v>43617</v>
      </c>
      <c r="G654" s="343" t="s">
        <v>5982</v>
      </c>
      <c r="H654" s="343" t="s">
        <v>100</v>
      </c>
    </row>
    <row r="655" spans="1:8" ht="27" customHeight="1">
      <c r="A655" s="411">
        <v>772</v>
      </c>
      <c r="B655" s="411" t="s">
        <v>8215</v>
      </c>
      <c r="C655" s="411" t="s">
        <v>5422</v>
      </c>
      <c r="D655" s="1088">
        <v>12.77</v>
      </c>
      <c r="E655" s="343" t="s">
        <v>12257</v>
      </c>
      <c r="F655" s="391">
        <v>43617</v>
      </c>
      <c r="G655" s="343" t="s">
        <v>5982</v>
      </c>
      <c r="H655" s="343" t="s">
        <v>100</v>
      </c>
    </row>
    <row r="656" spans="1:8" ht="27" customHeight="1">
      <c r="A656" s="411">
        <v>771</v>
      </c>
      <c r="B656" s="411" t="s">
        <v>8216</v>
      </c>
      <c r="C656" s="411" t="s">
        <v>5422</v>
      </c>
      <c r="D656" s="1088">
        <v>12.77</v>
      </c>
      <c r="E656" s="343" t="s">
        <v>12257</v>
      </c>
      <c r="F656" s="391">
        <v>43617</v>
      </c>
      <c r="G656" s="343" t="s">
        <v>5982</v>
      </c>
      <c r="H656" s="343" t="s">
        <v>100</v>
      </c>
    </row>
    <row r="657" spans="1:8" ht="27" customHeight="1">
      <c r="A657" s="411">
        <v>779</v>
      </c>
      <c r="B657" s="411" t="s">
        <v>8217</v>
      </c>
      <c r="C657" s="411" t="s">
        <v>5422</v>
      </c>
      <c r="D657" s="1088">
        <v>3.17</v>
      </c>
      <c r="E657" s="343" t="s">
        <v>12257</v>
      </c>
      <c r="F657" s="391">
        <v>43617</v>
      </c>
      <c r="G657" s="343" t="s">
        <v>5982</v>
      </c>
      <c r="H657" s="343" t="s">
        <v>100</v>
      </c>
    </row>
    <row r="658" spans="1:8" ht="27" customHeight="1">
      <c r="A658" s="411">
        <v>776</v>
      </c>
      <c r="B658" s="411" t="s">
        <v>8218</v>
      </c>
      <c r="C658" s="411" t="s">
        <v>5422</v>
      </c>
      <c r="D658" s="1088">
        <v>30.29</v>
      </c>
      <c r="E658" s="343" t="s">
        <v>12257</v>
      </c>
      <c r="F658" s="391">
        <v>43617</v>
      </c>
      <c r="G658" s="343" t="s">
        <v>5982</v>
      </c>
      <c r="H658" s="343" t="s">
        <v>100</v>
      </c>
    </row>
    <row r="659" spans="1:8" ht="27" customHeight="1">
      <c r="A659" s="411">
        <v>777</v>
      </c>
      <c r="B659" s="411" t="s">
        <v>8219</v>
      </c>
      <c r="C659" s="411" t="s">
        <v>5422</v>
      </c>
      <c r="D659" s="1088">
        <v>29.44</v>
      </c>
      <c r="E659" s="343" t="s">
        <v>12257</v>
      </c>
      <c r="F659" s="391">
        <v>43617</v>
      </c>
      <c r="G659" s="343" t="s">
        <v>5982</v>
      </c>
      <c r="H659" s="343" t="s">
        <v>100</v>
      </c>
    </row>
    <row r="660" spans="1:8" ht="27" customHeight="1">
      <c r="A660" s="411">
        <v>780</v>
      </c>
      <c r="B660" s="411" t="s">
        <v>8220</v>
      </c>
      <c r="C660" s="411" t="s">
        <v>5422</v>
      </c>
      <c r="D660" s="1088">
        <v>29.59</v>
      </c>
      <c r="E660" s="343" t="s">
        <v>12257</v>
      </c>
      <c r="F660" s="391">
        <v>43617</v>
      </c>
      <c r="G660" s="343" t="s">
        <v>5982</v>
      </c>
      <c r="H660" s="343" t="s">
        <v>100</v>
      </c>
    </row>
    <row r="661" spans="1:8" ht="27" customHeight="1">
      <c r="A661" s="411">
        <v>778</v>
      </c>
      <c r="B661" s="411" t="s">
        <v>8221</v>
      </c>
      <c r="C661" s="411" t="s">
        <v>5422</v>
      </c>
      <c r="D661" s="1088">
        <v>30.29</v>
      </c>
      <c r="E661" s="343" t="s">
        <v>12257</v>
      </c>
      <c r="F661" s="391">
        <v>43617</v>
      </c>
      <c r="G661" s="343" t="s">
        <v>5982</v>
      </c>
      <c r="H661" s="343" t="s">
        <v>100</v>
      </c>
    </row>
    <row r="662" spans="1:8" ht="27" customHeight="1">
      <c r="A662" s="411">
        <v>781</v>
      </c>
      <c r="B662" s="411" t="s">
        <v>8222</v>
      </c>
      <c r="C662" s="411" t="s">
        <v>5422</v>
      </c>
      <c r="D662" s="1088">
        <v>55.96</v>
      </c>
      <c r="E662" s="343" t="s">
        <v>12257</v>
      </c>
      <c r="F662" s="391">
        <v>43617</v>
      </c>
      <c r="G662" s="343" t="s">
        <v>5982</v>
      </c>
      <c r="H662" s="343" t="s">
        <v>100</v>
      </c>
    </row>
    <row r="663" spans="1:8" ht="27" customHeight="1">
      <c r="A663" s="411">
        <v>786</v>
      </c>
      <c r="B663" s="411" t="s">
        <v>8223</v>
      </c>
      <c r="C663" s="411" t="s">
        <v>5422</v>
      </c>
      <c r="D663" s="1088">
        <v>55.96</v>
      </c>
      <c r="E663" s="343" t="s">
        <v>12257</v>
      </c>
      <c r="F663" s="391">
        <v>43617</v>
      </c>
      <c r="G663" s="343" t="s">
        <v>5982</v>
      </c>
      <c r="H663" s="343" t="s">
        <v>100</v>
      </c>
    </row>
    <row r="664" spans="1:8" ht="27" customHeight="1">
      <c r="A664" s="411">
        <v>782</v>
      </c>
      <c r="B664" s="411" t="s">
        <v>8224</v>
      </c>
      <c r="C664" s="411" t="s">
        <v>5422</v>
      </c>
      <c r="D664" s="1088">
        <v>55.96</v>
      </c>
      <c r="E664" s="343" t="s">
        <v>12257</v>
      </c>
      <c r="F664" s="391">
        <v>43617</v>
      </c>
      <c r="G664" s="343" t="s">
        <v>5982</v>
      </c>
      <c r="H664" s="343" t="s">
        <v>100</v>
      </c>
    </row>
    <row r="665" spans="1:8" ht="27" customHeight="1">
      <c r="A665" s="411">
        <v>783</v>
      </c>
      <c r="B665" s="411" t="s">
        <v>8225</v>
      </c>
      <c r="C665" s="411" t="s">
        <v>5422</v>
      </c>
      <c r="D665" s="1088">
        <v>153.16999999999999</v>
      </c>
      <c r="E665" s="343" t="s">
        <v>12257</v>
      </c>
      <c r="F665" s="391">
        <v>43617</v>
      </c>
      <c r="G665" s="343" t="s">
        <v>5982</v>
      </c>
      <c r="H665" s="343" t="s">
        <v>100</v>
      </c>
    </row>
    <row r="666" spans="1:8" ht="27" customHeight="1">
      <c r="A666" s="411">
        <v>785</v>
      </c>
      <c r="B666" s="411" t="s">
        <v>8226</v>
      </c>
      <c r="C666" s="411" t="s">
        <v>5422</v>
      </c>
      <c r="D666" s="1088">
        <v>161.84</v>
      </c>
      <c r="E666" s="343" t="s">
        <v>12257</v>
      </c>
      <c r="F666" s="391">
        <v>43617</v>
      </c>
      <c r="G666" s="343" t="s">
        <v>5982</v>
      </c>
      <c r="H666" s="343" t="s">
        <v>100</v>
      </c>
    </row>
    <row r="667" spans="1:8" ht="27" customHeight="1">
      <c r="A667" s="411">
        <v>784</v>
      </c>
      <c r="B667" s="411" t="s">
        <v>8227</v>
      </c>
      <c r="C667" s="411" t="s">
        <v>5422</v>
      </c>
      <c r="D667" s="1088">
        <v>173.61</v>
      </c>
      <c r="E667" s="343" t="s">
        <v>12257</v>
      </c>
      <c r="F667" s="391">
        <v>43617</v>
      </c>
      <c r="G667" s="343" t="s">
        <v>5982</v>
      </c>
      <c r="H667" s="343" t="s">
        <v>100</v>
      </c>
    </row>
    <row r="668" spans="1:8" ht="27" customHeight="1">
      <c r="A668" s="411">
        <v>831</v>
      </c>
      <c r="B668" s="411" t="s">
        <v>6271</v>
      </c>
      <c r="C668" s="411" t="s">
        <v>5422</v>
      </c>
      <c r="D668" s="1088">
        <v>49.83</v>
      </c>
      <c r="E668" s="343" t="s">
        <v>12257</v>
      </c>
      <c r="F668" s="391">
        <v>43617</v>
      </c>
      <c r="G668" s="343" t="s">
        <v>5982</v>
      </c>
      <c r="H668" s="343" t="s">
        <v>100</v>
      </c>
    </row>
    <row r="669" spans="1:8" ht="27" customHeight="1">
      <c r="A669" s="411">
        <v>828</v>
      </c>
      <c r="B669" s="411" t="s">
        <v>6272</v>
      </c>
      <c r="C669" s="411" t="s">
        <v>5422</v>
      </c>
      <c r="D669" s="1088">
        <v>0.28000000000000003</v>
      </c>
      <c r="E669" s="343" t="s">
        <v>12257</v>
      </c>
      <c r="F669" s="391">
        <v>43617</v>
      </c>
      <c r="G669" s="343" t="s">
        <v>5982</v>
      </c>
      <c r="H669" s="343" t="s">
        <v>100</v>
      </c>
    </row>
    <row r="670" spans="1:8" ht="27" customHeight="1">
      <c r="A670" s="411">
        <v>829</v>
      </c>
      <c r="B670" s="411" t="s">
        <v>6273</v>
      </c>
      <c r="C670" s="411" t="s">
        <v>5422</v>
      </c>
      <c r="D670" s="1088">
        <v>0.6</v>
      </c>
      <c r="E670" s="343" t="s">
        <v>12257</v>
      </c>
      <c r="F670" s="391">
        <v>43617</v>
      </c>
      <c r="G670" s="343" t="s">
        <v>5982</v>
      </c>
      <c r="H670" s="343" t="s">
        <v>100</v>
      </c>
    </row>
    <row r="671" spans="1:8" ht="27" customHeight="1">
      <c r="A671" s="411">
        <v>812</v>
      </c>
      <c r="B671" s="411" t="s">
        <v>8228</v>
      </c>
      <c r="C671" s="411" t="s">
        <v>5422</v>
      </c>
      <c r="D671" s="1088">
        <v>1.31</v>
      </c>
      <c r="E671" s="343" t="s">
        <v>12257</v>
      </c>
      <c r="F671" s="391">
        <v>43617</v>
      </c>
      <c r="G671" s="343" t="s">
        <v>5982</v>
      </c>
      <c r="H671" s="343" t="s">
        <v>100</v>
      </c>
    </row>
    <row r="672" spans="1:8" ht="27" customHeight="1">
      <c r="A672" s="411">
        <v>819</v>
      </c>
      <c r="B672" s="411" t="s">
        <v>6274</v>
      </c>
      <c r="C672" s="411" t="s">
        <v>5422</v>
      </c>
      <c r="D672" s="1088">
        <v>2.15</v>
      </c>
      <c r="E672" s="343" t="s">
        <v>12257</v>
      </c>
      <c r="F672" s="391">
        <v>43617</v>
      </c>
      <c r="G672" s="343" t="s">
        <v>5982</v>
      </c>
      <c r="H672" s="343" t="s">
        <v>100</v>
      </c>
    </row>
    <row r="673" spans="1:8" ht="27" customHeight="1">
      <c r="A673" s="411">
        <v>818</v>
      </c>
      <c r="B673" s="411" t="s">
        <v>6275</v>
      </c>
      <c r="C673" s="411" t="s">
        <v>5422</v>
      </c>
      <c r="D673" s="1088">
        <v>3.62</v>
      </c>
      <c r="E673" s="343" t="s">
        <v>12257</v>
      </c>
      <c r="F673" s="391">
        <v>43617</v>
      </c>
      <c r="G673" s="343" t="s">
        <v>5982</v>
      </c>
      <c r="H673" s="343" t="s">
        <v>100</v>
      </c>
    </row>
    <row r="674" spans="1:8" ht="27" customHeight="1">
      <c r="A674" s="411">
        <v>823</v>
      </c>
      <c r="B674" s="411" t="s">
        <v>8229</v>
      </c>
      <c r="C674" s="411" t="s">
        <v>5422</v>
      </c>
      <c r="D674" s="1088">
        <v>10.9</v>
      </c>
      <c r="E674" s="343" t="s">
        <v>12257</v>
      </c>
      <c r="F674" s="391">
        <v>43617</v>
      </c>
      <c r="G674" s="343" t="s">
        <v>5982</v>
      </c>
      <c r="H674" s="343" t="s">
        <v>100</v>
      </c>
    </row>
    <row r="675" spans="1:8" ht="27" customHeight="1">
      <c r="A675" s="411">
        <v>830</v>
      </c>
      <c r="B675" s="411" t="s">
        <v>6276</v>
      </c>
      <c r="C675" s="411" t="s">
        <v>5422</v>
      </c>
      <c r="D675" s="1088">
        <v>8.98</v>
      </c>
      <c r="E675" s="343" t="s">
        <v>12257</v>
      </c>
      <c r="F675" s="391">
        <v>43617</v>
      </c>
      <c r="G675" s="343" t="s">
        <v>5982</v>
      </c>
      <c r="H675" s="343" t="s">
        <v>100</v>
      </c>
    </row>
    <row r="676" spans="1:8" ht="27" customHeight="1">
      <c r="A676" s="411">
        <v>826</v>
      </c>
      <c r="B676" s="411" t="s">
        <v>8230</v>
      </c>
      <c r="C676" s="411" t="s">
        <v>5422</v>
      </c>
      <c r="D676" s="1088">
        <v>27.95</v>
      </c>
      <c r="E676" s="343" t="s">
        <v>12257</v>
      </c>
      <c r="F676" s="391">
        <v>43617</v>
      </c>
      <c r="G676" s="343" t="s">
        <v>5982</v>
      </c>
      <c r="H676" s="343" t="s">
        <v>100</v>
      </c>
    </row>
    <row r="677" spans="1:8" ht="27" customHeight="1">
      <c r="A677" s="411">
        <v>827</v>
      </c>
      <c r="B677" s="411" t="s">
        <v>8231</v>
      </c>
      <c r="C677" s="411" t="s">
        <v>5422</v>
      </c>
      <c r="D677" s="1088">
        <v>23.61</v>
      </c>
      <c r="E677" s="343" t="s">
        <v>12257</v>
      </c>
      <c r="F677" s="391">
        <v>43617</v>
      </c>
      <c r="G677" s="343" t="s">
        <v>5982</v>
      </c>
      <c r="H677" s="343" t="s">
        <v>100</v>
      </c>
    </row>
    <row r="678" spans="1:8" ht="27" customHeight="1">
      <c r="A678" s="411">
        <v>832</v>
      </c>
      <c r="B678" s="411" t="s">
        <v>8232</v>
      </c>
      <c r="C678" s="411" t="s">
        <v>5422</v>
      </c>
      <c r="D678" s="1088">
        <v>1.63</v>
      </c>
      <c r="E678" s="343" t="s">
        <v>12257</v>
      </c>
      <c r="F678" s="391">
        <v>43617</v>
      </c>
      <c r="G678" s="343" t="s">
        <v>5982</v>
      </c>
      <c r="H678" s="343" t="s">
        <v>100</v>
      </c>
    </row>
    <row r="679" spans="1:8" ht="27" customHeight="1">
      <c r="A679" s="411">
        <v>833</v>
      </c>
      <c r="B679" s="411" t="s">
        <v>8233</v>
      </c>
      <c r="C679" s="411" t="s">
        <v>5422</v>
      </c>
      <c r="D679" s="1088">
        <v>2.31</v>
      </c>
      <c r="E679" s="343" t="s">
        <v>12257</v>
      </c>
      <c r="F679" s="391">
        <v>43617</v>
      </c>
      <c r="G679" s="343" t="s">
        <v>5982</v>
      </c>
      <c r="H679" s="343" t="s">
        <v>100</v>
      </c>
    </row>
    <row r="680" spans="1:8" ht="27" customHeight="1">
      <c r="A680" s="411">
        <v>834</v>
      </c>
      <c r="B680" s="411" t="s">
        <v>8234</v>
      </c>
      <c r="C680" s="411" t="s">
        <v>5422</v>
      </c>
      <c r="D680" s="1088">
        <v>2.54</v>
      </c>
      <c r="E680" s="343" t="s">
        <v>12257</v>
      </c>
      <c r="F680" s="391">
        <v>43617</v>
      </c>
      <c r="G680" s="343" t="s">
        <v>5982</v>
      </c>
      <c r="H680" s="343" t="s">
        <v>100</v>
      </c>
    </row>
    <row r="681" spans="1:8" ht="27" customHeight="1">
      <c r="A681" s="411">
        <v>825</v>
      </c>
      <c r="B681" s="411" t="s">
        <v>6277</v>
      </c>
      <c r="C681" s="411" t="s">
        <v>5422</v>
      </c>
      <c r="D681" s="1088">
        <v>2.83</v>
      </c>
      <c r="E681" s="343" t="s">
        <v>12257</v>
      </c>
      <c r="F681" s="391">
        <v>43617</v>
      </c>
      <c r="G681" s="343" t="s">
        <v>5982</v>
      </c>
      <c r="H681" s="343" t="s">
        <v>100</v>
      </c>
    </row>
    <row r="682" spans="1:8" ht="27" customHeight="1">
      <c r="A682" s="411">
        <v>813</v>
      </c>
      <c r="B682" s="411" t="s">
        <v>6278</v>
      </c>
      <c r="C682" s="411" t="s">
        <v>5422</v>
      </c>
      <c r="D682" s="1088">
        <v>2.78</v>
      </c>
      <c r="E682" s="343" t="s">
        <v>12257</v>
      </c>
      <c r="F682" s="391">
        <v>43617</v>
      </c>
      <c r="G682" s="343" t="s">
        <v>5982</v>
      </c>
      <c r="H682" s="343" t="s">
        <v>100</v>
      </c>
    </row>
    <row r="683" spans="1:8" ht="27" customHeight="1">
      <c r="A683" s="411">
        <v>820</v>
      </c>
      <c r="B683" s="411" t="s">
        <v>6279</v>
      </c>
      <c r="C683" s="411" t="s">
        <v>5422</v>
      </c>
      <c r="D683" s="1088">
        <v>3.53</v>
      </c>
      <c r="E683" s="343" t="s">
        <v>12257</v>
      </c>
      <c r="F683" s="391">
        <v>43617</v>
      </c>
      <c r="G683" s="343" t="s">
        <v>5982</v>
      </c>
      <c r="H683" s="343" t="s">
        <v>100</v>
      </c>
    </row>
    <row r="684" spans="1:8" ht="27" customHeight="1">
      <c r="A684" s="411">
        <v>816</v>
      </c>
      <c r="B684" s="411" t="s">
        <v>6280</v>
      </c>
      <c r="C684" s="411" t="s">
        <v>5422</v>
      </c>
      <c r="D684" s="1088">
        <v>6.01</v>
      </c>
      <c r="E684" s="343" t="s">
        <v>12257</v>
      </c>
      <c r="F684" s="391">
        <v>43617</v>
      </c>
      <c r="G684" s="343" t="s">
        <v>5982</v>
      </c>
      <c r="H684" s="343" t="s">
        <v>100</v>
      </c>
    </row>
    <row r="685" spans="1:8" ht="27" customHeight="1">
      <c r="A685" s="411">
        <v>814</v>
      </c>
      <c r="B685" s="411" t="s">
        <v>6281</v>
      </c>
      <c r="C685" s="411" t="s">
        <v>5422</v>
      </c>
      <c r="D685" s="1088">
        <v>7.27</v>
      </c>
      <c r="E685" s="343" t="s">
        <v>12257</v>
      </c>
      <c r="F685" s="391">
        <v>43617</v>
      </c>
      <c r="G685" s="343" t="s">
        <v>5982</v>
      </c>
      <c r="H685" s="343" t="s">
        <v>100</v>
      </c>
    </row>
    <row r="686" spans="1:8" ht="27" customHeight="1">
      <c r="A686" s="411">
        <v>815</v>
      </c>
      <c r="B686" s="411" t="s">
        <v>8235</v>
      </c>
      <c r="C686" s="411" t="s">
        <v>5422</v>
      </c>
      <c r="D686" s="1088">
        <v>7.85</v>
      </c>
      <c r="E686" s="343" t="s">
        <v>12257</v>
      </c>
      <c r="F686" s="391">
        <v>43617</v>
      </c>
      <c r="G686" s="343" t="s">
        <v>5982</v>
      </c>
      <c r="H686" s="343" t="s">
        <v>100</v>
      </c>
    </row>
    <row r="687" spans="1:8" ht="27" customHeight="1">
      <c r="A687" s="411">
        <v>822</v>
      </c>
      <c r="B687" s="411" t="s">
        <v>8236</v>
      </c>
      <c r="C687" s="411" t="s">
        <v>5422</v>
      </c>
      <c r="D687" s="1088">
        <v>9.56</v>
      </c>
      <c r="E687" s="343" t="s">
        <v>12257</v>
      </c>
      <c r="F687" s="391">
        <v>43617</v>
      </c>
      <c r="G687" s="343" t="s">
        <v>5982</v>
      </c>
      <c r="H687" s="343" t="s">
        <v>100</v>
      </c>
    </row>
    <row r="688" spans="1:8" ht="27" customHeight="1">
      <c r="A688" s="411">
        <v>821</v>
      </c>
      <c r="B688" s="411" t="s">
        <v>6282</v>
      </c>
      <c r="C688" s="411" t="s">
        <v>5422</v>
      </c>
      <c r="D688" s="1088">
        <v>11.18</v>
      </c>
      <c r="E688" s="343" t="s">
        <v>12257</v>
      </c>
      <c r="F688" s="391">
        <v>43617</v>
      </c>
      <c r="G688" s="343" t="s">
        <v>5982</v>
      </c>
      <c r="H688" s="343" t="s">
        <v>100</v>
      </c>
    </row>
    <row r="689" spans="1:8" ht="27" customHeight="1">
      <c r="A689" s="411">
        <v>817</v>
      </c>
      <c r="B689" s="411" t="s">
        <v>6283</v>
      </c>
      <c r="C689" s="411" t="s">
        <v>5422</v>
      </c>
      <c r="D689" s="1088">
        <v>13.29</v>
      </c>
      <c r="E689" s="343" t="s">
        <v>12257</v>
      </c>
      <c r="F689" s="391">
        <v>43617</v>
      </c>
      <c r="G689" s="343" t="s">
        <v>5982</v>
      </c>
      <c r="H689" s="343" t="s">
        <v>100</v>
      </c>
    </row>
    <row r="690" spans="1:8" ht="27" customHeight="1">
      <c r="A690" s="411">
        <v>20086</v>
      </c>
      <c r="B690" s="411" t="s">
        <v>8237</v>
      </c>
      <c r="C690" s="411" t="s">
        <v>5422</v>
      </c>
      <c r="D690" s="1088">
        <v>1.31</v>
      </c>
      <c r="E690" s="343" t="s">
        <v>12257</v>
      </c>
      <c r="F690" s="391">
        <v>43617</v>
      </c>
      <c r="G690" s="343" t="s">
        <v>5982</v>
      </c>
      <c r="H690" s="343" t="s">
        <v>100</v>
      </c>
    </row>
    <row r="691" spans="1:8" ht="27" customHeight="1">
      <c r="A691" s="411">
        <v>39191</v>
      </c>
      <c r="B691" s="411" t="s">
        <v>8238</v>
      </c>
      <c r="C691" s="411" t="s">
        <v>5422</v>
      </c>
      <c r="D691" s="1088">
        <v>10.01</v>
      </c>
      <c r="E691" s="343" t="s">
        <v>12257</v>
      </c>
      <c r="F691" s="391">
        <v>43617</v>
      </c>
      <c r="G691" s="343" t="s">
        <v>5982</v>
      </c>
      <c r="H691" s="343" t="s">
        <v>100</v>
      </c>
    </row>
    <row r="692" spans="1:8" ht="27" customHeight="1">
      <c r="A692" s="411">
        <v>39190</v>
      </c>
      <c r="B692" s="411" t="s">
        <v>8239</v>
      </c>
      <c r="C692" s="411" t="s">
        <v>5422</v>
      </c>
      <c r="D692" s="1088">
        <v>10.46</v>
      </c>
      <c r="E692" s="343" t="s">
        <v>12257</v>
      </c>
      <c r="F692" s="391">
        <v>43617</v>
      </c>
      <c r="G692" s="343" t="s">
        <v>5982</v>
      </c>
      <c r="H692" s="343" t="s">
        <v>100</v>
      </c>
    </row>
    <row r="693" spans="1:8" ht="27" customHeight="1">
      <c r="A693" s="411">
        <v>39189</v>
      </c>
      <c r="B693" s="411" t="s">
        <v>8240</v>
      </c>
      <c r="C693" s="411" t="s">
        <v>5422</v>
      </c>
      <c r="D693" s="1088">
        <v>11.07</v>
      </c>
      <c r="E693" s="343" t="s">
        <v>12257</v>
      </c>
      <c r="F693" s="391">
        <v>43617</v>
      </c>
      <c r="G693" s="343" t="s">
        <v>5982</v>
      </c>
      <c r="H693" s="343" t="s">
        <v>100</v>
      </c>
    </row>
    <row r="694" spans="1:8" ht="27" customHeight="1">
      <c r="A694" s="411">
        <v>39186</v>
      </c>
      <c r="B694" s="411" t="s">
        <v>8241</v>
      </c>
      <c r="C694" s="411" t="s">
        <v>5422</v>
      </c>
      <c r="D694" s="1088">
        <v>9.9</v>
      </c>
      <c r="E694" s="343" t="s">
        <v>12257</v>
      </c>
      <c r="F694" s="391">
        <v>43617</v>
      </c>
      <c r="G694" s="343" t="s">
        <v>5982</v>
      </c>
      <c r="H694" s="343" t="s">
        <v>100</v>
      </c>
    </row>
    <row r="695" spans="1:8" ht="27" customHeight="1">
      <c r="A695" s="411">
        <v>39188</v>
      </c>
      <c r="B695" s="411" t="s">
        <v>8242</v>
      </c>
      <c r="C695" s="411" t="s">
        <v>5422</v>
      </c>
      <c r="D695" s="1088">
        <v>8.15</v>
      </c>
      <c r="E695" s="343" t="s">
        <v>12257</v>
      </c>
      <c r="F695" s="391">
        <v>43617</v>
      </c>
      <c r="G695" s="343" t="s">
        <v>5982</v>
      </c>
      <c r="H695" s="343" t="s">
        <v>100</v>
      </c>
    </row>
    <row r="696" spans="1:8" ht="27" customHeight="1">
      <c r="A696" s="411">
        <v>39187</v>
      </c>
      <c r="B696" s="411" t="s">
        <v>8243</v>
      </c>
      <c r="C696" s="411" t="s">
        <v>5422</v>
      </c>
      <c r="D696" s="1088">
        <v>8.5399999999999991</v>
      </c>
      <c r="E696" s="343" t="s">
        <v>12257</v>
      </c>
      <c r="F696" s="391">
        <v>43617</v>
      </c>
      <c r="G696" s="343" t="s">
        <v>5982</v>
      </c>
      <c r="H696" s="343" t="s">
        <v>100</v>
      </c>
    </row>
    <row r="697" spans="1:8" ht="27" customHeight="1">
      <c r="A697" s="411">
        <v>39184</v>
      </c>
      <c r="B697" s="411" t="s">
        <v>8244</v>
      </c>
      <c r="C697" s="411" t="s">
        <v>5422</v>
      </c>
      <c r="D697" s="1088">
        <v>3.21</v>
      </c>
      <c r="E697" s="343" t="s">
        <v>12257</v>
      </c>
      <c r="F697" s="391">
        <v>43617</v>
      </c>
      <c r="G697" s="343" t="s">
        <v>5982</v>
      </c>
      <c r="H697" s="343" t="s">
        <v>100</v>
      </c>
    </row>
    <row r="698" spans="1:8" ht="27" customHeight="1">
      <c r="A698" s="411">
        <v>39185</v>
      </c>
      <c r="B698" s="411" t="s">
        <v>8245</v>
      </c>
      <c r="C698" s="411" t="s">
        <v>5422</v>
      </c>
      <c r="D698" s="1088">
        <v>2.93</v>
      </c>
      <c r="E698" s="343" t="s">
        <v>12257</v>
      </c>
      <c r="F698" s="391">
        <v>43617</v>
      </c>
      <c r="G698" s="343" t="s">
        <v>5982</v>
      </c>
      <c r="H698" s="343" t="s">
        <v>100</v>
      </c>
    </row>
    <row r="699" spans="1:8" ht="27" customHeight="1">
      <c r="A699" s="411">
        <v>39198</v>
      </c>
      <c r="B699" s="411" t="s">
        <v>8246</v>
      </c>
      <c r="C699" s="411" t="s">
        <v>5422</v>
      </c>
      <c r="D699" s="1088">
        <v>32.85</v>
      </c>
      <c r="E699" s="343" t="s">
        <v>12257</v>
      </c>
      <c r="F699" s="391">
        <v>43617</v>
      </c>
      <c r="G699" s="343" t="s">
        <v>5982</v>
      </c>
      <c r="H699" s="343" t="s">
        <v>100</v>
      </c>
    </row>
    <row r="700" spans="1:8" ht="27" customHeight="1">
      <c r="A700" s="411">
        <v>39197</v>
      </c>
      <c r="B700" s="411" t="s">
        <v>8247</v>
      </c>
      <c r="C700" s="411" t="s">
        <v>5422</v>
      </c>
      <c r="D700" s="1088">
        <v>34.32</v>
      </c>
      <c r="E700" s="343" t="s">
        <v>12257</v>
      </c>
      <c r="F700" s="391">
        <v>43617</v>
      </c>
      <c r="G700" s="343" t="s">
        <v>5982</v>
      </c>
      <c r="H700" s="343" t="s">
        <v>100</v>
      </c>
    </row>
    <row r="701" spans="1:8" ht="27" customHeight="1">
      <c r="A701" s="411">
        <v>39196</v>
      </c>
      <c r="B701" s="411" t="s">
        <v>8248</v>
      </c>
      <c r="C701" s="411" t="s">
        <v>5422</v>
      </c>
      <c r="D701" s="1088">
        <v>35.39</v>
      </c>
      <c r="E701" s="343" t="s">
        <v>12257</v>
      </c>
      <c r="F701" s="391">
        <v>43617</v>
      </c>
      <c r="G701" s="343" t="s">
        <v>5982</v>
      </c>
      <c r="H701" s="343" t="s">
        <v>100</v>
      </c>
    </row>
    <row r="702" spans="1:8" ht="27" customHeight="1">
      <c r="A702" s="411">
        <v>39199</v>
      </c>
      <c r="B702" s="411" t="s">
        <v>8249</v>
      </c>
      <c r="C702" s="411" t="s">
        <v>5422</v>
      </c>
      <c r="D702" s="1088">
        <v>31.62</v>
      </c>
      <c r="E702" s="343" t="s">
        <v>12257</v>
      </c>
      <c r="F702" s="391">
        <v>43617</v>
      </c>
      <c r="G702" s="343" t="s">
        <v>5982</v>
      </c>
      <c r="H702" s="343" t="s">
        <v>100</v>
      </c>
    </row>
    <row r="703" spans="1:8" ht="27" customHeight="1">
      <c r="A703" s="411">
        <v>39195</v>
      </c>
      <c r="B703" s="411" t="s">
        <v>8250</v>
      </c>
      <c r="C703" s="411" t="s">
        <v>5422</v>
      </c>
      <c r="D703" s="1088">
        <v>18.25</v>
      </c>
      <c r="E703" s="343" t="s">
        <v>12257</v>
      </c>
      <c r="F703" s="391">
        <v>43617</v>
      </c>
      <c r="G703" s="343" t="s">
        <v>5982</v>
      </c>
      <c r="H703" s="343" t="s">
        <v>100</v>
      </c>
    </row>
    <row r="704" spans="1:8" ht="27" customHeight="1">
      <c r="A704" s="411">
        <v>39194</v>
      </c>
      <c r="B704" s="411" t="s">
        <v>8251</v>
      </c>
      <c r="C704" s="411" t="s">
        <v>5422</v>
      </c>
      <c r="D704" s="1088">
        <v>19.53</v>
      </c>
      <c r="E704" s="343" t="s">
        <v>12257</v>
      </c>
      <c r="F704" s="391">
        <v>43617</v>
      </c>
      <c r="G704" s="343" t="s">
        <v>5982</v>
      </c>
      <c r="H704" s="343" t="s">
        <v>100</v>
      </c>
    </row>
    <row r="705" spans="1:8" ht="27" customHeight="1">
      <c r="A705" s="411">
        <v>39193</v>
      </c>
      <c r="B705" s="411" t="s">
        <v>8252</v>
      </c>
      <c r="C705" s="411" t="s">
        <v>5422</v>
      </c>
      <c r="D705" s="1088">
        <v>21.4</v>
      </c>
      <c r="E705" s="343" t="s">
        <v>12257</v>
      </c>
      <c r="F705" s="391">
        <v>43617</v>
      </c>
      <c r="G705" s="343" t="s">
        <v>5982</v>
      </c>
      <c r="H705" s="343" t="s">
        <v>100</v>
      </c>
    </row>
    <row r="706" spans="1:8" ht="27" customHeight="1">
      <c r="A706" s="411">
        <v>39192</v>
      </c>
      <c r="B706" s="411" t="s">
        <v>8253</v>
      </c>
      <c r="C706" s="411" t="s">
        <v>5422</v>
      </c>
      <c r="D706" s="1088">
        <v>22.26</v>
      </c>
      <c r="E706" s="343" t="s">
        <v>12257</v>
      </c>
      <c r="F706" s="391">
        <v>43617</v>
      </c>
      <c r="G706" s="343" t="s">
        <v>5982</v>
      </c>
      <c r="H706" s="343" t="s">
        <v>100</v>
      </c>
    </row>
    <row r="707" spans="1:8" ht="27" customHeight="1">
      <c r="A707" s="411">
        <v>39920</v>
      </c>
      <c r="B707" s="411" t="s">
        <v>8254</v>
      </c>
      <c r="C707" s="411" t="s">
        <v>5422</v>
      </c>
      <c r="D707" s="1088">
        <v>2.69</v>
      </c>
      <c r="E707" s="343" t="s">
        <v>12257</v>
      </c>
      <c r="F707" s="391">
        <v>43617</v>
      </c>
      <c r="G707" s="343" t="s">
        <v>5982</v>
      </c>
      <c r="H707" s="343" t="s">
        <v>100</v>
      </c>
    </row>
    <row r="708" spans="1:8" ht="27" customHeight="1">
      <c r="A708" s="411">
        <v>39201</v>
      </c>
      <c r="B708" s="411" t="s">
        <v>8255</v>
      </c>
      <c r="C708" s="411" t="s">
        <v>5422</v>
      </c>
      <c r="D708" s="1088">
        <v>39.28</v>
      </c>
      <c r="E708" s="343" t="s">
        <v>12257</v>
      </c>
      <c r="F708" s="391">
        <v>43617</v>
      </c>
      <c r="G708" s="343" t="s">
        <v>5982</v>
      </c>
      <c r="H708" s="343" t="s">
        <v>100</v>
      </c>
    </row>
    <row r="709" spans="1:8" ht="27" customHeight="1">
      <c r="A709" s="411">
        <v>39200</v>
      </c>
      <c r="B709" s="411" t="s">
        <v>8256</v>
      </c>
      <c r="C709" s="411" t="s">
        <v>5422</v>
      </c>
      <c r="D709" s="1088">
        <v>39.6</v>
      </c>
      <c r="E709" s="343" t="s">
        <v>12257</v>
      </c>
      <c r="F709" s="391">
        <v>43617</v>
      </c>
      <c r="G709" s="343" t="s">
        <v>5982</v>
      </c>
      <c r="H709" s="343" t="s">
        <v>100</v>
      </c>
    </row>
    <row r="710" spans="1:8" ht="27" customHeight="1">
      <c r="A710" s="411">
        <v>39203</v>
      </c>
      <c r="B710" s="411" t="s">
        <v>8257</v>
      </c>
      <c r="C710" s="411" t="s">
        <v>5422</v>
      </c>
      <c r="D710" s="1088">
        <v>31.97</v>
      </c>
      <c r="E710" s="343" t="s">
        <v>12257</v>
      </c>
      <c r="F710" s="391">
        <v>43617</v>
      </c>
      <c r="G710" s="343" t="s">
        <v>5982</v>
      </c>
      <c r="H710" s="343" t="s">
        <v>100</v>
      </c>
    </row>
    <row r="711" spans="1:8" ht="27" customHeight="1">
      <c r="A711" s="411">
        <v>39202</v>
      </c>
      <c r="B711" s="411" t="s">
        <v>8258</v>
      </c>
      <c r="C711" s="411" t="s">
        <v>5422</v>
      </c>
      <c r="D711" s="1088">
        <v>37.56</v>
      </c>
      <c r="E711" s="343" t="s">
        <v>12257</v>
      </c>
      <c r="F711" s="391">
        <v>43617</v>
      </c>
      <c r="G711" s="343" t="s">
        <v>5982</v>
      </c>
      <c r="H711" s="343" t="s">
        <v>100</v>
      </c>
    </row>
    <row r="712" spans="1:8" ht="27" customHeight="1">
      <c r="A712" s="411">
        <v>39205</v>
      </c>
      <c r="B712" s="411" t="s">
        <v>8259</v>
      </c>
      <c r="C712" s="411" t="s">
        <v>5422</v>
      </c>
      <c r="D712" s="1088">
        <v>62.66</v>
      </c>
      <c r="E712" s="343" t="s">
        <v>12257</v>
      </c>
      <c r="F712" s="391">
        <v>43617</v>
      </c>
      <c r="G712" s="343" t="s">
        <v>5982</v>
      </c>
      <c r="H712" s="343" t="s">
        <v>100</v>
      </c>
    </row>
    <row r="713" spans="1:8" ht="27" customHeight="1">
      <c r="A713" s="411">
        <v>39204</v>
      </c>
      <c r="B713" s="411" t="s">
        <v>8260</v>
      </c>
      <c r="C713" s="411" t="s">
        <v>5422</v>
      </c>
      <c r="D713" s="1088">
        <v>64.180000000000007</v>
      </c>
      <c r="E713" s="343" t="s">
        <v>12257</v>
      </c>
      <c r="F713" s="391">
        <v>43617</v>
      </c>
      <c r="G713" s="343" t="s">
        <v>5982</v>
      </c>
      <c r="H713" s="343" t="s">
        <v>100</v>
      </c>
    </row>
    <row r="714" spans="1:8" ht="27" customHeight="1">
      <c r="A714" s="411">
        <v>39206</v>
      </c>
      <c r="B714" s="411" t="s">
        <v>8261</v>
      </c>
      <c r="C714" s="411" t="s">
        <v>5422</v>
      </c>
      <c r="D714" s="1088">
        <v>60.89</v>
      </c>
      <c r="E714" s="343" t="s">
        <v>12257</v>
      </c>
      <c r="F714" s="391">
        <v>43617</v>
      </c>
      <c r="G714" s="343" t="s">
        <v>5982</v>
      </c>
      <c r="H714" s="343" t="s">
        <v>100</v>
      </c>
    </row>
    <row r="715" spans="1:8" ht="27" customHeight="1">
      <c r="A715" s="411">
        <v>797</v>
      </c>
      <c r="B715" s="411" t="s">
        <v>8262</v>
      </c>
      <c r="C715" s="411" t="s">
        <v>5422</v>
      </c>
      <c r="D715" s="1088">
        <v>5.2</v>
      </c>
      <c r="E715" s="343" t="s">
        <v>12257</v>
      </c>
      <c r="F715" s="391">
        <v>43617</v>
      </c>
      <c r="G715" s="343" t="s">
        <v>5982</v>
      </c>
      <c r="H715" s="343" t="s">
        <v>100</v>
      </c>
    </row>
    <row r="716" spans="1:8" ht="27" customHeight="1">
      <c r="A716" s="411">
        <v>798</v>
      </c>
      <c r="B716" s="411" t="s">
        <v>8263</v>
      </c>
      <c r="C716" s="411" t="s">
        <v>5422</v>
      </c>
      <c r="D716" s="1088">
        <v>0.71</v>
      </c>
      <c r="E716" s="343" t="s">
        <v>12257</v>
      </c>
      <c r="F716" s="391">
        <v>43617</v>
      </c>
      <c r="G716" s="343" t="s">
        <v>5982</v>
      </c>
      <c r="H716" s="343" t="s">
        <v>100</v>
      </c>
    </row>
    <row r="717" spans="1:8" ht="27" customHeight="1">
      <c r="A717" s="411">
        <v>796</v>
      </c>
      <c r="B717" s="411" t="s">
        <v>8264</v>
      </c>
      <c r="C717" s="411" t="s">
        <v>5422</v>
      </c>
      <c r="D717" s="1088">
        <v>4.9800000000000004</v>
      </c>
      <c r="E717" s="343" t="s">
        <v>12257</v>
      </c>
      <c r="F717" s="391">
        <v>43617</v>
      </c>
      <c r="G717" s="343" t="s">
        <v>5982</v>
      </c>
      <c r="H717" s="343" t="s">
        <v>100</v>
      </c>
    </row>
    <row r="718" spans="1:8" ht="27" customHeight="1">
      <c r="A718" s="411">
        <v>799</v>
      </c>
      <c r="B718" s="411" t="s">
        <v>8265</v>
      </c>
      <c r="C718" s="411" t="s">
        <v>5422</v>
      </c>
      <c r="D718" s="1088">
        <v>2.34</v>
      </c>
      <c r="E718" s="343" t="s">
        <v>12257</v>
      </c>
      <c r="F718" s="391">
        <v>43617</v>
      </c>
      <c r="G718" s="343" t="s">
        <v>5982</v>
      </c>
      <c r="H718" s="343" t="s">
        <v>100</v>
      </c>
    </row>
    <row r="719" spans="1:8" ht="27" customHeight="1">
      <c r="A719" s="411">
        <v>792</v>
      </c>
      <c r="B719" s="411" t="s">
        <v>8266</v>
      </c>
      <c r="C719" s="411" t="s">
        <v>5422</v>
      </c>
      <c r="D719" s="1088">
        <v>2.38</v>
      </c>
      <c r="E719" s="343" t="s">
        <v>12257</v>
      </c>
      <c r="F719" s="391">
        <v>43617</v>
      </c>
      <c r="G719" s="343" t="s">
        <v>5982</v>
      </c>
      <c r="H719" s="343" t="s">
        <v>100</v>
      </c>
    </row>
    <row r="720" spans="1:8" ht="27" customHeight="1">
      <c r="A720" s="411">
        <v>804</v>
      </c>
      <c r="B720" s="411" t="s">
        <v>8267</v>
      </c>
      <c r="C720" s="411" t="s">
        <v>5422</v>
      </c>
      <c r="D720" s="1088">
        <v>11.81</v>
      </c>
      <c r="E720" s="343" t="s">
        <v>12257</v>
      </c>
      <c r="F720" s="391">
        <v>43617</v>
      </c>
      <c r="G720" s="343" t="s">
        <v>5982</v>
      </c>
      <c r="H720" s="343" t="s">
        <v>100</v>
      </c>
    </row>
    <row r="721" spans="1:8" ht="27" customHeight="1">
      <c r="A721" s="411">
        <v>793</v>
      </c>
      <c r="B721" s="411" t="s">
        <v>8268</v>
      </c>
      <c r="C721" s="411" t="s">
        <v>5422</v>
      </c>
      <c r="D721" s="1088">
        <v>5.07</v>
      </c>
      <c r="E721" s="343" t="s">
        <v>12257</v>
      </c>
      <c r="F721" s="391">
        <v>43617</v>
      </c>
      <c r="G721" s="343" t="s">
        <v>5982</v>
      </c>
      <c r="H721" s="343" t="s">
        <v>100</v>
      </c>
    </row>
    <row r="722" spans="1:8" ht="27" customHeight="1">
      <c r="A722" s="411">
        <v>801</v>
      </c>
      <c r="B722" s="411" t="s">
        <v>8269</v>
      </c>
      <c r="C722" s="411" t="s">
        <v>5422</v>
      </c>
      <c r="D722" s="1088">
        <v>3.61</v>
      </c>
      <c r="E722" s="343" t="s">
        <v>12257</v>
      </c>
      <c r="F722" s="391">
        <v>43617</v>
      </c>
      <c r="G722" s="343" t="s">
        <v>5982</v>
      </c>
      <c r="H722" s="343" t="s">
        <v>100</v>
      </c>
    </row>
    <row r="723" spans="1:8" ht="27" customHeight="1">
      <c r="A723" s="411">
        <v>794</v>
      </c>
      <c r="B723" s="411" t="s">
        <v>8270</v>
      </c>
      <c r="C723" s="411" t="s">
        <v>5422</v>
      </c>
      <c r="D723" s="1088">
        <v>3.73</v>
      </c>
      <c r="E723" s="343" t="s">
        <v>12257</v>
      </c>
      <c r="F723" s="391">
        <v>43617</v>
      </c>
      <c r="G723" s="343" t="s">
        <v>5982</v>
      </c>
      <c r="H723" s="343" t="s">
        <v>100</v>
      </c>
    </row>
    <row r="724" spans="1:8" ht="27" customHeight="1">
      <c r="A724" s="411">
        <v>802</v>
      </c>
      <c r="B724" s="411" t="s">
        <v>8271</v>
      </c>
      <c r="C724" s="411" t="s">
        <v>5422</v>
      </c>
      <c r="D724" s="1088">
        <v>10.41</v>
      </c>
      <c r="E724" s="343" t="s">
        <v>12257</v>
      </c>
      <c r="F724" s="391">
        <v>43617</v>
      </c>
      <c r="G724" s="343" t="s">
        <v>5982</v>
      </c>
      <c r="H724" s="343" t="s">
        <v>100</v>
      </c>
    </row>
    <row r="725" spans="1:8" ht="27" customHeight="1">
      <c r="A725" s="411">
        <v>803</v>
      </c>
      <c r="B725" s="411" t="s">
        <v>8272</v>
      </c>
      <c r="C725" s="411" t="s">
        <v>5422</v>
      </c>
      <c r="D725" s="1088">
        <v>9.08</v>
      </c>
      <c r="E725" s="343" t="s">
        <v>12257</v>
      </c>
      <c r="F725" s="391">
        <v>43617</v>
      </c>
      <c r="G725" s="343" t="s">
        <v>5982</v>
      </c>
      <c r="H725" s="343" t="s">
        <v>100</v>
      </c>
    </row>
    <row r="726" spans="1:8" ht="27" customHeight="1">
      <c r="A726" s="411">
        <v>38001</v>
      </c>
      <c r="B726" s="411" t="s">
        <v>8273</v>
      </c>
      <c r="C726" s="411" t="s">
        <v>5422</v>
      </c>
      <c r="D726" s="1088">
        <v>1.1499999999999999</v>
      </c>
      <c r="E726" s="343" t="s">
        <v>12257</v>
      </c>
      <c r="F726" s="391">
        <v>43617</v>
      </c>
      <c r="G726" s="343" t="s">
        <v>5982</v>
      </c>
      <c r="H726" s="343" t="s">
        <v>100</v>
      </c>
    </row>
    <row r="727" spans="1:8" ht="27" customHeight="1">
      <c r="A727" s="411">
        <v>38002</v>
      </c>
      <c r="B727" s="411" t="s">
        <v>6284</v>
      </c>
      <c r="C727" s="411" t="s">
        <v>5422</v>
      </c>
      <c r="D727" s="1088">
        <v>2.14</v>
      </c>
      <c r="E727" s="343" t="s">
        <v>12257</v>
      </c>
      <c r="F727" s="391">
        <v>43617</v>
      </c>
      <c r="G727" s="343" t="s">
        <v>5982</v>
      </c>
      <c r="H727" s="343" t="s">
        <v>100</v>
      </c>
    </row>
    <row r="728" spans="1:8" ht="27" customHeight="1">
      <c r="A728" s="411">
        <v>38003</v>
      </c>
      <c r="B728" s="411" t="s">
        <v>6285</v>
      </c>
      <c r="C728" s="411" t="s">
        <v>5422</v>
      </c>
      <c r="D728" s="1088">
        <v>25.68</v>
      </c>
      <c r="E728" s="343" t="s">
        <v>12257</v>
      </c>
      <c r="F728" s="391">
        <v>43617</v>
      </c>
      <c r="G728" s="343" t="s">
        <v>5982</v>
      </c>
      <c r="H728" s="343" t="s">
        <v>100</v>
      </c>
    </row>
    <row r="729" spans="1:8" ht="27" customHeight="1">
      <c r="A729" s="411">
        <v>38004</v>
      </c>
      <c r="B729" s="411" t="s">
        <v>6286</v>
      </c>
      <c r="C729" s="411" t="s">
        <v>5422</v>
      </c>
      <c r="D729" s="1088">
        <v>34.340000000000003</v>
      </c>
      <c r="E729" s="343" t="s">
        <v>12257</v>
      </c>
      <c r="F729" s="391">
        <v>43617</v>
      </c>
      <c r="G729" s="343" t="s">
        <v>5982</v>
      </c>
      <c r="H729" s="343" t="s">
        <v>100</v>
      </c>
    </row>
    <row r="730" spans="1:8" ht="27" customHeight="1">
      <c r="A730" s="411">
        <v>36327</v>
      </c>
      <c r="B730" s="411" t="s">
        <v>8274</v>
      </c>
      <c r="C730" s="411" t="s">
        <v>5422</v>
      </c>
      <c r="D730" s="1088">
        <v>1.34</v>
      </c>
      <c r="E730" s="343" t="s">
        <v>12257</v>
      </c>
      <c r="F730" s="391">
        <v>43617</v>
      </c>
      <c r="G730" s="343" t="s">
        <v>5982</v>
      </c>
      <c r="H730" s="343" t="s">
        <v>100</v>
      </c>
    </row>
    <row r="731" spans="1:8" ht="27" customHeight="1">
      <c r="A731" s="411">
        <v>38992</v>
      </c>
      <c r="B731" s="411" t="s">
        <v>8275</v>
      </c>
      <c r="C731" s="411" t="s">
        <v>5422</v>
      </c>
      <c r="D731" s="1088">
        <v>2.15</v>
      </c>
      <c r="E731" s="343" t="s">
        <v>12257</v>
      </c>
      <c r="F731" s="391">
        <v>43617</v>
      </c>
      <c r="G731" s="343" t="s">
        <v>5982</v>
      </c>
      <c r="H731" s="343" t="s">
        <v>100</v>
      </c>
    </row>
    <row r="732" spans="1:8" ht="27" customHeight="1">
      <c r="A732" s="411">
        <v>38993</v>
      </c>
      <c r="B732" s="411" t="s">
        <v>8276</v>
      </c>
      <c r="C732" s="411" t="s">
        <v>5422</v>
      </c>
      <c r="D732" s="1088">
        <v>6.13</v>
      </c>
      <c r="E732" s="343" t="s">
        <v>12257</v>
      </c>
      <c r="F732" s="391">
        <v>43617</v>
      </c>
      <c r="G732" s="343" t="s">
        <v>5982</v>
      </c>
      <c r="H732" s="343" t="s">
        <v>100</v>
      </c>
    </row>
    <row r="733" spans="1:8" ht="27" customHeight="1">
      <c r="A733" s="411">
        <v>38418</v>
      </c>
      <c r="B733" s="411" t="s">
        <v>8277</v>
      </c>
      <c r="C733" s="411" t="s">
        <v>5422</v>
      </c>
      <c r="D733" s="1088">
        <v>3.82</v>
      </c>
      <c r="E733" s="343" t="s">
        <v>12257</v>
      </c>
      <c r="F733" s="391">
        <v>43617</v>
      </c>
      <c r="G733" s="343" t="s">
        <v>5982</v>
      </c>
      <c r="H733" s="343" t="s">
        <v>100</v>
      </c>
    </row>
    <row r="734" spans="1:8" ht="27" customHeight="1">
      <c r="A734" s="411">
        <v>39178</v>
      </c>
      <c r="B734" s="411" t="s">
        <v>8278</v>
      </c>
      <c r="C734" s="411" t="s">
        <v>5422</v>
      </c>
      <c r="D734" s="1088">
        <v>1.08</v>
      </c>
      <c r="E734" s="343" t="s">
        <v>12257</v>
      </c>
      <c r="F734" s="391">
        <v>43617</v>
      </c>
      <c r="G734" s="343" t="s">
        <v>5982</v>
      </c>
      <c r="H734" s="343" t="s">
        <v>100</v>
      </c>
    </row>
    <row r="735" spans="1:8" ht="27" customHeight="1">
      <c r="A735" s="411">
        <v>39177</v>
      </c>
      <c r="B735" s="411" t="s">
        <v>6287</v>
      </c>
      <c r="C735" s="411" t="s">
        <v>5422</v>
      </c>
      <c r="D735" s="1088">
        <v>0.98</v>
      </c>
      <c r="E735" s="343" t="s">
        <v>12257</v>
      </c>
      <c r="F735" s="391">
        <v>43617</v>
      </c>
      <c r="G735" s="343" t="s">
        <v>5982</v>
      </c>
      <c r="H735" s="343" t="s">
        <v>100</v>
      </c>
    </row>
    <row r="736" spans="1:8" ht="27" customHeight="1">
      <c r="A736" s="411">
        <v>39174</v>
      </c>
      <c r="B736" s="411" t="s">
        <v>8279</v>
      </c>
      <c r="C736" s="411" t="s">
        <v>5422</v>
      </c>
      <c r="D736" s="1088">
        <v>0.49</v>
      </c>
      <c r="E736" s="343" t="s">
        <v>12257</v>
      </c>
      <c r="F736" s="391">
        <v>43617</v>
      </c>
      <c r="G736" s="343" t="s">
        <v>5982</v>
      </c>
      <c r="H736" s="343" t="s">
        <v>100</v>
      </c>
    </row>
    <row r="737" spans="1:8" ht="27" customHeight="1">
      <c r="A737" s="411">
        <v>39176</v>
      </c>
      <c r="B737" s="411" t="s">
        <v>6288</v>
      </c>
      <c r="C737" s="411" t="s">
        <v>5422</v>
      </c>
      <c r="D737" s="1088">
        <v>0.64</v>
      </c>
      <c r="E737" s="343" t="s">
        <v>12257</v>
      </c>
      <c r="F737" s="391">
        <v>43617</v>
      </c>
      <c r="G737" s="343" t="s">
        <v>5982</v>
      </c>
      <c r="H737" s="343" t="s">
        <v>100</v>
      </c>
    </row>
    <row r="738" spans="1:8" ht="27" customHeight="1">
      <c r="A738" s="411">
        <v>39180</v>
      </c>
      <c r="B738" s="411" t="s">
        <v>8280</v>
      </c>
      <c r="C738" s="411" t="s">
        <v>5422</v>
      </c>
      <c r="D738" s="1088">
        <v>2.94</v>
      </c>
      <c r="E738" s="343" t="s">
        <v>12257</v>
      </c>
      <c r="F738" s="391">
        <v>43617</v>
      </c>
      <c r="G738" s="343" t="s">
        <v>5982</v>
      </c>
      <c r="H738" s="343" t="s">
        <v>100</v>
      </c>
    </row>
    <row r="739" spans="1:8" ht="27" customHeight="1">
      <c r="A739" s="411">
        <v>39179</v>
      </c>
      <c r="B739" s="411" t="s">
        <v>8281</v>
      </c>
      <c r="C739" s="411" t="s">
        <v>5422</v>
      </c>
      <c r="D739" s="1088">
        <v>2.6</v>
      </c>
      <c r="E739" s="343" t="s">
        <v>12257</v>
      </c>
      <c r="F739" s="391">
        <v>43617</v>
      </c>
      <c r="G739" s="343" t="s">
        <v>5982</v>
      </c>
      <c r="H739" s="343" t="s">
        <v>100</v>
      </c>
    </row>
    <row r="740" spans="1:8" ht="27" customHeight="1">
      <c r="A740" s="411">
        <v>39175</v>
      </c>
      <c r="B740" s="411" t="s">
        <v>6289</v>
      </c>
      <c r="C740" s="411" t="s">
        <v>5422</v>
      </c>
      <c r="D740" s="1088">
        <v>0.59</v>
      </c>
      <c r="E740" s="343" t="s">
        <v>12257</v>
      </c>
      <c r="F740" s="391">
        <v>43617</v>
      </c>
      <c r="G740" s="343" t="s">
        <v>5982</v>
      </c>
      <c r="H740" s="343" t="s">
        <v>100</v>
      </c>
    </row>
    <row r="741" spans="1:8" ht="27" customHeight="1">
      <c r="A741" s="411">
        <v>39217</v>
      </c>
      <c r="B741" s="411" t="s">
        <v>8282</v>
      </c>
      <c r="C741" s="411" t="s">
        <v>5422</v>
      </c>
      <c r="D741" s="1088">
        <v>0.46</v>
      </c>
      <c r="E741" s="343" t="s">
        <v>12257</v>
      </c>
      <c r="F741" s="391">
        <v>43617</v>
      </c>
      <c r="G741" s="343" t="s">
        <v>5982</v>
      </c>
      <c r="H741" s="343" t="s">
        <v>100</v>
      </c>
    </row>
    <row r="742" spans="1:8" ht="27" customHeight="1">
      <c r="A742" s="411">
        <v>39181</v>
      </c>
      <c r="B742" s="411" t="s">
        <v>8283</v>
      </c>
      <c r="C742" s="411" t="s">
        <v>5422</v>
      </c>
      <c r="D742" s="1088">
        <v>3.94</v>
      </c>
      <c r="E742" s="343" t="s">
        <v>12257</v>
      </c>
      <c r="F742" s="391">
        <v>43617</v>
      </c>
      <c r="G742" s="343" t="s">
        <v>5982</v>
      </c>
      <c r="H742" s="343" t="s">
        <v>100</v>
      </c>
    </row>
    <row r="743" spans="1:8" ht="27" customHeight="1">
      <c r="A743" s="411">
        <v>39182</v>
      </c>
      <c r="B743" s="411" t="s">
        <v>8284</v>
      </c>
      <c r="C743" s="411" t="s">
        <v>5422</v>
      </c>
      <c r="D743" s="1088">
        <v>5.54</v>
      </c>
      <c r="E743" s="343" t="s">
        <v>12257</v>
      </c>
      <c r="F743" s="391">
        <v>43617</v>
      </c>
      <c r="G743" s="343" t="s">
        <v>5982</v>
      </c>
      <c r="H743" s="343" t="s">
        <v>100</v>
      </c>
    </row>
    <row r="744" spans="1:8" ht="27" customHeight="1">
      <c r="A744" s="411">
        <v>12616</v>
      </c>
      <c r="B744" s="411" t="s">
        <v>8285</v>
      </c>
      <c r="C744" s="411" t="s">
        <v>5422</v>
      </c>
      <c r="D744" s="1088">
        <v>5.0999999999999996</v>
      </c>
      <c r="E744" s="343" t="s">
        <v>12257</v>
      </c>
      <c r="F744" s="391">
        <v>43617</v>
      </c>
      <c r="G744" s="343" t="s">
        <v>5982</v>
      </c>
      <c r="H744" s="343" t="s">
        <v>100</v>
      </c>
    </row>
    <row r="745" spans="1:8" ht="27" customHeight="1">
      <c r="A745" s="411">
        <v>1049</v>
      </c>
      <c r="B745" s="411" t="s">
        <v>8286</v>
      </c>
      <c r="C745" s="411" t="s">
        <v>5422</v>
      </c>
      <c r="D745" s="1088">
        <v>4.6399999999999997</v>
      </c>
      <c r="E745" s="343" t="s">
        <v>12257</v>
      </c>
      <c r="F745" s="391">
        <v>43617</v>
      </c>
      <c r="G745" s="343" t="s">
        <v>5982</v>
      </c>
      <c r="H745" s="343" t="s">
        <v>100</v>
      </c>
    </row>
    <row r="746" spans="1:8" ht="27" customHeight="1">
      <c r="A746" s="411">
        <v>1099</v>
      </c>
      <c r="B746" s="411" t="s">
        <v>8287</v>
      </c>
      <c r="C746" s="411" t="s">
        <v>5422</v>
      </c>
      <c r="D746" s="1088">
        <v>3.55</v>
      </c>
      <c r="E746" s="343" t="s">
        <v>12257</v>
      </c>
      <c r="F746" s="391">
        <v>43617</v>
      </c>
      <c r="G746" s="343" t="s">
        <v>5982</v>
      </c>
      <c r="H746" s="343" t="s">
        <v>100</v>
      </c>
    </row>
    <row r="747" spans="1:8" ht="27" customHeight="1">
      <c r="A747" s="411">
        <v>39678</v>
      </c>
      <c r="B747" s="411" t="s">
        <v>8288</v>
      </c>
      <c r="C747" s="411" t="s">
        <v>5422</v>
      </c>
      <c r="D747" s="1088">
        <v>1.43</v>
      </c>
      <c r="E747" s="343" t="s">
        <v>12257</v>
      </c>
      <c r="F747" s="391">
        <v>43617</v>
      </c>
      <c r="G747" s="343" t="s">
        <v>5982</v>
      </c>
      <c r="H747" s="343" t="s">
        <v>100</v>
      </c>
    </row>
    <row r="748" spans="1:8" ht="27" customHeight="1">
      <c r="A748" s="411">
        <v>1050</v>
      </c>
      <c r="B748" s="411" t="s">
        <v>8289</v>
      </c>
      <c r="C748" s="411" t="s">
        <v>5422</v>
      </c>
      <c r="D748" s="1088">
        <v>2.4300000000000002</v>
      </c>
      <c r="E748" s="343" t="s">
        <v>12257</v>
      </c>
      <c r="F748" s="391">
        <v>43617</v>
      </c>
      <c r="G748" s="343" t="s">
        <v>5982</v>
      </c>
      <c r="H748" s="343" t="s">
        <v>100</v>
      </c>
    </row>
    <row r="749" spans="1:8" ht="27" customHeight="1">
      <c r="A749" s="411">
        <v>1101</v>
      </c>
      <c r="B749" s="411" t="s">
        <v>8290</v>
      </c>
      <c r="C749" s="411" t="s">
        <v>5422</v>
      </c>
      <c r="D749" s="1088">
        <v>15.31</v>
      </c>
      <c r="E749" s="343" t="s">
        <v>12257</v>
      </c>
      <c r="F749" s="391">
        <v>43617</v>
      </c>
      <c r="G749" s="343" t="s">
        <v>5982</v>
      </c>
      <c r="H749" s="343" t="s">
        <v>100</v>
      </c>
    </row>
    <row r="750" spans="1:8" ht="27" customHeight="1">
      <c r="A750" s="411">
        <v>1100</v>
      </c>
      <c r="B750" s="411" t="s">
        <v>8291</v>
      </c>
      <c r="C750" s="411" t="s">
        <v>5422</v>
      </c>
      <c r="D750" s="1088">
        <v>7.9</v>
      </c>
      <c r="E750" s="343" t="s">
        <v>12257</v>
      </c>
      <c r="F750" s="391">
        <v>43617</v>
      </c>
      <c r="G750" s="343" t="s">
        <v>5982</v>
      </c>
      <c r="H750" s="343" t="s">
        <v>100</v>
      </c>
    </row>
    <row r="751" spans="1:8" ht="27" customHeight="1">
      <c r="A751" s="411">
        <v>39679</v>
      </c>
      <c r="B751" s="411" t="s">
        <v>8292</v>
      </c>
      <c r="C751" s="411" t="s">
        <v>5422</v>
      </c>
      <c r="D751" s="1088">
        <v>30.52</v>
      </c>
      <c r="E751" s="343" t="s">
        <v>12257</v>
      </c>
      <c r="F751" s="391">
        <v>43617</v>
      </c>
      <c r="G751" s="343" t="s">
        <v>5982</v>
      </c>
      <c r="H751" s="343" t="s">
        <v>100</v>
      </c>
    </row>
    <row r="752" spans="1:8" ht="27" customHeight="1">
      <c r="A752" s="411">
        <v>1098</v>
      </c>
      <c r="B752" s="411" t="s">
        <v>8293</v>
      </c>
      <c r="C752" s="411" t="s">
        <v>5422</v>
      </c>
      <c r="D752" s="1088">
        <v>1.89</v>
      </c>
      <c r="E752" s="343" t="s">
        <v>12257</v>
      </c>
      <c r="F752" s="391">
        <v>43617</v>
      </c>
      <c r="G752" s="343" t="s">
        <v>5982</v>
      </c>
      <c r="H752" s="343" t="s">
        <v>100</v>
      </c>
    </row>
    <row r="753" spans="1:8" ht="27" customHeight="1">
      <c r="A753" s="411">
        <v>1102</v>
      </c>
      <c r="B753" s="411" t="s">
        <v>8294</v>
      </c>
      <c r="C753" s="411" t="s">
        <v>5422</v>
      </c>
      <c r="D753" s="1088">
        <v>22.83</v>
      </c>
      <c r="E753" s="343" t="s">
        <v>12257</v>
      </c>
      <c r="F753" s="391">
        <v>43617</v>
      </c>
      <c r="G753" s="343" t="s">
        <v>5982</v>
      </c>
      <c r="H753" s="343" t="s">
        <v>100</v>
      </c>
    </row>
    <row r="754" spans="1:8" ht="27" customHeight="1">
      <c r="A754" s="411">
        <v>1051</v>
      </c>
      <c r="B754" s="411" t="s">
        <v>8295</v>
      </c>
      <c r="C754" s="411" t="s">
        <v>5422</v>
      </c>
      <c r="D754" s="1088">
        <v>33.19</v>
      </c>
      <c r="E754" s="343" t="s">
        <v>12257</v>
      </c>
      <c r="F754" s="391">
        <v>43617</v>
      </c>
      <c r="G754" s="343" t="s">
        <v>5982</v>
      </c>
      <c r="H754" s="343" t="s">
        <v>100</v>
      </c>
    </row>
    <row r="755" spans="1:8" ht="27" customHeight="1">
      <c r="A755" s="411">
        <v>37399</v>
      </c>
      <c r="B755" s="411" t="s">
        <v>8296</v>
      </c>
      <c r="C755" s="411" t="s">
        <v>5422</v>
      </c>
      <c r="D755" s="1088">
        <v>24.04</v>
      </c>
      <c r="E755" s="343" t="s">
        <v>12257</v>
      </c>
      <c r="F755" s="391">
        <v>43617</v>
      </c>
      <c r="G755" s="343" t="s">
        <v>5982</v>
      </c>
      <c r="H755" s="343" t="s">
        <v>100</v>
      </c>
    </row>
    <row r="756" spans="1:8" ht="27" customHeight="1">
      <c r="A756" s="411">
        <v>42655</v>
      </c>
      <c r="B756" s="411" t="s">
        <v>7498</v>
      </c>
      <c r="C756" s="411" t="s">
        <v>5426</v>
      </c>
      <c r="D756" s="1088">
        <v>8.9600000000000009</v>
      </c>
      <c r="E756" s="343" t="s">
        <v>12257</v>
      </c>
      <c r="F756" s="391">
        <v>43617</v>
      </c>
      <c r="G756" s="343" t="s">
        <v>5982</v>
      </c>
      <c r="H756" s="343" t="s">
        <v>100</v>
      </c>
    </row>
    <row r="757" spans="1:8" ht="27" customHeight="1">
      <c r="A757" s="411">
        <v>25004</v>
      </c>
      <c r="B757" s="411" t="s">
        <v>8297</v>
      </c>
      <c r="C757" s="411" t="s">
        <v>5426</v>
      </c>
      <c r="D757" s="1088">
        <v>23.24</v>
      </c>
      <c r="E757" s="343" t="s">
        <v>12257</v>
      </c>
      <c r="F757" s="391">
        <v>43617</v>
      </c>
      <c r="G757" s="343" t="s">
        <v>5982</v>
      </c>
      <c r="H757" s="343" t="s">
        <v>100</v>
      </c>
    </row>
    <row r="758" spans="1:8" ht="27" customHeight="1">
      <c r="A758" s="411">
        <v>25002</v>
      </c>
      <c r="B758" s="411" t="s">
        <v>8298</v>
      </c>
      <c r="C758" s="411" t="s">
        <v>5426</v>
      </c>
      <c r="D758" s="1088">
        <v>23.43</v>
      </c>
      <c r="E758" s="343" t="s">
        <v>12257</v>
      </c>
      <c r="F758" s="391">
        <v>43617</v>
      </c>
      <c r="G758" s="343" t="s">
        <v>5982</v>
      </c>
      <c r="H758" s="343" t="s">
        <v>100</v>
      </c>
    </row>
    <row r="759" spans="1:8" ht="27" customHeight="1">
      <c r="A759" s="411">
        <v>37409</v>
      </c>
      <c r="B759" s="411" t="s">
        <v>8299</v>
      </c>
      <c r="C759" s="411" t="s">
        <v>5426</v>
      </c>
      <c r="D759" s="1088">
        <v>23.05</v>
      </c>
      <c r="E759" s="343" t="s">
        <v>12257</v>
      </c>
      <c r="F759" s="391">
        <v>43617</v>
      </c>
      <c r="G759" s="343" t="s">
        <v>5982</v>
      </c>
      <c r="H759" s="343" t="s">
        <v>100</v>
      </c>
    </row>
    <row r="760" spans="1:8" ht="27" customHeight="1">
      <c r="A760" s="411">
        <v>841</v>
      </c>
      <c r="B760" s="411" t="s">
        <v>8300</v>
      </c>
      <c r="C760" s="411" t="s">
        <v>5426</v>
      </c>
      <c r="D760" s="1088">
        <v>23.81</v>
      </c>
      <c r="E760" s="343" t="s">
        <v>12257</v>
      </c>
      <c r="F760" s="391">
        <v>43617</v>
      </c>
      <c r="G760" s="343" t="s">
        <v>5982</v>
      </c>
      <c r="H760" s="343" t="s">
        <v>100</v>
      </c>
    </row>
    <row r="761" spans="1:8" ht="27" customHeight="1">
      <c r="A761" s="411">
        <v>25005</v>
      </c>
      <c r="B761" s="411" t="s">
        <v>8301</v>
      </c>
      <c r="C761" s="411" t="s">
        <v>5426</v>
      </c>
      <c r="D761" s="1088">
        <v>26.1</v>
      </c>
      <c r="E761" s="343" t="s">
        <v>12257</v>
      </c>
      <c r="F761" s="391">
        <v>43617</v>
      </c>
      <c r="G761" s="343" t="s">
        <v>5982</v>
      </c>
      <c r="H761" s="343" t="s">
        <v>100</v>
      </c>
    </row>
    <row r="762" spans="1:8" ht="27" customHeight="1">
      <c r="A762" s="411">
        <v>25003</v>
      </c>
      <c r="B762" s="411" t="s">
        <v>8302</v>
      </c>
      <c r="C762" s="411" t="s">
        <v>5426</v>
      </c>
      <c r="D762" s="1088">
        <v>27.88</v>
      </c>
      <c r="E762" s="343" t="s">
        <v>12257</v>
      </c>
      <c r="F762" s="391">
        <v>43617</v>
      </c>
      <c r="G762" s="343" t="s">
        <v>5982</v>
      </c>
      <c r="H762" s="343" t="s">
        <v>100</v>
      </c>
    </row>
    <row r="763" spans="1:8" ht="27" customHeight="1">
      <c r="A763" s="411">
        <v>37410</v>
      </c>
      <c r="B763" s="411" t="s">
        <v>8303</v>
      </c>
      <c r="C763" s="411" t="s">
        <v>5426</v>
      </c>
      <c r="D763" s="1088">
        <v>26.1</v>
      </c>
      <c r="E763" s="343" t="s">
        <v>12257</v>
      </c>
      <c r="F763" s="391">
        <v>43617</v>
      </c>
      <c r="G763" s="343" t="s">
        <v>5982</v>
      </c>
      <c r="H763" s="343" t="s">
        <v>100</v>
      </c>
    </row>
    <row r="764" spans="1:8" ht="27" customHeight="1">
      <c r="A764" s="411">
        <v>842</v>
      </c>
      <c r="B764" s="411" t="s">
        <v>8304</v>
      </c>
      <c r="C764" s="411" t="s">
        <v>5426</v>
      </c>
      <c r="D764" s="1088">
        <v>29.37</v>
      </c>
      <c r="E764" s="343" t="s">
        <v>12257</v>
      </c>
      <c r="F764" s="391">
        <v>43617</v>
      </c>
      <c r="G764" s="343" t="s">
        <v>5982</v>
      </c>
      <c r="H764" s="343" t="s">
        <v>100</v>
      </c>
    </row>
    <row r="765" spans="1:8" ht="27" customHeight="1">
      <c r="A765" s="411">
        <v>862</v>
      </c>
      <c r="B765" s="411" t="s">
        <v>8305</v>
      </c>
      <c r="C765" s="411" t="s">
        <v>5425</v>
      </c>
      <c r="D765" s="1088">
        <v>5.28</v>
      </c>
      <c r="E765" s="343" t="s">
        <v>12257</v>
      </c>
      <c r="F765" s="391">
        <v>43617</v>
      </c>
      <c r="G765" s="343" t="s">
        <v>5982</v>
      </c>
      <c r="H765" s="343" t="s">
        <v>100</v>
      </c>
    </row>
    <row r="766" spans="1:8" ht="27" customHeight="1">
      <c r="A766" s="411">
        <v>866</v>
      </c>
      <c r="B766" s="411" t="s">
        <v>8306</v>
      </c>
      <c r="C766" s="411" t="s">
        <v>5425</v>
      </c>
      <c r="D766" s="1088">
        <v>64.959999999999994</v>
      </c>
      <c r="E766" s="343" t="s">
        <v>12257</v>
      </c>
      <c r="F766" s="391">
        <v>43617</v>
      </c>
      <c r="G766" s="343" t="s">
        <v>5982</v>
      </c>
      <c r="H766" s="343" t="s">
        <v>100</v>
      </c>
    </row>
    <row r="767" spans="1:8" ht="27" customHeight="1">
      <c r="A767" s="411">
        <v>892</v>
      </c>
      <c r="B767" s="411" t="s">
        <v>8307</v>
      </c>
      <c r="C767" s="411" t="s">
        <v>5425</v>
      </c>
      <c r="D767" s="1088">
        <v>82.61</v>
      </c>
      <c r="E767" s="343" t="s">
        <v>12257</v>
      </c>
      <c r="F767" s="391">
        <v>43617</v>
      </c>
      <c r="G767" s="343" t="s">
        <v>5982</v>
      </c>
      <c r="H767" s="343" t="s">
        <v>100</v>
      </c>
    </row>
    <row r="768" spans="1:8" ht="27" customHeight="1">
      <c r="A768" s="411">
        <v>857</v>
      </c>
      <c r="B768" s="411" t="s">
        <v>6290</v>
      </c>
      <c r="C768" s="411" t="s">
        <v>5425</v>
      </c>
      <c r="D768" s="1088">
        <v>8.41</v>
      </c>
      <c r="E768" s="343" t="s">
        <v>12257</v>
      </c>
      <c r="F768" s="391">
        <v>43617</v>
      </c>
      <c r="G768" s="343" t="s">
        <v>5982</v>
      </c>
      <c r="H768" s="343" t="s">
        <v>100</v>
      </c>
    </row>
    <row r="769" spans="1:8" ht="27" customHeight="1">
      <c r="A769" s="411">
        <v>37404</v>
      </c>
      <c r="B769" s="411" t="s">
        <v>8308</v>
      </c>
      <c r="C769" s="411" t="s">
        <v>5425</v>
      </c>
      <c r="D769" s="1088">
        <v>99.34</v>
      </c>
      <c r="E769" s="343" t="s">
        <v>12257</v>
      </c>
      <c r="F769" s="391">
        <v>43617</v>
      </c>
      <c r="G769" s="343" t="s">
        <v>5982</v>
      </c>
      <c r="H769" s="343" t="s">
        <v>100</v>
      </c>
    </row>
    <row r="770" spans="1:8" ht="27" customHeight="1">
      <c r="A770" s="411">
        <v>868</v>
      </c>
      <c r="B770" s="411" t="s">
        <v>8309</v>
      </c>
      <c r="C770" s="411" t="s">
        <v>5425</v>
      </c>
      <c r="D770" s="1088">
        <v>12.98</v>
      </c>
      <c r="E770" s="343" t="s">
        <v>12257</v>
      </c>
      <c r="F770" s="391">
        <v>43617</v>
      </c>
      <c r="G770" s="343" t="s">
        <v>5982</v>
      </c>
      <c r="H770" s="343" t="s">
        <v>100</v>
      </c>
    </row>
    <row r="771" spans="1:8" ht="27" customHeight="1">
      <c r="A771" s="411">
        <v>870</v>
      </c>
      <c r="B771" s="411" t="s">
        <v>8310</v>
      </c>
      <c r="C771" s="411" t="s">
        <v>5425</v>
      </c>
      <c r="D771" s="1088">
        <v>171.18</v>
      </c>
      <c r="E771" s="343" t="s">
        <v>12257</v>
      </c>
      <c r="F771" s="391">
        <v>43617</v>
      </c>
      <c r="G771" s="343" t="s">
        <v>5982</v>
      </c>
      <c r="H771" s="343" t="s">
        <v>100</v>
      </c>
    </row>
    <row r="772" spans="1:8" ht="27" customHeight="1">
      <c r="A772" s="411">
        <v>863</v>
      </c>
      <c r="B772" s="411" t="s">
        <v>6291</v>
      </c>
      <c r="C772" s="411" t="s">
        <v>5425</v>
      </c>
      <c r="D772" s="1088">
        <v>17.940000000000001</v>
      </c>
      <c r="E772" s="343" t="s">
        <v>12257</v>
      </c>
      <c r="F772" s="391">
        <v>43617</v>
      </c>
      <c r="G772" s="343" t="s">
        <v>5982</v>
      </c>
      <c r="H772" s="343" t="s">
        <v>100</v>
      </c>
    </row>
    <row r="773" spans="1:8" ht="27" customHeight="1">
      <c r="A773" s="411">
        <v>867</v>
      </c>
      <c r="B773" s="411" t="s">
        <v>6292</v>
      </c>
      <c r="C773" s="411" t="s">
        <v>5425</v>
      </c>
      <c r="D773" s="1088">
        <v>24.99</v>
      </c>
      <c r="E773" s="343" t="s">
        <v>12257</v>
      </c>
      <c r="F773" s="391">
        <v>43617</v>
      </c>
      <c r="G773" s="343" t="s">
        <v>5982</v>
      </c>
      <c r="H773" s="343" t="s">
        <v>100</v>
      </c>
    </row>
    <row r="774" spans="1:8" ht="27" customHeight="1">
      <c r="A774" s="411">
        <v>891</v>
      </c>
      <c r="B774" s="411" t="s">
        <v>8311</v>
      </c>
      <c r="C774" s="411" t="s">
        <v>5425</v>
      </c>
      <c r="D774" s="1088">
        <v>287.48</v>
      </c>
      <c r="E774" s="343" t="s">
        <v>12257</v>
      </c>
      <c r="F774" s="391">
        <v>43617</v>
      </c>
      <c r="G774" s="343" t="s">
        <v>5982</v>
      </c>
      <c r="H774" s="343" t="s">
        <v>100</v>
      </c>
    </row>
    <row r="775" spans="1:8" ht="27" customHeight="1">
      <c r="A775" s="411">
        <v>864</v>
      </c>
      <c r="B775" s="411" t="s">
        <v>8312</v>
      </c>
      <c r="C775" s="411" t="s">
        <v>5425</v>
      </c>
      <c r="D775" s="1088">
        <v>35.21</v>
      </c>
      <c r="E775" s="343" t="s">
        <v>12257</v>
      </c>
      <c r="F775" s="391">
        <v>43617</v>
      </c>
      <c r="G775" s="343" t="s">
        <v>5982</v>
      </c>
      <c r="H775" s="343" t="s">
        <v>100</v>
      </c>
    </row>
    <row r="776" spans="1:8" ht="27" customHeight="1">
      <c r="A776" s="411">
        <v>865</v>
      </c>
      <c r="B776" s="411" t="s">
        <v>8313</v>
      </c>
      <c r="C776" s="411" t="s">
        <v>5425</v>
      </c>
      <c r="D776" s="1088">
        <v>49.59</v>
      </c>
      <c r="E776" s="343" t="s">
        <v>12257</v>
      </c>
      <c r="F776" s="391">
        <v>43617</v>
      </c>
      <c r="G776" s="343" t="s">
        <v>5982</v>
      </c>
      <c r="H776" s="343" t="s">
        <v>100</v>
      </c>
    </row>
    <row r="777" spans="1:8" ht="27" customHeight="1">
      <c r="A777" s="411">
        <v>1006</v>
      </c>
      <c r="B777" s="411" t="s">
        <v>8314</v>
      </c>
      <c r="C777" s="411" t="s">
        <v>5425</v>
      </c>
      <c r="D777" s="1088">
        <v>64.75</v>
      </c>
      <c r="E777" s="343" t="s">
        <v>12257</v>
      </c>
      <c r="F777" s="391">
        <v>43617</v>
      </c>
      <c r="G777" s="343" t="s">
        <v>5982</v>
      </c>
      <c r="H777" s="343" t="s">
        <v>100</v>
      </c>
    </row>
    <row r="778" spans="1:8" ht="27" customHeight="1">
      <c r="A778" s="411">
        <v>948</v>
      </c>
      <c r="B778" s="411" t="s">
        <v>8315</v>
      </c>
      <c r="C778" s="411" t="s">
        <v>5425</v>
      </c>
      <c r="D778" s="1088">
        <v>13.65</v>
      </c>
      <c r="E778" s="343" t="s">
        <v>12257</v>
      </c>
      <c r="F778" s="391">
        <v>43617</v>
      </c>
      <c r="G778" s="343" t="s">
        <v>5982</v>
      </c>
      <c r="H778" s="343" t="s">
        <v>100</v>
      </c>
    </row>
    <row r="779" spans="1:8" ht="27" customHeight="1">
      <c r="A779" s="411">
        <v>947</v>
      </c>
      <c r="B779" s="411" t="s">
        <v>8316</v>
      </c>
      <c r="C779" s="411" t="s">
        <v>5425</v>
      </c>
      <c r="D779" s="1088">
        <v>13.89</v>
      </c>
      <c r="E779" s="343" t="s">
        <v>12257</v>
      </c>
      <c r="F779" s="391">
        <v>43617</v>
      </c>
      <c r="G779" s="343" t="s">
        <v>5982</v>
      </c>
      <c r="H779" s="343" t="s">
        <v>100</v>
      </c>
    </row>
    <row r="780" spans="1:8" ht="27" customHeight="1">
      <c r="A780" s="411">
        <v>911</v>
      </c>
      <c r="B780" s="411" t="s">
        <v>8317</v>
      </c>
      <c r="C780" s="411" t="s">
        <v>5425</v>
      </c>
      <c r="D780" s="1088">
        <v>20.2</v>
      </c>
      <c r="E780" s="343" t="s">
        <v>12257</v>
      </c>
      <c r="F780" s="391">
        <v>43617</v>
      </c>
      <c r="G780" s="343" t="s">
        <v>5982</v>
      </c>
      <c r="H780" s="343" t="s">
        <v>100</v>
      </c>
    </row>
    <row r="781" spans="1:8" ht="27" customHeight="1">
      <c r="A781" s="411">
        <v>925</v>
      </c>
      <c r="B781" s="411" t="s">
        <v>8318</v>
      </c>
      <c r="C781" s="411" t="s">
        <v>5425</v>
      </c>
      <c r="D781" s="1088">
        <v>18.670000000000002</v>
      </c>
      <c r="E781" s="343" t="s">
        <v>12257</v>
      </c>
      <c r="F781" s="391">
        <v>43617</v>
      </c>
      <c r="G781" s="343" t="s">
        <v>5982</v>
      </c>
      <c r="H781" s="343" t="s">
        <v>100</v>
      </c>
    </row>
    <row r="782" spans="1:8" ht="27" customHeight="1">
      <c r="A782" s="411">
        <v>954</v>
      </c>
      <c r="B782" s="411" t="s">
        <v>8319</v>
      </c>
      <c r="C782" s="411" t="s">
        <v>5425</v>
      </c>
      <c r="D782" s="1088">
        <v>20.63</v>
      </c>
      <c r="E782" s="343" t="s">
        <v>12257</v>
      </c>
      <c r="F782" s="391">
        <v>43617</v>
      </c>
      <c r="G782" s="343" t="s">
        <v>5982</v>
      </c>
      <c r="H782" s="343" t="s">
        <v>100</v>
      </c>
    </row>
    <row r="783" spans="1:8" ht="27" customHeight="1">
      <c r="A783" s="411">
        <v>901</v>
      </c>
      <c r="B783" s="411" t="s">
        <v>8320</v>
      </c>
      <c r="C783" s="411" t="s">
        <v>5425</v>
      </c>
      <c r="D783" s="1088">
        <v>22.08</v>
      </c>
      <c r="E783" s="343" t="s">
        <v>12257</v>
      </c>
      <c r="F783" s="391">
        <v>43617</v>
      </c>
      <c r="G783" s="343" t="s">
        <v>5982</v>
      </c>
      <c r="H783" s="343" t="s">
        <v>100</v>
      </c>
    </row>
    <row r="784" spans="1:8" ht="27" customHeight="1">
      <c r="A784" s="411">
        <v>926</v>
      </c>
      <c r="B784" s="411" t="s">
        <v>8321</v>
      </c>
      <c r="C784" s="411" t="s">
        <v>5425</v>
      </c>
      <c r="D784" s="1088">
        <v>23.33</v>
      </c>
      <c r="E784" s="343" t="s">
        <v>12257</v>
      </c>
      <c r="F784" s="391">
        <v>43617</v>
      </c>
      <c r="G784" s="343" t="s">
        <v>5982</v>
      </c>
      <c r="H784" s="343" t="s">
        <v>100</v>
      </c>
    </row>
    <row r="785" spans="1:8" ht="27" customHeight="1">
      <c r="A785" s="411">
        <v>912</v>
      </c>
      <c r="B785" s="411" t="s">
        <v>8322</v>
      </c>
      <c r="C785" s="411" t="s">
        <v>5425</v>
      </c>
      <c r="D785" s="1088">
        <v>23.47</v>
      </c>
      <c r="E785" s="343" t="s">
        <v>12257</v>
      </c>
      <c r="F785" s="391">
        <v>43617</v>
      </c>
      <c r="G785" s="343" t="s">
        <v>5982</v>
      </c>
      <c r="H785" s="343" t="s">
        <v>100</v>
      </c>
    </row>
    <row r="786" spans="1:8" ht="27" customHeight="1">
      <c r="A786" s="411">
        <v>955</v>
      </c>
      <c r="B786" s="411" t="s">
        <v>8323</v>
      </c>
      <c r="C786" s="411" t="s">
        <v>5425</v>
      </c>
      <c r="D786" s="1088">
        <v>28.02</v>
      </c>
      <c r="E786" s="343" t="s">
        <v>12257</v>
      </c>
      <c r="F786" s="391">
        <v>43617</v>
      </c>
      <c r="G786" s="343" t="s">
        <v>5982</v>
      </c>
      <c r="H786" s="343" t="s">
        <v>100</v>
      </c>
    </row>
    <row r="787" spans="1:8" ht="27" customHeight="1">
      <c r="A787" s="411">
        <v>946</v>
      </c>
      <c r="B787" s="411" t="s">
        <v>8324</v>
      </c>
      <c r="C787" s="411" t="s">
        <v>5425</v>
      </c>
      <c r="D787" s="1088">
        <v>31.5</v>
      </c>
      <c r="E787" s="343" t="s">
        <v>12257</v>
      </c>
      <c r="F787" s="391">
        <v>43617</v>
      </c>
      <c r="G787" s="343" t="s">
        <v>5982</v>
      </c>
      <c r="H787" s="343" t="s">
        <v>100</v>
      </c>
    </row>
    <row r="788" spans="1:8" ht="27" customHeight="1">
      <c r="A788" s="411">
        <v>953</v>
      </c>
      <c r="B788" s="411" t="s">
        <v>8325</v>
      </c>
      <c r="C788" s="411" t="s">
        <v>5425</v>
      </c>
      <c r="D788" s="1088">
        <v>28.67</v>
      </c>
      <c r="E788" s="343" t="s">
        <v>12257</v>
      </c>
      <c r="F788" s="391">
        <v>43617</v>
      </c>
      <c r="G788" s="343" t="s">
        <v>5982</v>
      </c>
      <c r="H788" s="343" t="s">
        <v>100</v>
      </c>
    </row>
    <row r="789" spans="1:8" ht="27" customHeight="1">
      <c r="A789" s="411">
        <v>902</v>
      </c>
      <c r="B789" s="411" t="s">
        <v>8326</v>
      </c>
      <c r="C789" s="411" t="s">
        <v>5425</v>
      </c>
      <c r="D789" s="1088">
        <v>34.85</v>
      </c>
      <c r="E789" s="343" t="s">
        <v>12257</v>
      </c>
      <c r="F789" s="391">
        <v>43617</v>
      </c>
      <c r="G789" s="343" t="s">
        <v>5982</v>
      </c>
      <c r="H789" s="343" t="s">
        <v>100</v>
      </c>
    </row>
    <row r="790" spans="1:8" ht="27" customHeight="1">
      <c r="A790" s="411">
        <v>927</v>
      </c>
      <c r="B790" s="411" t="s">
        <v>8327</v>
      </c>
      <c r="C790" s="411" t="s">
        <v>5425</v>
      </c>
      <c r="D790" s="1088">
        <v>33.78</v>
      </c>
      <c r="E790" s="343" t="s">
        <v>12257</v>
      </c>
      <c r="F790" s="391">
        <v>43617</v>
      </c>
      <c r="G790" s="343" t="s">
        <v>5982</v>
      </c>
      <c r="H790" s="343" t="s">
        <v>100</v>
      </c>
    </row>
    <row r="791" spans="1:8" ht="27" customHeight="1">
      <c r="A791" s="411">
        <v>913</v>
      </c>
      <c r="B791" s="411" t="s">
        <v>8328</v>
      </c>
      <c r="C791" s="411" t="s">
        <v>5425</v>
      </c>
      <c r="D791" s="1088">
        <v>37.700000000000003</v>
      </c>
      <c r="E791" s="343" t="s">
        <v>12257</v>
      </c>
      <c r="F791" s="391">
        <v>43617</v>
      </c>
      <c r="G791" s="343" t="s">
        <v>5982</v>
      </c>
      <c r="H791" s="343" t="s">
        <v>100</v>
      </c>
    </row>
    <row r="792" spans="1:8" ht="27" customHeight="1">
      <c r="A792" s="411">
        <v>903</v>
      </c>
      <c r="B792" s="411" t="s">
        <v>8329</v>
      </c>
      <c r="C792" s="411" t="s">
        <v>5425</v>
      </c>
      <c r="D792" s="1088">
        <v>42.67</v>
      </c>
      <c r="E792" s="343" t="s">
        <v>12257</v>
      </c>
      <c r="F792" s="391">
        <v>43617</v>
      </c>
      <c r="G792" s="343" t="s">
        <v>5982</v>
      </c>
      <c r="H792" s="343" t="s">
        <v>100</v>
      </c>
    </row>
    <row r="793" spans="1:8" ht="27" customHeight="1">
      <c r="A793" s="411">
        <v>945</v>
      </c>
      <c r="B793" s="411" t="s">
        <v>8330</v>
      </c>
      <c r="C793" s="411" t="s">
        <v>5425</v>
      </c>
      <c r="D793" s="1088">
        <v>45.14</v>
      </c>
      <c r="E793" s="343" t="s">
        <v>12257</v>
      </c>
      <c r="F793" s="391">
        <v>43617</v>
      </c>
      <c r="G793" s="343" t="s">
        <v>5982</v>
      </c>
      <c r="H793" s="343" t="s">
        <v>100</v>
      </c>
    </row>
    <row r="794" spans="1:8" ht="27" customHeight="1">
      <c r="A794" s="411">
        <v>914</v>
      </c>
      <c r="B794" s="411" t="s">
        <v>8331</v>
      </c>
      <c r="C794" s="411" t="s">
        <v>5425</v>
      </c>
      <c r="D794" s="1088">
        <v>46.24</v>
      </c>
      <c r="E794" s="343" t="s">
        <v>12257</v>
      </c>
      <c r="F794" s="391">
        <v>43617</v>
      </c>
      <c r="G794" s="343" t="s">
        <v>5982</v>
      </c>
      <c r="H794" s="343" t="s">
        <v>100</v>
      </c>
    </row>
    <row r="795" spans="1:8" ht="27" customHeight="1">
      <c r="A795" s="411">
        <v>993</v>
      </c>
      <c r="B795" s="411" t="s">
        <v>8332</v>
      </c>
      <c r="C795" s="411" t="s">
        <v>5425</v>
      </c>
      <c r="D795" s="1088">
        <v>1.39</v>
      </c>
      <c r="E795" s="343" t="s">
        <v>12257</v>
      </c>
      <c r="F795" s="391">
        <v>43617</v>
      </c>
      <c r="G795" s="343" t="s">
        <v>5982</v>
      </c>
      <c r="H795" s="343" t="s">
        <v>100</v>
      </c>
    </row>
    <row r="796" spans="1:8" ht="27" customHeight="1">
      <c r="A796" s="411">
        <v>1020</v>
      </c>
      <c r="B796" s="411" t="s">
        <v>8333</v>
      </c>
      <c r="C796" s="411" t="s">
        <v>5425</v>
      </c>
      <c r="D796" s="1088">
        <v>6.07</v>
      </c>
      <c r="E796" s="343" t="s">
        <v>12257</v>
      </c>
      <c r="F796" s="391">
        <v>43617</v>
      </c>
      <c r="G796" s="343" t="s">
        <v>5982</v>
      </c>
      <c r="H796" s="343" t="s">
        <v>100</v>
      </c>
    </row>
    <row r="797" spans="1:8" ht="27" customHeight="1">
      <c r="A797" s="411">
        <v>1017</v>
      </c>
      <c r="B797" s="411" t="s">
        <v>8334</v>
      </c>
      <c r="C797" s="411" t="s">
        <v>5425</v>
      </c>
      <c r="D797" s="1088">
        <v>66.709999999999994</v>
      </c>
      <c r="E797" s="343" t="s">
        <v>12257</v>
      </c>
      <c r="F797" s="391">
        <v>43617</v>
      </c>
      <c r="G797" s="343" t="s">
        <v>5982</v>
      </c>
      <c r="H797" s="343" t="s">
        <v>100</v>
      </c>
    </row>
    <row r="798" spans="1:8" ht="27" customHeight="1">
      <c r="A798" s="411">
        <v>999</v>
      </c>
      <c r="B798" s="411" t="s">
        <v>6293</v>
      </c>
      <c r="C798" s="411" t="s">
        <v>5425</v>
      </c>
      <c r="D798" s="1088">
        <v>82.65</v>
      </c>
      <c r="E798" s="343" t="s">
        <v>12257</v>
      </c>
      <c r="F798" s="391">
        <v>43617</v>
      </c>
      <c r="G798" s="343" t="s">
        <v>5982</v>
      </c>
      <c r="H798" s="343" t="s">
        <v>100</v>
      </c>
    </row>
    <row r="799" spans="1:8" ht="27" customHeight="1">
      <c r="A799" s="411">
        <v>995</v>
      </c>
      <c r="B799" s="411" t="s">
        <v>6294</v>
      </c>
      <c r="C799" s="411" t="s">
        <v>5425</v>
      </c>
      <c r="D799" s="1088">
        <v>9.31</v>
      </c>
      <c r="E799" s="343" t="s">
        <v>12257</v>
      </c>
      <c r="F799" s="391">
        <v>43617</v>
      </c>
      <c r="G799" s="343" t="s">
        <v>5982</v>
      </c>
      <c r="H799" s="343" t="s">
        <v>100</v>
      </c>
    </row>
    <row r="800" spans="1:8" ht="27" customHeight="1">
      <c r="A800" s="411">
        <v>1000</v>
      </c>
      <c r="B800" s="411" t="s">
        <v>8335</v>
      </c>
      <c r="C800" s="411" t="s">
        <v>5425</v>
      </c>
      <c r="D800" s="1088">
        <v>101.32</v>
      </c>
      <c r="E800" s="343" t="s">
        <v>12257</v>
      </c>
      <c r="F800" s="391">
        <v>43617</v>
      </c>
      <c r="G800" s="343" t="s">
        <v>5982</v>
      </c>
      <c r="H800" s="343" t="s">
        <v>100</v>
      </c>
    </row>
    <row r="801" spans="1:8" ht="27" customHeight="1">
      <c r="A801" s="411">
        <v>1022</v>
      </c>
      <c r="B801" s="411" t="s">
        <v>8336</v>
      </c>
      <c r="C801" s="411" t="s">
        <v>5425</v>
      </c>
      <c r="D801" s="1088">
        <v>1.93</v>
      </c>
      <c r="E801" s="343" t="s">
        <v>12257</v>
      </c>
      <c r="F801" s="391">
        <v>43617</v>
      </c>
      <c r="G801" s="343" t="s">
        <v>5982</v>
      </c>
      <c r="H801" s="343" t="s">
        <v>100</v>
      </c>
    </row>
    <row r="802" spans="1:8" ht="27" customHeight="1">
      <c r="A802" s="411">
        <v>1015</v>
      </c>
      <c r="B802" s="411" t="s">
        <v>8337</v>
      </c>
      <c r="C802" s="411" t="s">
        <v>5425</v>
      </c>
      <c r="D802" s="1088">
        <v>133.41999999999999</v>
      </c>
      <c r="E802" s="343" t="s">
        <v>12257</v>
      </c>
      <c r="F802" s="391">
        <v>43617</v>
      </c>
      <c r="G802" s="343" t="s">
        <v>5982</v>
      </c>
      <c r="H802" s="343" t="s">
        <v>100</v>
      </c>
    </row>
    <row r="803" spans="1:8" ht="27" customHeight="1">
      <c r="A803" s="411">
        <v>996</v>
      </c>
      <c r="B803" s="411" t="s">
        <v>6295</v>
      </c>
      <c r="C803" s="411" t="s">
        <v>5425</v>
      </c>
      <c r="D803" s="1088">
        <v>14.17</v>
      </c>
      <c r="E803" s="343" t="s">
        <v>12257</v>
      </c>
      <c r="F803" s="391">
        <v>43617</v>
      </c>
      <c r="G803" s="343" t="s">
        <v>5982</v>
      </c>
      <c r="H803" s="343" t="s">
        <v>100</v>
      </c>
    </row>
    <row r="804" spans="1:8" ht="27" customHeight="1">
      <c r="A804" s="411">
        <v>1001</v>
      </c>
      <c r="B804" s="411" t="s">
        <v>8338</v>
      </c>
      <c r="C804" s="411" t="s">
        <v>5425</v>
      </c>
      <c r="D804" s="1088">
        <v>166.97</v>
      </c>
      <c r="E804" s="343" t="s">
        <v>12257</v>
      </c>
      <c r="F804" s="391">
        <v>43617</v>
      </c>
      <c r="G804" s="343" t="s">
        <v>5982</v>
      </c>
      <c r="H804" s="343" t="s">
        <v>100</v>
      </c>
    </row>
    <row r="805" spans="1:8" ht="27" customHeight="1">
      <c r="A805" s="411">
        <v>1019</v>
      </c>
      <c r="B805" s="411" t="s">
        <v>8339</v>
      </c>
      <c r="C805" s="411" t="s">
        <v>5425</v>
      </c>
      <c r="D805" s="1088">
        <v>19.54</v>
      </c>
      <c r="E805" s="343" t="s">
        <v>12257</v>
      </c>
      <c r="F805" s="391">
        <v>43617</v>
      </c>
      <c r="G805" s="343" t="s">
        <v>5982</v>
      </c>
      <c r="H805" s="343" t="s">
        <v>100</v>
      </c>
    </row>
    <row r="806" spans="1:8" ht="27" customHeight="1">
      <c r="A806" s="411">
        <v>1021</v>
      </c>
      <c r="B806" s="411" t="s">
        <v>8340</v>
      </c>
      <c r="C806" s="411" t="s">
        <v>5425</v>
      </c>
      <c r="D806" s="1088">
        <v>2.77</v>
      </c>
      <c r="E806" s="343" t="s">
        <v>12257</v>
      </c>
      <c r="F806" s="391">
        <v>43617</v>
      </c>
      <c r="G806" s="343" t="s">
        <v>5982</v>
      </c>
      <c r="H806" s="343" t="s">
        <v>100</v>
      </c>
    </row>
    <row r="807" spans="1:8" ht="27" customHeight="1">
      <c r="A807" s="411">
        <v>39249</v>
      </c>
      <c r="B807" s="411" t="s">
        <v>8341</v>
      </c>
      <c r="C807" s="411" t="s">
        <v>5425</v>
      </c>
      <c r="D807" s="1088">
        <v>217.81</v>
      </c>
      <c r="E807" s="343" t="s">
        <v>12257</v>
      </c>
      <c r="F807" s="391">
        <v>43617</v>
      </c>
      <c r="G807" s="343" t="s">
        <v>5982</v>
      </c>
      <c r="H807" s="343" t="s">
        <v>100</v>
      </c>
    </row>
    <row r="808" spans="1:8" ht="27" customHeight="1">
      <c r="A808" s="411">
        <v>1018</v>
      </c>
      <c r="B808" s="411" t="s">
        <v>6296</v>
      </c>
      <c r="C808" s="411" t="s">
        <v>5425</v>
      </c>
      <c r="D808" s="1088">
        <v>27.85</v>
      </c>
      <c r="E808" s="343" t="s">
        <v>12257</v>
      </c>
      <c r="F808" s="391">
        <v>43617</v>
      </c>
      <c r="G808" s="343" t="s">
        <v>5982</v>
      </c>
      <c r="H808" s="343" t="s">
        <v>100</v>
      </c>
    </row>
    <row r="809" spans="1:8" ht="27" customHeight="1">
      <c r="A809" s="411">
        <v>39250</v>
      </c>
      <c r="B809" s="411" t="s">
        <v>8342</v>
      </c>
      <c r="C809" s="411" t="s">
        <v>5425</v>
      </c>
      <c r="D809" s="1088">
        <v>279.79000000000002</v>
      </c>
      <c r="E809" s="343" t="s">
        <v>12257</v>
      </c>
      <c r="F809" s="391">
        <v>43617</v>
      </c>
      <c r="G809" s="343" t="s">
        <v>5982</v>
      </c>
      <c r="H809" s="343" t="s">
        <v>100</v>
      </c>
    </row>
    <row r="810" spans="1:8" ht="27" customHeight="1">
      <c r="A810" s="411">
        <v>994</v>
      </c>
      <c r="B810" s="411" t="s">
        <v>8343</v>
      </c>
      <c r="C810" s="411" t="s">
        <v>5425</v>
      </c>
      <c r="D810" s="1088">
        <v>3.79</v>
      </c>
      <c r="E810" s="343" t="s">
        <v>12257</v>
      </c>
      <c r="F810" s="391">
        <v>43617</v>
      </c>
      <c r="G810" s="343" t="s">
        <v>5982</v>
      </c>
      <c r="H810" s="343" t="s">
        <v>100</v>
      </c>
    </row>
    <row r="811" spans="1:8" ht="27" customHeight="1">
      <c r="A811" s="411">
        <v>977</v>
      </c>
      <c r="B811" s="411" t="s">
        <v>8344</v>
      </c>
      <c r="C811" s="411" t="s">
        <v>5425</v>
      </c>
      <c r="D811" s="1088">
        <v>38.58</v>
      </c>
      <c r="E811" s="343" t="s">
        <v>12257</v>
      </c>
      <c r="F811" s="391">
        <v>43617</v>
      </c>
      <c r="G811" s="343" t="s">
        <v>5982</v>
      </c>
      <c r="H811" s="343" t="s">
        <v>100</v>
      </c>
    </row>
    <row r="812" spans="1:8" ht="27" customHeight="1">
      <c r="A812" s="411">
        <v>998</v>
      </c>
      <c r="B812" s="411" t="s">
        <v>6297</v>
      </c>
      <c r="C812" s="411" t="s">
        <v>5425</v>
      </c>
      <c r="D812" s="1088">
        <v>51.24</v>
      </c>
      <c r="E812" s="343" t="s">
        <v>12257</v>
      </c>
      <c r="F812" s="391">
        <v>43617</v>
      </c>
      <c r="G812" s="343" t="s">
        <v>5982</v>
      </c>
      <c r="H812" s="343" t="s">
        <v>100</v>
      </c>
    </row>
    <row r="813" spans="1:8" ht="27" customHeight="1">
      <c r="A813" s="411">
        <v>39251</v>
      </c>
      <c r="B813" s="411" t="s">
        <v>8345</v>
      </c>
      <c r="C813" s="411" t="s">
        <v>5425</v>
      </c>
      <c r="D813" s="1088">
        <v>0.37</v>
      </c>
      <c r="E813" s="343" t="s">
        <v>12257</v>
      </c>
      <c r="F813" s="391">
        <v>43617</v>
      </c>
      <c r="G813" s="343" t="s">
        <v>5982</v>
      </c>
      <c r="H813" s="343" t="s">
        <v>100</v>
      </c>
    </row>
    <row r="814" spans="1:8" ht="27" customHeight="1">
      <c r="A814" s="411">
        <v>1011</v>
      </c>
      <c r="B814" s="411" t="s">
        <v>8346</v>
      </c>
      <c r="C814" s="411" t="s">
        <v>5425</v>
      </c>
      <c r="D814" s="1088">
        <v>0.51</v>
      </c>
      <c r="E814" s="343" t="s">
        <v>12257</v>
      </c>
      <c r="F814" s="391">
        <v>43617</v>
      </c>
      <c r="G814" s="343" t="s">
        <v>5982</v>
      </c>
      <c r="H814" s="343" t="s">
        <v>100</v>
      </c>
    </row>
    <row r="815" spans="1:8" ht="27" customHeight="1">
      <c r="A815" s="411">
        <v>39252</v>
      </c>
      <c r="B815" s="411" t="s">
        <v>6298</v>
      </c>
      <c r="C815" s="411" t="s">
        <v>5425</v>
      </c>
      <c r="D815" s="1088">
        <v>0.61</v>
      </c>
      <c r="E815" s="343" t="s">
        <v>12257</v>
      </c>
      <c r="F815" s="391">
        <v>43617</v>
      </c>
      <c r="G815" s="343" t="s">
        <v>5982</v>
      </c>
      <c r="H815" s="343" t="s">
        <v>100</v>
      </c>
    </row>
    <row r="816" spans="1:8" ht="27" customHeight="1">
      <c r="A816" s="411">
        <v>1013</v>
      </c>
      <c r="B816" s="411" t="s">
        <v>8347</v>
      </c>
      <c r="C816" s="411" t="s">
        <v>5425</v>
      </c>
      <c r="D816" s="1088">
        <v>0.81</v>
      </c>
      <c r="E816" s="343" t="s">
        <v>12257</v>
      </c>
      <c r="F816" s="391">
        <v>43617</v>
      </c>
      <c r="G816" s="343" t="s">
        <v>5982</v>
      </c>
      <c r="H816" s="343" t="s">
        <v>100</v>
      </c>
    </row>
    <row r="817" spans="1:8" ht="27" customHeight="1">
      <c r="A817" s="411">
        <v>980</v>
      </c>
      <c r="B817" s="411" t="s">
        <v>8348</v>
      </c>
      <c r="C817" s="411" t="s">
        <v>5425</v>
      </c>
      <c r="D817" s="1088">
        <v>5.57</v>
      </c>
      <c r="E817" s="343" t="s">
        <v>12257</v>
      </c>
      <c r="F817" s="391">
        <v>43617</v>
      </c>
      <c r="G817" s="343" t="s">
        <v>5982</v>
      </c>
      <c r="H817" s="343" t="s">
        <v>100</v>
      </c>
    </row>
    <row r="818" spans="1:8" ht="27" customHeight="1">
      <c r="A818" s="411">
        <v>39237</v>
      </c>
      <c r="B818" s="411" t="s">
        <v>8349</v>
      </c>
      <c r="C818" s="411" t="s">
        <v>5425</v>
      </c>
      <c r="D818" s="1088">
        <v>66.010000000000005</v>
      </c>
      <c r="E818" s="343" t="s">
        <v>12257</v>
      </c>
      <c r="F818" s="391">
        <v>43617</v>
      </c>
      <c r="G818" s="343" t="s">
        <v>5982</v>
      </c>
      <c r="H818" s="343" t="s">
        <v>100</v>
      </c>
    </row>
    <row r="819" spans="1:8" ht="27" customHeight="1">
      <c r="A819" s="411">
        <v>39238</v>
      </c>
      <c r="B819" s="411" t="s">
        <v>8350</v>
      </c>
      <c r="C819" s="411" t="s">
        <v>5425</v>
      </c>
      <c r="D819" s="1088">
        <v>82.41</v>
      </c>
      <c r="E819" s="343" t="s">
        <v>12257</v>
      </c>
      <c r="F819" s="391">
        <v>43617</v>
      </c>
      <c r="G819" s="343" t="s">
        <v>5982</v>
      </c>
      <c r="H819" s="343" t="s">
        <v>100</v>
      </c>
    </row>
    <row r="820" spans="1:8" ht="27" customHeight="1">
      <c r="A820" s="411">
        <v>979</v>
      </c>
      <c r="B820" s="411" t="s">
        <v>8351</v>
      </c>
      <c r="C820" s="411" t="s">
        <v>5425</v>
      </c>
      <c r="D820" s="1088">
        <v>8.58</v>
      </c>
      <c r="E820" s="343" t="s">
        <v>12257</v>
      </c>
      <c r="F820" s="391">
        <v>43617</v>
      </c>
      <c r="G820" s="343" t="s">
        <v>5982</v>
      </c>
      <c r="H820" s="343" t="s">
        <v>100</v>
      </c>
    </row>
    <row r="821" spans="1:8" ht="27" customHeight="1">
      <c r="A821" s="411">
        <v>39239</v>
      </c>
      <c r="B821" s="411" t="s">
        <v>8352</v>
      </c>
      <c r="C821" s="411" t="s">
        <v>5425</v>
      </c>
      <c r="D821" s="1088">
        <v>100.3</v>
      </c>
      <c r="E821" s="343" t="s">
        <v>12257</v>
      </c>
      <c r="F821" s="391">
        <v>43617</v>
      </c>
      <c r="G821" s="343" t="s">
        <v>5982</v>
      </c>
      <c r="H821" s="343" t="s">
        <v>100</v>
      </c>
    </row>
    <row r="822" spans="1:8" ht="27" customHeight="1">
      <c r="A822" s="411">
        <v>1014</v>
      </c>
      <c r="B822" s="411" t="s">
        <v>6299</v>
      </c>
      <c r="C822" s="411" t="s">
        <v>5425</v>
      </c>
      <c r="D822" s="1088">
        <v>1.3</v>
      </c>
      <c r="E822" s="343" t="s">
        <v>12257</v>
      </c>
      <c r="F822" s="391">
        <v>43617</v>
      </c>
      <c r="G822" s="343" t="s">
        <v>5982</v>
      </c>
      <c r="H822" s="343" t="s">
        <v>100</v>
      </c>
    </row>
    <row r="823" spans="1:8" ht="27" customHeight="1">
      <c r="A823" s="411">
        <v>39240</v>
      </c>
      <c r="B823" s="411" t="s">
        <v>8353</v>
      </c>
      <c r="C823" s="411" t="s">
        <v>5425</v>
      </c>
      <c r="D823" s="1088">
        <v>132.56</v>
      </c>
      <c r="E823" s="343" t="s">
        <v>12257</v>
      </c>
      <c r="F823" s="391">
        <v>43617</v>
      </c>
      <c r="G823" s="343" t="s">
        <v>5982</v>
      </c>
      <c r="H823" s="343" t="s">
        <v>100</v>
      </c>
    </row>
    <row r="824" spans="1:8" ht="27" customHeight="1">
      <c r="A824" s="411">
        <v>39232</v>
      </c>
      <c r="B824" s="411" t="s">
        <v>8354</v>
      </c>
      <c r="C824" s="411" t="s">
        <v>5425</v>
      </c>
      <c r="D824" s="1088">
        <v>13.76</v>
      </c>
      <c r="E824" s="343" t="s">
        <v>12257</v>
      </c>
      <c r="F824" s="391">
        <v>43617</v>
      </c>
      <c r="G824" s="343" t="s">
        <v>5982</v>
      </c>
      <c r="H824" s="343" t="s">
        <v>100</v>
      </c>
    </row>
    <row r="825" spans="1:8" ht="27" customHeight="1">
      <c r="A825" s="411">
        <v>39233</v>
      </c>
      <c r="B825" s="411" t="s">
        <v>8355</v>
      </c>
      <c r="C825" s="411" t="s">
        <v>5425</v>
      </c>
      <c r="D825" s="1088">
        <v>18.920000000000002</v>
      </c>
      <c r="E825" s="343" t="s">
        <v>12257</v>
      </c>
      <c r="F825" s="391">
        <v>43617</v>
      </c>
      <c r="G825" s="343" t="s">
        <v>5982</v>
      </c>
      <c r="H825" s="343" t="s">
        <v>100</v>
      </c>
    </row>
    <row r="826" spans="1:8" ht="27" customHeight="1">
      <c r="A826" s="411">
        <v>981</v>
      </c>
      <c r="B826" s="411" t="s">
        <v>6300</v>
      </c>
      <c r="C826" s="411" t="s">
        <v>5425</v>
      </c>
      <c r="D826" s="1088">
        <v>2.3199999999999998</v>
      </c>
      <c r="E826" s="343" t="s">
        <v>12257</v>
      </c>
      <c r="F826" s="391">
        <v>43617</v>
      </c>
      <c r="G826" s="343" t="s">
        <v>5982</v>
      </c>
      <c r="H826" s="343" t="s">
        <v>100</v>
      </c>
    </row>
    <row r="827" spans="1:8" ht="27" customHeight="1">
      <c r="A827" s="411">
        <v>39234</v>
      </c>
      <c r="B827" s="411" t="s">
        <v>8356</v>
      </c>
      <c r="C827" s="411" t="s">
        <v>5425</v>
      </c>
      <c r="D827" s="1088">
        <v>27.77</v>
      </c>
      <c r="E827" s="343" t="s">
        <v>12257</v>
      </c>
      <c r="F827" s="391">
        <v>43617</v>
      </c>
      <c r="G827" s="343" t="s">
        <v>5982</v>
      </c>
      <c r="H827" s="343" t="s">
        <v>100</v>
      </c>
    </row>
    <row r="828" spans="1:8" ht="27" customHeight="1">
      <c r="A828" s="411">
        <v>982</v>
      </c>
      <c r="B828" s="411" t="s">
        <v>6301</v>
      </c>
      <c r="C828" s="411" t="s">
        <v>5425</v>
      </c>
      <c r="D828" s="1088">
        <v>3.26</v>
      </c>
      <c r="E828" s="343" t="s">
        <v>12257</v>
      </c>
      <c r="F828" s="391">
        <v>43617</v>
      </c>
      <c r="G828" s="343" t="s">
        <v>5982</v>
      </c>
      <c r="H828" s="343" t="s">
        <v>100</v>
      </c>
    </row>
    <row r="829" spans="1:8" ht="27" customHeight="1">
      <c r="A829" s="411">
        <v>39235</v>
      </c>
      <c r="B829" s="411" t="s">
        <v>8357</v>
      </c>
      <c r="C829" s="411" t="s">
        <v>5425</v>
      </c>
      <c r="D829" s="1088">
        <v>39.06</v>
      </c>
      <c r="E829" s="343" t="s">
        <v>12257</v>
      </c>
      <c r="F829" s="391">
        <v>43617</v>
      </c>
      <c r="G829" s="343" t="s">
        <v>5982</v>
      </c>
      <c r="H829" s="343" t="s">
        <v>100</v>
      </c>
    </row>
    <row r="830" spans="1:8" ht="27" customHeight="1">
      <c r="A830" s="411">
        <v>39236</v>
      </c>
      <c r="B830" s="411" t="s">
        <v>8358</v>
      </c>
      <c r="C830" s="411" t="s">
        <v>5425</v>
      </c>
      <c r="D830" s="1088">
        <v>51.21</v>
      </c>
      <c r="E830" s="343" t="s">
        <v>12257</v>
      </c>
      <c r="F830" s="391">
        <v>43617</v>
      </c>
      <c r="G830" s="343" t="s">
        <v>5982</v>
      </c>
      <c r="H830" s="343" t="s">
        <v>100</v>
      </c>
    </row>
    <row r="831" spans="1:8" ht="27" customHeight="1">
      <c r="A831" s="411">
        <v>876</v>
      </c>
      <c r="B831" s="411" t="s">
        <v>8359</v>
      </c>
      <c r="C831" s="411" t="s">
        <v>5425</v>
      </c>
      <c r="D831" s="1088">
        <v>132.19</v>
      </c>
      <c r="E831" s="343" t="s">
        <v>12257</v>
      </c>
      <c r="F831" s="391">
        <v>43617</v>
      </c>
      <c r="G831" s="343" t="s">
        <v>5982</v>
      </c>
      <c r="H831" s="343" t="s">
        <v>100</v>
      </c>
    </row>
    <row r="832" spans="1:8" ht="27" customHeight="1">
      <c r="A832" s="411">
        <v>877</v>
      </c>
      <c r="B832" s="411" t="s">
        <v>8360</v>
      </c>
      <c r="C832" s="411" t="s">
        <v>5425</v>
      </c>
      <c r="D832" s="1088">
        <v>155.4</v>
      </c>
      <c r="E832" s="343" t="s">
        <v>12257</v>
      </c>
      <c r="F832" s="391">
        <v>43617</v>
      </c>
      <c r="G832" s="343" t="s">
        <v>5982</v>
      </c>
      <c r="H832" s="343" t="s">
        <v>100</v>
      </c>
    </row>
    <row r="833" spans="1:8" ht="27" customHeight="1">
      <c r="A833" s="411">
        <v>882</v>
      </c>
      <c r="B833" s="411" t="s">
        <v>8361</v>
      </c>
      <c r="C833" s="411" t="s">
        <v>5425</v>
      </c>
      <c r="D833" s="1088">
        <v>169.34</v>
      </c>
      <c r="E833" s="343" t="s">
        <v>12257</v>
      </c>
      <c r="F833" s="391">
        <v>43617</v>
      </c>
      <c r="G833" s="343" t="s">
        <v>5982</v>
      </c>
      <c r="H833" s="343" t="s">
        <v>100</v>
      </c>
    </row>
    <row r="834" spans="1:8" ht="27" customHeight="1">
      <c r="A834" s="411">
        <v>878</v>
      </c>
      <c r="B834" s="411" t="s">
        <v>8362</v>
      </c>
      <c r="C834" s="411" t="s">
        <v>5425</v>
      </c>
      <c r="D834" s="1088">
        <v>210.52</v>
      </c>
      <c r="E834" s="343" t="s">
        <v>12257</v>
      </c>
      <c r="F834" s="391">
        <v>43617</v>
      </c>
      <c r="G834" s="343" t="s">
        <v>5982</v>
      </c>
      <c r="H834" s="343" t="s">
        <v>100</v>
      </c>
    </row>
    <row r="835" spans="1:8" ht="27" customHeight="1">
      <c r="A835" s="411">
        <v>879</v>
      </c>
      <c r="B835" s="411" t="s">
        <v>8363</v>
      </c>
      <c r="C835" s="411" t="s">
        <v>5425</v>
      </c>
      <c r="D835" s="1088">
        <v>248.14</v>
      </c>
      <c r="E835" s="343" t="s">
        <v>12257</v>
      </c>
      <c r="F835" s="391">
        <v>43617</v>
      </c>
      <c r="G835" s="343" t="s">
        <v>5982</v>
      </c>
      <c r="H835" s="343" t="s">
        <v>100</v>
      </c>
    </row>
    <row r="836" spans="1:8" ht="27" customHeight="1">
      <c r="A836" s="411">
        <v>880</v>
      </c>
      <c r="B836" s="411" t="s">
        <v>8364</v>
      </c>
      <c r="C836" s="411" t="s">
        <v>5425</v>
      </c>
      <c r="D836" s="1088">
        <v>291.95999999999998</v>
      </c>
      <c r="E836" s="343" t="s">
        <v>12257</v>
      </c>
      <c r="F836" s="391">
        <v>43617</v>
      </c>
      <c r="G836" s="343" t="s">
        <v>5982</v>
      </c>
      <c r="H836" s="343" t="s">
        <v>100</v>
      </c>
    </row>
    <row r="837" spans="1:8" ht="27" customHeight="1">
      <c r="A837" s="411">
        <v>873</v>
      </c>
      <c r="B837" s="411" t="s">
        <v>8365</v>
      </c>
      <c r="C837" s="411" t="s">
        <v>5425</v>
      </c>
      <c r="D837" s="1088">
        <v>88.77</v>
      </c>
      <c r="E837" s="343" t="s">
        <v>12257</v>
      </c>
      <c r="F837" s="391">
        <v>43617</v>
      </c>
      <c r="G837" s="343" t="s">
        <v>5982</v>
      </c>
      <c r="H837" s="343" t="s">
        <v>100</v>
      </c>
    </row>
    <row r="838" spans="1:8" ht="27" customHeight="1">
      <c r="A838" s="411">
        <v>881</v>
      </c>
      <c r="B838" s="411" t="s">
        <v>8366</v>
      </c>
      <c r="C838" s="411" t="s">
        <v>5425</v>
      </c>
      <c r="D838" s="1088">
        <v>399.06</v>
      </c>
      <c r="E838" s="343" t="s">
        <v>12257</v>
      </c>
      <c r="F838" s="391">
        <v>43617</v>
      </c>
      <c r="G838" s="343" t="s">
        <v>5982</v>
      </c>
      <c r="H838" s="343" t="s">
        <v>100</v>
      </c>
    </row>
    <row r="839" spans="1:8" ht="27" customHeight="1">
      <c r="A839" s="411">
        <v>874</v>
      </c>
      <c r="B839" s="411" t="s">
        <v>8367</v>
      </c>
      <c r="C839" s="411" t="s">
        <v>5425</v>
      </c>
      <c r="D839" s="1088">
        <v>105.35</v>
      </c>
      <c r="E839" s="343" t="s">
        <v>12257</v>
      </c>
      <c r="F839" s="391">
        <v>43617</v>
      </c>
      <c r="G839" s="343" t="s">
        <v>5982</v>
      </c>
      <c r="H839" s="343" t="s">
        <v>100</v>
      </c>
    </row>
    <row r="840" spans="1:8" ht="27" customHeight="1">
      <c r="A840" s="411">
        <v>875</v>
      </c>
      <c r="B840" s="411" t="s">
        <v>8368</v>
      </c>
      <c r="C840" s="411" t="s">
        <v>5425</v>
      </c>
      <c r="D840" s="1088">
        <v>125.7</v>
      </c>
      <c r="E840" s="343" t="s">
        <v>12257</v>
      </c>
      <c r="F840" s="391">
        <v>43617</v>
      </c>
      <c r="G840" s="343" t="s">
        <v>5982</v>
      </c>
      <c r="H840" s="343" t="s">
        <v>100</v>
      </c>
    </row>
    <row r="841" spans="1:8" ht="27" customHeight="1">
      <c r="A841" s="411">
        <v>983</v>
      </c>
      <c r="B841" s="411" t="s">
        <v>6302</v>
      </c>
      <c r="C841" s="411" t="s">
        <v>5425</v>
      </c>
      <c r="D841" s="1088">
        <v>0.78</v>
      </c>
      <c r="E841" s="343" t="s">
        <v>12257</v>
      </c>
      <c r="F841" s="391">
        <v>43617</v>
      </c>
      <c r="G841" s="343" t="s">
        <v>5982</v>
      </c>
      <c r="H841" s="343" t="s">
        <v>100</v>
      </c>
    </row>
    <row r="842" spans="1:8" ht="27" customHeight="1">
      <c r="A842" s="411">
        <v>985</v>
      </c>
      <c r="B842" s="411" t="s">
        <v>6303</v>
      </c>
      <c r="C842" s="411" t="s">
        <v>5425</v>
      </c>
      <c r="D842" s="1088">
        <v>5.9</v>
      </c>
      <c r="E842" s="343" t="s">
        <v>12257</v>
      </c>
      <c r="F842" s="391">
        <v>43617</v>
      </c>
      <c r="G842" s="343" t="s">
        <v>5982</v>
      </c>
      <c r="H842" s="343" t="s">
        <v>100</v>
      </c>
    </row>
    <row r="843" spans="1:8" ht="27" customHeight="1">
      <c r="A843" s="411">
        <v>990</v>
      </c>
      <c r="B843" s="411" t="s">
        <v>8369</v>
      </c>
      <c r="C843" s="411" t="s">
        <v>5425</v>
      </c>
      <c r="D843" s="1088">
        <v>80.8</v>
      </c>
      <c r="E843" s="343" t="s">
        <v>12257</v>
      </c>
      <c r="F843" s="391">
        <v>43617</v>
      </c>
      <c r="G843" s="343" t="s">
        <v>5982</v>
      </c>
      <c r="H843" s="343" t="s">
        <v>100</v>
      </c>
    </row>
    <row r="844" spans="1:8" ht="27" customHeight="1">
      <c r="A844" s="411">
        <v>39241</v>
      </c>
      <c r="B844" s="411" t="s">
        <v>8370</v>
      </c>
      <c r="C844" s="411" t="s">
        <v>5425</v>
      </c>
      <c r="D844" s="1088">
        <v>9.24</v>
      </c>
      <c r="E844" s="343" t="s">
        <v>12257</v>
      </c>
      <c r="F844" s="391">
        <v>43617</v>
      </c>
      <c r="G844" s="343" t="s">
        <v>5982</v>
      </c>
      <c r="H844" s="343" t="s">
        <v>100</v>
      </c>
    </row>
    <row r="845" spans="1:8" ht="27" customHeight="1">
      <c r="A845" s="411">
        <v>1005</v>
      </c>
      <c r="B845" s="411" t="s">
        <v>8371</v>
      </c>
      <c r="C845" s="411" t="s">
        <v>5425</v>
      </c>
      <c r="D845" s="1088">
        <v>99.18</v>
      </c>
      <c r="E845" s="343" t="s">
        <v>12257</v>
      </c>
      <c r="F845" s="391">
        <v>43617</v>
      </c>
      <c r="G845" s="343" t="s">
        <v>5982</v>
      </c>
      <c r="H845" s="343" t="s">
        <v>100</v>
      </c>
    </row>
    <row r="846" spans="1:8" ht="27" customHeight="1">
      <c r="A846" s="411">
        <v>984</v>
      </c>
      <c r="B846" s="411" t="s">
        <v>8372</v>
      </c>
      <c r="C846" s="411" t="s">
        <v>5425</v>
      </c>
      <c r="D846" s="1088">
        <v>2.04</v>
      </c>
      <c r="E846" s="343" t="s">
        <v>12257</v>
      </c>
      <c r="F846" s="391">
        <v>43617</v>
      </c>
      <c r="G846" s="343" t="s">
        <v>5982</v>
      </c>
      <c r="H846" s="343" t="s">
        <v>100</v>
      </c>
    </row>
    <row r="847" spans="1:8" ht="27" customHeight="1">
      <c r="A847" s="411">
        <v>991</v>
      </c>
      <c r="B847" s="411" t="s">
        <v>8373</v>
      </c>
      <c r="C847" s="411" t="s">
        <v>5425</v>
      </c>
      <c r="D847" s="1088">
        <v>131.05000000000001</v>
      </c>
      <c r="E847" s="343" t="s">
        <v>12257</v>
      </c>
      <c r="F847" s="391">
        <v>43617</v>
      </c>
      <c r="G847" s="343" t="s">
        <v>5982</v>
      </c>
      <c r="H847" s="343" t="s">
        <v>100</v>
      </c>
    </row>
    <row r="848" spans="1:8" ht="27" customHeight="1">
      <c r="A848" s="411">
        <v>986</v>
      </c>
      <c r="B848" s="411" t="s">
        <v>8374</v>
      </c>
      <c r="C848" s="411" t="s">
        <v>5425</v>
      </c>
      <c r="D848" s="1088">
        <v>14.12</v>
      </c>
      <c r="E848" s="343" t="s">
        <v>12257</v>
      </c>
      <c r="F848" s="391">
        <v>43617</v>
      </c>
      <c r="G848" s="343" t="s">
        <v>5982</v>
      </c>
      <c r="H848" s="343" t="s">
        <v>100</v>
      </c>
    </row>
    <row r="849" spans="1:8" ht="27" customHeight="1">
      <c r="A849" s="411">
        <v>1024</v>
      </c>
      <c r="B849" s="411" t="s">
        <v>8375</v>
      </c>
      <c r="C849" s="411" t="s">
        <v>5425</v>
      </c>
      <c r="D849" s="1088">
        <v>162.19999999999999</v>
      </c>
      <c r="E849" s="343" t="s">
        <v>12257</v>
      </c>
      <c r="F849" s="391">
        <v>43617</v>
      </c>
      <c r="G849" s="343" t="s">
        <v>5982</v>
      </c>
      <c r="H849" s="343" t="s">
        <v>100</v>
      </c>
    </row>
    <row r="850" spans="1:8" ht="27" customHeight="1">
      <c r="A850" s="411">
        <v>987</v>
      </c>
      <c r="B850" s="411" t="s">
        <v>8376</v>
      </c>
      <c r="C850" s="411" t="s">
        <v>5425</v>
      </c>
      <c r="D850" s="1088">
        <v>19.18</v>
      </c>
      <c r="E850" s="343" t="s">
        <v>12257</v>
      </c>
      <c r="F850" s="391">
        <v>43617</v>
      </c>
      <c r="G850" s="343" t="s">
        <v>5982</v>
      </c>
      <c r="H850" s="343" t="s">
        <v>100</v>
      </c>
    </row>
    <row r="851" spans="1:8" ht="27" customHeight="1">
      <c r="A851" s="411">
        <v>1003</v>
      </c>
      <c r="B851" s="411" t="s">
        <v>8377</v>
      </c>
      <c r="C851" s="411" t="s">
        <v>5425</v>
      </c>
      <c r="D851" s="1088">
        <v>2.98</v>
      </c>
      <c r="E851" s="343" t="s">
        <v>12257</v>
      </c>
      <c r="F851" s="391">
        <v>43617</v>
      </c>
      <c r="G851" s="343" t="s">
        <v>5982</v>
      </c>
      <c r="H851" s="343" t="s">
        <v>100</v>
      </c>
    </row>
    <row r="852" spans="1:8" ht="27" customHeight="1">
      <c r="A852" s="411">
        <v>992</v>
      </c>
      <c r="B852" s="411" t="s">
        <v>8378</v>
      </c>
      <c r="C852" s="411" t="s">
        <v>5425</v>
      </c>
      <c r="D852" s="1088">
        <v>209.85</v>
      </c>
      <c r="E852" s="343" t="s">
        <v>12257</v>
      </c>
      <c r="F852" s="391">
        <v>43617</v>
      </c>
      <c r="G852" s="343" t="s">
        <v>5982</v>
      </c>
      <c r="H852" s="343" t="s">
        <v>100</v>
      </c>
    </row>
    <row r="853" spans="1:8" ht="27" customHeight="1">
      <c r="A853" s="411">
        <v>1007</v>
      </c>
      <c r="B853" s="411" t="s">
        <v>8379</v>
      </c>
      <c r="C853" s="411" t="s">
        <v>5425</v>
      </c>
      <c r="D853" s="1088">
        <v>27.21</v>
      </c>
      <c r="E853" s="343" t="s">
        <v>12257</v>
      </c>
      <c r="F853" s="391">
        <v>43617</v>
      </c>
      <c r="G853" s="343" t="s">
        <v>5982</v>
      </c>
      <c r="H853" s="343" t="s">
        <v>100</v>
      </c>
    </row>
    <row r="854" spans="1:8" ht="27" customHeight="1">
      <c r="A854" s="411">
        <v>39242</v>
      </c>
      <c r="B854" s="411" t="s">
        <v>8380</v>
      </c>
      <c r="C854" s="411" t="s">
        <v>5425</v>
      </c>
      <c r="D854" s="1088">
        <v>260.01</v>
      </c>
      <c r="E854" s="343" t="s">
        <v>12257</v>
      </c>
      <c r="F854" s="391">
        <v>43617</v>
      </c>
      <c r="G854" s="343" t="s">
        <v>5982</v>
      </c>
      <c r="H854" s="343" t="s">
        <v>100</v>
      </c>
    </row>
    <row r="855" spans="1:8" ht="27" customHeight="1">
      <c r="A855" s="411">
        <v>1008</v>
      </c>
      <c r="B855" s="411" t="s">
        <v>8381</v>
      </c>
      <c r="C855" s="411" t="s">
        <v>5425</v>
      </c>
      <c r="D855" s="1088">
        <v>3.39</v>
      </c>
      <c r="E855" s="343" t="s">
        <v>12257</v>
      </c>
      <c r="F855" s="391">
        <v>43617</v>
      </c>
      <c r="G855" s="343" t="s">
        <v>5982</v>
      </c>
      <c r="H855" s="343" t="s">
        <v>100</v>
      </c>
    </row>
    <row r="856" spans="1:8" ht="27" customHeight="1">
      <c r="A856" s="411">
        <v>988</v>
      </c>
      <c r="B856" s="411" t="s">
        <v>8382</v>
      </c>
      <c r="C856" s="411" t="s">
        <v>5425</v>
      </c>
      <c r="D856" s="1088">
        <v>37.590000000000003</v>
      </c>
      <c r="E856" s="343" t="s">
        <v>12257</v>
      </c>
      <c r="F856" s="391">
        <v>43617</v>
      </c>
      <c r="G856" s="343" t="s">
        <v>5982</v>
      </c>
      <c r="H856" s="343" t="s">
        <v>100</v>
      </c>
    </row>
    <row r="857" spans="1:8" ht="27" customHeight="1">
      <c r="A857" s="411">
        <v>989</v>
      </c>
      <c r="B857" s="411" t="s">
        <v>8383</v>
      </c>
      <c r="C857" s="411" t="s">
        <v>5425</v>
      </c>
      <c r="D857" s="1088">
        <v>50.92</v>
      </c>
      <c r="E857" s="343" t="s">
        <v>12257</v>
      </c>
      <c r="F857" s="391">
        <v>43617</v>
      </c>
      <c r="G857" s="343" t="s">
        <v>5982</v>
      </c>
      <c r="H857" s="343" t="s">
        <v>100</v>
      </c>
    </row>
    <row r="858" spans="1:8" ht="27" customHeight="1">
      <c r="A858" s="411">
        <v>39598</v>
      </c>
      <c r="B858" s="411" t="s">
        <v>8384</v>
      </c>
      <c r="C858" s="411" t="s">
        <v>5425</v>
      </c>
      <c r="D858" s="1088">
        <v>1.05</v>
      </c>
      <c r="E858" s="343" t="s">
        <v>12257</v>
      </c>
      <c r="F858" s="391">
        <v>43617</v>
      </c>
      <c r="G858" s="343" t="s">
        <v>5982</v>
      </c>
      <c r="H858" s="343" t="s">
        <v>100</v>
      </c>
    </row>
    <row r="859" spans="1:8" ht="27" customHeight="1">
      <c r="A859" s="411">
        <v>39599</v>
      </c>
      <c r="B859" s="411" t="s">
        <v>6304</v>
      </c>
      <c r="C859" s="411" t="s">
        <v>5425</v>
      </c>
      <c r="D859" s="1088">
        <v>1.59</v>
      </c>
      <c r="E859" s="343" t="s">
        <v>12257</v>
      </c>
      <c r="F859" s="391">
        <v>43617</v>
      </c>
      <c r="G859" s="343" t="s">
        <v>5982</v>
      </c>
      <c r="H859" s="343" t="s">
        <v>100</v>
      </c>
    </row>
    <row r="860" spans="1:8" ht="27" customHeight="1">
      <c r="A860" s="411">
        <v>34602</v>
      </c>
      <c r="B860" s="411" t="s">
        <v>8385</v>
      </c>
      <c r="C860" s="411" t="s">
        <v>5425</v>
      </c>
      <c r="D860" s="1088">
        <v>1.28</v>
      </c>
      <c r="E860" s="343" t="s">
        <v>12257</v>
      </c>
      <c r="F860" s="391">
        <v>43617</v>
      </c>
      <c r="G860" s="343" t="s">
        <v>5982</v>
      </c>
      <c r="H860" s="343" t="s">
        <v>100</v>
      </c>
    </row>
    <row r="861" spans="1:8" ht="27" customHeight="1">
      <c r="A861" s="411">
        <v>34603</v>
      </c>
      <c r="B861" s="411" t="s">
        <v>8386</v>
      </c>
      <c r="C861" s="411" t="s">
        <v>5425</v>
      </c>
      <c r="D861" s="1088">
        <v>6.18</v>
      </c>
      <c r="E861" s="343" t="s">
        <v>12257</v>
      </c>
      <c r="F861" s="391">
        <v>43617</v>
      </c>
      <c r="G861" s="343" t="s">
        <v>5982</v>
      </c>
      <c r="H861" s="343" t="s">
        <v>100</v>
      </c>
    </row>
    <row r="862" spans="1:8" ht="27" customHeight="1">
      <c r="A862" s="411">
        <v>34607</v>
      </c>
      <c r="B862" s="411" t="s">
        <v>8387</v>
      </c>
      <c r="C862" s="411" t="s">
        <v>5425</v>
      </c>
      <c r="D862" s="1088">
        <v>2.76</v>
      </c>
      <c r="E862" s="343" t="s">
        <v>12257</v>
      </c>
      <c r="F862" s="391">
        <v>43617</v>
      </c>
      <c r="G862" s="343" t="s">
        <v>5982</v>
      </c>
      <c r="H862" s="343" t="s">
        <v>100</v>
      </c>
    </row>
    <row r="863" spans="1:8" ht="27" customHeight="1">
      <c r="A863" s="411">
        <v>34609</v>
      </c>
      <c r="B863" s="411" t="s">
        <v>8388</v>
      </c>
      <c r="C863" s="411" t="s">
        <v>5425</v>
      </c>
      <c r="D863" s="1088">
        <v>4.1399999999999997</v>
      </c>
      <c r="E863" s="343" t="s">
        <v>12257</v>
      </c>
      <c r="F863" s="391">
        <v>43617</v>
      </c>
      <c r="G863" s="343" t="s">
        <v>5982</v>
      </c>
      <c r="H863" s="343" t="s">
        <v>100</v>
      </c>
    </row>
    <row r="864" spans="1:8" ht="27" customHeight="1">
      <c r="A864" s="411">
        <v>34618</v>
      </c>
      <c r="B864" s="411" t="s">
        <v>8389</v>
      </c>
      <c r="C864" s="411" t="s">
        <v>5425</v>
      </c>
      <c r="D864" s="1088">
        <v>1.7</v>
      </c>
      <c r="E864" s="343" t="s">
        <v>12257</v>
      </c>
      <c r="F864" s="391">
        <v>43617</v>
      </c>
      <c r="G864" s="343" t="s">
        <v>5982</v>
      </c>
      <c r="H864" s="343" t="s">
        <v>100</v>
      </c>
    </row>
    <row r="865" spans="1:8" ht="27" customHeight="1">
      <c r="A865" s="411">
        <v>34620</v>
      </c>
      <c r="B865" s="411" t="s">
        <v>8390</v>
      </c>
      <c r="C865" s="411" t="s">
        <v>5425</v>
      </c>
      <c r="D865" s="1088">
        <v>8.5399999999999991</v>
      </c>
      <c r="E865" s="343" t="s">
        <v>12257</v>
      </c>
      <c r="F865" s="391">
        <v>43617</v>
      </c>
      <c r="G865" s="343" t="s">
        <v>5982</v>
      </c>
      <c r="H865" s="343" t="s">
        <v>100</v>
      </c>
    </row>
    <row r="866" spans="1:8" ht="27" customHeight="1">
      <c r="A866" s="411">
        <v>34621</v>
      </c>
      <c r="B866" s="411" t="s">
        <v>8391</v>
      </c>
      <c r="C866" s="411" t="s">
        <v>5425</v>
      </c>
      <c r="D866" s="1088">
        <v>3.96</v>
      </c>
      <c r="E866" s="343" t="s">
        <v>12257</v>
      </c>
      <c r="F866" s="391">
        <v>43617</v>
      </c>
      <c r="G866" s="343" t="s">
        <v>5982</v>
      </c>
      <c r="H866" s="343" t="s">
        <v>100</v>
      </c>
    </row>
    <row r="867" spans="1:8" ht="27" customHeight="1">
      <c r="A867" s="411">
        <v>34622</v>
      </c>
      <c r="B867" s="411" t="s">
        <v>8392</v>
      </c>
      <c r="C867" s="411" t="s">
        <v>5425</v>
      </c>
      <c r="D867" s="1088">
        <v>5.61</v>
      </c>
      <c r="E867" s="343" t="s">
        <v>12257</v>
      </c>
      <c r="F867" s="391">
        <v>43617</v>
      </c>
      <c r="G867" s="343" t="s">
        <v>5982</v>
      </c>
      <c r="H867" s="343" t="s">
        <v>100</v>
      </c>
    </row>
    <row r="868" spans="1:8" ht="27" customHeight="1">
      <c r="A868" s="411">
        <v>34624</v>
      </c>
      <c r="B868" s="411" t="s">
        <v>8393</v>
      </c>
      <c r="C868" s="411" t="s">
        <v>5425</v>
      </c>
      <c r="D868" s="1088">
        <v>2.1800000000000002</v>
      </c>
      <c r="E868" s="343" t="s">
        <v>12257</v>
      </c>
      <c r="F868" s="391">
        <v>43617</v>
      </c>
      <c r="G868" s="343" t="s">
        <v>5982</v>
      </c>
      <c r="H868" s="343" t="s">
        <v>100</v>
      </c>
    </row>
    <row r="869" spans="1:8" ht="27" customHeight="1">
      <c r="A869" s="411">
        <v>34626</v>
      </c>
      <c r="B869" s="411" t="s">
        <v>7690</v>
      </c>
      <c r="C869" s="411" t="s">
        <v>5425</v>
      </c>
      <c r="D869" s="1088">
        <v>11.73</v>
      </c>
      <c r="E869" s="343" t="s">
        <v>12257</v>
      </c>
      <c r="F869" s="391">
        <v>43617</v>
      </c>
      <c r="G869" s="343" t="s">
        <v>5982</v>
      </c>
      <c r="H869" s="343" t="s">
        <v>100</v>
      </c>
    </row>
    <row r="870" spans="1:8" ht="27" customHeight="1">
      <c r="A870" s="411">
        <v>34627</v>
      </c>
      <c r="B870" s="411" t="s">
        <v>8394</v>
      </c>
      <c r="C870" s="411" t="s">
        <v>5425</v>
      </c>
      <c r="D870" s="1088">
        <v>5.05</v>
      </c>
      <c r="E870" s="343" t="s">
        <v>12257</v>
      </c>
      <c r="F870" s="391">
        <v>43617</v>
      </c>
      <c r="G870" s="343" t="s">
        <v>5982</v>
      </c>
      <c r="H870" s="343" t="s">
        <v>100</v>
      </c>
    </row>
    <row r="871" spans="1:8" ht="27" customHeight="1">
      <c r="A871" s="411">
        <v>34629</v>
      </c>
      <c r="B871" s="411" t="s">
        <v>8395</v>
      </c>
      <c r="C871" s="411" t="s">
        <v>5425</v>
      </c>
      <c r="D871" s="1088">
        <v>7.4</v>
      </c>
      <c r="E871" s="343" t="s">
        <v>12257</v>
      </c>
      <c r="F871" s="391">
        <v>43617</v>
      </c>
      <c r="G871" s="343" t="s">
        <v>5982</v>
      </c>
      <c r="H871" s="343" t="s">
        <v>100</v>
      </c>
    </row>
    <row r="872" spans="1:8" ht="27" customHeight="1">
      <c r="A872" s="411">
        <v>39257</v>
      </c>
      <c r="B872" s="411" t="s">
        <v>6305</v>
      </c>
      <c r="C872" s="411" t="s">
        <v>5425</v>
      </c>
      <c r="D872" s="1088">
        <v>3.55</v>
      </c>
      <c r="E872" s="343" t="s">
        <v>12257</v>
      </c>
      <c r="F872" s="391">
        <v>43617</v>
      </c>
      <c r="G872" s="343" t="s">
        <v>5982</v>
      </c>
      <c r="H872" s="343" t="s">
        <v>100</v>
      </c>
    </row>
    <row r="873" spans="1:8" ht="27" customHeight="1">
      <c r="A873" s="411">
        <v>39261</v>
      </c>
      <c r="B873" s="411" t="s">
        <v>8396</v>
      </c>
      <c r="C873" s="411" t="s">
        <v>5425</v>
      </c>
      <c r="D873" s="1088">
        <v>18.940000000000001</v>
      </c>
      <c r="E873" s="343" t="s">
        <v>12257</v>
      </c>
      <c r="F873" s="391">
        <v>43617</v>
      </c>
      <c r="G873" s="343" t="s">
        <v>5982</v>
      </c>
      <c r="H873" s="343" t="s">
        <v>100</v>
      </c>
    </row>
    <row r="874" spans="1:8" ht="27" customHeight="1">
      <c r="A874" s="411">
        <v>39268</v>
      </c>
      <c r="B874" s="411" t="s">
        <v>8397</v>
      </c>
      <c r="C874" s="411" t="s">
        <v>5425</v>
      </c>
      <c r="D874" s="1088">
        <v>218.55</v>
      </c>
      <c r="E874" s="343" t="s">
        <v>12257</v>
      </c>
      <c r="F874" s="391">
        <v>43617</v>
      </c>
      <c r="G874" s="343" t="s">
        <v>5982</v>
      </c>
      <c r="H874" s="343" t="s">
        <v>100</v>
      </c>
    </row>
    <row r="875" spans="1:8" ht="27" customHeight="1">
      <c r="A875" s="411">
        <v>39262</v>
      </c>
      <c r="B875" s="411" t="s">
        <v>8398</v>
      </c>
      <c r="C875" s="411" t="s">
        <v>5425</v>
      </c>
      <c r="D875" s="1088">
        <v>29.62</v>
      </c>
      <c r="E875" s="343" t="s">
        <v>12257</v>
      </c>
      <c r="F875" s="391">
        <v>43617</v>
      </c>
      <c r="G875" s="343" t="s">
        <v>5982</v>
      </c>
      <c r="H875" s="343" t="s">
        <v>100</v>
      </c>
    </row>
    <row r="876" spans="1:8" ht="27" customHeight="1">
      <c r="A876" s="411">
        <v>39258</v>
      </c>
      <c r="B876" s="411" t="s">
        <v>8399</v>
      </c>
      <c r="C876" s="411" t="s">
        <v>5425</v>
      </c>
      <c r="D876" s="1088">
        <v>5.27</v>
      </c>
      <c r="E876" s="343" t="s">
        <v>12257</v>
      </c>
      <c r="F876" s="391">
        <v>43617</v>
      </c>
      <c r="G876" s="343" t="s">
        <v>5982</v>
      </c>
      <c r="H876" s="343" t="s">
        <v>100</v>
      </c>
    </row>
    <row r="877" spans="1:8" ht="27" customHeight="1">
      <c r="A877" s="411">
        <v>39263</v>
      </c>
      <c r="B877" s="411" t="s">
        <v>8400</v>
      </c>
      <c r="C877" s="411" t="s">
        <v>5425</v>
      </c>
      <c r="D877" s="1088">
        <v>45.82</v>
      </c>
      <c r="E877" s="343" t="s">
        <v>12257</v>
      </c>
      <c r="F877" s="391">
        <v>43617</v>
      </c>
      <c r="G877" s="343" t="s">
        <v>5982</v>
      </c>
      <c r="H877" s="343" t="s">
        <v>100</v>
      </c>
    </row>
    <row r="878" spans="1:8" ht="27" customHeight="1">
      <c r="A878" s="411">
        <v>39264</v>
      </c>
      <c r="B878" s="411" t="s">
        <v>8401</v>
      </c>
      <c r="C878" s="411" t="s">
        <v>5425</v>
      </c>
      <c r="D878" s="1088">
        <v>62.05</v>
      </c>
      <c r="E878" s="343" t="s">
        <v>12257</v>
      </c>
      <c r="F878" s="391">
        <v>43617</v>
      </c>
      <c r="G878" s="343" t="s">
        <v>5982</v>
      </c>
      <c r="H878" s="343" t="s">
        <v>100</v>
      </c>
    </row>
    <row r="879" spans="1:8" ht="27" customHeight="1">
      <c r="A879" s="411">
        <v>39259</v>
      </c>
      <c r="B879" s="411" t="s">
        <v>8402</v>
      </c>
      <c r="C879" s="411" t="s">
        <v>5425</v>
      </c>
      <c r="D879" s="1088">
        <v>8.02</v>
      </c>
      <c r="E879" s="343" t="s">
        <v>12257</v>
      </c>
      <c r="F879" s="391">
        <v>43617</v>
      </c>
      <c r="G879" s="343" t="s">
        <v>5982</v>
      </c>
      <c r="H879" s="343" t="s">
        <v>100</v>
      </c>
    </row>
    <row r="880" spans="1:8" ht="27" customHeight="1">
      <c r="A880" s="411">
        <v>39265</v>
      </c>
      <c r="B880" s="411" t="s">
        <v>8403</v>
      </c>
      <c r="C880" s="411" t="s">
        <v>5425</v>
      </c>
      <c r="D880" s="1088">
        <v>91.41</v>
      </c>
      <c r="E880" s="343" t="s">
        <v>12257</v>
      </c>
      <c r="F880" s="391">
        <v>43617</v>
      </c>
      <c r="G880" s="343" t="s">
        <v>5982</v>
      </c>
      <c r="H880" s="343" t="s">
        <v>100</v>
      </c>
    </row>
    <row r="881" spans="1:8" ht="27" customHeight="1">
      <c r="A881" s="411">
        <v>39260</v>
      </c>
      <c r="B881" s="411" t="s">
        <v>8404</v>
      </c>
      <c r="C881" s="411" t="s">
        <v>5425</v>
      </c>
      <c r="D881" s="1088">
        <v>11.42</v>
      </c>
      <c r="E881" s="343" t="s">
        <v>12257</v>
      </c>
      <c r="F881" s="391">
        <v>43617</v>
      </c>
      <c r="G881" s="343" t="s">
        <v>5982</v>
      </c>
      <c r="H881" s="343" t="s">
        <v>100</v>
      </c>
    </row>
    <row r="882" spans="1:8" ht="27" customHeight="1">
      <c r="A882" s="411">
        <v>39266</v>
      </c>
      <c r="B882" s="411" t="s">
        <v>8405</v>
      </c>
      <c r="C882" s="411" t="s">
        <v>5425</v>
      </c>
      <c r="D882" s="1088">
        <v>128.26</v>
      </c>
      <c r="E882" s="343" t="s">
        <v>12257</v>
      </c>
      <c r="F882" s="391">
        <v>43617</v>
      </c>
      <c r="G882" s="343" t="s">
        <v>5982</v>
      </c>
      <c r="H882" s="343" t="s">
        <v>100</v>
      </c>
    </row>
    <row r="883" spans="1:8" ht="27" customHeight="1">
      <c r="A883" s="411">
        <v>39267</v>
      </c>
      <c r="B883" s="411" t="s">
        <v>8406</v>
      </c>
      <c r="C883" s="411" t="s">
        <v>5425</v>
      </c>
      <c r="D883" s="1088">
        <v>168.12</v>
      </c>
      <c r="E883" s="343" t="s">
        <v>12257</v>
      </c>
      <c r="F883" s="391">
        <v>43617</v>
      </c>
      <c r="G883" s="343" t="s">
        <v>5982</v>
      </c>
      <c r="H883" s="343" t="s">
        <v>100</v>
      </c>
    </row>
    <row r="884" spans="1:8" ht="27" customHeight="1">
      <c r="A884" s="411">
        <v>11901</v>
      </c>
      <c r="B884" s="411" t="s">
        <v>8407</v>
      </c>
      <c r="C884" s="411" t="s">
        <v>5425</v>
      </c>
      <c r="D884" s="1088">
        <v>0.63</v>
      </c>
      <c r="E884" s="343" t="s">
        <v>12257</v>
      </c>
      <c r="F884" s="391">
        <v>43617</v>
      </c>
      <c r="G884" s="343" t="s">
        <v>5982</v>
      </c>
      <c r="H884" s="343" t="s">
        <v>100</v>
      </c>
    </row>
    <row r="885" spans="1:8" ht="27" customHeight="1">
      <c r="A885" s="411">
        <v>11902</v>
      </c>
      <c r="B885" s="411" t="s">
        <v>8408</v>
      </c>
      <c r="C885" s="411" t="s">
        <v>5425</v>
      </c>
      <c r="D885" s="1088">
        <v>1.1000000000000001</v>
      </c>
      <c r="E885" s="343" t="s">
        <v>12257</v>
      </c>
      <c r="F885" s="391">
        <v>43617</v>
      </c>
      <c r="G885" s="343" t="s">
        <v>5982</v>
      </c>
      <c r="H885" s="343" t="s">
        <v>100</v>
      </c>
    </row>
    <row r="886" spans="1:8" ht="27" customHeight="1">
      <c r="A886" s="411">
        <v>11903</v>
      </c>
      <c r="B886" s="411" t="s">
        <v>8409</v>
      </c>
      <c r="C886" s="411" t="s">
        <v>5425</v>
      </c>
      <c r="D886" s="1088">
        <v>1.69</v>
      </c>
      <c r="E886" s="343" t="s">
        <v>12257</v>
      </c>
      <c r="F886" s="391">
        <v>43617</v>
      </c>
      <c r="G886" s="343" t="s">
        <v>5982</v>
      </c>
      <c r="H886" s="343" t="s">
        <v>100</v>
      </c>
    </row>
    <row r="887" spans="1:8" ht="27" customHeight="1">
      <c r="A887" s="411">
        <v>11904</v>
      </c>
      <c r="B887" s="411" t="s">
        <v>6306</v>
      </c>
      <c r="C887" s="411" t="s">
        <v>5425</v>
      </c>
      <c r="D887" s="1088">
        <v>2.16</v>
      </c>
      <c r="E887" s="343" t="s">
        <v>12257</v>
      </c>
      <c r="F887" s="391">
        <v>43617</v>
      </c>
      <c r="G887" s="343" t="s">
        <v>5982</v>
      </c>
      <c r="H887" s="343" t="s">
        <v>100</v>
      </c>
    </row>
    <row r="888" spans="1:8" ht="27" customHeight="1">
      <c r="A888" s="411">
        <v>11905</v>
      </c>
      <c r="B888" s="411" t="s">
        <v>8410</v>
      </c>
      <c r="C888" s="411" t="s">
        <v>5425</v>
      </c>
      <c r="D888" s="1088">
        <v>2.9</v>
      </c>
      <c r="E888" s="343" t="s">
        <v>12257</v>
      </c>
      <c r="F888" s="391">
        <v>43617</v>
      </c>
      <c r="G888" s="343" t="s">
        <v>5982</v>
      </c>
      <c r="H888" s="343" t="s">
        <v>100</v>
      </c>
    </row>
    <row r="889" spans="1:8" ht="27" customHeight="1">
      <c r="A889" s="411">
        <v>11906</v>
      </c>
      <c r="B889" s="411" t="s">
        <v>8411</v>
      </c>
      <c r="C889" s="411" t="s">
        <v>5425</v>
      </c>
      <c r="D889" s="1088">
        <v>3.34</v>
      </c>
      <c r="E889" s="343" t="s">
        <v>12257</v>
      </c>
      <c r="F889" s="391">
        <v>43617</v>
      </c>
      <c r="G889" s="343" t="s">
        <v>5982</v>
      </c>
      <c r="H889" s="343" t="s">
        <v>100</v>
      </c>
    </row>
    <row r="890" spans="1:8" ht="27" customHeight="1">
      <c r="A890" s="411">
        <v>11919</v>
      </c>
      <c r="B890" s="411" t="s">
        <v>8412</v>
      </c>
      <c r="C890" s="411" t="s">
        <v>5425</v>
      </c>
      <c r="D890" s="1088">
        <v>6.56</v>
      </c>
      <c r="E890" s="343" t="s">
        <v>12257</v>
      </c>
      <c r="F890" s="391">
        <v>43617</v>
      </c>
      <c r="G890" s="343" t="s">
        <v>5982</v>
      </c>
      <c r="H890" s="343" t="s">
        <v>100</v>
      </c>
    </row>
    <row r="891" spans="1:8" ht="27" customHeight="1">
      <c r="A891" s="411">
        <v>11920</v>
      </c>
      <c r="B891" s="411" t="s">
        <v>8413</v>
      </c>
      <c r="C891" s="411" t="s">
        <v>5425</v>
      </c>
      <c r="D891" s="1088">
        <v>12.71</v>
      </c>
      <c r="E891" s="343" t="s">
        <v>12257</v>
      </c>
      <c r="F891" s="391">
        <v>43617</v>
      </c>
      <c r="G891" s="343" t="s">
        <v>5982</v>
      </c>
      <c r="H891" s="343" t="s">
        <v>100</v>
      </c>
    </row>
    <row r="892" spans="1:8" ht="27" customHeight="1">
      <c r="A892" s="411">
        <v>11924</v>
      </c>
      <c r="B892" s="411" t="s">
        <v>8414</v>
      </c>
      <c r="C892" s="411" t="s">
        <v>5425</v>
      </c>
      <c r="D892" s="1088">
        <v>123.63</v>
      </c>
      <c r="E892" s="343" t="s">
        <v>12257</v>
      </c>
      <c r="F892" s="391">
        <v>43617</v>
      </c>
      <c r="G892" s="343" t="s">
        <v>5982</v>
      </c>
      <c r="H892" s="343" t="s">
        <v>100</v>
      </c>
    </row>
    <row r="893" spans="1:8" ht="27" customHeight="1">
      <c r="A893" s="411">
        <v>11921</v>
      </c>
      <c r="B893" s="411" t="s">
        <v>8415</v>
      </c>
      <c r="C893" s="411" t="s">
        <v>5425</v>
      </c>
      <c r="D893" s="1088">
        <v>17.309999999999999</v>
      </c>
      <c r="E893" s="343" t="s">
        <v>12257</v>
      </c>
      <c r="F893" s="391">
        <v>43617</v>
      </c>
      <c r="G893" s="343" t="s">
        <v>5982</v>
      </c>
      <c r="H893" s="343" t="s">
        <v>100</v>
      </c>
    </row>
    <row r="894" spans="1:8" ht="27" customHeight="1">
      <c r="A894" s="411">
        <v>11922</v>
      </c>
      <c r="B894" s="411" t="s">
        <v>8416</v>
      </c>
      <c r="C894" s="411" t="s">
        <v>5425</v>
      </c>
      <c r="D894" s="1088">
        <v>30.73</v>
      </c>
      <c r="E894" s="343" t="s">
        <v>12257</v>
      </c>
      <c r="F894" s="391">
        <v>43617</v>
      </c>
      <c r="G894" s="343" t="s">
        <v>5982</v>
      </c>
      <c r="H894" s="343" t="s">
        <v>100</v>
      </c>
    </row>
    <row r="895" spans="1:8" ht="27" customHeight="1">
      <c r="A895" s="411">
        <v>11923</v>
      </c>
      <c r="B895" s="411" t="s">
        <v>8417</v>
      </c>
      <c r="C895" s="411" t="s">
        <v>5425</v>
      </c>
      <c r="D895" s="1088">
        <v>50.19</v>
      </c>
      <c r="E895" s="343" t="s">
        <v>12257</v>
      </c>
      <c r="F895" s="391">
        <v>43617</v>
      </c>
      <c r="G895" s="343" t="s">
        <v>5982</v>
      </c>
      <c r="H895" s="343" t="s">
        <v>100</v>
      </c>
    </row>
    <row r="896" spans="1:8" ht="27" customHeight="1">
      <c r="A896" s="411">
        <v>11916</v>
      </c>
      <c r="B896" s="411" t="s">
        <v>8418</v>
      </c>
      <c r="C896" s="411" t="s">
        <v>5425</v>
      </c>
      <c r="D896" s="1088">
        <v>8.52</v>
      </c>
      <c r="E896" s="343" t="s">
        <v>12257</v>
      </c>
      <c r="F896" s="391">
        <v>43617</v>
      </c>
      <c r="G896" s="343" t="s">
        <v>5982</v>
      </c>
      <c r="H896" s="343" t="s">
        <v>100</v>
      </c>
    </row>
    <row r="897" spans="1:8" ht="27" customHeight="1">
      <c r="A897" s="411">
        <v>11914</v>
      </c>
      <c r="B897" s="411" t="s">
        <v>8419</v>
      </c>
      <c r="C897" s="411" t="s">
        <v>5425</v>
      </c>
      <c r="D897" s="1088">
        <v>61.83</v>
      </c>
      <c r="E897" s="343" t="s">
        <v>12257</v>
      </c>
      <c r="F897" s="391">
        <v>43617</v>
      </c>
      <c r="G897" s="343" t="s">
        <v>5982</v>
      </c>
      <c r="H897" s="343" t="s">
        <v>100</v>
      </c>
    </row>
    <row r="898" spans="1:8" ht="27" customHeight="1">
      <c r="A898" s="411">
        <v>11917</v>
      </c>
      <c r="B898" s="411" t="s">
        <v>8420</v>
      </c>
      <c r="C898" s="411" t="s">
        <v>5425</v>
      </c>
      <c r="D898" s="1088">
        <v>14.82</v>
      </c>
      <c r="E898" s="343" t="s">
        <v>12257</v>
      </c>
      <c r="F898" s="391">
        <v>43617</v>
      </c>
      <c r="G898" s="343" t="s">
        <v>5982</v>
      </c>
      <c r="H898" s="343" t="s">
        <v>100</v>
      </c>
    </row>
    <row r="899" spans="1:8" ht="27" customHeight="1">
      <c r="A899" s="411">
        <v>11918</v>
      </c>
      <c r="B899" s="411" t="s">
        <v>8421</v>
      </c>
      <c r="C899" s="411" t="s">
        <v>5425</v>
      </c>
      <c r="D899" s="1088">
        <v>20.11</v>
      </c>
      <c r="E899" s="343" t="s">
        <v>12257</v>
      </c>
      <c r="F899" s="391">
        <v>43617</v>
      </c>
      <c r="G899" s="343" t="s">
        <v>5982</v>
      </c>
      <c r="H899" s="343" t="s">
        <v>100</v>
      </c>
    </row>
    <row r="900" spans="1:8" ht="27" customHeight="1">
      <c r="A900" s="411">
        <v>37734</v>
      </c>
      <c r="B900" s="411" t="s">
        <v>8422</v>
      </c>
      <c r="C900" s="411" t="s">
        <v>5422</v>
      </c>
      <c r="D900" s="1087">
        <v>40756.99</v>
      </c>
      <c r="E900" s="343" t="s">
        <v>12257</v>
      </c>
      <c r="F900" s="391">
        <v>43617</v>
      </c>
      <c r="G900" s="343" t="s">
        <v>5982</v>
      </c>
      <c r="H900" s="343" t="s">
        <v>100</v>
      </c>
    </row>
    <row r="901" spans="1:8" ht="27" customHeight="1">
      <c r="A901" s="411">
        <v>42251</v>
      </c>
      <c r="B901" s="411" t="s">
        <v>8423</v>
      </c>
      <c r="C901" s="411" t="s">
        <v>5422</v>
      </c>
      <c r="D901" s="1087">
        <v>46282.05</v>
      </c>
      <c r="E901" s="343" t="s">
        <v>12257</v>
      </c>
      <c r="F901" s="391">
        <v>43617</v>
      </c>
      <c r="G901" s="343" t="s">
        <v>5982</v>
      </c>
      <c r="H901" s="343" t="s">
        <v>100</v>
      </c>
    </row>
    <row r="902" spans="1:8" ht="27" customHeight="1">
      <c r="A902" s="411">
        <v>37733</v>
      </c>
      <c r="B902" s="411" t="s">
        <v>8424</v>
      </c>
      <c r="C902" s="411" t="s">
        <v>5422</v>
      </c>
      <c r="D902" s="1087">
        <v>30559.439999999999</v>
      </c>
      <c r="E902" s="343" t="s">
        <v>12257</v>
      </c>
      <c r="F902" s="391">
        <v>43617</v>
      </c>
      <c r="G902" s="343" t="s">
        <v>5982</v>
      </c>
      <c r="H902" s="343" t="s">
        <v>100</v>
      </c>
    </row>
    <row r="903" spans="1:8" ht="27" customHeight="1">
      <c r="A903" s="411">
        <v>37735</v>
      </c>
      <c r="B903" s="411" t="s">
        <v>8425</v>
      </c>
      <c r="C903" s="411" t="s">
        <v>5422</v>
      </c>
      <c r="D903" s="1087">
        <v>36824.120000000003</v>
      </c>
      <c r="E903" s="343" t="s">
        <v>12257</v>
      </c>
      <c r="F903" s="391">
        <v>43617</v>
      </c>
      <c r="G903" s="343" t="s">
        <v>5982</v>
      </c>
      <c r="H903" s="343" t="s">
        <v>100</v>
      </c>
    </row>
    <row r="904" spans="1:8" ht="27" customHeight="1">
      <c r="A904" s="411">
        <v>41758</v>
      </c>
      <c r="B904" s="411" t="s">
        <v>8426</v>
      </c>
      <c r="C904" s="411" t="s">
        <v>5422</v>
      </c>
      <c r="D904" s="1088">
        <v>141.85</v>
      </c>
      <c r="E904" s="343" t="s">
        <v>12257</v>
      </c>
      <c r="F904" s="391">
        <v>43617</v>
      </c>
      <c r="G904" s="343" t="s">
        <v>5982</v>
      </c>
      <c r="H904" s="343" t="s">
        <v>100</v>
      </c>
    </row>
    <row r="905" spans="1:8" ht="27" customHeight="1">
      <c r="A905" s="411">
        <v>5090</v>
      </c>
      <c r="B905" s="411" t="s">
        <v>8427</v>
      </c>
      <c r="C905" s="411" t="s">
        <v>5422</v>
      </c>
      <c r="D905" s="1088">
        <v>16.25</v>
      </c>
      <c r="E905" s="343" t="s">
        <v>12257</v>
      </c>
      <c r="F905" s="391">
        <v>43617</v>
      </c>
      <c r="G905" s="343" t="s">
        <v>5982</v>
      </c>
      <c r="H905" s="343" t="s">
        <v>100</v>
      </c>
    </row>
    <row r="906" spans="1:8" ht="27" customHeight="1">
      <c r="A906" s="411">
        <v>5085</v>
      </c>
      <c r="B906" s="411" t="s">
        <v>8428</v>
      </c>
      <c r="C906" s="411" t="s">
        <v>5422</v>
      </c>
      <c r="D906" s="1088">
        <v>18.12</v>
      </c>
      <c r="E906" s="343" t="s">
        <v>12257</v>
      </c>
      <c r="F906" s="391">
        <v>43617</v>
      </c>
      <c r="G906" s="343" t="s">
        <v>5982</v>
      </c>
      <c r="H906" s="343" t="s">
        <v>100</v>
      </c>
    </row>
    <row r="907" spans="1:8" ht="27" customHeight="1">
      <c r="A907" s="411">
        <v>38374</v>
      </c>
      <c r="B907" s="411" t="s">
        <v>8429</v>
      </c>
      <c r="C907" s="411" t="s">
        <v>5422</v>
      </c>
      <c r="D907" s="1088">
        <v>812.19</v>
      </c>
      <c r="E907" s="343" t="s">
        <v>12257</v>
      </c>
      <c r="F907" s="391">
        <v>43617</v>
      </c>
      <c r="G907" s="343" t="s">
        <v>5982</v>
      </c>
      <c r="H907" s="343" t="s">
        <v>100</v>
      </c>
    </row>
    <row r="908" spans="1:8" ht="27" customHeight="1">
      <c r="A908" s="411">
        <v>20212</v>
      </c>
      <c r="B908" s="411" t="s">
        <v>8430</v>
      </c>
      <c r="C908" s="411" t="s">
        <v>5425</v>
      </c>
      <c r="D908" s="1088">
        <v>8.0299999999999994</v>
      </c>
      <c r="E908" s="343" t="s">
        <v>12257</v>
      </c>
      <c r="F908" s="391">
        <v>43617</v>
      </c>
      <c r="G908" s="343" t="s">
        <v>5982</v>
      </c>
      <c r="H908" s="343" t="s">
        <v>100</v>
      </c>
    </row>
    <row r="909" spans="1:8" ht="27" customHeight="1">
      <c r="A909" s="411">
        <v>4430</v>
      </c>
      <c r="B909" s="411" t="s">
        <v>8431</v>
      </c>
      <c r="C909" s="411" t="s">
        <v>5425</v>
      </c>
      <c r="D909" s="1088">
        <v>5.0999999999999996</v>
      </c>
      <c r="E909" s="343" t="s">
        <v>12257</v>
      </c>
      <c r="F909" s="391">
        <v>43617</v>
      </c>
      <c r="G909" s="343" t="s">
        <v>5982</v>
      </c>
      <c r="H909" s="343" t="s">
        <v>100</v>
      </c>
    </row>
    <row r="910" spans="1:8" ht="27" customHeight="1">
      <c r="A910" s="411">
        <v>4400</v>
      </c>
      <c r="B910" s="411" t="s">
        <v>8432</v>
      </c>
      <c r="C910" s="411" t="s">
        <v>5425</v>
      </c>
      <c r="D910" s="1088">
        <v>6.44</v>
      </c>
      <c r="E910" s="343" t="s">
        <v>12257</v>
      </c>
      <c r="F910" s="391">
        <v>43617</v>
      </c>
      <c r="G910" s="343" t="s">
        <v>5982</v>
      </c>
      <c r="H910" s="343" t="s">
        <v>100</v>
      </c>
    </row>
    <row r="911" spans="1:8" ht="27" customHeight="1">
      <c r="A911" s="411">
        <v>4500</v>
      </c>
      <c r="B911" s="411" t="s">
        <v>8433</v>
      </c>
      <c r="C911" s="411" t="s">
        <v>5425</v>
      </c>
      <c r="D911" s="1088">
        <v>17.78</v>
      </c>
      <c r="E911" s="343" t="s">
        <v>12257</v>
      </c>
      <c r="F911" s="391">
        <v>43617</v>
      </c>
      <c r="G911" s="343" t="s">
        <v>5982</v>
      </c>
      <c r="H911" s="343" t="s">
        <v>100</v>
      </c>
    </row>
    <row r="912" spans="1:8" ht="27" customHeight="1">
      <c r="A912" s="411">
        <v>4513</v>
      </c>
      <c r="B912" s="411" t="s">
        <v>8434</v>
      </c>
      <c r="C912" s="411" t="s">
        <v>5425</v>
      </c>
      <c r="D912" s="1088">
        <v>4.7699999999999996</v>
      </c>
      <c r="E912" s="343" t="s">
        <v>12257</v>
      </c>
      <c r="F912" s="391">
        <v>43617</v>
      </c>
      <c r="G912" s="343" t="s">
        <v>5982</v>
      </c>
      <c r="H912" s="343" t="s">
        <v>100</v>
      </c>
    </row>
    <row r="913" spans="1:8" ht="27" customHeight="1">
      <c r="A913" s="411">
        <v>4496</v>
      </c>
      <c r="B913" s="411" t="s">
        <v>8435</v>
      </c>
      <c r="C913" s="411" t="s">
        <v>5425</v>
      </c>
      <c r="D913" s="1088">
        <v>3.45</v>
      </c>
      <c r="E913" s="343" t="s">
        <v>12257</v>
      </c>
      <c r="F913" s="391">
        <v>43617</v>
      </c>
      <c r="G913" s="343" t="s">
        <v>5982</v>
      </c>
      <c r="H913" s="343" t="s">
        <v>100</v>
      </c>
    </row>
    <row r="914" spans="1:8" ht="27" customHeight="1">
      <c r="A914" s="411">
        <v>11871</v>
      </c>
      <c r="B914" s="411" t="s">
        <v>8436</v>
      </c>
      <c r="C914" s="411" t="s">
        <v>5422</v>
      </c>
      <c r="D914" s="1088">
        <v>261</v>
      </c>
      <c r="E914" s="343" t="s">
        <v>12257</v>
      </c>
      <c r="F914" s="391">
        <v>43617</v>
      </c>
      <c r="G914" s="343" t="s">
        <v>5982</v>
      </c>
      <c r="H914" s="343" t="s">
        <v>100</v>
      </c>
    </row>
    <row r="915" spans="1:8" ht="27" customHeight="1">
      <c r="A915" s="411">
        <v>34636</v>
      </c>
      <c r="B915" s="411" t="s">
        <v>6307</v>
      </c>
      <c r="C915" s="411" t="s">
        <v>5422</v>
      </c>
      <c r="D915" s="1088">
        <v>274.45</v>
      </c>
      <c r="E915" s="343" t="s">
        <v>12257</v>
      </c>
      <c r="F915" s="391">
        <v>43617</v>
      </c>
      <c r="G915" s="343" t="s">
        <v>5982</v>
      </c>
      <c r="H915" s="343" t="s">
        <v>100</v>
      </c>
    </row>
    <row r="916" spans="1:8" ht="27" customHeight="1">
      <c r="A916" s="411">
        <v>34639</v>
      </c>
      <c r="B916" s="411" t="s">
        <v>8437</v>
      </c>
      <c r="C916" s="411" t="s">
        <v>5422</v>
      </c>
      <c r="D916" s="1088">
        <v>557.4</v>
      </c>
      <c r="E916" s="343" t="s">
        <v>12257</v>
      </c>
      <c r="F916" s="391">
        <v>43617</v>
      </c>
      <c r="G916" s="343" t="s">
        <v>5982</v>
      </c>
      <c r="H916" s="343" t="s">
        <v>100</v>
      </c>
    </row>
    <row r="917" spans="1:8" ht="27" customHeight="1">
      <c r="A917" s="411">
        <v>34640</v>
      </c>
      <c r="B917" s="411" t="s">
        <v>6308</v>
      </c>
      <c r="C917" s="411" t="s">
        <v>5422</v>
      </c>
      <c r="D917" s="1088">
        <v>626.11</v>
      </c>
      <c r="E917" s="343" t="s">
        <v>12257</v>
      </c>
      <c r="F917" s="391">
        <v>43617</v>
      </c>
      <c r="G917" s="343" t="s">
        <v>5982</v>
      </c>
      <c r="H917" s="343" t="s">
        <v>100</v>
      </c>
    </row>
    <row r="918" spans="1:8" ht="27" customHeight="1">
      <c r="A918" s="411">
        <v>34637</v>
      </c>
      <c r="B918" s="411" t="s">
        <v>8438</v>
      </c>
      <c r="C918" s="411" t="s">
        <v>5422</v>
      </c>
      <c r="D918" s="1088">
        <v>157.57</v>
      </c>
      <c r="E918" s="343" t="s">
        <v>12257</v>
      </c>
      <c r="F918" s="391">
        <v>43617</v>
      </c>
      <c r="G918" s="343" t="s">
        <v>5982</v>
      </c>
      <c r="H918" s="343" t="s">
        <v>100</v>
      </c>
    </row>
    <row r="919" spans="1:8" ht="27" customHeight="1">
      <c r="A919" s="411">
        <v>34638</v>
      </c>
      <c r="B919" s="411" t="s">
        <v>8439</v>
      </c>
      <c r="C919" s="411" t="s">
        <v>5422</v>
      </c>
      <c r="D919" s="1088">
        <v>270.22000000000003</v>
      </c>
      <c r="E919" s="343" t="s">
        <v>12257</v>
      </c>
      <c r="F919" s="391">
        <v>43617</v>
      </c>
      <c r="G919" s="343" t="s">
        <v>5982</v>
      </c>
      <c r="H919" s="343" t="s">
        <v>100</v>
      </c>
    </row>
    <row r="920" spans="1:8" ht="27" customHeight="1">
      <c r="A920" s="411">
        <v>11868</v>
      </c>
      <c r="B920" s="411" t="s">
        <v>8440</v>
      </c>
      <c r="C920" s="411" t="s">
        <v>5422</v>
      </c>
      <c r="D920" s="1088">
        <v>358.71</v>
      </c>
      <c r="E920" s="343" t="s">
        <v>12257</v>
      </c>
      <c r="F920" s="391">
        <v>43617</v>
      </c>
      <c r="G920" s="343" t="s">
        <v>5982</v>
      </c>
      <c r="H920" s="343" t="s">
        <v>100</v>
      </c>
    </row>
    <row r="921" spans="1:8" ht="27" customHeight="1">
      <c r="A921" s="411">
        <v>37106</v>
      </c>
      <c r="B921" s="411" t="s">
        <v>6309</v>
      </c>
      <c r="C921" s="411" t="s">
        <v>5422</v>
      </c>
      <c r="D921" s="1087">
        <v>3464.72</v>
      </c>
      <c r="E921" s="343" t="s">
        <v>12257</v>
      </c>
      <c r="F921" s="391">
        <v>43617</v>
      </c>
      <c r="G921" s="343" t="s">
        <v>5982</v>
      </c>
      <c r="H921" s="343" t="s">
        <v>100</v>
      </c>
    </row>
    <row r="922" spans="1:8" ht="27" customHeight="1">
      <c r="A922" s="411">
        <v>11869</v>
      </c>
      <c r="B922" s="411" t="s">
        <v>8441</v>
      </c>
      <c r="C922" s="411" t="s">
        <v>5422</v>
      </c>
      <c r="D922" s="1088">
        <v>582</v>
      </c>
      <c r="E922" s="343" t="s">
        <v>12257</v>
      </c>
      <c r="F922" s="391">
        <v>43617</v>
      </c>
      <c r="G922" s="343" t="s">
        <v>5982</v>
      </c>
      <c r="H922" s="343" t="s">
        <v>100</v>
      </c>
    </row>
    <row r="923" spans="1:8" ht="27" customHeight="1">
      <c r="A923" s="411">
        <v>37104</v>
      </c>
      <c r="B923" s="411" t="s">
        <v>8442</v>
      </c>
      <c r="C923" s="411" t="s">
        <v>5422</v>
      </c>
      <c r="D923" s="1088">
        <v>750.23</v>
      </c>
      <c r="E923" s="343" t="s">
        <v>12257</v>
      </c>
      <c r="F923" s="391">
        <v>43617</v>
      </c>
      <c r="G923" s="343" t="s">
        <v>5982</v>
      </c>
      <c r="H923" s="343" t="s">
        <v>100</v>
      </c>
    </row>
    <row r="924" spans="1:8" ht="27" customHeight="1">
      <c r="A924" s="411">
        <v>37105</v>
      </c>
      <c r="B924" s="411" t="s">
        <v>6310</v>
      </c>
      <c r="C924" s="411" t="s">
        <v>5422</v>
      </c>
      <c r="D924" s="1087">
        <v>1670.88</v>
      </c>
      <c r="E924" s="343" t="s">
        <v>12257</v>
      </c>
      <c r="F924" s="391">
        <v>43617</v>
      </c>
      <c r="G924" s="343" t="s">
        <v>5982</v>
      </c>
      <c r="H924" s="343" t="s">
        <v>100</v>
      </c>
    </row>
    <row r="925" spans="1:8" ht="27" customHeight="1">
      <c r="A925" s="411">
        <v>11638</v>
      </c>
      <c r="B925" s="411" t="s">
        <v>8443</v>
      </c>
      <c r="C925" s="411" t="s">
        <v>5422</v>
      </c>
      <c r="D925" s="1088">
        <v>105.51</v>
      </c>
      <c r="E925" s="343" t="s">
        <v>12257</v>
      </c>
      <c r="F925" s="391">
        <v>43617</v>
      </c>
      <c r="G925" s="343" t="s">
        <v>5982</v>
      </c>
      <c r="H925" s="343" t="s">
        <v>100</v>
      </c>
    </row>
    <row r="926" spans="1:8" ht="27" customHeight="1">
      <c r="A926" s="411">
        <v>1030</v>
      </c>
      <c r="B926" s="411" t="s">
        <v>8444</v>
      </c>
      <c r="C926" s="411" t="s">
        <v>5422</v>
      </c>
      <c r="D926" s="1088">
        <v>29.95</v>
      </c>
      <c r="E926" s="343" t="s">
        <v>12257</v>
      </c>
      <c r="F926" s="391">
        <v>43617</v>
      </c>
      <c r="G926" s="343" t="s">
        <v>5982</v>
      </c>
      <c r="H926" s="343" t="s">
        <v>100</v>
      </c>
    </row>
    <row r="927" spans="1:8" ht="27" customHeight="1">
      <c r="A927" s="411">
        <v>11694</v>
      </c>
      <c r="B927" s="411" t="s">
        <v>8445</v>
      </c>
      <c r="C927" s="411" t="s">
        <v>5422</v>
      </c>
      <c r="D927" s="1088">
        <v>662.05</v>
      </c>
      <c r="E927" s="343" t="s">
        <v>12257</v>
      </c>
      <c r="F927" s="391">
        <v>43617</v>
      </c>
      <c r="G927" s="343" t="s">
        <v>5982</v>
      </c>
      <c r="H927" s="343" t="s">
        <v>100</v>
      </c>
    </row>
    <row r="928" spans="1:8" ht="27" customHeight="1">
      <c r="A928" s="411">
        <v>35277</v>
      </c>
      <c r="B928" s="411" t="s">
        <v>8446</v>
      </c>
      <c r="C928" s="411" t="s">
        <v>5422</v>
      </c>
      <c r="D928" s="1088">
        <v>381.17</v>
      </c>
      <c r="E928" s="343" t="s">
        <v>12257</v>
      </c>
      <c r="F928" s="391">
        <v>43617</v>
      </c>
      <c r="G928" s="343" t="s">
        <v>5982</v>
      </c>
      <c r="H928" s="343" t="s">
        <v>100</v>
      </c>
    </row>
    <row r="929" spans="1:8" ht="27" customHeight="1">
      <c r="A929" s="411">
        <v>10521</v>
      </c>
      <c r="B929" s="411" t="s">
        <v>6311</v>
      </c>
      <c r="C929" s="411" t="s">
        <v>5422</v>
      </c>
      <c r="D929" s="1088">
        <v>159.56</v>
      </c>
      <c r="E929" s="343" t="s">
        <v>12257</v>
      </c>
      <c r="F929" s="391">
        <v>43617</v>
      </c>
      <c r="G929" s="343" t="s">
        <v>5982</v>
      </c>
      <c r="H929" s="343" t="s">
        <v>100</v>
      </c>
    </row>
    <row r="930" spans="1:8" ht="27" customHeight="1">
      <c r="A930" s="411">
        <v>10885</v>
      </c>
      <c r="B930" s="411" t="s">
        <v>8447</v>
      </c>
      <c r="C930" s="411" t="s">
        <v>5422</v>
      </c>
      <c r="D930" s="1088">
        <v>201.82</v>
      </c>
      <c r="E930" s="343" t="s">
        <v>12257</v>
      </c>
      <c r="F930" s="391">
        <v>43617</v>
      </c>
      <c r="G930" s="343" t="s">
        <v>5982</v>
      </c>
      <c r="H930" s="343" t="s">
        <v>100</v>
      </c>
    </row>
    <row r="931" spans="1:8" ht="27" customHeight="1">
      <c r="A931" s="411">
        <v>20962</v>
      </c>
      <c r="B931" s="411" t="s">
        <v>8448</v>
      </c>
      <c r="C931" s="411" t="s">
        <v>5422</v>
      </c>
      <c r="D931" s="1088">
        <v>167.16</v>
      </c>
      <c r="E931" s="343" t="s">
        <v>12257</v>
      </c>
      <c r="F931" s="391">
        <v>43617</v>
      </c>
      <c r="G931" s="343" t="s">
        <v>5982</v>
      </c>
      <c r="H931" s="343" t="s">
        <v>100</v>
      </c>
    </row>
    <row r="932" spans="1:8" ht="27" customHeight="1">
      <c r="A932" s="411">
        <v>20963</v>
      </c>
      <c r="B932" s="411" t="s">
        <v>8449</v>
      </c>
      <c r="C932" s="411" t="s">
        <v>5422</v>
      </c>
      <c r="D932" s="1088">
        <v>204.2</v>
      </c>
      <c r="E932" s="343" t="s">
        <v>12257</v>
      </c>
      <c r="F932" s="391">
        <v>43617</v>
      </c>
      <c r="G932" s="343" t="s">
        <v>5982</v>
      </c>
      <c r="H932" s="343" t="s">
        <v>100</v>
      </c>
    </row>
    <row r="933" spans="1:8" ht="27" customHeight="1">
      <c r="A933" s="411">
        <v>2555</v>
      </c>
      <c r="B933" s="411" t="s">
        <v>8450</v>
      </c>
      <c r="C933" s="411" t="s">
        <v>5422</v>
      </c>
      <c r="D933" s="1088">
        <v>1.19</v>
      </c>
      <c r="E933" s="343" t="s">
        <v>12257</v>
      </c>
      <c r="F933" s="391">
        <v>43617</v>
      </c>
      <c r="G933" s="343" t="s">
        <v>5982</v>
      </c>
      <c r="H933" s="343" t="s">
        <v>100</v>
      </c>
    </row>
    <row r="934" spans="1:8" ht="27" customHeight="1">
      <c r="A934" s="411">
        <v>2556</v>
      </c>
      <c r="B934" s="411" t="s">
        <v>6312</v>
      </c>
      <c r="C934" s="411" t="s">
        <v>5422</v>
      </c>
      <c r="D934" s="1088">
        <v>1.1000000000000001</v>
      </c>
      <c r="E934" s="343" t="s">
        <v>12257</v>
      </c>
      <c r="F934" s="391">
        <v>43617</v>
      </c>
      <c r="G934" s="343" t="s">
        <v>5982</v>
      </c>
      <c r="H934" s="343" t="s">
        <v>100</v>
      </c>
    </row>
    <row r="935" spans="1:8" ht="27" customHeight="1">
      <c r="A935" s="411">
        <v>2557</v>
      </c>
      <c r="B935" s="411" t="s">
        <v>8451</v>
      </c>
      <c r="C935" s="411" t="s">
        <v>5422</v>
      </c>
      <c r="D935" s="1088">
        <v>2.3199999999999998</v>
      </c>
      <c r="E935" s="343" t="s">
        <v>12257</v>
      </c>
      <c r="F935" s="391">
        <v>43617</v>
      </c>
      <c r="G935" s="343" t="s">
        <v>5982</v>
      </c>
      <c r="H935" s="343" t="s">
        <v>100</v>
      </c>
    </row>
    <row r="936" spans="1:8" ht="27" customHeight="1">
      <c r="A936" s="411">
        <v>39810</v>
      </c>
      <c r="B936" s="411" t="s">
        <v>8452</v>
      </c>
      <c r="C936" s="411" t="s">
        <v>5422</v>
      </c>
      <c r="D936" s="1088">
        <v>14.09</v>
      </c>
      <c r="E936" s="343" t="s">
        <v>12257</v>
      </c>
      <c r="F936" s="391">
        <v>43617</v>
      </c>
      <c r="G936" s="343" t="s">
        <v>5982</v>
      </c>
      <c r="H936" s="343" t="s">
        <v>100</v>
      </c>
    </row>
    <row r="937" spans="1:8" ht="27" customHeight="1">
      <c r="A937" s="411">
        <v>39811</v>
      </c>
      <c r="B937" s="411" t="s">
        <v>8453</v>
      </c>
      <c r="C937" s="411" t="s">
        <v>5422</v>
      </c>
      <c r="D937" s="1088">
        <v>17.84</v>
      </c>
      <c r="E937" s="343" t="s">
        <v>12257</v>
      </c>
      <c r="F937" s="391">
        <v>43617</v>
      </c>
      <c r="G937" s="343" t="s">
        <v>5982</v>
      </c>
      <c r="H937" s="343" t="s">
        <v>100</v>
      </c>
    </row>
    <row r="938" spans="1:8" ht="27" customHeight="1">
      <c r="A938" s="411">
        <v>39812</v>
      </c>
      <c r="B938" s="411" t="s">
        <v>7649</v>
      </c>
      <c r="C938" s="411" t="s">
        <v>5422</v>
      </c>
      <c r="D938" s="1088">
        <v>27.21</v>
      </c>
      <c r="E938" s="343" t="s">
        <v>12257</v>
      </c>
      <c r="F938" s="391">
        <v>43617</v>
      </c>
      <c r="G938" s="343" t="s">
        <v>5982</v>
      </c>
      <c r="H938" s="343" t="s">
        <v>100</v>
      </c>
    </row>
    <row r="939" spans="1:8" ht="27" customHeight="1">
      <c r="A939" s="411">
        <v>20254</v>
      </c>
      <c r="B939" s="411" t="s">
        <v>6313</v>
      </c>
      <c r="C939" s="411" t="s">
        <v>5422</v>
      </c>
      <c r="D939" s="1088">
        <v>12.82</v>
      </c>
      <c r="E939" s="343" t="s">
        <v>12257</v>
      </c>
      <c r="F939" s="391">
        <v>43617</v>
      </c>
      <c r="G939" s="343" t="s">
        <v>5982</v>
      </c>
      <c r="H939" s="343" t="s">
        <v>100</v>
      </c>
    </row>
    <row r="940" spans="1:8" ht="27" customHeight="1">
      <c r="A940" s="411">
        <v>39771</v>
      </c>
      <c r="B940" s="411" t="s">
        <v>8454</v>
      </c>
      <c r="C940" s="411" t="s">
        <v>5422</v>
      </c>
      <c r="D940" s="1088">
        <v>21.24</v>
      </c>
      <c r="E940" s="343" t="s">
        <v>12257</v>
      </c>
      <c r="F940" s="391">
        <v>43617</v>
      </c>
      <c r="G940" s="343" t="s">
        <v>5982</v>
      </c>
      <c r="H940" s="343" t="s">
        <v>100</v>
      </c>
    </row>
    <row r="941" spans="1:8" ht="27" customHeight="1">
      <c r="A941" s="411">
        <v>20255</v>
      </c>
      <c r="B941" s="411" t="s">
        <v>8455</v>
      </c>
      <c r="C941" s="411" t="s">
        <v>5422</v>
      </c>
      <c r="D941" s="1088">
        <v>35.090000000000003</v>
      </c>
      <c r="E941" s="343" t="s">
        <v>12257</v>
      </c>
      <c r="F941" s="391">
        <v>43617</v>
      </c>
      <c r="G941" s="343" t="s">
        <v>5982</v>
      </c>
      <c r="H941" s="343" t="s">
        <v>100</v>
      </c>
    </row>
    <row r="942" spans="1:8" ht="27" customHeight="1">
      <c r="A942" s="411">
        <v>39772</v>
      </c>
      <c r="B942" s="411" t="s">
        <v>8456</v>
      </c>
      <c r="C942" s="411" t="s">
        <v>5422</v>
      </c>
      <c r="D942" s="1088">
        <v>42.06</v>
      </c>
      <c r="E942" s="343" t="s">
        <v>12257</v>
      </c>
      <c r="F942" s="391">
        <v>43617</v>
      </c>
      <c r="G942" s="343" t="s">
        <v>5982</v>
      </c>
      <c r="H942" s="343" t="s">
        <v>100</v>
      </c>
    </row>
    <row r="943" spans="1:8" ht="27" customHeight="1">
      <c r="A943" s="411">
        <v>20253</v>
      </c>
      <c r="B943" s="411" t="s">
        <v>8457</v>
      </c>
      <c r="C943" s="411" t="s">
        <v>5422</v>
      </c>
      <c r="D943" s="1088">
        <v>73.33</v>
      </c>
      <c r="E943" s="343" t="s">
        <v>12257</v>
      </c>
      <c r="F943" s="391">
        <v>43617</v>
      </c>
      <c r="G943" s="343" t="s">
        <v>5982</v>
      </c>
      <c r="H943" s="343" t="s">
        <v>100</v>
      </c>
    </row>
    <row r="944" spans="1:8" ht="27" customHeight="1">
      <c r="A944" s="411">
        <v>39773</v>
      </c>
      <c r="B944" s="411" t="s">
        <v>8458</v>
      </c>
      <c r="C944" s="411" t="s">
        <v>5422</v>
      </c>
      <c r="D944" s="1088">
        <v>76.17</v>
      </c>
      <c r="E944" s="343" t="s">
        <v>12257</v>
      </c>
      <c r="F944" s="391">
        <v>43617</v>
      </c>
      <c r="G944" s="343" t="s">
        <v>5982</v>
      </c>
      <c r="H944" s="343" t="s">
        <v>100</v>
      </c>
    </row>
    <row r="945" spans="1:8" ht="27" customHeight="1">
      <c r="A945" s="411">
        <v>39774</v>
      </c>
      <c r="B945" s="411" t="s">
        <v>8459</v>
      </c>
      <c r="C945" s="411" t="s">
        <v>5422</v>
      </c>
      <c r="D945" s="1088">
        <v>98.97</v>
      </c>
      <c r="E945" s="343" t="s">
        <v>12257</v>
      </c>
      <c r="F945" s="391">
        <v>43617</v>
      </c>
      <c r="G945" s="343" t="s">
        <v>5982</v>
      </c>
      <c r="H945" s="343" t="s">
        <v>100</v>
      </c>
    </row>
    <row r="946" spans="1:8" ht="27" customHeight="1">
      <c r="A946" s="411">
        <v>39775</v>
      </c>
      <c r="B946" s="411" t="s">
        <v>8460</v>
      </c>
      <c r="C946" s="411" t="s">
        <v>5422</v>
      </c>
      <c r="D946" s="1088">
        <v>173.33</v>
      </c>
      <c r="E946" s="343" t="s">
        <v>12257</v>
      </c>
      <c r="F946" s="391">
        <v>43617</v>
      </c>
      <c r="G946" s="343" t="s">
        <v>5982</v>
      </c>
      <c r="H946" s="343" t="s">
        <v>100</v>
      </c>
    </row>
    <row r="947" spans="1:8" ht="27" customHeight="1">
      <c r="A947" s="411">
        <v>39776</v>
      </c>
      <c r="B947" s="411" t="s">
        <v>8461</v>
      </c>
      <c r="C947" s="411" t="s">
        <v>5422</v>
      </c>
      <c r="D947" s="1088">
        <v>213.33</v>
      </c>
      <c r="E947" s="343" t="s">
        <v>12257</v>
      </c>
      <c r="F947" s="391">
        <v>43617</v>
      </c>
      <c r="G947" s="343" t="s">
        <v>5982</v>
      </c>
      <c r="H947" s="343" t="s">
        <v>100</v>
      </c>
    </row>
    <row r="948" spans="1:8" ht="27" customHeight="1">
      <c r="A948" s="411">
        <v>39777</v>
      </c>
      <c r="B948" s="411" t="s">
        <v>8462</v>
      </c>
      <c r="C948" s="411" t="s">
        <v>5422</v>
      </c>
      <c r="D948" s="1088">
        <v>255.99</v>
      </c>
      <c r="E948" s="343" t="s">
        <v>12257</v>
      </c>
      <c r="F948" s="391">
        <v>43617</v>
      </c>
      <c r="G948" s="343" t="s">
        <v>5982</v>
      </c>
      <c r="H948" s="343" t="s">
        <v>100</v>
      </c>
    </row>
    <row r="949" spans="1:8" ht="27" customHeight="1">
      <c r="A949" s="411">
        <v>11250</v>
      </c>
      <c r="B949" s="411" t="s">
        <v>8463</v>
      </c>
      <c r="C949" s="411" t="s">
        <v>5422</v>
      </c>
      <c r="D949" s="1088">
        <v>38.01</v>
      </c>
      <c r="E949" s="343" t="s">
        <v>12257</v>
      </c>
      <c r="F949" s="391">
        <v>43617</v>
      </c>
      <c r="G949" s="343" t="s">
        <v>5982</v>
      </c>
      <c r="H949" s="343" t="s">
        <v>100</v>
      </c>
    </row>
    <row r="950" spans="1:8" ht="27" customHeight="1">
      <c r="A950" s="411">
        <v>39766</v>
      </c>
      <c r="B950" s="411" t="s">
        <v>8464</v>
      </c>
      <c r="C950" s="411" t="s">
        <v>5422</v>
      </c>
      <c r="D950" s="1088">
        <v>46.4</v>
      </c>
      <c r="E950" s="343" t="s">
        <v>12257</v>
      </c>
      <c r="F950" s="391">
        <v>43617</v>
      </c>
      <c r="G950" s="343" t="s">
        <v>5982</v>
      </c>
      <c r="H950" s="343" t="s">
        <v>100</v>
      </c>
    </row>
    <row r="951" spans="1:8" ht="27" customHeight="1">
      <c r="A951" s="411">
        <v>11251</v>
      </c>
      <c r="B951" s="411" t="s">
        <v>8465</v>
      </c>
      <c r="C951" s="411" t="s">
        <v>5422</v>
      </c>
      <c r="D951" s="1088">
        <v>80</v>
      </c>
      <c r="E951" s="343" t="s">
        <v>12257</v>
      </c>
      <c r="F951" s="391">
        <v>43617</v>
      </c>
      <c r="G951" s="343" t="s">
        <v>5982</v>
      </c>
      <c r="H951" s="343" t="s">
        <v>100</v>
      </c>
    </row>
    <row r="952" spans="1:8" ht="27" customHeight="1">
      <c r="A952" s="411">
        <v>39767</v>
      </c>
      <c r="B952" s="411" t="s">
        <v>8466</v>
      </c>
      <c r="C952" s="411" t="s">
        <v>5422</v>
      </c>
      <c r="D952" s="1088">
        <v>105.33</v>
      </c>
      <c r="E952" s="343" t="s">
        <v>12257</v>
      </c>
      <c r="F952" s="391">
        <v>43617</v>
      </c>
      <c r="G952" s="343" t="s">
        <v>5982</v>
      </c>
      <c r="H952" s="343" t="s">
        <v>100</v>
      </c>
    </row>
    <row r="953" spans="1:8" ht="27" customHeight="1">
      <c r="A953" s="411">
        <v>11253</v>
      </c>
      <c r="B953" s="411" t="s">
        <v>8467</v>
      </c>
      <c r="C953" s="411" t="s">
        <v>5422</v>
      </c>
      <c r="D953" s="1088">
        <v>157.33000000000001</v>
      </c>
      <c r="E953" s="343" t="s">
        <v>12257</v>
      </c>
      <c r="F953" s="391">
        <v>43617</v>
      </c>
      <c r="G953" s="343" t="s">
        <v>5982</v>
      </c>
      <c r="H953" s="343" t="s">
        <v>100</v>
      </c>
    </row>
    <row r="954" spans="1:8" ht="27" customHeight="1">
      <c r="A954" s="411">
        <v>11254</v>
      </c>
      <c r="B954" s="411" t="s">
        <v>8468</v>
      </c>
      <c r="C954" s="411" t="s">
        <v>5422</v>
      </c>
      <c r="D954" s="1088">
        <v>169.03</v>
      </c>
      <c r="E954" s="343" t="s">
        <v>12257</v>
      </c>
      <c r="F954" s="391">
        <v>43617</v>
      </c>
      <c r="G954" s="343" t="s">
        <v>5982</v>
      </c>
      <c r="H954" s="343" t="s">
        <v>100</v>
      </c>
    </row>
    <row r="955" spans="1:8" ht="27" customHeight="1">
      <c r="A955" s="411">
        <v>11255</v>
      </c>
      <c r="B955" s="411" t="s">
        <v>8469</v>
      </c>
      <c r="C955" s="411" t="s">
        <v>5422</v>
      </c>
      <c r="D955" s="1088">
        <v>255.99</v>
      </c>
      <c r="E955" s="343" t="s">
        <v>12257</v>
      </c>
      <c r="F955" s="391">
        <v>43617</v>
      </c>
      <c r="G955" s="343" t="s">
        <v>5982</v>
      </c>
      <c r="H955" s="343" t="s">
        <v>100</v>
      </c>
    </row>
    <row r="956" spans="1:8" ht="27" customHeight="1">
      <c r="A956" s="411">
        <v>11256</v>
      </c>
      <c r="B956" s="411" t="s">
        <v>6314</v>
      </c>
      <c r="C956" s="411" t="s">
        <v>5422</v>
      </c>
      <c r="D956" s="1088">
        <v>292.94</v>
      </c>
      <c r="E956" s="343" t="s">
        <v>12257</v>
      </c>
      <c r="F956" s="391">
        <v>43617</v>
      </c>
      <c r="G956" s="343" t="s">
        <v>5982</v>
      </c>
      <c r="H956" s="343" t="s">
        <v>100</v>
      </c>
    </row>
    <row r="957" spans="1:8" ht="27" customHeight="1">
      <c r="A957" s="411">
        <v>14055</v>
      </c>
      <c r="B957" s="411" t="s">
        <v>8470</v>
      </c>
      <c r="C957" s="411" t="s">
        <v>5422</v>
      </c>
      <c r="D957" s="1088">
        <v>519.67999999999995</v>
      </c>
      <c r="E957" s="343" t="s">
        <v>12257</v>
      </c>
      <c r="F957" s="391">
        <v>43617</v>
      </c>
      <c r="G957" s="343" t="s">
        <v>5982</v>
      </c>
      <c r="H957" s="343" t="s">
        <v>100</v>
      </c>
    </row>
    <row r="958" spans="1:8" ht="27" customHeight="1">
      <c r="A958" s="411">
        <v>39768</v>
      </c>
      <c r="B958" s="411" t="s">
        <v>8471</v>
      </c>
      <c r="C958" s="411" t="s">
        <v>5422</v>
      </c>
      <c r="D958" s="1088">
        <v>554.5</v>
      </c>
      <c r="E958" s="343" t="s">
        <v>12257</v>
      </c>
      <c r="F958" s="391">
        <v>43617</v>
      </c>
      <c r="G958" s="343" t="s">
        <v>5982</v>
      </c>
      <c r="H958" s="343" t="s">
        <v>100</v>
      </c>
    </row>
    <row r="959" spans="1:8" ht="27" customHeight="1">
      <c r="A959" s="411">
        <v>11247</v>
      </c>
      <c r="B959" s="411" t="s">
        <v>8472</v>
      </c>
      <c r="C959" s="411" t="s">
        <v>5422</v>
      </c>
      <c r="D959" s="1088">
        <v>744.5</v>
      </c>
      <c r="E959" s="343" t="s">
        <v>12257</v>
      </c>
      <c r="F959" s="391">
        <v>43617</v>
      </c>
      <c r="G959" s="343" t="s">
        <v>5982</v>
      </c>
      <c r="H959" s="343" t="s">
        <v>100</v>
      </c>
    </row>
    <row r="960" spans="1:8" ht="27" customHeight="1">
      <c r="A960" s="411">
        <v>39769</v>
      </c>
      <c r="B960" s="411" t="s">
        <v>8473</v>
      </c>
      <c r="C960" s="411" t="s">
        <v>5422</v>
      </c>
      <c r="D960" s="1088">
        <v>902.55</v>
      </c>
      <c r="E960" s="343" t="s">
        <v>12257</v>
      </c>
      <c r="F960" s="391">
        <v>43617</v>
      </c>
      <c r="G960" s="343" t="s">
        <v>5982</v>
      </c>
      <c r="H960" s="343" t="s">
        <v>100</v>
      </c>
    </row>
    <row r="961" spans="1:8" ht="27" customHeight="1">
      <c r="A961" s="411">
        <v>11249</v>
      </c>
      <c r="B961" s="411" t="s">
        <v>8474</v>
      </c>
      <c r="C961" s="411" t="s">
        <v>5422</v>
      </c>
      <c r="D961" s="1087">
        <v>2433.4899999999998</v>
      </c>
      <c r="E961" s="343" t="s">
        <v>12257</v>
      </c>
      <c r="F961" s="391">
        <v>43617</v>
      </c>
      <c r="G961" s="343" t="s">
        <v>5982</v>
      </c>
      <c r="H961" s="343" t="s">
        <v>100</v>
      </c>
    </row>
    <row r="962" spans="1:8" ht="27" customHeight="1">
      <c r="A962" s="411">
        <v>39770</v>
      </c>
      <c r="B962" s="411" t="s">
        <v>8475</v>
      </c>
      <c r="C962" s="411" t="s">
        <v>5422</v>
      </c>
      <c r="D962" s="1087">
        <v>3164.26</v>
      </c>
      <c r="E962" s="343" t="s">
        <v>12257</v>
      </c>
      <c r="F962" s="391">
        <v>43617</v>
      </c>
      <c r="G962" s="343" t="s">
        <v>5982</v>
      </c>
      <c r="H962" s="343" t="s">
        <v>100</v>
      </c>
    </row>
    <row r="963" spans="1:8" ht="27" customHeight="1">
      <c r="A963" s="411">
        <v>10569</v>
      </c>
      <c r="B963" s="411" t="s">
        <v>8476</v>
      </c>
      <c r="C963" s="411" t="s">
        <v>5422</v>
      </c>
      <c r="D963" s="1088">
        <v>2.31</v>
      </c>
      <c r="E963" s="343" t="s">
        <v>12257</v>
      </c>
      <c r="F963" s="391">
        <v>43617</v>
      </c>
      <c r="G963" s="343" t="s">
        <v>5982</v>
      </c>
      <c r="H963" s="343" t="s">
        <v>100</v>
      </c>
    </row>
    <row r="964" spans="1:8" ht="27" customHeight="1">
      <c r="A964" s="411">
        <v>1872</v>
      </c>
      <c r="B964" s="411" t="s">
        <v>6315</v>
      </c>
      <c r="C964" s="411" t="s">
        <v>5422</v>
      </c>
      <c r="D964" s="1088">
        <v>1.68</v>
      </c>
      <c r="E964" s="343" t="s">
        <v>12257</v>
      </c>
      <c r="F964" s="391">
        <v>43617</v>
      </c>
      <c r="G964" s="343" t="s">
        <v>5982</v>
      </c>
      <c r="H964" s="343" t="s">
        <v>100</v>
      </c>
    </row>
    <row r="965" spans="1:8" ht="27" customHeight="1">
      <c r="A965" s="411">
        <v>1873</v>
      </c>
      <c r="B965" s="411" t="s">
        <v>6316</v>
      </c>
      <c r="C965" s="411" t="s">
        <v>5422</v>
      </c>
      <c r="D965" s="1088">
        <v>3.33</v>
      </c>
      <c r="E965" s="343" t="s">
        <v>12257</v>
      </c>
      <c r="F965" s="391">
        <v>43617</v>
      </c>
      <c r="G965" s="343" t="s">
        <v>5982</v>
      </c>
      <c r="H965" s="343" t="s">
        <v>100</v>
      </c>
    </row>
    <row r="966" spans="1:8" ht="27" customHeight="1">
      <c r="A966" s="411">
        <v>39693</v>
      </c>
      <c r="B966" s="411" t="s">
        <v>8477</v>
      </c>
      <c r="C966" s="411" t="s">
        <v>5422</v>
      </c>
      <c r="D966" s="1087">
        <v>1388.69</v>
      </c>
      <c r="E966" s="343" t="s">
        <v>12257</v>
      </c>
      <c r="F966" s="391">
        <v>43617</v>
      </c>
      <c r="G966" s="343" t="s">
        <v>5982</v>
      </c>
      <c r="H966" s="343" t="s">
        <v>100</v>
      </c>
    </row>
    <row r="967" spans="1:8" ht="27" customHeight="1">
      <c r="A967" s="411">
        <v>39692</v>
      </c>
      <c r="B967" s="411" t="s">
        <v>8478</v>
      </c>
      <c r="C967" s="411" t="s">
        <v>5422</v>
      </c>
      <c r="D967" s="1088">
        <v>233.76</v>
      </c>
      <c r="E967" s="343" t="s">
        <v>12257</v>
      </c>
      <c r="F967" s="391">
        <v>43617</v>
      </c>
      <c r="G967" s="343" t="s">
        <v>5982</v>
      </c>
      <c r="H967" s="343" t="s">
        <v>100</v>
      </c>
    </row>
    <row r="968" spans="1:8" ht="27" customHeight="1">
      <c r="A968" s="411">
        <v>39681</v>
      </c>
      <c r="B968" s="411" t="s">
        <v>8479</v>
      </c>
      <c r="C968" s="411" t="s">
        <v>5422</v>
      </c>
      <c r="D968" s="1088">
        <v>132</v>
      </c>
      <c r="E968" s="343" t="s">
        <v>12257</v>
      </c>
      <c r="F968" s="391">
        <v>43617</v>
      </c>
      <c r="G968" s="343" t="s">
        <v>5982</v>
      </c>
      <c r="H968" s="343" t="s">
        <v>100</v>
      </c>
    </row>
    <row r="969" spans="1:8" ht="27" customHeight="1">
      <c r="A969" s="411">
        <v>39680</v>
      </c>
      <c r="B969" s="411" t="s">
        <v>6317</v>
      </c>
      <c r="C969" s="411" t="s">
        <v>5422</v>
      </c>
      <c r="D969" s="1088">
        <v>68</v>
      </c>
      <c r="E969" s="343" t="s">
        <v>12257</v>
      </c>
      <c r="F969" s="391">
        <v>43617</v>
      </c>
      <c r="G969" s="343" t="s">
        <v>5982</v>
      </c>
      <c r="H969" s="343" t="s">
        <v>100</v>
      </c>
    </row>
    <row r="970" spans="1:8" ht="27" customHeight="1">
      <c r="A970" s="411">
        <v>39682</v>
      </c>
      <c r="B970" s="411" t="s">
        <v>8480</v>
      </c>
      <c r="C970" s="411" t="s">
        <v>5422</v>
      </c>
      <c r="D970" s="1088">
        <v>133.33000000000001</v>
      </c>
      <c r="E970" s="343" t="s">
        <v>12257</v>
      </c>
      <c r="F970" s="391">
        <v>43617</v>
      </c>
      <c r="G970" s="343" t="s">
        <v>5982</v>
      </c>
      <c r="H970" s="343" t="s">
        <v>100</v>
      </c>
    </row>
    <row r="971" spans="1:8" ht="27" customHeight="1">
      <c r="A971" s="411">
        <v>39685</v>
      </c>
      <c r="B971" s="411" t="s">
        <v>8481</v>
      </c>
      <c r="C971" s="411" t="s">
        <v>5422</v>
      </c>
      <c r="D971" s="1088">
        <v>113.11</v>
      </c>
      <c r="E971" s="343" t="s">
        <v>12257</v>
      </c>
      <c r="F971" s="391">
        <v>43617</v>
      </c>
      <c r="G971" s="343" t="s">
        <v>5982</v>
      </c>
      <c r="H971" s="343" t="s">
        <v>100</v>
      </c>
    </row>
    <row r="972" spans="1:8" ht="27" customHeight="1">
      <c r="A972" s="411">
        <v>39687</v>
      </c>
      <c r="B972" s="411" t="s">
        <v>8482</v>
      </c>
      <c r="C972" s="411" t="s">
        <v>5422</v>
      </c>
      <c r="D972" s="1088">
        <v>213.22</v>
      </c>
      <c r="E972" s="343" t="s">
        <v>12257</v>
      </c>
      <c r="F972" s="391">
        <v>43617</v>
      </c>
      <c r="G972" s="343" t="s">
        <v>5982</v>
      </c>
      <c r="H972" s="343" t="s">
        <v>100</v>
      </c>
    </row>
    <row r="973" spans="1:8" ht="27" customHeight="1">
      <c r="A973" s="411">
        <v>3280</v>
      </c>
      <c r="B973" s="411" t="s">
        <v>8483</v>
      </c>
      <c r="C973" s="411" t="s">
        <v>5422</v>
      </c>
      <c r="D973" s="1088">
        <v>146.97</v>
      </c>
      <c r="E973" s="343" t="s">
        <v>12257</v>
      </c>
      <c r="F973" s="391">
        <v>43617</v>
      </c>
      <c r="G973" s="343" t="s">
        <v>5982</v>
      </c>
      <c r="H973" s="343" t="s">
        <v>100</v>
      </c>
    </row>
    <row r="974" spans="1:8" ht="27" customHeight="1">
      <c r="A974" s="411">
        <v>11881</v>
      </c>
      <c r="B974" s="411" t="s">
        <v>6318</v>
      </c>
      <c r="C974" s="411" t="s">
        <v>5422</v>
      </c>
      <c r="D974" s="1088">
        <v>68.25</v>
      </c>
      <c r="E974" s="343" t="s">
        <v>12257</v>
      </c>
      <c r="F974" s="391">
        <v>43617</v>
      </c>
      <c r="G974" s="343" t="s">
        <v>5982</v>
      </c>
      <c r="H974" s="343" t="s">
        <v>100</v>
      </c>
    </row>
    <row r="975" spans="1:8" ht="27" customHeight="1">
      <c r="A975" s="411">
        <v>34641</v>
      </c>
      <c r="B975" s="411" t="s">
        <v>8484</v>
      </c>
      <c r="C975" s="411" t="s">
        <v>5422</v>
      </c>
      <c r="D975" s="1088">
        <v>55.04</v>
      </c>
      <c r="E975" s="343" t="s">
        <v>12257</v>
      </c>
      <c r="F975" s="391">
        <v>43617</v>
      </c>
      <c r="G975" s="343" t="s">
        <v>5982</v>
      </c>
      <c r="H975" s="343" t="s">
        <v>100</v>
      </c>
    </row>
    <row r="976" spans="1:8" ht="27" customHeight="1">
      <c r="A976" s="411">
        <v>34643</v>
      </c>
      <c r="B976" s="411" t="s">
        <v>8485</v>
      </c>
      <c r="C976" s="411" t="s">
        <v>5422</v>
      </c>
      <c r="D976" s="1088">
        <v>12.34</v>
      </c>
      <c r="E976" s="343" t="s">
        <v>12257</v>
      </c>
      <c r="F976" s="391">
        <v>43617</v>
      </c>
      <c r="G976" s="343" t="s">
        <v>5982</v>
      </c>
      <c r="H976" s="343" t="s">
        <v>100</v>
      </c>
    </row>
    <row r="977" spans="1:8" ht="27" customHeight="1">
      <c r="A977" s="411">
        <v>3278</v>
      </c>
      <c r="B977" s="411" t="s">
        <v>8486</v>
      </c>
      <c r="C977" s="411" t="s">
        <v>5422</v>
      </c>
      <c r="D977" s="1088">
        <v>77.06</v>
      </c>
      <c r="E977" s="343" t="s">
        <v>12257</v>
      </c>
      <c r="F977" s="391">
        <v>43617</v>
      </c>
      <c r="G977" s="343" t="s">
        <v>5982</v>
      </c>
      <c r="H977" s="343" t="s">
        <v>100</v>
      </c>
    </row>
    <row r="978" spans="1:8" ht="27" customHeight="1">
      <c r="A978" s="411">
        <v>3279</v>
      </c>
      <c r="B978" s="411" t="s">
        <v>6319</v>
      </c>
      <c r="C978" s="411" t="s">
        <v>5422</v>
      </c>
      <c r="D978" s="1088">
        <v>127.15</v>
      </c>
      <c r="E978" s="343" t="s">
        <v>12257</v>
      </c>
      <c r="F978" s="391">
        <v>43617</v>
      </c>
      <c r="G978" s="343" t="s">
        <v>5982</v>
      </c>
      <c r="H978" s="343" t="s">
        <v>100</v>
      </c>
    </row>
    <row r="979" spans="1:8" ht="27" customHeight="1">
      <c r="A979" s="411">
        <v>1062</v>
      </c>
      <c r="B979" s="411" t="s">
        <v>8487</v>
      </c>
      <c r="C979" s="411" t="s">
        <v>5422</v>
      </c>
      <c r="D979" s="1088">
        <v>120</v>
      </c>
      <c r="E979" s="343" t="s">
        <v>12257</v>
      </c>
      <c r="F979" s="391">
        <v>43617</v>
      </c>
      <c r="G979" s="343" t="s">
        <v>5982</v>
      </c>
      <c r="H979" s="343" t="s">
        <v>100</v>
      </c>
    </row>
    <row r="980" spans="1:8" ht="27" customHeight="1">
      <c r="A980" s="411">
        <v>39686</v>
      </c>
      <c r="B980" s="411" t="s">
        <v>8488</v>
      </c>
      <c r="C980" s="411" t="s">
        <v>5422</v>
      </c>
      <c r="D980" s="1088">
        <v>204.69</v>
      </c>
      <c r="E980" s="343" t="s">
        <v>12257</v>
      </c>
      <c r="F980" s="391">
        <v>43617</v>
      </c>
      <c r="G980" s="343" t="s">
        <v>5982</v>
      </c>
      <c r="H980" s="343" t="s">
        <v>100</v>
      </c>
    </row>
    <row r="981" spans="1:8" ht="27" customHeight="1">
      <c r="A981" s="411">
        <v>39683</v>
      </c>
      <c r="B981" s="411" t="s">
        <v>8489</v>
      </c>
      <c r="C981" s="411" t="s">
        <v>5422</v>
      </c>
      <c r="D981" s="1088">
        <v>41.62</v>
      </c>
      <c r="E981" s="343" t="s">
        <v>12257</v>
      </c>
      <c r="F981" s="391">
        <v>43617</v>
      </c>
      <c r="G981" s="343" t="s">
        <v>5982</v>
      </c>
      <c r="H981" s="343" t="s">
        <v>100</v>
      </c>
    </row>
    <row r="982" spans="1:8" ht="27" customHeight="1">
      <c r="A982" s="411">
        <v>1871</v>
      </c>
      <c r="B982" s="411" t="s">
        <v>6320</v>
      </c>
      <c r="C982" s="411" t="s">
        <v>5422</v>
      </c>
      <c r="D982" s="1088">
        <v>3</v>
      </c>
      <c r="E982" s="343" t="s">
        <v>12257</v>
      </c>
      <c r="F982" s="391">
        <v>43617</v>
      </c>
      <c r="G982" s="343" t="s">
        <v>5982</v>
      </c>
      <c r="H982" s="343" t="s">
        <v>100</v>
      </c>
    </row>
    <row r="983" spans="1:8" ht="27" customHeight="1">
      <c r="A983" s="411">
        <v>12001</v>
      </c>
      <c r="B983" s="411" t="s">
        <v>8490</v>
      </c>
      <c r="C983" s="411" t="s">
        <v>5422</v>
      </c>
      <c r="D983" s="1088">
        <v>4.34</v>
      </c>
      <c r="E983" s="343" t="s">
        <v>12257</v>
      </c>
      <c r="F983" s="391">
        <v>43617</v>
      </c>
      <c r="G983" s="343" t="s">
        <v>5982</v>
      </c>
      <c r="H983" s="343" t="s">
        <v>100</v>
      </c>
    </row>
    <row r="984" spans="1:8" ht="27" customHeight="1">
      <c r="A984" s="411">
        <v>11882</v>
      </c>
      <c r="B984" s="411" t="s">
        <v>8491</v>
      </c>
      <c r="C984" s="411" t="s">
        <v>5422</v>
      </c>
      <c r="D984" s="1088">
        <v>77.06</v>
      </c>
      <c r="E984" s="343" t="s">
        <v>12257</v>
      </c>
      <c r="F984" s="391">
        <v>43617</v>
      </c>
      <c r="G984" s="343" t="s">
        <v>5982</v>
      </c>
      <c r="H984" s="343" t="s">
        <v>100</v>
      </c>
    </row>
    <row r="985" spans="1:8" ht="27" customHeight="1">
      <c r="A985" s="411">
        <v>39689</v>
      </c>
      <c r="B985" s="411" t="s">
        <v>8492</v>
      </c>
      <c r="C985" s="411" t="s">
        <v>5422</v>
      </c>
      <c r="D985" s="1087">
        <v>2666.66</v>
      </c>
      <c r="E985" s="343" t="s">
        <v>12257</v>
      </c>
      <c r="F985" s="391">
        <v>43617</v>
      </c>
      <c r="G985" s="343" t="s">
        <v>5982</v>
      </c>
      <c r="H985" s="343" t="s">
        <v>100</v>
      </c>
    </row>
    <row r="986" spans="1:8" ht="27" customHeight="1">
      <c r="A986" s="411">
        <v>39688</v>
      </c>
      <c r="B986" s="411" t="s">
        <v>8493</v>
      </c>
      <c r="C986" s="411" t="s">
        <v>5422</v>
      </c>
      <c r="D986" s="1088">
        <v>385.33</v>
      </c>
      <c r="E986" s="343" t="s">
        <v>12257</v>
      </c>
      <c r="F986" s="391">
        <v>43617</v>
      </c>
      <c r="G986" s="343" t="s">
        <v>5982</v>
      </c>
      <c r="H986" s="343" t="s">
        <v>100</v>
      </c>
    </row>
    <row r="987" spans="1:8" ht="27" customHeight="1">
      <c r="A987" s="411">
        <v>1068</v>
      </c>
      <c r="B987" s="411" t="s">
        <v>8494</v>
      </c>
      <c r="C987" s="411" t="s">
        <v>5422</v>
      </c>
      <c r="D987" s="1087">
        <v>1609.33</v>
      </c>
      <c r="E987" s="343" t="s">
        <v>12257</v>
      </c>
      <c r="F987" s="391">
        <v>43617</v>
      </c>
      <c r="G987" s="343" t="s">
        <v>5982</v>
      </c>
      <c r="H987" s="343" t="s">
        <v>100</v>
      </c>
    </row>
    <row r="988" spans="1:8" ht="27" customHeight="1">
      <c r="A988" s="411">
        <v>39690</v>
      </c>
      <c r="B988" s="411" t="s">
        <v>8495</v>
      </c>
      <c r="C988" s="411" t="s">
        <v>5422</v>
      </c>
      <c r="D988" s="1087">
        <v>3620</v>
      </c>
      <c r="E988" s="343" t="s">
        <v>12257</v>
      </c>
      <c r="F988" s="391">
        <v>43617</v>
      </c>
      <c r="G988" s="343" t="s">
        <v>5982</v>
      </c>
      <c r="H988" s="343" t="s">
        <v>100</v>
      </c>
    </row>
    <row r="989" spans="1:8" ht="27" customHeight="1">
      <c r="A989" s="411">
        <v>39691</v>
      </c>
      <c r="B989" s="411" t="s">
        <v>8496</v>
      </c>
      <c r="C989" s="411" t="s">
        <v>5422</v>
      </c>
      <c r="D989" s="1087">
        <v>4046.66</v>
      </c>
      <c r="E989" s="343" t="s">
        <v>12257</v>
      </c>
      <c r="F989" s="391">
        <v>43617</v>
      </c>
      <c r="G989" s="343" t="s">
        <v>5982</v>
      </c>
      <c r="H989" s="343" t="s">
        <v>100</v>
      </c>
    </row>
    <row r="990" spans="1:8" ht="27" customHeight="1">
      <c r="A990" s="411">
        <v>39808</v>
      </c>
      <c r="B990" s="411" t="s">
        <v>8497</v>
      </c>
      <c r="C990" s="411" t="s">
        <v>5422</v>
      </c>
      <c r="D990" s="1088">
        <v>52</v>
      </c>
      <c r="E990" s="343" t="s">
        <v>12257</v>
      </c>
      <c r="F990" s="391">
        <v>43617</v>
      </c>
      <c r="G990" s="343" t="s">
        <v>5982</v>
      </c>
      <c r="H990" s="343" t="s">
        <v>100</v>
      </c>
    </row>
    <row r="991" spans="1:8" ht="27" customHeight="1">
      <c r="A991" s="411">
        <v>39809</v>
      </c>
      <c r="B991" s="411" t="s">
        <v>8498</v>
      </c>
      <c r="C991" s="411" t="s">
        <v>5422</v>
      </c>
      <c r="D991" s="1088">
        <v>143.54</v>
      </c>
      <c r="E991" s="343" t="s">
        <v>12257</v>
      </c>
      <c r="F991" s="391">
        <v>43617</v>
      </c>
      <c r="G991" s="343" t="s">
        <v>5982</v>
      </c>
      <c r="H991" s="343" t="s">
        <v>100</v>
      </c>
    </row>
    <row r="992" spans="1:8" ht="27" customHeight="1">
      <c r="A992" s="411">
        <v>11713</v>
      </c>
      <c r="B992" s="411" t="s">
        <v>8499</v>
      </c>
      <c r="C992" s="411" t="s">
        <v>5422</v>
      </c>
      <c r="D992" s="1088">
        <v>26.78</v>
      </c>
      <c r="E992" s="343" t="s">
        <v>12257</v>
      </c>
      <c r="F992" s="391">
        <v>43617</v>
      </c>
      <c r="G992" s="343" t="s">
        <v>5982</v>
      </c>
      <c r="H992" s="343" t="s">
        <v>100</v>
      </c>
    </row>
    <row r="993" spans="1:8" ht="27" customHeight="1">
      <c r="A993" s="411">
        <v>11716</v>
      </c>
      <c r="B993" s="411" t="s">
        <v>8500</v>
      </c>
      <c r="C993" s="411" t="s">
        <v>5422</v>
      </c>
      <c r="D993" s="1088">
        <v>11.43</v>
      </c>
      <c r="E993" s="343" t="s">
        <v>12257</v>
      </c>
      <c r="F993" s="391">
        <v>43617</v>
      </c>
      <c r="G993" s="343" t="s">
        <v>5982</v>
      </c>
      <c r="H993" s="343" t="s">
        <v>100</v>
      </c>
    </row>
    <row r="994" spans="1:8" ht="27" customHeight="1">
      <c r="A994" s="411">
        <v>5103</v>
      </c>
      <c r="B994" s="411" t="s">
        <v>6321</v>
      </c>
      <c r="C994" s="411" t="s">
        <v>5422</v>
      </c>
      <c r="D994" s="1088">
        <v>11.59</v>
      </c>
      <c r="E994" s="343" t="s">
        <v>12257</v>
      </c>
      <c r="F994" s="391">
        <v>43617</v>
      </c>
      <c r="G994" s="343" t="s">
        <v>5982</v>
      </c>
      <c r="H994" s="343" t="s">
        <v>100</v>
      </c>
    </row>
    <row r="995" spans="1:8" ht="27" customHeight="1">
      <c r="A995" s="411">
        <v>11712</v>
      </c>
      <c r="B995" s="411" t="s">
        <v>6322</v>
      </c>
      <c r="C995" s="411" t="s">
        <v>5422</v>
      </c>
      <c r="D995" s="1088">
        <v>27</v>
      </c>
      <c r="E995" s="343" t="s">
        <v>12257</v>
      </c>
      <c r="F995" s="391">
        <v>43617</v>
      </c>
      <c r="G995" s="343" t="s">
        <v>5982</v>
      </c>
      <c r="H995" s="343" t="s">
        <v>100</v>
      </c>
    </row>
    <row r="996" spans="1:8" ht="27" customHeight="1">
      <c r="A996" s="411">
        <v>11717</v>
      </c>
      <c r="B996" s="411" t="s">
        <v>6323</v>
      </c>
      <c r="C996" s="411" t="s">
        <v>5422</v>
      </c>
      <c r="D996" s="1088">
        <v>29.34</v>
      </c>
      <c r="E996" s="343" t="s">
        <v>12257</v>
      </c>
      <c r="F996" s="391">
        <v>43617</v>
      </c>
      <c r="G996" s="343" t="s">
        <v>5982</v>
      </c>
      <c r="H996" s="343" t="s">
        <v>100</v>
      </c>
    </row>
    <row r="997" spans="1:8" ht="27" customHeight="1">
      <c r="A997" s="411">
        <v>11714</v>
      </c>
      <c r="B997" s="411" t="s">
        <v>8501</v>
      </c>
      <c r="C997" s="411" t="s">
        <v>5422</v>
      </c>
      <c r="D997" s="1088">
        <v>36.5</v>
      </c>
      <c r="E997" s="343" t="s">
        <v>12257</v>
      </c>
      <c r="F997" s="391">
        <v>43617</v>
      </c>
      <c r="G997" s="343" t="s">
        <v>5982</v>
      </c>
      <c r="H997" s="343" t="s">
        <v>100</v>
      </c>
    </row>
    <row r="998" spans="1:8" ht="27" customHeight="1">
      <c r="A998" s="411">
        <v>11715</v>
      </c>
      <c r="B998" s="411" t="s">
        <v>8502</v>
      </c>
      <c r="C998" s="411" t="s">
        <v>5422</v>
      </c>
      <c r="D998" s="1088">
        <v>42</v>
      </c>
      <c r="E998" s="343" t="s">
        <v>12257</v>
      </c>
      <c r="F998" s="391">
        <v>43617</v>
      </c>
      <c r="G998" s="343" t="s">
        <v>5982</v>
      </c>
      <c r="H998" s="343" t="s">
        <v>100</v>
      </c>
    </row>
    <row r="999" spans="1:8" ht="27" customHeight="1">
      <c r="A999" s="411">
        <v>11880</v>
      </c>
      <c r="B999" s="411" t="s">
        <v>8503</v>
      </c>
      <c r="C999" s="411" t="s">
        <v>5422</v>
      </c>
      <c r="D999" s="1088">
        <v>75.5</v>
      </c>
      <c r="E999" s="343" t="s">
        <v>12257</v>
      </c>
      <c r="F999" s="391">
        <v>43617</v>
      </c>
      <c r="G999" s="343" t="s">
        <v>5982</v>
      </c>
      <c r="H999" s="343" t="s">
        <v>100</v>
      </c>
    </row>
    <row r="1000" spans="1:8" ht="27" customHeight="1">
      <c r="A1000" s="411">
        <v>1106</v>
      </c>
      <c r="B1000" s="411" t="s">
        <v>6324</v>
      </c>
      <c r="C1000" s="411" t="s">
        <v>5426</v>
      </c>
      <c r="D1000" s="1088">
        <v>0.56999999999999995</v>
      </c>
      <c r="E1000" s="343" t="s">
        <v>12257</v>
      </c>
      <c r="F1000" s="391">
        <v>43617</v>
      </c>
      <c r="G1000" s="343" t="s">
        <v>5982</v>
      </c>
      <c r="H1000" s="343" t="s">
        <v>100</v>
      </c>
    </row>
    <row r="1001" spans="1:8" ht="27" customHeight="1">
      <c r="A1001" s="411">
        <v>11161</v>
      </c>
      <c r="B1001" s="411" t="s">
        <v>8504</v>
      </c>
      <c r="C1001" s="411" t="s">
        <v>5426</v>
      </c>
      <c r="D1001" s="1088">
        <v>0.95</v>
      </c>
      <c r="E1001" s="343" t="s">
        <v>12257</v>
      </c>
      <c r="F1001" s="391">
        <v>43617</v>
      </c>
      <c r="G1001" s="343" t="s">
        <v>5982</v>
      </c>
      <c r="H1001" s="343" t="s">
        <v>100</v>
      </c>
    </row>
    <row r="1002" spans="1:8" ht="27" customHeight="1">
      <c r="A1002" s="411">
        <v>1107</v>
      </c>
      <c r="B1002" s="411" t="s">
        <v>8505</v>
      </c>
      <c r="C1002" s="411" t="s">
        <v>5426</v>
      </c>
      <c r="D1002" s="1088">
        <v>0.65</v>
      </c>
      <c r="E1002" s="343" t="s">
        <v>12257</v>
      </c>
      <c r="F1002" s="391">
        <v>43617</v>
      </c>
      <c r="G1002" s="343" t="s">
        <v>5982</v>
      </c>
      <c r="H1002" s="343" t="s">
        <v>100</v>
      </c>
    </row>
    <row r="1003" spans="1:8" ht="27" customHeight="1">
      <c r="A1003" s="411">
        <v>4758</v>
      </c>
      <c r="B1003" s="411" t="s">
        <v>8506</v>
      </c>
      <c r="C1003" s="411" t="s">
        <v>5421</v>
      </c>
      <c r="D1003" s="1088">
        <v>15.76</v>
      </c>
      <c r="E1003" s="343" t="s">
        <v>12257</v>
      </c>
      <c r="F1003" s="391">
        <v>43617</v>
      </c>
      <c r="G1003" s="343" t="s">
        <v>5982</v>
      </c>
      <c r="H1003" s="343" t="s">
        <v>100</v>
      </c>
    </row>
    <row r="1004" spans="1:8" ht="27" customHeight="1">
      <c r="A1004" s="411">
        <v>41080</v>
      </c>
      <c r="B1004" s="411" t="s">
        <v>8507</v>
      </c>
      <c r="C1004" s="411" t="s">
        <v>5430</v>
      </c>
      <c r="D1004" s="1087">
        <v>2790.71</v>
      </c>
      <c r="E1004" s="343" t="s">
        <v>12257</v>
      </c>
      <c r="F1004" s="391">
        <v>43617</v>
      </c>
      <c r="G1004" s="343" t="s">
        <v>5982</v>
      </c>
      <c r="H1004" s="343" t="s">
        <v>100</v>
      </c>
    </row>
    <row r="1005" spans="1:8" ht="27" customHeight="1">
      <c r="A1005" s="411">
        <v>25963</v>
      </c>
      <c r="B1005" s="411" t="s">
        <v>8508</v>
      </c>
      <c r="C1005" s="411" t="s">
        <v>5426</v>
      </c>
      <c r="D1005" s="1088">
        <v>0.09</v>
      </c>
      <c r="E1005" s="343" t="s">
        <v>12257</v>
      </c>
      <c r="F1005" s="391">
        <v>43617</v>
      </c>
      <c r="G1005" s="343" t="s">
        <v>5982</v>
      </c>
      <c r="H1005" s="343" t="s">
        <v>100</v>
      </c>
    </row>
    <row r="1006" spans="1:8" ht="27" customHeight="1">
      <c r="A1006" s="411">
        <v>4759</v>
      </c>
      <c r="B1006" s="411" t="s">
        <v>7644</v>
      </c>
      <c r="C1006" s="411" t="s">
        <v>5421</v>
      </c>
      <c r="D1006" s="1088">
        <v>12.8</v>
      </c>
      <c r="E1006" s="343" t="s">
        <v>12257</v>
      </c>
      <c r="F1006" s="391">
        <v>43617</v>
      </c>
      <c r="G1006" s="343" t="s">
        <v>5982</v>
      </c>
      <c r="H1006" s="343" t="s">
        <v>100</v>
      </c>
    </row>
    <row r="1007" spans="1:8" ht="27" customHeight="1">
      <c r="A1007" s="411">
        <v>41068</v>
      </c>
      <c r="B1007" s="411" t="s">
        <v>8509</v>
      </c>
      <c r="C1007" s="411" t="s">
        <v>5430</v>
      </c>
      <c r="D1007" s="1087">
        <v>2265.33</v>
      </c>
      <c r="E1007" s="343" t="s">
        <v>12257</v>
      </c>
      <c r="F1007" s="391">
        <v>43617</v>
      </c>
      <c r="G1007" s="343" t="s">
        <v>5982</v>
      </c>
      <c r="H1007" s="343" t="s">
        <v>100</v>
      </c>
    </row>
    <row r="1008" spans="1:8" ht="27" customHeight="1">
      <c r="A1008" s="411">
        <v>1108</v>
      </c>
      <c r="B1008" s="411" t="s">
        <v>8510</v>
      </c>
      <c r="C1008" s="411" t="s">
        <v>5425</v>
      </c>
      <c r="D1008" s="1088">
        <v>23.38</v>
      </c>
      <c r="E1008" s="343" t="s">
        <v>12257</v>
      </c>
      <c r="F1008" s="391">
        <v>43617</v>
      </c>
      <c r="G1008" s="343" t="s">
        <v>5982</v>
      </c>
      <c r="H1008" s="343" t="s">
        <v>100</v>
      </c>
    </row>
    <row r="1009" spans="1:8" ht="27" customHeight="1">
      <c r="A1009" s="411">
        <v>1117</v>
      </c>
      <c r="B1009" s="411" t="s">
        <v>8511</v>
      </c>
      <c r="C1009" s="411" t="s">
        <v>5425</v>
      </c>
      <c r="D1009" s="1088">
        <v>27.15</v>
      </c>
      <c r="E1009" s="343" t="s">
        <v>12257</v>
      </c>
      <c r="F1009" s="391">
        <v>43617</v>
      </c>
      <c r="G1009" s="343" t="s">
        <v>5982</v>
      </c>
      <c r="H1009" s="343" t="s">
        <v>100</v>
      </c>
    </row>
    <row r="1010" spans="1:8" ht="27" customHeight="1">
      <c r="A1010" s="411">
        <v>1118</v>
      </c>
      <c r="B1010" s="411" t="s">
        <v>8512</v>
      </c>
      <c r="C1010" s="411" t="s">
        <v>5425</v>
      </c>
      <c r="D1010" s="1088">
        <v>34.9</v>
      </c>
      <c r="E1010" s="343" t="s">
        <v>12257</v>
      </c>
      <c r="F1010" s="391">
        <v>43617</v>
      </c>
      <c r="G1010" s="343" t="s">
        <v>5982</v>
      </c>
      <c r="H1010" s="343" t="s">
        <v>100</v>
      </c>
    </row>
    <row r="1011" spans="1:8" ht="27" customHeight="1">
      <c r="A1011" s="411">
        <v>1110</v>
      </c>
      <c r="B1011" s="411" t="s">
        <v>8513</v>
      </c>
      <c r="C1011" s="411" t="s">
        <v>5425</v>
      </c>
      <c r="D1011" s="1088">
        <v>34.9</v>
      </c>
      <c r="E1011" s="343" t="s">
        <v>12257</v>
      </c>
      <c r="F1011" s="391">
        <v>43617</v>
      </c>
      <c r="G1011" s="343" t="s">
        <v>5982</v>
      </c>
      <c r="H1011" s="343" t="s">
        <v>100</v>
      </c>
    </row>
    <row r="1012" spans="1:8" ht="27" customHeight="1">
      <c r="A1012" s="411">
        <v>12618</v>
      </c>
      <c r="B1012" s="411" t="s">
        <v>8514</v>
      </c>
      <c r="C1012" s="411" t="s">
        <v>5422</v>
      </c>
      <c r="D1012" s="1088">
        <v>41.03</v>
      </c>
      <c r="E1012" s="343" t="s">
        <v>12257</v>
      </c>
      <c r="F1012" s="391">
        <v>43617</v>
      </c>
      <c r="G1012" s="343" t="s">
        <v>5982</v>
      </c>
      <c r="H1012" s="343" t="s">
        <v>100</v>
      </c>
    </row>
    <row r="1013" spans="1:8" ht="27" customHeight="1">
      <c r="A1013" s="411">
        <v>40871</v>
      </c>
      <c r="B1013" s="411" t="s">
        <v>6325</v>
      </c>
      <c r="C1013" s="411" t="s">
        <v>5425</v>
      </c>
      <c r="D1013" s="1088">
        <v>79.12</v>
      </c>
      <c r="E1013" s="343" t="s">
        <v>12257</v>
      </c>
      <c r="F1013" s="391">
        <v>43617</v>
      </c>
      <c r="G1013" s="343" t="s">
        <v>5982</v>
      </c>
      <c r="H1013" s="343" t="s">
        <v>100</v>
      </c>
    </row>
    <row r="1014" spans="1:8" ht="27" customHeight="1">
      <c r="A1014" s="411">
        <v>40869</v>
      </c>
      <c r="B1014" s="411" t="s">
        <v>8515</v>
      </c>
      <c r="C1014" s="411" t="s">
        <v>5425</v>
      </c>
      <c r="D1014" s="1088">
        <v>25.98</v>
      </c>
      <c r="E1014" s="343" t="s">
        <v>12257</v>
      </c>
      <c r="F1014" s="391">
        <v>43617</v>
      </c>
      <c r="G1014" s="343" t="s">
        <v>5982</v>
      </c>
      <c r="H1014" s="343" t="s">
        <v>100</v>
      </c>
    </row>
    <row r="1015" spans="1:8" ht="27" customHeight="1">
      <c r="A1015" s="411">
        <v>40870</v>
      </c>
      <c r="B1015" s="411" t="s">
        <v>6326</v>
      </c>
      <c r="C1015" s="411" t="s">
        <v>5425</v>
      </c>
      <c r="D1015" s="1088">
        <v>39.700000000000003</v>
      </c>
      <c r="E1015" s="343" t="s">
        <v>12257</v>
      </c>
      <c r="F1015" s="391">
        <v>43617</v>
      </c>
      <c r="G1015" s="343" t="s">
        <v>5982</v>
      </c>
      <c r="H1015" s="343" t="s">
        <v>100</v>
      </c>
    </row>
    <row r="1016" spans="1:8" ht="27" customHeight="1">
      <c r="A1016" s="411">
        <v>1109</v>
      </c>
      <c r="B1016" s="411" t="s">
        <v>8516</v>
      </c>
      <c r="C1016" s="411" t="s">
        <v>5425</v>
      </c>
      <c r="D1016" s="1088">
        <v>23.27</v>
      </c>
      <c r="E1016" s="343" t="s">
        <v>12257</v>
      </c>
      <c r="F1016" s="391">
        <v>43617</v>
      </c>
      <c r="G1016" s="343" t="s">
        <v>5982</v>
      </c>
      <c r="H1016" s="343" t="s">
        <v>100</v>
      </c>
    </row>
    <row r="1017" spans="1:8" ht="27" customHeight="1">
      <c r="A1017" s="411">
        <v>1119</v>
      </c>
      <c r="B1017" s="411" t="s">
        <v>8517</v>
      </c>
      <c r="C1017" s="411" t="s">
        <v>5425</v>
      </c>
      <c r="D1017" s="1088">
        <v>17.45</v>
      </c>
      <c r="E1017" s="343" t="s">
        <v>12257</v>
      </c>
      <c r="F1017" s="391">
        <v>43617</v>
      </c>
      <c r="G1017" s="343" t="s">
        <v>5982</v>
      </c>
      <c r="H1017" s="343" t="s">
        <v>100</v>
      </c>
    </row>
    <row r="1018" spans="1:8" ht="27" customHeight="1">
      <c r="A1018" s="411">
        <v>13115</v>
      </c>
      <c r="B1018" s="411" t="s">
        <v>8518</v>
      </c>
      <c r="C1018" s="411" t="s">
        <v>5425</v>
      </c>
      <c r="D1018" s="1088">
        <v>16.2</v>
      </c>
      <c r="E1018" s="343" t="s">
        <v>12257</v>
      </c>
      <c r="F1018" s="391">
        <v>43617</v>
      </c>
      <c r="G1018" s="343" t="s">
        <v>5982</v>
      </c>
      <c r="H1018" s="343" t="s">
        <v>100</v>
      </c>
    </row>
    <row r="1019" spans="1:8" ht="27" customHeight="1">
      <c r="A1019" s="411">
        <v>10541</v>
      </c>
      <c r="B1019" s="411" t="s">
        <v>8519</v>
      </c>
      <c r="C1019" s="411" t="s">
        <v>5425</v>
      </c>
      <c r="D1019" s="1088">
        <v>18.82</v>
      </c>
      <c r="E1019" s="343" t="s">
        <v>12257</v>
      </c>
      <c r="F1019" s="391">
        <v>43617</v>
      </c>
      <c r="G1019" s="343" t="s">
        <v>5982</v>
      </c>
      <c r="H1019" s="343" t="s">
        <v>100</v>
      </c>
    </row>
    <row r="1020" spans="1:8" ht="27" customHeight="1">
      <c r="A1020" s="411">
        <v>10543</v>
      </c>
      <c r="B1020" s="411" t="s">
        <v>8520</v>
      </c>
      <c r="C1020" s="411" t="s">
        <v>5425</v>
      </c>
      <c r="D1020" s="1088">
        <v>36.520000000000003</v>
      </c>
      <c r="E1020" s="343" t="s">
        <v>12257</v>
      </c>
      <c r="F1020" s="391">
        <v>43617</v>
      </c>
      <c r="G1020" s="343" t="s">
        <v>5982</v>
      </c>
      <c r="H1020" s="343" t="s">
        <v>100</v>
      </c>
    </row>
    <row r="1021" spans="1:8" ht="27" customHeight="1">
      <c r="A1021" s="411">
        <v>10544</v>
      </c>
      <c r="B1021" s="411" t="s">
        <v>8521</v>
      </c>
      <c r="C1021" s="411" t="s">
        <v>5425</v>
      </c>
      <c r="D1021" s="1088">
        <v>43.92</v>
      </c>
      <c r="E1021" s="343" t="s">
        <v>12257</v>
      </c>
      <c r="F1021" s="391">
        <v>43617</v>
      </c>
      <c r="G1021" s="343" t="s">
        <v>5982</v>
      </c>
      <c r="H1021" s="343" t="s">
        <v>100</v>
      </c>
    </row>
    <row r="1022" spans="1:8" ht="27" customHeight="1">
      <c r="A1022" s="411">
        <v>10545</v>
      </c>
      <c r="B1022" s="411" t="s">
        <v>8522</v>
      </c>
      <c r="C1022" s="411" t="s">
        <v>5425</v>
      </c>
      <c r="D1022" s="1088">
        <v>67.36</v>
      </c>
      <c r="E1022" s="343" t="s">
        <v>12257</v>
      </c>
      <c r="F1022" s="391">
        <v>43617</v>
      </c>
      <c r="G1022" s="343" t="s">
        <v>5982</v>
      </c>
      <c r="H1022" s="343" t="s">
        <v>100</v>
      </c>
    </row>
    <row r="1023" spans="1:8" ht="27" customHeight="1">
      <c r="A1023" s="411">
        <v>10542</v>
      </c>
      <c r="B1023" s="411" t="s">
        <v>8523</v>
      </c>
      <c r="C1023" s="411" t="s">
        <v>5425</v>
      </c>
      <c r="D1023" s="1088">
        <v>25.93</v>
      </c>
      <c r="E1023" s="343" t="s">
        <v>12257</v>
      </c>
      <c r="F1023" s="391">
        <v>43617</v>
      </c>
      <c r="G1023" s="343" t="s">
        <v>5982</v>
      </c>
      <c r="H1023" s="343" t="s">
        <v>100</v>
      </c>
    </row>
    <row r="1024" spans="1:8" ht="27" customHeight="1">
      <c r="A1024" s="411">
        <v>38365</v>
      </c>
      <c r="B1024" s="411" t="s">
        <v>6327</v>
      </c>
      <c r="C1024" s="411" t="s">
        <v>5424</v>
      </c>
      <c r="D1024" s="1088">
        <v>1.4</v>
      </c>
      <c r="E1024" s="343" t="s">
        <v>12257</v>
      </c>
      <c r="F1024" s="391">
        <v>43617</v>
      </c>
      <c r="G1024" s="343" t="s">
        <v>5982</v>
      </c>
      <c r="H1024" s="343" t="s">
        <v>100</v>
      </c>
    </row>
    <row r="1025" spans="1:8" ht="27" customHeight="1">
      <c r="A1025" s="411">
        <v>37745</v>
      </c>
      <c r="B1025" s="411" t="s">
        <v>8524</v>
      </c>
      <c r="C1025" s="411" t="s">
        <v>5422</v>
      </c>
      <c r="D1025" s="1087">
        <v>228000</v>
      </c>
      <c r="E1025" s="343" t="s">
        <v>12257</v>
      </c>
      <c r="F1025" s="391">
        <v>43617</v>
      </c>
      <c r="G1025" s="343" t="s">
        <v>5982</v>
      </c>
      <c r="H1025" s="343" t="s">
        <v>100</v>
      </c>
    </row>
    <row r="1026" spans="1:8" ht="27" customHeight="1">
      <c r="A1026" s="411">
        <v>37754</v>
      </c>
      <c r="B1026" s="411" t="s">
        <v>8525</v>
      </c>
      <c r="C1026" s="411" t="s">
        <v>5422</v>
      </c>
      <c r="D1026" s="1087">
        <v>238101.26</v>
      </c>
      <c r="E1026" s="343" t="s">
        <v>12257</v>
      </c>
      <c r="F1026" s="391">
        <v>43617</v>
      </c>
      <c r="G1026" s="343" t="s">
        <v>5982</v>
      </c>
      <c r="H1026" s="343" t="s">
        <v>100</v>
      </c>
    </row>
    <row r="1027" spans="1:8" ht="27" customHeight="1">
      <c r="A1027" s="411">
        <v>37748</v>
      </c>
      <c r="B1027" s="411" t="s">
        <v>8526</v>
      </c>
      <c r="C1027" s="411" t="s">
        <v>5422</v>
      </c>
      <c r="D1027" s="1087">
        <v>242394.3</v>
      </c>
      <c r="E1027" s="343" t="s">
        <v>12257</v>
      </c>
      <c r="F1027" s="391">
        <v>43617</v>
      </c>
      <c r="G1027" s="343" t="s">
        <v>5982</v>
      </c>
      <c r="H1027" s="343" t="s">
        <v>100</v>
      </c>
    </row>
    <row r="1028" spans="1:8" ht="27" customHeight="1">
      <c r="A1028" s="411">
        <v>37761</v>
      </c>
      <c r="B1028" s="411" t="s">
        <v>6328</v>
      </c>
      <c r="C1028" s="411" t="s">
        <v>5422</v>
      </c>
      <c r="D1028" s="1087">
        <v>200582.27</v>
      </c>
      <c r="E1028" s="343" t="s">
        <v>12257</v>
      </c>
      <c r="F1028" s="391">
        <v>43617</v>
      </c>
      <c r="G1028" s="343" t="s">
        <v>5982</v>
      </c>
      <c r="H1028" s="343" t="s">
        <v>100</v>
      </c>
    </row>
    <row r="1029" spans="1:8" ht="27" customHeight="1">
      <c r="A1029" s="411">
        <v>37757</v>
      </c>
      <c r="B1029" s="411" t="s">
        <v>8527</v>
      </c>
      <c r="C1029" s="411" t="s">
        <v>5422</v>
      </c>
      <c r="D1029" s="1087">
        <v>279227.83</v>
      </c>
      <c r="E1029" s="343" t="s">
        <v>12257</v>
      </c>
      <c r="F1029" s="391">
        <v>43617</v>
      </c>
      <c r="G1029" s="343" t="s">
        <v>5982</v>
      </c>
      <c r="H1029" s="343" t="s">
        <v>100</v>
      </c>
    </row>
    <row r="1030" spans="1:8" ht="27" customHeight="1">
      <c r="A1030" s="411">
        <v>37759</v>
      </c>
      <c r="B1030" s="411" t="s">
        <v>8528</v>
      </c>
      <c r="C1030" s="411" t="s">
        <v>5422</v>
      </c>
      <c r="D1030" s="1087">
        <v>280310.13</v>
      </c>
      <c r="E1030" s="343" t="s">
        <v>12257</v>
      </c>
      <c r="F1030" s="391">
        <v>43617</v>
      </c>
      <c r="G1030" s="343" t="s">
        <v>5982</v>
      </c>
      <c r="H1030" s="343" t="s">
        <v>100</v>
      </c>
    </row>
    <row r="1031" spans="1:8" ht="27" customHeight="1">
      <c r="A1031" s="411">
        <v>37766</v>
      </c>
      <c r="B1031" s="411" t="s">
        <v>8529</v>
      </c>
      <c r="C1031" s="411" t="s">
        <v>5422</v>
      </c>
      <c r="D1031" s="1087">
        <v>280310.09999999998</v>
      </c>
      <c r="E1031" s="343" t="s">
        <v>12257</v>
      </c>
      <c r="F1031" s="391">
        <v>43617</v>
      </c>
      <c r="G1031" s="343" t="s">
        <v>5982</v>
      </c>
      <c r="H1031" s="343" t="s">
        <v>100</v>
      </c>
    </row>
    <row r="1032" spans="1:8" ht="27" customHeight="1">
      <c r="A1032" s="411">
        <v>37752</v>
      </c>
      <c r="B1032" s="411" t="s">
        <v>8530</v>
      </c>
      <c r="C1032" s="411" t="s">
        <v>5422</v>
      </c>
      <c r="D1032" s="1087">
        <v>254191.13</v>
      </c>
      <c r="E1032" s="343" t="s">
        <v>12257</v>
      </c>
      <c r="F1032" s="391">
        <v>43617</v>
      </c>
      <c r="G1032" s="343" t="s">
        <v>5982</v>
      </c>
      <c r="H1032" s="343" t="s">
        <v>100</v>
      </c>
    </row>
    <row r="1033" spans="1:8" ht="27" customHeight="1">
      <c r="A1033" s="411">
        <v>37760</v>
      </c>
      <c r="B1033" s="411" t="s">
        <v>8531</v>
      </c>
      <c r="C1033" s="411" t="s">
        <v>5422</v>
      </c>
      <c r="D1033" s="1087">
        <v>267683.53000000003</v>
      </c>
      <c r="E1033" s="343" t="s">
        <v>12257</v>
      </c>
      <c r="F1033" s="391">
        <v>43617</v>
      </c>
      <c r="G1033" s="343" t="s">
        <v>5982</v>
      </c>
      <c r="H1033" s="343" t="s">
        <v>100</v>
      </c>
    </row>
    <row r="1034" spans="1:8" ht="27" customHeight="1">
      <c r="A1034" s="411">
        <v>37765</v>
      </c>
      <c r="B1034" s="411" t="s">
        <v>8532</v>
      </c>
      <c r="C1034" s="411" t="s">
        <v>5422</v>
      </c>
      <c r="D1034" s="1087">
        <v>186873.42</v>
      </c>
      <c r="E1034" s="343" t="s">
        <v>12257</v>
      </c>
      <c r="F1034" s="391">
        <v>43617</v>
      </c>
      <c r="G1034" s="343" t="s">
        <v>5982</v>
      </c>
      <c r="H1034" s="343" t="s">
        <v>100</v>
      </c>
    </row>
    <row r="1035" spans="1:8" ht="27" customHeight="1">
      <c r="A1035" s="411">
        <v>37746</v>
      </c>
      <c r="B1035" s="411" t="s">
        <v>8533</v>
      </c>
      <c r="C1035" s="411" t="s">
        <v>5422</v>
      </c>
      <c r="D1035" s="1087">
        <v>204875.3</v>
      </c>
      <c r="E1035" s="343" t="s">
        <v>12257</v>
      </c>
      <c r="F1035" s="391">
        <v>43617</v>
      </c>
      <c r="G1035" s="343" t="s">
        <v>5982</v>
      </c>
      <c r="H1035" s="343" t="s">
        <v>100</v>
      </c>
    </row>
    <row r="1036" spans="1:8" ht="27" customHeight="1">
      <c r="A1036" s="411">
        <v>37750</v>
      </c>
      <c r="B1036" s="411" t="s">
        <v>8534</v>
      </c>
      <c r="C1036" s="411" t="s">
        <v>5422</v>
      </c>
      <c r="D1036" s="1087">
        <v>204153.79</v>
      </c>
      <c r="E1036" s="343" t="s">
        <v>12257</v>
      </c>
      <c r="F1036" s="391">
        <v>43617</v>
      </c>
      <c r="G1036" s="343" t="s">
        <v>5982</v>
      </c>
      <c r="H1036" s="343" t="s">
        <v>100</v>
      </c>
    </row>
    <row r="1037" spans="1:8" ht="27" customHeight="1">
      <c r="A1037" s="411">
        <v>37753</v>
      </c>
      <c r="B1037" s="411" t="s">
        <v>8535</v>
      </c>
      <c r="C1037" s="411" t="s">
        <v>5422</v>
      </c>
      <c r="D1037" s="1087">
        <v>203432.27</v>
      </c>
      <c r="E1037" s="343" t="s">
        <v>12257</v>
      </c>
      <c r="F1037" s="391">
        <v>43617</v>
      </c>
      <c r="G1037" s="343" t="s">
        <v>5982</v>
      </c>
      <c r="H1037" s="343" t="s">
        <v>100</v>
      </c>
    </row>
    <row r="1038" spans="1:8" ht="27" customHeight="1">
      <c r="A1038" s="411">
        <v>37756</v>
      </c>
      <c r="B1038" s="411" t="s">
        <v>8536</v>
      </c>
      <c r="C1038" s="411" t="s">
        <v>5422</v>
      </c>
      <c r="D1038" s="1087">
        <v>200582.27</v>
      </c>
      <c r="E1038" s="343" t="s">
        <v>12257</v>
      </c>
      <c r="F1038" s="391">
        <v>43617</v>
      </c>
      <c r="G1038" s="343" t="s">
        <v>5982</v>
      </c>
      <c r="H1038" s="343" t="s">
        <v>100</v>
      </c>
    </row>
    <row r="1039" spans="1:8" ht="27" customHeight="1">
      <c r="A1039" s="411">
        <v>37755</v>
      </c>
      <c r="B1039" s="411" t="s">
        <v>8537</v>
      </c>
      <c r="C1039" s="411" t="s">
        <v>5422</v>
      </c>
      <c r="D1039" s="1087">
        <v>291493.65999999997</v>
      </c>
      <c r="E1039" s="343" t="s">
        <v>12257</v>
      </c>
      <c r="F1039" s="391">
        <v>43617</v>
      </c>
      <c r="G1039" s="343" t="s">
        <v>5982</v>
      </c>
      <c r="H1039" s="343" t="s">
        <v>100</v>
      </c>
    </row>
    <row r="1040" spans="1:8" ht="27" customHeight="1">
      <c r="A1040" s="411">
        <v>37758</v>
      </c>
      <c r="B1040" s="411" t="s">
        <v>8538</v>
      </c>
      <c r="C1040" s="411" t="s">
        <v>5422</v>
      </c>
      <c r="D1040" s="1087">
        <v>329012.65999999997</v>
      </c>
      <c r="E1040" s="343" t="s">
        <v>12257</v>
      </c>
      <c r="F1040" s="391">
        <v>43617</v>
      </c>
      <c r="G1040" s="343" t="s">
        <v>5982</v>
      </c>
      <c r="H1040" s="343" t="s">
        <v>100</v>
      </c>
    </row>
    <row r="1041" spans="1:8" ht="27" customHeight="1">
      <c r="A1041" s="411">
        <v>37747</v>
      </c>
      <c r="B1041" s="411" t="s">
        <v>8539</v>
      </c>
      <c r="C1041" s="411" t="s">
        <v>5422</v>
      </c>
      <c r="D1041" s="1087">
        <v>296039.23</v>
      </c>
      <c r="E1041" s="343" t="s">
        <v>12257</v>
      </c>
      <c r="F1041" s="391">
        <v>43617</v>
      </c>
      <c r="G1041" s="343" t="s">
        <v>5982</v>
      </c>
      <c r="H1041" s="343" t="s">
        <v>100</v>
      </c>
    </row>
    <row r="1042" spans="1:8" ht="27" customHeight="1">
      <c r="A1042" s="411">
        <v>37767</v>
      </c>
      <c r="B1042" s="411" t="s">
        <v>8540</v>
      </c>
      <c r="C1042" s="411" t="s">
        <v>5422</v>
      </c>
      <c r="D1042" s="1087">
        <v>312417.71999999997</v>
      </c>
      <c r="E1042" s="343" t="s">
        <v>12257</v>
      </c>
      <c r="F1042" s="391">
        <v>43617</v>
      </c>
      <c r="G1042" s="343" t="s">
        <v>5982</v>
      </c>
      <c r="H1042" s="343" t="s">
        <v>100</v>
      </c>
    </row>
    <row r="1043" spans="1:8" ht="27" customHeight="1">
      <c r="A1043" s="411">
        <v>37751</v>
      </c>
      <c r="B1043" s="411" t="s">
        <v>8541</v>
      </c>
      <c r="C1043" s="411" t="s">
        <v>5422</v>
      </c>
      <c r="D1043" s="1087">
        <v>312417.71999999997</v>
      </c>
      <c r="E1043" s="343" t="s">
        <v>12257</v>
      </c>
      <c r="F1043" s="391">
        <v>43617</v>
      </c>
      <c r="G1043" s="343" t="s">
        <v>5982</v>
      </c>
      <c r="H1043" s="343" t="s">
        <v>100</v>
      </c>
    </row>
    <row r="1044" spans="1:8" ht="27" customHeight="1">
      <c r="A1044" s="411">
        <v>37749</v>
      </c>
      <c r="B1044" s="411" t="s">
        <v>8542</v>
      </c>
      <c r="C1044" s="411" t="s">
        <v>5422</v>
      </c>
      <c r="D1044" s="1087">
        <v>308810.13</v>
      </c>
      <c r="E1044" s="343" t="s">
        <v>12257</v>
      </c>
      <c r="F1044" s="391">
        <v>43617</v>
      </c>
      <c r="G1044" s="343" t="s">
        <v>5982</v>
      </c>
      <c r="H1044" s="343" t="s">
        <v>100</v>
      </c>
    </row>
    <row r="1045" spans="1:8" ht="27" customHeight="1">
      <c r="A1045" s="411">
        <v>1159</v>
      </c>
      <c r="B1045" s="411" t="s">
        <v>12719</v>
      </c>
      <c r="C1045" s="411" t="s">
        <v>5422</v>
      </c>
      <c r="D1045" s="1087">
        <v>164156.79999999999</v>
      </c>
      <c r="E1045" s="343" t="s">
        <v>12257</v>
      </c>
      <c r="F1045" s="391">
        <v>43617</v>
      </c>
      <c r="G1045" s="343" t="s">
        <v>5982</v>
      </c>
      <c r="H1045" s="343" t="s">
        <v>100</v>
      </c>
    </row>
    <row r="1046" spans="1:8" ht="27" customHeight="1">
      <c r="A1046" s="411">
        <v>12114</v>
      </c>
      <c r="B1046" s="411" t="s">
        <v>8543</v>
      </c>
      <c r="C1046" s="411" t="s">
        <v>5422</v>
      </c>
      <c r="D1046" s="1088">
        <v>95.11</v>
      </c>
      <c r="E1046" s="343" t="s">
        <v>12257</v>
      </c>
      <c r="F1046" s="391">
        <v>43617</v>
      </c>
      <c r="G1046" s="343" t="s">
        <v>5982</v>
      </c>
      <c r="H1046" s="343" t="s">
        <v>100</v>
      </c>
    </row>
    <row r="1047" spans="1:8" ht="27" customHeight="1">
      <c r="A1047" s="411">
        <v>38106</v>
      </c>
      <c r="B1047" s="411" t="s">
        <v>8544</v>
      </c>
      <c r="C1047" s="411" t="s">
        <v>5422</v>
      </c>
      <c r="D1047" s="1088">
        <v>12.92</v>
      </c>
      <c r="E1047" s="343" t="s">
        <v>12257</v>
      </c>
      <c r="F1047" s="391">
        <v>43617</v>
      </c>
      <c r="G1047" s="343" t="s">
        <v>5982</v>
      </c>
      <c r="H1047" s="343" t="s">
        <v>100</v>
      </c>
    </row>
    <row r="1048" spans="1:8" ht="27" customHeight="1">
      <c r="A1048" s="411">
        <v>38085</v>
      </c>
      <c r="B1048" s="411" t="s">
        <v>8545</v>
      </c>
      <c r="C1048" s="411" t="s">
        <v>5422</v>
      </c>
      <c r="D1048" s="1088">
        <v>15.26</v>
      </c>
      <c r="E1048" s="343" t="s">
        <v>12257</v>
      </c>
      <c r="F1048" s="391">
        <v>43617</v>
      </c>
      <c r="G1048" s="343" t="s">
        <v>5982</v>
      </c>
      <c r="H1048" s="343" t="s">
        <v>100</v>
      </c>
    </row>
    <row r="1049" spans="1:8" ht="27" customHeight="1">
      <c r="A1049" s="411">
        <v>38599</v>
      </c>
      <c r="B1049" s="411" t="s">
        <v>8546</v>
      </c>
      <c r="C1049" s="411" t="s">
        <v>5422</v>
      </c>
      <c r="D1049" s="1088">
        <v>3.57</v>
      </c>
      <c r="E1049" s="343" t="s">
        <v>12257</v>
      </c>
      <c r="F1049" s="391">
        <v>43617</v>
      </c>
      <c r="G1049" s="343" t="s">
        <v>5982</v>
      </c>
      <c r="H1049" s="343" t="s">
        <v>100</v>
      </c>
    </row>
    <row r="1050" spans="1:8" ht="27" customHeight="1">
      <c r="A1050" s="411">
        <v>38596</v>
      </c>
      <c r="B1050" s="411" t="s">
        <v>8547</v>
      </c>
      <c r="C1050" s="411" t="s">
        <v>5422</v>
      </c>
      <c r="D1050" s="1088">
        <v>2.4300000000000002</v>
      </c>
      <c r="E1050" s="343" t="s">
        <v>12257</v>
      </c>
      <c r="F1050" s="391">
        <v>43617</v>
      </c>
      <c r="G1050" s="343" t="s">
        <v>5982</v>
      </c>
      <c r="H1050" s="343" t="s">
        <v>100</v>
      </c>
    </row>
    <row r="1051" spans="1:8" ht="27" customHeight="1">
      <c r="A1051" s="411">
        <v>38600</v>
      </c>
      <c r="B1051" s="411" t="s">
        <v>8548</v>
      </c>
      <c r="C1051" s="411" t="s">
        <v>5422</v>
      </c>
      <c r="D1051" s="1088">
        <v>4.2</v>
      </c>
      <c r="E1051" s="343" t="s">
        <v>12257</v>
      </c>
      <c r="F1051" s="391">
        <v>43617</v>
      </c>
      <c r="G1051" s="343" t="s">
        <v>5982</v>
      </c>
      <c r="H1051" s="343" t="s">
        <v>100</v>
      </c>
    </row>
    <row r="1052" spans="1:8" ht="27" customHeight="1">
      <c r="A1052" s="411">
        <v>38597</v>
      </c>
      <c r="B1052" s="411" t="s">
        <v>8549</v>
      </c>
      <c r="C1052" s="411" t="s">
        <v>5422</v>
      </c>
      <c r="D1052" s="1088">
        <v>2.98</v>
      </c>
      <c r="E1052" s="343" t="s">
        <v>12257</v>
      </c>
      <c r="F1052" s="391">
        <v>43617</v>
      </c>
      <c r="G1052" s="343" t="s">
        <v>5982</v>
      </c>
      <c r="H1052" s="343" t="s">
        <v>100</v>
      </c>
    </row>
    <row r="1053" spans="1:8" ht="27" customHeight="1">
      <c r="A1053" s="411">
        <v>659</v>
      </c>
      <c r="B1053" s="411" t="s">
        <v>8550</v>
      </c>
      <c r="C1053" s="411" t="s">
        <v>5422</v>
      </c>
      <c r="D1053" s="1088">
        <v>1.45</v>
      </c>
      <c r="E1053" s="343" t="s">
        <v>12257</v>
      </c>
      <c r="F1053" s="391">
        <v>43617</v>
      </c>
      <c r="G1053" s="343" t="s">
        <v>5982</v>
      </c>
      <c r="H1053" s="343" t="s">
        <v>100</v>
      </c>
    </row>
    <row r="1054" spans="1:8" ht="27" customHeight="1">
      <c r="A1054" s="411">
        <v>660</v>
      </c>
      <c r="B1054" s="411" t="s">
        <v>8551</v>
      </c>
      <c r="C1054" s="411" t="s">
        <v>5422</v>
      </c>
      <c r="D1054" s="1088">
        <v>2.12</v>
      </c>
      <c r="E1054" s="343" t="s">
        <v>12257</v>
      </c>
      <c r="F1054" s="391">
        <v>43617</v>
      </c>
      <c r="G1054" s="343" t="s">
        <v>5982</v>
      </c>
      <c r="H1054" s="343" t="s">
        <v>100</v>
      </c>
    </row>
    <row r="1055" spans="1:8" ht="27" customHeight="1">
      <c r="A1055" s="411">
        <v>658</v>
      </c>
      <c r="B1055" s="411" t="s">
        <v>8552</v>
      </c>
      <c r="C1055" s="411" t="s">
        <v>5422</v>
      </c>
      <c r="D1055" s="1088">
        <v>1.1599999999999999</v>
      </c>
      <c r="E1055" s="343" t="s">
        <v>12257</v>
      </c>
      <c r="F1055" s="391">
        <v>43617</v>
      </c>
      <c r="G1055" s="343" t="s">
        <v>5982</v>
      </c>
      <c r="H1055" s="343" t="s">
        <v>100</v>
      </c>
    </row>
    <row r="1056" spans="1:8" ht="27" customHeight="1">
      <c r="A1056" s="411">
        <v>38548</v>
      </c>
      <c r="B1056" s="411" t="s">
        <v>8553</v>
      </c>
      <c r="C1056" s="411" t="s">
        <v>5422</v>
      </c>
      <c r="D1056" s="1088">
        <v>1.26</v>
      </c>
      <c r="E1056" s="343" t="s">
        <v>12257</v>
      </c>
      <c r="F1056" s="391">
        <v>43617</v>
      </c>
      <c r="G1056" s="343" t="s">
        <v>5982</v>
      </c>
      <c r="H1056" s="343" t="s">
        <v>100</v>
      </c>
    </row>
    <row r="1057" spans="1:8" ht="27" customHeight="1">
      <c r="A1057" s="411">
        <v>34647</v>
      </c>
      <c r="B1057" s="411" t="s">
        <v>8554</v>
      </c>
      <c r="C1057" s="411" t="s">
        <v>5422</v>
      </c>
      <c r="D1057" s="1088">
        <v>2.1800000000000002</v>
      </c>
      <c r="E1057" s="343" t="s">
        <v>12257</v>
      </c>
      <c r="F1057" s="391">
        <v>43617</v>
      </c>
      <c r="G1057" s="343" t="s">
        <v>5982</v>
      </c>
      <c r="H1057" s="343" t="s">
        <v>100</v>
      </c>
    </row>
    <row r="1058" spans="1:8" ht="27" customHeight="1">
      <c r="A1058" s="411">
        <v>34649</v>
      </c>
      <c r="B1058" s="411" t="s">
        <v>8555</v>
      </c>
      <c r="C1058" s="411" t="s">
        <v>5422</v>
      </c>
      <c r="D1058" s="1088">
        <v>2.2400000000000002</v>
      </c>
      <c r="E1058" s="343" t="s">
        <v>12257</v>
      </c>
      <c r="F1058" s="391">
        <v>43617</v>
      </c>
      <c r="G1058" s="343" t="s">
        <v>5982</v>
      </c>
      <c r="H1058" s="343" t="s">
        <v>100</v>
      </c>
    </row>
    <row r="1059" spans="1:8" ht="27" customHeight="1">
      <c r="A1059" s="411">
        <v>34652</v>
      </c>
      <c r="B1059" s="411" t="s">
        <v>8556</v>
      </c>
      <c r="C1059" s="411" t="s">
        <v>5422</v>
      </c>
      <c r="D1059" s="1088">
        <v>3.06</v>
      </c>
      <c r="E1059" s="343" t="s">
        <v>12257</v>
      </c>
      <c r="F1059" s="391">
        <v>43617</v>
      </c>
      <c r="G1059" s="343" t="s">
        <v>5982</v>
      </c>
      <c r="H1059" s="343" t="s">
        <v>100</v>
      </c>
    </row>
    <row r="1060" spans="1:8" ht="27" customHeight="1">
      <c r="A1060" s="411">
        <v>34655</v>
      </c>
      <c r="B1060" s="411" t="s">
        <v>8557</v>
      </c>
      <c r="C1060" s="411" t="s">
        <v>5422</v>
      </c>
      <c r="D1060" s="1088">
        <v>2.96</v>
      </c>
      <c r="E1060" s="343" t="s">
        <v>12257</v>
      </c>
      <c r="F1060" s="391">
        <v>43617</v>
      </c>
      <c r="G1060" s="343" t="s">
        <v>5982</v>
      </c>
      <c r="H1060" s="343" t="s">
        <v>100</v>
      </c>
    </row>
    <row r="1061" spans="1:8" ht="27" customHeight="1">
      <c r="A1061" s="411">
        <v>40607</v>
      </c>
      <c r="B1061" s="411" t="s">
        <v>8558</v>
      </c>
      <c r="C1061" s="411" t="s">
        <v>5422</v>
      </c>
      <c r="D1061" s="1088">
        <v>3.26</v>
      </c>
      <c r="E1061" s="343" t="s">
        <v>12257</v>
      </c>
      <c r="F1061" s="391">
        <v>43617</v>
      </c>
      <c r="G1061" s="343" t="s">
        <v>5982</v>
      </c>
      <c r="H1061" s="343" t="s">
        <v>100</v>
      </c>
    </row>
    <row r="1062" spans="1:8" ht="27" customHeight="1">
      <c r="A1062" s="411">
        <v>585</v>
      </c>
      <c r="B1062" s="411" t="s">
        <v>6329</v>
      </c>
      <c r="C1062" s="411" t="s">
        <v>5426</v>
      </c>
      <c r="D1062" s="1088">
        <v>20.9</v>
      </c>
      <c r="E1062" s="343" t="s">
        <v>12257</v>
      </c>
      <c r="F1062" s="391">
        <v>43617</v>
      </c>
      <c r="G1062" s="343" t="s">
        <v>5982</v>
      </c>
      <c r="H1062" s="343" t="s">
        <v>100</v>
      </c>
    </row>
    <row r="1063" spans="1:8" ht="27" customHeight="1">
      <c r="A1063" s="411">
        <v>4777</v>
      </c>
      <c r="B1063" s="411" t="s">
        <v>8559</v>
      </c>
      <c r="C1063" s="411" t="s">
        <v>5426</v>
      </c>
      <c r="D1063" s="1088">
        <v>4.95</v>
      </c>
      <c r="E1063" s="343" t="s">
        <v>12257</v>
      </c>
      <c r="F1063" s="391">
        <v>43617</v>
      </c>
      <c r="G1063" s="343" t="s">
        <v>5982</v>
      </c>
      <c r="H1063" s="343" t="s">
        <v>100</v>
      </c>
    </row>
    <row r="1064" spans="1:8" ht="27" customHeight="1">
      <c r="A1064" s="411">
        <v>587</v>
      </c>
      <c r="B1064" s="411" t="s">
        <v>8560</v>
      </c>
      <c r="C1064" s="411" t="s">
        <v>5426</v>
      </c>
      <c r="D1064" s="1088">
        <v>22.4</v>
      </c>
      <c r="E1064" s="343" t="s">
        <v>12257</v>
      </c>
      <c r="F1064" s="391">
        <v>43617</v>
      </c>
      <c r="G1064" s="343" t="s">
        <v>5982</v>
      </c>
      <c r="H1064" s="343" t="s">
        <v>100</v>
      </c>
    </row>
    <row r="1065" spans="1:8" ht="27" customHeight="1">
      <c r="A1065" s="411">
        <v>590</v>
      </c>
      <c r="B1065" s="411" t="s">
        <v>8561</v>
      </c>
      <c r="C1065" s="411" t="s">
        <v>5426</v>
      </c>
      <c r="D1065" s="1088">
        <v>21.65</v>
      </c>
      <c r="E1065" s="343" t="s">
        <v>12257</v>
      </c>
      <c r="F1065" s="391">
        <v>43617</v>
      </c>
      <c r="G1065" s="343" t="s">
        <v>5982</v>
      </c>
      <c r="H1065" s="343" t="s">
        <v>100</v>
      </c>
    </row>
    <row r="1066" spans="1:8" ht="27" customHeight="1">
      <c r="A1066" s="411">
        <v>592</v>
      </c>
      <c r="B1066" s="411" t="s">
        <v>8562</v>
      </c>
      <c r="C1066" s="411" t="s">
        <v>5426</v>
      </c>
      <c r="D1066" s="1088">
        <v>22.4</v>
      </c>
      <c r="E1066" s="343" t="s">
        <v>12257</v>
      </c>
      <c r="F1066" s="391">
        <v>43617</v>
      </c>
      <c r="G1066" s="343" t="s">
        <v>5982</v>
      </c>
      <c r="H1066" s="343" t="s">
        <v>100</v>
      </c>
    </row>
    <row r="1067" spans="1:8" ht="27" customHeight="1">
      <c r="A1067" s="411">
        <v>586</v>
      </c>
      <c r="B1067" s="411" t="s">
        <v>7637</v>
      </c>
      <c r="C1067" s="411" t="s">
        <v>5425</v>
      </c>
      <c r="D1067" s="1088">
        <v>13.17</v>
      </c>
      <c r="E1067" s="343" t="s">
        <v>12257</v>
      </c>
      <c r="F1067" s="391">
        <v>43617</v>
      </c>
      <c r="G1067" s="343" t="s">
        <v>5982</v>
      </c>
      <c r="H1067" s="343" t="s">
        <v>100</v>
      </c>
    </row>
    <row r="1068" spans="1:8" ht="27" customHeight="1">
      <c r="A1068" s="411">
        <v>591</v>
      </c>
      <c r="B1068" s="411" t="s">
        <v>8563</v>
      </c>
      <c r="C1068" s="411" t="s">
        <v>5426</v>
      </c>
      <c r="D1068" s="1088">
        <v>20.9</v>
      </c>
      <c r="E1068" s="343" t="s">
        <v>12257</v>
      </c>
      <c r="F1068" s="391">
        <v>43617</v>
      </c>
      <c r="G1068" s="343" t="s">
        <v>5982</v>
      </c>
      <c r="H1068" s="343" t="s">
        <v>100</v>
      </c>
    </row>
    <row r="1069" spans="1:8" ht="27" customHeight="1">
      <c r="A1069" s="411">
        <v>588</v>
      </c>
      <c r="B1069" s="411" t="s">
        <v>8564</v>
      </c>
      <c r="C1069" s="411" t="s">
        <v>5425</v>
      </c>
      <c r="D1069" s="1088">
        <v>20.83</v>
      </c>
      <c r="E1069" s="343" t="s">
        <v>12257</v>
      </c>
      <c r="F1069" s="391">
        <v>43617</v>
      </c>
      <c r="G1069" s="343" t="s">
        <v>5982</v>
      </c>
      <c r="H1069" s="343" t="s">
        <v>100</v>
      </c>
    </row>
    <row r="1070" spans="1:8" ht="27" customHeight="1">
      <c r="A1070" s="411">
        <v>589</v>
      </c>
      <c r="B1070" s="411" t="s">
        <v>8565</v>
      </c>
      <c r="C1070" s="411" t="s">
        <v>5425</v>
      </c>
      <c r="D1070" s="1088">
        <v>35.21</v>
      </c>
      <c r="E1070" s="343" t="s">
        <v>12257</v>
      </c>
      <c r="F1070" s="391">
        <v>43617</v>
      </c>
      <c r="G1070" s="343" t="s">
        <v>5982</v>
      </c>
      <c r="H1070" s="343" t="s">
        <v>100</v>
      </c>
    </row>
    <row r="1071" spans="1:8" ht="27" customHeight="1">
      <c r="A1071" s="411">
        <v>584</v>
      </c>
      <c r="B1071" s="411" t="s">
        <v>6330</v>
      </c>
      <c r="C1071" s="411" t="s">
        <v>5425</v>
      </c>
      <c r="D1071" s="1088">
        <v>22.25</v>
      </c>
      <c r="E1071" s="343" t="s">
        <v>12257</v>
      </c>
      <c r="F1071" s="391">
        <v>43617</v>
      </c>
      <c r="G1071" s="343" t="s">
        <v>5982</v>
      </c>
      <c r="H1071" s="343" t="s">
        <v>100</v>
      </c>
    </row>
    <row r="1072" spans="1:8" ht="27" customHeight="1">
      <c r="A1072" s="411">
        <v>4912</v>
      </c>
      <c r="B1072" s="411" t="s">
        <v>8566</v>
      </c>
      <c r="C1072" s="411" t="s">
        <v>5426</v>
      </c>
      <c r="D1072" s="1088">
        <v>5.76</v>
      </c>
      <c r="E1072" s="343" t="s">
        <v>12257</v>
      </c>
      <c r="F1072" s="391">
        <v>43617</v>
      </c>
      <c r="G1072" s="343" t="s">
        <v>5982</v>
      </c>
      <c r="H1072" s="343" t="s">
        <v>100</v>
      </c>
    </row>
    <row r="1073" spans="1:8" ht="27" customHeight="1">
      <c r="A1073" s="411">
        <v>574</v>
      </c>
      <c r="B1073" s="411" t="s">
        <v>6331</v>
      </c>
      <c r="C1073" s="411" t="s">
        <v>5425</v>
      </c>
      <c r="D1073" s="1088">
        <v>20.2</v>
      </c>
      <c r="E1073" s="343" t="s">
        <v>12257</v>
      </c>
      <c r="F1073" s="391">
        <v>43617</v>
      </c>
      <c r="G1073" s="343" t="s">
        <v>5982</v>
      </c>
      <c r="H1073" s="343" t="s">
        <v>100</v>
      </c>
    </row>
    <row r="1074" spans="1:8" ht="27" customHeight="1">
      <c r="A1074" s="411">
        <v>567</v>
      </c>
      <c r="B1074" s="411" t="s">
        <v>6332</v>
      </c>
      <c r="C1074" s="411" t="s">
        <v>5425</v>
      </c>
      <c r="D1074" s="1088">
        <v>7.48</v>
      </c>
      <c r="E1074" s="343" t="s">
        <v>12257</v>
      </c>
      <c r="F1074" s="391">
        <v>43617</v>
      </c>
      <c r="G1074" s="343" t="s">
        <v>5982</v>
      </c>
      <c r="H1074" s="343" t="s">
        <v>100</v>
      </c>
    </row>
    <row r="1075" spans="1:8" ht="27" customHeight="1">
      <c r="A1075" s="411">
        <v>568</v>
      </c>
      <c r="B1075" s="411" t="s">
        <v>8567</v>
      </c>
      <c r="C1075" s="411" t="s">
        <v>5425</v>
      </c>
      <c r="D1075" s="1088">
        <v>45.32</v>
      </c>
      <c r="E1075" s="343" t="s">
        <v>12257</v>
      </c>
      <c r="F1075" s="391">
        <v>43617</v>
      </c>
      <c r="G1075" s="343" t="s">
        <v>5982</v>
      </c>
      <c r="H1075" s="343" t="s">
        <v>100</v>
      </c>
    </row>
    <row r="1076" spans="1:8" ht="27" customHeight="1">
      <c r="A1076" s="411">
        <v>569</v>
      </c>
      <c r="B1076" s="411" t="s">
        <v>8568</v>
      </c>
      <c r="C1076" s="411" t="s">
        <v>5426</v>
      </c>
      <c r="D1076" s="1088">
        <v>6.3</v>
      </c>
      <c r="E1076" s="343" t="s">
        <v>12257</v>
      </c>
      <c r="F1076" s="391">
        <v>43617</v>
      </c>
      <c r="G1076" s="343" t="s">
        <v>5982</v>
      </c>
      <c r="H1076" s="343" t="s">
        <v>100</v>
      </c>
    </row>
    <row r="1077" spans="1:8" ht="27" customHeight="1">
      <c r="A1077" s="411">
        <v>1165</v>
      </c>
      <c r="B1077" s="411" t="s">
        <v>8569</v>
      </c>
      <c r="C1077" s="411" t="s">
        <v>5422</v>
      </c>
      <c r="D1077" s="1088">
        <v>8.82</v>
      </c>
      <c r="E1077" s="343" t="s">
        <v>12257</v>
      </c>
      <c r="F1077" s="391">
        <v>43617</v>
      </c>
      <c r="G1077" s="343" t="s">
        <v>5982</v>
      </c>
      <c r="H1077" s="343" t="s">
        <v>100</v>
      </c>
    </row>
    <row r="1078" spans="1:8" ht="27" customHeight="1">
      <c r="A1078" s="411">
        <v>1164</v>
      </c>
      <c r="B1078" s="411" t="s">
        <v>8570</v>
      </c>
      <c r="C1078" s="411" t="s">
        <v>5422</v>
      </c>
      <c r="D1078" s="1088">
        <v>7.14</v>
      </c>
      <c r="E1078" s="343" t="s">
        <v>12257</v>
      </c>
      <c r="F1078" s="391">
        <v>43617</v>
      </c>
      <c r="G1078" s="343" t="s">
        <v>5982</v>
      </c>
      <c r="H1078" s="343" t="s">
        <v>100</v>
      </c>
    </row>
    <row r="1079" spans="1:8" ht="27" customHeight="1">
      <c r="A1079" s="411">
        <v>1162</v>
      </c>
      <c r="B1079" s="411" t="s">
        <v>8571</v>
      </c>
      <c r="C1079" s="411" t="s">
        <v>5422</v>
      </c>
      <c r="D1079" s="1088">
        <v>2.48</v>
      </c>
      <c r="E1079" s="343" t="s">
        <v>12257</v>
      </c>
      <c r="F1079" s="391">
        <v>43617</v>
      </c>
      <c r="G1079" s="343" t="s">
        <v>5982</v>
      </c>
      <c r="H1079" s="343" t="s">
        <v>100</v>
      </c>
    </row>
    <row r="1080" spans="1:8" ht="27" customHeight="1">
      <c r="A1080" s="411">
        <v>12395</v>
      </c>
      <c r="B1080" s="411" t="s">
        <v>8572</v>
      </c>
      <c r="C1080" s="411" t="s">
        <v>5422</v>
      </c>
      <c r="D1080" s="1088">
        <v>2.41</v>
      </c>
      <c r="E1080" s="343" t="s">
        <v>12257</v>
      </c>
      <c r="F1080" s="391">
        <v>43617</v>
      </c>
      <c r="G1080" s="343" t="s">
        <v>5982</v>
      </c>
      <c r="H1080" s="343" t="s">
        <v>100</v>
      </c>
    </row>
    <row r="1081" spans="1:8" ht="27" customHeight="1">
      <c r="A1081" s="411">
        <v>1170</v>
      </c>
      <c r="B1081" s="411" t="s">
        <v>8573</v>
      </c>
      <c r="C1081" s="411" t="s">
        <v>5422</v>
      </c>
      <c r="D1081" s="1088">
        <v>4.68</v>
      </c>
      <c r="E1081" s="343" t="s">
        <v>12257</v>
      </c>
      <c r="F1081" s="391">
        <v>43617</v>
      </c>
      <c r="G1081" s="343" t="s">
        <v>5982</v>
      </c>
      <c r="H1081" s="343" t="s">
        <v>100</v>
      </c>
    </row>
    <row r="1082" spans="1:8" ht="27" customHeight="1">
      <c r="A1082" s="411">
        <v>1169</v>
      </c>
      <c r="B1082" s="411" t="s">
        <v>8574</v>
      </c>
      <c r="C1082" s="411" t="s">
        <v>5422</v>
      </c>
      <c r="D1082" s="1088">
        <v>22.98</v>
      </c>
      <c r="E1082" s="343" t="s">
        <v>12257</v>
      </c>
      <c r="F1082" s="391">
        <v>43617</v>
      </c>
      <c r="G1082" s="343" t="s">
        <v>5982</v>
      </c>
      <c r="H1082" s="343" t="s">
        <v>100</v>
      </c>
    </row>
    <row r="1083" spans="1:8" ht="27" customHeight="1">
      <c r="A1083" s="411">
        <v>1166</v>
      </c>
      <c r="B1083" s="411" t="s">
        <v>8575</v>
      </c>
      <c r="C1083" s="411" t="s">
        <v>5422</v>
      </c>
      <c r="D1083" s="1088">
        <v>12.74</v>
      </c>
      <c r="E1083" s="343" t="s">
        <v>12257</v>
      </c>
      <c r="F1083" s="391">
        <v>43617</v>
      </c>
      <c r="G1083" s="343" t="s">
        <v>5982</v>
      </c>
      <c r="H1083" s="343" t="s">
        <v>100</v>
      </c>
    </row>
    <row r="1084" spans="1:8" ht="27" customHeight="1">
      <c r="A1084" s="411">
        <v>1163</v>
      </c>
      <c r="B1084" s="411" t="s">
        <v>8576</v>
      </c>
      <c r="C1084" s="411" t="s">
        <v>5422</v>
      </c>
      <c r="D1084" s="1088">
        <v>3.21</v>
      </c>
      <c r="E1084" s="343" t="s">
        <v>12257</v>
      </c>
      <c r="F1084" s="391">
        <v>43617</v>
      </c>
      <c r="G1084" s="343" t="s">
        <v>5982</v>
      </c>
      <c r="H1084" s="343" t="s">
        <v>100</v>
      </c>
    </row>
    <row r="1085" spans="1:8" ht="27" customHeight="1">
      <c r="A1085" s="411">
        <v>12396</v>
      </c>
      <c r="B1085" s="411" t="s">
        <v>8577</v>
      </c>
      <c r="C1085" s="411" t="s">
        <v>5422</v>
      </c>
      <c r="D1085" s="1088">
        <v>2.41</v>
      </c>
      <c r="E1085" s="343" t="s">
        <v>12257</v>
      </c>
      <c r="F1085" s="391">
        <v>43617</v>
      </c>
      <c r="G1085" s="343" t="s">
        <v>5982</v>
      </c>
      <c r="H1085" s="343" t="s">
        <v>100</v>
      </c>
    </row>
    <row r="1086" spans="1:8" ht="27" customHeight="1">
      <c r="A1086" s="411">
        <v>1168</v>
      </c>
      <c r="B1086" s="411" t="s">
        <v>8578</v>
      </c>
      <c r="C1086" s="411" t="s">
        <v>5422</v>
      </c>
      <c r="D1086" s="1088">
        <v>32.76</v>
      </c>
      <c r="E1086" s="343" t="s">
        <v>12257</v>
      </c>
      <c r="F1086" s="391">
        <v>43617</v>
      </c>
      <c r="G1086" s="343" t="s">
        <v>5982</v>
      </c>
      <c r="H1086" s="343" t="s">
        <v>100</v>
      </c>
    </row>
    <row r="1087" spans="1:8" ht="27" customHeight="1">
      <c r="A1087" s="411">
        <v>1167</v>
      </c>
      <c r="B1087" s="411" t="s">
        <v>8579</v>
      </c>
      <c r="C1087" s="411" t="s">
        <v>5422</v>
      </c>
      <c r="D1087" s="1088">
        <v>54.79</v>
      </c>
      <c r="E1087" s="343" t="s">
        <v>12257</v>
      </c>
      <c r="F1087" s="391">
        <v>43617</v>
      </c>
      <c r="G1087" s="343" t="s">
        <v>5982</v>
      </c>
      <c r="H1087" s="343" t="s">
        <v>100</v>
      </c>
    </row>
    <row r="1088" spans="1:8" ht="27" customHeight="1">
      <c r="A1088" s="411">
        <v>36331</v>
      </c>
      <c r="B1088" s="411" t="s">
        <v>8580</v>
      </c>
      <c r="C1088" s="411" t="s">
        <v>5422</v>
      </c>
      <c r="D1088" s="1088">
        <v>1.04</v>
      </c>
      <c r="E1088" s="343" t="s">
        <v>12257</v>
      </c>
      <c r="F1088" s="391">
        <v>43617</v>
      </c>
      <c r="G1088" s="343" t="s">
        <v>5982</v>
      </c>
      <c r="H1088" s="343" t="s">
        <v>100</v>
      </c>
    </row>
    <row r="1089" spans="1:8" ht="27" customHeight="1">
      <c r="A1089" s="411">
        <v>36346</v>
      </c>
      <c r="B1089" s="411" t="s">
        <v>8581</v>
      </c>
      <c r="C1089" s="411" t="s">
        <v>5422</v>
      </c>
      <c r="D1089" s="1088">
        <v>1.78</v>
      </c>
      <c r="E1089" s="343" t="s">
        <v>12257</v>
      </c>
      <c r="F1089" s="391">
        <v>43617</v>
      </c>
      <c r="G1089" s="343" t="s">
        <v>5982</v>
      </c>
      <c r="H1089" s="343" t="s">
        <v>100</v>
      </c>
    </row>
    <row r="1090" spans="1:8" ht="27" customHeight="1">
      <c r="A1090" s="411">
        <v>1210</v>
      </c>
      <c r="B1090" s="411" t="s">
        <v>8582</v>
      </c>
      <c r="C1090" s="411" t="s">
        <v>5422</v>
      </c>
      <c r="D1090" s="1088">
        <v>8.0500000000000007</v>
      </c>
      <c r="E1090" s="343" t="s">
        <v>12257</v>
      </c>
      <c r="F1090" s="391">
        <v>43617</v>
      </c>
      <c r="G1090" s="343" t="s">
        <v>5982</v>
      </c>
      <c r="H1090" s="343" t="s">
        <v>100</v>
      </c>
    </row>
    <row r="1091" spans="1:8" ht="27" customHeight="1">
      <c r="A1091" s="411">
        <v>1203</v>
      </c>
      <c r="B1091" s="411" t="s">
        <v>8583</v>
      </c>
      <c r="C1091" s="411" t="s">
        <v>5422</v>
      </c>
      <c r="D1091" s="1088">
        <v>7.8</v>
      </c>
      <c r="E1091" s="343" t="s">
        <v>12257</v>
      </c>
      <c r="F1091" s="391">
        <v>43617</v>
      </c>
      <c r="G1091" s="343" t="s">
        <v>5982</v>
      </c>
      <c r="H1091" s="343" t="s">
        <v>100</v>
      </c>
    </row>
    <row r="1092" spans="1:8" ht="27" customHeight="1">
      <c r="A1092" s="411">
        <v>1197</v>
      </c>
      <c r="B1092" s="411" t="s">
        <v>8584</v>
      </c>
      <c r="C1092" s="411" t="s">
        <v>5422</v>
      </c>
      <c r="D1092" s="1088">
        <v>0.99</v>
      </c>
      <c r="E1092" s="343" t="s">
        <v>12257</v>
      </c>
      <c r="F1092" s="391">
        <v>43617</v>
      </c>
      <c r="G1092" s="343" t="s">
        <v>5982</v>
      </c>
      <c r="H1092" s="343" t="s">
        <v>100</v>
      </c>
    </row>
    <row r="1093" spans="1:8" ht="27" customHeight="1">
      <c r="A1093" s="411">
        <v>1202</v>
      </c>
      <c r="B1093" s="411" t="s">
        <v>8585</v>
      </c>
      <c r="C1093" s="411" t="s">
        <v>5422</v>
      </c>
      <c r="D1093" s="1088">
        <v>2.68</v>
      </c>
      <c r="E1093" s="343" t="s">
        <v>12257</v>
      </c>
      <c r="F1093" s="391">
        <v>43617</v>
      </c>
      <c r="G1093" s="343" t="s">
        <v>5982</v>
      </c>
      <c r="H1093" s="343" t="s">
        <v>100</v>
      </c>
    </row>
    <row r="1094" spans="1:8" ht="27" customHeight="1">
      <c r="A1094" s="411">
        <v>1188</v>
      </c>
      <c r="B1094" s="411" t="s">
        <v>8586</v>
      </c>
      <c r="C1094" s="411" t="s">
        <v>5422</v>
      </c>
      <c r="D1094" s="1088">
        <v>15.86</v>
      </c>
      <c r="E1094" s="343" t="s">
        <v>12257</v>
      </c>
      <c r="F1094" s="391">
        <v>43617</v>
      </c>
      <c r="G1094" s="343" t="s">
        <v>5982</v>
      </c>
      <c r="H1094" s="343" t="s">
        <v>100</v>
      </c>
    </row>
    <row r="1095" spans="1:8" ht="27" customHeight="1">
      <c r="A1095" s="411">
        <v>1211</v>
      </c>
      <c r="B1095" s="411" t="s">
        <v>8587</v>
      </c>
      <c r="C1095" s="411" t="s">
        <v>5422</v>
      </c>
      <c r="D1095" s="1088">
        <v>8.18</v>
      </c>
      <c r="E1095" s="343" t="s">
        <v>12257</v>
      </c>
      <c r="F1095" s="391">
        <v>43617</v>
      </c>
      <c r="G1095" s="343" t="s">
        <v>5982</v>
      </c>
      <c r="H1095" s="343" t="s">
        <v>100</v>
      </c>
    </row>
    <row r="1096" spans="1:8" ht="27" customHeight="1">
      <c r="A1096" s="411">
        <v>1198</v>
      </c>
      <c r="B1096" s="411" t="s">
        <v>8588</v>
      </c>
      <c r="C1096" s="411" t="s">
        <v>5422</v>
      </c>
      <c r="D1096" s="1088">
        <v>1.47</v>
      </c>
      <c r="E1096" s="343" t="s">
        <v>12257</v>
      </c>
      <c r="F1096" s="391">
        <v>43617</v>
      </c>
      <c r="G1096" s="343" t="s">
        <v>5982</v>
      </c>
      <c r="H1096" s="343" t="s">
        <v>100</v>
      </c>
    </row>
    <row r="1097" spans="1:8" ht="27" customHeight="1">
      <c r="A1097" s="411">
        <v>1199</v>
      </c>
      <c r="B1097" s="411" t="s">
        <v>8589</v>
      </c>
      <c r="C1097" s="411" t="s">
        <v>5422</v>
      </c>
      <c r="D1097" s="1088">
        <v>20.71</v>
      </c>
      <c r="E1097" s="343" t="s">
        <v>12257</v>
      </c>
      <c r="F1097" s="391">
        <v>43617</v>
      </c>
      <c r="G1097" s="343" t="s">
        <v>5982</v>
      </c>
      <c r="H1097" s="343" t="s">
        <v>100</v>
      </c>
    </row>
    <row r="1098" spans="1:8" ht="27" customHeight="1">
      <c r="A1098" s="411">
        <v>20088</v>
      </c>
      <c r="B1098" s="411" t="s">
        <v>8590</v>
      </c>
      <c r="C1098" s="411" t="s">
        <v>5422</v>
      </c>
      <c r="D1098" s="1088">
        <v>8.7899999999999991</v>
      </c>
      <c r="E1098" s="343" t="s">
        <v>12257</v>
      </c>
      <c r="F1098" s="391">
        <v>43617</v>
      </c>
      <c r="G1098" s="343" t="s">
        <v>5982</v>
      </c>
      <c r="H1098" s="343" t="s">
        <v>100</v>
      </c>
    </row>
    <row r="1099" spans="1:8" ht="27" customHeight="1">
      <c r="A1099" s="411">
        <v>20089</v>
      </c>
      <c r="B1099" s="411" t="s">
        <v>8591</v>
      </c>
      <c r="C1099" s="411" t="s">
        <v>5422</v>
      </c>
      <c r="D1099" s="1088">
        <v>41.91</v>
      </c>
      <c r="E1099" s="343" t="s">
        <v>12257</v>
      </c>
      <c r="F1099" s="391">
        <v>43617</v>
      </c>
      <c r="G1099" s="343" t="s">
        <v>5982</v>
      </c>
      <c r="H1099" s="343" t="s">
        <v>100</v>
      </c>
    </row>
    <row r="1100" spans="1:8" ht="27" customHeight="1">
      <c r="A1100" s="411">
        <v>20087</v>
      </c>
      <c r="B1100" s="411" t="s">
        <v>8592</v>
      </c>
      <c r="C1100" s="411" t="s">
        <v>5422</v>
      </c>
      <c r="D1100" s="1088">
        <v>6.33</v>
      </c>
      <c r="E1100" s="343" t="s">
        <v>12257</v>
      </c>
      <c r="F1100" s="391">
        <v>43617</v>
      </c>
      <c r="G1100" s="343" t="s">
        <v>5982</v>
      </c>
      <c r="H1100" s="343" t="s">
        <v>100</v>
      </c>
    </row>
    <row r="1101" spans="1:8" ht="27" customHeight="1">
      <c r="A1101" s="411">
        <v>1200</v>
      </c>
      <c r="B1101" s="411" t="s">
        <v>8593</v>
      </c>
      <c r="C1101" s="411" t="s">
        <v>5422</v>
      </c>
      <c r="D1101" s="1088">
        <v>5.14</v>
      </c>
      <c r="E1101" s="343" t="s">
        <v>12257</v>
      </c>
      <c r="F1101" s="391">
        <v>43617</v>
      </c>
      <c r="G1101" s="343" t="s">
        <v>5982</v>
      </c>
      <c r="H1101" s="343" t="s">
        <v>100</v>
      </c>
    </row>
    <row r="1102" spans="1:8" ht="27" customHeight="1">
      <c r="A1102" s="411">
        <v>12909</v>
      </c>
      <c r="B1102" s="411" t="s">
        <v>8594</v>
      </c>
      <c r="C1102" s="411" t="s">
        <v>5422</v>
      </c>
      <c r="D1102" s="1088">
        <v>2.33</v>
      </c>
      <c r="E1102" s="343" t="s">
        <v>12257</v>
      </c>
      <c r="F1102" s="391">
        <v>43617</v>
      </c>
      <c r="G1102" s="343" t="s">
        <v>5982</v>
      </c>
      <c r="H1102" s="343" t="s">
        <v>100</v>
      </c>
    </row>
    <row r="1103" spans="1:8" ht="27" customHeight="1">
      <c r="A1103" s="411">
        <v>12910</v>
      </c>
      <c r="B1103" s="411" t="s">
        <v>8595</v>
      </c>
      <c r="C1103" s="411" t="s">
        <v>5422</v>
      </c>
      <c r="D1103" s="1088">
        <v>3.89</v>
      </c>
      <c r="E1103" s="343" t="s">
        <v>12257</v>
      </c>
      <c r="F1103" s="391">
        <v>43617</v>
      </c>
      <c r="G1103" s="343" t="s">
        <v>5982</v>
      </c>
      <c r="H1103" s="343" t="s">
        <v>100</v>
      </c>
    </row>
    <row r="1104" spans="1:8" ht="27" customHeight="1">
      <c r="A1104" s="411">
        <v>1184</v>
      </c>
      <c r="B1104" s="411" t="s">
        <v>8596</v>
      </c>
      <c r="C1104" s="411" t="s">
        <v>5422</v>
      </c>
      <c r="D1104" s="1088">
        <v>50.93</v>
      </c>
      <c r="E1104" s="343" t="s">
        <v>12257</v>
      </c>
      <c r="F1104" s="391">
        <v>43617</v>
      </c>
      <c r="G1104" s="343" t="s">
        <v>5982</v>
      </c>
      <c r="H1104" s="343" t="s">
        <v>100</v>
      </c>
    </row>
    <row r="1105" spans="1:8" ht="27" customHeight="1">
      <c r="A1105" s="411">
        <v>1191</v>
      </c>
      <c r="B1105" s="411" t="s">
        <v>8597</v>
      </c>
      <c r="C1105" s="411" t="s">
        <v>5422</v>
      </c>
      <c r="D1105" s="1088">
        <v>0.72</v>
      </c>
      <c r="E1105" s="343" t="s">
        <v>12257</v>
      </c>
      <c r="F1105" s="391">
        <v>43617</v>
      </c>
      <c r="G1105" s="343" t="s">
        <v>5982</v>
      </c>
      <c r="H1105" s="343" t="s">
        <v>100</v>
      </c>
    </row>
    <row r="1106" spans="1:8" ht="27" customHeight="1">
      <c r="A1106" s="411">
        <v>1185</v>
      </c>
      <c r="B1106" s="411" t="s">
        <v>8598</v>
      </c>
      <c r="C1106" s="411" t="s">
        <v>5422</v>
      </c>
      <c r="D1106" s="1088">
        <v>0.82</v>
      </c>
      <c r="E1106" s="343" t="s">
        <v>12257</v>
      </c>
      <c r="F1106" s="391">
        <v>43617</v>
      </c>
      <c r="G1106" s="343" t="s">
        <v>5982</v>
      </c>
      <c r="H1106" s="343" t="s">
        <v>100</v>
      </c>
    </row>
    <row r="1107" spans="1:8" ht="27" customHeight="1">
      <c r="A1107" s="411">
        <v>1189</v>
      </c>
      <c r="B1107" s="411" t="s">
        <v>8599</v>
      </c>
      <c r="C1107" s="411" t="s">
        <v>5422</v>
      </c>
      <c r="D1107" s="1088">
        <v>1.43</v>
      </c>
      <c r="E1107" s="343" t="s">
        <v>12257</v>
      </c>
      <c r="F1107" s="391">
        <v>43617</v>
      </c>
      <c r="G1107" s="343" t="s">
        <v>5982</v>
      </c>
      <c r="H1107" s="343" t="s">
        <v>100</v>
      </c>
    </row>
    <row r="1108" spans="1:8" ht="27" customHeight="1">
      <c r="A1108" s="411">
        <v>1193</v>
      </c>
      <c r="B1108" s="411" t="s">
        <v>8600</v>
      </c>
      <c r="C1108" s="411" t="s">
        <v>5422</v>
      </c>
      <c r="D1108" s="1088">
        <v>2.76</v>
      </c>
      <c r="E1108" s="343" t="s">
        <v>12257</v>
      </c>
      <c r="F1108" s="391">
        <v>43617</v>
      </c>
      <c r="G1108" s="343" t="s">
        <v>5982</v>
      </c>
      <c r="H1108" s="343" t="s">
        <v>100</v>
      </c>
    </row>
    <row r="1109" spans="1:8" ht="27" customHeight="1">
      <c r="A1109" s="411">
        <v>1194</v>
      </c>
      <c r="B1109" s="411" t="s">
        <v>8601</v>
      </c>
      <c r="C1109" s="411" t="s">
        <v>5422</v>
      </c>
      <c r="D1109" s="1088">
        <v>5.22</v>
      </c>
      <c r="E1109" s="343" t="s">
        <v>12257</v>
      </c>
      <c r="F1109" s="391">
        <v>43617</v>
      </c>
      <c r="G1109" s="343" t="s">
        <v>5982</v>
      </c>
      <c r="H1109" s="343" t="s">
        <v>100</v>
      </c>
    </row>
    <row r="1110" spans="1:8" ht="27" customHeight="1">
      <c r="A1110" s="411">
        <v>1195</v>
      </c>
      <c r="B1110" s="411" t="s">
        <v>8602</v>
      </c>
      <c r="C1110" s="411" t="s">
        <v>5422</v>
      </c>
      <c r="D1110" s="1088">
        <v>7.85</v>
      </c>
      <c r="E1110" s="343" t="s">
        <v>12257</v>
      </c>
      <c r="F1110" s="391">
        <v>43617</v>
      </c>
      <c r="G1110" s="343" t="s">
        <v>5982</v>
      </c>
      <c r="H1110" s="343" t="s">
        <v>100</v>
      </c>
    </row>
    <row r="1111" spans="1:8" ht="27" customHeight="1">
      <c r="A1111" s="411">
        <v>1204</v>
      </c>
      <c r="B1111" s="411" t="s">
        <v>8603</v>
      </c>
      <c r="C1111" s="411" t="s">
        <v>5422</v>
      </c>
      <c r="D1111" s="1088">
        <v>14.28</v>
      </c>
      <c r="E1111" s="343" t="s">
        <v>12257</v>
      </c>
      <c r="F1111" s="391">
        <v>43617</v>
      </c>
      <c r="G1111" s="343" t="s">
        <v>5982</v>
      </c>
      <c r="H1111" s="343" t="s">
        <v>100</v>
      </c>
    </row>
    <row r="1112" spans="1:8" ht="27" customHeight="1">
      <c r="A1112" s="411">
        <v>1205</v>
      </c>
      <c r="B1112" s="411" t="s">
        <v>8604</v>
      </c>
      <c r="C1112" s="411" t="s">
        <v>5422</v>
      </c>
      <c r="D1112" s="1088">
        <v>33.89</v>
      </c>
      <c r="E1112" s="343" t="s">
        <v>12257</v>
      </c>
      <c r="F1112" s="391">
        <v>43617</v>
      </c>
      <c r="G1112" s="343" t="s">
        <v>5982</v>
      </c>
      <c r="H1112" s="343" t="s">
        <v>100</v>
      </c>
    </row>
    <row r="1113" spans="1:8" ht="27" customHeight="1">
      <c r="A1113" s="411">
        <v>1207</v>
      </c>
      <c r="B1113" s="411" t="s">
        <v>8605</v>
      </c>
      <c r="C1113" s="411" t="s">
        <v>5422</v>
      </c>
      <c r="D1113" s="1088">
        <v>23.47</v>
      </c>
      <c r="E1113" s="343" t="s">
        <v>12257</v>
      </c>
      <c r="F1113" s="391">
        <v>43617</v>
      </c>
      <c r="G1113" s="343" t="s">
        <v>5982</v>
      </c>
      <c r="H1113" s="343" t="s">
        <v>100</v>
      </c>
    </row>
    <row r="1114" spans="1:8" ht="27" customHeight="1">
      <c r="A1114" s="411">
        <v>1206</v>
      </c>
      <c r="B1114" s="411" t="s">
        <v>8606</v>
      </c>
      <c r="C1114" s="411" t="s">
        <v>5422</v>
      </c>
      <c r="D1114" s="1088">
        <v>5.88</v>
      </c>
      <c r="E1114" s="343" t="s">
        <v>12257</v>
      </c>
      <c r="F1114" s="391">
        <v>43617</v>
      </c>
      <c r="G1114" s="343" t="s">
        <v>5982</v>
      </c>
      <c r="H1114" s="343" t="s">
        <v>100</v>
      </c>
    </row>
    <row r="1115" spans="1:8" ht="27" customHeight="1">
      <c r="A1115" s="411">
        <v>1183</v>
      </c>
      <c r="B1115" s="411" t="s">
        <v>8607</v>
      </c>
      <c r="C1115" s="411" t="s">
        <v>5422</v>
      </c>
      <c r="D1115" s="1088">
        <v>15.33</v>
      </c>
      <c r="E1115" s="343" t="s">
        <v>12257</v>
      </c>
      <c r="F1115" s="391">
        <v>43617</v>
      </c>
      <c r="G1115" s="343" t="s">
        <v>5982</v>
      </c>
      <c r="H1115" s="343" t="s">
        <v>100</v>
      </c>
    </row>
    <row r="1116" spans="1:8" ht="27" customHeight="1">
      <c r="A1116" s="411">
        <v>42685</v>
      </c>
      <c r="B1116" s="411" t="s">
        <v>8608</v>
      </c>
      <c r="C1116" s="411" t="s">
        <v>5422</v>
      </c>
      <c r="D1116" s="1088">
        <v>50.34</v>
      </c>
      <c r="E1116" s="343" t="s">
        <v>12257</v>
      </c>
      <c r="F1116" s="391">
        <v>43617</v>
      </c>
      <c r="G1116" s="343" t="s">
        <v>5982</v>
      </c>
      <c r="H1116" s="343" t="s">
        <v>100</v>
      </c>
    </row>
    <row r="1117" spans="1:8" ht="27" customHeight="1">
      <c r="A1117" s="411">
        <v>42686</v>
      </c>
      <c r="B1117" s="411" t="s">
        <v>8609</v>
      </c>
      <c r="C1117" s="411" t="s">
        <v>5422</v>
      </c>
      <c r="D1117" s="1088">
        <v>78.37</v>
      </c>
      <c r="E1117" s="343" t="s">
        <v>12257</v>
      </c>
      <c r="F1117" s="391">
        <v>43617</v>
      </c>
      <c r="G1117" s="343" t="s">
        <v>5982</v>
      </c>
      <c r="H1117" s="343" t="s">
        <v>100</v>
      </c>
    </row>
    <row r="1118" spans="1:8" ht="27" customHeight="1">
      <c r="A1118" s="411">
        <v>12894</v>
      </c>
      <c r="B1118" s="411" t="s">
        <v>8610</v>
      </c>
      <c r="C1118" s="411" t="s">
        <v>5422</v>
      </c>
      <c r="D1118" s="1088">
        <v>14.62</v>
      </c>
      <c r="E1118" s="343" t="s">
        <v>12257</v>
      </c>
      <c r="F1118" s="391">
        <v>43617</v>
      </c>
      <c r="G1118" s="343" t="s">
        <v>5982</v>
      </c>
      <c r="H1118" s="343" t="s">
        <v>100</v>
      </c>
    </row>
    <row r="1119" spans="1:8" ht="27" customHeight="1">
      <c r="A1119" s="411">
        <v>12895</v>
      </c>
      <c r="B1119" s="411" t="s">
        <v>8611</v>
      </c>
      <c r="C1119" s="411" t="s">
        <v>5422</v>
      </c>
      <c r="D1119" s="1088">
        <v>11.25</v>
      </c>
      <c r="E1119" s="343" t="s">
        <v>12257</v>
      </c>
      <c r="F1119" s="391">
        <v>43617</v>
      </c>
      <c r="G1119" s="343" t="s">
        <v>5982</v>
      </c>
      <c r="H1119" s="343" t="s">
        <v>100</v>
      </c>
    </row>
    <row r="1120" spans="1:8" ht="27" customHeight="1">
      <c r="A1120" s="411">
        <v>1631</v>
      </c>
      <c r="B1120" s="411" t="s">
        <v>8612</v>
      </c>
      <c r="C1120" s="411" t="s">
        <v>5422</v>
      </c>
      <c r="D1120" s="1088">
        <v>136.11000000000001</v>
      </c>
      <c r="E1120" s="343" t="s">
        <v>12257</v>
      </c>
      <c r="F1120" s="391">
        <v>43617</v>
      </c>
      <c r="G1120" s="343" t="s">
        <v>5982</v>
      </c>
      <c r="H1120" s="343" t="s">
        <v>100</v>
      </c>
    </row>
    <row r="1121" spans="1:8" ht="27" customHeight="1">
      <c r="A1121" s="411">
        <v>1633</v>
      </c>
      <c r="B1121" s="411" t="s">
        <v>8613</v>
      </c>
      <c r="C1121" s="411" t="s">
        <v>5422</v>
      </c>
      <c r="D1121" s="1088">
        <v>231.26</v>
      </c>
      <c r="E1121" s="343" t="s">
        <v>12257</v>
      </c>
      <c r="F1121" s="391">
        <v>43617</v>
      </c>
      <c r="G1121" s="343" t="s">
        <v>5982</v>
      </c>
      <c r="H1121" s="343" t="s">
        <v>100</v>
      </c>
    </row>
    <row r="1122" spans="1:8" ht="27" customHeight="1">
      <c r="A1122" s="411">
        <v>10818</v>
      </c>
      <c r="B1122" s="411" t="s">
        <v>8614</v>
      </c>
      <c r="C1122" s="411" t="s">
        <v>5426</v>
      </c>
      <c r="D1122" s="1088">
        <v>26.28</v>
      </c>
      <c r="E1122" s="343" t="s">
        <v>12257</v>
      </c>
      <c r="F1122" s="391">
        <v>43617</v>
      </c>
      <c r="G1122" s="343" t="s">
        <v>5982</v>
      </c>
      <c r="H1122" s="343" t="s">
        <v>100</v>
      </c>
    </row>
    <row r="1123" spans="1:8" ht="27" customHeight="1">
      <c r="A1123" s="411">
        <v>39359</v>
      </c>
      <c r="B1123" s="411" t="s">
        <v>8615</v>
      </c>
      <c r="C1123" s="411" t="s">
        <v>5422</v>
      </c>
      <c r="D1123" s="1088">
        <v>21</v>
      </c>
      <c r="E1123" s="343" t="s">
        <v>12257</v>
      </c>
      <c r="F1123" s="391">
        <v>43617</v>
      </c>
      <c r="G1123" s="343" t="s">
        <v>5982</v>
      </c>
      <c r="H1123" s="343" t="s">
        <v>100</v>
      </c>
    </row>
    <row r="1124" spans="1:8" ht="27" customHeight="1">
      <c r="A1124" s="411">
        <v>39360</v>
      </c>
      <c r="B1124" s="411" t="s">
        <v>8616</v>
      </c>
      <c r="C1124" s="411" t="s">
        <v>5422</v>
      </c>
      <c r="D1124" s="1088">
        <v>19.079999999999998</v>
      </c>
      <c r="E1124" s="343" t="s">
        <v>12257</v>
      </c>
      <c r="F1124" s="391">
        <v>43617</v>
      </c>
      <c r="G1124" s="343" t="s">
        <v>5982</v>
      </c>
      <c r="H1124" s="343" t="s">
        <v>100</v>
      </c>
    </row>
    <row r="1125" spans="1:8" ht="27" customHeight="1">
      <c r="A1125" s="411">
        <v>10710</v>
      </c>
      <c r="B1125" s="411" t="s">
        <v>8617</v>
      </c>
      <c r="C1125" s="411" t="s">
        <v>5424</v>
      </c>
      <c r="D1125" s="1088">
        <v>88.5</v>
      </c>
      <c r="E1125" s="343" t="s">
        <v>12257</v>
      </c>
      <c r="F1125" s="391">
        <v>43617</v>
      </c>
      <c r="G1125" s="343" t="s">
        <v>5982</v>
      </c>
      <c r="H1125" s="343" t="s">
        <v>100</v>
      </c>
    </row>
    <row r="1126" spans="1:8" ht="27" customHeight="1">
      <c r="A1126" s="411">
        <v>10709</v>
      </c>
      <c r="B1126" s="411" t="s">
        <v>8618</v>
      </c>
      <c r="C1126" s="411" t="s">
        <v>5424</v>
      </c>
      <c r="D1126" s="1088">
        <v>108.72</v>
      </c>
      <c r="E1126" s="343" t="s">
        <v>12257</v>
      </c>
      <c r="F1126" s="391">
        <v>43617</v>
      </c>
      <c r="G1126" s="343" t="s">
        <v>5982</v>
      </c>
      <c r="H1126" s="343" t="s">
        <v>100</v>
      </c>
    </row>
    <row r="1127" spans="1:8" ht="27" customHeight="1">
      <c r="A1127" s="411">
        <v>39636</v>
      </c>
      <c r="B1127" s="411" t="s">
        <v>8619</v>
      </c>
      <c r="C1127" s="411" t="s">
        <v>5424</v>
      </c>
      <c r="D1127" s="1088">
        <v>111.02</v>
      </c>
      <c r="E1127" s="343" t="s">
        <v>12257</v>
      </c>
      <c r="F1127" s="391">
        <v>43617</v>
      </c>
      <c r="G1127" s="343" t="s">
        <v>5982</v>
      </c>
      <c r="H1127" s="343" t="s">
        <v>100</v>
      </c>
    </row>
    <row r="1128" spans="1:8" ht="27" customHeight="1">
      <c r="A1128" s="411">
        <v>10708</v>
      </c>
      <c r="B1128" s="411" t="s">
        <v>8620</v>
      </c>
      <c r="C1128" s="411" t="s">
        <v>5424</v>
      </c>
      <c r="D1128" s="1088">
        <v>34.26</v>
      </c>
      <c r="E1128" s="343" t="s">
        <v>12257</v>
      </c>
      <c r="F1128" s="391">
        <v>43617</v>
      </c>
      <c r="G1128" s="343" t="s">
        <v>5982</v>
      </c>
      <c r="H1128" s="343" t="s">
        <v>100</v>
      </c>
    </row>
    <row r="1129" spans="1:8" ht="27" customHeight="1">
      <c r="A1129" s="411">
        <v>39635</v>
      </c>
      <c r="B1129" s="411" t="s">
        <v>8621</v>
      </c>
      <c r="C1129" s="411" t="s">
        <v>5424</v>
      </c>
      <c r="D1129" s="1088">
        <v>58.32</v>
      </c>
      <c r="E1129" s="343" t="s">
        <v>12257</v>
      </c>
      <c r="F1129" s="391">
        <v>43617</v>
      </c>
      <c r="G1129" s="343" t="s">
        <v>5982</v>
      </c>
      <c r="H1129" s="343" t="s">
        <v>100</v>
      </c>
    </row>
    <row r="1130" spans="1:8" ht="27" customHeight="1">
      <c r="A1130" s="411">
        <v>6117</v>
      </c>
      <c r="B1130" s="411" t="s">
        <v>6755</v>
      </c>
      <c r="C1130" s="411" t="s">
        <v>5421</v>
      </c>
      <c r="D1130" s="1088">
        <v>10.19</v>
      </c>
      <c r="E1130" s="343" t="s">
        <v>12257</v>
      </c>
      <c r="F1130" s="391">
        <v>43617</v>
      </c>
      <c r="G1130" s="343" t="s">
        <v>5982</v>
      </c>
      <c r="H1130" s="343" t="s">
        <v>100</v>
      </c>
    </row>
    <row r="1131" spans="1:8" ht="27" customHeight="1">
      <c r="A1131" s="411">
        <v>40913</v>
      </c>
      <c r="B1131" s="411" t="s">
        <v>8622</v>
      </c>
      <c r="C1131" s="411" t="s">
        <v>5430</v>
      </c>
      <c r="D1131" s="1087">
        <v>1804.77</v>
      </c>
      <c r="E1131" s="343" t="s">
        <v>12257</v>
      </c>
      <c r="F1131" s="391">
        <v>43617</v>
      </c>
      <c r="G1131" s="343" t="s">
        <v>5982</v>
      </c>
      <c r="H1131" s="343" t="s">
        <v>100</v>
      </c>
    </row>
    <row r="1132" spans="1:8" ht="27" customHeight="1">
      <c r="A1132" s="411">
        <v>1214</v>
      </c>
      <c r="B1132" s="411" t="s">
        <v>6117</v>
      </c>
      <c r="C1132" s="411" t="s">
        <v>5421</v>
      </c>
      <c r="D1132" s="1088">
        <v>14.12</v>
      </c>
      <c r="E1132" s="343" t="s">
        <v>12257</v>
      </c>
      <c r="F1132" s="391">
        <v>43617</v>
      </c>
      <c r="G1132" s="343" t="s">
        <v>5982</v>
      </c>
      <c r="H1132" s="343" t="s">
        <v>100</v>
      </c>
    </row>
    <row r="1133" spans="1:8" ht="27" customHeight="1">
      <c r="A1133" s="411">
        <v>40915</v>
      </c>
      <c r="B1133" s="411" t="s">
        <v>8623</v>
      </c>
      <c r="C1133" s="411" t="s">
        <v>5430</v>
      </c>
      <c r="D1133" s="1087">
        <v>2501.3000000000002</v>
      </c>
      <c r="E1133" s="343" t="s">
        <v>12257</v>
      </c>
      <c r="F1133" s="391">
        <v>43617</v>
      </c>
      <c r="G1133" s="343" t="s">
        <v>5982</v>
      </c>
      <c r="H1133" s="343" t="s">
        <v>100</v>
      </c>
    </row>
    <row r="1134" spans="1:8" ht="27" customHeight="1">
      <c r="A1134" s="411">
        <v>1213</v>
      </c>
      <c r="B1134" s="411" t="s">
        <v>6166</v>
      </c>
      <c r="C1134" s="411" t="s">
        <v>5421</v>
      </c>
      <c r="D1134" s="1088">
        <v>12.95</v>
      </c>
      <c r="E1134" s="343" t="s">
        <v>12257</v>
      </c>
      <c r="F1134" s="391">
        <v>43617</v>
      </c>
      <c r="G1134" s="343" t="s">
        <v>5982</v>
      </c>
      <c r="H1134" s="343" t="s">
        <v>100</v>
      </c>
    </row>
    <row r="1135" spans="1:8" ht="27" customHeight="1">
      <c r="A1135" s="411">
        <v>40914</v>
      </c>
      <c r="B1135" s="411" t="s">
        <v>8624</v>
      </c>
      <c r="C1135" s="411" t="s">
        <v>5430</v>
      </c>
      <c r="D1135" s="1087">
        <v>2290.7399999999998</v>
      </c>
      <c r="E1135" s="343" t="s">
        <v>12257</v>
      </c>
      <c r="F1135" s="391">
        <v>43617</v>
      </c>
      <c r="G1135" s="343" t="s">
        <v>5982</v>
      </c>
      <c r="H1135" s="343" t="s">
        <v>100</v>
      </c>
    </row>
    <row r="1136" spans="1:8" ht="27" customHeight="1">
      <c r="A1136" s="411">
        <v>5091</v>
      </c>
      <c r="B1136" s="411" t="s">
        <v>8625</v>
      </c>
      <c r="C1136" s="411" t="s">
        <v>5422</v>
      </c>
      <c r="D1136" s="1088">
        <v>15.86</v>
      </c>
      <c r="E1136" s="343" t="s">
        <v>12257</v>
      </c>
      <c r="F1136" s="391">
        <v>43617</v>
      </c>
      <c r="G1136" s="343" t="s">
        <v>5982</v>
      </c>
      <c r="H1136" s="343" t="s">
        <v>100</v>
      </c>
    </row>
    <row r="1137" spans="1:8" ht="27" customHeight="1">
      <c r="A1137" s="411">
        <v>14615</v>
      </c>
      <c r="B1137" s="411" t="s">
        <v>8626</v>
      </c>
      <c r="C1137" s="411" t="s">
        <v>5422</v>
      </c>
      <c r="D1137" s="1087">
        <v>3324.77</v>
      </c>
      <c r="E1137" s="343" t="s">
        <v>12257</v>
      </c>
      <c r="F1137" s="391">
        <v>43617</v>
      </c>
      <c r="G1137" s="343" t="s">
        <v>5982</v>
      </c>
      <c r="H1137" s="343" t="s">
        <v>100</v>
      </c>
    </row>
    <row r="1138" spans="1:8" ht="27" customHeight="1">
      <c r="A1138" s="411">
        <v>2711</v>
      </c>
      <c r="B1138" s="411" t="s">
        <v>1100</v>
      </c>
      <c r="C1138" s="411" t="s">
        <v>5422</v>
      </c>
      <c r="D1138" s="1088">
        <v>117.9</v>
      </c>
      <c r="E1138" s="343" t="s">
        <v>12257</v>
      </c>
      <c r="F1138" s="391">
        <v>43617</v>
      </c>
      <c r="G1138" s="343" t="s">
        <v>5982</v>
      </c>
      <c r="H1138" s="343" t="s">
        <v>100</v>
      </c>
    </row>
    <row r="1139" spans="1:8" ht="27" customHeight="1">
      <c r="A1139" s="411">
        <v>37727</v>
      </c>
      <c r="B1139" s="411" t="s">
        <v>8627</v>
      </c>
      <c r="C1139" s="411" t="s">
        <v>5422</v>
      </c>
      <c r="D1139" s="1087">
        <v>9500</v>
      </c>
      <c r="E1139" s="343" t="s">
        <v>12257</v>
      </c>
      <c r="F1139" s="391">
        <v>43617</v>
      </c>
      <c r="G1139" s="343" t="s">
        <v>5982</v>
      </c>
      <c r="H1139" s="343" t="s">
        <v>100</v>
      </c>
    </row>
    <row r="1140" spans="1:8" ht="27" customHeight="1">
      <c r="A1140" s="411">
        <v>37728</v>
      </c>
      <c r="B1140" s="411" t="s">
        <v>8628</v>
      </c>
      <c r="C1140" s="411" t="s">
        <v>5422</v>
      </c>
      <c r="D1140" s="1087">
        <v>12888.11</v>
      </c>
      <c r="E1140" s="343" t="s">
        <v>12257</v>
      </c>
      <c r="F1140" s="391">
        <v>43617</v>
      </c>
      <c r="G1140" s="343" t="s">
        <v>5982</v>
      </c>
      <c r="H1140" s="343" t="s">
        <v>100</v>
      </c>
    </row>
    <row r="1141" spans="1:8" ht="27" customHeight="1">
      <c r="A1141" s="411">
        <v>37729</v>
      </c>
      <c r="B1141" s="411" t="s">
        <v>8629</v>
      </c>
      <c r="C1141" s="411" t="s">
        <v>5422</v>
      </c>
      <c r="D1141" s="1087">
        <v>13951.04</v>
      </c>
      <c r="E1141" s="343" t="s">
        <v>12257</v>
      </c>
      <c r="F1141" s="391">
        <v>43617</v>
      </c>
      <c r="G1141" s="343" t="s">
        <v>5982</v>
      </c>
      <c r="H1141" s="343" t="s">
        <v>100</v>
      </c>
    </row>
    <row r="1142" spans="1:8" ht="27" customHeight="1">
      <c r="A1142" s="411">
        <v>37730</v>
      </c>
      <c r="B1142" s="411" t="s">
        <v>8630</v>
      </c>
      <c r="C1142" s="411" t="s">
        <v>5422</v>
      </c>
      <c r="D1142" s="1087">
        <v>15013.98</v>
      </c>
      <c r="E1142" s="343" t="s">
        <v>12257</v>
      </c>
      <c r="F1142" s="391">
        <v>43617</v>
      </c>
      <c r="G1142" s="343" t="s">
        <v>5982</v>
      </c>
      <c r="H1142" s="343" t="s">
        <v>100</v>
      </c>
    </row>
    <row r="1143" spans="1:8" ht="27" customHeight="1">
      <c r="A1143" s="411">
        <v>37731</v>
      </c>
      <c r="B1143" s="411" t="s">
        <v>8631</v>
      </c>
      <c r="C1143" s="411" t="s">
        <v>5422</v>
      </c>
      <c r="D1143" s="1087">
        <v>16076.92</v>
      </c>
      <c r="E1143" s="343" t="s">
        <v>12257</v>
      </c>
      <c r="F1143" s="391">
        <v>43617</v>
      </c>
      <c r="G1143" s="343" t="s">
        <v>5982</v>
      </c>
      <c r="H1143" s="343" t="s">
        <v>100</v>
      </c>
    </row>
    <row r="1144" spans="1:8" ht="27" customHeight="1">
      <c r="A1144" s="411">
        <v>37732</v>
      </c>
      <c r="B1144" s="411" t="s">
        <v>8632</v>
      </c>
      <c r="C1144" s="411" t="s">
        <v>5422</v>
      </c>
      <c r="D1144" s="1087">
        <v>18335.66</v>
      </c>
      <c r="E1144" s="343" t="s">
        <v>12257</v>
      </c>
      <c r="F1144" s="391">
        <v>43617</v>
      </c>
      <c r="G1144" s="343" t="s">
        <v>5982</v>
      </c>
      <c r="H1144" s="343" t="s">
        <v>100</v>
      </c>
    </row>
    <row r="1145" spans="1:8" ht="27" customHeight="1">
      <c r="A1145" s="411">
        <v>42250</v>
      </c>
      <c r="B1145" s="411" t="s">
        <v>8633</v>
      </c>
      <c r="C1145" s="411" t="s">
        <v>5435</v>
      </c>
      <c r="D1145" s="1087">
        <v>1839.07</v>
      </c>
      <c r="E1145" s="343" t="s">
        <v>12257</v>
      </c>
      <c r="F1145" s="391">
        <v>43617</v>
      </c>
      <c r="G1145" s="343" t="s">
        <v>5982</v>
      </c>
      <c r="H1145" s="343" t="s">
        <v>100</v>
      </c>
    </row>
    <row r="1146" spans="1:8" ht="27" customHeight="1">
      <c r="A1146" s="411">
        <v>42256</v>
      </c>
      <c r="B1146" s="411" t="s">
        <v>8634</v>
      </c>
      <c r="C1146" s="411" t="s">
        <v>5426</v>
      </c>
      <c r="D1146" s="1088">
        <v>3.86</v>
      </c>
      <c r="E1146" s="343" t="s">
        <v>12257</v>
      </c>
      <c r="F1146" s="391">
        <v>43617</v>
      </c>
      <c r="G1146" s="343" t="s">
        <v>5982</v>
      </c>
      <c r="H1146" s="343" t="s">
        <v>100</v>
      </c>
    </row>
    <row r="1147" spans="1:8" ht="27" customHeight="1">
      <c r="A1147" s="411">
        <v>4743</v>
      </c>
      <c r="B1147" s="411" t="s">
        <v>8635</v>
      </c>
      <c r="C1147" s="411" t="s">
        <v>5423</v>
      </c>
      <c r="D1147" s="1088">
        <v>31.89</v>
      </c>
      <c r="E1147" s="343" t="s">
        <v>12257</v>
      </c>
      <c r="F1147" s="391">
        <v>43617</v>
      </c>
      <c r="G1147" s="343" t="s">
        <v>5982</v>
      </c>
      <c r="H1147" s="343" t="s">
        <v>100</v>
      </c>
    </row>
    <row r="1148" spans="1:8" ht="27" customHeight="1">
      <c r="A1148" s="411">
        <v>4744</v>
      </c>
      <c r="B1148" s="411" t="s">
        <v>8636</v>
      </c>
      <c r="C1148" s="411" t="s">
        <v>5423</v>
      </c>
      <c r="D1148" s="1088">
        <v>41.69</v>
      </c>
      <c r="E1148" s="343" t="s">
        <v>12257</v>
      </c>
      <c r="F1148" s="391">
        <v>43617</v>
      </c>
      <c r="G1148" s="343" t="s">
        <v>5982</v>
      </c>
      <c r="H1148" s="343" t="s">
        <v>100</v>
      </c>
    </row>
    <row r="1149" spans="1:8" ht="27" customHeight="1">
      <c r="A1149" s="411">
        <v>4745</v>
      </c>
      <c r="B1149" s="411" t="s">
        <v>8637</v>
      </c>
      <c r="C1149" s="411" t="s">
        <v>5423</v>
      </c>
      <c r="D1149" s="1088">
        <v>55.85</v>
      </c>
      <c r="E1149" s="343" t="s">
        <v>12257</v>
      </c>
      <c r="F1149" s="391">
        <v>43617</v>
      </c>
      <c r="G1149" s="343" t="s">
        <v>5982</v>
      </c>
      <c r="H1149" s="343" t="s">
        <v>100</v>
      </c>
    </row>
    <row r="1150" spans="1:8" ht="27" customHeight="1">
      <c r="A1150" s="411">
        <v>36496</v>
      </c>
      <c r="B1150" s="411" t="s">
        <v>8638</v>
      </c>
      <c r="C1150" s="411" t="s">
        <v>5422</v>
      </c>
      <c r="D1150" s="1087">
        <v>8441.5300000000007</v>
      </c>
      <c r="E1150" s="343" t="s">
        <v>12257</v>
      </c>
      <c r="F1150" s="391">
        <v>43617</v>
      </c>
      <c r="G1150" s="343" t="s">
        <v>5982</v>
      </c>
      <c r="H1150" s="343" t="s">
        <v>100</v>
      </c>
    </row>
    <row r="1151" spans="1:8" ht="27" customHeight="1">
      <c r="A1151" s="411">
        <v>10630</v>
      </c>
      <c r="B1151" s="411" t="s">
        <v>8639</v>
      </c>
      <c r="C1151" s="411" t="s">
        <v>5422</v>
      </c>
      <c r="D1151" s="1087">
        <v>415767.69</v>
      </c>
      <c r="E1151" s="343" t="s">
        <v>12257</v>
      </c>
      <c r="F1151" s="391">
        <v>43617</v>
      </c>
      <c r="G1151" s="343" t="s">
        <v>5982</v>
      </c>
      <c r="H1151" s="343" t="s">
        <v>100</v>
      </c>
    </row>
    <row r="1152" spans="1:8" ht="27" customHeight="1">
      <c r="A1152" s="411">
        <v>37762</v>
      </c>
      <c r="B1152" s="411" t="s">
        <v>8640</v>
      </c>
      <c r="C1152" s="411" t="s">
        <v>5422</v>
      </c>
      <c r="D1152" s="1087">
        <v>356578.58</v>
      </c>
      <c r="E1152" s="343" t="s">
        <v>12257</v>
      </c>
      <c r="F1152" s="391">
        <v>43617</v>
      </c>
      <c r="G1152" s="343" t="s">
        <v>5982</v>
      </c>
      <c r="H1152" s="343" t="s">
        <v>100</v>
      </c>
    </row>
    <row r="1153" spans="1:8" ht="27" customHeight="1">
      <c r="A1153" s="411">
        <v>37763</v>
      </c>
      <c r="B1153" s="411" t="s">
        <v>8641</v>
      </c>
      <c r="C1153" s="411" t="s">
        <v>5422</v>
      </c>
      <c r="D1153" s="1087">
        <v>360909.47</v>
      </c>
      <c r="E1153" s="343" t="s">
        <v>12257</v>
      </c>
      <c r="F1153" s="391">
        <v>43617</v>
      </c>
      <c r="G1153" s="343" t="s">
        <v>5982</v>
      </c>
      <c r="H1153" s="343" t="s">
        <v>100</v>
      </c>
    </row>
    <row r="1154" spans="1:8" ht="27" customHeight="1">
      <c r="A1154" s="411">
        <v>41992</v>
      </c>
      <c r="B1154" s="411" t="s">
        <v>8642</v>
      </c>
      <c r="C1154" s="411" t="s">
        <v>5422</v>
      </c>
      <c r="D1154" s="1087">
        <v>410281.9</v>
      </c>
      <c r="E1154" s="343" t="s">
        <v>12257</v>
      </c>
      <c r="F1154" s="391">
        <v>43617</v>
      </c>
      <c r="G1154" s="343" t="s">
        <v>5982</v>
      </c>
      <c r="H1154" s="343" t="s">
        <v>100</v>
      </c>
    </row>
    <row r="1155" spans="1:8" ht="27" customHeight="1">
      <c r="A1155" s="411">
        <v>13215</v>
      </c>
      <c r="B1155" s="411" t="s">
        <v>8643</v>
      </c>
      <c r="C1155" s="411" t="s">
        <v>5422</v>
      </c>
      <c r="D1155" s="1087">
        <v>503107.81</v>
      </c>
      <c r="E1155" s="343" t="s">
        <v>12257</v>
      </c>
      <c r="F1155" s="391">
        <v>43617</v>
      </c>
      <c r="G1155" s="343" t="s">
        <v>5982</v>
      </c>
      <c r="H1155" s="343" t="s">
        <v>100</v>
      </c>
    </row>
    <row r="1156" spans="1:8" ht="27" customHeight="1">
      <c r="A1156" s="411">
        <v>4235</v>
      </c>
      <c r="B1156" s="411" t="s">
        <v>8644</v>
      </c>
      <c r="C1156" s="411" t="s">
        <v>5421</v>
      </c>
      <c r="D1156" s="1088">
        <v>7.69</v>
      </c>
      <c r="E1156" s="343" t="s">
        <v>12257</v>
      </c>
      <c r="F1156" s="391">
        <v>43617</v>
      </c>
      <c r="G1156" s="343" t="s">
        <v>5982</v>
      </c>
      <c r="H1156" s="343" t="s">
        <v>100</v>
      </c>
    </row>
    <row r="1157" spans="1:8" ht="27" customHeight="1">
      <c r="A1157" s="411">
        <v>40976</v>
      </c>
      <c r="B1157" s="411" t="s">
        <v>8645</v>
      </c>
      <c r="C1157" s="411" t="s">
        <v>5430</v>
      </c>
      <c r="D1157" s="1087">
        <v>1363.16</v>
      </c>
      <c r="E1157" s="343" t="s">
        <v>12257</v>
      </c>
      <c r="F1157" s="391">
        <v>43617</v>
      </c>
      <c r="G1157" s="343" t="s">
        <v>5982</v>
      </c>
      <c r="H1157" s="343" t="s">
        <v>100</v>
      </c>
    </row>
    <row r="1158" spans="1:8" ht="27" customHeight="1">
      <c r="A1158" s="411">
        <v>39013</v>
      </c>
      <c r="B1158" s="411" t="s">
        <v>8646</v>
      </c>
      <c r="C1158" s="411" t="s">
        <v>5422</v>
      </c>
      <c r="D1158" s="1088">
        <v>1.02</v>
      </c>
      <c r="E1158" s="343" t="s">
        <v>12257</v>
      </c>
      <c r="F1158" s="391">
        <v>43617</v>
      </c>
      <c r="G1158" s="343" t="s">
        <v>5982</v>
      </c>
      <c r="H1158" s="343" t="s">
        <v>100</v>
      </c>
    </row>
    <row r="1159" spans="1:8" ht="27" customHeight="1">
      <c r="A1159" s="411">
        <v>41967</v>
      </c>
      <c r="B1159" s="411" t="s">
        <v>8647</v>
      </c>
      <c r="C1159" s="411" t="s">
        <v>5427</v>
      </c>
      <c r="D1159" s="1088">
        <v>6.49</v>
      </c>
      <c r="E1159" s="343" t="s">
        <v>12257</v>
      </c>
      <c r="F1159" s="391">
        <v>43617</v>
      </c>
      <c r="G1159" s="343" t="s">
        <v>5982</v>
      </c>
      <c r="H1159" s="343" t="s">
        <v>100</v>
      </c>
    </row>
    <row r="1160" spans="1:8" ht="27" customHeight="1">
      <c r="A1160" s="411">
        <v>12760</v>
      </c>
      <c r="B1160" s="411" t="s">
        <v>8648</v>
      </c>
      <c r="C1160" s="411" t="s">
        <v>5424</v>
      </c>
      <c r="D1160" s="1088">
        <v>947.26</v>
      </c>
      <c r="E1160" s="343" t="s">
        <v>12257</v>
      </c>
      <c r="F1160" s="391">
        <v>43617</v>
      </c>
      <c r="G1160" s="343" t="s">
        <v>5982</v>
      </c>
      <c r="H1160" s="343" t="s">
        <v>100</v>
      </c>
    </row>
    <row r="1161" spans="1:8" ht="27" customHeight="1">
      <c r="A1161" s="411">
        <v>12759</v>
      </c>
      <c r="B1161" s="411" t="s">
        <v>6127</v>
      </c>
      <c r="C1161" s="411" t="s">
        <v>5424</v>
      </c>
      <c r="D1161" s="1088">
        <v>631.5</v>
      </c>
      <c r="E1161" s="343" t="s">
        <v>12257</v>
      </c>
      <c r="F1161" s="391">
        <v>43617</v>
      </c>
      <c r="G1161" s="343" t="s">
        <v>5982</v>
      </c>
      <c r="H1161" s="343" t="s">
        <v>100</v>
      </c>
    </row>
    <row r="1162" spans="1:8" ht="27" customHeight="1">
      <c r="A1162" s="411">
        <v>40424</v>
      </c>
      <c r="B1162" s="411" t="s">
        <v>8649</v>
      </c>
      <c r="C1162" s="411" t="s">
        <v>5426</v>
      </c>
      <c r="D1162" s="1088">
        <v>5.61</v>
      </c>
      <c r="E1162" s="343" t="s">
        <v>12257</v>
      </c>
      <c r="F1162" s="391">
        <v>43617</v>
      </c>
      <c r="G1162" s="343" t="s">
        <v>5982</v>
      </c>
      <c r="H1162" s="343" t="s">
        <v>100</v>
      </c>
    </row>
    <row r="1163" spans="1:8" ht="27" customHeight="1">
      <c r="A1163" s="411">
        <v>1325</v>
      </c>
      <c r="B1163" s="411" t="s">
        <v>8650</v>
      </c>
      <c r="C1163" s="411" t="s">
        <v>5426</v>
      </c>
      <c r="D1163" s="1088">
        <v>6.84</v>
      </c>
      <c r="E1163" s="343" t="s">
        <v>12257</v>
      </c>
      <c r="F1163" s="391">
        <v>43617</v>
      </c>
      <c r="G1163" s="343" t="s">
        <v>5982</v>
      </c>
      <c r="H1163" s="343" t="s">
        <v>100</v>
      </c>
    </row>
    <row r="1164" spans="1:8" ht="27" customHeight="1">
      <c r="A1164" s="411">
        <v>1327</v>
      </c>
      <c r="B1164" s="411" t="s">
        <v>6333</v>
      </c>
      <c r="C1164" s="411" t="s">
        <v>5426</v>
      </c>
      <c r="D1164" s="1088">
        <v>6.12</v>
      </c>
      <c r="E1164" s="343" t="s">
        <v>12257</v>
      </c>
      <c r="F1164" s="391">
        <v>43617</v>
      </c>
      <c r="G1164" s="343" t="s">
        <v>5982</v>
      </c>
      <c r="H1164" s="343" t="s">
        <v>100</v>
      </c>
    </row>
    <row r="1165" spans="1:8" ht="27" customHeight="1">
      <c r="A1165" s="411">
        <v>1328</v>
      </c>
      <c r="B1165" s="411" t="s">
        <v>8651</v>
      </c>
      <c r="C1165" s="411" t="s">
        <v>5426</v>
      </c>
      <c r="D1165" s="1088">
        <v>6.4</v>
      </c>
      <c r="E1165" s="343" t="s">
        <v>12257</v>
      </c>
      <c r="F1165" s="391">
        <v>43617</v>
      </c>
      <c r="G1165" s="343" t="s">
        <v>5982</v>
      </c>
      <c r="H1165" s="343" t="s">
        <v>100</v>
      </c>
    </row>
    <row r="1166" spans="1:8" ht="27" customHeight="1">
      <c r="A1166" s="411">
        <v>1321</v>
      </c>
      <c r="B1166" s="411" t="s">
        <v>8652</v>
      </c>
      <c r="C1166" s="411" t="s">
        <v>5426</v>
      </c>
      <c r="D1166" s="1088">
        <v>6.86</v>
      </c>
      <c r="E1166" s="343" t="s">
        <v>12257</v>
      </c>
      <c r="F1166" s="391">
        <v>43617</v>
      </c>
      <c r="G1166" s="343" t="s">
        <v>5982</v>
      </c>
      <c r="H1166" s="343" t="s">
        <v>100</v>
      </c>
    </row>
    <row r="1167" spans="1:8" ht="27" customHeight="1">
      <c r="A1167" s="411">
        <v>1318</v>
      </c>
      <c r="B1167" s="411" t="s">
        <v>8653</v>
      </c>
      <c r="C1167" s="411" t="s">
        <v>5426</v>
      </c>
      <c r="D1167" s="1088">
        <v>6.6</v>
      </c>
      <c r="E1167" s="343" t="s">
        <v>12257</v>
      </c>
      <c r="F1167" s="391">
        <v>43617</v>
      </c>
      <c r="G1167" s="343" t="s">
        <v>5982</v>
      </c>
      <c r="H1167" s="343" t="s">
        <v>100</v>
      </c>
    </row>
    <row r="1168" spans="1:8" ht="27" customHeight="1">
      <c r="A1168" s="411">
        <v>1322</v>
      </c>
      <c r="B1168" s="411" t="s">
        <v>8654</v>
      </c>
      <c r="C1168" s="411" t="s">
        <v>5426</v>
      </c>
      <c r="D1168" s="1088">
        <v>7.28</v>
      </c>
      <c r="E1168" s="343" t="s">
        <v>12257</v>
      </c>
      <c r="F1168" s="391">
        <v>43617</v>
      </c>
      <c r="G1168" s="343" t="s">
        <v>5982</v>
      </c>
      <c r="H1168" s="343" t="s">
        <v>100</v>
      </c>
    </row>
    <row r="1169" spans="1:8" ht="27" customHeight="1">
      <c r="A1169" s="411">
        <v>1323</v>
      </c>
      <c r="B1169" s="411" t="s">
        <v>8655</v>
      </c>
      <c r="C1169" s="411" t="s">
        <v>5426</v>
      </c>
      <c r="D1169" s="1088">
        <v>7.12</v>
      </c>
      <c r="E1169" s="343" t="s">
        <v>12257</v>
      </c>
      <c r="F1169" s="391">
        <v>43617</v>
      </c>
      <c r="G1169" s="343" t="s">
        <v>5982</v>
      </c>
      <c r="H1169" s="343" t="s">
        <v>100</v>
      </c>
    </row>
    <row r="1170" spans="1:8" ht="27" customHeight="1">
      <c r="A1170" s="411">
        <v>1319</v>
      </c>
      <c r="B1170" s="411" t="s">
        <v>8656</v>
      </c>
      <c r="C1170" s="411" t="s">
        <v>5426</v>
      </c>
      <c r="D1170" s="1088">
        <v>6.29</v>
      </c>
      <c r="E1170" s="343" t="s">
        <v>12257</v>
      </c>
      <c r="F1170" s="391">
        <v>43617</v>
      </c>
      <c r="G1170" s="343" t="s">
        <v>5982</v>
      </c>
      <c r="H1170" s="343" t="s">
        <v>100</v>
      </c>
    </row>
    <row r="1171" spans="1:8" ht="27" customHeight="1">
      <c r="A1171" s="411">
        <v>11026</v>
      </c>
      <c r="B1171" s="411" t="s">
        <v>8657</v>
      </c>
      <c r="C1171" s="411" t="s">
        <v>5426</v>
      </c>
      <c r="D1171" s="1088">
        <v>8.43</v>
      </c>
      <c r="E1171" s="343" t="s">
        <v>12257</v>
      </c>
      <c r="F1171" s="391">
        <v>43617</v>
      </c>
      <c r="G1171" s="343" t="s">
        <v>5982</v>
      </c>
      <c r="H1171" s="343" t="s">
        <v>100</v>
      </c>
    </row>
    <row r="1172" spans="1:8" ht="27" customHeight="1">
      <c r="A1172" s="411">
        <v>11027</v>
      </c>
      <c r="B1172" s="411" t="s">
        <v>8658</v>
      </c>
      <c r="C1172" s="411" t="s">
        <v>5426</v>
      </c>
      <c r="D1172" s="1088">
        <v>8.9499999999999993</v>
      </c>
      <c r="E1172" s="343" t="s">
        <v>12257</v>
      </c>
      <c r="F1172" s="391">
        <v>43617</v>
      </c>
      <c r="G1172" s="343" t="s">
        <v>5982</v>
      </c>
      <c r="H1172" s="343" t="s">
        <v>100</v>
      </c>
    </row>
    <row r="1173" spans="1:8" ht="27" customHeight="1">
      <c r="A1173" s="411">
        <v>11046</v>
      </c>
      <c r="B1173" s="411" t="s">
        <v>8659</v>
      </c>
      <c r="C1173" s="411" t="s">
        <v>5426</v>
      </c>
      <c r="D1173" s="1088">
        <v>8.6999999999999993</v>
      </c>
      <c r="E1173" s="343" t="s">
        <v>12257</v>
      </c>
      <c r="F1173" s="391">
        <v>43617</v>
      </c>
      <c r="G1173" s="343" t="s">
        <v>5982</v>
      </c>
      <c r="H1173" s="343" t="s">
        <v>100</v>
      </c>
    </row>
    <row r="1174" spans="1:8" ht="27" customHeight="1">
      <c r="A1174" s="411">
        <v>11047</v>
      </c>
      <c r="B1174" s="411" t="s">
        <v>8660</v>
      </c>
      <c r="C1174" s="411" t="s">
        <v>5426</v>
      </c>
      <c r="D1174" s="1088">
        <v>6.57</v>
      </c>
      <c r="E1174" s="343" t="s">
        <v>12257</v>
      </c>
      <c r="F1174" s="391">
        <v>43617</v>
      </c>
      <c r="G1174" s="343" t="s">
        <v>5982</v>
      </c>
      <c r="H1174" s="343" t="s">
        <v>100</v>
      </c>
    </row>
    <row r="1175" spans="1:8" ht="27" customHeight="1">
      <c r="A1175" s="411">
        <v>39630</v>
      </c>
      <c r="B1175" s="411" t="s">
        <v>6334</v>
      </c>
      <c r="C1175" s="411" t="s">
        <v>5424</v>
      </c>
      <c r="D1175" s="1088">
        <v>61.05</v>
      </c>
      <c r="E1175" s="343" t="s">
        <v>12257</v>
      </c>
      <c r="F1175" s="391">
        <v>43617</v>
      </c>
      <c r="G1175" s="343" t="s">
        <v>5982</v>
      </c>
      <c r="H1175" s="343" t="s">
        <v>100</v>
      </c>
    </row>
    <row r="1176" spans="1:8" ht="27" customHeight="1">
      <c r="A1176" s="411">
        <v>11049</v>
      </c>
      <c r="B1176" s="411" t="s">
        <v>6335</v>
      </c>
      <c r="C1176" s="411" t="s">
        <v>5426</v>
      </c>
      <c r="D1176" s="1088">
        <v>8.1</v>
      </c>
      <c r="E1176" s="343" t="s">
        <v>12257</v>
      </c>
      <c r="F1176" s="391">
        <v>43617</v>
      </c>
      <c r="G1176" s="343" t="s">
        <v>5982</v>
      </c>
      <c r="H1176" s="343" t="s">
        <v>100</v>
      </c>
    </row>
    <row r="1177" spans="1:8" ht="27" customHeight="1">
      <c r="A1177" s="411">
        <v>39632</v>
      </c>
      <c r="B1177" s="411" t="s">
        <v>6336</v>
      </c>
      <c r="C1177" s="411" t="s">
        <v>5424</v>
      </c>
      <c r="D1177" s="1088">
        <v>42.6</v>
      </c>
      <c r="E1177" s="343" t="s">
        <v>12257</v>
      </c>
      <c r="F1177" s="391">
        <v>43617</v>
      </c>
      <c r="G1177" s="343" t="s">
        <v>5982</v>
      </c>
      <c r="H1177" s="343" t="s">
        <v>100</v>
      </c>
    </row>
    <row r="1178" spans="1:8" ht="27" customHeight="1">
      <c r="A1178" s="411">
        <v>11051</v>
      </c>
      <c r="B1178" s="411" t="s">
        <v>6337</v>
      </c>
      <c r="C1178" s="411" t="s">
        <v>5426</v>
      </c>
      <c r="D1178" s="1088">
        <v>8.6999999999999993</v>
      </c>
      <c r="E1178" s="343" t="s">
        <v>12257</v>
      </c>
      <c r="F1178" s="391">
        <v>43617</v>
      </c>
      <c r="G1178" s="343" t="s">
        <v>5982</v>
      </c>
      <c r="H1178" s="343" t="s">
        <v>100</v>
      </c>
    </row>
    <row r="1179" spans="1:8" ht="27" customHeight="1">
      <c r="A1179" s="411">
        <v>11061</v>
      </c>
      <c r="B1179" s="411" t="s">
        <v>8661</v>
      </c>
      <c r="C1179" s="411" t="s">
        <v>5426</v>
      </c>
      <c r="D1179" s="1088">
        <v>6.08</v>
      </c>
      <c r="E1179" s="343" t="s">
        <v>12257</v>
      </c>
      <c r="F1179" s="391">
        <v>43617</v>
      </c>
      <c r="G1179" s="343" t="s">
        <v>5982</v>
      </c>
      <c r="H1179" s="343" t="s">
        <v>100</v>
      </c>
    </row>
    <row r="1180" spans="1:8" ht="27" customHeight="1">
      <c r="A1180" s="411">
        <v>1336</v>
      </c>
      <c r="B1180" s="411" t="s">
        <v>8662</v>
      </c>
      <c r="C1180" s="411" t="s">
        <v>5424</v>
      </c>
      <c r="D1180" s="1087">
        <v>1629.05</v>
      </c>
      <c r="E1180" s="343" t="s">
        <v>12257</v>
      </c>
      <c r="F1180" s="391">
        <v>43617</v>
      </c>
      <c r="G1180" s="343" t="s">
        <v>5982</v>
      </c>
      <c r="H1180" s="343" t="s">
        <v>100</v>
      </c>
    </row>
    <row r="1181" spans="1:8" ht="27" customHeight="1">
      <c r="A1181" s="411">
        <v>1333</v>
      </c>
      <c r="B1181" s="411" t="s">
        <v>8663</v>
      </c>
      <c r="C1181" s="411" t="s">
        <v>5426</v>
      </c>
      <c r="D1181" s="1088">
        <v>6.33</v>
      </c>
      <c r="E1181" s="343" t="s">
        <v>12257</v>
      </c>
      <c r="F1181" s="391">
        <v>43617</v>
      </c>
      <c r="G1181" s="343" t="s">
        <v>5982</v>
      </c>
      <c r="H1181" s="343" t="s">
        <v>100</v>
      </c>
    </row>
    <row r="1182" spans="1:8" ht="27" customHeight="1">
      <c r="A1182" s="411">
        <v>1330</v>
      </c>
      <c r="B1182" s="411" t="s">
        <v>6338</v>
      </c>
      <c r="C1182" s="411" t="s">
        <v>5426</v>
      </c>
      <c r="D1182" s="1088">
        <v>6.49</v>
      </c>
      <c r="E1182" s="343" t="s">
        <v>12257</v>
      </c>
      <c r="F1182" s="391">
        <v>43617</v>
      </c>
      <c r="G1182" s="343" t="s">
        <v>5982</v>
      </c>
      <c r="H1182" s="343" t="s">
        <v>100</v>
      </c>
    </row>
    <row r="1183" spans="1:8" ht="27" customHeight="1">
      <c r="A1183" s="411">
        <v>10957</v>
      </c>
      <c r="B1183" s="411" t="s">
        <v>8664</v>
      </c>
      <c r="C1183" s="411" t="s">
        <v>5426</v>
      </c>
      <c r="D1183" s="1088">
        <v>8.1</v>
      </c>
      <c r="E1183" s="343" t="s">
        <v>12257</v>
      </c>
      <c r="F1183" s="391">
        <v>43617</v>
      </c>
      <c r="G1183" s="343" t="s">
        <v>5982</v>
      </c>
      <c r="H1183" s="343" t="s">
        <v>100</v>
      </c>
    </row>
    <row r="1184" spans="1:8" ht="27" customHeight="1">
      <c r="A1184" s="411">
        <v>1332</v>
      </c>
      <c r="B1184" s="411" t="s">
        <v>6339</v>
      </c>
      <c r="C1184" s="411" t="s">
        <v>5426</v>
      </c>
      <c r="D1184" s="1088">
        <v>6.75</v>
      </c>
      <c r="E1184" s="343" t="s">
        <v>12257</v>
      </c>
      <c r="F1184" s="391">
        <v>43617</v>
      </c>
      <c r="G1184" s="343" t="s">
        <v>5982</v>
      </c>
      <c r="H1184" s="343" t="s">
        <v>100</v>
      </c>
    </row>
    <row r="1185" spans="1:8" ht="27" customHeight="1">
      <c r="A1185" s="411">
        <v>1334</v>
      </c>
      <c r="B1185" s="411" t="s">
        <v>6340</v>
      </c>
      <c r="C1185" s="411" t="s">
        <v>5426</v>
      </c>
      <c r="D1185" s="1088">
        <v>7.47</v>
      </c>
      <c r="E1185" s="343" t="s">
        <v>12257</v>
      </c>
      <c r="F1185" s="391">
        <v>43617</v>
      </c>
      <c r="G1185" s="343" t="s">
        <v>5982</v>
      </c>
      <c r="H1185" s="343" t="s">
        <v>100</v>
      </c>
    </row>
    <row r="1186" spans="1:8" ht="27" customHeight="1">
      <c r="A1186" s="411">
        <v>1335</v>
      </c>
      <c r="B1186" s="411" t="s">
        <v>8665</v>
      </c>
      <c r="C1186" s="411" t="s">
        <v>5426</v>
      </c>
      <c r="D1186" s="1088">
        <v>7.58</v>
      </c>
      <c r="E1186" s="343" t="s">
        <v>12257</v>
      </c>
      <c r="F1186" s="391">
        <v>43617</v>
      </c>
      <c r="G1186" s="343" t="s">
        <v>5982</v>
      </c>
      <c r="H1186" s="343" t="s">
        <v>100</v>
      </c>
    </row>
    <row r="1187" spans="1:8" ht="27" customHeight="1">
      <c r="A1187" s="411">
        <v>40425</v>
      </c>
      <c r="B1187" s="411" t="s">
        <v>8666</v>
      </c>
      <c r="C1187" s="411" t="s">
        <v>5426</v>
      </c>
      <c r="D1187" s="1088">
        <v>5.64</v>
      </c>
      <c r="E1187" s="343" t="s">
        <v>12257</v>
      </c>
      <c r="F1187" s="391">
        <v>43617</v>
      </c>
      <c r="G1187" s="343" t="s">
        <v>5982</v>
      </c>
      <c r="H1187" s="343" t="s">
        <v>100</v>
      </c>
    </row>
    <row r="1188" spans="1:8" ht="27" customHeight="1">
      <c r="A1188" s="411">
        <v>1337</v>
      </c>
      <c r="B1188" s="411" t="s">
        <v>8667</v>
      </c>
      <c r="C1188" s="411" t="s">
        <v>5426</v>
      </c>
      <c r="D1188" s="1088">
        <v>7.99</v>
      </c>
      <c r="E1188" s="343" t="s">
        <v>12257</v>
      </c>
      <c r="F1188" s="391">
        <v>43617</v>
      </c>
      <c r="G1188" s="343" t="s">
        <v>5982</v>
      </c>
      <c r="H1188" s="343" t="s">
        <v>100</v>
      </c>
    </row>
    <row r="1189" spans="1:8" ht="27" customHeight="1">
      <c r="A1189" s="411">
        <v>11122</v>
      </c>
      <c r="B1189" s="411" t="s">
        <v>8668</v>
      </c>
      <c r="C1189" s="411" t="s">
        <v>5426</v>
      </c>
      <c r="D1189" s="1088">
        <v>25.88</v>
      </c>
      <c r="E1189" s="343" t="s">
        <v>12257</v>
      </c>
      <c r="F1189" s="391">
        <v>43617</v>
      </c>
      <c r="G1189" s="343" t="s">
        <v>5982</v>
      </c>
      <c r="H1189" s="343" t="s">
        <v>100</v>
      </c>
    </row>
    <row r="1190" spans="1:8" ht="27" customHeight="1">
      <c r="A1190" s="411">
        <v>11123</v>
      </c>
      <c r="B1190" s="411" t="s">
        <v>8669</v>
      </c>
      <c r="C1190" s="411" t="s">
        <v>5426</v>
      </c>
      <c r="D1190" s="1088">
        <v>25.88</v>
      </c>
      <c r="E1190" s="343" t="s">
        <v>12257</v>
      </c>
      <c r="F1190" s="391">
        <v>43617</v>
      </c>
      <c r="G1190" s="343" t="s">
        <v>5982</v>
      </c>
      <c r="H1190" s="343" t="s">
        <v>100</v>
      </c>
    </row>
    <row r="1191" spans="1:8" ht="27" customHeight="1">
      <c r="A1191" s="411">
        <v>11125</v>
      </c>
      <c r="B1191" s="411" t="s">
        <v>7635</v>
      </c>
      <c r="C1191" s="411" t="s">
        <v>5426</v>
      </c>
      <c r="D1191" s="1088">
        <v>25.88</v>
      </c>
      <c r="E1191" s="343" t="s">
        <v>12257</v>
      </c>
      <c r="F1191" s="391">
        <v>43617</v>
      </c>
      <c r="G1191" s="343" t="s">
        <v>5982</v>
      </c>
      <c r="H1191" s="343" t="s">
        <v>100</v>
      </c>
    </row>
    <row r="1192" spans="1:8" ht="27" customHeight="1">
      <c r="A1192" s="411">
        <v>39416</v>
      </c>
      <c r="B1192" s="411" t="s">
        <v>8670</v>
      </c>
      <c r="C1192" s="411" t="s">
        <v>5424</v>
      </c>
      <c r="D1192" s="1088">
        <v>30.02</v>
      </c>
      <c r="E1192" s="343" t="s">
        <v>12257</v>
      </c>
      <c r="F1192" s="391">
        <v>43617</v>
      </c>
      <c r="G1192" s="343" t="s">
        <v>5982</v>
      </c>
      <c r="H1192" s="343" t="s">
        <v>100</v>
      </c>
    </row>
    <row r="1193" spans="1:8" ht="27" customHeight="1">
      <c r="A1193" s="411">
        <v>39417</v>
      </c>
      <c r="B1193" s="411" t="s">
        <v>6341</v>
      </c>
      <c r="C1193" s="411" t="s">
        <v>5424</v>
      </c>
      <c r="D1193" s="1088">
        <v>31.48</v>
      </c>
      <c r="E1193" s="343" t="s">
        <v>12257</v>
      </c>
      <c r="F1193" s="391">
        <v>43617</v>
      </c>
      <c r="G1193" s="343" t="s">
        <v>5982</v>
      </c>
      <c r="H1193" s="343" t="s">
        <v>100</v>
      </c>
    </row>
    <row r="1194" spans="1:8" ht="27" customHeight="1">
      <c r="A1194" s="411">
        <v>39414</v>
      </c>
      <c r="B1194" s="411" t="s">
        <v>8671</v>
      </c>
      <c r="C1194" s="411" t="s">
        <v>5424</v>
      </c>
      <c r="D1194" s="1088">
        <v>28.19</v>
      </c>
      <c r="E1194" s="343" t="s">
        <v>12257</v>
      </c>
      <c r="F1194" s="391">
        <v>43617</v>
      </c>
      <c r="G1194" s="343" t="s">
        <v>5982</v>
      </c>
      <c r="H1194" s="343" t="s">
        <v>100</v>
      </c>
    </row>
    <row r="1195" spans="1:8" ht="27" customHeight="1">
      <c r="A1195" s="411">
        <v>39415</v>
      </c>
      <c r="B1195" s="411" t="s">
        <v>8672</v>
      </c>
      <c r="C1195" s="411" t="s">
        <v>5424</v>
      </c>
      <c r="D1195" s="1088">
        <v>29.88</v>
      </c>
      <c r="E1195" s="343" t="s">
        <v>12257</v>
      </c>
      <c r="F1195" s="391">
        <v>43617</v>
      </c>
      <c r="G1195" s="343" t="s">
        <v>5982</v>
      </c>
      <c r="H1195" s="343" t="s">
        <v>100</v>
      </c>
    </row>
    <row r="1196" spans="1:8" ht="27" customHeight="1">
      <c r="A1196" s="411">
        <v>39412</v>
      </c>
      <c r="B1196" s="411" t="s">
        <v>8673</v>
      </c>
      <c r="C1196" s="411" t="s">
        <v>5424</v>
      </c>
      <c r="D1196" s="1088">
        <v>21.23</v>
      </c>
      <c r="E1196" s="343" t="s">
        <v>12257</v>
      </c>
      <c r="F1196" s="391">
        <v>43617</v>
      </c>
      <c r="G1196" s="343" t="s">
        <v>5982</v>
      </c>
      <c r="H1196" s="343" t="s">
        <v>100</v>
      </c>
    </row>
    <row r="1197" spans="1:8" ht="27" customHeight="1">
      <c r="A1197" s="411">
        <v>39413</v>
      </c>
      <c r="B1197" s="411" t="s">
        <v>6342</v>
      </c>
      <c r="C1197" s="411" t="s">
        <v>5424</v>
      </c>
      <c r="D1197" s="1088">
        <v>21.03</v>
      </c>
      <c r="E1197" s="343" t="s">
        <v>12257</v>
      </c>
      <c r="F1197" s="391">
        <v>43617</v>
      </c>
      <c r="G1197" s="343" t="s">
        <v>5982</v>
      </c>
      <c r="H1197" s="343" t="s">
        <v>100</v>
      </c>
    </row>
    <row r="1198" spans="1:8" ht="27" customHeight="1">
      <c r="A1198" s="411">
        <v>1338</v>
      </c>
      <c r="B1198" s="411" t="s">
        <v>8674</v>
      </c>
      <c r="C1198" s="411" t="s">
        <v>5424</v>
      </c>
      <c r="D1198" s="1088">
        <v>26.6</v>
      </c>
      <c r="E1198" s="343" t="s">
        <v>12257</v>
      </c>
      <c r="F1198" s="391">
        <v>43617</v>
      </c>
      <c r="G1198" s="343" t="s">
        <v>5982</v>
      </c>
      <c r="H1198" s="343" t="s">
        <v>100</v>
      </c>
    </row>
    <row r="1199" spans="1:8" ht="27" customHeight="1">
      <c r="A1199" s="411">
        <v>1340</v>
      </c>
      <c r="B1199" s="411" t="s">
        <v>8675</v>
      </c>
      <c r="C1199" s="411" t="s">
        <v>5424</v>
      </c>
      <c r="D1199" s="1088">
        <v>30.75</v>
      </c>
      <c r="E1199" s="343" t="s">
        <v>12257</v>
      </c>
      <c r="F1199" s="391">
        <v>43617</v>
      </c>
      <c r="G1199" s="343" t="s">
        <v>5982</v>
      </c>
      <c r="H1199" s="343" t="s">
        <v>100</v>
      </c>
    </row>
    <row r="1200" spans="1:8" ht="27" customHeight="1">
      <c r="A1200" s="411">
        <v>1341</v>
      </c>
      <c r="B1200" s="411" t="s">
        <v>8676</v>
      </c>
      <c r="C1200" s="411" t="s">
        <v>5424</v>
      </c>
      <c r="D1200" s="1088">
        <v>29.62</v>
      </c>
      <c r="E1200" s="343" t="s">
        <v>12257</v>
      </c>
      <c r="F1200" s="391">
        <v>43617</v>
      </c>
      <c r="G1200" s="343" t="s">
        <v>5982</v>
      </c>
      <c r="H1200" s="343" t="s">
        <v>100</v>
      </c>
    </row>
    <row r="1201" spans="1:8" ht="27" customHeight="1">
      <c r="A1201" s="411">
        <v>1364</v>
      </c>
      <c r="B1201" s="411" t="s">
        <v>8677</v>
      </c>
      <c r="C1201" s="411" t="s">
        <v>5424</v>
      </c>
      <c r="D1201" s="1088">
        <v>22.07</v>
      </c>
      <c r="E1201" s="343" t="s">
        <v>12257</v>
      </c>
      <c r="F1201" s="391">
        <v>43617</v>
      </c>
      <c r="G1201" s="343" t="s">
        <v>5982</v>
      </c>
      <c r="H1201" s="343" t="s">
        <v>100</v>
      </c>
    </row>
    <row r="1202" spans="1:8" ht="27" customHeight="1">
      <c r="A1202" s="411">
        <v>1361</v>
      </c>
      <c r="B1202" s="411" t="s">
        <v>8678</v>
      </c>
      <c r="C1202" s="411" t="s">
        <v>5422</v>
      </c>
      <c r="D1202" s="1088">
        <v>92.03</v>
      </c>
      <c r="E1202" s="343" t="s">
        <v>12257</v>
      </c>
      <c r="F1202" s="391">
        <v>43617</v>
      </c>
      <c r="G1202" s="343" t="s">
        <v>5982</v>
      </c>
      <c r="H1202" s="343" t="s">
        <v>100</v>
      </c>
    </row>
    <row r="1203" spans="1:8" ht="27" customHeight="1">
      <c r="A1203" s="411">
        <v>1362</v>
      </c>
      <c r="B1203" s="411" t="s">
        <v>8679</v>
      </c>
      <c r="C1203" s="411" t="s">
        <v>5424</v>
      </c>
      <c r="D1203" s="1088">
        <v>30.72</v>
      </c>
      <c r="E1203" s="343" t="s">
        <v>12257</v>
      </c>
      <c r="F1203" s="391">
        <v>43617</v>
      </c>
      <c r="G1203" s="343" t="s">
        <v>5982</v>
      </c>
      <c r="H1203" s="343" t="s">
        <v>100</v>
      </c>
    </row>
    <row r="1204" spans="1:8" ht="27" customHeight="1">
      <c r="A1204" s="411">
        <v>11131</v>
      </c>
      <c r="B1204" s="411" t="s">
        <v>8680</v>
      </c>
      <c r="C1204" s="411" t="s">
        <v>5424</v>
      </c>
      <c r="D1204" s="1088">
        <v>39.31</v>
      </c>
      <c r="E1204" s="343" t="s">
        <v>12257</v>
      </c>
      <c r="F1204" s="391">
        <v>43617</v>
      </c>
      <c r="G1204" s="343" t="s">
        <v>5982</v>
      </c>
      <c r="H1204" s="343" t="s">
        <v>100</v>
      </c>
    </row>
    <row r="1205" spans="1:8" ht="27" customHeight="1">
      <c r="A1205" s="411">
        <v>11132</v>
      </c>
      <c r="B1205" s="411" t="s">
        <v>8681</v>
      </c>
      <c r="C1205" s="411" t="s">
        <v>5424</v>
      </c>
      <c r="D1205" s="1088">
        <v>46.48</v>
      </c>
      <c r="E1205" s="343" t="s">
        <v>12257</v>
      </c>
      <c r="F1205" s="391">
        <v>43617</v>
      </c>
      <c r="G1205" s="343" t="s">
        <v>5982</v>
      </c>
      <c r="H1205" s="343" t="s">
        <v>100</v>
      </c>
    </row>
    <row r="1206" spans="1:8" ht="27" customHeight="1">
      <c r="A1206" s="411">
        <v>1363</v>
      </c>
      <c r="B1206" s="411" t="s">
        <v>8682</v>
      </c>
      <c r="C1206" s="411" t="s">
        <v>5424</v>
      </c>
      <c r="D1206" s="1088">
        <v>15.63</v>
      </c>
      <c r="E1206" s="343" t="s">
        <v>12257</v>
      </c>
      <c r="F1206" s="391">
        <v>43617</v>
      </c>
      <c r="G1206" s="343" t="s">
        <v>5982</v>
      </c>
      <c r="H1206" s="343" t="s">
        <v>100</v>
      </c>
    </row>
    <row r="1207" spans="1:8" ht="27" customHeight="1">
      <c r="A1207" s="411">
        <v>11130</v>
      </c>
      <c r="B1207" s="411" t="s">
        <v>8683</v>
      </c>
      <c r="C1207" s="411" t="s">
        <v>5424</v>
      </c>
      <c r="D1207" s="1088">
        <v>19.8</v>
      </c>
      <c r="E1207" s="343" t="s">
        <v>12257</v>
      </c>
      <c r="F1207" s="391">
        <v>43617</v>
      </c>
      <c r="G1207" s="343" t="s">
        <v>5982</v>
      </c>
      <c r="H1207" s="343" t="s">
        <v>100</v>
      </c>
    </row>
    <row r="1208" spans="1:8" ht="27" customHeight="1">
      <c r="A1208" s="411">
        <v>11134</v>
      </c>
      <c r="B1208" s="411" t="s">
        <v>8684</v>
      </c>
      <c r="C1208" s="411" t="s">
        <v>5424</v>
      </c>
      <c r="D1208" s="1088">
        <v>30.84</v>
      </c>
      <c r="E1208" s="343" t="s">
        <v>12257</v>
      </c>
      <c r="F1208" s="391">
        <v>43617</v>
      </c>
      <c r="G1208" s="343" t="s">
        <v>5982</v>
      </c>
      <c r="H1208" s="343" t="s">
        <v>100</v>
      </c>
    </row>
    <row r="1209" spans="1:8" ht="27" customHeight="1">
      <c r="A1209" s="411">
        <v>11135</v>
      </c>
      <c r="B1209" s="411" t="s">
        <v>8685</v>
      </c>
      <c r="C1209" s="411" t="s">
        <v>5424</v>
      </c>
      <c r="D1209" s="1088">
        <v>37.590000000000003</v>
      </c>
      <c r="E1209" s="343" t="s">
        <v>12257</v>
      </c>
      <c r="F1209" s="391">
        <v>43617</v>
      </c>
      <c r="G1209" s="343" t="s">
        <v>5982</v>
      </c>
      <c r="H1209" s="343" t="s">
        <v>100</v>
      </c>
    </row>
    <row r="1210" spans="1:8" ht="27" customHeight="1">
      <c r="A1210" s="411">
        <v>11136</v>
      </c>
      <c r="B1210" s="411" t="s">
        <v>8686</v>
      </c>
      <c r="C1210" s="411" t="s">
        <v>5424</v>
      </c>
      <c r="D1210" s="1088">
        <v>40.659999999999997</v>
      </c>
      <c r="E1210" s="343" t="s">
        <v>12257</v>
      </c>
      <c r="F1210" s="391">
        <v>43617</v>
      </c>
      <c r="G1210" s="343" t="s">
        <v>5982</v>
      </c>
      <c r="H1210" s="343" t="s">
        <v>100</v>
      </c>
    </row>
    <row r="1211" spans="1:8" ht="27" customHeight="1">
      <c r="A1211" s="411">
        <v>34743</v>
      </c>
      <c r="B1211" s="411" t="s">
        <v>8687</v>
      </c>
      <c r="C1211" s="411" t="s">
        <v>5424</v>
      </c>
      <c r="D1211" s="1088">
        <v>51.77</v>
      </c>
      <c r="E1211" s="343" t="s">
        <v>12257</v>
      </c>
      <c r="F1211" s="391">
        <v>43617</v>
      </c>
      <c r="G1211" s="343" t="s">
        <v>5982</v>
      </c>
      <c r="H1211" s="343" t="s">
        <v>100</v>
      </c>
    </row>
    <row r="1212" spans="1:8" ht="27" customHeight="1">
      <c r="A1212" s="411">
        <v>11137</v>
      </c>
      <c r="B1212" s="411" t="s">
        <v>8688</v>
      </c>
      <c r="C1212" s="411" t="s">
        <v>5424</v>
      </c>
      <c r="D1212" s="1088">
        <v>57.73</v>
      </c>
      <c r="E1212" s="343" t="s">
        <v>12257</v>
      </c>
      <c r="F1212" s="391">
        <v>43617</v>
      </c>
      <c r="G1212" s="343" t="s">
        <v>5982</v>
      </c>
      <c r="H1212" s="343" t="s">
        <v>100</v>
      </c>
    </row>
    <row r="1213" spans="1:8" ht="27" customHeight="1">
      <c r="A1213" s="411">
        <v>34745</v>
      </c>
      <c r="B1213" s="411" t="s">
        <v>8689</v>
      </c>
      <c r="C1213" s="411" t="s">
        <v>5424</v>
      </c>
      <c r="D1213" s="1088">
        <v>65.790000000000006</v>
      </c>
      <c r="E1213" s="343" t="s">
        <v>12257</v>
      </c>
      <c r="F1213" s="391">
        <v>43617</v>
      </c>
      <c r="G1213" s="343" t="s">
        <v>5982</v>
      </c>
      <c r="H1213" s="343" t="s">
        <v>100</v>
      </c>
    </row>
    <row r="1214" spans="1:8" ht="27" customHeight="1">
      <c r="A1214" s="411">
        <v>34746</v>
      </c>
      <c r="B1214" s="411" t="s">
        <v>8690</v>
      </c>
      <c r="C1214" s="411" t="s">
        <v>5424</v>
      </c>
      <c r="D1214" s="1088">
        <v>16.940000000000001</v>
      </c>
      <c r="E1214" s="343" t="s">
        <v>12257</v>
      </c>
      <c r="F1214" s="391">
        <v>43617</v>
      </c>
      <c r="G1214" s="343" t="s">
        <v>5982</v>
      </c>
      <c r="H1214" s="343" t="s">
        <v>100</v>
      </c>
    </row>
    <row r="1215" spans="1:8" ht="27" customHeight="1">
      <c r="A1215" s="411">
        <v>1360</v>
      </c>
      <c r="B1215" s="411" t="s">
        <v>8691</v>
      </c>
      <c r="C1215" s="411" t="s">
        <v>5424</v>
      </c>
      <c r="D1215" s="1088">
        <v>20.93</v>
      </c>
      <c r="E1215" s="343" t="s">
        <v>12257</v>
      </c>
      <c r="F1215" s="391">
        <v>43617</v>
      </c>
      <c r="G1215" s="343" t="s">
        <v>5982</v>
      </c>
      <c r="H1215" s="343" t="s">
        <v>100</v>
      </c>
    </row>
    <row r="1216" spans="1:8" ht="27" customHeight="1">
      <c r="A1216" s="411">
        <v>1346</v>
      </c>
      <c r="B1216" s="411" t="s">
        <v>8692</v>
      </c>
      <c r="C1216" s="411" t="s">
        <v>5424</v>
      </c>
      <c r="D1216" s="1088">
        <v>25.59</v>
      </c>
      <c r="E1216" s="343" t="s">
        <v>12257</v>
      </c>
      <c r="F1216" s="391">
        <v>43617</v>
      </c>
      <c r="G1216" s="343" t="s">
        <v>5982</v>
      </c>
      <c r="H1216" s="343" t="s">
        <v>100</v>
      </c>
    </row>
    <row r="1217" spans="1:8" ht="27" customHeight="1">
      <c r="A1217" s="411">
        <v>1345</v>
      </c>
      <c r="B1217" s="411" t="s">
        <v>6343</v>
      </c>
      <c r="C1217" s="411" t="s">
        <v>5424</v>
      </c>
      <c r="D1217" s="1088">
        <v>41.46</v>
      </c>
      <c r="E1217" s="343" t="s">
        <v>12257</v>
      </c>
      <c r="F1217" s="391">
        <v>43617</v>
      </c>
      <c r="G1217" s="343" t="s">
        <v>5982</v>
      </c>
      <c r="H1217" s="343" t="s">
        <v>100</v>
      </c>
    </row>
    <row r="1218" spans="1:8" ht="27" customHeight="1">
      <c r="A1218" s="411">
        <v>1344</v>
      </c>
      <c r="B1218" s="411" t="s">
        <v>8693</v>
      </c>
      <c r="C1218" s="411" t="s">
        <v>5422</v>
      </c>
      <c r="D1218" s="1088">
        <v>44.59</v>
      </c>
      <c r="E1218" s="343" t="s">
        <v>12257</v>
      </c>
      <c r="F1218" s="391">
        <v>43617</v>
      </c>
      <c r="G1218" s="343" t="s">
        <v>5982</v>
      </c>
      <c r="H1218" s="343" t="s">
        <v>100</v>
      </c>
    </row>
    <row r="1219" spans="1:8" ht="27" customHeight="1">
      <c r="A1219" s="411">
        <v>1342</v>
      </c>
      <c r="B1219" s="411" t="s">
        <v>8694</v>
      </c>
      <c r="C1219" s="411" t="s">
        <v>5422</v>
      </c>
      <c r="D1219" s="1088">
        <v>78.819999999999993</v>
      </c>
      <c r="E1219" s="343" t="s">
        <v>12257</v>
      </c>
      <c r="F1219" s="391">
        <v>43617</v>
      </c>
      <c r="G1219" s="343" t="s">
        <v>5982</v>
      </c>
      <c r="H1219" s="343" t="s">
        <v>100</v>
      </c>
    </row>
    <row r="1220" spans="1:8" ht="27" customHeight="1">
      <c r="A1220" s="411">
        <v>1347</v>
      </c>
      <c r="B1220" s="411" t="s">
        <v>8695</v>
      </c>
      <c r="C1220" s="411" t="s">
        <v>5424</v>
      </c>
      <c r="D1220" s="1088">
        <v>30.58</v>
      </c>
      <c r="E1220" s="343" t="s">
        <v>12257</v>
      </c>
      <c r="F1220" s="391">
        <v>43617</v>
      </c>
      <c r="G1220" s="343" t="s">
        <v>5982</v>
      </c>
      <c r="H1220" s="343" t="s">
        <v>100</v>
      </c>
    </row>
    <row r="1221" spans="1:8" ht="27" customHeight="1">
      <c r="A1221" s="411">
        <v>1349</v>
      </c>
      <c r="B1221" s="411" t="s">
        <v>8696</v>
      </c>
      <c r="C1221" s="411" t="s">
        <v>5422</v>
      </c>
      <c r="D1221" s="1088">
        <v>112.42</v>
      </c>
      <c r="E1221" s="343" t="s">
        <v>12257</v>
      </c>
      <c r="F1221" s="391">
        <v>43617</v>
      </c>
      <c r="G1221" s="343" t="s">
        <v>5982</v>
      </c>
      <c r="H1221" s="343" t="s">
        <v>100</v>
      </c>
    </row>
    <row r="1222" spans="1:8" ht="27" customHeight="1">
      <c r="A1222" s="411">
        <v>1350</v>
      </c>
      <c r="B1222" s="411" t="s">
        <v>6344</v>
      </c>
      <c r="C1222" s="411" t="s">
        <v>5422</v>
      </c>
      <c r="D1222" s="1088">
        <v>35.35</v>
      </c>
      <c r="E1222" s="343" t="s">
        <v>12257</v>
      </c>
      <c r="F1222" s="391">
        <v>43617</v>
      </c>
      <c r="G1222" s="343" t="s">
        <v>5982</v>
      </c>
      <c r="H1222" s="343" t="s">
        <v>100</v>
      </c>
    </row>
    <row r="1223" spans="1:8" ht="27" customHeight="1">
      <c r="A1223" s="411">
        <v>1357</v>
      </c>
      <c r="B1223" s="411" t="s">
        <v>8697</v>
      </c>
      <c r="C1223" s="411" t="s">
        <v>5422</v>
      </c>
      <c r="D1223" s="1088">
        <v>45.03</v>
      </c>
      <c r="E1223" s="343" t="s">
        <v>12257</v>
      </c>
      <c r="F1223" s="391">
        <v>43617</v>
      </c>
      <c r="G1223" s="343" t="s">
        <v>5982</v>
      </c>
      <c r="H1223" s="343" t="s">
        <v>100</v>
      </c>
    </row>
    <row r="1224" spans="1:8" ht="27" customHeight="1">
      <c r="A1224" s="411">
        <v>1355</v>
      </c>
      <c r="B1224" s="411" t="s">
        <v>8698</v>
      </c>
      <c r="C1224" s="411" t="s">
        <v>5424</v>
      </c>
      <c r="D1224" s="1088">
        <v>20.72</v>
      </c>
      <c r="E1224" s="343" t="s">
        <v>12257</v>
      </c>
      <c r="F1224" s="391">
        <v>43617</v>
      </c>
      <c r="G1224" s="343" t="s">
        <v>5982</v>
      </c>
      <c r="H1224" s="343" t="s">
        <v>100</v>
      </c>
    </row>
    <row r="1225" spans="1:8" ht="27" customHeight="1">
      <c r="A1225" s="411">
        <v>1358</v>
      </c>
      <c r="B1225" s="411" t="s">
        <v>6167</v>
      </c>
      <c r="C1225" s="411" t="s">
        <v>5424</v>
      </c>
      <c r="D1225" s="1088">
        <v>24.01</v>
      </c>
      <c r="E1225" s="343" t="s">
        <v>12257</v>
      </c>
      <c r="F1225" s="391">
        <v>43617</v>
      </c>
      <c r="G1225" s="343" t="s">
        <v>5982</v>
      </c>
      <c r="H1225" s="343" t="s">
        <v>100</v>
      </c>
    </row>
    <row r="1226" spans="1:8" ht="27" customHeight="1">
      <c r="A1226" s="411">
        <v>1359</v>
      </c>
      <c r="B1226" s="411" t="s">
        <v>6345</v>
      </c>
      <c r="C1226" s="411" t="s">
        <v>5422</v>
      </c>
      <c r="D1226" s="1088">
        <v>69.569999999999993</v>
      </c>
      <c r="E1226" s="343" t="s">
        <v>12257</v>
      </c>
      <c r="F1226" s="391">
        <v>43617</v>
      </c>
      <c r="G1226" s="343" t="s">
        <v>5982</v>
      </c>
      <c r="H1226" s="343" t="s">
        <v>100</v>
      </c>
    </row>
    <row r="1227" spans="1:8" ht="27" customHeight="1">
      <c r="A1227" s="411">
        <v>1351</v>
      </c>
      <c r="B1227" s="411" t="s">
        <v>6346</v>
      </c>
      <c r="C1227" s="411" t="s">
        <v>5422</v>
      </c>
      <c r="D1227" s="1088">
        <v>22.42</v>
      </c>
      <c r="E1227" s="343" t="s">
        <v>12257</v>
      </c>
      <c r="F1227" s="391">
        <v>43617</v>
      </c>
      <c r="G1227" s="343" t="s">
        <v>5982</v>
      </c>
      <c r="H1227" s="343" t="s">
        <v>100</v>
      </c>
    </row>
    <row r="1228" spans="1:8" ht="27" customHeight="1">
      <c r="A1228" s="411">
        <v>34659</v>
      </c>
      <c r="B1228" s="411" t="s">
        <v>8699</v>
      </c>
      <c r="C1228" s="411" t="s">
        <v>5424</v>
      </c>
      <c r="D1228" s="1088">
        <v>26.87</v>
      </c>
      <c r="E1228" s="343" t="s">
        <v>12257</v>
      </c>
      <c r="F1228" s="391">
        <v>43617</v>
      </c>
      <c r="G1228" s="343" t="s">
        <v>5982</v>
      </c>
      <c r="H1228" s="343" t="s">
        <v>100</v>
      </c>
    </row>
    <row r="1229" spans="1:8" ht="27" customHeight="1">
      <c r="A1229" s="411">
        <v>34514</v>
      </c>
      <c r="B1229" s="411" t="s">
        <v>8700</v>
      </c>
      <c r="C1229" s="411" t="s">
        <v>5424</v>
      </c>
      <c r="D1229" s="1088">
        <v>29.77</v>
      </c>
      <c r="E1229" s="343" t="s">
        <v>12257</v>
      </c>
      <c r="F1229" s="391">
        <v>43617</v>
      </c>
      <c r="G1229" s="343" t="s">
        <v>5982</v>
      </c>
      <c r="H1229" s="343" t="s">
        <v>100</v>
      </c>
    </row>
    <row r="1230" spans="1:8" ht="27" customHeight="1">
      <c r="A1230" s="411">
        <v>34660</v>
      </c>
      <c r="B1230" s="411" t="s">
        <v>8701</v>
      </c>
      <c r="C1230" s="411" t="s">
        <v>5424</v>
      </c>
      <c r="D1230" s="1088">
        <v>37.78</v>
      </c>
      <c r="E1230" s="343" t="s">
        <v>12257</v>
      </c>
      <c r="F1230" s="391">
        <v>43617</v>
      </c>
      <c r="G1230" s="343" t="s">
        <v>5982</v>
      </c>
      <c r="H1230" s="343" t="s">
        <v>100</v>
      </c>
    </row>
    <row r="1231" spans="1:8" ht="27" customHeight="1">
      <c r="A1231" s="411">
        <v>34661</v>
      </c>
      <c r="B1231" s="411" t="s">
        <v>8702</v>
      </c>
      <c r="C1231" s="411" t="s">
        <v>5424</v>
      </c>
      <c r="D1231" s="1088">
        <v>54.26</v>
      </c>
      <c r="E1231" s="343" t="s">
        <v>12257</v>
      </c>
      <c r="F1231" s="391">
        <v>43617</v>
      </c>
      <c r="G1231" s="343" t="s">
        <v>5982</v>
      </c>
      <c r="H1231" s="343" t="s">
        <v>100</v>
      </c>
    </row>
    <row r="1232" spans="1:8" ht="27" customHeight="1">
      <c r="A1232" s="411">
        <v>34667</v>
      </c>
      <c r="B1232" s="411" t="s">
        <v>8703</v>
      </c>
      <c r="C1232" s="411" t="s">
        <v>5424</v>
      </c>
      <c r="D1232" s="1088">
        <v>19.649999999999999</v>
      </c>
      <c r="E1232" s="343" t="s">
        <v>12257</v>
      </c>
      <c r="F1232" s="391">
        <v>43617</v>
      </c>
      <c r="G1232" s="343" t="s">
        <v>5982</v>
      </c>
      <c r="H1232" s="343" t="s">
        <v>100</v>
      </c>
    </row>
    <row r="1233" spans="1:8" ht="27" customHeight="1">
      <c r="A1233" s="411">
        <v>34668</v>
      </c>
      <c r="B1233" s="411" t="s">
        <v>8704</v>
      </c>
      <c r="C1233" s="411" t="s">
        <v>5424</v>
      </c>
      <c r="D1233" s="1088">
        <v>25.68</v>
      </c>
      <c r="E1233" s="343" t="s">
        <v>12257</v>
      </c>
      <c r="F1233" s="391">
        <v>43617</v>
      </c>
      <c r="G1233" s="343" t="s">
        <v>5982</v>
      </c>
      <c r="H1233" s="343" t="s">
        <v>100</v>
      </c>
    </row>
    <row r="1234" spans="1:8" ht="27" customHeight="1">
      <c r="A1234" s="411">
        <v>34741</v>
      </c>
      <c r="B1234" s="411" t="s">
        <v>8705</v>
      </c>
      <c r="C1234" s="411" t="s">
        <v>5424</v>
      </c>
      <c r="D1234" s="1088">
        <v>28.25</v>
      </c>
      <c r="E1234" s="343" t="s">
        <v>12257</v>
      </c>
      <c r="F1234" s="391">
        <v>43617</v>
      </c>
      <c r="G1234" s="343" t="s">
        <v>5982</v>
      </c>
      <c r="H1234" s="343" t="s">
        <v>100</v>
      </c>
    </row>
    <row r="1235" spans="1:8" ht="27" customHeight="1">
      <c r="A1235" s="411">
        <v>34664</v>
      </c>
      <c r="B1235" s="411" t="s">
        <v>8706</v>
      </c>
      <c r="C1235" s="411" t="s">
        <v>5424</v>
      </c>
      <c r="D1235" s="1088">
        <v>30.83</v>
      </c>
      <c r="E1235" s="343" t="s">
        <v>12257</v>
      </c>
      <c r="F1235" s="391">
        <v>43617</v>
      </c>
      <c r="G1235" s="343" t="s">
        <v>5982</v>
      </c>
      <c r="H1235" s="343" t="s">
        <v>100</v>
      </c>
    </row>
    <row r="1236" spans="1:8" ht="27" customHeight="1">
      <c r="A1236" s="411">
        <v>34665</v>
      </c>
      <c r="B1236" s="411" t="s">
        <v>8707</v>
      </c>
      <c r="C1236" s="411" t="s">
        <v>5424</v>
      </c>
      <c r="D1236" s="1088">
        <v>38.270000000000003</v>
      </c>
      <c r="E1236" s="343" t="s">
        <v>12257</v>
      </c>
      <c r="F1236" s="391">
        <v>43617</v>
      </c>
      <c r="G1236" s="343" t="s">
        <v>5982</v>
      </c>
      <c r="H1236" s="343" t="s">
        <v>100</v>
      </c>
    </row>
    <row r="1237" spans="1:8" ht="27" customHeight="1">
      <c r="A1237" s="411">
        <v>34666</v>
      </c>
      <c r="B1237" s="411" t="s">
        <v>8708</v>
      </c>
      <c r="C1237" s="411" t="s">
        <v>5424</v>
      </c>
      <c r="D1237" s="1088">
        <v>57.81</v>
      </c>
      <c r="E1237" s="343" t="s">
        <v>12257</v>
      </c>
      <c r="F1237" s="391">
        <v>43617</v>
      </c>
      <c r="G1237" s="343" t="s">
        <v>5982</v>
      </c>
      <c r="H1237" s="343" t="s">
        <v>100</v>
      </c>
    </row>
    <row r="1238" spans="1:8" ht="27" customHeight="1">
      <c r="A1238" s="411">
        <v>34669</v>
      </c>
      <c r="B1238" s="411" t="s">
        <v>8709</v>
      </c>
      <c r="C1238" s="411" t="s">
        <v>5424</v>
      </c>
      <c r="D1238" s="1088">
        <v>21.19</v>
      </c>
      <c r="E1238" s="343" t="s">
        <v>12257</v>
      </c>
      <c r="F1238" s="391">
        <v>43617</v>
      </c>
      <c r="G1238" s="343" t="s">
        <v>5982</v>
      </c>
      <c r="H1238" s="343" t="s">
        <v>100</v>
      </c>
    </row>
    <row r="1239" spans="1:8" ht="27" customHeight="1">
      <c r="A1239" s="411">
        <v>34670</v>
      </c>
      <c r="B1239" s="411" t="s">
        <v>8710</v>
      </c>
      <c r="C1239" s="411" t="s">
        <v>5424</v>
      </c>
      <c r="D1239" s="1088">
        <v>25.92</v>
      </c>
      <c r="E1239" s="343" t="s">
        <v>12257</v>
      </c>
      <c r="F1239" s="391">
        <v>43617</v>
      </c>
      <c r="G1239" s="343" t="s">
        <v>5982</v>
      </c>
      <c r="H1239" s="343" t="s">
        <v>100</v>
      </c>
    </row>
    <row r="1240" spans="1:8" ht="27" customHeight="1">
      <c r="A1240" s="411">
        <v>34671</v>
      </c>
      <c r="B1240" s="411" t="s">
        <v>8711</v>
      </c>
      <c r="C1240" s="411" t="s">
        <v>5424</v>
      </c>
      <c r="D1240" s="1088">
        <v>21.64</v>
      </c>
      <c r="E1240" s="343" t="s">
        <v>12257</v>
      </c>
      <c r="F1240" s="391">
        <v>43617</v>
      </c>
      <c r="G1240" s="343" t="s">
        <v>5982</v>
      </c>
      <c r="H1240" s="343" t="s">
        <v>100</v>
      </c>
    </row>
    <row r="1241" spans="1:8" ht="27" customHeight="1">
      <c r="A1241" s="411">
        <v>34672</v>
      </c>
      <c r="B1241" s="411" t="s">
        <v>8712</v>
      </c>
      <c r="C1241" s="411" t="s">
        <v>5424</v>
      </c>
      <c r="D1241" s="1088">
        <v>22.82</v>
      </c>
      <c r="E1241" s="343" t="s">
        <v>12257</v>
      </c>
      <c r="F1241" s="391">
        <v>43617</v>
      </c>
      <c r="G1241" s="343" t="s">
        <v>5982</v>
      </c>
      <c r="H1241" s="343" t="s">
        <v>100</v>
      </c>
    </row>
    <row r="1242" spans="1:8" ht="27" customHeight="1">
      <c r="A1242" s="411">
        <v>34673</v>
      </c>
      <c r="B1242" s="411" t="s">
        <v>8713</v>
      </c>
      <c r="C1242" s="411" t="s">
        <v>5424</v>
      </c>
      <c r="D1242" s="1088">
        <v>27.84</v>
      </c>
      <c r="E1242" s="343" t="s">
        <v>12257</v>
      </c>
      <c r="F1242" s="391">
        <v>43617</v>
      </c>
      <c r="G1242" s="343" t="s">
        <v>5982</v>
      </c>
      <c r="H1242" s="343" t="s">
        <v>100</v>
      </c>
    </row>
    <row r="1243" spans="1:8" ht="27" customHeight="1">
      <c r="A1243" s="411">
        <v>34674</v>
      </c>
      <c r="B1243" s="411" t="s">
        <v>8714</v>
      </c>
      <c r="C1243" s="411" t="s">
        <v>5424</v>
      </c>
      <c r="D1243" s="1088">
        <v>37.020000000000003</v>
      </c>
      <c r="E1243" s="343" t="s">
        <v>12257</v>
      </c>
      <c r="F1243" s="391">
        <v>43617</v>
      </c>
      <c r="G1243" s="343" t="s">
        <v>5982</v>
      </c>
      <c r="H1243" s="343" t="s">
        <v>100</v>
      </c>
    </row>
    <row r="1244" spans="1:8" ht="27" customHeight="1">
      <c r="A1244" s="411">
        <v>34675</v>
      </c>
      <c r="B1244" s="411" t="s">
        <v>8715</v>
      </c>
      <c r="C1244" s="411" t="s">
        <v>5424</v>
      </c>
      <c r="D1244" s="1088">
        <v>45.13</v>
      </c>
      <c r="E1244" s="343" t="s">
        <v>12257</v>
      </c>
      <c r="F1244" s="391">
        <v>43617</v>
      </c>
      <c r="G1244" s="343" t="s">
        <v>5982</v>
      </c>
      <c r="H1244" s="343" t="s">
        <v>100</v>
      </c>
    </row>
    <row r="1245" spans="1:8" ht="27" customHeight="1">
      <c r="A1245" s="411">
        <v>34676</v>
      </c>
      <c r="B1245" s="411" t="s">
        <v>8716</v>
      </c>
      <c r="C1245" s="411" t="s">
        <v>5424</v>
      </c>
      <c r="D1245" s="1088">
        <v>12.99</v>
      </c>
      <c r="E1245" s="343" t="s">
        <v>12257</v>
      </c>
      <c r="F1245" s="391">
        <v>43617</v>
      </c>
      <c r="G1245" s="343" t="s">
        <v>5982</v>
      </c>
      <c r="H1245" s="343" t="s">
        <v>100</v>
      </c>
    </row>
    <row r="1246" spans="1:8" ht="27" customHeight="1">
      <c r="A1246" s="411">
        <v>34677</v>
      </c>
      <c r="B1246" s="411" t="s">
        <v>8717</v>
      </c>
      <c r="C1246" s="411" t="s">
        <v>5424</v>
      </c>
      <c r="D1246" s="1088">
        <v>17.47</v>
      </c>
      <c r="E1246" s="343" t="s">
        <v>12257</v>
      </c>
      <c r="F1246" s="391">
        <v>43617</v>
      </c>
      <c r="G1246" s="343" t="s">
        <v>5982</v>
      </c>
      <c r="H1246" s="343" t="s">
        <v>100</v>
      </c>
    </row>
    <row r="1247" spans="1:8" ht="27" customHeight="1">
      <c r="A1247" s="411">
        <v>40623</v>
      </c>
      <c r="B1247" s="411" t="s">
        <v>8718</v>
      </c>
      <c r="C1247" s="411" t="s">
        <v>5431</v>
      </c>
      <c r="D1247" s="1088">
        <v>35.6</v>
      </c>
      <c r="E1247" s="343" t="s">
        <v>12257</v>
      </c>
      <c r="F1247" s="391">
        <v>43617</v>
      </c>
      <c r="G1247" s="343" t="s">
        <v>5982</v>
      </c>
      <c r="H1247" s="343" t="s">
        <v>100</v>
      </c>
    </row>
    <row r="1248" spans="1:8" ht="27" customHeight="1">
      <c r="A1248" s="411">
        <v>11112</v>
      </c>
      <c r="B1248" s="411" t="s">
        <v>8719</v>
      </c>
      <c r="C1248" s="411" t="s">
        <v>5426</v>
      </c>
      <c r="D1248" s="1088">
        <v>25.88</v>
      </c>
      <c r="E1248" s="343" t="s">
        <v>12257</v>
      </c>
      <c r="F1248" s="391">
        <v>43617</v>
      </c>
      <c r="G1248" s="343" t="s">
        <v>5982</v>
      </c>
      <c r="H1248" s="343" t="s">
        <v>100</v>
      </c>
    </row>
    <row r="1249" spans="1:8" ht="27" customHeight="1">
      <c r="A1249" s="411">
        <v>11115</v>
      </c>
      <c r="B1249" s="411" t="s">
        <v>8720</v>
      </c>
      <c r="C1249" s="411" t="s">
        <v>5425</v>
      </c>
      <c r="D1249" s="1088">
        <v>11.98</v>
      </c>
      <c r="E1249" s="343" t="s">
        <v>12257</v>
      </c>
      <c r="F1249" s="391">
        <v>43617</v>
      </c>
      <c r="G1249" s="343" t="s">
        <v>5982</v>
      </c>
      <c r="H1249" s="343" t="s">
        <v>100</v>
      </c>
    </row>
    <row r="1250" spans="1:8" ht="27" customHeight="1">
      <c r="A1250" s="411">
        <v>11113</v>
      </c>
      <c r="B1250" s="411" t="s">
        <v>8721</v>
      </c>
      <c r="C1250" s="411" t="s">
        <v>5426</v>
      </c>
      <c r="D1250" s="1088">
        <v>25.88</v>
      </c>
      <c r="E1250" s="343" t="s">
        <v>12257</v>
      </c>
      <c r="F1250" s="391">
        <v>43617</v>
      </c>
      <c r="G1250" s="343" t="s">
        <v>5982</v>
      </c>
      <c r="H1250" s="343" t="s">
        <v>100</v>
      </c>
    </row>
    <row r="1251" spans="1:8" ht="27" customHeight="1">
      <c r="A1251" s="411">
        <v>11114</v>
      </c>
      <c r="B1251" s="411" t="s">
        <v>8722</v>
      </c>
      <c r="C1251" s="411" t="s">
        <v>5425</v>
      </c>
      <c r="D1251" s="1088">
        <v>19.899999999999999</v>
      </c>
      <c r="E1251" s="343" t="s">
        <v>12257</v>
      </c>
      <c r="F1251" s="391">
        <v>43617</v>
      </c>
      <c r="G1251" s="343" t="s">
        <v>5982</v>
      </c>
      <c r="H1251" s="343" t="s">
        <v>100</v>
      </c>
    </row>
    <row r="1252" spans="1:8" ht="27" customHeight="1">
      <c r="A1252" s="411">
        <v>12083</v>
      </c>
      <c r="B1252" s="411" t="s">
        <v>8723</v>
      </c>
      <c r="C1252" s="411" t="s">
        <v>5422</v>
      </c>
      <c r="D1252" s="1088">
        <v>458.35</v>
      </c>
      <c r="E1252" s="343" t="s">
        <v>12257</v>
      </c>
      <c r="F1252" s="391">
        <v>43617</v>
      </c>
      <c r="G1252" s="343" t="s">
        <v>5982</v>
      </c>
      <c r="H1252" s="343" t="s">
        <v>100</v>
      </c>
    </row>
    <row r="1253" spans="1:8" ht="27" customHeight="1">
      <c r="A1253" s="411">
        <v>12081</v>
      </c>
      <c r="B1253" s="411" t="s">
        <v>8724</v>
      </c>
      <c r="C1253" s="411" t="s">
        <v>5422</v>
      </c>
      <c r="D1253" s="1088">
        <v>155</v>
      </c>
      <c r="E1253" s="343" t="s">
        <v>12257</v>
      </c>
      <c r="F1253" s="391">
        <v>43617</v>
      </c>
      <c r="G1253" s="343" t="s">
        <v>5982</v>
      </c>
      <c r="H1253" s="343" t="s">
        <v>100</v>
      </c>
    </row>
    <row r="1254" spans="1:8" ht="27" customHeight="1">
      <c r="A1254" s="411">
        <v>12082</v>
      </c>
      <c r="B1254" s="411" t="s">
        <v>8725</v>
      </c>
      <c r="C1254" s="411" t="s">
        <v>5422</v>
      </c>
      <c r="D1254" s="1088">
        <v>243.6</v>
      </c>
      <c r="E1254" s="343" t="s">
        <v>12257</v>
      </c>
      <c r="F1254" s="391">
        <v>43617</v>
      </c>
      <c r="G1254" s="343" t="s">
        <v>5982</v>
      </c>
      <c r="H1254" s="343" t="s">
        <v>100</v>
      </c>
    </row>
    <row r="1255" spans="1:8" ht="27" customHeight="1">
      <c r="A1255" s="411">
        <v>13354</v>
      </c>
      <c r="B1255" s="411" t="s">
        <v>8726</v>
      </c>
      <c r="C1255" s="411" t="s">
        <v>5422</v>
      </c>
      <c r="D1255" s="1088">
        <v>363.82</v>
      </c>
      <c r="E1255" s="343" t="s">
        <v>12257</v>
      </c>
      <c r="F1255" s="391">
        <v>43617</v>
      </c>
      <c r="G1255" s="343" t="s">
        <v>5982</v>
      </c>
      <c r="H1255" s="343" t="s">
        <v>100</v>
      </c>
    </row>
    <row r="1256" spans="1:8" ht="27" customHeight="1">
      <c r="A1256" s="411">
        <v>14057</v>
      </c>
      <c r="B1256" s="411" t="s">
        <v>8727</v>
      </c>
      <c r="C1256" s="411" t="s">
        <v>5422</v>
      </c>
      <c r="D1256" s="1088">
        <v>203.13</v>
      </c>
      <c r="E1256" s="343" t="s">
        <v>12257</v>
      </c>
      <c r="F1256" s="391">
        <v>43617</v>
      </c>
      <c r="G1256" s="343" t="s">
        <v>5982</v>
      </c>
      <c r="H1256" s="343" t="s">
        <v>100</v>
      </c>
    </row>
    <row r="1257" spans="1:8" ht="27" customHeight="1">
      <c r="A1257" s="411">
        <v>14058</v>
      </c>
      <c r="B1257" s="411" t="s">
        <v>8728</v>
      </c>
      <c r="C1257" s="411" t="s">
        <v>5422</v>
      </c>
      <c r="D1257" s="1088">
        <v>320.43</v>
      </c>
      <c r="E1257" s="343" t="s">
        <v>12257</v>
      </c>
      <c r="F1257" s="391">
        <v>43617</v>
      </c>
      <c r="G1257" s="343" t="s">
        <v>5982</v>
      </c>
      <c r="H1257" s="343" t="s">
        <v>100</v>
      </c>
    </row>
    <row r="1258" spans="1:8" ht="27" customHeight="1">
      <c r="A1258" s="411">
        <v>20971</v>
      </c>
      <c r="B1258" s="411" t="s">
        <v>6347</v>
      </c>
      <c r="C1258" s="411" t="s">
        <v>5422</v>
      </c>
      <c r="D1258" s="1088">
        <v>11.92</v>
      </c>
      <c r="E1258" s="343" t="s">
        <v>12257</v>
      </c>
      <c r="F1258" s="391">
        <v>43617</v>
      </c>
      <c r="G1258" s="343" t="s">
        <v>5982</v>
      </c>
      <c r="H1258" s="343" t="s">
        <v>100</v>
      </c>
    </row>
    <row r="1259" spans="1:8" ht="27" customHeight="1">
      <c r="A1259" s="411">
        <v>5047</v>
      </c>
      <c r="B1259" s="411" t="s">
        <v>8729</v>
      </c>
      <c r="C1259" s="411" t="s">
        <v>5422</v>
      </c>
      <c r="D1259" s="1088">
        <v>218.31</v>
      </c>
      <c r="E1259" s="343" t="s">
        <v>12257</v>
      </c>
      <c r="F1259" s="391">
        <v>43617</v>
      </c>
      <c r="G1259" s="343" t="s">
        <v>5982</v>
      </c>
      <c r="H1259" s="343" t="s">
        <v>100</v>
      </c>
    </row>
    <row r="1260" spans="1:8" ht="27" customHeight="1">
      <c r="A1260" s="411">
        <v>13369</v>
      </c>
      <c r="B1260" s="411" t="s">
        <v>8730</v>
      </c>
      <c r="C1260" s="411" t="s">
        <v>5422</v>
      </c>
      <c r="D1260" s="1088">
        <v>236.81</v>
      </c>
      <c r="E1260" s="343" t="s">
        <v>12257</v>
      </c>
      <c r="F1260" s="391">
        <v>43617</v>
      </c>
      <c r="G1260" s="343" t="s">
        <v>5982</v>
      </c>
      <c r="H1260" s="343" t="s">
        <v>100</v>
      </c>
    </row>
    <row r="1261" spans="1:8" ht="27" customHeight="1">
      <c r="A1261" s="411">
        <v>13370</v>
      </c>
      <c r="B1261" s="411" t="s">
        <v>8731</v>
      </c>
      <c r="C1261" s="411" t="s">
        <v>5422</v>
      </c>
      <c r="D1261" s="1088">
        <v>328.27</v>
      </c>
      <c r="E1261" s="343" t="s">
        <v>12257</v>
      </c>
      <c r="F1261" s="391">
        <v>43617</v>
      </c>
      <c r="G1261" s="343" t="s">
        <v>5982</v>
      </c>
      <c r="H1261" s="343" t="s">
        <v>100</v>
      </c>
    </row>
    <row r="1262" spans="1:8" ht="27" customHeight="1">
      <c r="A1262" s="411">
        <v>13279</v>
      </c>
      <c r="B1262" s="411" t="s">
        <v>8732</v>
      </c>
      <c r="C1262" s="411" t="s">
        <v>5426</v>
      </c>
      <c r="D1262" s="1088">
        <v>13.86</v>
      </c>
      <c r="E1262" s="343" t="s">
        <v>12257</v>
      </c>
      <c r="F1262" s="391">
        <v>43617</v>
      </c>
      <c r="G1262" s="343" t="s">
        <v>5982</v>
      </c>
      <c r="H1262" s="343" t="s">
        <v>100</v>
      </c>
    </row>
    <row r="1263" spans="1:8" ht="27" customHeight="1">
      <c r="A1263" s="411">
        <v>11977</v>
      </c>
      <c r="B1263" s="411" t="s">
        <v>6348</v>
      </c>
      <c r="C1263" s="411" t="s">
        <v>5422</v>
      </c>
      <c r="D1263" s="1088">
        <v>7.18</v>
      </c>
      <c r="E1263" s="343" t="s">
        <v>12257</v>
      </c>
      <c r="F1263" s="391">
        <v>43617</v>
      </c>
      <c r="G1263" s="343" t="s">
        <v>5982</v>
      </c>
      <c r="H1263" s="343" t="s">
        <v>100</v>
      </c>
    </row>
    <row r="1264" spans="1:8" ht="27" customHeight="1">
      <c r="A1264" s="411">
        <v>11975</v>
      </c>
      <c r="B1264" s="411" t="s">
        <v>8733</v>
      </c>
      <c r="C1264" s="411" t="s">
        <v>5422</v>
      </c>
      <c r="D1264" s="1088">
        <v>15.74</v>
      </c>
      <c r="E1264" s="343" t="s">
        <v>12257</v>
      </c>
      <c r="F1264" s="391">
        <v>43617</v>
      </c>
      <c r="G1264" s="343" t="s">
        <v>5982</v>
      </c>
      <c r="H1264" s="343" t="s">
        <v>100</v>
      </c>
    </row>
    <row r="1265" spans="1:8" ht="27" customHeight="1">
      <c r="A1265" s="411">
        <v>39746</v>
      </c>
      <c r="B1265" s="411" t="s">
        <v>8734</v>
      </c>
      <c r="C1265" s="411" t="s">
        <v>5422</v>
      </c>
      <c r="D1265" s="1088">
        <v>175.22</v>
      </c>
      <c r="E1265" s="343" t="s">
        <v>12257</v>
      </c>
      <c r="F1265" s="391">
        <v>43617</v>
      </c>
      <c r="G1265" s="343" t="s">
        <v>5982</v>
      </c>
      <c r="H1265" s="343" t="s">
        <v>100</v>
      </c>
    </row>
    <row r="1266" spans="1:8" ht="27" customHeight="1">
      <c r="A1266" s="411">
        <v>11976</v>
      </c>
      <c r="B1266" s="411" t="s">
        <v>6349</v>
      </c>
      <c r="C1266" s="411" t="s">
        <v>5422</v>
      </c>
      <c r="D1266" s="1088">
        <v>0.8</v>
      </c>
      <c r="E1266" s="343" t="s">
        <v>12257</v>
      </c>
      <c r="F1266" s="391">
        <v>43617</v>
      </c>
      <c r="G1266" s="343" t="s">
        <v>5982</v>
      </c>
      <c r="H1266" s="343" t="s">
        <v>100</v>
      </c>
    </row>
    <row r="1267" spans="1:8" ht="27" customHeight="1">
      <c r="A1267" s="411">
        <v>1368</v>
      </c>
      <c r="B1267" s="411" t="s">
        <v>6350</v>
      </c>
      <c r="C1267" s="411" t="s">
        <v>5422</v>
      </c>
      <c r="D1267" s="1088">
        <v>61.62</v>
      </c>
      <c r="E1267" s="343" t="s">
        <v>12257</v>
      </c>
      <c r="F1267" s="391">
        <v>43617</v>
      </c>
      <c r="G1267" s="343" t="s">
        <v>5982</v>
      </c>
      <c r="H1267" s="343" t="s">
        <v>100</v>
      </c>
    </row>
    <row r="1268" spans="1:8" ht="27" customHeight="1">
      <c r="A1268" s="411">
        <v>1367</v>
      </c>
      <c r="B1268" s="411" t="s">
        <v>8735</v>
      </c>
      <c r="C1268" s="411" t="s">
        <v>5422</v>
      </c>
      <c r="D1268" s="1088">
        <v>199.32</v>
      </c>
      <c r="E1268" s="343" t="s">
        <v>12257</v>
      </c>
      <c r="F1268" s="391">
        <v>43617</v>
      </c>
      <c r="G1268" s="343" t="s">
        <v>5982</v>
      </c>
      <c r="H1268" s="343" t="s">
        <v>100</v>
      </c>
    </row>
    <row r="1269" spans="1:8" ht="27" customHeight="1">
      <c r="A1269" s="411">
        <v>7608</v>
      </c>
      <c r="B1269" s="411" t="s">
        <v>8736</v>
      </c>
      <c r="C1269" s="411" t="s">
        <v>5422</v>
      </c>
      <c r="D1269" s="1088">
        <v>4.6399999999999997</v>
      </c>
      <c r="E1269" s="343" t="s">
        <v>12257</v>
      </c>
      <c r="F1269" s="391">
        <v>43617</v>
      </c>
      <c r="G1269" s="343" t="s">
        <v>5982</v>
      </c>
      <c r="H1269" s="343" t="s">
        <v>100</v>
      </c>
    </row>
    <row r="1270" spans="1:8" ht="27" customHeight="1">
      <c r="A1270" s="411">
        <v>41900</v>
      </c>
      <c r="B1270" s="411" t="s">
        <v>8737</v>
      </c>
      <c r="C1270" s="411" t="s">
        <v>5426</v>
      </c>
      <c r="D1270" s="1088">
        <v>3.67</v>
      </c>
      <c r="E1270" s="343" t="s">
        <v>12257</v>
      </c>
      <c r="F1270" s="391">
        <v>43617</v>
      </c>
      <c r="G1270" s="343" t="s">
        <v>5982</v>
      </c>
      <c r="H1270" s="343" t="s">
        <v>100</v>
      </c>
    </row>
    <row r="1271" spans="1:8" ht="27" customHeight="1">
      <c r="A1271" s="411">
        <v>41899</v>
      </c>
      <c r="B1271" s="411" t="s">
        <v>8738</v>
      </c>
      <c r="C1271" s="411" t="s">
        <v>5435</v>
      </c>
      <c r="D1271" s="1087">
        <v>3930.98</v>
      </c>
      <c r="E1271" s="343" t="s">
        <v>12257</v>
      </c>
      <c r="F1271" s="391">
        <v>43617</v>
      </c>
      <c r="G1271" s="343" t="s">
        <v>5982</v>
      </c>
      <c r="H1271" s="343" t="s">
        <v>100</v>
      </c>
    </row>
    <row r="1272" spans="1:8" ht="27" customHeight="1">
      <c r="A1272" s="411">
        <v>1380</v>
      </c>
      <c r="B1272" s="411" t="s">
        <v>6181</v>
      </c>
      <c r="C1272" s="411" t="s">
        <v>5426</v>
      </c>
      <c r="D1272" s="1088">
        <v>2.81</v>
      </c>
      <c r="E1272" s="343" t="s">
        <v>12257</v>
      </c>
      <c r="F1272" s="391">
        <v>43617</v>
      </c>
      <c r="G1272" s="343" t="s">
        <v>5982</v>
      </c>
      <c r="H1272" s="343" t="s">
        <v>100</v>
      </c>
    </row>
    <row r="1273" spans="1:8" ht="27" customHeight="1">
      <c r="A1273" s="411">
        <v>1375</v>
      </c>
      <c r="B1273" s="411" t="s">
        <v>8739</v>
      </c>
      <c r="C1273" s="411" t="s">
        <v>5426</v>
      </c>
      <c r="D1273" s="1088">
        <v>10.25</v>
      </c>
      <c r="E1273" s="343" t="s">
        <v>12257</v>
      </c>
      <c r="F1273" s="391">
        <v>43617</v>
      </c>
      <c r="G1273" s="343" t="s">
        <v>5982</v>
      </c>
      <c r="H1273" s="343" t="s">
        <v>100</v>
      </c>
    </row>
    <row r="1274" spans="1:8" ht="27" customHeight="1">
      <c r="A1274" s="411">
        <v>1379</v>
      </c>
      <c r="B1274" s="411" t="s">
        <v>82</v>
      </c>
      <c r="C1274" s="411" t="s">
        <v>5426</v>
      </c>
      <c r="D1274" s="1088">
        <v>0.47</v>
      </c>
      <c r="E1274" s="343" t="s">
        <v>12257</v>
      </c>
      <c r="F1274" s="391">
        <v>43617</v>
      </c>
      <c r="G1274" s="343" t="s">
        <v>5982</v>
      </c>
      <c r="H1274" s="343" t="s">
        <v>100</v>
      </c>
    </row>
    <row r="1275" spans="1:8" ht="27" customHeight="1">
      <c r="A1275" s="411">
        <v>10511</v>
      </c>
      <c r="B1275" s="411" t="s">
        <v>8740</v>
      </c>
      <c r="C1275" s="411" t="s">
        <v>5436</v>
      </c>
      <c r="D1275" s="1088">
        <v>23.95</v>
      </c>
      <c r="E1275" s="343" t="s">
        <v>12257</v>
      </c>
      <c r="F1275" s="391">
        <v>43617</v>
      </c>
      <c r="G1275" s="343" t="s">
        <v>5982</v>
      </c>
      <c r="H1275" s="343" t="s">
        <v>100</v>
      </c>
    </row>
    <row r="1276" spans="1:8" ht="27" customHeight="1">
      <c r="A1276" s="411">
        <v>13284</v>
      </c>
      <c r="B1276" s="411" t="s">
        <v>8741</v>
      </c>
      <c r="C1276" s="411" t="s">
        <v>5426</v>
      </c>
      <c r="D1276" s="1088">
        <v>0.4</v>
      </c>
      <c r="E1276" s="343" t="s">
        <v>12257</v>
      </c>
      <c r="F1276" s="391">
        <v>43617</v>
      </c>
      <c r="G1276" s="343" t="s">
        <v>5982</v>
      </c>
      <c r="H1276" s="343" t="s">
        <v>100</v>
      </c>
    </row>
    <row r="1277" spans="1:8" ht="27" customHeight="1">
      <c r="A1277" s="411">
        <v>25974</v>
      </c>
      <c r="B1277" s="411" t="s">
        <v>8742</v>
      </c>
      <c r="C1277" s="411" t="s">
        <v>5426</v>
      </c>
      <c r="D1277" s="1088">
        <v>1.6</v>
      </c>
      <c r="E1277" s="343" t="s">
        <v>12257</v>
      </c>
      <c r="F1277" s="391">
        <v>43617</v>
      </c>
      <c r="G1277" s="343" t="s">
        <v>5982</v>
      </c>
      <c r="H1277" s="343" t="s">
        <v>100</v>
      </c>
    </row>
    <row r="1278" spans="1:8" ht="27" customHeight="1">
      <c r="A1278" s="411">
        <v>1382</v>
      </c>
      <c r="B1278" s="411" t="s">
        <v>8743</v>
      </c>
      <c r="C1278" s="411" t="s">
        <v>5436</v>
      </c>
      <c r="D1278" s="1088">
        <v>23.07</v>
      </c>
      <c r="E1278" s="343" t="s">
        <v>12257</v>
      </c>
      <c r="F1278" s="391">
        <v>43617</v>
      </c>
      <c r="G1278" s="343" t="s">
        <v>5982</v>
      </c>
      <c r="H1278" s="343" t="s">
        <v>100</v>
      </c>
    </row>
    <row r="1279" spans="1:8" ht="27" customHeight="1">
      <c r="A1279" s="411">
        <v>34753</v>
      </c>
      <c r="B1279" s="411" t="s">
        <v>8744</v>
      </c>
      <c r="C1279" s="411" t="s">
        <v>5426</v>
      </c>
      <c r="D1279" s="1088">
        <v>0.46</v>
      </c>
      <c r="E1279" s="343" t="s">
        <v>12257</v>
      </c>
      <c r="F1279" s="391">
        <v>43617</v>
      </c>
      <c r="G1279" s="343" t="s">
        <v>5982</v>
      </c>
      <c r="H1279" s="343" t="s">
        <v>100</v>
      </c>
    </row>
    <row r="1280" spans="1:8" ht="27" customHeight="1">
      <c r="A1280" s="411">
        <v>420</v>
      </c>
      <c r="B1280" s="411" t="s">
        <v>6351</v>
      </c>
      <c r="C1280" s="411" t="s">
        <v>5422</v>
      </c>
      <c r="D1280" s="1088">
        <v>22.32</v>
      </c>
      <c r="E1280" s="343" t="s">
        <v>12257</v>
      </c>
      <c r="F1280" s="391">
        <v>43617</v>
      </c>
      <c r="G1280" s="343" t="s">
        <v>5982</v>
      </c>
      <c r="H1280" s="343" t="s">
        <v>100</v>
      </c>
    </row>
    <row r="1281" spans="1:8" ht="27" customHeight="1">
      <c r="A1281" s="411">
        <v>12327</v>
      </c>
      <c r="B1281" s="411" t="s">
        <v>8745</v>
      </c>
      <c r="C1281" s="411" t="s">
        <v>5422</v>
      </c>
      <c r="D1281" s="1088">
        <v>26.59</v>
      </c>
      <c r="E1281" s="343" t="s">
        <v>12257</v>
      </c>
      <c r="F1281" s="391">
        <v>43617</v>
      </c>
      <c r="G1281" s="343" t="s">
        <v>5982</v>
      </c>
      <c r="H1281" s="343" t="s">
        <v>100</v>
      </c>
    </row>
    <row r="1282" spans="1:8" ht="27" customHeight="1">
      <c r="A1282" s="411">
        <v>36148</v>
      </c>
      <c r="B1282" s="411" t="s">
        <v>8746</v>
      </c>
      <c r="C1282" s="411" t="s">
        <v>5422</v>
      </c>
      <c r="D1282" s="1088">
        <v>54</v>
      </c>
      <c r="E1282" s="343" t="s">
        <v>12257</v>
      </c>
      <c r="F1282" s="391">
        <v>43617</v>
      </c>
      <c r="G1282" s="343" t="s">
        <v>5982</v>
      </c>
      <c r="H1282" s="343" t="s">
        <v>100</v>
      </c>
    </row>
    <row r="1283" spans="1:8" ht="27" customHeight="1">
      <c r="A1283" s="411">
        <v>12329</v>
      </c>
      <c r="B1283" s="411" t="s">
        <v>8747</v>
      </c>
      <c r="C1283" s="411" t="s">
        <v>5426</v>
      </c>
      <c r="D1283" s="1088">
        <v>77.13</v>
      </c>
      <c r="E1283" s="343" t="s">
        <v>12257</v>
      </c>
      <c r="F1283" s="391">
        <v>43617</v>
      </c>
      <c r="G1283" s="343" t="s">
        <v>5982</v>
      </c>
      <c r="H1283" s="343" t="s">
        <v>100</v>
      </c>
    </row>
    <row r="1284" spans="1:8" ht="27" customHeight="1">
      <c r="A1284" s="411">
        <v>1339</v>
      </c>
      <c r="B1284" s="411" t="s">
        <v>8748</v>
      </c>
      <c r="C1284" s="411" t="s">
        <v>5426</v>
      </c>
      <c r="D1284" s="1088">
        <v>26.67</v>
      </c>
      <c r="E1284" s="343" t="s">
        <v>12257</v>
      </c>
      <c r="F1284" s="391">
        <v>43617</v>
      </c>
      <c r="G1284" s="343" t="s">
        <v>5982</v>
      </c>
      <c r="H1284" s="343" t="s">
        <v>100</v>
      </c>
    </row>
    <row r="1285" spans="1:8" ht="27" customHeight="1">
      <c r="A1285" s="411">
        <v>11849</v>
      </c>
      <c r="B1285" s="411" t="s">
        <v>8749</v>
      </c>
      <c r="C1285" s="411" t="s">
        <v>5427</v>
      </c>
      <c r="D1285" s="1088">
        <v>8.6</v>
      </c>
      <c r="E1285" s="343" t="s">
        <v>12257</v>
      </c>
      <c r="F1285" s="391">
        <v>43617</v>
      </c>
      <c r="G1285" s="343" t="s">
        <v>5982</v>
      </c>
      <c r="H1285" s="343" t="s">
        <v>100</v>
      </c>
    </row>
    <row r="1286" spans="1:8" ht="27" customHeight="1">
      <c r="A1286" s="411">
        <v>37418</v>
      </c>
      <c r="B1286" s="411" t="s">
        <v>8750</v>
      </c>
      <c r="C1286" s="411" t="s">
        <v>5422</v>
      </c>
      <c r="D1286" s="1088">
        <v>11.94</v>
      </c>
      <c r="E1286" s="343" t="s">
        <v>12257</v>
      </c>
      <c r="F1286" s="391">
        <v>43617</v>
      </c>
      <c r="G1286" s="343" t="s">
        <v>5982</v>
      </c>
      <c r="H1286" s="343" t="s">
        <v>100</v>
      </c>
    </row>
    <row r="1287" spans="1:8" ht="27" customHeight="1">
      <c r="A1287" s="411">
        <v>37419</v>
      </c>
      <c r="B1287" s="411" t="s">
        <v>8751</v>
      </c>
      <c r="C1287" s="411" t="s">
        <v>5422</v>
      </c>
      <c r="D1287" s="1088">
        <v>12.26</v>
      </c>
      <c r="E1287" s="343" t="s">
        <v>12257</v>
      </c>
      <c r="F1287" s="391">
        <v>43617</v>
      </c>
      <c r="G1287" s="343" t="s">
        <v>5982</v>
      </c>
      <c r="H1287" s="343" t="s">
        <v>100</v>
      </c>
    </row>
    <row r="1288" spans="1:8" ht="27" customHeight="1">
      <c r="A1288" s="411">
        <v>1427</v>
      </c>
      <c r="B1288" s="411" t="s">
        <v>8752</v>
      </c>
      <c r="C1288" s="411" t="s">
        <v>5422</v>
      </c>
      <c r="D1288" s="1088">
        <v>13.8</v>
      </c>
      <c r="E1288" s="343" t="s">
        <v>12257</v>
      </c>
      <c r="F1288" s="391">
        <v>43617</v>
      </c>
      <c r="G1288" s="343" t="s">
        <v>5982</v>
      </c>
      <c r="H1288" s="343" t="s">
        <v>100</v>
      </c>
    </row>
    <row r="1289" spans="1:8" ht="27" customHeight="1">
      <c r="A1289" s="411">
        <v>1402</v>
      </c>
      <c r="B1289" s="411" t="s">
        <v>8753</v>
      </c>
      <c r="C1289" s="411" t="s">
        <v>5422</v>
      </c>
      <c r="D1289" s="1088">
        <v>4.7699999999999996</v>
      </c>
      <c r="E1289" s="343" t="s">
        <v>12257</v>
      </c>
      <c r="F1289" s="391">
        <v>43617</v>
      </c>
      <c r="G1289" s="343" t="s">
        <v>5982</v>
      </c>
      <c r="H1289" s="343" t="s">
        <v>100</v>
      </c>
    </row>
    <row r="1290" spans="1:8" ht="27" customHeight="1">
      <c r="A1290" s="411">
        <v>1420</v>
      </c>
      <c r="B1290" s="411" t="s">
        <v>8754</v>
      </c>
      <c r="C1290" s="411" t="s">
        <v>5422</v>
      </c>
      <c r="D1290" s="1088">
        <v>6.14</v>
      </c>
      <c r="E1290" s="343" t="s">
        <v>12257</v>
      </c>
      <c r="F1290" s="391">
        <v>43617</v>
      </c>
      <c r="G1290" s="343" t="s">
        <v>5982</v>
      </c>
      <c r="H1290" s="343" t="s">
        <v>100</v>
      </c>
    </row>
    <row r="1291" spans="1:8" ht="27" customHeight="1">
      <c r="A1291" s="411">
        <v>1419</v>
      </c>
      <c r="B1291" s="411" t="s">
        <v>8755</v>
      </c>
      <c r="C1291" s="411" t="s">
        <v>5422</v>
      </c>
      <c r="D1291" s="1088">
        <v>7.42</v>
      </c>
      <c r="E1291" s="343" t="s">
        <v>12257</v>
      </c>
      <c r="F1291" s="391">
        <v>43617</v>
      </c>
      <c r="G1291" s="343" t="s">
        <v>5982</v>
      </c>
      <c r="H1291" s="343" t="s">
        <v>100</v>
      </c>
    </row>
    <row r="1292" spans="1:8" ht="27" customHeight="1">
      <c r="A1292" s="411">
        <v>1414</v>
      </c>
      <c r="B1292" s="411" t="s">
        <v>8756</v>
      </c>
      <c r="C1292" s="411" t="s">
        <v>5422</v>
      </c>
      <c r="D1292" s="1088">
        <v>7.26</v>
      </c>
      <c r="E1292" s="343" t="s">
        <v>12257</v>
      </c>
      <c r="F1292" s="391">
        <v>43617</v>
      </c>
      <c r="G1292" s="343" t="s">
        <v>5982</v>
      </c>
      <c r="H1292" s="343" t="s">
        <v>100</v>
      </c>
    </row>
    <row r="1293" spans="1:8" ht="27" customHeight="1">
      <c r="A1293" s="411">
        <v>1413</v>
      </c>
      <c r="B1293" s="411" t="s">
        <v>8757</v>
      </c>
      <c r="C1293" s="411" t="s">
        <v>5422</v>
      </c>
      <c r="D1293" s="1088">
        <v>10.72</v>
      </c>
      <c r="E1293" s="343" t="s">
        <v>12257</v>
      </c>
      <c r="F1293" s="391">
        <v>43617</v>
      </c>
      <c r="G1293" s="343" t="s">
        <v>5982</v>
      </c>
      <c r="H1293" s="343" t="s">
        <v>100</v>
      </c>
    </row>
    <row r="1294" spans="1:8" ht="27" customHeight="1">
      <c r="A1294" s="411">
        <v>1412</v>
      </c>
      <c r="B1294" s="411" t="s">
        <v>8758</v>
      </c>
      <c r="C1294" s="411" t="s">
        <v>5422</v>
      </c>
      <c r="D1294" s="1088">
        <v>9.08</v>
      </c>
      <c r="E1294" s="343" t="s">
        <v>12257</v>
      </c>
      <c r="F1294" s="391">
        <v>43617</v>
      </c>
      <c r="G1294" s="343" t="s">
        <v>5982</v>
      </c>
      <c r="H1294" s="343" t="s">
        <v>100</v>
      </c>
    </row>
    <row r="1295" spans="1:8" ht="27" customHeight="1">
      <c r="A1295" s="411">
        <v>1411</v>
      </c>
      <c r="B1295" s="411" t="s">
        <v>8759</v>
      </c>
      <c r="C1295" s="411" t="s">
        <v>5422</v>
      </c>
      <c r="D1295" s="1088">
        <v>16.53</v>
      </c>
      <c r="E1295" s="343" t="s">
        <v>12257</v>
      </c>
      <c r="F1295" s="391">
        <v>43617</v>
      </c>
      <c r="G1295" s="343" t="s">
        <v>5982</v>
      </c>
      <c r="H1295" s="343" t="s">
        <v>100</v>
      </c>
    </row>
    <row r="1296" spans="1:8" ht="27" customHeight="1">
      <c r="A1296" s="411">
        <v>1406</v>
      </c>
      <c r="B1296" s="411" t="s">
        <v>8760</v>
      </c>
      <c r="C1296" s="411" t="s">
        <v>5422</v>
      </c>
      <c r="D1296" s="1088">
        <v>10.96</v>
      </c>
      <c r="E1296" s="343" t="s">
        <v>12257</v>
      </c>
      <c r="F1296" s="391">
        <v>43617</v>
      </c>
      <c r="G1296" s="343" t="s">
        <v>5982</v>
      </c>
      <c r="H1296" s="343" t="s">
        <v>100</v>
      </c>
    </row>
    <row r="1297" spans="1:8" ht="27" customHeight="1">
      <c r="A1297" s="411">
        <v>1407</v>
      </c>
      <c r="B1297" s="411" t="s">
        <v>8761</v>
      </c>
      <c r="C1297" s="411" t="s">
        <v>5422</v>
      </c>
      <c r="D1297" s="1088">
        <v>13.67</v>
      </c>
      <c r="E1297" s="343" t="s">
        <v>12257</v>
      </c>
      <c r="F1297" s="391">
        <v>43617</v>
      </c>
      <c r="G1297" s="343" t="s">
        <v>5982</v>
      </c>
      <c r="H1297" s="343" t="s">
        <v>100</v>
      </c>
    </row>
    <row r="1298" spans="1:8" ht="27" customHeight="1">
      <c r="A1298" s="411">
        <v>1404</v>
      </c>
      <c r="B1298" s="411" t="s">
        <v>8762</v>
      </c>
      <c r="C1298" s="411" t="s">
        <v>5422</v>
      </c>
      <c r="D1298" s="1088">
        <v>14.53</v>
      </c>
      <c r="E1298" s="343" t="s">
        <v>12257</v>
      </c>
      <c r="F1298" s="391">
        <v>43617</v>
      </c>
      <c r="G1298" s="343" t="s">
        <v>5982</v>
      </c>
      <c r="H1298" s="343" t="s">
        <v>100</v>
      </c>
    </row>
    <row r="1299" spans="1:8" ht="27" customHeight="1">
      <c r="A1299" s="411">
        <v>11281</v>
      </c>
      <c r="B1299" s="411" t="s">
        <v>8763</v>
      </c>
      <c r="C1299" s="411" t="s">
        <v>5422</v>
      </c>
      <c r="D1299" s="1087">
        <v>10197.5</v>
      </c>
      <c r="E1299" s="343" t="s">
        <v>12257</v>
      </c>
      <c r="F1299" s="391">
        <v>43617</v>
      </c>
      <c r="G1299" s="343" t="s">
        <v>5982</v>
      </c>
      <c r="H1299" s="343" t="s">
        <v>100</v>
      </c>
    </row>
    <row r="1300" spans="1:8" ht="27" customHeight="1">
      <c r="A1300" s="411">
        <v>1442</v>
      </c>
      <c r="B1300" s="411" t="s">
        <v>12720</v>
      </c>
      <c r="C1300" s="411" t="s">
        <v>5422</v>
      </c>
      <c r="D1300" s="1087">
        <v>8560.7199999999993</v>
      </c>
      <c r="E1300" s="343" t="s">
        <v>12257</v>
      </c>
      <c r="F1300" s="391">
        <v>43617</v>
      </c>
      <c r="G1300" s="343" t="s">
        <v>5982</v>
      </c>
      <c r="H1300" s="343" t="s">
        <v>100</v>
      </c>
    </row>
    <row r="1301" spans="1:8" ht="27" customHeight="1">
      <c r="A1301" s="411">
        <v>13457</v>
      </c>
      <c r="B1301" s="411" t="s">
        <v>12721</v>
      </c>
      <c r="C1301" s="411" t="s">
        <v>5422</v>
      </c>
      <c r="D1301" s="1087">
        <v>7389.49</v>
      </c>
      <c r="E1301" s="343" t="s">
        <v>12257</v>
      </c>
      <c r="F1301" s="391">
        <v>43617</v>
      </c>
      <c r="G1301" s="343" t="s">
        <v>5982</v>
      </c>
      <c r="H1301" s="343" t="s">
        <v>100</v>
      </c>
    </row>
    <row r="1302" spans="1:8" ht="27" customHeight="1">
      <c r="A1302" s="411">
        <v>40699</v>
      </c>
      <c r="B1302" s="411" t="s">
        <v>8764</v>
      </c>
      <c r="C1302" s="411" t="s">
        <v>5422</v>
      </c>
      <c r="D1302" s="1087">
        <v>5712.36</v>
      </c>
      <c r="E1302" s="343" t="s">
        <v>12257</v>
      </c>
      <c r="F1302" s="391">
        <v>43617</v>
      </c>
      <c r="G1302" s="343" t="s">
        <v>5982</v>
      </c>
      <c r="H1302" s="343" t="s">
        <v>100</v>
      </c>
    </row>
    <row r="1303" spans="1:8" ht="27" customHeight="1">
      <c r="A1303" s="411">
        <v>40701</v>
      </c>
      <c r="B1303" s="411" t="s">
        <v>8765</v>
      </c>
      <c r="C1303" s="411" t="s">
        <v>5422</v>
      </c>
      <c r="D1303" s="1087">
        <v>101002.31</v>
      </c>
      <c r="E1303" s="343" t="s">
        <v>12257</v>
      </c>
      <c r="F1303" s="391">
        <v>43617</v>
      </c>
      <c r="G1303" s="343" t="s">
        <v>5982</v>
      </c>
      <c r="H1303" s="343" t="s">
        <v>100</v>
      </c>
    </row>
    <row r="1304" spans="1:8" ht="27" customHeight="1">
      <c r="A1304" s="411">
        <v>40700</v>
      </c>
      <c r="B1304" s="411" t="s">
        <v>8766</v>
      </c>
      <c r="C1304" s="411" t="s">
        <v>5422</v>
      </c>
      <c r="D1304" s="1087">
        <v>13297.62</v>
      </c>
      <c r="E1304" s="343" t="s">
        <v>12257</v>
      </c>
      <c r="F1304" s="391">
        <v>43617</v>
      </c>
      <c r="G1304" s="343" t="s">
        <v>5982</v>
      </c>
      <c r="H1304" s="343" t="s">
        <v>100</v>
      </c>
    </row>
    <row r="1305" spans="1:8" ht="27" customHeight="1">
      <c r="A1305" s="411">
        <v>13458</v>
      </c>
      <c r="B1305" s="411" t="s">
        <v>6352</v>
      </c>
      <c r="C1305" s="411" t="s">
        <v>5422</v>
      </c>
      <c r="D1305" s="1087">
        <v>12636.03</v>
      </c>
      <c r="E1305" s="343" t="s">
        <v>12257</v>
      </c>
      <c r="F1305" s="391">
        <v>43617</v>
      </c>
      <c r="G1305" s="343" t="s">
        <v>5982</v>
      </c>
      <c r="H1305" s="343" t="s">
        <v>100</v>
      </c>
    </row>
    <row r="1306" spans="1:8" ht="27" customHeight="1">
      <c r="A1306" s="411">
        <v>36524</v>
      </c>
      <c r="B1306" s="411" t="s">
        <v>8767</v>
      </c>
      <c r="C1306" s="411" t="s">
        <v>5422</v>
      </c>
      <c r="D1306" s="1087">
        <v>86280.46</v>
      </c>
      <c r="E1306" s="343" t="s">
        <v>12257</v>
      </c>
      <c r="F1306" s="391">
        <v>43617</v>
      </c>
      <c r="G1306" s="343" t="s">
        <v>5982</v>
      </c>
      <c r="H1306" s="343" t="s">
        <v>100</v>
      </c>
    </row>
    <row r="1307" spans="1:8" ht="27" customHeight="1">
      <c r="A1307" s="411">
        <v>36526</v>
      </c>
      <c r="B1307" s="411" t="s">
        <v>8768</v>
      </c>
      <c r="C1307" s="411" t="s">
        <v>5422</v>
      </c>
      <c r="D1307" s="1087">
        <v>69528.3</v>
      </c>
      <c r="E1307" s="343" t="s">
        <v>12257</v>
      </c>
      <c r="F1307" s="391">
        <v>43617</v>
      </c>
      <c r="G1307" s="343" t="s">
        <v>5982</v>
      </c>
      <c r="H1307" s="343" t="s">
        <v>100</v>
      </c>
    </row>
    <row r="1308" spans="1:8" ht="27" customHeight="1">
      <c r="A1308" s="411">
        <v>36523</v>
      </c>
      <c r="B1308" s="411" t="s">
        <v>8769</v>
      </c>
      <c r="C1308" s="411" t="s">
        <v>5422</v>
      </c>
      <c r="D1308" s="1087">
        <v>148850.72</v>
      </c>
      <c r="E1308" s="343" t="s">
        <v>12257</v>
      </c>
      <c r="F1308" s="391">
        <v>43617</v>
      </c>
      <c r="G1308" s="343" t="s">
        <v>5982</v>
      </c>
      <c r="H1308" s="343" t="s">
        <v>100</v>
      </c>
    </row>
    <row r="1309" spans="1:8" ht="27" customHeight="1">
      <c r="A1309" s="411">
        <v>36527</v>
      </c>
      <c r="B1309" s="411" t="s">
        <v>8770</v>
      </c>
      <c r="C1309" s="411" t="s">
        <v>5422</v>
      </c>
      <c r="D1309" s="1087">
        <v>161682.54</v>
      </c>
      <c r="E1309" s="343" t="s">
        <v>12257</v>
      </c>
      <c r="F1309" s="391">
        <v>43617</v>
      </c>
      <c r="G1309" s="343" t="s">
        <v>5982</v>
      </c>
      <c r="H1309" s="343" t="s">
        <v>100</v>
      </c>
    </row>
    <row r="1310" spans="1:8" ht="27" customHeight="1">
      <c r="A1310" s="411">
        <v>13803</v>
      </c>
      <c r="B1310" s="411" t="s">
        <v>8771</v>
      </c>
      <c r="C1310" s="411" t="s">
        <v>5422</v>
      </c>
      <c r="D1310" s="1087">
        <v>58463</v>
      </c>
      <c r="E1310" s="343" t="s">
        <v>12257</v>
      </c>
      <c r="F1310" s="391">
        <v>43617</v>
      </c>
      <c r="G1310" s="343" t="s">
        <v>5982</v>
      </c>
      <c r="H1310" s="343" t="s">
        <v>100</v>
      </c>
    </row>
    <row r="1311" spans="1:8" ht="27" customHeight="1">
      <c r="A1311" s="411">
        <v>38642</v>
      </c>
      <c r="B1311" s="411" t="s">
        <v>8772</v>
      </c>
      <c r="C1311" s="411" t="s">
        <v>5422</v>
      </c>
      <c r="D1311" s="1087">
        <v>37643.839999999997</v>
      </c>
      <c r="E1311" s="343" t="s">
        <v>12257</v>
      </c>
      <c r="F1311" s="391">
        <v>43617</v>
      </c>
      <c r="G1311" s="343" t="s">
        <v>5982</v>
      </c>
      <c r="H1311" s="343" t="s">
        <v>100</v>
      </c>
    </row>
    <row r="1312" spans="1:8" ht="27" customHeight="1">
      <c r="A1312" s="411">
        <v>36522</v>
      </c>
      <c r="B1312" s="411" t="s">
        <v>8773</v>
      </c>
      <c r="C1312" s="411" t="s">
        <v>5422</v>
      </c>
      <c r="D1312" s="1087">
        <v>43779.34</v>
      </c>
      <c r="E1312" s="343" t="s">
        <v>12257</v>
      </c>
      <c r="F1312" s="391">
        <v>43617</v>
      </c>
      <c r="G1312" s="343" t="s">
        <v>5982</v>
      </c>
      <c r="H1312" s="343" t="s">
        <v>100</v>
      </c>
    </row>
    <row r="1313" spans="1:8" ht="27" customHeight="1">
      <c r="A1313" s="411">
        <v>36525</v>
      </c>
      <c r="B1313" s="411" t="s">
        <v>8774</v>
      </c>
      <c r="C1313" s="411" t="s">
        <v>5422</v>
      </c>
      <c r="D1313" s="1087">
        <v>58630.76</v>
      </c>
      <c r="E1313" s="343" t="s">
        <v>12257</v>
      </c>
      <c r="F1313" s="391">
        <v>43617</v>
      </c>
      <c r="G1313" s="343" t="s">
        <v>5982</v>
      </c>
      <c r="H1313" s="343" t="s">
        <v>100</v>
      </c>
    </row>
    <row r="1314" spans="1:8" ht="27" customHeight="1">
      <c r="A1314" s="411">
        <v>41991</v>
      </c>
      <c r="B1314" s="411" t="s">
        <v>8775</v>
      </c>
      <c r="C1314" s="411" t="s">
        <v>5422</v>
      </c>
      <c r="D1314" s="1087">
        <v>2166.4899999999998</v>
      </c>
      <c r="E1314" s="343" t="s">
        <v>12257</v>
      </c>
      <c r="F1314" s="391">
        <v>43617</v>
      </c>
      <c r="G1314" s="343" t="s">
        <v>5982</v>
      </c>
      <c r="H1314" s="343" t="s">
        <v>100</v>
      </c>
    </row>
    <row r="1315" spans="1:8" ht="27" customHeight="1">
      <c r="A1315" s="411">
        <v>34348</v>
      </c>
      <c r="B1315" s="411" t="s">
        <v>8776</v>
      </c>
      <c r="C1315" s="411" t="s">
        <v>5425</v>
      </c>
      <c r="D1315" s="1088">
        <v>27.02</v>
      </c>
      <c r="E1315" s="343" t="s">
        <v>12257</v>
      </c>
      <c r="F1315" s="391">
        <v>43617</v>
      </c>
      <c r="G1315" s="343" t="s">
        <v>5982</v>
      </c>
      <c r="H1315" s="343" t="s">
        <v>100</v>
      </c>
    </row>
    <row r="1316" spans="1:8" ht="27" customHeight="1">
      <c r="A1316" s="411">
        <v>34347</v>
      </c>
      <c r="B1316" s="411" t="s">
        <v>8777</v>
      </c>
      <c r="C1316" s="411" t="s">
        <v>5425</v>
      </c>
      <c r="D1316" s="1088">
        <v>13.96</v>
      </c>
      <c r="E1316" s="343" t="s">
        <v>12257</v>
      </c>
      <c r="F1316" s="391">
        <v>43617</v>
      </c>
      <c r="G1316" s="343" t="s">
        <v>5982</v>
      </c>
      <c r="H1316" s="343" t="s">
        <v>100</v>
      </c>
    </row>
    <row r="1317" spans="1:8" ht="27" customHeight="1">
      <c r="A1317" s="411">
        <v>11146</v>
      </c>
      <c r="B1317" s="411" t="s">
        <v>8778</v>
      </c>
      <c r="C1317" s="411" t="s">
        <v>5423</v>
      </c>
      <c r="D1317" s="1088">
        <v>341.05</v>
      </c>
      <c r="E1317" s="343" t="s">
        <v>12257</v>
      </c>
      <c r="F1317" s="391">
        <v>43617</v>
      </c>
      <c r="G1317" s="343" t="s">
        <v>5982</v>
      </c>
      <c r="H1317" s="343" t="s">
        <v>100</v>
      </c>
    </row>
    <row r="1318" spans="1:8" ht="27" customHeight="1">
      <c r="A1318" s="411">
        <v>11147</v>
      </c>
      <c r="B1318" s="411" t="s">
        <v>8779</v>
      </c>
      <c r="C1318" s="411" t="s">
        <v>5423</v>
      </c>
      <c r="D1318" s="1088">
        <v>353.68</v>
      </c>
      <c r="E1318" s="343" t="s">
        <v>12257</v>
      </c>
      <c r="F1318" s="391">
        <v>43617</v>
      </c>
      <c r="G1318" s="343" t="s">
        <v>5982</v>
      </c>
      <c r="H1318" s="343" t="s">
        <v>100</v>
      </c>
    </row>
    <row r="1319" spans="1:8" ht="27" customHeight="1">
      <c r="A1319" s="411">
        <v>34872</v>
      </c>
      <c r="B1319" s="411" t="s">
        <v>8780</v>
      </c>
      <c r="C1319" s="411" t="s">
        <v>5423</v>
      </c>
      <c r="D1319" s="1088">
        <v>366.31</v>
      </c>
      <c r="E1319" s="343" t="s">
        <v>12257</v>
      </c>
      <c r="F1319" s="391">
        <v>43617</v>
      </c>
      <c r="G1319" s="343" t="s">
        <v>5982</v>
      </c>
      <c r="H1319" s="343" t="s">
        <v>100</v>
      </c>
    </row>
    <row r="1320" spans="1:8" ht="27" customHeight="1">
      <c r="A1320" s="411">
        <v>34491</v>
      </c>
      <c r="B1320" s="411" t="s">
        <v>8781</v>
      </c>
      <c r="C1320" s="411" t="s">
        <v>5423</v>
      </c>
      <c r="D1320" s="1088">
        <v>373.73</v>
      </c>
      <c r="E1320" s="343" t="s">
        <v>12257</v>
      </c>
      <c r="F1320" s="391">
        <v>43617</v>
      </c>
      <c r="G1320" s="343" t="s">
        <v>5982</v>
      </c>
      <c r="H1320" s="343" t="s">
        <v>100</v>
      </c>
    </row>
    <row r="1321" spans="1:8" ht="27" customHeight="1">
      <c r="A1321" s="411">
        <v>34770</v>
      </c>
      <c r="B1321" s="411" t="s">
        <v>8782</v>
      </c>
      <c r="C1321" s="411" t="s">
        <v>5435</v>
      </c>
      <c r="D1321" s="1088">
        <v>301.14</v>
      </c>
      <c r="E1321" s="343" t="s">
        <v>12257</v>
      </c>
      <c r="F1321" s="391">
        <v>43617</v>
      </c>
      <c r="G1321" s="343" t="s">
        <v>5982</v>
      </c>
      <c r="H1321" s="343" t="s">
        <v>100</v>
      </c>
    </row>
    <row r="1322" spans="1:8" ht="27" customHeight="1">
      <c r="A1322" s="411">
        <v>1518</v>
      </c>
      <c r="B1322" s="411" t="s">
        <v>8783</v>
      </c>
      <c r="C1322" s="411" t="s">
        <v>5435</v>
      </c>
      <c r="D1322" s="1088">
        <v>325</v>
      </c>
      <c r="E1322" s="343" t="s">
        <v>12257</v>
      </c>
      <c r="F1322" s="391">
        <v>43617</v>
      </c>
      <c r="G1322" s="343" t="s">
        <v>5982</v>
      </c>
      <c r="H1322" s="343" t="s">
        <v>100</v>
      </c>
    </row>
    <row r="1323" spans="1:8" ht="27" customHeight="1">
      <c r="A1323" s="411">
        <v>41965</v>
      </c>
      <c r="B1323" s="411" t="s">
        <v>8784</v>
      </c>
      <c r="C1323" s="411" t="s">
        <v>5435</v>
      </c>
      <c r="D1323" s="1088">
        <v>314.86</v>
      </c>
      <c r="E1323" s="343" t="s">
        <v>12257</v>
      </c>
      <c r="F1323" s="391">
        <v>43617</v>
      </c>
      <c r="G1323" s="343" t="s">
        <v>5982</v>
      </c>
      <c r="H1323" s="343" t="s">
        <v>100</v>
      </c>
    </row>
    <row r="1324" spans="1:8" ht="27" customHeight="1">
      <c r="A1324" s="411">
        <v>34492</v>
      </c>
      <c r="B1324" s="411" t="s">
        <v>6353</v>
      </c>
      <c r="C1324" s="411" t="s">
        <v>5423</v>
      </c>
      <c r="D1324" s="1088">
        <v>309.47000000000003</v>
      </c>
      <c r="E1324" s="343" t="s">
        <v>12257</v>
      </c>
      <c r="F1324" s="391">
        <v>43617</v>
      </c>
      <c r="G1324" s="343" t="s">
        <v>5982</v>
      </c>
      <c r="H1324" s="343" t="s">
        <v>100</v>
      </c>
    </row>
    <row r="1325" spans="1:8" ht="27" customHeight="1">
      <c r="A1325" s="411">
        <v>1524</v>
      </c>
      <c r="B1325" s="411" t="s">
        <v>7684</v>
      </c>
      <c r="C1325" s="411" t="s">
        <v>5423</v>
      </c>
      <c r="D1325" s="1088">
        <v>360</v>
      </c>
      <c r="E1325" s="343" t="s">
        <v>12257</v>
      </c>
      <c r="F1325" s="391">
        <v>43617</v>
      </c>
      <c r="G1325" s="343" t="s">
        <v>5982</v>
      </c>
      <c r="H1325" s="343" t="s">
        <v>100</v>
      </c>
    </row>
    <row r="1326" spans="1:8" ht="27" customHeight="1">
      <c r="A1326" s="411">
        <v>38404</v>
      </c>
      <c r="B1326" s="411" t="s">
        <v>8785</v>
      </c>
      <c r="C1326" s="411" t="s">
        <v>5423</v>
      </c>
      <c r="D1326" s="1088">
        <v>379.97</v>
      </c>
      <c r="E1326" s="343" t="s">
        <v>12257</v>
      </c>
      <c r="F1326" s="391">
        <v>43617</v>
      </c>
      <c r="G1326" s="343" t="s">
        <v>5982</v>
      </c>
      <c r="H1326" s="343" t="s">
        <v>100</v>
      </c>
    </row>
    <row r="1327" spans="1:8" ht="27" customHeight="1">
      <c r="A1327" s="411">
        <v>39849</v>
      </c>
      <c r="B1327" s="411" t="s">
        <v>8786</v>
      </c>
      <c r="C1327" s="411" t="s">
        <v>5423</v>
      </c>
      <c r="D1327" s="1088">
        <v>379.15</v>
      </c>
      <c r="E1327" s="343" t="s">
        <v>12257</v>
      </c>
      <c r="F1327" s="391">
        <v>43617</v>
      </c>
      <c r="G1327" s="343" t="s">
        <v>5982</v>
      </c>
      <c r="H1327" s="343" t="s">
        <v>100</v>
      </c>
    </row>
    <row r="1328" spans="1:8" ht="27" customHeight="1">
      <c r="A1328" s="411">
        <v>38464</v>
      </c>
      <c r="B1328" s="411" t="s">
        <v>8787</v>
      </c>
      <c r="C1328" s="411" t="s">
        <v>5423</v>
      </c>
      <c r="D1328" s="1088">
        <v>459</v>
      </c>
      <c r="E1328" s="343" t="s">
        <v>12257</v>
      </c>
      <c r="F1328" s="391">
        <v>43617</v>
      </c>
      <c r="G1328" s="343" t="s">
        <v>5982</v>
      </c>
      <c r="H1328" s="343" t="s">
        <v>100</v>
      </c>
    </row>
    <row r="1329" spans="1:8" ht="27" customHeight="1">
      <c r="A1329" s="411">
        <v>34493</v>
      </c>
      <c r="B1329" s="411" t="s">
        <v>6354</v>
      </c>
      <c r="C1329" s="411" t="s">
        <v>5423</v>
      </c>
      <c r="D1329" s="1088">
        <v>321.47000000000003</v>
      </c>
      <c r="E1329" s="343" t="s">
        <v>12257</v>
      </c>
      <c r="F1329" s="391">
        <v>43617</v>
      </c>
      <c r="G1329" s="343" t="s">
        <v>5982</v>
      </c>
      <c r="H1329" s="343" t="s">
        <v>100</v>
      </c>
    </row>
    <row r="1330" spans="1:8" ht="27" customHeight="1">
      <c r="A1330" s="411">
        <v>1527</v>
      </c>
      <c r="B1330" s="411" t="s">
        <v>6355</v>
      </c>
      <c r="C1330" s="411" t="s">
        <v>5423</v>
      </c>
      <c r="D1330" s="1088">
        <v>375.15</v>
      </c>
      <c r="E1330" s="343" t="s">
        <v>12257</v>
      </c>
      <c r="F1330" s="391">
        <v>43617</v>
      </c>
      <c r="G1330" s="343" t="s">
        <v>5982</v>
      </c>
      <c r="H1330" s="343" t="s">
        <v>100</v>
      </c>
    </row>
    <row r="1331" spans="1:8" ht="27" customHeight="1">
      <c r="A1331" s="411">
        <v>38405</v>
      </c>
      <c r="B1331" s="411" t="s">
        <v>8788</v>
      </c>
      <c r="C1331" s="411" t="s">
        <v>5423</v>
      </c>
      <c r="D1331" s="1088">
        <v>402.76</v>
      </c>
      <c r="E1331" s="343" t="s">
        <v>12257</v>
      </c>
      <c r="F1331" s="391">
        <v>43617</v>
      </c>
      <c r="G1331" s="343" t="s">
        <v>5982</v>
      </c>
      <c r="H1331" s="343" t="s">
        <v>100</v>
      </c>
    </row>
    <row r="1332" spans="1:8" ht="27" customHeight="1">
      <c r="A1332" s="411">
        <v>38408</v>
      </c>
      <c r="B1332" s="411" t="s">
        <v>8789</v>
      </c>
      <c r="C1332" s="411" t="s">
        <v>5423</v>
      </c>
      <c r="D1332" s="1088">
        <v>418.81</v>
      </c>
      <c r="E1332" s="343" t="s">
        <v>12257</v>
      </c>
      <c r="F1332" s="391">
        <v>43617</v>
      </c>
      <c r="G1332" s="343" t="s">
        <v>5982</v>
      </c>
      <c r="H1332" s="343" t="s">
        <v>100</v>
      </c>
    </row>
    <row r="1333" spans="1:8" ht="27" customHeight="1">
      <c r="A1333" s="411">
        <v>34494</v>
      </c>
      <c r="B1333" s="411" t="s">
        <v>8790</v>
      </c>
      <c r="C1333" s="411" t="s">
        <v>5423</v>
      </c>
      <c r="D1333" s="1088">
        <v>335.74</v>
      </c>
      <c r="E1333" s="343" t="s">
        <v>12257</v>
      </c>
      <c r="F1333" s="391">
        <v>43617</v>
      </c>
      <c r="G1333" s="343" t="s">
        <v>5982</v>
      </c>
      <c r="H1333" s="343" t="s">
        <v>100</v>
      </c>
    </row>
    <row r="1334" spans="1:8" ht="27" customHeight="1">
      <c r="A1334" s="411">
        <v>1525</v>
      </c>
      <c r="B1334" s="411" t="s">
        <v>8791</v>
      </c>
      <c r="C1334" s="411" t="s">
        <v>5423</v>
      </c>
      <c r="D1334" s="1088">
        <v>387.78</v>
      </c>
      <c r="E1334" s="343" t="s">
        <v>12257</v>
      </c>
      <c r="F1334" s="391">
        <v>43617</v>
      </c>
      <c r="G1334" s="343" t="s">
        <v>5982</v>
      </c>
      <c r="H1334" s="343" t="s">
        <v>100</v>
      </c>
    </row>
    <row r="1335" spans="1:8" ht="27" customHeight="1">
      <c r="A1335" s="411">
        <v>38406</v>
      </c>
      <c r="B1335" s="411" t="s">
        <v>8792</v>
      </c>
      <c r="C1335" s="411" t="s">
        <v>5423</v>
      </c>
      <c r="D1335" s="1088">
        <v>423.18</v>
      </c>
      <c r="E1335" s="343" t="s">
        <v>12257</v>
      </c>
      <c r="F1335" s="391">
        <v>43617</v>
      </c>
      <c r="G1335" s="343" t="s">
        <v>5982</v>
      </c>
      <c r="H1335" s="343" t="s">
        <v>100</v>
      </c>
    </row>
    <row r="1336" spans="1:8" ht="27" customHeight="1">
      <c r="A1336" s="411">
        <v>38409</v>
      </c>
      <c r="B1336" s="411" t="s">
        <v>8793</v>
      </c>
      <c r="C1336" s="411" t="s">
        <v>5423</v>
      </c>
      <c r="D1336" s="1088">
        <v>451.45</v>
      </c>
      <c r="E1336" s="343" t="s">
        <v>12257</v>
      </c>
      <c r="F1336" s="391">
        <v>43617</v>
      </c>
      <c r="G1336" s="343" t="s">
        <v>5982</v>
      </c>
      <c r="H1336" s="343" t="s">
        <v>100</v>
      </c>
    </row>
    <row r="1337" spans="1:8" ht="27" customHeight="1">
      <c r="A1337" s="411">
        <v>34495</v>
      </c>
      <c r="B1337" s="411" t="s">
        <v>8794</v>
      </c>
      <c r="C1337" s="411" t="s">
        <v>5423</v>
      </c>
      <c r="D1337" s="1088">
        <v>350.08</v>
      </c>
      <c r="E1337" s="343" t="s">
        <v>12257</v>
      </c>
      <c r="F1337" s="391">
        <v>43617</v>
      </c>
      <c r="G1337" s="343" t="s">
        <v>5982</v>
      </c>
      <c r="H1337" s="343" t="s">
        <v>100</v>
      </c>
    </row>
    <row r="1338" spans="1:8" ht="27" customHeight="1">
      <c r="A1338" s="411">
        <v>11145</v>
      </c>
      <c r="B1338" s="411" t="s">
        <v>8795</v>
      </c>
      <c r="C1338" s="411" t="s">
        <v>5423</v>
      </c>
      <c r="D1338" s="1088">
        <v>401.68</v>
      </c>
      <c r="E1338" s="343" t="s">
        <v>12257</v>
      </c>
      <c r="F1338" s="391">
        <v>43617</v>
      </c>
      <c r="G1338" s="343" t="s">
        <v>5982</v>
      </c>
      <c r="H1338" s="343" t="s">
        <v>100</v>
      </c>
    </row>
    <row r="1339" spans="1:8" ht="27" customHeight="1">
      <c r="A1339" s="411">
        <v>34496</v>
      </c>
      <c r="B1339" s="411" t="s">
        <v>8796</v>
      </c>
      <c r="C1339" s="411" t="s">
        <v>5423</v>
      </c>
      <c r="D1339" s="1088">
        <v>365.68</v>
      </c>
      <c r="E1339" s="343" t="s">
        <v>12257</v>
      </c>
      <c r="F1339" s="391">
        <v>43617</v>
      </c>
      <c r="G1339" s="343" t="s">
        <v>5982</v>
      </c>
      <c r="H1339" s="343" t="s">
        <v>100</v>
      </c>
    </row>
    <row r="1340" spans="1:8" ht="27" customHeight="1">
      <c r="A1340" s="411">
        <v>34479</v>
      </c>
      <c r="B1340" s="411" t="s">
        <v>8797</v>
      </c>
      <c r="C1340" s="411" t="s">
        <v>5423</v>
      </c>
      <c r="D1340" s="1088">
        <v>416.84</v>
      </c>
      <c r="E1340" s="343" t="s">
        <v>12257</v>
      </c>
      <c r="F1340" s="391">
        <v>43617</v>
      </c>
      <c r="G1340" s="343" t="s">
        <v>5982</v>
      </c>
      <c r="H1340" s="343" t="s">
        <v>100</v>
      </c>
    </row>
    <row r="1341" spans="1:8" ht="27" customHeight="1">
      <c r="A1341" s="411">
        <v>34481</v>
      </c>
      <c r="B1341" s="411" t="s">
        <v>8798</v>
      </c>
      <c r="C1341" s="411" t="s">
        <v>5423</v>
      </c>
      <c r="D1341" s="1088">
        <v>468.63</v>
      </c>
      <c r="E1341" s="343" t="s">
        <v>12257</v>
      </c>
      <c r="F1341" s="391">
        <v>43617</v>
      </c>
      <c r="G1341" s="343" t="s">
        <v>5982</v>
      </c>
      <c r="H1341" s="343" t="s">
        <v>100</v>
      </c>
    </row>
    <row r="1342" spans="1:8" ht="27" customHeight="1">
      <c r="A1342" s="411">
        <v>34483</v>
      </c>
      <c r="B1342" s="411" t="s">
        <v>8799</v>
      </c>
      <c r="C1342" s="411" t="s">
        <v>5423</v>
      </c>
      <c r="D1342" s="1088">
        <v>555.78</v>
      </c>
      <c r="E1342" s="343" t="s">
        <v>12257</v>
      </c>
      <c r="F1342" s="391">
        <v>43617</v>
      </c>
      <c r="G1342" s="343" t="s">
        <v>5982</v>
      </c>
      <c r="H1342" s="343" t="s">
        <v>100</v>
      </c>
    </row>
    <row r="1343" spans="1:8" ht="27" customHeight="1">
      <c r="A1343" s="411">
        <v>34485</v>
      </c>
      <c r="B1343" s="411" t="s">
        <v>8800</v>
      </c>
      <c r="C1343" s="411" t="s">
        <v>5423</v>
      </c>
      <c r="D1343" s="1088">
        <v>713.68</v>
      </c>
      <c r="E1343" s="343" t="s">
        <v>12257</v>
      </c>
      <c r="F1343" s="391">
        <v>43617</v>
      </c>
      <c r="G1343" s="343" t="s">
        <v>5982</v>
      </c>
      <c r="H1343" s="343" t="s">
        <v>100</v>
      </c>
    </row>
    <row r="1344" spans="1:8" ht="27" customHeight="1">
      <c r="A1344" s="411">
        <v>34497</v>
      </c>
      <c r="B1344" s="411" t="s">
        <v>8801</v>
      </c>
      <c r="C1344" s="411" t="s">
        <v>5423</v>
      </c>
      <c r="D1344" s="1088">
        <v>985.26</v>
      </c>
      <c r="E1344" s="343" t="s">
        <v>12257</v>
      </c>
      <c r="F1344" s="391">
        <v>43617</v>
      </c>
      <c r="G1344" s="343" t="s">
        <v>5982</v>
      </c>
      <c r="H1344" s="343" t="s">
        <v>100</v>
      </c>
    </row>
    <row r="1345" spans="1:8" ht="27" customHeight="1">
      <c r="A1345" s="411">
        <v>14041</v>
      </c>
      <c r="B1345" s="411" t="s">
        <v>8802</v>
      </c>
      <c r="C1345" s="411" t="s">
        <v>5423</v>
      </c>
      <c r="D1345" s="1088">
        <v>308.79000000000002</v>
      </c>
      <c r="E1345" s="343" t="s">
        <v>12257</v>
      </c>
      <c r="F1345" s="391">
        <v>43617</v>
      </c>
      <c r="G1345" s="343" t="s">
        <v>5982</v>
      </c>
      <c r="H1345" s="343" t="s">
        <v>100</v>
      </c>
    </row>
    <row r="1346" spans="1:8" ht="27" customHeight="1">
      <c r="A1346" s="411">
        <v>1523</v>
      </c>
      <c r="B1346" s="411" t="s">
        <v>8803</v>
      </c>
      <c r="C1346" s="411" t="s">
        <v>5423</v>
      </c>
      <c r="D1346" s="1088">
        <v>311.74</v>
      </c>
      <c r="E1346" s="343" t="s">
        <v>12257</v>
      </c>
      <c r="F1346" s="391">
        <v>43617</v>
      </c>
      <c r="G1346" s="343" t="s">
        <v>5982</v>
      </c>
      <c r="H1346" s="343" t="s">
        <v>100</v>
      </c>
    </row>
    <row r="1347" spans="1:8" ht="27" customHeight="1">
      <c r="A1347" s="411">
        <v>14052</v>
      </c>
      <c r="B1347" s="411" t="s">
        <v>8804</v>
      </c>
      <c r="C1347" s="411" t="s">
        <v>5422</v>
      </c>
      <c r="D1347" s="1088">
        <v>6.41</v>
      </c>
      <c r="E1347" s="343" t="s">
        <v>12257</v>
      </c>
      <c r="F1347" s="391">
        <v>43617</v>
      </c>
      <c r="G1347" s="343" t="s">
        <v>5982</v>
      </c>
      <c r="H1347" s="343" t="s">
        <v>100</v>
      </c>
    </row>
    <row r="1348" spans="1:8" ht="27" customHeight="1">
      <c r="A1348" s="411">
        <v>14054</v>
      </c>
      <c r="B1348" s="411" t="s">
        <v>8805</v>
      </c>
      <c r="C1348" s="411" t="s">
        <v>5422</v>
      </c>
      <c r="D1348" s="1088">
        <v>8.33</v>
      </c>
      <c r="E1348" s="343" t="s">
        <v>12257</v>
      </c>
      <c r="F1348" s="391">
        <v>43617</v>
      </c>
      <c r="G1348" s="343" t="s">
        <v>5982</v>
      </c>
      <c r="H1348" s="343" t="s">
        <v>100</v>
      </c>
    </row>
    <row r="1349" spans="1:8" ht="27" customHeight="1">
      <c r="A1349" s="411">
        <v>14053</v>
      </c>
      <c r="B1349" s="411" t="s">
        <v>8806</v>
      </c>
      <c r="C1349" s="411" t="s">
        <v>5422</v>
      </c>
      <c r="D1349" s="1088">
        <v>6.51</v>
      </c>
      <c r="E1349" s="343" t="s">
        <v>12257</v>
      </c>
      <c r="F1349" s="391">
        <v>43617</v>
      </c>
      <c r="G1349" s="343" t="s">
        <v>5982</v>
      </c>
      <c r="H1349" s="343" t="s">
        <v>100</v>
      </c>
    </row>
    <row r="1350" spans="1:8" ht="27" customHeight="1">
      <c r="A1350" s="411">
        <v>2558</v>
      </c>
      <c r="B1350" s="411" t="s">
        <v>8807</v>
      </c>
      <c r="C1350" s="411" t="s">
        <v>5422</v>
      </c>
      <c r="D1350" s="1088">
        <v>4.9000000000000004</v>
      </c>
      <c r="E1350" s="343" t="s">
        <v>12257</v>
      </c>
      <c r="F1350" s="391">
        <v>43617</v>
      </c>
      <c r="G1350" s="343" t="s">
        <v>5982</v>
      </c>
      <c r="H1350" s="343" t="s">
        <v>100</v>
      </c>
    </row>
    <row r="1351" spans="1:8" ht="27" customHeight="1">
      <c r="A1351" s="411">
        <v>2560</v>
      </c>
      <c r="B1351" s="411" t="s">
        <v>8808</v>
      </c>
      <c r="C1351" s="411" t="s">
        <v>5422</v>
      </c>
      <c r="D1351" s="1088">
        <v>8.6199999999999992</v>
      </c>
      <c r="E1351" s="343" t="s">
        <v>12257</v>
      </c>
      <c r="F1351" s="391">
        <v>43617</v>
      </c>
      <c r="G1351" s="343" t="s">
        <v>5982</v>
      </c>
      <c r="H1351" s="343" t="s">
        <v>100</v>
      </c>
    </row>
    <row r="1352" spans="1:8" ht="27" customHeight="1">
      <c r="A1352" s="411">
        <v>2559</v>
      </c>
      <c r="B1352" s="411" t="s">
        <v>8809</v>
      </c>
      <c r="C1352" s="411" t="s">
        <v>5422</v>
      </c>
      <c r="D1352" s="1088">
        <v>6.9</v>
      </c>
      <c r="E1352" s="343" t="s">
        <v>12257</v>
      </c>
      <c r="F1352" s="391">
        <v>43617</v>
      </c>
      <c r="G1352" s="343" t="s">
        <v>5982</v>
      </c>
      <c r="H1352" s="343" t="s">
        <v>100</v>
      </c>
    </row>
    <row r="1353" spans="1:8" ht="27" customHeight="1">
      <c r="A1353" s="411">
        <v>2592</v>
      </c>
      <c r="B1353" s="411" t="s">
        <v>8810</v>
      </c>
      <c r="C1353" s="411" t="s">
        <v>5422</v>
      </c>
      <c r="D1353" s="1088">
        <v>114.38</v>
      </c>
      <c r="E1353" s="343" t="s">
        <v>12257</v>
      </c>
      <c r="F1353" s="391">
        <v>43617</v>
      </c>
      <c r="G1353" s="343" t="s">
        <v>5982</v>
      </c>
      <c r="H1353" s="343" t="s">
        <v>100</v>
      </c>
    </row>
    <row r="1354" spans="1:8" ht="27" customHeight="1">
      <c r="A1354" s="411">
        <v>2566</v>
      </c>
      <c r="B1354" s="411" t="s">
        <v>6356</v>
      </c>
      <c r="C1354" s="411" t="s">
        <v>5422</v>
      </c>
      <c r="D1354" s="1088">
        <v>11.51</v>
      </c>
      <c r="E1354" s="343" t="s">
        <v>12257</v>
      </c>
      <c r="F1354" s="391">
        <v>43617</v>
      </c>
      <c r="G1354" s="343" t="s">
        <v>5982</v>
      </c>
      <c r="H1354" s="343" t="s">
        <v>100</v>
      </c>
    </row>
    <row r="1355" spans="1:8" ht="27" customHeight="1">
      <c r="A1355" s="411">
        <v>2589</v>
      </c>
      <c r="B1355" s="411" t="s">
        <v>8811</v>
      </c>
      <c r="C1355" s="411" t="s">
        <v>5422</v>
      </c>
      <c r="D1355" s="1088">
        <v>15.3</v>
      </c>
      <c r="E1355" s="343" t="s">
        <v>12257</v>
      </c>
      <c r="F1355" s="391">
        <v>43617</v>
      </c>
      <c r="G1355" s="343" t="s">
        <v>5982</v>
      </c>
      <c r="H1355" s="343" t="s">
        <v>100</v>
      </c>
    </row>
    <row r="1356" spans="1:8" ht="27" customHeight="1">
      <c r="A1356" s="411">
        <v>2591</v>
      </c>
      <c r="B1356" s="411" t="s">
        <v>8812</v>
      </c>
      <c r="C1356" s="411" t="s">
        <v>5422</v>
      </c>
      <c r="D1356" s="1088">
        <v>5.58</v>
      </c>
      <c r="E1356" s="343" t="s">
        <v>12257</v>
      </c>
      <c r="F1356" s="391">
        <v>43617</v>
      </c>
      <c r="G1356" s="343" t="s">
        <v>5982</v>
      </c>
      <c r="H1356" s="343" t="s">
        <v>100</v>
      </c>
    </row>
    <row r="1357" spans="1:8" ht="27" customHeight="1">
      <c r="A1357" s="411">
        <v>2590</v>
      </c>
      <c r="B1357" s="411" t="s">
        <v>8813</v>
      </c>
      <c r="C1357" s="411" t="s">
        <v>5422</v>
      </c>
      <c r="D1357" s="1088">
        <v>9.39</v>
      </c>
      <c r="E1357" s="343" t="s">
        <v>12257</v>
      </c>
      <c r="F1357" s="391">
        <v>43617</v>
      </c>
      <c r="G1357" s="343" t="s">
        <v>5982</v>
      </c>
      <c r="H1357" s="343" t="s">
        <v>100</v>
      </c>
    </row>
    <row r="1358" spans="1:8" ht="27" customHeight="1">
      <c r="A1358" s="411">
        <v>2567</v>
      </c>
      <c r="B1358" s="411" t="s">
        <v>8814</v>
      </c>
      <c r="C1358" s="411" t="s">
        <v>5422</v>
      </c>
      <c r="D1358" s="1088">
        <v>22.44</v>
      </c>
      <c r="E1358" s="343" t="s">
        <v>12257</v>
      </c>
      <c r="F1358" s="391">
        <v>43617</v>
      </c>
      <c r="G1358" s="343" t="s">
        <v>5982</v>
      </c>
      <c r="H1358" s="343" t="s">
        <v>100</v>
      </c>
    </row>
    <row r="1359" spans="1:8" ht="27" customHeight="1">
      <c r="A1359" s="411">
        <v>2565</v>
      </c>
      <c r="B1359" s="411" t="s">
        <v>8815</v>
      </c>
      <c r="C1359" s="411" t="s">
        <v>5422</v>
      </c>
      <c r="D1359" s="1088">
        <v>5.59</v>
      </c>
      <c r="E1359" s="343" t="s">
        <v>12257</v>
      </c>
      <c r="F1359" s="391">
        <v>43617</v>
      </c>
      <c r="G1359" s="343" t="s">
        <v>5982</v>
      </c>
      <c r="H1359" s="343" t="s">
        <v>100</v>
      </c>
    </row>
    <row r="1360" spans="1:8" ht="27" customHeight="1">
      <c r="A1360" s="411">
        <v>2568</v>
      </c>
      <c r="B1360" s="411" t="s">
        <v>8816</v>
      </c>
      <c r="C1360" s="411" t="s">
        <v>5422</v>
      </c>
      <c r="D1360" s="1088">
        <v>62.32</v>
      </c>
      <c r="E1360" s="343" t="s">
        <v>12257</v>
      </c>
      <c r="F1360" s="391">
        <v>43617</v>
      </c>
      <c r="G1360" s="343" t="s">
        <v>5982</v>
      </c>
      <c r="H1360" s="343" t="s">
        <v>100</v>
      </c>
    </row>
    <row r="1361" spans="1:8" ht="27" customHeight="1">
      <c r="A1361" s="411">
        <v>2594</v>
      </c>
      <c r="B1361" s="411" t="s">
        <v>8817</v>
      </c>
      <c r="C1361" s="411" t="s">
        <v>5422</v>
      </c>
      <c r="D1361" s="1088">
        <v>103.82</v>
      </c>
      <c r="E1361" s="343" t="s">
        <v>12257</v>
      </c>
      <c r="F1361" s="391">
        <v>43617</v>
      </c>
      <c r="G1361" s="343" t="s">
        <v>5982</v>
      </c>
      <c r="H1361" s="343" t="s">
        <v>100</v>
      </c>
    </row>
    <row r="1362" spans="1:8" ht="27" customHeight="1">
      <c r="A1362" s="411">
        <v>2587</v>
      </c>
      <c r="B1362" s="411" t="s">
        <v>8818</v>
      </c>
      <c r="C1362" s="411" t="s">
        <v>5422</v>
      </c>
      <c r="D1362" s="1088">
        <v>17.690000000000001</v>
      </c>
      <c r="E1362" s="343" t="s">
        <v>12257</v>
      </c>
      <c r="F1362" s="391">
        <v>43617</v>
      </c>
      <c r="G1362" s="343" t="s">
        <v>5982</v>
      </c>
      <c r="H1362" s="343" t="s">
        <v>100</v>
      </c>
    </row>
    <row r="1363" spans="1:8" ht="27" customHeight="1">
      <c r="A1363" s="411">
        <v>2588</v>
      </c>
      <c r="B1363" s="411" t="s">
        <v>6357</v>
      </c>
      <c r="C1363" s="411" t="s">
        <v>5422</v>
      </c>
      <c r="D1363" s="1088">
        <v>14.05</v>
      </c>
      <c r="E1363" s="343" t="s">
        <v>12257</v>
      </c>
      <c r="F1363" s="391">
        <v>43617</v>
      </c>
      <c r="G1363" s="343" t="s">
        <v>5982</v>
      </c>
      <c r="H1363" s="343" t="s">
        <v>100</v>
      </c>
    </row>
    <row r="1364" spans="1:8" ht="27" customHeight="1">
      <c r="A1364" s="411">
        <v>2569</v>
      </c>
      <c r="B1364" s="411" t="s">
        <v>8819</v>
      </c>
      <c r="C1364" s="411" t="s">
        <v>5422</v>
      </c>
      <c r="D1364" s="1088">
        <v>5.41</v>
      </c>
      <c r="E1364" s="343" t="s">
        <v>12257</v>
      </c>
      <c r="F1364" s="391">
        <v>43617</v>
      </c>
      <c r="G1364" s="343" t="s">
        <v>5982</v>
      </c>
      <c r="H1364" s="343" t="s">
        <v>100</v>
      </c>
    </row>
    <row r="1365" spans="1:8" ht="27" customHeight="1">
      <c r="A1365" s="411">
        <v>2570</v>
      </c>
      <c r="B1365" s="411" t="s">
        <v>8820</v>
      </c>
      <c r="C1365" s="411" t="s">
        <v>5422</v>
      </c>
      <c r="D1365" s="1088">
        <v>9.08</v>
      </c>
      <c r="E1365" s="343" t="s">
        <v>12257</v>
      </c>
      <c r="F1365" s="391">
        <v>43617</v>
      </c>
      <c r="G1365" s="343" t="s">
        <v>5982</v>
      </c>
      <c r="H1365" s="343" t="s">
        <v>100</v>
      </c>
    </row>
    <row r="1366" spans="1:8" ht="27" customHeight="1">
      <c r="A1366" s="411">
        <v>2571</v>
      </c>
      <c r="B1366" s="411" t="s">
        <v>8821</v>
      </c>
      <c r="C1366" s="411" t="s">
        <v>5422</v>
      </c>
      <c r="D1366" s="1088">
        <v>26.95</v>
      </c>
      <c r="E1366" s="343" t="s">
        <v>12257</v>
      </c>
      <c r="F1366" s="391">
        <v>43617</v>
      </c>
      <c r="G1366" s="343" t="s">
        <v>5982</v>
      </c>
      <c r="H1366" s="343" t="s">
        <v>100</v>
      </c>
    </row>
    <row r="1367" spans="1:8" ht="27" customHeight="1">
      <c r="A1367" s="411">
        <v>2593</v>
      </c>
      <c r="B1367" s="411" t="s">
        <v>8822</v>
      </c>
      <c r="C1367" s="411" t="s">
        <v>5422</v>
      </c>
      <c r="D1367" s="1088">
        <v>5.77</v>
      </c>
      <c r="E1367" s="343" t="s">
        <v>12257</v>
      </c>
      <c r="F1367" s="391">
        <v>43617</v>
      </c>
      <c r="G1367" s="343" t="s">
        <v>5982</v>
      </c>
      <c r="H1367" s="343" t="s">
        <v>100</v>
      </c>
    </row>
    <row r="1368" spans="1:8" ht="27" customHeight="1">
      <c r="A1368" s="411">
        <v>2572</v>
      </c>
      <c r="B1368" s="411" t="s">
        <v>8823</v>
      </c>
      <c r="C1368" s="411" t="s">
        <v>5422</v>
      </c>
      <c r="D1368" s="1088">
        <v>79.69</v>
      </c>
      <c r="E1368" s="343" t="s">
        <v>12257</v>
      </c>
      <c r="F1368" s="391">
        <v>43617</v>
      </c>
      <c r="G1368" s="343" t="s">
        <v>5982</v>
      </c>
      <c r="H1368" s="343" t="s">
        <v>100</v>
      </c>
    </row>
    <row r="1369" spans="1:8" ht="27" customHeight="1">
      <c r="A1369" s="411">
        <v>2595</v>
      </c>
      <c r="B1369" s="411" t="s">
        <v>8824</v>
      </c>
      <c r="C1369" s="411" t="s">
        <v>5422</v>
      </c>
      <c r="D1369" s="1088">
        <v>124.34</v>
      </c>
      <c r="E1369" s="343" t="s">
        <v>12257</v>
      </c>
      <c r="F1369" s="391">
        <v>43617</v>
      </c>
      <c r="G1369" s="343" t="s">
        <v>5982</v>
      </c>
      <c r="H1369" s="343" t="s">
        <v>100</v>
      </c>
    </row>
    <row r="1370" spans="1:8" ht="27" customHeight="1">
      <c r="A1370" s="411">
        <v>2576</v>
      </c>
      <c r="B1370" s="411" t="s">
        <v>8825</v>
      </c>
      <c r="C1370" s="411" t="s">
        <v>5422</v>
      </c>
      <c r="D1370" s="1088">
        <v>21.19</v>
      </c>
      <c r="E1370" s="343" t="s">
        <v>12257</v>
      </c>
      <c r="F1370" s="391">
        <v>43617</v>
      </c>
      <c r="G1370" s="343" t="s">
        <v>5982</v>
      </c>
      <c r="H1370" s="343" t="s">
        <v>100</v>
      </c>
    </row>
    <row r="1371" spans="1:8" ht="27" customHeight="1">
      <c r="A1371" s="411">
        <v>2575</v>
      </c>
      <c r="B1371" s="411" t="s">
        <v>6358</v>
      </c>
      <c r="C1371" s="411" t="s">
        <v>5422</v>
      </c>
      <c r="D1371" s="1088">
        <v>15.93</v>
      </c>
      <c r="E1371" s="343" t="s">
        <v>12257</v>
      </c>
      <c r="F1371" s="391">
        <v>43617</v>
      </c>
      <c r="G1371" s="343" t="s">
        <v>5982</v>
      </c>
      <c r="H1371" s="343" t="s">
        <v>100</v>
      </c>
    </row>
    <row r="1372" spans="1:8" ht="27" customHeight="1">
      <c r="A1372" s="411">
        <v>2573</v>
      </c>
      <c r="B1372" s="411" t="s">
        <v>8826</v>
      </c>
      <c r="C1372" s="411" t="s">
        <v>5422</v>
      </c>
      <c r="D1372" s="1088">
        <v>6.61</v>
      </c>
      <c r="E1372" s="343" t="s">
        <v>12257</v>
      </c>
      <c r="F1372" s="391">
        <v>43617</v>
      </c>
      <c r="G1372" s="343" t="s">
        <v>5982</v>
      </c>
      <c r="H1372" s="343" t="s">
        <v>100</v>
      </c>
    </row>
    <row r="1373" spans="1:8" ht="27" customHeight="1">
      <c r="A1373" s="411">
        <v>2586</v>
      </c>
      <c r="B1373" s="411" t="s">
        <v>8827</v>
      </c>
      <c r="C1373" s="411" t="s">
        <v>5422</v>
      </c>
      <c r="D1373" s="1088">
        <v>10.72</v>
      </c>
      <c r="E1373" s="343" t="s">
        <v>12257</v>
      </c>
      <c r="F1373" s="391">
        <v>43617</v>
      </c>
      <c r="G1373" s="343" t="s">
        <v>5982</v>
      </c>
      <c r="H1373" s="343" t="s">
        <v>100</v>
      </c>
    </row>
    <row r="1374" spans="1:8" ht="27" customHeight="1">
      <c r="A1374" s="411">
        <v>2577</v>
      </c>
      <c r="B1374" s="411" t="s">
        <v>8828</v>
      </c>
      <c r="C1374" s="411" t="s">
        <v>5422</v>
      </c>
      <c r="D1374" s="1088">
        <v>28.72</v>
      </c>
      <c r="E1374" s="343" t="s">
        <v>12257</v>
      </c>
      <c r="F1374" s="391">
        <v>43617</v>
      </c>
      <c r="G1374" s="343" t="s">
        <v>5982</v>
      </c>
      <c r="H1374" s="343" t="s">
        <v>100</v>
      </c>
    </row>
    <row r="1375" spans="1:8" ht="27" customHeight="1">
      <c r="A1375" s="411">
        <v>2574</v>
      </c>
      <c r="B1375" s="411" t="s">
        <v>8829</v>
      </c>
      <c r="C1375" s="411" t="s">
        <v>5422</v>
      </c>
      <c r="D1375" s="1088">
        <v>6.66</v>
      </c>
      <c r="E1375" s="343" t="s">
        <v>12257</v>
      </c>
      <c r="F1375" s="391">
        <v>43617</v>
      </c>
      <c r="G1375" s="343" t="s">
        <v>5982</v>
      </c>
      <c r="H1375" s="343" t="s">
        <v>100</v>
      </c>
    </row>
    <row r="1376" spans="1:8" ht="27" customHeight="1">
      <c r="A1376" s="411">
        <v>2578</v>
      </c>
      <c r="B1376" s="411" t="s">
        <v>8830</v>
      </c>
      <c r="C1376" s="411" t="s">
        <v>5422</v>
      </c>
      <c r="D1376" s="1088">
        <v>89.67</v>
      </c>
      <c r="E1376" s="343" t="s">
        <v>12257</v>
      </c>
      <c r="F1376" s="391">
        <v>43617</v>
      </c>
      <c r="G1376" s="343" t="s">
        <v>5982</v>
      </c>
      <c r="H1376" s="343" t="s">
        <v>100</v>
      </c>
    </row>
    <row r="1377" spans="1:8" ht="27" customHeight="1">
      <c r="A1377" s="411">
        <v>2585</v>
      </c>
      <c r="B1377" s="411" t="s">
        <v>8831</v>
      </c>
      <c r="C1377" s="411" t="s">
        <v>5422</v>
      </c>
      <c r="D1377" s="1088">
        <v>123.05</v>
      </c>
      <c r="E1377" s="343" t="s">
        <v>12257</v>
      </c>
      <c r="F1377" s="391">
        <v>43617</v>
      </c>
      <c r="G1377" s="343" t="s">
        <v>5982</v>
      </c>
      <c r="H1377" s="343" t="s">
        <v>100</v>
      </c>
    </row>
    <row r="1378" spans="1:8" ht="27" customHeight="1">
      <c r="A1378" s="411">
        <v>12008</v>
      </c>
      <c r="B1378" s="411" t="s">
        <v>8832</v>
      </c>
      <c r="C1378" s="411" t="s">
        <v>5422</v>
      </c>
      <c r="D1378" s="1088">
        <v>66.02</v>
      </c>
      <c r="E1378" s="343" t="s">
        <v>12257</v>
      </c>
      <c r="F1378" s="391">
        <v>43617</v>
      </c>
      <c r="G1378" s="343" t="s">
        <v>5982</v>
      </c>
      <c r="H1378" s="343" t="s">
        <v>100</v>
      </c>
    </row>
    <row r="1379" spans="1:8" ht="27" customHeight="1">
      <c r="A1379" s="411">
        <v>2582</v>
      </c>
      <c r="B1379" s="411" t="s">
        <v>6359</v>
      </c>
      <c r="C1379" s="411" t="s">
        <v>5422</v>
      </c>
      <c r="D1379" s="1088">
        <v>19.66</v>
      </c>
      <c r="E1379" s="343" t="s">
        <v>12257</v>
      </c>
      <c r="F1379" s="391">
        <v>43617</v>
      </c>
      <c r="G1379" s="343" t="s">
        <v>5982</v>
      </c>
      <c r="H1379" s="343" t="s">
        <v>100</v>
      </c>
    </row>
    <row r="1380" spans="1:8" ht="27" customHeight="1">
      <c r="A1380" s="411">
        <v>2597</v>
      </c>
      <c r="B1380" s="411" t="s">
        <v>6360</v>
      </c>
      <c r="C1380" s="411" t="s">
        <v>5422</v>
      </c>
      <c r="D1380" s="1088">
        <v>16.850000000000001</v>
      </c>
      <c r="E1380" s="343" t="s">
        <v>12257</v>
      </c>
      <c r="F1380" s="391">
        <v>43617</v>
      </c>
      <c r="G1380" s="343" t="s">
        <v>5982</v>
      </c>
      <c r="H1380" s="343" t="s">
        <v>100</v>
      </c>
    </row>
    <row r="1381" spans="1:8" ht="27" customHeight="1">
      <c r="A1381" s="411">
        <v>2579</v>
      </c>
      <c r="B1381" s="411" t="s">
        <v>8833</v>
      </c>
      <c r="C1381" s="411" t="s">
        <v>5422</v>
      </c>
      <c r="D1381" s="1088">
        <v>8.02</v>
      </c>
      <c r="E1381" s="343" t="s">
        <v>12257</v>
      </c>
      <c r="F1381" s="391">
        <v>43617</v>
      </c>
      <c r="G1381" s="343" t="s">
        <v>5982</v>
      </c>
      <c r="H1381" s="343" t="s">
        <v>100</v>
      </c>
    </row>
    <row r="1382" spans="1:8" ht="27" customHeight="1">
      <c r="A1382" s="411">
        <v>2581</v>
      </c>
      <c r="B1382" s="411" t="s">
        <v>8834</v>
      </c>
      <c r="C1382" s="411" t="s">
        <v>5422</v>
      </c>
      <c r="D1382" s="1088">
        <v>10.26</v>
      </c>
      <c r="E1382" s="343" t="s">
        <v>12257</v>
      </c>
      <c r="F1382" s="391">
        <v>43617</v>
      </c>
      <c r="G1382" s="343" t="s">
        <v>5982</v>
      </c>
      <c r="H1382" s="343" t="s">
        <v>100</v>
      </c>
    </row>
    <row r="1383" spans="1:8" ht="27" customHeight="1">
      <c r="A1383" s="411">
        <v>2596</v>
      </c>
      <c r="B1383" s="411" t="s">
        <v>8835</v>
      </c>
      <c r="C1383" s="411" t="s">
        <v>5422</v>
      </c>
      <c r="D1383" s="1088">
        <v>30.36</v>
      </c>
      <c r="E1383" s="343" t="s">
        <v>12257</v>
      </c>
      <c r="F1383" s="391">
        <v>43617</v>
      </c>
      <c r="G1383" s="343" t="s">
        <v>5982</v>
      </c>
      <c r="H1383" s="343" t="s">
        <v>100</v>
      </c>
    </row>
    <row r="1384" spans="1:8" ht="27" customHeight="1">
      <c r="A1384" s="411">
        <v>2580</v>
      </c>
      <c r="B1384" s="411" t="s">
        <v>8836</v>
      </c>
      <c r="C1384" s="411" t="s">
        <v>5422</v>
      </c>
      <c r="D1384" s="1088">
        <v>8.7899999999999991</v>
      </c>
      <c r="E1384" s="343" t="s">
        <v>12257</v>
      </c>
      <c r="F1384" s="391">
        <v>43617</v>
      </c>
      <c r="G1384" s="343" t="s">
        <v>5982</v>
      </c>
      <c r="H1384" s="343" t="s">
        <v>100</v>
      </c>
    </row>
    <row r="1385" spans="1:8" ht="27" customHeight="1">
      <c r="A1385" s="411">
        <v>2583</v>
      </c>
      <c r="B1385" s="411" t="s">
        <v>8837</v>
      </c>
      <c r="C1385" s="411" t="s">
        <v>5422</v>
      </c>
      <c r="D1385" s="1088">
        <v>73.84</v>
      </c>
      <c r="E1385" s="343" t="s">
        <v>12257</v>
      </c>
      <c r="F1385" s="391">
        <v>43617</v>
      </c>
      <c r="G1385" s="343" t="s">
        <v>5982</v>
      </c>
      <c r="H1385" s="343" t="s">
        <v>100</v>
      </c>
    </row>
    <row r="1386" spans="1:8" ht="27" customHeight="1">
      <c r="A1386" s="411">
        <v>2584</v>
      </c>
      <c r="B1386" s="411" t="s">
        <v>8838</v>
      </c>
      <c r="C1386" s="411" t="s">
        <v>5422</v>
      </c>
      <c r="D1386" s="1088">
        <v>122.93</v>
      </c>
      <c r="E1386" s="343" t="s">
        <v>12257</v>
      </c>
      <c r="F1386" s="391">
        <v>43617</v>
      </c>
      <c r="G1386" s="343" t="s">
        <v>5982</v>
      </c>
      <c r="H1386" s="343" t="s">
        <v>100</v>
      </c>
    </row>
    <row r="1387" spans="1:8" ht="27" customHeight="1">
      <c r="A1387" s="411">
        <v>12010</v>
      </c>
      <c r="B1387" s="411" t="s">
        <v>6361</v>
      </c>
      <c r="C1387" s="411" t="s">
        <v>5422</v>
      </c>
      <c r="D1387" s="1088">
        <v>7.05</v>
      </c>
      <c r="E1387" s="343" t="s">
        <v>12257</v>
      </c>
      <c r="F1387" s="391">
        <v>43617</v>
      </c>
      <c r="G1387" s="343" t="s">
        <v>5982</v>
      </c>
      <c r="H1387" s="343" t="s">
        <v>100</v>
      </c>
    </row>
    <row r="1388" spans="1:8" ht="27" customHeight="1">
      <c r="A1388" s="411">
        <v>39329</v>
      </c>
      <c r="B1388" s="411" t="s">
        <v>8839</v>
      </c>
      <c r="C1388" s="411" t="s">
        <v>5422</v>
      </c>
      <c r="D1388" s="1088">
        <v>7.37</v>
      </c>
      <c r="E1388" s="343" t="s">
        <v>12257</v>
      </c>
      <c r="F1388" s="391">
        <v>43617</v>
      </c>
      <c r="G1388" s="343" t="s">
        <v>5982</v>
      </c>
      <c r="H1388" s="343" t="s">
        <v>100</v>
      </c>
    </row>
    <row r="1389" spans="1:8" ht="27" customHeight="1">
      <c r="A1389" s="411">
        <v>39330</v>
      </c>
      <c r="B1389" s="411" t="s">
        <v>6362</v>
      </c>
      <c r="C1389" s="411" t="s">
        <v>5422</v>
      </c>
      <c r="D1389" s="1088">
        <v>7.76</v>
      </c>
      <c r="E1389" s="343" t="s">
        <v>12257</v>
      </c>
      <c r="F1389" s="391">
        <v>43617</v>
      </c>
      <c r="G1389" s="343" t="s">
        <v>5982</v>
      </c>
      <c r="H1389" s="343" t="s">
        <v>100</v>
      </c>
    </row>
    <row r="1390" spans="1:8" ht="27" customHeight="1">
      <c r="A1390" s="411">
        <v>39332</v>
      </c>
      <c r="B1390" s="411" t="s">
        <v>8840</v>
      </c>
      <c r="C1390" s="411" t="s">
        <v>5422</v>
      </c>
      <c r="D1390" s="1088">
        <v>8.67</v>
      </c>
      <c r="E1390" s="343" t="s">
        <v>12257</v>
      </c>
      <c r="F1390" s="391">
        <v>43617</v>
      </c>
      <c r="G1390" s="343" t="s">
        <v>5982</v>
      </c>
      <c r="H1390" s="343" t="s">
        <v>100</v>
      </c>
    </row>
    <row r="1391" spans="1:8" ht="27" customHeight="1">
      <c r="A1391" s="411">
        <v>39331</v>
      </c>
      <c r="B1391" s="411" t="s">
        <v>8841</v>
      </c>
      <c r="C1391" s="411" t="s">
        <v>5422</v>
      </c>
      <c r="D1391" s="1088">
        <v>6.9</v>
      </c>
      <c r="E1391" s="343" t="s">
        <v>12257</v>
      </c>
      <c r="F1391" s="391">
        <v>43617</v>
      </c>
      <c r="G1391" s="343" t="s">
        <v>5982</v>
      </c>
      <c r="H1391" s="343" t="s">
        <v>100</v>
      </c>
    </row>
    <row r="1392" spans="1:8" ht="27" customHeight="1">
      <c r="A1392" s="411">
        <v>39333</v>
      </c>
      <c r="B1392" s="411" t="s">
        <v>8842</v>
      </c>
      <c r="C1392" s="411" t="s">
        <v>5422</v>
      </c>
      <c r="D1392" s="1088">
        <v>6.73</v>
      </c>
      <c r="E1392" s="343" t="s">
        <v>12257</v>
      </c>
      <c r="F1392" s="391">
        <v>43617</v>
      </c>
      <c r="G1392" s="343" t="s">
        <v>5982</v>
      </c>
      <c r="H1392" s="343" t="s">
        <v>100</v>
      </c>
    </row>
    <row r="1393" spans="1:8" ht="27" customHeight="1">
      <c r="A1393" s="411">
        <v>39335</v>
      </c>
      <c r="B1393" s="411" t="s">
        <v>8843</v>
      </c>
      <c r="C1393" s="411" t="s">
        <v>5422</v>
      </c>
      <c r="D1393" s="1088">
        <v>7.79</v>
      </c>
      <c r="E1393" s="343" t="s">
        <v>12257</v>
      </c>
      <c r="F1393" s="391">
        <v>43617</v>
      </c>
      <c r="G1393" s="343" t="s">
        <v>5982</v>
      </c>
      <c r="H1393" s="343" t="s">
        <v>100</v>
      </c>
    </row>
    <row r="1394" spans="1:8" ht="27" customHeight="1">
      <c r="A1394" s="411">
        <v>39334</v>
      </c>
      <c r="B1394" s="411" t="s">
        <v>8844</v>
      </c>
      <c r="C1394" s="411" t="s">
        <v>5422</v>
      </c>
      <c r="D1394" s="1088">
        <v>6.19</v>
      </c>
      <c r="E1394" s="343" t="s">
        <v>12257</v>
      </c>
      <c r="F1394" s="391">
        <v>43617</v>
      </c>
      <c r="G1394" s="343" t="s">
        <v>5982</v>
      </c>
      <c r="H1394" s="343" t="s">
        <v>100</v>
      </c>
    </row>
    <row r="1395" spans="1:8" ht="27" customHeight="1">
      <c r="A1395" s="411">
        <v>12016</v>
      </c>
      <c r="B1395" s="411" t="s">
        <v>6363</v>
      </c>
      <c r="C1395" s="411" t="s">
        <v>5422</v>
      </c>
      <c r="D1395" s="1088">
        <v>7.77</v>
      </c>
      <c r="E1395" s="343" t="s">
        <v>12257</v>
      </c>
      <c r="F1395" s="391">
        <v>43617</v>
      </c>
      <c r="G1395" s="343" t="s">
        <v>5982</v>
      </c>
      <c r="H1395" s="343" t="s">
        <v>100</v>
      </c>
    </row>
    <row r="1396" spans="1:8" ht="27" customHeight="1">
      <c r="A1396" s="411">
        <v>12015</v>
      </c>
      <c r="B1396" s="411" t="s">
        <v>8845</v>
      </c>
      <c r="C1396" s="411" t="s">
        <v>5422</v>
      </c>
      <c r="D1396" s="1088">
        <v>9.0399999999999991</v>
      </c>
      <c r="E1396" s="343" t="s">
        <v>12257</v>
      </c>
      <c r="F1396" s="391">
        <v>43617</v>
      </c>
      <c r="G1396" s="343" t="s">
        <v>5982</v>
      </c>
      <c r="H1396" s="343" t="s">
        <v>100</v>
      </c>
    </row>
    <row r="1397" spans="1:8" ht="27" customHeight="1">
      <c r="A1397" s="411">
        <v>12020</v>
      </c>
      <c r="B1397" s="411" t="s">
        <v>6364</v>
      </c>
      <c r="C1397" s="411" t="s">
        <v>5422</v>
      </c>
      <c r="D1397" s="1088">
        <v>7.77</v>
      </c>
      <c r="E1397" s="343" t="s">
        <v>12257</v>
      </c>
      <c r="F1397" s="391">
        <v>43617</v>
      </c>
      <c r="G1397" s="343" t="s">
        <v>5982</v>
      </c>
      <c r="H1397" s="343" t="s">
        <v>100</v>
      </c>
    </row>
    <row r="1398" spans="1:8" ht="27" customHeight="1">
      <c r="A1398" s="411">
        <v>12019</v>
      </c>
      <c r="B1398" s="411" t="s">
        <v>6365</v>
      </c>
      <c r="C1398" s="411" t="s">
        <v>5422</v>
      </c>
      <c r="D1398" s="1088">
        <v>9.0399999999999991</v>
      </c>
      <c r="E1398" s="343" t="s">
        <v>12257</v>
      </c>
      <c r="F1398" s="391">
        <v>43617</v>
      </c>
      <c r="G1398" s="343" t="s">
        <v>5982</v>
      </c>
      <c r="H1398" s="343" t="s">
        <v>100</v>
      </c>
    </row>
    <row r="1399" spans="1:8" ht="27" customHeight="1">
      <c r="A1399" s="411">
        <v>39336</v>
      </c>
      <c r="B1399" s="411" t="s">
        <v>8846</v>
      </c>
      <c r="C1399" s="411" t="s">
        <v>5422</v>
      </c>
      <c r="D1399" s="1088">
        <v>7.76</v>
      </c>
      <c r="E1399" s="343" t="s">
        <v>12257</v>
      </c>
      <c r="F1399" s="391">
        <v>43617</v>
      </c>
      <c r="G1399" s="343" t="s">
        <v>5982</v>
      </c>
      <c r="H1399" s="343" t="s">
        <v>100</v>
      </c>
    </row>
    <row r="1400" spans="1:8" ht="27" customHeight="1">
      <c r="A1400" s="411">
        <v>39338</v>
      </c>
      <c r="B1400" s="411" t="s">
        <v>8847</v>
      </c>
      <c r="C1400" s="411" t="s">
        <v>5422</v>
      </c>
      <c r="D1400" s="1088">
        <v>8.67</v>
      </c>
      <c r="E1400" s="343" t="s">
        <v>12257</v>
      </c>
      <c r="F1400" s="391">
        <v>43617</v>
      </c>
      <c r="G1400" s="343" t="s">
        <v>5982</v>
      </c>
      <c r="H1400" s="343" t="s">
        <v>100</v>
      </c>
    </row>
    <row r="1401" spans="1:8" ht="27" customHeight="1">
      <c r="A1401" s="411">
        <v>39337</v>
      </c>
      <c r="B1401" s="411" t="s">
        <v>8848</v>
      </c>
      <c r="C1401" s="411" t="s">
        <v>5422</v>
      </c>
      <c r="D1401" s="1088">
        <v>6.9</v>
      </c>
      <c r="E1401" s="343" t="s">
        <v>12257</v>
      </c>
      <c r="F1401" s="391">
        <v>43617</v>
      </c>
      <c r="G1401" s="343" t="s">
        <v>5982</v>
      </c>
      <c r="H1401" s="343" t="s">
        <v>100</v>
      </c>
    </row>
    <row r="1402" spans="1:8" ht="27" customHeight="1">
      <c r="A1402" s="411">
        <v>39341</v>
      </c>
      <c r="B1402" s="411" t="s">
        <v>8849</v>
      </c>
      <c r="C1402" s="411" t="s">
        <v>5422</v>
      </c>
      <c r="D1402" s="1088">
        <v>11.3</v>
      </c>
      <c r="E1402" s="343" t="s">
        <v>12257</v>
      </c>
      <c r="F1402" s="391">
        <v>43617</v>
      </c>
      <c r="G1402" s="343" t="s">
        <v>5982</v>
      </c>
      <c r="H1402" s="343" t="s">
        <v>100</v>
      </c>
    </row>
    <row r="1403" spans="1:8" ht="27" customHeight="1">
      <c r="A1403" s="411">
        <v>39340</v>
      </c>
      <c r="B1403" s="411" t="s">
        <v>6366</v>
      </c>
      <c r="C1403" s="411" t="s">
        <v>5422</v>
      </c>
      <c r="D1403" s="1088">
        <v>8.3000000000000007</v>
      </c>
      <c r="E1403" s="343" t="s">
        <v>12257</v>
      </c>
      <c r="F1403" s="391">
        <v>43617</v>
      </c>
      <c r="G1403" s="343" t="s">
        <v>5982</v>
      </c>
      <c r="H1403" s="343" t="s">
        <v>100</v>
      </c>
    </row>
    <row r="1404" spans="1:8" ht="27" customHeight="1">
      <c r="A1404" s="411">
        <v>12025</v>
      </c>
      <c r="B1404" s="411" t="s">
        <v>6367</v>
      </c>
      <c r="C1404" s="411" t="s">
        <v>5422</v>
      </c>
      <c r="D1404" s="1088">
        <v>8.57</v>
      </c>
      <c r="E1404" s="343" t="s">
        <v>12257</v>
      </c>
      <c r="F1404" s="391">
        <v>43617</v>
      </c>
      <c r="G1404" s="343" t="s">
        <v>5982</v>
      </c>
      <c r="H1404" s="343" t="s">
        <v>100</v>
      </c>
    </row>
    <row r="1405" spans="1:8" ht="27" customHeight="1">
      <c r="A1405" s="411">
        <v>39342</v>
      </c>
      <c r="B1405" s="411" t="s">
        <v>8850</v>
      </c>
      <c r="C1405" s="411" t="s">
        <v>5422</v>
      </c>
      <c r="D1405" s="1088">
        <v>11.3</v>
      </c>
      <c r="E1405" s="343" t="s">
        <v>12257</v>
      </c>
      <c r="F1405" s="391">
        <v>43617</v>
      </c>
      <c r="G1405" s="343" t="s">
        <v>5982</v>
      </c>
      <c r="H1405" s="343" t="s">
        <v>100</v>
      </c>
    </row>
    <row r="1406" spans="1:8" ht="27" customHeight="1">
      <c r="A1406" s="411">
        <v>39343</v>
      </c>
      <c r="B1406" s="411" t="s">
        <v>6368</v>
      </c>
      <c r="C1406" s="411" t="s">
        <v>5422</v>
      </c>
      <c r="D1406" s="1088">
        <v>9.5399999999999991</v>
      </c>
      <c r="E1406" s="343" t="s">
        <v>12257</v>
      </c>
      <c r="F1406" s="391">
        <v>43617</v>
      </c>
      <c r="G1406" s="343" t="s">
        <v>5982</v>
      </c>
      <c r="H1406" s="343" t="s">
        <v>100</v>
      </c>
    </row>
    <row r="1407" spans="1:8" ht="27" customHeight="1">
      <c r="A1407" s="411">
        <v>39345</v>
      </c>
      <c r="B1407" s="411" t="s">
        <v>8851</v>
      </c>
      <c r="C1407" s="411" t="s">
        <v>5422</v>
      </c>
      <c r="D1407" s="1088">
        <v>12.92</v>
      </c>
      <c r="E1407" s="343" t="s">
        <v>12257</v>
      </c>
      <c r="F1407" s="391">
        <v>43617</v>
      </c>
      <c r="G1407" s="343" t="s">
        <v>5982</v>
      </c>
      <c r="H1407" s="343" t="s">
        <v>100</v>
      </c>
    </row>
    <row r="1408" spans="1:8" ht="27" customHeight="1">
      <c r="A1408" s="411">
        <v>39344</v>
      </c>
      <c r="B1408" s="411" t="s">
        <v>8852</v>
      </c>
      <c r="C1408" s="411" t="s">
        <v>5422</v>
      </c>
      <c r="D1408" s="1088">
        <v>9.23</v>
      </c>
      <c r="E1408" s="343" t="s">
        <v>12257</v>
      </c>
      <c r="F1408" s="391">
        <v>43617</v>
      </c>
      <c r="G1408" s="343" t="s">
        <v>5982</v>
      </c>
      <c r="H1408" s="343" t="s">
        <v>100</v>
      </c>
    </row>
    <row r="1409" spans="1:8" ht="27" customHeight="1">
      <c r="A1409" s="411">
        <v>12623</v>
      </c>
      <c r="B1409" s="411" t="s">
        <v>8853</v>
      </c>
      <c r="C1409" s="411" t="s">
        <v>5425</v>
      </c>
      <c r="D1409" s="1088">
        <v>10.69</v>
      </c>
      <c r="E1409" s="343" t="s">
        <v>12257</v>
      </c>
      <c r="F1409" s="391">
        <v>43617</v>
      </c>
      <c r="G1409" s="343" t="s">
        <v>5982</v>
      </c>
      <c r="H1409" s="343" t="s">
        <v>100</v>
      </c>
    </row>
    <row r="1410" spans="1:8" ht="27" customHeight="1">
      <c r="A1410" s="411">
        <v>34498</v>
      </c>
      <c r="B1410" s="411" t="s">
        <v>8854</v>
      </c>
      <c r="C1410" s="411" t="s">
        <v>5422</v>
      </c>
      <c r="D1410" s="1088">
        <v>71.27</v>
      </c>
      <c r="E1410" s="343" t="s">
        <v>12257</v>
      </c>
      <c r="F1410" s="391">
        <v>43617</v>
      </c>
      <c r="G1410" s="343" t="s">
        <v>5982</v>
      </c>
      <c r="H1410" s="343" t="s">
        <v>100</v>
      </c>
    </row>
    <row r="1411" spans="1:8" ht="27" customHeight="1">
      <c r="A1411" s="411">
        <v>13244</v>
      </c>
      <c r="B1411" s="411" t="s">
        <v>8855</v>
      </c>
      <c r="C1411" s="411" t="s">
        <v>5422</v>
      </c>
      <c r="D1411" s="1088">
        <v>30</v>
      </c>
      <c r="E1411" s="343" t="s">
        <v>12257</v>
      </c>
      <c r="F1411" s="391">
        <v>43617</v>
      </c>
      <c r="G1411" s="343" t="s">
        <v>5982</v>
      </c>
      <c r="H1411" s="343" t="s">
        <v>100</v>
      </c>
    </row>
    <row r="1412" spans="1:8" ht="27" customHeight="1">
      <c r="A1412" s="411">
        <v>38998</v>
      </c>
      <c r="B1412" s="411" t="s">
        <v>8856</v>
      </c>
      <c r="C1412" s="411" t="s">
        <v>5422</v>
      </c>
      <c r="D1412" s="1088">
        <v>7.54</v>
      </c>
      <c r="E1412" s="343" t="s">
        <v>12257</v>
      </c>
      <c r="F1412" s="391">
        <v>43617</v>
      </c>
      <c r="G1412" s="343" t="s">
        <v>5982</v>
      </c>
      <c r="H1412" s="343" t="s">
        <v>100</v>
      </c>
    </row>
    <row r="1413" spans="1:8" ht="27" customHeight="1">
      <c r="A1413" s="411">
        <v>38999</v>
      </c>
      <c r="B1413" s="411" t="s">
        <v>8857</v>
      </c>
      <c r="C1413" s="411" t="s">
        <v>5422</v>
      </c>
      <c r="D1413" s="1088">
        <v>12.48</v>
      </c>
      <c r="E1413" s="343" t="s">
        <v>12257</v>
      </c>
      <c r="F1413" s="391">
        <v>43617</v>
      </c>
      <c r="G1413" s="343" t="s">
        <v>5982</v>
      </c>
      <c r="H1413" s="343" t="s">
        <v>100</v>
      </c>
    </row>
    <row r="1414" spans="1:8" ht="27" customHeight="1">
      <c r="A1414" s="411">
        <v>38996</v>
      </c>
      <c r="B1414" s="411" t="s">
        <v>8858</v>
      </c>
      <c r="C1414" s="411" t="s">
        <v>5422</v>
      </c>
      <c r="D1414" s="1088">
        <v>10.89</v>
      </c>
      <c r="E1414" s="343" t="s">
        <v>12257</v>
      </c>
      <c r="F1414" s="391">
        <v>43617</v>
      </c>
      <c r="G1414" s="343" t="s">
        <v>5982</v>
      </c>
      <c r="H1414" s="343" t="s">
        <v>100</v>
      </c>
    </row>
    <row r="1415" spans="1:8" ht="27" customHeight="1">
      <c r="A1415" s="411">
        <v>38997</v>
      </c>
      <c r="B1415" s="411" t="s">
        <v>8859</v>
      </c>
      <c r="C1415" s="411" t="s">
        <v>5422</v>
      </c>
      <c r="D1415" s="1088">
        <v>17.63</v>
      </c>
      <c r="E1415" s="343" t="s">
        <v>12257</v>
      </c>
      <c r="F1415" s="391">
        <v>43617</v>
      </c>
      <c r="G1415" s="343" t="s">
        <v>5982</v>
      </c>
      <c r="H1415" s="343" t="s">
        <v>100</v>
      </c>
    </row>
    <row r="1416" spans="1:8" ht="27" customHeight="1">
      <c r="A1416" s="411">
        <v>39862</v>
      </c>
      <c r="B1416" s="411" t="s">
        <v>8860</v>
      </c>
      <c r="C1416" s="411" t="s">
        <v>5422</v>
      </c>
      <c r="D1416" s="1088">
        <v>8.01</v>
      </c>
      <c r="E1416" s="343" t="s">
        <v>12257</v>
      </c>
      <c r="F1416" s="391">
        <v>43617</v>
      </c>
      <c r="G1416" s="343" t="s">
        <v>5982</v>
      </c>
      <c r="H1416" s="343" t="s">
        <v>100</v>
      </c>
    </row>
    <row r="1417" spans="1:8" ht="27" customHeight="1">
      <c r="A1417" s="411">
        <v>39863</v>
      </c>
      <c r="B1417" s="411" t="s">
        <v>8861</v>
      </c>
      <c r="C1417" s="411" t="s">
        <v>5422</v>
      </c>
      <c r="D1417" s="1088">
        <v>8.1300000000000008</v>
      </c>
      <c r="E1417" s="343" t="s">
        <v>12257</v>
      </c>
      <c r="F1417" s="391">
        <v>43617</v>
      </c>
      <c r="G1417" s="343" t="s">
        <v>5982</v>
      </c>
      <c r="H1417" s="343" t="s">
        <v>100</v>
      </c>
    </row>
    <row r="1418" spans="1:8" ht="27" customHeight="1">
      <c r="A1418" s="411">
        <v>39864</v>
      </c>
      <c r="B1418" s="411" t="s">
        <v>8862</v>
      </c>
      <c r="C1418" s="411" t="s">
        <v>5422</v>
      </c>
      <c r="D1418" s="1088">
        <v>10.08</v>
      </c>
      <c r="E1418" s="343" t="s">
        <v>12257</v>
      </c>
      <c r="F1418" s="391">
        <v>43617</v>
      </c>
      <c r="G1418" s="343" t="s">
        <v>5982</v>
      </c>
      <c r="H1418" s="343" t="s">
        <v>100</v>
      </c>
    </row>
    <row r="1419" spans="1:8" ht="27" customHeight="1">
      <c r="A1419" s="411">
        <v>39865</v>
      </c>
      <c r="B1419" s="411" t="s">
        <v>8863</v>
      </c>
      <c r="C1419" s="411" t="s">
        <v>5422</v>
      </c>
      <c r="D1419" s="1088">
        <v>14.21</v>
      </c>
      <c r="E1419" s="343" t="s">
        <v>12257</v>
      </c>
      <c r="F1419" s="391">
        <v>43617</v>
      </c>
      <c r="G1419" s="343" t="s">
        <v>5982</v>
      </c>
      <c r="H1419" s="343" t="s">
        <v>100</v>
      </c>
    </row>
    <row r="1420" spans="1:8" ht="27" customHeight="1">
      <c r="A1420" s="411">
        <v>2517</v>
      </c>
      <c r="B1420" s="411" t="s">
        <v>8864</v>
      </c>
      <c r="C1420" s="411" t="s">
        <v>5422</v>
      </c>
      <c r="D1420" s="1088">
        <v>12.24</v>
      </c>
      <c r="E1420" s="343" t="s">
        <v>12257</v>
      </c>
      <c r="F1420" s="391">
        <v>43617</v>
      </c>
      <c r="G1420" s="343" t="s">
        <v>5982</v>
      </c>
      <c r="H1420" s="343" t="s">
        <v>100</v>
      </c>
    </row>
    <row r="1421" spans="1:8" ht="27" customHeight="1">
      <c r="A1421" s="411">
        <v>2522</v>
      </c>
      <c r="B1421" s="411" t="s">
        <v>8865</v>
      </c>
      <c r="C1421" s="411" t="s">
        <v>5422</v>
      </c>
      <c r="D1421" s="1088">
        <v>7.91</v>
      </c>
      <c r="E1421" s="343" t="s">
        <v>12257</v>
      </c>
      <c r="F1421" s="391">
        <v>43617</v>
      </c>
      <c r="G1421" s="343" t="s">
        <v>5982</v>
      </c>
      <c r="H1421" s="343" t="s">
        <v>100</v>
      </c>
    </row>
    <row r="1422" spans="1:8" ht="27" customHeight="1">
      <c r="A1422" s="411">
        <v>2548</v>
      </c>
      <c r="B1422" s="411" t="s">
        <v>8866</v>
      </c>
      <c r="C1422" s="411" t="s">
        <v>5422</v>
      </c>
      <c r="D1422" s="1088">
        <v>4.8600000000000003</v>
      </c>
      <c r="E1422" s="343" t="s">
        <v>12257</v>
      </c>
      <c r="F1422" s="391">
        <v>43617</v>
      </c>
      <c r="G1422" s="343" t="s">
        <v>5982</v>
      </c>
      <c r="H1422" s="343" t="s">
        <v>100</v>
      </c>
    </row>
    <row r="1423" spans="1:8" ht="27" customHeight="1">
      <c r="A1423" s="411">
        <v>2516</v>
      </c>
      <c r="B1423" s="411" t="s">
        <v>8867</v>
      </c>
      <c r="C1423" s="411" t="s">
        <v>5422</v>
      </c>
      <c r="D1423" s="1088">
        <v>6.35</v>
      </c>
      <c r="E1423" s="343" t="s">
        <v>12257</v>
      </c>
      <c r="F1423" s="391">
        <v>43617</v>
      </c>
      <c r="G1423" s="343" t="s">
        <v>5982</v>
      </c>
      <c r="H1423" s="343" t="s">
        <v>100</v>
      </c>
    </row>
    <row r="1424" spans="1:8" ht="27" customHeight="1">
      <c r="A1424" s="411">
        <v>2518</v>
      </c>
      <c r="B1424" s="411" t="s">
        <v>8868</v>
      </c>
      <c r="C1424" s="411" t="s">
        <v>5422</v>
      </c>
      <c r="D1424" s="1088">
        <v>58.3</v>
      </c>
      <c r="E1424" s="343" t="s">
        <v>12257</v>
      </c>
      <c r="F1424" s="391">
        <v>43617</v>
      </c>
      <c r="G1424" s="343" t="s">
        <v>5982</v>
      </c>
      <c r="H1424" s="343" t="s">
        <v>100</v>
      </c>
    </row>
    <row r="1425" spans="1:8" ht="27" customHeight="1">
      <c r="A1425" s="411">
        <v>2521</v>
      </c>
      <c r="B1425" s="411" t="s">
        <v>8869</v>
      </c>
      <c r="C1425" s="411" t="s">
        <v>5422</v>
      </c>
      <c r="D1425" s="1088">
        <v>24.81</v>
      </c>
      <c r="E1425" s="343" t="s">
        <v>12257</v>
      </c>
      <c r="F1425" s="391">
        <v>43617</v>
      </c>
      <c r="G1425" s="343" t="s">
        <v>5982</v>
      </c>
      <c r="H1425" s="343" t="s">
        <v>100</v>
      </c>
    </row>
    <row r="1426" spans="1:8" ht="27" customHeight="1">
      <c r="A1426" s="411">
        <v>2515</v>
      </c>
      <c r="B1426" s="411" t="s">
        <v>8870</v>
      </c>
      <c r="C1426" s="411" t="s">
        <v>5422</v>
      </c>
      <c r="D1426" s="1088">
        <v>5.29</v>
      </c>
      <c r="E1426" s="343" t="s">
        <v>12257</v>
      </c>
      <c r="F1426" s="391">
        <v>43617</v>
      </c>
      <c r="G1426" s="343" t="s">
        <v>5982</v>
      </c>
      <c r="H1426" s="343" t="s">
        <v>100</v>
      </c>
    </row>
    <row r="1427" spans="1:8" ht="27" customHeight="1">
      <c r="A1427" s="411">
        <v>2519</v>
      </c>
      <c r="B1427" s="411" t="s">
        <v>8871</v>
      </c>
      <c r="C1427" s="411" t="s">
        <v>5422</v>
      </c>
      <c r="D1427" s="1088">
        <v>70.290000000000006</v>
      </c>
      <c r="E1427" s="343" t="s">
        <v>12257</v>
      </c>
      <c r="F1427" s="391">
        <v>43617</v>
      </c>
      <c r="G1427" s="343" t="s">
        <v>5982</v>
      </c>
      <c r="H1427" s="343" t="s">
        <v>100</v>
      </c>
    </row>
    <row r="1428" spans="1:8" ht="27" customHeight="1">
      <c r="A1428" s="411">
        <v>2520</v>
      </c>
      <c r="B1428" s="411" t="s">
        <v>8872</v>
      </c>
      <c r="C1428" s="411" t="s">
        <v>5422</v>
      </c>
      <c r="D1428" s="1088">
        <v>129.38</v>
      </c>
      <c r="E1428" s="343" t="s">
        <v>12257</v>
      </c>
      <c r="F1428" s="391">
        <v>43617</v>
      </c>
      <c r="G1428" s="343" t="s">
        <v>5982</v>
      </c>
      <c r="H1428" s="343" t="s">
        <v>100</v>
      </c>
    </row>
    <row r="1429" spans="1:8" ht="27" customHeight="1">
      <c r="A1429" s="411">
        <v>1602</v>
      </c>
      <c r="B1429" s="411" t="s">
        <v>8873</v>
      </c>
      <c r="C1429" s="411" t="s">
        <v>5422</v>
      </c>
      <c r="D1429" s="1088">
        <v>31.4</v>
      </c>
      <c r="E1429" s="343" t="s">
        <v>12257</v>
      </c>
      <c r="F1429" s="391">
        <v>43617</v>
      </c>
      <c r="G1429" s="343" t="s">
        <v>5982</v>
      </c>
      <c r="H1429" s="343" t="s">
        <v>100</v>
      </c>
    </row>
    <row r="1430" spans="1:8" ht="27" customHeight="1">
      <c r="A1430" s="411">
        <v>1601</v>
      </c>
      <c r="B1430" s="411" t="s">
        <v>6369</v>
      </c>
      <c r="C1430" s="411" t="s">
        <v>5422</v>
      </c>
      <c r="D1430" s="1088">
        <v>27.98</v>
      </c>
      <c r="E1430" s="343" t="s">
        <v>12257</v>
      </c>
      <c r="F1430" s="391">
        <v>43617</v>
      </c>
      <c r="G1430" s="343" t="s">
        <v>5982</v>
      </c>
      <c r="H1430" s="343" t="s">
        <v>100</v>
      </c>
    </row>
    <row r="1431" spans="1:8" ht="27" customHeight="1">
      <c r="A1431" s="411">
        <v>1598</v>
      </c>
      <c r="B1431" s="411" t="s">
        <v>8874</v>
      </c>
      <c r="C1431" s="411" t="s">
        <v>5422</v>
      </c>
      <c r="D1431" s="1088">
        <v>8.2799999999999994</v>
      </c>
      <c r="E1431" s="343" t="s">
        <v>12257</v>
      </c>
      <c r="F1431" s="391">
        <v>43617</v>
      </c>
      <c r="G1431" s="343" t="s">
        <v>5982</v>
      </c>
      <c r="H1431" s="343" t="s">
        <v>100</v>
      </c>
    </row>
    <row r="1432" spans="1:8" ht="27" customHeight="1">
      <c r="A1432" s="411">
        <v>1600</v>
      </c>
      <c r="B1432" s="411" t="s">
        <v>8875</v>
      </c>
      <c r="C1432" s="411" t="s">
        <v>5422</v>
      </c>
      <c r="D1432" s="1088">
        <v>12.22</v>
      </c>
      <c r="E1432" s="343" t="s">
        <v>12257</v>
      </c>
      <c r="F1432" s="391">
        <v>43617</v>
      </c>
      <c r="G1432" s="343" t="s">
        <v>5982</v>
      </c>
      <c r="H1432" s="343" t="s">
        <v>100</v>
      </c>
    </row>
    <row r="1433" spans="1:8" ht="27" customHeight="1">
      <c r="A1433" s="411">
        <v>1603</v>
      </c>
      <c r="B1433" s="411" t="s">
        <v>8876</v>
      </c>
      <c r="C1433" s="411" t="s">
        <v>5422</v>
      </c>
      <c r="D1433" s="1088">
        <v>47.4</v>
      </c>
      <c r="E1433" s="343" t="s">
        <v>12257</v>
      </c>
      <c r="F1433" s="391">
        <v>43617</v>
      </c>
      <c r="G1433" s="343" t="s">
        <v>5982</v>
      </c>
      <c r="H1433" s="343" t="s">
        <v>100</v>
      </c>
    </row>
    <row r="1434" spans="1:8" ht="27" customHeight="1">
      <c r="A1434" s="411">
        <v>1599</v>
      </c>
      <c r="B1434" s="411" t="s">
        <v>8877</v>
      </c>
      <c r="C1434" s="411" t="s">
        <v>5422</v>
      </c>
      <c r="D1434" s="1088">
        <v>9.61</v>
      </c>
      <c r="E1434" s="343" t="s">
        <v>12257</v>
      </c>
      <c r="F1434" s="391">
        <v>43617</v>
      </c>
      <c r="G1434" s="343" t="s">
        <v>5982</v>
      </c>
      <c r="H1434" s="343" t="s">
        <v>100</v>
      </c>
    </row>
    <row r="1435" spans="1:8" ht="27" customHeight="1">
      <c r="A1435" s="411">
        <v>1597</v>
      </c>
      <c r="B1435" s="411" t="s">
        <v>8878</v>
      </c>
      <c r="C1435" s="411" t="s">
        <v>5422</v>
      </c>
      <c r="D1435" s="1088">
        <v>7.78</v>
      </c>
      <c r="E1435" s="343" t="s">
        <v>12257</v>
      </c>
      <c r="F1435" s="391">
        <v>43617</v>
      </c>
      <c r="G1435" s="343" t="s">
        <v>5982</v>
      </c>
      <c r="H1435" s="343" t="s">
        <v>100</v>
      </c>
    </row>
    <row r="1436" spans="1:8" ht="27" customHeight="1">
      <c r="A1436" s="411">
        <v>39600</v>
      </c>
      <c r="B1436" s="411" t="s">
        <v>8879</v>
      </c>
      <c r="C1436" s="411" t="s">
        <v>5422</v>
      </c>
      <c r="D1436" s="1088">
        <v>8.99</v>
      </c>
      <c r="E1436" s="343" t="s">
        <v>12257</v>
      </c>
      <c r="F1436" s="391">
        <v>43617</v>
      </c>
      <c r="G1436" s="343" t="s">
        <v>5982</v>
      </c>
      <c r="H1436" s="343" t="s">
        <v>100</v>
      </c>
    </row>
    <row r="1437" spans="1:8" ht="27" customHeight="1">
      <c r="A1437" s="411">
        <v>39601</v>
      </c>
      <c r="B1437" s="411" t="s">
        <v>8880</v>
      </c>
      <c r="C1437" s="411" t="s">
        <v>5422</v>
      </c>
      <c r="D1437" s="1088">
        <v>15.63</v>
      </c>
      <c r="E1437" s="343" t="s">
        <v>12257</v>
      </c>
      <c r="F1437" s="391">
        <v>43617</v>
      </c>
      <c r="G1437" s="343" t="s">
        <v>5982</v>
      </c>
      <c r="H1437" s="343" t="s">
        <v>100</v>
      </c>
    </row>
    <row r="1438" spans="1:8" ht="27" customHeight="1">
      <c r="A1438" s="411">
        <v>39602</v>
      </c>
      <c r="B1438" s="411" t="s">
        <v>8881</v>
      </c>
      <c r="C1438" s="411" t="s">
        <v>5422</v>
      </c>
      <c r="D1438" s="1088">
        <v>1.02</v>
      </c>
      <c r="E1438" s="343" t="s">
        <v>12257</v>
      </c>
      <c r="F1438" s="391">
        <v>43617</v>
      </c>
      <c r="G1438" s="343" t="s">
        <v>5982</v>
      </c>
      <c r="H1438" s="343" t="s">
        <v>100</v>
      </c>
    </row>
    <row r="1439" spans="1:8" ht="27" customHeight="1">
      <c r="A1439" s="411">
        <v>39603</v>
      </c>
      <c r="B1439" s="411" t="s">
        <v>8882</v>
      </c>
      <c r="C1439" s="411" t="s">
        <v>5422</v>
      </c>
      <c r="D1439" s="1088">
        <v>1.76</v>
      </c>
      <c r="E1439" s="343" t="s">
        <v>12257</v>
      </c>
      <c r="F1439" s="391">
        <v>43617</v>
      </c>
      <c r="G1439" s="343" t="s">
        <v>5982</v>
      </c>
      <c r="H1439" s="343" t="s">
        <v>100</v>
      </c>
    </row>
    <row r="1440" spans="1:8" ht="27" customHeight="1">
      <c r="A1440" s="411">
        <v>11821</v>
      </c>
      <c r="B1440" s="411" t="s">
        <v>8883</v>
      </c>
      <c r="C1440" s="411" t="s">
        <v>5422</v>
      </c>
      <c r="D1440" s="1088">
        <v>6.39</v>
      </c>
      <c r="E1440" s="343" t="s">
        <v>12257</v>
      </c>
      <c r="F1440" s="391">
        <v>43617</v>
      </c>
      <c r="G1440" s="343" t="s">
        <v>5982</v>
      </c>
      <c r="H1440" s="343" t="s">
        <v>100</v>
      </c>
    </row>
    <row r="1441" spans="1:8" ht="27" customHeight="1">
      <c r="A1441" s="411">
        <v>1562</v>
      </c>
      <c r="B1441" s="411" t="s">
        <v>8884</v>
      </c>
      <c r="C1441" s="411" t="s">
        <v>5422</v>
      </c>
      <c r="D1441" s="1088">
        <v>10.47</v>
      </c>
      <c r="E1441" s="343" t="s">
        <v>12257</v>
      </c>
      <c r="F1441" s="391">
        <v>43617</v>
      </c>
      <c r="G1441" s="343" t="s">
        <v>5982</v>
      </c>
      <c r="H1441" s="343" t="s">
        <v>100</v>
      </c>
    </row>
    <row r="1442" spans="1:8" ht="27" customHeight="1">
      <c r="A1442" s="411">
        <v>1563</v>
      </c>
      <c r="B1442" s="411" t="s">
        <v>8885</v>
      </c>
      <c r="C1442" s="411" t="s">
        <v>5422</v>
      </c>
      <c r="D1442" s="1088">
        <v>14.05</v>
      </c>
      <c r="E1442" s="343" t="s">
        <v>12257</v>
      </c>
      <c r="F1442" s="391">
        <v>43617</v>
      </c>
      <c r="G1442" s="343" t="s">
        <v>5982</v>
      </c>
      <c r="H1442" s="343" t="s">
        <v>100</v>
      </c>
    </row>
    <row r="1443" spans="1:8" ht="27" customHeight="1">
      <c r="A1443" s="411">
        <v>11856</v>
      </c>
      <c r="B1443" s="411" t="s">
        <v>6370</v>
      </c>
      <c r="C1443" s="411" t="s">
        <v>5422</v>
      </c>
      <c r="D1443" s="1088">
        <v>4.1900000000000004</v>
      </c>
      <c r="E1443" s="343" t="s">
        <v>12257</v>
      </c>
      <c r="F1443" s="391">
        <v>43617</v>
      </c>
      <c r="G1443" s="343" t="s">
        <v>5982</v>
      </c>
      <c r="H1443" s="343" t="s">
        <v>100</v>
      </c>
    </row>
    <row r="1444" spans="1:8" ht="27" customHeight="1">
      <c r="A1444" s="411">
        <v>11857</v>
      </c>
      <c r="B1444" s="411" t="s">
        <v>8886</v>
      </c>
      <c r="C1444" s="411" t="s">
        <v>5422</v>
      </c>
      <c r="D1444" s="1088">
        <v>22.05</v>
      </c>
      <c r="E1444" s="343" t="s">
        <v>12257</v>
      </c>
      <c r="F1444" s="391">
        <v>43617</v>
      </c>
      <c r="G1444" s="343" t="s">
        <v>5982</v>
      </c>
      <c r="H1444" s="343" t="s">
        <v>100</v>
      </c>
    </row>
    <row r="1445" spans="1:8" ht="27" customHeight="1">
      <c r="A1445" s="411">
        <v>11858</v>
      </c>
      <c r="B1445" s="411" t="s">
        <v>8887</v>
      </c>
      <c r="C1445" s="411" t="s">
        <v>5422</v>
      </c>
      <c r="D1445" s="1088">
        <v>27.37</v>
      </c>
      <c r="E1445" s="343" t="s">
        <v>12257</v>
      </c>
      <c r="F1445" s="391">
        <v>43617</v>
      </c>
      <c r="G1445" s="343" t="s">
        <v>5982</v>
      </c>
      <c r="H1445" s="343" t="s">
        <v>100</v>
      </c>
    </row>
    <row r="1446" spans="1:8" ht="27" customHeight="1">
      <c r="A1446" s="411">
        <v>1539</v>
      </c>
      <c r="B1446" s="411" t="s">
        <v>8888</v>
      </c>
      <c r="C1446" s="411" t="s">
        <v>5422</v>
      </c>
      <c r="D1446" s="1088">
        <v>4.92</v>
      </c>
      <c r="E1446" s="343" t="s">
        <v>12257</v>
      </c>
      <c r="F1446" s="391">
        <v>43617</v>
      </c>
      <c r="G1446" s="343" t="s">
        <v>5982</v>
      </c>
      <c r="H1446" s="343" t="s">
        <v>100</v>
      </c>
    </row>
    <row r="1447" spans="1:8" ht="27" customHeight="1">
      <c r="A1447" s="411">
        <v>11859</v>
      </c>
      <c r="B1447" s="411" t="s">
        <v>8889</v>
      </c>
      <c r="C1447" s="411" t="s">
        <v>5422</v>
      </c>
      <c r="D1447" s="1088">
        <v>37.229999999999997</v>
      </c>
      <c r="E1447" s="343" t="s">
        <v>12257</v>
      </c>
      <c r="F1447" s="391">
        <v>43617</v>
      </c>
      <c r="G1447" s="343" t="s">
        <v>5982</v>
      </c>
      <c r="H1447" s="343" t="s">
        <v>100</v>
      </c>
    </row>
    <row r="1448" spans="1:8" ht="27" customHeight="1">
      <c r="A1448" s="411">
        <v>1550</v>
      </c>
      <c r="B1448" s="411" t="s">
        <v>8890</v>
      </c>
      <c r="C1448" s="411" t="s">
        <v>5422</v>
      </c>
      <c r="D1448" s="1088">
        <v>5.19</v>
      </c>
      <c r="E1448" s="343" t="s">
        <v>12257</v>
      </c>
      <c r="F1448" s="391">
        <v>43617</v>
      </c>
      <c r="G1448" s="343" t="s">
        <v>5982</v>
      </c>
      <c r="H1448" s="343" t="s">
        <v>100</v>
      </c>
    </row>
    <row r="1449" spans="1:8" ht="27" customHeight="1">
      <c r="A1449" s="411">
        <v>11854</v>
      </c>
      <c r="B1449" s="411" t="s">
        <v>6371</v>
      </c>
      <c r="C1449" s="411" t="s">
        <v>5422</v>
      </c>
      <c r="D1449" s="1088">
        <v>6.49</v>
      </c>
      <c r="E1449" s="343" t="s">
        <v>12257</v>
      </c>
      <c r="F1449" s="391">
        <v>43617</v>
      </c>
      <c r="G1449" s="343" t="s">
        <v>5982</v>
      </c>
      <c r="H1449" s="343" t="s">
        <v>100</v>
      </c>
    </row>
    <row r="1450" spans="1:8" ht="27" customHeight="1">
      <c r="A1450" s="411">
        <v>11862</v>
      </c>
      <c r="B1450" s="411" t="s">
        <v>8891</v>
      </c>
      <c r="C1450" s="411" t="s">
        <v>5422</v>
      </c>
      <c r="D1450" s="1088">
        <v>9.1</v>
      </c>
      <c r="E1450" s="343" t="s">
        <v>12257</v>
      </c>
      <c r="F1450" s="391">
        <v>43617</v>
      </c>
      <c r="G1450" s="343" t="s">
        <v>5982</v>
      </c>
      <c r="H1450" s="343" t="s">
        <v>100</v>
      </c>
    </row>
    <row r="1451" spans="1:8" ht="27" customHeight="1">
      <c r="A1451" s="411">
        <v>11863</v>
      </c>
      <c r="B1451" s="411" t="s">
        <v>8892</v>
      </c>
      <c r="C1451" s="411" t="s">
        <v>5422</v>
      </c>
      <c r="D1451" s="1088">
        <v>3.67</v>
      </c>
      <c r="E1451" s="343" t="s">
        <v>12257</v>
      </c>
      <c r="F1451" s="391">
        <v>43617</v>
      </c>
      <c r="G1451" s="343" t="s">
        <v>5982</v>
      </c>
      <c r="H1451" s="343" t="s">
        <v>100</v>
      </c>
    </row>
    <row r="1452" spans="1:8" ht="27" customHeight="1">
      <c r="A1452" s="411">
        <v>11855</v>
      </c>
      <c r="B1452" s="411" t="s">
        <v>8893</v>
      </c>
      <c r="C1452" s="411" t="s">
        <v>5422</v>
      </c>
      <c r="D1452" s="1088">
        <v>13.59</v>
      </c>
      <c r="E1452" s="343" t="s">
        <v>12257</v>
      </c>
      <c r="F1452" s="391">
        <v>43617</v>
      </c>
      <c r="G1452" s="343" t="s">
        <v>5982</v>
      </c>
      <c r="H1452" s="343" t="s">
        <v>100</v>
      </c>
    </row>
    <row r="1453" spans="1:8" ht="27" customHeight="1">
      <c r="A1453" s="411">
        <v>11864</v>
      </c>
      <c r="B1453" s="411" t="s">
        <v>8894</v>
      </c>
      <c r="C1453" s="411" t="s">
        <v>5422</v>
      </c>
      <c r="D1453" s="1088">
        <v>20.55</v>
      </c>
      <c r="E1453" s="343" t="s">
        <v>12257</v>
      </c>
      <c r="F1453" s="391">
        <v>43617</v>
      </c>
      <c r="G1453" s="343" t="s">
        <v>5982</v>
      </c>
      <c r="H1453" s="343" t="s">
        <v>100</v>
      </c>
    </row>
    <row r="1454" spans="1:8" ht="27" customHeight="1">
      <c r="A1454" s="411">
        <v>2527</v>
      </c>
      <c r="B1454" s="411" t="s">
        <v>6372</v>
      </c>
      <c r="C1454" s="411" t="s">
        <v>5422</v>
      </c>
      <c r="D1454" s="1088">
        <v>4.38</v>
      </c>
      <c r="E1454" s="343" t="s">
        <v>12257</v>
      </c>
      <c r="F1454" s="391">
        <v>43617</v>
      </c>
      <c r="G1454" s="343" t="s">
        <v>5982</v>
      </c>
      <c r="H1454" s="343" t="s">
        <v>100</v>
      </c>
    </row>
    <row r="1455" spans="1:8" ht="27" customHeight="1">
      <c r="A1455" s="411">
        <v>2526</v>
      </c>
      <c r="B1455" s="411" t="s">
        <v>8895</v>
      </c>
      <c r="C1455" s="411" t="s">
        <v>5422</v>
      </c>
      <c r="D1455" s="1088">
        <v>2.81</v>
      </c>
      <c r="E1455" s="343" t="s">
        <v>12257</v>
      </c>
      <c r="F1455" s="391">
        <v>43617</v>
      </c>
      <c r="G1455" s="343" t="s">
        <v>5982</v>
      </c>
      <c r="H1455" s="343" t="s">
        <v>100</v>
      </c>
    </row>
    <row r="1456" spans="1:8" ht="27" customHeight="1">
      <c r="A1456" s="411">
        <v>2487</v>
      </c>
      <c r="B1456" s="411" t="s">
        <v>6373</v>
      </c>
      <c r="C1456" s="411" t="s">
        <v>5422</v>
      </c>
      <c r="D1456" s="1088">
        <v>0.95</v>
      </c>
      <c r="E1456" s="343" t="s">
        <v>12257</v>
      </c>
      <c r="F1456" s="391">
        <v>43617</v>
      </c>
      <c r="G1456" s="343" t="s">
        <v>5982</v>
      </c>
      <c r="H1456" s="343" t="s">
        <v>100</v>
      </c>
    </row>
    <row r="1457" spans="1:8" ht="27" customHeight="1">
      <c r="A1457" s="411">
        <v>2483</v>
      </c>
      <c r="B1457" s="411" t="s">
        <v>8896</v>
      </c>
      <c r="C1457" s="411" t="s">
        <v>5422</v>
      </c>
      <c r="D1457" s="1088">
        <v>2</v>
      </c>
      <c r="E1457" s="343" t="s">
        <v>12257</v>
      </c>
      <c r="F1457" s="391">
        <v>43617</v>
      </c>
      <c r="G1457" s="343" t="s">
        <v>5982</v>
      </c>
      <c r="H1457" s="343" t="s">
        <v>100</v>
      </c>
    </row>
    <row r="1458" spans="1:8" ht="27" customHeight="1">
      <c r="A1458" s="411">
        <v>2528</v>
      </c>
      <c r="B1458" s="411" t="s">
        <v>8897</v>
      </c>
      <c r="C1458" s="411" t="s">
        <v>5422</v>
      </c>
      <c r="D1458" s="1088">
        <v>11.03</v>
      </c>
      <c r="E1458" s="343" t="s">
        <v>12257</v>
      </c>
      <c r="F1458" s="391">
        <v>43617</v>
      </c>
      <c r="G1458" s="343" t="s">
        <v>5982</v>
      </c>
      <c r="H1458" s="343" t="s">
        <v>100</v>
      </c>
    </row>
    <row r="1459" spans="1:8" ht="27" customHeight="1">
      <c r="A1459" s="411">
        <v>2489</v>
      </c>
      <c r="B1459" s="411" t="s">
        <v>8898</v>
      </c>
      <c r="C1459" s="411" t="s">
        <v>5422</v>
      </c>
      <c r="D1459" s="1088">
        <v>4.8600000000000003</v>
      </c>
      <c r="E1459" s="343" t="s">
        <v>12257</v>
      </c>
      <c r="F1459" s="391">
        <v>43617</v>
      </c>
      <c r="G1459" s="343" t="s">
        <v>5982</v>
      </c>
      <c r="H1459" s="343" t="s">
        <v>100</v>
      </c>
    </row>
    <row r="1460" spans="1:8" ht="27" customHeight="1">
      <c r="A1460" s="411">
        <v>2488</v>
      </c>
      <c r="B1460" s="411" t="s">
        <v>8899</v>
      </c>
      <c r="C1460" s="411" t="s">
        <v>5422</v>
      </c>
      <c r="D1460" s="1088">
        <v>1.1200000000000001</v>
      </c>
      <c r="E1460" s="343" t="s">
        <v>12257</v>
      </c>
      <c r="F1460" s="391">
        <v>43617</v>
      </c>
      <c r="G1460" s="343" t="s">
        <v>5982</v>
      </c>
      <c r="H1460" s="343" t="s">
        <v>100</v>
      </c>
    </row>
    <row r="1461" spans="1:8" ht="27" customHeight="1">
      <c r="A1461" s="411">
        <v>2484</v>
      </c>
      <c r="B1461" s="411" t="s">
        <v>8900</v>
      </c>
      <c r="C1461" s="411" t="s">
        <v>5422</v>
      </c>
      <c r="D1461" s="1088">
        <v>16.02</v>
      </c>
      <c r="E1461" s="343" t="s">
        <v>12257</v>
      </c>
      <c r="F1461" s="391">
        <v>43617</v>
      </c>
      <c r="G1461" s="343" t="s">
        <v>5982</v>
      </c>
      <c r="H1461" s="343" t="s">
        <v>100</v>
      </c>
    </row>
    <row r="1462" spans="1:8" ht="27" customHeight="1">
      <c r="A1462" s="411">
        <v>2485</v>
      </c>
      <c r="B1462" s="411" t="s">
        <v>8901</v>
      </c>
      <c r="C1462" s="411" t="s">
        <v>5422</v>
      </c>
      <c r="D1462" s="1088">
        <v>25.11</v>
      </c>
      <c r="E1462" s="343" t="s">
        <v>12257</v>
      </c>
      <c r="F1462" s="391">
        <v>43617</v>
      </c>
      <c r="G1462" s="343" t="s">
        <v>5982</v>
      </c>
      <c r="H1462" s="343" t="s">
        <v>100</v>
      </c>
    </row>
    <row r="1463" spans="1:8" ht="27" customHeight="1">
      <c r="A1463" s="411">
        <v>38005</v>
      </c>
      <c r="B1463" s="411" t="s">
        <v>8902</v>
      </c>
      <c r="C1463" s="411" t="s">
        <v>5422</v>
      </c>
      <c r="D1463" s="1088">
        <v>21.09</v>
      </c>
      <c r="E1463" s="343" t="s">
        <v>12257</v>
      </c>
      <c r="F1463" s="391">
        <v>43617</v>
      </c>
      <c r="G1463" s="343" t="s">
        <v>5982</v>
      </c>
      <c r="H1463" s="343" t="s">
        <v>100</v>
      </c>
    </row>
    <row r="1464" spans="1:8" ht="27" customHeight="1">
      <c r="A1464" s="411">
        <v>38006</v>
      </c>
      <c r="B1464" s="411" t="s">
        <v>8903</v>
      </c>
      <c r="C1464" s="411" t="s">
        <v>5422</v>
      </c>
      <c r="D1464" s="1088">
        <v>25.88</v>
      </c>
      <c r="E1464" s="343" t="s">
        <v>12257</v>
      </c>
      <c r="F1464" s="391">
        <v>43617</v>
      </c>
      <c r="G1464" s="343" t="s">
        <v>5982</v>
      </c>
      <c r="H1464" s="343" t="s">
        <v>100</v>
      </c>
    </row>
    <row r="1465" spans="1:8" ht="27" customHeight="1">
      <c r="A1465" s="411">
        <v>38428</v>
      </c>
      <c r="B1465" s="411" t="s">
        <v>6374</v>
      </c>
      <c r="C1465" s="411" t="s">
        <v>5422</v>
      </c>
      <c r="D1465" s="1088">
        <v>24.25</v>
      </c>
      <c r="E1465" s="343" t="s">
        <v>12257</v>
      </c>
      <c r="F1465" s="391">
        <v>43617</v>
      </c>
      <c r="G1465" s="343" t="s">
        <v>5982</v>
      </c>
      <c r="H1465" s="343" t="s">
        <v>100</v>
      </c>
    </row>
    <row r="1466" spans="1:8" ht="27" customHeight="1">
      <c r="A1466" s="411">
        <v>38007</v>
      </c>
      <c r="B1466" s="411" t="s">
        <v>6375</v>
      </c>
      <c r="C1466" s="411" t="s">
        <v>5422</v>
      </c>
      <c r="D1466" s="1088">
        <v>39.61</v>
      </c>
      <c r="E1466" s="343" t="s">
        <v>12257</v>
      </c>
      <c r="F1466" s="391">
        <v>43617</v>
      </c>
      <c r="G1466" s="343" t="s">
        <v>5982</v>
      </c>
      <c r="H1466" s="343" t="s">
        <v>100</v>
      </c>
    </row>
    <row r="1467" spans="1:8" ht="27" customHeight="1">
      <c r="A1467" s="411">
        <v>38008</v>
      </c>
      <c r="B1467" s="411" t="s">
        <v>6376</v>
      </c>
      <c r="C1467" s="411" t="s">
        <v>5422</v>
      </c>
      <c r="D1467" s="1088">
        <v>159.54</v>
      </c>
      <c r="E1467" s="343" t="s">
        <v>12257</v>
      </c>
      <c r="F1467" s="391">
        <v>43617</v>
      </c>
      <c r="G1467" s="343" t="s">
        <v>5982</v>
      </c>
      <c r="H1467" s="343" t="s">
        <v>100</v>
      </c>
    </row>
    <row r="1468" spans="1:8" ht="27" customHeight="1">
      <c r="A1468" s="411">
        <v>38009</v>
      </c>
      <c r="B1468" s="411" t="s">
        <v>6377</v>
      </c>
      <c r="C1468" s="411" t="s">
        <v>5422</v>
      </c>
      <c r="D1468" s="1088">
        <v>194.99</v>
      </c>
      <c r="E1468" s="343" t="s">
        <v>12257</v>
      </c>
      <c r="F1468" s="391">
        <v>43617</v>
      </c>
      <c r="G1468" s="343" t="s">
        <v>5982</v>
      </c>
      <c r="H1468" s="343" t="s">
        <v>100</v>
      </c>
    </row>
    <row r="1469" spans="1:8" ht="27" customHeight="1">
      <c r="A1469" s="411">
        <v>39279</v>
      </c>
      <c r="B1469" s="411" t="s">
        <v>8904</v>
      </c>
      <c r="C1469" s="411" t="s">
        <v>5422</v>
      </c>
      <c r="D1469" s="1088">
        <v>9.33</v>
      </c>
      <c r="E1469" s="343" t="s">
        <v>12257</v>
      </c>
      <c r="F1469" s="391">
        <v>43617</v>
      </c>
      <c r="G1469" s="343" t="s">
        <v>5982</v>
      </c>
      <c r="H1469" s="343" t="s">
        <v>100</v>
      </c>
    </row>
    <row r="1470" spans="1:8" ht="27" customHeight="1">
      <c r="A1470" s="411">
        <v>38845</v>
      </c>
      <c r="B1470" s="411" t="s">
        <v>8905</v>
      </c>
      <c r="C1470" s="411" t="s">
        <v>5422</v>
      </c>
      <c r="D1470" s="1088">
        <v>13.5</v>
      </c>
      <c r="E1470" s="343" t="s">
        <v>12257</v>
      </c>
      <c r="F1470" s="391">
        <v>43617</v>
      </c>
      <c r="G1470" s="343" t="s">
        <v>5982</v>
      </c>
      <c r="H1470" s="343" t="s">
        <v>100</v>
      </c>
    </row>
    <row r="1471" spans="1:8" ht="27" customHeight="1">
      <c r="A1471" s="411">
        <v>39280</v>
      </c>
      <c r="B1471" s="411" t="s">
        <v>8906</v>
      </c>
      <c r="C1471" s="411" t="s">
        <v>5422</v>
      </c>
      <c r="D1471" s="1088">
        <v>12.1</v>
      </c>
      <c r="E1471" s="343" t="s">
        <v>12257</v>
      </c>
      <c r="F1471" s="391">
        <v>43617</v>
      </c>
      <c r="G1471" s="343" t="s">
        <v>5982</v>
      </c>
      <c r="H1471" s="343" t="s">
        <v>100</v>
      </c>
    </row>
    <row r="1472" spans="1:8" ht="27" customHeight="1">
      <c r="A1472" s="411">
        <v>39281</v>
      </c>
      <c r="B1472" s="411" t="s">
        <v>8907</v>
      </c>
      <c r="C1472" s="411" t="s">
        <v>5422</v>
      </c>
      <c r="D1472" s="1088">
        <v>15.93</v>
      </c>
      <c r="E1472" s="343" t="s">
        <v>12257</v>
      </c>
      <c r="F1472" s="391">
        <v>43617</v>
      </c>
      <c r="G1472" s="343" t="s">
        <v>5982</v>
      </c>
      <c r="H1472" s="343" t="s">
        <v>100</v>
      </c>
    </row>
    <row r="1473" spans="1:8" ht="27" customHeight="1">
      <c r="A1473" s="411">
        <v>38849</v>
      </c>
      <c r="B1473" s="411" t="s">
        <v>8908</v>
      </c>
      <c r="C1473" s="411" t="s">
        <v>5422</v>
      </c>
      <c r="D1473" s="1088">
        <v>13.65</v>
      </c>
      <c r="E1473" s="343" t="s">
        <v>12257</v>
      </c>
      <c r="F1473" s="391">
        <v>43617</v>
      </c>
      <c r="G1473" s="343" t="s">
        <v>5982</v>
      </c>
      <c r="H1473" s="343" t="s">
        <v>100</v>
      </c>
    </row>
    <row r="1474" spans="1:8" ht="27" customHeight="1">
      <c r="A1474" s="411">
        <v>39282</v>
      </c>
      <c r="B1474" s="411" t="s">
        <v>8909</v>
      </c>
      <c r="C1474" s="411" t="s">
        <v>5422</v>
      </c>
      <c r="D1474" s="1088">
        <v>16.309999999999999</v>
      </c>
      <c r="E1474" s="343" t="s">
        <v>12257</v>
      </c>
      <c r="F1474" s="391">
        <v>43617</v>
      </c>
      <c r="G1474" s="343" t="s">
        <v>5982</v>
      </c>
      <c r="H1474" s="343" t="s">
        <v>100</v>
      </c>
    </row>
    <row r="1475" spans="1:8" ht="27" customHeight="1">
      <c r="A1475" s="411">
        <v>38852</v>
      </c>
      <c r="B1475" s="411" t="s">
        <v>8910</v>
      </c>
      <c r="C1475" s="411" t="s">
        <v>5422</v>
      </c>
      <c r="D1475" s="1088">
        <v>22.19</v>
      </c>
      <c r="E1475" s="343" t="s">
        <v>12257</v>
      </c>
      <c r="F1475" s="391">
        <v>43617</v>
      </c>
      <c r="G1475" s="343" t="s">
        <v>5982</v>
      </c>
      <c r="H1475" s="343" t="s">
        <v>100</v>
      </c>
    </row>
    <row r="1476" spans="1:8" ht="27" customHeight="1">
      <c r="A1476" s="411">
        <v>38844</v>
      </c>
      <c r="B1476" s="411" t="s">
        <v>8911</v>
      </c>
      <c r="C1476" s="411" t="s">
        <v>5422</v>
      </c>
      <c r="D1476" s="1088">
        <v>6.82</v>
      </c>
      <c r="E1476" s="343" t="s">
        <v>12257</v>
      </c>
      <c r="F1476" s="391">
        <v>43617</v>
      </c>
      <c r="G1476" s="343" t="s">
        <v>5982</v>
      </c>
      <c r="H1476" s="343" t="s">
        <v>100</v>
      </c>
    </row>
    <row r="1477" spans="1:8" ht="27" customHeight="1">
      <c r="A1477" s="411">
        <v>38846</v>
      </c>
      <c r="B1477" s="411" t="s">
        <v>8912</v>
      </c>
      <c r="C1477" s="411" t="s">
        <v>5422</v>
      </c>
      <c r="D1477" s="1088">
        <v>7.46</v>
      </c>
      <c r="E1477" s="343" t="s">
        <v>12257</v>
      </c>
      <c r="F1477" s="391">
        <v>43617</v>
      </c>
      <c r="G1477" s="343" t="s">
        <v>5982</v>
      </c>
      <c r="H1477" s="343" t="s">
        <v>100</v>
      </c>
    </row>
    <row r="1478" spans="1:8" ht="27" customHeight="1">
      <c r="A1478" s="411">
        <v>38847</v>
      </c>
      <c r="B1478" s="411" t="s">
        <v>8913</v>
      </c>
      <c r="C1478" s="411" t="s">
        <v>5422</v>
      </c>
      <c r="D1478" s="1088">
        <v>9.18</v>
      </c>
      <c r="E1478" s="343" t="s">
        <v>12257</v>
      </c>
      <c r="F1478" s="391">
        <v>43617</v>
      </c>
      <c r="G1478" s="343" t="s">
        <v>5982</v>
      </c>
      <c r="H1478" s="343" t="s">
        <v>100</v>
      </c>
    </row>
    <row r="1479" spans="1:8" ht="27" customHeight="1">
      <c r="A1479" s="411">
        <v>38850</v>
      </c>
      <c r="B1479" s="411" t="s">
        <v>8914</v>
      </c>
      <c r="C1479" s="411" t="s">
        <v>5422</v>
      </c>
      <c r="D1479" s="1088">
        <v>12.75</v>
      </c>
      <c r="E1479" s="343" t="s">
        <v>12257</v>
      </c>
      <c r="F1479" s="391">
        <v>43617</v>
      </c>
      <c r="G1479" s="343" t="s">
        <v>5982</v>
      </c>
      <c r="H1479" s="343" t="s">
        <v>100</v>
      </c>
    </row>
    <row r="1480" spans="1:8" ht="27" customHeight="1">
      <c r="A1480" s="411">
        <v>38848</v>
      </c>
      <c r="B1480" s="411" t="s">
        <v>8915</v>
      </c>
      <c r="C1480" s="411" t="s">
        <v>5422</v>
      </c>
      <c r="D1480" s="1088">
        <v>10.67</v>
      </c>
      <c r="E1480" s="343" t="s">
        <v>12257</v>
      </c>
      <c r="F1480" s="391">
        <v>43617</v>
      </c>
      <c r="G1480" s="343" t="s">
        <v>5982</v>
      </c>
      <c r="H1480" s="343" t="s">
        <v>100</v>
      </c>
    </row>
    <row r="1481" spans="1:8" ht="27" customHeight="1">
      <c r="A1481" s="411">
        <v>38851</v>
      </c>
      <c r="B1481" s="411" t="s">
        <v>8916</v>
      </c>
      <c r="C1481" s="411" t="s">
        <v>5422</v>
      </c>
      <c r="D1481" s="1088">
        <v>19.39</v>
      </c>
      <c r="E1481" s="343" t="s">
        <v>12257</v>
      </c>
      <c r="F1481" s="391">
        <v>43617</v>
      </c>
      <c r="G1481" s="343" t="s">
        <v>5982</v>
      </c>
      <c r="H1481" s="343" t="s">
        <v>100</v>
      </c>
    </row>
    <row r="1482" spans="1:8" ht="27" customHeight="1">
      <c r="A1482" s="411">
        <v>38860</v>
      </c>
      <c r="B1482" s="411" t="s">
        <v>8917</v>
      </c>
      <c r="C1482" s="411" t="s">
        <v>5422</v>
      </c>
      <c r="D1482" s="1088">
        <v>5.48</v>
      </c>
      <c r="E1482" s="343" t="s">
        <v>12257</v>
      </c>
      <c r="F1482" s="391">
        <v>43617</v>
      </c>
      <c r="G1482" s="343" t="s">
        <v>5982</v>
      </c>
      <c r="H1482" s="343" t="s">
        <v>100</v>
      </c>
    </row>
    <row r="1483" spans="1:8" ht="27" customHeight="1">
      <c r="A1483" s="411">
        <v>38861</v>
      </c>
      <c r="B1483" s="411" t="s">
        <v>8918</v>
      </c>
      <c r="C1483" s="411" t="s">
        <v>5422</v>
      </c>
      <c r="D1483" s="1088">
        <v>7.37</v>
      </c>
      <c r="E1483" s="343" t="s">
        <v>12257</v>
      </c>
      <c r="F1483" s="391">
        <v>43617</v>
      </c>
      <c r="G1483" s="343" t="s">
        <v>5982</v>
      </c>
      <c r="H1483" s="343" t="s">
        <v>100</v>
      </c>
    </row>
    <row r="1484" spans="1:8" ht="27" customHeight="1">
      <c r="A1484" s="411">
        <v>38862</v>
      </c>
      <c r="B1484" s="411" t="s">
        <v>8919</v>
      </c>
      <c r="C1484" s="411" t="s">
        <v>5422</v>
      </c>
      <c r="D1484" s="1088">
        <v>6.21</v>
      </c>
      <c r="E1484" s="343" t="s">
        <v>12257</v>
      </c>
      <c r="F1484" s="391">
        <v>43617</v>
      </c>
      <c r="G1484" s="343" t="s">
        <v>5982</v>
      </c>
      <c r="H1484" s="343" t="s">
        <v>100</v>
      </c>
    </row>
    <row r="1485" spans="1:8" ht="27" customHeight="1">
      <c r="A1485" s="411">
        <v>38863</v>
      </c>
      <c r="B1485" s="411" t="s">
        <v>8920</v>
      </c>
      <c r="C1485" s="411" t="s">
        <v>5422</v>
      </c>
      <c r="D1485" s="1088">
        <v>7.14</v>
      </c>
      <c r="E1485" s="343" t="s">
        <v>12257</v>
      </c>
      <c r="F1485" s="391">
        <v>43617</v>
      </c>
      <c r="G1485" s="343" t="s">
        <v>5982</v>
      </c>
      <c r="H1485" s="343" t="s">
        <v>100</v>
      </c>
    </row>
    <row r="1486" spans="1:8" ht="27" customHeight="1">
      <c r="A1486" s="411">
        <v>38865</v>
      </c>
      <c r="B1486" s="411" t="s">
        <v>8921</v>
      </c>
      <c r="C1486" s="411" t="s">
        <v>5422</v>
      </c>
      <c r="D1486" s="1088">
        <v>9.6999999999999993</v>
      </c>
      <c r="E1486" s="343" t="s">
        <v>12257</v>
      </c>
      <c r="F1486" s="391">
        <v>43617</v>
      </c>
      <c r="G1486" s="343" t="s">
        <v>5982</v>
      </c>
      <c r="H1486" s="343" t="s">
        <v>100</v>
      </c>
    </row>
    <row r="1487" spans="1:8" ht="27" customHeight="1">
      <c r="A1487" s="411">
        <v>38864</v>
      </c>
      <c r="B1487" s="411" t="s">
        <v>8922</v>
      </c>
      <c r="C1487" s="411" t="s">
        <v>5422</v>
      </c>
      <c r="D1487" s="1088">
        <v>14.82</v>
      </c>
      <c r="E1487" s="343" t="s">
        <v>12257</v>
      </c>
      <c r="F1487" s="391">
        <v>43617</v>
      </c>
      <c r="G1487" s="343" t="s">
        <v>5982</v>
      </c>
      <c r="H1487" s="343" t="s">
        <v>100</v>
      </c>
    </row>
    <row r="1488" spans="1:8" ht="27" customHeight="1">
      <c r="A1488" s="411">
        <v>38866</v>
      </c>
      <c r="B1488" s="411" t="s">
        <v>8923</v>
      </c>
      <c r="C1488" s="411" t="s">
        <v>5422</v>
      </c>
      <c r="D1488" s="1088">
        <v>10.44</v>
      </c>
      <c r="E1488" s="343" t="s">
        <v>12257</v>
      </c>
      <c r="F1488" s="391">
        <v>43617</v>
      </c>
      <c r="G1488" s="343" t="s">
        <v>5982</v>
      </c>
      <c r="H1488" s="343" t="s">
        <v>100</v>
      </c>
    </row>
    <row r="1489" spans="1:8" ht="27" customHeight="1">
      <c r="A1489" s="411">
        <v>38868</v>
      </c>
      <c r="B1489" s="411" t="s">
        <v>8924</v>
      </c>
      <c r="C1489" s="411" t="s">
        <v>5422</v>
      </c>
      <c r="D1489" s="1088">
        <v>17.399999999999999</v>
      </c>
      <c r="E1489" s="343" t="s">
        <v>12257</v>
      </c>
      <c r="F1489" s="391">
        <v>43617</v>
      </c>
      <c r="G1489" s="343" t="s">
        <v>5982</v>
      </c>
      <c r="H1489" s="343" t="s">
        <v>100</v>
      </c>
    </row>
    <row r="1490" spans="1:8" ht="27" customHeight="1">
      <c r="A1490" s="411">
        <v>38853</v>
      </c>
      <c r="B1490" s="411" t="s">
        <v>8925</v>
      </c>
      <c r="C1490" s="411" t="s">
        <v>5422</v>
      </c>
      <c r="D1490" s="1088">
        <v>5.62</v>
      </c>
      <c r="E1490" s="343" t="s">
        <v>12257</v>
      </c>
      <c r="F1490" s="391">
        <v>43617</v>
      </c>
      <c r="G1490" s="343" t="s">
        <v>5982</v>
      </c>
      <c r="H1490" s="343" t="s">
        <v>100</v>
      </c>
    </row>
    <row r="1491" spans="1:8" ht="27" customHeight="1">
      <c r="A1491" s="411">
        <v>38854</v>
      </c>
      <c r="B1491" s="411" t="s">
        <v>8926</v>
      </c>
      <c r="C1491" s="411" t="s">
        <v>5422</v>
      </c>
      <c r="D1491" s="1088">
        <v>7.68</v>
      </c>
      <c r="E1491" s="343" t="s">
        <v>12257</v>
      </c>
      <c r="F1491" s="391">
        <v>43617</v>
      </c>
      <c r="G1491" s="343" t="s">
        <v>5982</v>
      </c>
      <c r="H1491" s="343" t="s">
        <v>100</v>
      </c>
    </row>
    <row r="1492" spans="1:8" ht="27" customHeight="1">
      <c r="A1492" s="411">
        <v>38855</v>
      </c>
      <c r="B1492" s="411" t="s">
        <v>8927</v>
      </c>
      <c r="C1492" s="411" t="s">
        <v>5422</v>
      </c>
      <c r="D1492" s="1088">
        <v>5.7</v>
      </c>
      <c r="E1492" s="343" t="s">
        <v>12257</v>
      </c>
      <c r="F1492" s="391">
        <v>43617</v>
      </c>
      <c r="G1492" s="343" t="s">
        <v>5982</v>
      </c>
      <c r="H1492" s="343" t="s">
        <v>100</v>
      </c>
    </row>
    <row r="1493" spans="1:8" ht="27" customHeight="1">
      <c r="A1493" s="411">
        <v>38856</v>
      </c>
      <c r="B1493" s="411" t="s">
        <v>8928</v>
      </c>
      <c r="C1493" s="411" t="s">
        <v>5422</v>
      </c>
      <c r="D1493" s="1088">
        <v>9.15</v>
      </c>
      <c r="E1493" s="343" t="s">
        <v>12257</v>
      </c>
      <c r="F1493" s="391">
        <v>43617</v>
      </c>
      <c r="G1493" s="343" t="s">
        <v>5982</v>
      </c>
      <c r="H1493" s="343" t="s">
        <v>100</v>
      </c>
    </row>
    <row r="1494" spans="1:8" ht="27" customHeight="1">
      <c r="A1494" s="411">
        <v>38857</v>
      </c>
      <c r="B1494" s="411" t="s">
        <v>8929</v>
      </c>
      <c r="C1494" s="411" t="s">
        <v>5422</v>
      </c>
      <c r="D1494" s="1088">
        <v>12.11</v>
      </c>
      <c r="E1494" s="343" t="s">
        <v>12257</v>
      </c>
      <c r="F1494" s="391">
        <v>43617</v>
      </c>
      <c r="G1494" s="343" t="s">
        <v>5982</v>
      </c>
      <c r="H1494" s="343" t="s">
        <v>100</v>
      </c>
    </row>
    <row r="1495" spans="1:8" ht="27" customHeight="1">
      <c r="A1495" s="411">
        <v>38858</v>
      </c>
      <c r="B1495" s="411" t="s">
        <v>8930</v>
      </c>
      <c r="C1495" s="411" t="s">
        <v>5422</v>
      </c>
      <c r="D1495" s="1088">
        <v>11.01</v>
      </c>
      <c r="E1495" s="343" t="s">
        <v>12257</v>
      </c>
      <c r="F1495" s="391">
        <v>43617</v>
      </c>
      <c r="G1495" s="343" t="s">
        <v>5982</v>
      </c>
      <c r="H1495" s="343" t="s">
        <v>100</v>
      </c>
    </row>
    <row r="1496" spans="1:8" ht="27" customHeight="1">
      <c r="A1496" s="411">
        <v>38859</v>
      </c>
      <c r="B1496" s="411" t="s">
        <v>8931</v>
      </c>
      <c r="C1496" s="411" t="s">
        <v>5422</v>
      </c>
      <c r="D1496" s="1088">
        <v>17.829999999999998</v>
      </c>
      <c r="E1496" s="343" t="s">
        <v>12257</v>
      </c>
      <c r="F1496" s="391">
        <v>43617</v>
      </c>
      <c r="G1496" s="343" t="s">
        <v>5982</v>
      </c>
      <c r="H1496" s="343" t="s">
        <v>100</v>
      </c>
    </row>
    <row r="1497" spans="1:8" ht="27" customHeight="1">
      <c r="A1497" s="411">
        <v>1607</v>
      </c>
      <c r="B1497" s="411" t="s">
        <v>6378</v>
      </c>
      <c r="C1497" s="411" t="s">
        <v>5437</v>
      </c>
      <c r="D1497" s="1088">
        <v>0.15</v>
      </c>
      <c r="E1497" s="343" t="s">
        <v>12257</v>
      </c>
      <c r="F1497" s="391">
        <v>43617</v>
      </c>
      <c r="G1497" s="343" t="s">
        <v>5982</v>
      </c>
      <c r="H1497" s="343" t="s">
        <v>100</v>
      </c>
    </row>
    <row r="1498" spans="1:8" ht="27" customHeight="1">
      <c r="A1498" s="411">
        <v>11467</v>
      </c>
      <c r="B1498" s="411" t="s">
        <v>8932</v>
      </c>
      <c r="C1498" s="411" t="s">
        <v>5422</v>
      </c>
      <c r="D1498" s="1088">
        <v>13.61</v>
      </c>
      <c r="E1498" s="343" t="s">
        <v>12257</v>
      </c>
      <c r="F1498" s="391">
        <v>43617</v>
      </c>
      <c r="G1498" s="343" t="s">
        <v>5982</v>
      </c>
      <c r="H1498" s="343" t="s">
        <v>100</v>
      </c>
    </row>
    <row r="1499" spans="1:8" ht="27" customHeight="1">
      <c r="A1499" s="411">
        <v>38169</v>
      </c>
      <c r="B1499" s="411" t="s">
        <v>8933</v>
      </c>
      <c r="C1499" s="411" t="s">
        <v>5437</v>
      </c>
      <c r="D1499" s="1088">
        <v>64.22</v>
      </c>
      <c r="E1499" s="343" t="s">
        <v>12257</v>
      </c>
      <c r="F1499" s="391">
        <v>43617</v>
      </c>
      <c r="G1499" s="343" t="s">
        <v>5982</v>
      </c>
      <c r="H1499" s="343" t="s">
        <v>100</v>
      </c>
    </row>
    <row r="1500" spans="1:8" ht="27" customHeight="1">
      <c r="A1500" s="411">
        <v>6142</v>
      </c>
      <c r="B1500" s="411" t="s">
        <v>6177</v>
      </c>
      <c r="C1500" s="411" t="s">
        <v>5422</v>
      </c>
      <c r="D1500" s="1088">
        <v>5.66</v>
      </c>
      <c r="E1500" s="343" t="s">
        <v>12257</v>
      </c>
      <c r="F1500" s="391">
        <v>43617</v>
      </c>
      <c r="G1500" s="343" t="s">
        <v>5982</v>
      </c>
      <c r="H1500" s="343" t="s">
        <v>100</v>
      </c>
    </row>
    <row r="1501" spans="1:8" ht="27" customHeight="1">
      <c r="A1501" s="411">
        <v>11686</v>
      </c>
      <c r="B1501" s="411" t="s">
        <v>8934</v>
      </c>
      <c r="C1501" s="411" t="s">
        <v>5422</v>
      </c>
      <c r="D1501" s="1088">
        <v>7.86</v>
      </c>
      <c r="E1501" s="343" t="s">
        <v>12257</v>
      </c>
      <c r="F1501" s="391">
        <v>43617</v>
      </c>
      <c r="G1501" s="343" t="s">
        <v>5982</v>
      </c>
      <c r="H1501" s="343" t="s">
        <v>100</v>
      </c>
    </row>
    <row r="1502" spans="1:8" ht="27" customHeight="1">
      <c r="A1502" s="411">
        <v>37598</v>
      </c>
      <c r="B1502" s="411" t="s">
        <v>8935</v>
      </c>
      <c r="C1502" s="411" t="s">
        <v>5422</v>
      </c>
      <c r="D1502" s="1088">
        <v>18.899999999999999</v>
      </c>
      <c r="E1502" s="343" t="s">
        <v>12257</v>
      </c>
      <c r="F1502" s="391">
        <v>43617</v>
      </c>
      <c r="G1502" s="343" t="s">
        <v>5982</v>
      </c>
      <c r="H1502" s="343" t="s">
        <v>100</v>
      </c>
    </row>
    <row r="1503" spans="1:8" ht="27" customHeight="1">
      <c r="A1503" s="411">
        <v>25398</v>
      </c>
      <c r="B1503" s="411" t="s">
        <v>8936</v>
      </c>
      <c r="C1503" s="411" t="s">
        <v>5422</v>
      </c>
      <c r="D1503" s="1087">
        <v>2276.9699999999998</v>
      </c>
      <c r="E1503" s="343" t="s">
        <v>12257</v>
      </c>
      <c r="F1503" s="391">
        <v>43617</v>
      </c>
      <c r="G1503" s="343" t="s">
        <v>5982</v>
      </c>
      <c r="H1503" s="343" t="s">
        <v>100</v>
      </c>
    </row>
    <row r="1504" spans="1:8" ht="27" customHeight="1">
      <c r="A1504" s="411">
        <v>25399</v>
      </c>
      <c r="B1504" s="411" t="s">
        <v>8937</v>
      </c>
      <c r="C1504" s="411" t="s">
        <v>5422</v>
      </c>
      <c r="D1504" s="1087">
        <v>1382.32</v>
      </c>
      <c r="E1504" s="343" t="s">
        <v>12257</v>
      </c>
      <c r="F1504" s="391">
        <v>43617</v>
      </c>
      <c r="G1504" s="343" t="s">
        <v>5982</v>
      </c>
      <c r="H1504" s="343" t="s">
        <v>100</v>
      </c>
    </row>
    <row r="1505" spans="1:8" ht="27" customHeight="1">
      <c r="A1505" s="411">
        <v>10667</v>
      </c>
      <c r="B1505" s="411" t="s">
        <v>8938</v>
      </c>
      <c r="C1505" s="411" t="s">
        <v>5422</v>
      </c>
      <c r="D1505" s="1087">
        <v>10343.5</v>
      </c>
      <c r="E1505" s="343" t="s">
        <v>12257</v>
      </c>
      <c r="F1505" s="391">
        <v>43617</v>
      </c>
      <c r="G1505" s="343" t="s">
        <v>5982</v>
      </c>
      <c r="H1505" s="343" t="s">
        <v>100</v>
      </c>
    </row>
    <row r="1506" spans="1:8" ht="27" customHeight="1">
      <c r="A1506" s="411">
        <v>1613</v>
      </c>
      <c r="B1506" s="411" t="s">
        <v>8939</v>
      </c>
      <c r="C1506" s="411" t="s">
        <v>5422</v>
      </c>
      <c r="D1506" s="1087">
        <v>1366.08</v>
      </c>
      <c r="E1506" s="343" t="s">
        <v>12257</v>
      </c>
      <c r="F1506" s="391">
        <v>43617</v>
      </c>
      <c r="G1506" s="343" t="s">
        <v>5982</v>
      </c>
      <c r="H1506" s="343" t="s">
        <v>100</v>
      </c>
    </row>
    <row r="1507" spans="1:8" ht="27" customHeight="1">
      <c r="A1507" s="411">
        <v>1626</v>
      </c>
      <c r="B1507" s="411" t="s">
        <v>8940</v>
      </c>
      <c r="C1507" s="411" t="s">
        <v>5422</v>
      </c>
      <c r="D1507" s="1087">
        <v>2043.14</v>
      </c>
      <c r="E1507" s="343" t="s">
        <v>12257</v>
      </c>
      <c r="F1507" s="391">
        <v>43617</v>
      </c>
      <c r="G1507" s="343" t="s">
        <v>5982</v>
      </c>
      <c r="H1507" s="343" t="s">
        <v>100</v>
      </c>
    </row>
    <row r="1508" spans="1:8" ht="27" customHeight="1">
      <c r="A1508" s="411">
        <v>1625</v>
      </c>
      <c r="B1508" s="411" t="s">
        <v>8941</v>
      </c>
      <c r="C1508" s="411" t="s">
        <v>5422</v>
      </c>
      <c r="D1508" s="1088">
        <v>142.69999999999999</v>
      </c>
      <c r="E1508" s="343" t="s">
        <v>12257</v>
      </c>
      <c r="F1508" s="391">
        <v>43617</v>
      </c>
      <c r="G1508" s="343" t="s">
        <v>5982</v>
      </c>
      <c r="H1508" s="343" t="s">
        <v>100</v>
      </c>
    </row>
    <row r="1509" spans="1:8" ht="27" customHeight="1">
      <c r="A1509" s="411">
        <v>1622</v>
      </c>
      <c r="B1509" s="411" t="s">
        <v>8942</v>
      </c>
      <c r="C1509" s="411" t="s">
        <v>5422</v>
      </c>
      <c r="D1509" s="1087">
        <v>4610.53</v>
      </c>
      <c r="E1509" s="343" t="s">
        <v>12257</v>
      </c>
      <c r="F1509" s="391">
        <v>43617</v>
      </c>
      <c r="G1509" s="343" t="s">
        <v>5982</v>
      </c>
      <c r="H1509" s="343" t="s">
        <v>100</v>
      </c>
    </row>
    <row r="1510" spans="1:8" ht="27" customHeight="1">
      <c r="A1510" s="411">
        <v>1620</v>
      </c>
      <c r="B1510" s="411" t="s">
        <v>8943</v>
      </c>
      <c r="C1510" s="411" t="s">
        <v>5422</v>
      </c>
      <c r="D1510" s="1088">
        <v>300.61</v>
      </c>
      <c r="E1510" s="343" t="s">
        <v>12257</v>
      </c>
      <c r="F1510" s="391">
        <v>43617</v>
      </c>
      <c r="G1510" s="343" t="s">
        <v>5982</v>
      </c>
      <c r="H1510" s="343" t="s">
        <v>100</v>
      </c>
    </row>
    <row r="1511" spans="1:8" ht="27" customHeight="1">
      <c r="A1511" s="411">
        <v>1629</v>
      </c>
      <c r="B1511" s="411" t="s">
        <v>8944</v>
      </c>
      <c r="C1511" s="411" t="s">
        <v>5422</v>
      </c>
      <c r="D1511" s="1087">
        <v>11220.95</v>
      </c>
      <c r="E1511" s="343" t="s">
        <v>12257</v>
      </c>
      <c r="F1511" s="391">
        <v>43617</v>
      </c>
      <c r="G1511" s="343" t="s">
        <v>5982</v>
      </c>
      <c r="H1511" s="343" t="s">
        <v>100</v>
      </c>
    </row>
    <row r="1512" spans="1:8" ht="27" customHeight="1">
      <c r="A1512" s="411">
        <v>1627</v>
      </c>
      <c r="B1512" s="411" t="s">
        <v>8945</v>
      </c>
      <c r="C1512" s="411" t="s">
        <v>5422</v>
      </c>
      <c r="D1512" s="1088">
        <v>574.61</v>
      </c>
      <c r="E1512" s="343" t="s">
        <v>12257</v>
      </c>
      <c r="F1512" s="391">
        <v>43617</v>
      </c>
      <c r="G1512" s="343" t="s">
        <v>5982</v>
      </c>
      <c r="H1512" s="343" t="s">
        <v>100</v>
      </c>
    </row>
    <row r="1513" spans="1:8" ht="27" customHeight="1">
      <c r="A1513" s="411">
        <v>1623</v>
      </c>
      <c r="B1513" s="411" t="s">
        <v>8946</v>
      </c>
      <c r="C1513" s="411" t="s">
        <v>5422</v>
      </c>
      <c r="D1513" s="1088">
        <v>116.38</v>
      </c>
      <c r="E1513" s="343" t="s">
        <v>12257</v>
      </c>
      <c r="F1513" s="391">
        <v>43617</v>
      </c>
      <c r="G1513" s="343" t="s">
        <v>5982</v>
      </c>
      <c r="H1513" s="343" t="s">
        <v>100</v>
      </c>
    </row>
    <row r="1514" spans="1:8" ht="27" customHeight="1">
      <c r="A1514" s="411">
        <v>1619</v>
      </c>
      <c r="B1514" s="411" t="s">
        <v>8947</v>
      </c>
      <c r="C1514" s="411" t="s">
        <v>5422</v>
      </c>
      <c r="D1514" s="1088">
        <v>160.09</v>
      </c>
      <c r="E1514" s="343" t="s">
        <v>12257</v>
      </c>
      <c r="F1514" s="391">
        <v>43617</v>
      </c>
      <c r="G1514" s="343" t="s">
        <v>5982</v>
      </c>
      <c r="H1514" s="343" t="s">
        <v>100</v>
      </c>
    </row>
    <row r="1515" spans="1:8" ht="27" customHeight="1">
      <c r="A1515" s="411">
        <v>1630</v>
      </c>
      <c r="B1515" s="411" t="s">
        <v>8948</v>
      </c>
      <c r="C1515" s="411" t="s">
        <v>5422</v>
      </c>
      <c r="D1515" s="1087">
        <v>3524.85</v>
      </c>
      <c r="E1515" s="343" t="s">
        <v>12257</v>
      </c>
      <c r="F1515" s="391">
        <v>43617</v>
      </c>
      <c r="G1515" s="343" t="s">
        <v>5982</v>
      </c>
      <c r="H1515" s="343" t="s">
        <v>100</v>
      </c>
    </row>
    <row r="1516" spans="1:8" ht="27" customHeight="1">
      <c r="A1516" s="411">
        <v>1616</v>
      </c>
      <c r="B1516" s="411" t="s">
        <v>8949</v>
      </c>
      <c r="C1516" s="411" t="s">
        <v>5422</v>
      </c>
      <c r="D1516" s="1087">
        <v>5421.28</v>
      </c>
      <c r="E1516" s="343" t="s">
        <v>12257</v>
      </c>
      <c r="F1516" s="391">
        <v>43617</v>
      </c>
      <c r="G1516" s="343" t="s">
        <v>5982</v>
      </c>
      <c r="H1516" s="343" t="s">
        <v>100</v>
      </c>
    </row>
    <row r="1517" spans="1:8" ht="27" customHeight="1">
      <c r="A1517" s="411">
        <v>1614</v>
      </c>
      <c r="B1517" s="411" t="s">
        <v>8950</v>
      </c>
      <c r="C1517" s="411" t="s">
        <v>5422</v>
      </c>
      <c r="D1517" s="1088">
        <v>247.77</v>
      </c>
      <c r="E1517" s="343" t="s">
        <v>12257</v>
      </c>
      <c r="F1517" s="391">
        <v>43617</v>
      </c>
      <c r="G1517" s="343" t="s">
        <v>5982</v>
      </c>
      <c r="H1517" s="343" t="s">
        <v>100</v>
      </c>
    </row>
    <row r="1518" spans="1:8" ht="27" customHeight="1">
      <c r="A1518" s="411">
        <v>1617</v>
      </c>
      <c r="B1518" s="411" t="s">
        <v>8951</v>
      </c>
      <c r="C1518" s="411" t="s">
        <v>5422</v>
      </c>
      <c r="D1518" s="1087">
        <v>6471.84</v>
      </c>
      <c r="E1518" s="343" t="s">
        <v>12257</v>
      </c>
      <c r="F1518" s="391">
        <v>43617</v>
      </c>
      <c r="G1518" s="343" t="s">
        <v>5982</v>
      </c>
      <c r="H1518" s="343" t="s">
        <v>100</v>
      </c>
    </row>
    <row r="1519" spans="1:8" ht="27" customHeight="1">
      <c r="A1519" s="411">
        <v>1621</v>
      </c>
      <c r="B1519" s="411" t="s">
        <v>8952</v>
      </c>
      <c r="C1519" s="411" t="s">
        <v>5422</v>
      </c>
      <c r="D1519" s="1088">
        <v>443.13</v>
      </c>
      <c r="E1519" s="343" t="s">
        <v>12257</v>
      </c>
      <c r="F1519" s="391">
        <v>43617</v>
      </c>
      <c r="G1519" s="343" t="s">
        <v>5982</v>
      </c>
      <c r="H1519" s="343" t="s">
        <v>100</v>
      </c>
    </row>
    <row r="1520" spans="1:8" ht="27" customHeight="1">
      <c r="A1520" s="411">
        <v>1624</v>
      </c>
      <c r="B1520" s="411" t="s">
        <v>8953</v>
      </c>
      <c r="C1520" s="411" t="s">
        <v>5422</v>
      </c>
      <c r="D1520" s="1087">
        <v>15908.09</v>
      </c>
      <c r="E1520" s="343" t="s">
        <v>12257</v>
      </c>
      <c r="F1520" s="391">
        <v>43617</v>
      </c>
      <c r="G1520" s="343" t="s">
        <v>5982</v>
      </c>
      <c r="H1520" s="343" t="s">
        <v>100</v>
      </c>
    </row>
    <row r="1521" spans="1:8" ht="27" customHeight="1">
      <c r="A1521" s="411">
        <v>1615</v>
      </c>
      <c r="B1521" s="411" t="s">
        <v>8954</v>
      </c>
      <c r="C1521" s="411" t="s">
        <v>5422</v>
      </c>
      <c r="D1521" s="1088">
        <v>832.13</v>
      </c>
      <c r="E1521" s="343" t="s">
        <v>12257</v>
      </c>
      <c r="F1521" s="391">
        <v>43617</v>
      </c>
      <c r="G1521" s="343" t="s">
        <v>5982</v>
      </c>
      <c r="H1521" s="343" t="s">
        <v>100</v>
      </c>
    </row>
    <row r="1522" spans="1:8" ht="27" customHeight="1">
      <c r="A1522" s="411">
        <v>1612</v>
      </c>
      <c r="B1522" s="411" t="s">
        <v>8955</v>
      </c>
      <c r="C1522" s="411" t="s">
        <v>5422</v>
      </c>
      <c r="D1522" s="1088">
        <v>109.6</v>
      </c>
      <c r="E1522" s="343" t="s">
        <v>12257</v>
      </c>
      <c r="F1522" s="391">
        <v>43617</v>
      </c>
      <c r="G1522" s="343" t="s">
        <v>5982</v>
      </c>
      <c r="H1522" s="343" t="s">
        <v>100</v>
      </c>
    </row>
    <row r="1523" spans="1:8" ht="27" customHeight="1">
      <c r="A1523" s="411">
        <v>1618</v>
      </c>
      <c r="B1523" s="411" t="s">
        <v>8956</v>
      </c>
      <c r="C1523" s="411" t="s">
        <v>5422</v>
      </c>
      <c r="D1523" s="1087">
        <v>1143.48</v>
      </c>
      <c r="E1523" s="343" t="s">
        <v>12257</v>
      </c>
      <c r="F1523" s="391">
        <v>43617</v>
      </c>
      <c r="G1523" s="343" t="s">
        <v>5982</v>
      </c>
      <c r="H1523" s="343" t="s">
        <v>100</v>
      </c>
    </row>
    <row r="1524" spans="1:8" ht="27" customHeight="1">
      <c r="A1524" s="411">
        <v>14211</v>
      </c>
      <c r="B1524" s="411" t="s">
        <v>8957</v>
      </c>
      <c r="C1524" s="411" t="s">
        <v>5422</v>
      </c>
      <c r="D1524" s="1088">
        <v>30</v>
      </c>
      <c r="E1524" s="343" t="s">
        <v>12257</v>
      </c>
      <c r="F1524" s="391">
        <v>43617</v>
      </c>
      <c r="G1524" s="343" t="s">
        <v>5982</v>
      </c>
      <c r="H1524" s="343" t="s">
        <v>100</v>
      </c>
    </row>
    <row r="1525" spans="1:8" ht="27" customHeight="1">
      <c r="A1525" s="411">
        <v>34500</v>
      </c>
      <c r="B1525" s="411" t="s">
        <v>8958</v>
      </c>
      <c r="C1525" s="411" t="s">
        <v>5421</v>
      </c>
      <c r="D1525" s="1088">
        <v>114.89</v>
      </c>
      <c r="E1525" s="343" t="s">
        <v>12257</v>
      </c>
      <c r="F1525" s="391">
        <v>43617</v>
      </c>
      <c r="G1525" s="343" t="s">
        <v>5982</v>
      </c>
      <c r="H1525" s="343" t="s">
        <v>100</v>
      </c>
    </row>
    <row r="1526" spans="1:8" ht="27" customHeight="1">
      <c r="A1526" s="411">
        <v>40934</v>
      </c>
      <c r="B1526" s="411" t="s">
        <v>8959</v>
      </c>
      <c r="C1526" s="411" t="s">
        <v>5430</v>
      </c>
      <c r="D1526" s="1087">
        <v>20317.259999999998</v>
      </c>
      <c r="E1526" s="343" t="s">
        <v>12257</v>
      </c>
      <c r="F1526" s="391">
        <v>43617</v>
      </c>
      <c r="G1526" s="343" t="s">
        <v>5982</v>
      </c>
      <c r="H1526" s="343" t="s">
        <v>100</v>
      </c>
    </row>
    <row r="1527" spans="1:8" ht="27" customHeight="1">
      <c r="A1527" s="411">
        <v>5328</v>
      </c>
      <c r="B1527" s="411" t="s">
        <v>8960</v>
      </c>
      <c r="C1527" s="411" t="s">
        <v>5422</v>
      </c>
      <c r="D1527" s="1088">
        <v>3.87</v>
      </c>
      <c r="E1527" s="343" t="s">
        <v>12257</v>
      </c>
      <c r="F1527" s="391">
        <v>43617</v>
      </c>
      <c r="G1527" s="343" t="s">
        <v>5982</v>
      </c>
      <c r="H1527" s="343" t="s">
        <v>100</v>
      </c>
    </row>
    <row r="1528" spans="1:8" ht="27" customHeight="1">
      <c r="A1528" s="411">
        <v>38200</v>
      </c>
      <c r="B1528" s="411" t="s">
        <v>8961</v>
      </c>
      <c r="C1528" s="411" t="s">
        <v>5438</v>
      </c>
      <c r="D1528" s="1088">
        <v>480.18</v>
      </c>
      <c r="E1528" s="343" t="s">
        <v>12257</v>
      </c>
      <c r="F1528" s="391">
        <v>43617</v>
      </c>
      <c r="G1528" s="343" t="s">
        <v>5982</v>
      </c>
      <c r="H1528" s="343" t="s">
        <v>100</v>
      </c>
    </row>
    <row r="1529" spans="1:8" ht="27" customHeight="1">
      <c r="A1529" s="411">
        <v>39269</v>
      </c>
      <c r="B1529" s="411" t="s">
        <v>8962</v>
      </c>
      <c r="C1529" s="411" t="s">
        <v>5425</v>
      </c>
      <c r="D1529" s="1088">
        <v>0.78</v>
      </c>
      <c r="E1529" s="343" t="s">
        <v>12257</v>
      </c>
      <c r="F1529" s="391">
        <v>43617</v>
      </c>
      <c r="G1529" s="343" t="s">
        <v>5982</v>
      </c>
      <c r="H1529" s="343" t="s">
        <v>100</v>
      </c>
    </row>
    <row r="1530" spans="1:8" ht="27" customHeight="1">
      <c r="A1530" s="411">
        <v>11889</v>
      </c>
      <c r="B1530" s="411" t="s">
        <v>6379</v>
      </c>
      <c r="C1530" s="411" t="s">
        <v>5425</v>
      </c>
      <c r="D1530" s="1088">
        <v>1.0900000000000001</v>
      </c>
      <c r="E1530" s="343" t="s">
        <v>12257</v>
      </c>
      <c r="F1530" s="391">
        <v>43617</v>
      </c>
      <c r="G1530" s="343" t="s">
        <v>5982</v>
      </c>
      <c r="H1530" s="343" t="s">
        <v>100</v>
      </c>
    </row>
    <row r="1531" spans="1:8" ht="27" customHeight="1">
      <c r="A1531" s="411">
        <v>39270</v>
      </c>
      <c r="B1531" s="411" t="s">
        <v>8963</v>
      </c>
      <c r="C1531" s="411" t="s">
        <v>5425</v>
      </c>
      <c r="D1531" s="1088">
        <v>1.3</v>
      </c>
      <c r="E1531" s="343" t="s">
        <v>12257</v>
      </c>
      <c r="F1531" s="391">
        <v>43617</v>
      </c>
      <c r="G1531" s="343" t="s">
        <v>5982</v>
      </c>
      <c r="H1531" s="343" t="s">
        <v>100</v>
      </c>
    </row>
    <row r="1532" spans="1:8" ht="27" customHeight="1">
      <c r="A1532" s="411">
        <v>11890</v>
      </c>
      <c r="B1532" s="411" t="s">
        <v>8964</v>
      </c>
      <c r="C1532" s="411" t="s">
        <v>5425</v>
      </c>
      <c r="D1532" s="1088">
        <v>1.69</v>
      </c>
      <c r="E1532" s="343" t="s">
        <v>12257</v>
      </c>
      <c r="F1532" s="391">
        <v>43617</v>
      </c>
      <c r="G1532" s="343" t="s">
        <v>5982</v>
      </c>
      <c r="H1532" s="343" t="s">
        <v>100</v>
      </c>
    </row>
    <row r="1533" spans="1:8" ht="27" customHeight="1">
      <c r="A1533" s="411">
        <v>11891</v>
      </c>
      <c r="B1533" s="411" t="s">
        <v>8965</v>
      </c>
      <c r="C1533" s="411" t="s">
        <v>5425</v>
      </c>
      <c r="D1533" s="1088">
        <v>2.79</v>
      </c>
      <c r="E1533" s="343" t="s">
        <v>12257</v>
      </c>
      <c r="F1533" s="391">
        <v>43617</v>
      </c>
      <c r="G1533" s="343" t="s">
        <v>5982</v>
      </c>
      <c r="H1533" s="343" t="s">
        <v>100</v>
      </c>
    </row>
    <row r="1534" spans="1:8" ht="27" customHeight="1">
      <c r="A1534" s="411">
        <v>11892</v>
      </c>
      <c r="B1534" s="411" t="s">
        <v>8966</v>
      </c>
      <c r="C1534" s="411" t="s">
        <v>5425</v>
      </c>
      <c r="D1534" s="1088">
        <v>4.3</v>
      </c>
      <c r="E1534" s="343" t="s">
        <v>12257</v>
      </c>
      <c r="F1534" s="391">
        <v>43617</v>
      </c>
      <c r="G1534" s="343" t="s">
        <v>5982</v>
      </c>
      <c r="H1534" s="343" t="s">
        <v>100</v>
      </c>
    </row>
    <row r="1535" spans="1:8" ht="27" customHeight="1">
      <c r="A1535" s="411">
        <v>37601</v>
      </c>
      <c r="B1535" s="411" t="s">
        <v>8967</v>
      </c>
      <c r="C1535" s="411" t="s">
        <v>5425</v>
      </c>
      <c r="D1535" s="1088">
        <v>4.2</v>
      </c>
      <c r="E1535" s="343" t="s">
        <v>12257</v>
      </c>
      <c r="F1535" s="391">
        <v>43617</v>
      </c>
      <c r="G1535" s="343" t="s">
        <v>5982</v>
      </c>
      <c r="H1535" s="343" t="s">
        <v>100</v>
      </c>
    </row>
    <row r="1536" spans="1:8" ht="27" customHeight="1">
      <c r="A1536" s="411">
        <v>1634</v>
      </c>
      <c r="B1536" s="411" t="s">
        <v>8968</v>
      </c>
      <c r="C1536" s="411" t="s">
        <v>5425</v>
      </c>
      <c r="D1536" s="1088">
        <v>4.33</v>
      </c>
      <c r="E1536" s="343" t="s">
        <v>12257</v>
      </c>
      <c r="F1536" s="391">
        <v>43617</v>
      </c>
      <c r="G1536" s="343" t="s">
        <v>5982</v>
      </c>
      <c r="H1536" s="343" t="s">
        <v>100</v>
      </c>
    </row>
    <row r="1537" spans="1:8" ht="27" customHeight="1">
      <c r="A1537" s="411">
        <v>5086</v>
      </c>
      <c r="B1537" s="411" t="s">
        <v>8969</v>
      </c>
      <c r="C1537" s="411" t="s">
        <v>5426</v>
      </c>
      <c r="D1537" s="1088">
        <v>26.59</v>
      </c>
      <c r="E1537" s="343" t="s">
        <v>12257</v>
      </c>
      <c r="F1537" s="391">
        <v>43617</v>
      </c>
      <c r="G1537" s="343" t="s">
        <v>5982</v>
      </c>
      <c r="H1537" s="343" t="s">
        <v>100</v>
      </c>
    </row>
    <row r="1538" spans="1:8" ht="27" customHeight="1">
      <c r="A1538" s="411">
        <v>11280</v>
      </c>
      <c r="B1538" s="411" t="s">
        <v>8970</v>
      </c>
      <c r="C1538" s="411" t="s">
        <v>5422</v>
      </c>
      <c r="D1538" s="1087">
        <v>12564.28</v>
      </c>
      <c r="E1538" s="343" t="s">
        <v>12257</v>
      </c>
      <c r="F1538" s="391">
        <v>43617</v>
      </c>
      <c r="G1538" s="343" t="s">
        <v>5982</v>
      </c>
      <c r="H1538" s="343" t="s">
        <v>100</v>
      </c>
    </row>
    <row r="1539" spans="1:8" ht="27" customHeight="1">
      <c r="A1539" s="411">
        <v>40519</v>
      </c>
      <c r="B1539" s="411" t="s">
        <v>8971</v>
      </c>
      <c r="C1539" s="411" t="s">
        <v>5422</v>
      </c>
      <c r="D1539" s="1087">
        <v>103575.67</v>
      </c>
      <c r="E1539" s="343" t="s">
        <v>12257</v>
      </c>
      <c r="F1539" s="391">
        <v>43617</v>
      </c>
      <c r="G1539" s="343" t="s">
        <v>5982</v>
      </c>
      <c r="H1539" s="343" t="s">
        <v>100</v>
      </c>
    </row>
    <row r="1540" spans="1:8" ht="27" customHeight="1">
      <c r="A1540" s="411">
        <v>39869</v>
      </c>
      <c r="B1540" s="411" t="s">
        <v>8972</v>
      </c>
      <c r="C1540" s="411" t="s">
        <v>5422</v>
      </c>
      <c r="D1540" s="1088">
        <v>7.96</v>
      </c>
      <c r="E1540" s="343" t="s">
        <v>12257</v>
      </c>
      <c r="F1540" s="391">
        <v>43617</v>
      </c>
      <c r="G1540" s="343" t="s">
        <v>5982</v>
      </c>
      <c r="H1540" s="343" t="s">
        <v>100</v>
      </c>
    </row>
    <row r="1541" spans="1:8" ht="27" customHeight="1">
      <c r="A1541" s="411">
        <v>39870</v>
      </c>
      <c r="B1541" s="411" t="s">
        <v>8973</v>
      </c>
      <c r="C1541" s="411" t="s">
        <v>5422</v>
      </c>
      <c r="D1541" s="1088">
        <v>12.17</v>
      </c>
      <c r="E1541" s="343" t="s">
        <v>12257</v>
      </c>
      <c r="F1541" s="391">
        <v>43617</v>
      </c>
      <c r="G1541" s="343" t="s">
        <v>5982</v>
      </c>
      <c r="H1541" s="343" t="s">
        <v>100</v>
      </c>
    </row>
    <row r="1542" spans="1:8" ht="27" customHeight="1">
      <c r="A1542" s="411">
        <v>39871</v>
      </c>
      <c r="B1542" s="411" t="s">
        <v>8974</v>
      </c>
      <c r="C1542" s="411" t="s">
        <v>5422</v>
      </c>
      <c r="D1542" s="1088">
        <v>13.64</v>
      </c>
      <c r="E1542" s="343" t="s">
        <v>12257</v>
      </c>
      <c r="F1542" s="391">
        <v>43617</v>
      </c>
      <c r="G1542" s="343" t="s">
        <v>5982</v>
      </c>
      <c r="H1542" s="343" t="s">
        <v>100</v>
      </c>
    </row>
    <row r="1543" spans="1:8" ht="27" customHeight="1">
      <c r="A1543" s="411">
        <v>12722</v>
      </c>
      <c r="B1543" s="411" t="s">
        <v>8975</v>
      </c>
      <c r="C1543" s="411" t="s">
        <v>5422</v>
      </c>
      <c r="D1543" s="1088">
        <v>456.68</v>
      </c>
      <c r="E1543" s="343" t="s">
        <v>12257</v>
      </c>
      <c r="F1543" s="391">
        <v>43617</v>
      </c>
      <c r="G1543" s="343" t="s">
        <v>5982</v>
      </c>
      <c r="H1543" s="343" t="s">
        <v>100</v>
      </c>
    </row>
    <row r="1544" spans="1:8" ht="27" customHeight="1">
      <c r="A1544" s="411">
        <v>12714</v>
      </c>
      <c r="B1544" s="411" t="s">
        <v>8976</v>
      </c>
      <c r="C1544" s="411" t="s">
        <v>5422</v>
      </c>
      <c r="D1544" s="1088">
        <v>2.98</v>
      </c>
      <c r="E1544" s="343" t="s">
        <v>12257</v>
      </c>
      <c r="F1544" s="391">
        <v>43617</v>
      </c>
      <c r="G1544" s="343" t="s">
        <v>5982</v>
      </c>
      <c r="H1544" s="343" t="s">
        <v>100</v>
      </c>
    </row>
    <row r="1545" spans="1:8" ht="27" customHeight="1">
      <c r="A1545" s="411">
        <v>12715</v>
      </c>
      <c r="B1545" s="411" t="s">
        <v>8977</v>
      </c>
      <c r="C1545" s="411" t="s">
        <v>5422</v>
      </c>
      <c r="D1545" s="1088">
        <v>6.73</v>
      </c>
      <c r="E1545" s="343" t="s">
        <v>12257</v>
      </c>
      <c r="F1545" s="391">
        <v>43617</v>
      </c>
      <c r="G1545" s="343" t="s">
        <v>5982</v>
      </c>
      <c r="H1545" s="343" t="s">
        <v>100</v>
      </c>
    </row>
    <row r="1546" spans="1:8" ht="27" customHeight="1">
      <c r="A1546" s="411">
        <v>12716</v>
      </c>
      <c r="B1546" s="411" t="s">
        <v>8978</v>
      </c>
      <c r="C1546" s="411" t="s">
        <v>5422</v>
      </c>
      <c r="D1546" s="1088">
        <v>11.56</v>
      </c>
      <c r="E1546" s="343" t="s">
        <v>12257</v>
      </c>
      <c r="F1546" s="391">
        <v>43617</v>
      </c>
      <c r="G1546" s="343" t="s">
        <v>5982</v>
      </c>
      <c r="H1546" s="343" t="s">
        <v>100</v>
      </c>
    </row>
    <row r="1547" spans="1:8" ht="27" customHeight="1">
      <c r="A1547" s="411">
        <v>12717</v>
      </c>
      <c r="B1547" s="411" t="s">
        <v>8979</v>
      </c>
      <c r="C1547" s="411" t="s">
        <v>5422</v>
      </c>
      <c r="D1547" s="1088">
        <v>22.72</v>
      </c>
      <c r="E1547" s="343" t="s">
        <v>12257</v>
      </c>
      <c r="F1547" s="391">
        <v>43617</v>
      </c>
      <c r="G1547" s="343" t="s">
        <v>5982</v>
      </c>
      <c r="H1547" s="343" t="s">
        <v>100</v>
      </c>
    </row>
    <row r="1548" spans="1:8" ht="27" customHeight="1">
      <c r="A1548" s="411">
        <v>12718</v>
      </c>
      <c r="B1548" s="411" t="s">
        <v>8980</v>
      </c>
      <c r="C1548" s="411" t="s">
        <v>5422</v>
      </c>
      <c r="D1548" s="1088">
        <v>34.86</v>
      </c>
      <c r="E1548" s="343" t="s">
        <v>12257</v>
      </c>
      <c r="F1548" s="391">
        <v>43617</v>
      </c>
      <c r="G1548" s="343" t="s">
        <v>5982</v>
      </c>
      <c r="H1548" s="343" t="s">
        <v>100</v>
      </c>
    </row>
    <row r="1549" spans="1:8" ht="27" customHeight="1">
      <c r="A1549" s="411">
        <v>12719</v>
      </c>
      <c r="B1549" s="411" t="s">
        <v>8981</v>
      </c>
      <c r="C1549" s="411" t="s">
        <v>5422</v>
      </c>
      <c r="D1549" s="1088">
        <v>55.35</v>
      </c>
      <c r="E1549" s="343" t="s">
        <v>12257</v>
      </c>
      <c r="F1549" s="391">
        <v>43617</v>
      </c>
      <c r="G1549" s="343" t="s">
        <v>5982</v>
      </c>
      <c r="H1549" s="343" t="s">
        <v>100</v>
      </c>
    </row>
    <row r="1550" spans="1:8" ht="27" customHeight="1">
      <c r="A1550" s="411">
        <v>12720</v>
      </c>
      <c r="B1550" s="411" t="s">
        <v>8982</v>
      </c>
      <c r="C1550" s="411" t="s">
        <v>5422</v>
      </c>
      <c r="D1550" s="1088">
        <v>192.73</v>
      </c>
      <c r="E1550" s="343" t="s">
        <v>12257</v>
      </c>
      <c r="F1550" s="391">
        <v>43617</v>
      </c>
      <c r="G1550" s="343" t="s">
        <v>5982</v>
      </c>
      <c r="H1550" s="343" t="s">
        <v>100</v>
      </c>
    </row>
    <row r="1551" spans="1:8" ht="27" customHeight="1">
      <c r="A1551" s="411">
        <v>12721</v>
      </c>
      <c r="B1551" s="411" t="s">
        <v>8983</v>
      </c>
      <c r="C1551" s="411" t="s">
        <v>5422</v>
      </c>
      <c r="D1551" s="1088">
        <v>184.81</v>
      </c>
      <c r="E1551" s="343" t="s">
        <v>12257</v>
      </c>
      <c r="F1551" s="391">
        <v>43617</v>
      </c>
      <c r="G1551" s="343" t="s">
        <v>5982</v>
      </c>
      <c r="H1551" s="343" t="s">
        <v>100</v>
      </c>
    </row>
    <row r="1552" spans="1:8" ht="27" customHeight="1">
      <c r="A1552" s="411">
        <v>3468</v>
      </c>
      <c r="B1552" s="411" t="s">
        <v>8984</v>
      </c>
      <c r="C1552" s="411" t="s">
        <v>5422</v>
      </c>
      <c r="D1552" s="1088">
        <v>19.510000000000002</v>
      </c>
      <c r="E1552" s="343" t="s">
        <v>12257</v>
      </c>
      <c r="F1552" s="391">
        <v>43617</v>
      </c>
      <c r="G1552" s="343" t="s">
        <v>5982</v>
      </c>
      <c r="H1552" s="343" t="s">
        <v>100</v>
      </c>
    </row>
    <row r="1553" spans="1:8" ht="27" customHeight="1">
      <c r="A1553" s="411">
        <v>3465</v>
      </c>
      <c r="B1553" s="411" t="s">
        <v>8985</v>
      </c>
      <c r="C1553" s="411" t="s">
        <v>5422</v>
      </c>
      <c r="D1553" s="1088">
        <v>19.510000000000002</v>
      </c>
      <c r="E1553" s="343" t="s">
        <v>12257</v>
      </c>
      <c r="F1553" s="391">
        <v>43617</v>
      </c>
      <c r="G1553" s="343" t="s">
        <v>5982</v>
      </c>
      <c r="H1553" s="343" t="s">
        <v>100</v>
      </c>
    </row>
    <row r="1554" spans="1:8" ht="27" customHeight="1">
      <c r="A1554" s="411">
        <v>12403</v>
      </c>
      <c r="B1554" s="411" t="s">
        <v>8986</v>
      </c>
      <c r="C1554" s="411" t="s">
        <v>5422</v>
      </c>
      <c r="D1554" s="1088">
        <v>13.9</v>
      </c>
      <c r="E1554" s="343" t="s">
        <v>12257</v>
      </c>
      <c r="F1554" s="391">
        <v>43617</v>
      </c>
      <c r="G1554" s="343" t="s">
        <v>5982</v>
      </c>
      <c r="H1554" s="343" t="s">
        <v>100</v>
      </c>
    </row>
    <row r="1555" spans="1:8" ht="27" customHeight="1">
      <c r="A1555" s="411">
        <v>3463</v>
      </c>
      <c r="B1555" s="411" t="s">
        <v>8987</v>
      </c>
      <c r="C1555" s="411" t="s">
        <v>5422</v>
      </c>
      <c r="D1555" s="1088">
        <v>8.1199999999999992</v>
      </c>
      <c r="E1555" s="343" t="s">
        <v>12257</v>
      </c>
      <c r="F1555" s="391">
        <v>43617</v>
      </c>
      <c r="G1555" s="343" t="s">
        <v>5982</v>
      </c>
      <c r="H1555" s="343" t="s">
        <v>100</v>
      </c>
    </row>
    <row r="1556" spans="1:8" ht="27" customHeight="1">
      <c r="A1556" s="411">
        <v>3464</v>
      </c>
      <c r="B1556" s="411" t="s">
        <v>8988</v>
      </c>
      <c r="C1556" s="411" t="s">
        <v>5422</v>
      </c>
      <c r="D1556" s="1088">
        <v>8.1199999999999992</v>
      </c>
      <c r="E1556" s="343" t="s">
        <v>12257</v>
      </c>
      <c r="F1556" s="391">
        <v>43617</v>
      </c>
      <c r="G1556" s="343" t="s">
        <v>5982</v>
      </c>
      <c r="H1556" s="343" t="s">
        <v>100</v>
      </c>
    </row>
    <row r="1557" spans="1:8" ht="27" customHeight="1">
      <c r="A1557" s="411">
        <v>3466</v>
      </c>
      <c r="B1557" s="411" t="s">
        <v>8989</v>
      </c>
      <c r="C1557" s="411" t="s">
        <v>5422</v>
      </c>
      <c r="D1557" s="1088">
        <v>49.54</v>
      </c>
      <c r="E1557" s="343" t="s">
        <v>12257</v>
      </c>
      <c r="F1557" s="391">
        <v>43617</v>
      </c>
      <c r="G1557" s="343" t="s">
        <v>5982</v>
      </c>
      <c r="H1557" s="343" t="s">
        <v>100</v>
      </c>
    </row>
    <row r="1558" spans="1:8" ht="27" customHeight="1">
      <c r="A1558" s="411">
        <v>3467</v>
      </c>
      <c r="B1558" s="411" t="s">
        <v>8990</v>
      </c>
      <c r="C1558" s="411" t="s">
        <v>5422</v>
      </c>
      <c r="D1558" s="1088">
        <v>27.98</v>
      </c>
      <c r="E1558" s="343" t="s">
        <v>12257</v>
      </c>
      <c r="F1558" s="391">
        <v>43617</v>
      </c>
      <c r="G1558" s="343" t="s">
        <v>5982</v>
      </c>
      <c r="H1558" s="343" t="s">
        <v>100</v>
      </c>
    </row>
    <row r="1559" spans="1:8" ht="27" customHeight="1">
      <c r="A1559" s="411">
        <v>3462</v>
      </c>
      <c r="B1559" s="411" t="s">
        <v>8991</v>
      </c>
      <c r="C1559" s="411" t="s">
        <v>5422</v>
      </c>
      <c r="D1559" s="1088">
        <v>5.36</v>
      </c>
      <c r="E1559" s="343" t="s">
        <v>12257</v>
      </c>
      <c r="F1559" s="391">
        <v>43617</v>
      </c>
      <c r="G1559" s="343" t="s">
        <v>5982</v>
      </c>
      <c r="H1559" s="343" t="s">
        <v>100</v>
      </c>
    </row>
    <row r="1560" spans="1:8" ht="27" customHeight="1">
      <c r="A1560" s="411">
        <v>3446</v>
      </c>
      <c r="B1560" s="411" t="s">
        <v>8992</v>
      </c>
      <c r="C1560" s="411" t="s">
        <v>5422</v>
      </c>
      <c r="D1560" s="1088">
        <v>16.489999999999998</v>
      </c>
      <c r="E1560" s="343" t="s">
        <v>12257</v>
      </c>
      <c r="F1560" s="391">
        <v>43617</v>
      </c>
      <c r="G1560" s="343" t="s">
        <v>5982</v>
      </c>
      <c r="H1560" s="343" t="s">
        <v>100</v>
      </c>
    </row>
    <row r="1561" spans="1:8" ht="27" customHeight="1">
      <c r="A1561" s="411">
        <v>3445</v>
      </c>
      <c r="B1561" s="411" t="s">
        <v>8993</v>
      </c>
      <c r="C1561" s="411" t="s">
        <v>5422</v>
      </c>
      <c r="D1561" s="1088">
        <v>13.46</v>
      </c>
      <c r="E1561" s="343" t="s">
        <v>12257</v>
      </c>
      <c r="F1561" s="391">
        <v>43617</v>
      </c>
      <c r="G1561" s="343" t="s">
        <v>5982</v>
      </c>
      <c r="H1561" s="343" t="s">
        <v>100</v>
      </c>
    </row>
    <row r="1562" spans="1:8" ht="27" customHeight="1">
      <c r="A1562" s="411">
        <v>3441</v>
      </c>
      <c r="B1562" s="411" t="s">
        <v>8994</v>
      </c>
      <c r="C1562" s="411" t="s">
        <v>5422</v>
      </c>
      <c r="D1562" s="1088">
        <v>3.8</v>
      </c>
      <c r="E1562" s="343" t="s">
        <v>12257</v>
      </c>
      <c r="F1562" s="391">
        <v>43617</v>
      </c>
      <c r="G1562" s="343" t="s">
        <v>5982</v>
      </c>
      <c r="H1562" s="343" t="s">
        <v>100</v>
      </c>
    </row>
    <row r="1563" spans="1:8" ht="27" customHeight="1">
      <c r="A1563" s="411">
        <v>3444</v>
      </c>
      <c r="B1563" s="411" t="s">
        <v>8995</v>
      </c>
      <c r="C1563" s="411" t="s">
        <v>5422</v>
      </c>
      <c r="D1563" s="1088">
        <v>8.2899999999999991</v>
      </c>
      <c r="E1563" s="343" t="s">
        <v>12257</v>
      </c>
      <c r="F1563" s="391">
        <v>43617</v>
      </c>
      <c r="G1563" s="343" t="s">
        <v>5982</v>
      </c>
      <c r="H1563" s="343" t="s">
        <v>100</v>
      </c>
    </row>
    <row r="1564" spans="1:8" ht="27" customHeight="1">
      <c r="A1564" s="411">
        <v>12402</v>
      </c>
      <c r="B1564" s="411" t="s">
        <v>8996</v>
      </c>
      <c r="C1564" s="411" t="s">
        <v>5422</v>
      </c>
      <c r="D1564" s="1088">
        <v>46.37</v>
      </c>
      <c r="E1564" s="343" t="s">
        <v>12257</v>
      </c>
      <c r="F1564" s="391">
        <v>43617</v>
      </c>
      <c r="G1564" s="343" t="s">
        <v>5982</v>
      </c>
      <c r="H1564" s="343" t="s">
        <v>100</v>
      </c>
    </row>
    <row r="1565" spans="1:8" ht="27" customHeight="1">
      <c r="A1565" s="411">
        <v>3447</v>
      </c>
      <c r="B1565" s="411" t="s">
        <v>8997</v>
      </c>
      <c r="C1565" s="411" t="s">
        <v>5422</v>
      </c>
      <c r="D1565" s="1088">
        <v>23.99</v>
      </c>
      <c r="E1565" s="343" t="s">
        <v>12257</v>
      </c>
      <c r="F1565" s="391">
        <v>43617</v>
      </c>
      <c r="G1565" s="343" t="s">
        <v>5982</v>
      </c>
      <c r="H1565" s="343" t="s">
        <v>100</v>
      </c>
    </row>
    <row r="1566" spans="1:8" ht="27" customHeight="1">
      <c r="A1566" s="411">
        <v>3442</v>
      </c>
      <c r="B1566" s="411" t="s">
        <v>8998</v>
      </c>
      <c r="C1566" s="411" t="s">
        <v>5422</v>
      </c>
      <c r="D1566" s="1088">
        <v>5.68</v>
      </c>
      <c r="E1566" s="343" t="s">
        <v>12257</v>
      </c>
      <c r="F1566" s="391">
        <v>43617</v>
      </c>
      <c r="G1566" s="343" t="s">
        <v>5982</v>
      </c>
      <c r="H1566" s="343" t="s">
        <v>100</v>
      </c>
    </row>
    <row r="1567" spans="1:8" ht="27" customHeight="1">
      <c r="A1567" s="411">
        <v>3448</v>
      </c>
      <c r="B1567" s="411" t="s">
        <v>8999</v>
      </c>
      <c r="C1567" s="411" t="s">
        <v>5422</v>
      </c>
      <c r="D1567" s="1088">
        <v>67.790000000000006</v>
      </c>
      <c r="E1567" s="343" t="s">
        <v>12257</v>
      </c>
      <c r="F1567" s="391">
        <v>43617</v>
      </c>
      <c r="G1567" s="343" t="s">
        <v>5982</v>
      </c>
      <c r="H1567" s="343" t="s">
        <v>100</v>
      </c>
    </row>
    <row r="1568" spans="1:8" ht="27" customHeight="1">
      <c r="A1568" s="411">
        <v>3449</v>
      </c>
      <c r="B1568" s="411" t="s">
        <v>9000</v>
      </c>
      <c r="C1568" s="411" t="s">
        <v>5422</v>
      </c>
      <c r="D1568" s="1088">
        <v>118.79</v>
      </c>
      <c r="E1568" s="343" t="s">
        <v>12257</v>
      </c>
      <c r="F1568" s="391">
        <v>43617</v>
      </c>
      <c r="G1568" s="343" t="s">
        <v>5982</v>
      </c>
      <c r="H1568" s="343" t="s">
        <v>100</v>
      </c>
    </row>
    <row r="1569" spans="1:8" ht="27" customHeight="1">
      <c r="A1569" s="411">
        <v>37438</v>
      </c>
      <c r="B1569" s="411" t="s">
        <v>9001</v>
      </c>
      <c r="C1569" s="411" t="s">
        <v>5422</v>
      </c>
      <c r="D1569" s="1088">
        <v>147.38</v>
      </c>
      <c r="E1569" s="343" t="s">
        <v>12257</v>
      </c>
      <c r="F1569" s="391">
        <v>43617</v>
      </c>
      <c r="G1569" s="343" t="s">
        <v>5982</v>
      </c>
      <c r="H1569" s="343" t="s">
        <v>100</v>
      </c>
    </row>
    <row r="1570" spans="1:8" ht="27" customHeight="1">
      <c r="A1570" s="411">
        <v>37439</v>
      </c>
      <c r="B1570" s="411" t="s">
        <v>9002</v>
      </c>
      <c r="C1570" s="411" t="s">
        <v>5422</v>
      </c>
      <c r="D1570" s="1088">
        <v>963.55</v>
      </c>
      <c r="E1570" s="343" t="s">
        <v>12257</v>
      </c>
      <c r="F1570" s="391">
        <v>43617</v>
      </c>
      <c r="G1570" s="343" t="s">
        <v>5982</v>
      </c>
      <c r="H1570" s="343" t="s">
        <v>100</v>
      </c>
    </row>
    <row r="1571" spans="1:8" ht="27" customHeight="1">
      <c r="A1571" s="411">
        <v>37435</v>
      </c>
      <c r="B1571" s="411" t="s">
        <v>9003</v>
      </c>
      <c r="C1571" s="411" t="s">
        <v>5422</v>
      </c>
      <c r="D1571" s="1088">
        <v>17.32</v>
      </c>
      <c r="E1571" s="343" t="s">
        <v>12257</v>
      </c>
      <c r="F1571" s="391">
        <v>43617</v>
      </c>
      <c r="G1571" s="343" t="s">
        <v>5982</v>
      </c>
      <c r="H1571" s="343" t="s">
        <v>100</v>
      </c>
    </row>
    <row r="1572" spans="1:8" ht="27" customHeight="1">
      <c r="A1572" s="411">
        <v>37436</v>
      </c>
      <c r="B1572" s="411" t="s">
        <v>9004</v>
      </c>
      <c r="C1572" s="411" t="s">
        <v>5422</v>
      </c>
      <c r="D1572" s="1088">
        <v>20.440000000000001</v>
      </c>
      <c r="E1572" s="343" t="s">
        <v>12257</v>
      </c>
      <c r="F1572" s="391">
        <v>43617</v>
      </c>
      <c r="G1572" s="343" t="s">
        <v>5982</v>
      </c>
      <c r="H1572" s="343" t="s">
        <v>100</v>
      </c>
    </row>
    <row r="1573" spans="1:8" ht="27" customHeight="1">
      <c r="A1573" s="411">
        <v>37437</v>
      </c>
      <c r="B1573" s="411" t="s">
        <v>9005</v>
      </c>
      <c r="C1573" s="411" t="s">
        <v>5422</v>
      </c>
      <c r="D1573" s="1088">
        <v>29.56</v>
      </c>
      <c r="E1573" s="343" t="s">
        <v>12257</v>
      </c>
      <c r="F1573" s="391">
        <v>43617</v>
      </c>
      <c r="G1573" s="343" t="s">
        <v>5982</v>
      </c>
      <c r="H1573" s="343" t="s">
        <v>100</v>
      </c>
    </row>
    <row r="1574" spans="1:8" ht="27" customHeight="1">
      <c r="A1574" s="411">
        <v>3473</v>
      </c>
      <c r="B1574" s="411" t="s">
        <v>9006</v>
      </c>
      <c r="C1574" s="411" t="s">
        <v>5422</v>
      </c>
      <c r="D1574" s="1088">
        <v>18.649999999999999</v>
      </c>
      <c r="E1574" s="343" t="s">
        <v>12257</v>
      </c>
      <c r="F1574" s="391">
        <v>43617</v>
      </c>
      <c r="G1574" s="343" t="s">
        <v>5982</v>
      </c>
      <c r="H1574" s="343" t="s">
        <v>100</v>
      </c>
    </row>
    <row r="1575" spans="1:8" ht="27" customHeight="1">
      <c r="A1575" s="411">
        <v>3474</v>
      </c>
      <c r="B1575" s="411" t="s">
        <v>9007</v>
      </c>
      <c r="C1575" s="411" t="s">
        <v>5422</v>
      </c>
      <c r="D1575" s="1088">
        <v>15.37</v>
      </c>
      <c r="E1575" s="343" t="s">
        <v>12257</v>
      </c>
      <c r="F1575" s="391">
        <v>43617</v>
      </c>
      <c r="G1575" s="343" t="s">
        <v>5982</v>
      </c>
      <c r="H1575" s="343" t="s">
        <v>100</v>
      </c>
    </row>
    <row r="1576" spans="1:8" ht="27" customHeight="1">
      <c r="A1576" s="411">
        <v>3450</v>
      </c>
      <c r="B1576" s="411" t="s">
        <v>9008</v>
      </c>
      <c r="C1576" s="411" t="s">
        <v>5422</v>
      </c>
      <c r="D1576" s="1088">
        <v>4.45</v>
      </c>
      <c r="E1576" s="343" t="s">
        <v>12257</v>
      </c>
      <c r="F1576" s="391">
        <v>43617</v>
      </c>
      <c r="G1576" s="343" t="s">
        <v>5982</v>
      </c>
      <c r="H1576" s="343" t="s">
        <v>100</v>
      </c>
    </row>
    <row r="1577" spans="1:8" ht="27" customHeight="1">
      <c r="A1577" s="411">
        <v>3443</v>
      </c>
      <c r="B1577" s="411" t="s">
        <v>9009</v>
      </c>
      <c r="C1577" s="411" t="s">
        <v>5422</v>
      </c>
      <c r="D1577" s="1088">
        <v>9.56</v>
      </c>
      <c r="E1577" s="343" t="s">
        <v>12257</v>
      </c>
      <c r="F1577" s="391">
        <v>43617</v>
      </c>
      <c r="G1577" s="343" t="s">
        <v>5982</v>
      </c>
      <c r="H1577" s="343" t="s">
        <v>100</v>
      </c>
    </row>
    <row r="1578" spans="1:8" ht="27" customHeight="1">
      <c r="A1578" s="411">
        <v>3453</v>
      </c>
      <c r="B1578" s="411" t="s">
        <v>9010</v>
      </c>
      <c r="C1578" s="411" t="s">
        <v>5422</v>
      </c>
      <c r="D1578" s="1088">
        <v>54.44</v>
      </c>
      <c r="E1578" s="343" t="s">
        <v>12257</v>
      </c>
      <c r="F1578" s="391">
        <v>43617</v>
      </c>
      <c r="G1578" s="343" t="s">
        <v>5982</v>
      </c>
      <c r="H1578" s="343" t="s">
        <v>100</v>
      </c>
    </row>
    <row r="1579" spans="1:8" ht="27" customHeight="1">
      <c r="A1579" s="411">
        <v>3452</v>
      </c>
      <c r="B1579" s="411" t="s">
        <v>9011</v>
      </c>
      <c r="C1579" s="411" t="s">
        <v>5422</v>
      </c>
      <c r="D1579" s="1088">
        <v>26.87</v>
      </c>
      <c r="E1579" s="343" t="s">
        <v>12257</v>
      </c>
      <c r="F1579" s="391">
        <v>43617</v>
      </c>
      <c r="G1579" s="343" t="s">
        <v>5982</v>
      </c>
      <c r="H1579" s="343" t="s">
        <v>100</v>
      </c>
    </row>
    <row r="1580" spans="1:8" ht="27" customHeight="1">
      <c r="A1580" s="411">
        <v>3451</v>
      </c>
      <c r="B1580" s="411" t="s">
        <v>9012</v>
      </c>
      <c r="C1580" s="411" t="s">
        <v>5422</v>
      </c>
      <c r="D1580" s="1088">
        <v>5.33</v>
      </c>
      <c r="E1580" s="343" t="s">
        <v>12257</v>
      </c>
      <c r="F1580" s="391">
        <v>43617</v>
      </c>
      <c r="G1580" s="343" t="s">
        <v>5982</v>
      </c>
      <c r="H1580" s="343" t="s">
        <v>100</v>
      </c>
    </row>
    <row r="1581" spans="1:8" ht="27" customHeight="1">
      <c r="A1581" s="411">
        <v>3454</v>
      </c>
      <c r="B1581" s="411" t="s">
        <v>9013</v>
      </c>
      <c r="C1581" s="411" t="s">
        <v>5422</v>
      </c>
      <c r="D1581" s="1088">
        <v>82.8</v>
      </c>
      <c r="E1581" s="343" t="s">
        <v>12257</v>
      </c>
      <c r="F1581" s="391">
        <v>43617</v>
      </c>
      <c r="G1581" s="343" t="s">
        <v>5982</v>
      </c>
      <c r="H1581" s="343" t="s">
        <v>100</v>
      </c>
    </row>
    <row r="1582" spans="1:8" ht="27" customHeight="1">
      <c r="A1582" s="411">
        <v>3458</v>
      </c>
      <c r="B1582" s="411" t="s">
        <v>9014</v>
      </c>
      <c r="C1582" s="411" t="s">
        <v>5422</v>
      </c>
      <c r="D1582" s="1088">
        <v>14.95</v>
      </c>
      <c r="E1582" s="343" t="s">
        <v>12257</v>
      </c>
      <c r="F1582" s="391">
        <v>43617</v>
      </c>
      <c r="G1582" s="343" t="s">
        <v>5982</v>
      </c>
      <c r="H1582" s="343" t="s">
        <v>100</v>
      </c>
    </row>
    <row r="1583" spans="1:8" ht="27" customHeight="1">
      <c r="A1583" s="411">
        <v>3457</v>
      </c>
      <c r="B1583" s="411" t="s">
        <v>9015</v>
      </c>
      <c r="C1583" s="411" t="s">
        <v>5422</v>
      </c>
      <c r="D1583" s="1088">
        <v>11.22</v>
      </c>
      <c r="E1583" s="343" t="s">
        <v>12257</v>
      </c>
      <c r="F1583" s="391">
        <v>43617</v>
      </c>
      <c r="G1583" s="343" t="s">
        <v>5982</v>
      </c>
      <c r="H1583" s="343" t="s">
        <v>100</v>
      </c>
    </row>
    <row r="1584" spans="1:8" ht="27" customHeight="1">
      <c r="A1584" s="411">
        <v>3455</v>
      </c>
      <c r="B1584" s="411" t="s">
        <v>9016</v>
      </c>
      <c r="C1584" s="411" t="s">
        <v>5422</v>
      </c>
      <c r="D1584" s="1088">
        <v>3.18</v>
      </c>
      <c r="E1584" s="343" t="s">
        <v>12257</v>
      </c>
      <c r="F1584" s="391">
        <v>43617</v>
      </c>
      <c r="G1584" s="343" t="s">
        <v>5982</v>
      </c>
      <c r="H1584" s="343" t="s">
        <v>100</v>
      </c>
    </row>
    <row r="1585" spans="1:8" ht="27" customHeight="1">
      <c r="A1585" s="411">
        <v>3472</v>
      </c>
      <c r="B1585" s="411" t="s">
        <v>6380</v>
      </c>
      <c r="C1585" s="411" t="s">
        <v>5422</v>
      </c>
      <c r="D1585" s="1088">
        <v>7.16</v>
      </c>
      <c r="E1585" s="343" t="s">
        <v>12257</v>
      </c>
      <c r="F1585" s="391">
        <v>43617</v>
      </c>
      <c r="G1585" s="343" t="s">
        <v>5982</v>
      </c>
      <c r="H1585" s="343" t="s">
        <v>100</v>
      </c>
    </row>
    <row r="1586" spans="1:8" ht="27" customHeight="1">
      <c r="A1586" s="411">
        <v>3470</v>
      </c>
      <c r="B1586" s="411" t="s">
        <v>6381</v>
      </c>
      <c r="C1586" s="411" t="s">
        <v>5422</v>
      </c>
      <c r="D1586" s="1088">
        <v>41.74</v>
      </c>
      <c r="E1586" s="343" t="s">
        <v>12257</v>
      </c>
      <c r="F1586" s="391">
        <v>43617</v>
      </c>
      <c r="G1586" s="343" t="s">
        <v>5982</v>
      </c>
      <c r="H1586" s="343" t="s">
        <v>100</v>
      </c>
    </row>
    <row r="1587" spans="1:8" ht="27" customHeight="1">
      <c r="A1587" s="411">
        <v>3471</v>
      </c>
      <c r="B1587" s="411" t="s">
        <v>9017</v>
      </c>
      <c r="C1587" s="411" t="s">
        <v>5422</v>
      </c>
      <c r="D1587" s="1088">
        <v>22.94</v>
      </c>
      <c r="E1587" s="343" t="s">
        <v>12257</v>
      </c>
      <c r="F1587" s="391">
        <v>43617</v>
      </c>
      <c r="G1587" s="343" t="s">
        <v>5982</v>
      </c>
      <c r="H1587" s="343" t="s">
        <v>100</v>
      </c>
    </row>
    <row r="1588" spans="1:8" ht="27" customHeight="1">
      <c r="A1588" s="411">
        <v>3456</v>
      </c>
      <c r="B1588" s="411" t="s">
        <v>9018</v>
      </c>
      <c r="C1588" s="411" t="s">
        <v>5422</v>
      </c>
      <c r="D1588" s="1088">
        <v>4.7699999999999996</v>
      </c>
      <c r="E1588" s="343" t="s">
        <v>12257</v>
      </c>
      <c r="F1588" s="391">
        <v>43617</v>
      </c>
      <c r="G1588" s="343" t="s">
        <v>5982</v>
      </c>
      <c r="H1588" s="343" t="s">
        <v>100</v>
      </c>
    </row>
    <row r="1589" spans="1:8" ht="27" customHeight="1">
      <c r="A1589" s="411">
        <v>3459</v>
      </c>
      <c r="B1589" s="411" t="s">
        <v>9019</v>
      </c>
      <c r="C1589" s="411" t="s">
        <v>5422</v>
      </c>
      <c r="D1589" s="1088">
        <v>58.88</v>
      </c>
      <c r="E1589" s="343" t="s">
        <v>12257</v>
      </c>
      <c r="F1589" s="391">
        <v>43617</v>
      </c>
      <c r="G1589" s="343" t="s">
        <v>5982</v>
      </c>
      <c r="H1589" s="343" t="s">
        <v>100</v>
      </c>
    </row>
    <row r="1590" spans="1:8" ht="27" customHeight="1">
      <c r="A1590" s="411">
        <v>3469</v>
      </c>
      <c r="B1590" s="411" t="s">
        <v>9020</v>
      </c>
      <c r="C1590" s="411" t="s">
        <v>5422</v>
      </c>
      <c r="D1590" s="1088">
        <v>111.98</v>
      </c>
      <c r="E1590" s="343" t="s">
        <v>12257</v>
      </c>
      <c r="F1590" s="391">
        <v>43617</v>
      </c>
      <c r="G1590" s="343" t="s">
        <v>5982</v>
      </c>
      <c r="H1590" s="343" t="s">
        <v>100</v>
      </c>
    </row>
    <row r="1591" spans="1:8" ht="27" customHeight="1">
      <c r="A1591" s="411">
        <v>3460</v>
      </c>
      <c r="B1591" s="411" t="s">
        <v>9021</v>
      </c>
      <c r="C1591" s="411" t="s">
        <v>5422</v>
      </c>
      <c r="D1591" s="1088">
        <v>163.38999999999999</v>
      </c>
      <c r="E1591" s="343" t="s">
        <v>12257</v>
      </c>
      <c r="F1591" s="391">
        <v>43617</v>
      </c>
      <c r="G1591" s="343" t="s">
        <v>5982</v>
      </c>
      <c r="H1591" s="343" t="s">
        <v>100</v>
      </c>
    </row>
    <row r="1592" spans="1:8" ht="27" customHeight="1">
      <c r="A1592" s="411">
        <v>3461</v>
      </c>
      <c r="B1592" s="411" t="s">
        <v>9022</v>
      </c>
      <c r="C1592" s="411" t="s">
        <v>5422</v>
      </c>
      <c r="D1592" s="1088">
        <v>417.63</v>
      </c>
      <c r="E1592" s="343" t="s">
        <v>12257</v>
      </c>
      <c r="F1592" s="391">
        <v>43617</v>
      </c>
      <c r="G1592" s="343" t="s">
        <v>5982</v>
      </c>
      <c r="H1592" s="343" t="s">
        <v>100</v>
      </c>
    </row>
    <row r="1593" spans="1:8" ht="27" customHeight="1">
      <c r="A1593" s="411">
        <v>37433</v>
      </c>
      <c r="B1593" s="411" t="s">
        <v>9023</v>
      </c>
      <c r="C1593" s="411" t="s">
        <v>5422</v>
      </c>
      <c r="D1593" s="1088">
        <v>147.38</v>
      </c>
      <c r="E1593" s="343" t="s">
        <v>12257</v>
      </c>
      <c r="F1593" s="391">
        <v>43617</v>
      </c>
      <c r="G1593" s="343" t="s">
        <v>5982</v>
      </c>
      <c r="H1593" s="343" t="s">
        <v>100</v>
      </c>
    </row>
    <row r="1594" spans="1:8" ht="27" customHeight="1">
      <c r="A1594" s="411">
        <v>37430</v>
      </c>
      <c r="B1594" s="411" t="s">
        <v>9024</v>
      </c>
      <c r="C1594" s="411" t="s">
        <v>5422</v>
      </c>
      <c r="D1594" s="1088">
        <v>18.47</v>
      </c>
      <c r="E1594" s="343" t="s">
        <v>12257</v>
      </c>
      <c r="F1594" s="391">
        <v>43617</v>
      </c>
      <c r="G1594" s="343" t="s">
        <v>5982</v>
      </c>
      <c r="H1594" s="343" t="s">
        <v>100</v>
      </c>
    </row>
    <row r="1595" spans="1:8" ht="27" customHeight="1">
      <c r="A1595" s="411">
        <v>37434</v>
      </c>
      <c r="B1595" s="411" t="s">
        <v>9025</v>
      </c>
      <c r="C1595" s="411" t="s">
        <v>5422</v>
      </c>
      <c r="D1595" s="1087">
        <v>1374.15</v>
      </c>
      <c r="E1595" s="343" t="s">
        <v>12257</v>
      </c>
      <c r="F1595" s="391">
        <v>43617</v>
      </c>
      <c r="G1595" s="343" t="s">
        <v>5982</v>
      </c>
      <c r="H1595" s="343" t="s">
        <v>100</v>
      </c>
    </row>
    <row r="1596" spans="1:8" ht="27" customHeight="1">
      <c r="A1596" s="411">
        <v>37431</v>
      </c>
      <c r="B1596" s="411" t="s">
        <v>9026</v>
      </c>
      <c r="C1596" s="411" t="s">
        <v>5422</v>
      </c>
      <c r="D1596" s="1088">
        <v>25.05</v>
      </c>
      <c r="E1596" s="343" t="s">
        <v>12257</v>
      </c>
      <c r="F1596" s="391">
        <v>43617</v>
      </c>
      <c r="G1596" s="343" t="s">
        <v>5982</v>
      </c>
      <c r="H1596" s="343" t="s">
        <v>100</v>
      </c>
    </row>
    <row r="1597" spans="1:8" ht="27" customHeight="1">
      <c r="A1597" s="411">
        <v>37432</v>
      </c>
      <c r="B1597" s="411" t="s">
        <v>9027</v>
      </c>
      <c r="C1597" s="411" t="s">
        <v>5422</v>
      </c>
      <c r="D1597" s="1088">
        <v>46.21</v>
      </c>
      <c r="E1597" s="343" t="s">
        <v>12257</v>
      </c>
      <c r="F1597" s="391">
        <v>43617</v>
      </c>
      <c r="G1597" s="343" t="s">
        <v>5982</v>
      </c>
      <c r="H1597" s="343" t="s">
        <v>100</v>
      </c>
    </row>
    <row r="1598" spans="1:8" ht="27" customHeight="1">
      <c r="A1598" s="411">
        <v>37413</v>
      </c>
      <c r="B1598" s="411" t="s">
        <v>9028</v>
      </c>
      <c r="C1598" s="411" t="s">
        <v>5422</v>
      </c>
      <c r="D1598" s="1088">
        <v>2.73</v>
      </c>
      <c r="E1598" s="343" t="s">
        <v>12257</v>
      </c>
      <c r="F1598" s="391">
        <v>43617</v>
      </c>
      <c r="G1598" s="343" t="s">
        <v>5982</v>
      </c>
      <c r="H1598" s="343" t="s">
        <v>100</v>
      </c>
    </row>
    <row r="1599" spans="1:8" ht="27" customHeight="1">
      <c r="A1599" s="411">
        <v>37414</v>
      </c>
      <c r="B1599" s="411" t="s">
        <v>9029</v>
      </c>
      <c r="C1599" s="411" t="s">
        <v>5422</v>
      </c>
      <c r="D1599" s="1088">
        <v>3.1</v>
      </c>
      <c r="E1599" s="343" t="s">
        <v>12257</v>
      </c>
      <c r="F1599" s="391">
        <v>43617</v>
      </c>
      <c r="G1599" s="343" t="s">
        <v>5982</v>
      </c>
      <c r="H1599" s="343" t="s">
        <v>100</v>
      </c>
    </row>
    <row r="1600" spans="1:8" ht="27" customHeight="1">
      <c r="A1600" s="411">
        <v>37415</v>
      </c>
      <c r="B1600" s="411" t="s">
        <v>9030</v>
      </c>
      <c r="C1600" s="411" t="s">
        <v>5422</v>
      </c>
      <c r="D1600" s="1088">
        <v>5.64</v>
      </c>
      <c r="E1600" s="343" t="s">
        <v>12257</v>
      </c>
      <c r="F1600" s="391">
        <v>43617</v>
      </c>
      <c r="G1600" s="343" t="s">
        <v>5982</v>
      </c>
      <c r="H1600" s="343" t="s">
        <v>100</v>
      </c>
    </row>
    <row r="1601" spans="1:8" ht="27" customHeight="1">
      <c r="A1601" s="411">
        <v>37416</v>
      </c>
      <c r="B1601" s="411" t="s">
        <v>9031</v>
      </c>
      <c r="C1601" s="411" t="s">
        <v>5422</v>
      </c>
      <c r="D1601" s="1088">
        <v>2.56</v>
      </c>
      <c r="E1601" s="343" t="s">
        <v>12257</v>
      </c>
      <c r="F1601" s="391">
        <v>43617</v>
      </c>
      <c r="G1601" s="343" t="s">
        <v>5982</v>
      </c>
      <c r="H1601" s="343" t="s">
        <v>100</v>
      </c>
    </row>
    <row r="1602" spans="1:8" ht="27" customHeight="1">
      <c r="A1602" s="411">
        <v>37417</v>
      </c>
      <c r="B1602" s="411" t="s">
        <v>9032</v>
      </c>
      <c r="C1602" s="411" t="s">
        <v>5422</v>
      </c>
      <c r="D1602" s="1088">
        <v>3.68</v>
      </c>
      <c r="E1602" s="343" t="s">
        <v>12257</v>
      </c>
      <c r="F1602" s="391">
        <v>43617</v>
      </c>
      <c r="G1602" s="343" t="s">
        <v>5982</v>
      </c>
      <c r="H1602" s="343" t="s">
        <v>100</v>
      </c>
    </row>
    <row r="1603" spans="1:8" ht="27" customHeight="1">
      <c r="A1603" s="411">
        <v>3112</v>
      </c>
      <c r="B1603" s="411" t="s">
        <v>9033</v>
      </c>
      <c r="C1603" s="411" t="s">
        <v>5437</v>
      </c>
      <c r="D1603" s="1088">
        <v>53.71</v>
      </c>
      <c r="E1603" s="343" t="s">
        <v>12257</v>
      </c>
      <c r="F1603" s="391">
        <v>43617</v>
      </c>
      <c r="G1603" s="343" t="s">
        <v>5982</v>
      </c>
      <c r="H1603" s="343" t="s">
        <v>100</v>
      </c>
    </row>
    <row r="1604" spans="1:8" ht="27" customHeight="1">
      <c r="A1604" s="411">
        <v>3113</v>
      </c>
      <c r="B1604" s="411" t="s">
        <v>9034</v>
      </c>
      <c r="C1604" s="411" t="s">
        <v>5437</v>
      </c>
      <c r="D1604" s="1088">
        <v>61.89</v>
      </c>
      <c r="E1604" s="343" t="s">
        <v>12257</v>
      </c>
      <c r="F1604" s="391">
        <v>43617</v>
      </c>
      <c r="G1604" s="343" t="s">
        <v>5982</v>
      </c>
      <c r="H1604" s="343" t="s">
        <v>100</v>
      </c>
    </row>
    <row r="1605" spans="1:8" ht="27" customHeight="1">
      <c r="A1605" s="411">
        <v>3114</v>
      </c>
      <c r="B1605" s="411" t="s">
        <v>9035</v>
      </c>
      <c r="C1605" s="411" t="s">
        <v>5422</v>
      </c>
      <c r="D1605" s="1088">
        <v>27.96</v>
      </c>
      <c r="E1605" s="343" t="s">
        <v>12257</v>
      </c>
      <c r="F1605" s="391">
        <v>43617</v>
      </c>
      <c r="G1605" s="343" t="s">
        <v>5982</v>
      </c>
      <c r="H1605" s="343" t="s">
        <v>100</v>
      </c>
    </row>
    <row r="1606" spans="1:8" ht="27" customHeight="1">
      <c r="A1606" s="411">
        <v>34519</v>
      </c>
      <c r="B1606" s="411" t="s">
        <v>9036</v>
      </c>
      <c r="C1606" s="411" t="s">
        <v>5422</v>
      </c>
      <c r="D1606" s="1088">
        <v>71.819999999999993</v>
      </c>
      <c r="E1606" s="343" t="s">
        <v>12257</v>
      </c>
      <c r="F1606" s="391">
        <v>43617</v>
      </c>
      <c r="G1606" s="343" t="s">
        <v>5982</v>
      </c>
      <c r="H1606" s="343" t="s">
        <v>100</v>
      </c>
    </row>
    <row r="1607" spans="1:8" ht="27" customHeight="1">
      <c r="A1607" s="411">
        <v>10510</v>
      </c>
      <c r="B1607" s="411" t="s">
        <v>9037</v>
      </c>
      <c r="C1607" s="411" t="s">
        <v>5422</v>
      </c>
      <c r="D1607" s="1088">
        <v>70.92</v>
      </c>
      <c r="E1607" s="343" t="s">
        <v>12257</v>
      </c>
      <c r="F1607" s="391">
        <v>43617</v>
      </c>
      <c r="G1607" s="343" t="s">
        <v>5982</v>
      </c>
      <c r="H1607" s="343" t="s">
        <v>100</v>
      </c>
    </row>
    <row r="1608" spans="1:8" ht="27" customHeight="1">
      <c r="A1608" s="411">
        <v>1649</v>
      </c>
      <c r="B1608" s="411" t="s">
        <v>9038</v>
      </c>
      <c r="C1608" s="411" t="s">
        <v>5422</v>
      </c>
      <c r="D1608" s="1088">
        <v>35.25</v>
      </c>
      <c r="E1608" s="343" t="s">
        <v>12257</v>
      </c>
      <c r="F1608" s="391">
        <v>43617</v>
      </c>
      <c r="G1608" s="343" t="s">
        <v>5982</v>
      </c>
      <c r="H1608" s="343" t="s">
        <v>100</v>
      </c>
    </row>
    <row r="1609" spans="1:8" ht="27" customHeight="1">
      <c r="A1609" s="411">
        <v>1653</v>
      </c>
      <c r="B1609" s="411" t="s">
        <v>9039</v>
      </c>
      <c r="C1609" s="411" t="s">
        <v>5422</v>
      </c>
      <c r="D1609" s="1088">
        <v>27.61</v>
      </c>
      <c r="E1609" s="343" t="s">
        <v>12257</v>
      </c>
      <c r="F1609" s="391">
        <v>43617</v>
      </c>
      <c r="G1609" s="343" t="s">
        <v>5982</v>
      </c>
      <c r="H1609" s="343" t="s">
        <v>100</v>
      </c>
    </row>
    <row r="1610" spans="1:8" ht="27" customHeight="1">
      <c r="A1610" s="411">
        <v>1647</v>
      </c>
      <c r="B1610" s="411" t="s">
        <v>9040</v>
      </c>
      <c r="C1610" s="411" t="s">
        <v>5422</v>
      </c>
      <c r="D1610" s="1088">
        <v>9.89</v>
      </c>
      <c r="E1610" s="343" t="s">
        <v>12257</v>
      </c>
      <c r="F1610" s="391">
        <v>43617</v>
      </c>
      <c r="G1610" s="343" t="s">
        <v>5982</v>
      </c>
      <c r="H1610" s="343" t="s">
        <v>100</v>
      </c>
    </row>
    <row r="1611" spans="1:8" ht="27" customHeight="1">
      <c r="A1611" s="411">
        <v>1648</v>
      </c>
      <c r="B1611" s="411" t="s">
        <v>9041</v>
      </c>
      <c r="C1611" s="411" t="s">
        <v>5422</v>
      </c>
      <c r="D1611" s="1088">
        <v>18.989999999999998</v>
      </c>
      <c r="E1611" s="343" t="s">
        <v>12257</v>
      </c>
      <c r="F1611" s="391">
        <v>43617</v>
      </c>
      <c r="G1611" s="343" t="s">
        <v>5982</v>
      </c>
      <c r="H1611" s="343" t="s">
        <v>100</v>
      </c>
    </row>
    <row r="1612" spans="1:8" ht="27" customHeight="1">
      <c r="A1612" s="411">
        <v>1651</v>
      </c>
      <c r="B1612" s="411" t="s">
        <v>9042</v>
      </c>
      <c r="C1612" s="411" t="s">
        <v>5422</v>
      </c>
      <c r="D1612" s="1088">
        <v>88.09</v>
      </c>
      <c r="E1612" s="343" t="s">
        <v>12257</v>
      </c>
      <c r="F1612" s="391">
        <v>43617</v>
      </c>
      <c r="G1612" s="343" t="s">
        <v>5982</v>
      </c>
      <c r="H1612" s="343" t="s">
        <v>100</v>
      </c>
    </row>
    <row r="1613" spans="1:8" ht="27" customHeight="1">
      <c r="A1613" s="411">
        <v>1650</v>
      </c>
      <c r="B1613" s="411" t="s">
        <v>9043</v>
      </c>
      <c r="C1613" s="411" t="s">
        <v>5422</v>
      </c>
      <c r="D1613" s="1088">
        <v>48.69</v>
      </c>
      <c r="E1613" s="343" t="s">
        <v>12257</v>
      </c>
      <c r="F1613" s="391">
        <v>43617</v>
      </c>
      <c r="G1613" s="343" t="s">
        <v>5982</v>
      </c>
      <c r="H1613" s="343" t="s">
        <v>100</v>
      </c>
    </row>
    <row r="1614" spans="1:8" ht="27" customHeight="1">
      <c r="A1614" s="411">
        <v>1654</v>
      </c>
      <c r="B1614" s="411" t="s">
        <v>9044</v>
      </c>
      <c r="C1614" s="411" t="s">
        <v>5422</v>
      </c>
      <c r="D1614" s="1088">
        <v>13.57</v>
      </c>
      <c r="E1614" s="343" t="s">
        <v>12257</v>
      </c>
      <c r="F1614" s="391">
        <v>43617</v>
      </c>
      <c r="G1614" s="343" t="s">
        <v>5982</v>
      </c>
      <c r="H1614" s="343" t="s">
        <v>100</v>
      </c>
    </row>
    <row r="1615" spans="1:8" ht="27" customHeight="1">
      <c r="A1615" s="411">
        <v>1652</v>
      </c>
      <c r="B1615" s="411" t="s">
        <v>9045</v>
      </c>
      <c r="C1615" s="411" t="s">
        <v>5422</v>
      </c>
      <c r="D1615" s="1088">
        <v>126.43</v>
      </c>
      <c r="E1615" s="343" t="s">
        <v>12257</v>
      </c>
      <c r="F1615" s="391">
        <v>43617</v>
      </c>
      <c r="G1615" s="343" t="s">
        <v>5982</v>
      </c>
      <c r="H1615" s="343" t="s">
        <v>100</v>
      </c>
    </row>
    <row r="1616" spans="1:8" ht="27" customHeight="1">
      <c r="A1616" s="411">
        <v>1747</v>
      </c>
      <c r="B1616" s="411" t="s">
        <v>9046</v>
      </c>
      <c r="C1616" s="411" t="s">
        <v>5422</v>
      </c>
      <c r="D1616" s="1088">
        <v>129.94</v>
      </c>
      <c r="E1616" s="343" t="s">
        <v>12257</v>
      </c>
      <c r="F1616" s="391">
        <v>43617</v>
      </c>
      <c r="G1616" s="343" t="s">
        <v>5982</v>
      </c>
      <c r="H1616" s="343" t="s">
        <v>100</v>
      </c>
    </row>
    <row r="1617" spans="1:8" ht="27" customHeight="1">
      <c r="A1617" s="411">
        <v>1744</v>
      </c>
      <c r="B1617" s="411" t="s">
        <v>9047</v>
      </c>
      <c r="C1617" s="411" t="s">
        <v>5422</v>
      </c>
      <c r="D1617" s="1088">
        <v>90</v>
      </c>
      <c r="E1617" s="343" t="s">
        <v>12257</v>
      </c>
      <c r="F1617" s="391">
        <v>43617</v>
      </c>
      <c r="G1617" s="343" t="s">
        <v>5982</v>
      </c>
      <c r="H1617" s="343" t="s">
        <v>100</v>
      </c>
    </row>
    <row r="1618" spans="1:8" ht="27" customHeight="1">
      <c r="A1618" s="411">
        <v>1743</v>
      </c>
      <c r="B1618" s="411" t="s">
        <v>6147</v>
      </c>
      <c r="C1618" s="411" t="s">
        <v>5422</v>
      </c>
      <c r="D1618" s="1088">
        <v>118.19</v>
      </c>
      <c r="E1618" s="343" t="s">
        <v>12257</v>
      </c>
      <c r="F1618" s="391">
        <v>43617</v>
      </c>
      <c r="G1618" s="343" t="s">
        <v>5982</v>
      </c>
      <c r="H1618" s="343" t="s">
        <v>100</v>
      </c>
    </row>
    <row r="1619" spans="1:8" ht="27" customHeight="1">
      <c r="A1619" s="411">
        <v>7241</v>
      </c>
      <c r="B1619" s="411" t="s">
        <v>9048</v>
      </c>
      <c r="C1619" s="411" t="s">
        <v>5424</v>
      </c>
      <c r="D1619" s="1088">
        <v>60.22</v>
      </c>
      <c r="E1619" s="343" t="s">
        <v>12257</v>
      </c>
      <c r="F1619" s="391">
        <v>43617</v>
      </c>
      <c r="G1619" s="343" t="s">
        <v>5982</v>
      </c>
      <c r="H1619" s="343" t="s">
        <v>100</v>
      </c>
    </row>
    <row r="1620" spans="1:8" ht="27" customHeight="1">
      <c r="A1620" s="411">
        <v>39640</v>
      </c>
      <c r="B1620" s="411" t="s">
        <v>9049</v>
      </c>
      <c r="C1620" s="411" t="s">
        <v>5422</v>
      </c>
      <c r="D1620" s="1088">
        <v>5.59</v>
      </c>
      <c r="E1620" s="343" t="s">
        <v>12257</v>
      </c>
      <c r="F1620" s="391">
        <v>43617</v>
      </c>
      <c r="G1620" s="343" t="s">
        <v>5982</v>
      </c>
      <c r="H1620" s="343" t="s">
        <v>100</v>
      </c>
    </row>
    <row r="1621" spans="1:8" ht="27" customHeight="1">
      <c r="A1621" s="411">
        <v>11013</v>
      </c>
      <c r="B1621" s="411" t="s">
        <v>9050</v>
      </c>
      <c r="C1621" s="411" t="s">
        <v>5422</v>
      </c>
      <c r="D1621" s="1088">
        <v>11.52</v>
      </c>
      <c r="E1621" s="343" t="s">
        <v>12257</v>
      </c>
      <c r="F1621" s="391">
        <v>43617</v>
      </c>
      <c r="G1621" s="343" t="s">
        <v>5982</v>
      </c>
      <c r="H1621" s="343" t="s">
        <v>100</v>
      </c>
    </row>
    <row r="1622" spans="1:8" ht="27" customHeight="1">
      <c r="A1622" s="411">
        <v>11017</v>
      </c>
      <c r="B1622" s="411" t="s">
        <v>9051</v>
      </c>
      <c r="C1622" s="411" t="s">
        <v>5422</v>
      </c>
      <c r="D1622" s="1088">
        <v>4.91</v>
      </c>
      <c r="E1622" s="343" t="s">
        <v>12257</v>
      </c>
      <c r="F1622" s="391">
        <v>43617</v>
      </c>
      <c r="G1622" s="343" t="s">
        <v>5982</v>
      </c>
      <c r="H1622" s="343" t="s">
        <v>100</v>
      </c>
    </row>
    <row r="1623" spans="1:8" ht="27" customHeight="1">
      <c r="A1623" s="411">
        <v>20236</v>
      </c>
      <c r="B1623" s="411" t="s">
        <v>9052</v>
      </c>
      <c r="C1623" s="411" t="s">
        <v>5422</v>
      </c>
      <c r="D1623" s="1088">
        <v>21.65</v>
      </c>
      <c r="E1623" s="343" t="s">
        <v>12257</v>
      </c>
      <c r="F1623" s="391">
        <v>43617</v>
      </c>
      <c r="G1623" s="343" t="s">
        <v>5982</v>
      </c>
      <c r="H1623" s="343" t="s">
        <v>100</v>
      </c>
    </row>
    <row r="1624" spans="1:8" ht="27" customHeight="1">
      <c r="A1624" s="411">
        <v>7215</v>
      </c>
      <c r="B1624" s="411" t="s">
        <v>9053</v>
      </c>
      <c r="C1624" s="411" t="s">
        <v>5422</v>
      </c>
      <c r="D1624" s="1088">
        <v>18.53</v>
      </c>
      <c r="E1624" s="343" t="s">
        <v>12257</v>
      </c>
      <c r="F1624" s="391">
        <v>43617</v>
      </c>
      <c r="G1624" s="343" t="s">
        <v>5982</v>
      </c>
      <c r="H1624" s="343" t="s">
        <v>100</v>
      </c>
    </row>
    <row r="1625" spans="1:8" ht="27" customHeight="1">
      <c r="A1625" s="411">
        <v>7216</v>
      </c>
      <c r="B1625" s="411" t="s">
        <v>9054</v>
      </c>
      <c r="C1625" s="411" t="s">
        <v>5422</v>
      </c>
      <c r="D1625" s="1088">
        <v>77.47</v>
      </c>
      <c r="E1625" s="343" t="s">
        <v>12257</v>
      </c>
      <c r="F1625" s="391">
        <v>43617</v>
      </c>
      <c r="G1625" s="343" t="s">
        <v>5982</v>
      </c>
      <c r="H1625" s="343" t="s">
        <v>100</v>
      </c>
    </row>
    <row r="1626" spans="1:8" ht="27" customHeight="1">
      <c r="A1626" s="411">
        <v>20235</v>
      </c>
      <c r="B1626" s="411" t="s">
        <v>9055</v>
      </c>
      <c r="C1626" s="411" t="s">
        <v>5422</v>
      </c>
      <c r="D1626" s="1088">
        <v>39.17</v>
      </c>
      <c r="E1626" s="343" t="s">
        <v>12257</v>
      </c>
      <c r="F1626" s="391">
        <v>43617</v>
      </c>
      <c r="G1626" s="343" t="s">
        <v>5982</v>
      </c>
      <c r="H1626" s="343" t="s">
        <v>100</v>
      </c>
    </row>
    <row r="1627" spans="1:8" ht="27" customHeight="1">
      <c r="A1627" s="411">
        <v>7181</v>
      </c>
      <c r="B1627" s="411" t="s">
        <v>9056</v>
      </c>
      <c r="C1627" s="411" t="s">
        <v>5422</v>
      </c>
      <c r="D1627" s="1088">
        <v>2.84</v>
      </c>
      <c r="E1627" s="343" t="s">
        <v>12257</v>
      </c>
      <c r="F1627" s="391">
        <v>43617</v>
      </c>
      <c r="G1627" s="343" t="s">
        <v>5982</v>
      </c>
      <c r="H1627" s="343" t="s">
        <v>100</v>
      </c>
    </row>
    <row r="1628" spans="1:8" ht="27" customHeight="1">
      <c r="A1628" s="411">
        <v>40866</v>
      </c>
      <c r="B1628" s="411" t="s">
        <v>9057</v>
      </c>
      <c r="C1628" s="411" t="s">
        <v>5422</v>
      </c>
      <c r="D1628" s="1088">
        <v>7.43</v>
      </c>
      <c r="E1628" s="343" t="s">
        <v>12257</v>
      </c>
      <c r="F1628" s="391">
        <v>43617</v>
      </c>
      <c r="G1628" s="343" t="s">
        <v>5982</v>
      </c>
      <c r="H1628" s="343" t="s">
        <v>100</v>
      </c>
    </row>
    <row r="1629" spans="1:8" ht="27" customHeight="1">
      <c r="A1629" s="411">
        <v>7214</v>
      </c>
      <c r="B1629" s="411" t="s">
        <v>9058</v>
      </c>
      <c r="C1629" s="411" t="s">
        <v>5422</v>
      </c>
      <c r="D1629" s="1088">
        <v>26.54</v>
      </c>
      <c r="E1629" s="343" t="s">
        <v>12257</v>
      </c>
      <c r="F1629" s="391">
        <v>43617</v>
      </c>
      <c r="G1629" s="343" t="s">
        <v>5982</v>
      </c>
      <c r="H1629" s="343" t="s">
        <v>100</v>
      </c>
    </row>
    <row r="1630" spans="1:8" ht="27" customHeight="1">
      <c r="A1630" s="411">
        <v>7219</v>
      </c>
      <c r="B1630" s="411" t="s">
        <v>9059</v>
      </c>
      <c r="C1630" s="411" t="s">
        <v>5422</v>
      </c>
      <c r="D1630" s="1088">
        <v>27.47</v>
      </c>
      <c r="E1630" s="343" t="s">
        <v>12257</v>
      </c>
      <c r="F1630" s="391">
        <v>43617</v>
      </c>
      <c r="G1630" s="343" t="s">
        <v>5982</v>
      </c>
      <c r="H1630" s="343" t="s">
        <v>100</v>
      </c>
    </row>
    <row r="1631" spans="1:8" ht="27" customHeight="1">
      <c r="A1631" s="411">
        <v>37972</v>
      </c>
      <c r="B1631" s="411" t="s">
        <v>9060</v>
      </c>
      <c r="C1631" s="411" t="s">
        <v>5422</v>
      </c>
      <c r="D1631" s="1088">
        <v>7.55</v>
      </c>
      <c r="E1631" s="343" t="s">
        <v>12257</v>
      </c>
      <c r="F1631" s="391">
        <v>43617</v>
      </c>
      <c r="G1631" s="343" t="s">
        <v>5982</v>
      </c>
      <c r="H1631" s="343" t="s">
        <v>100</v>
      </c>
    </row>
    <row r="1632" spans="1:8" ht="27" customHeight="1">
      <c r="A1632" s="411">
        <v>37973</v>
      </c>
      <c r="B1632" s="411" t="s">
        <v>9061</v>
      </c>
      <c r="C1632" s="411" t="s">
        <v>5422</v>
      </c>
      <c r="D1632" s="1088">
        <v>12.09</v>
      </c>
      <c r="E1632" s="343" t="s">
        <v>12257</v>
      </c>
      <c r="F1632" s="391">
        <v>43617</v>
      </c>
      <c r="G1632" s="343" t="s">
        <v>5982</v>
      </c>
      <c r="H1632" s="343" t="s">
        <v>100</v>
      </c>
    </row>
    <row r="1633" spans="1:8" ht="27" customHeight="1">
      <c r="A1633" s="411">
        <v>37971</v>
      </c>
      <c r="B1633" s="411" t="s">
        <v>9062</v>
      </c>
      <c r="C1633" s="411" t="s">
        <v>5422</v>
      </c>
      <c r="D1633" s="1088">
        <v>4.53</v>
      </c>
      <c r="E1633" s="343" t="s">
        <v>12257</v>
      </c>
      <c r="F1633" s="391">
        <v>43617</v>
      </c>
      <c r="G1633" s="343" t="s">
        <v>5982</v>
      </c>
      <c r="H1633" s="343" t="s">
        <v>100</v>
      </c>
    </row>
    <row r="1634" spans="1:8" ht="27" customHeight="1">
      <c r="A1634" s="411">
        <v>20094</v>
      </c>
      <c r="B1634" s="411" t="s">
        <v>9063</v>
      </c>
      <c r="C1634" s="411" t="s">
        <v>5422</v>
      </c>
      <c r="D1634" s="1088">
        <v>16.27</v>
      </c>
      <c r="E1634" s="343" t="s">
        <v>12257</v>
      </c>
      <c r="F1634" s="391">
        <v>43617</v>
      </c>
      <c r="G1634" s="343" t="s">
        <v>5982</v>
      </c>
      <c r="H1634" s="343" t="s">
        <v>100</v>
      </c>
    </row>
    <row r="1635" spans="1:8" ht="27" customHeight="1">
      <c r="A1635" s="411">
        <v>20095</v>
      </c>
      <c r="B1635" s="411" t="s">
        <v>9064</v>
      </c>
      <c r="C1635" s="411" t="s">
        <v>5422</v>
      </c>
      <c r="D1635" s="1088">
        <v>20.72</v>
      </c>
      <c r="E1635" s="343" t="s">
        <v>12257</v>
      </c>
      <c r="F1635" s="391">
        <v>43617</v>
      </c>
      <c r="G1635" s="343" t="s">
        <v>5982</v>
      </c>
      <c r="H1635" s="343" t="s">
        <v>100</v>
      </c>
    </row>
    <row r="1636" spans="1:8" ht="27" customHeight="1">
      <c r="A1636" s="411">
        <v>1954</v>
      </c>
      <c r="B1636" s="411" t="s">
        <v>9065</v>
      </c>
      <c r="C1636" s="411" t="s">
        <v>5422</v>
      </c>
      <c r="D1636" s="1088">
        <v>90.84</v>
      </c>
      <c r="E1636" s="343" t="s">
        <v>12257</v>
      </c>
      <c r="F1636" s="391">
        <v>43617</v>
      </c>
      <c r="G1636" s="343" t="s">
        <v>5982</v>
      </c>
      <c r="H1636" s="343" t="s">
        <v>100</v>
      </c>
    </row>
    <row r="1637" spans="1:8" ht="27" customHeight="1">
      <c r="A1637" s="411">
        <v>1926</v>
      </c>
      <c r="B1637" s="411" t="s">
        <v>9066</v>
      </c>
      <c r="C1637" s="411" t="s">
        <v>5422</v>
      </c>
      <c r="D1637" s="1088">
        <v>1.2</v>
      </c>
      <c r="E1637" s="343" t="s">
        <v>12257</v>
      </c>
      <c r="F1637" s="391">
        <v>43617</v>
      </c>
      <c r="G1637" s="343" t="s">
        <v>5982</v>
      </c>
      <c r="H1637" s="343" t="s">
        <v>100</v>
      </c>
    </row>
    <row r="1638" spans="1:8" ht="27" customHeight="1">
      <c r="A1638" s="411">
        <v>1927</v>
      </c>
      <c r="B1638" s="411" t="s">
        <v>9067</v>
      </c>
      <c r="C1638" s="411" t="s">
        <v>5422</v>
      </c>
      <c r="D1638" s="1088">
        <v>1.58</v>
      </c>
      <c r="E1638" s="343" t="s">
        <v>12257</v>
      </c>
      <c r="F1638" s="391">
        <v>43617</v>
      </c>
      <c r="G1638" s="343" t="s">
        <v>5982</v>
      </c>
      <c r="H1638" s="343" t="s">
        <v>100</v>
      </c>
    </row>
    <row r="1639" spans="1:8" ht="27" customHeight="1">
      <c r="A1639" s="411">
        <v>1923</v>
      </c>
      <c r="B1639" s="411" t="s">
        <v>6382</v>
      </c>
      <c r="C1639" s="411" t="s">
        <v>5422</v>
      </c>
      <c r="D1639" s="1088">
        <v>2.59</v>
      </c>
      <c r="E1639" s="343" t="s">
        <v>12257</v>
      </c>
      <c r="F1639" s="391">
        <v>43617</v>
      </c>
      <c r="G1639" s="343" t="s">
        <v>5982</v>
      </c>
      <c r="H1639" s="343" t="s">
        <v>100</v>
      </c>
    </row>
    <row r="1640" spans="1:8" ht="27" customHeight="1">
      <c r="A1640" s="411">
        <v>1929</v>
      </c>
      <c r="B1640" s="411" t="s">
        <v>9068</v>
      </c>
      <c r="C1640" s="411" t="s">
        <v>5422</v>
      </c>
      <c r="D1640" s="1088">
        <v>4.24</v>
      </c>
      <c r="E1640" s="343" t="s">
        <v>12257</v>
      </c>
      <c r="F1640" s="391">
        <v>43617</v>
      </c>
      <c r="G1640" s="343" t="s">
        <v>5982</v>
      </c>
      <c r="H1640" s="343" t="s">
        <v>100</v>
      </c>
    </row>
    <row r="1641" spans="1:8" ht="27" customHeight="1">
      <c r="A1641" s="411">
        <v>1930</v>
      </c>
      <c r="B1641" s="411" t="s">
        <v>9069</v>
      </c>
      <c r="C1641" s="411" t="s">
        <v>5422</v>
      </c>
      <c r="D1641" s="1088">
        <v>8.23</v>
      </c>
      <c r="E1641" s="343" t="s">
        <v>12257</v>
      </c>
      <c r="F1641" s="391">
        <v>43617</v>
      </c>
      <c r="G1641" s="343" t="s">
        <v>5982</v>
      </c>
      <c r="H1641" s="343" t="s">
        <v>100</v>
      </c>
    </row>
    <row r="1642" spans="1:8" ht="27" customHeight="1">
      <c r="A1642" s="411">
        <v>1924</v>
      </c>
      <c r="B1642" s="411" t="s">
        <v>9070</v>
      </c>
      <c r="C1642" s="411" t="s">
        <v>5422</v>
      </c>
      <c r="D1642" s="1088">
        <v>14.18</v>
      </c>
      <c r="E1642" s="343" t="s">
        <v>12257</v>
      </c>
      <c r="F1642" s="391">
        <v>43617</v>
      </c>
      <c r="G1642" s="343" t="s">
        <v>5982</v>
      </c>
      <c r="H1642" s="343" t="s">
        <v>100</v>
      </c>
    </row>
    <row r="1643" spans="1:8" ht="27" customHeight="1">
      <c r="A1643" s="411">
        <v>1922</v>
      </c>
      <c r="B1643" s="411" t="s">
        <v>9071</v>
      </c>
      <c r="C1643" s="411" t="s">
        <v>5422</v>
      </c>
      <c r="D1643" s="1088">
        <v>21.06</v>
      </c>
      <c r="E1643" s="343" t="s">
        <v>12257</v>
      </c>
      <c r="F1643" s="391">
        <v>43617</v>
      </c>
      <c r="G1643" s="343" t="s">
        <v>5982</v>
      </c>
      <c r="H1643" s="343" t="s">
        <v>100</v>
      </c>
    </row>
    <row r="1644" spans="1:8" ht="27" customHeight="1">
      <c r="A1644" s="411">
        <v>1953</v>
      </c>
      <c r="B1644" s="411" t="s">
        <v>9072</v>
      </c>
      <c r="C1644" s="411" t="s">
        <v>5422</v>
      </c>
      <c r="D1644" s="1088">
        <v>36.799999999999997</v>
      </c>
      <c r="E1644" s="343" t="s">
        <v>12257</v>
      </c>
      <c r="F1644" s="391">
        <v>43617</v>
      </c>
      <c r="G1644" s="343" t="s">
        <v>5982</v>
      </c>
      <c r="H1644" s="343" t="s">
        <v>100</v>
      </c>
    </row>
    <row r="1645" spans="1:8" ht="27" customHeight="1">
      <c r="A1645" s="411">
        <v>1962</v>
      </c>
      <c r="B1645" s="411" t="s">
        <v>9073</v>
      </c>
      <c r="C1645" s="411" t="s">
        <v>5422</v>
      </c>
      <c r="D1645" s="1088">
        <v>120.42</v>
      </c>
      <c r="E1645" s="343" t="s">
        <v>12257</v>
      </c>
      <c r="F1645" s="391">
        <v>43617</v>
      </c>
      <c r="G1645" s="343" t="s">
        <v>5982</v>
      </c>
      <c r="H1645" s="343" t="s">
        <v>100</v>
      </c>
    </row>
    <row r="1646" spans="1:8" ht="27" customHeight="1">
      <c r="A1646" s="411">
        <v>1955</v>
      </c>
      <c r="B1646" s="411" t="s">
        <v>9074</v>
      </c>
      <c r="C1646" s="411" t="s">
        <v>5422</v>
      </c>
      <c r="D1646" s="1088">
        <v>1.59</v>
      </c>
      <c r="E1646" s="343" t="s">
        <v>12257</v>
      </c>
      <c r="F1646" s="391">
        <v>43617</v>
      </c>
      <c r="G1646" s="343" t="s">
        <v>5982</v>
      </c>
      <c r="H1646" s="343" t="s">
        <v>100</v>
      </c>
    </row>
    <row r="1647" spans="1:8" ht="27" customHeight="1">
      <c r="A1647" s="411">
        <v>1956</v>
      </c>
      <c r="B1647" s="411" t="s">
        <v>9075</v>
      </c>
      <c r="C1647" s="411" t="s">
        <v>5422</v>
      </c>
      <c r="D1647" s="1088">
        <v>2.0499999999999998</v>
      </c>
      <c r="E1647" s="343" t="s">
        <v>12257</v>
      </c>
      <c r="F1647" s="391">
        <v>43617</v>
      </c>
      <c r="G1647" s="343" t="s">
        <v>5982</v>
      </c>
      <c r="H1647" s="343" t="s">
        <v>100</v>
      </c>
    </row>
    <row r="1648" spans="1:8" ht="27" customHeight="1">
      <c r="A1648" s="411">
        <v>1957</v>
      </c>
      <c r="B1648" s="411" t="s">
        <v>6383</v>
      </c>
      <c r="C1648" s="411" t="s">
        <v>5422</v>
      </c>
      <c r="D1648" s="1088">
        <v>4.66</v>
      </c>
      <c r="E1648" s="343" t="s">
        <v>12257</v>
      </c>
      <c r="F1648" s="391">
        <v>43617</v>
      </c>
      <c r="G1648" s="343" t="s">
        <v>5982</v>
      </c>
      <c r="H1648" s="343" t="s">
        <v>100</v>
      </c>
    </row>
    <row r="1649" spans="1:8" ht="27" customHeight="1">
      <c r="A1649" s="411">
        <v>1958</v>
      </c>
      <c r="B1649" s="411" t="s">
        <v>9076</v>
      </c>
      <c r="C1649" s="411" t="s">
        <v>5422</v>
      </c>
      <c r="D1649" s="1088">
        <v>8.2799999999999994</v>
      </c>
      <c r="E1649" s="343" t="s">
        <v>12257</v>
      </c>
      <c r="F1649" s="391">
        <v>43617</v>
      </c>
      <c r="G1649" s="343" t="s">
        <v>5982</v>
      </c>
      <c r="H1649" s="343" t="s">
        <v>100</v>
      </c>
    </row>
    <row r="1650" spans="1:8" ht="27" customHeight="1">
      <c r="A1650" s="411">
        <v>1959</v>
      </c>
      <c r="B1650" s="411" t="s">
        <v>9077</v>
      </c>
      <c r="C1650" s="411" t="s">
        <v>5422</v>
      </c>
      <c r="D1650" s="1088">
        <v>10.1</v>
      </c>
      <c r="E1650" s="343" t="s">
        <v>12257</v>
      </c>
      <c r="F1650" s="391">
        <v>43617</v>
      </c>
      <c r="G1650" s="343" t="s">
        <v>5982</v>
      </c>
      <c r="H1650" s="343" t="s">
        <v>100</v>
      </c>
    </row>
    <row r="1651" spans="1:8" ht="27" customHeight="1">
      <c r="A1651" s="411">
        <v>1925</v>
      </c>
      <c r="B1651" s="411" t="s">
        <v>9078</v>
      </c>
      <c r="C1651" s="411" t="s">
        <v>5422</v>
      </c>
      <c r="D1651" s="1088">
        <v>24.97</v>
      </c>
      <c r="E1651" s="343" t="s">
        <v>12257</v>
      </c>
      <c r="F1651" s="391">
        <v>43617</v>
      </c>
      <c r="G1651" s="343" t="s">
        <v>5982</v>
      </c>
      <c r="H1651" s="343" t="s">
        <v>100</v>
      </c>
    </row>
    <row r="1652" spans="1:8" ht="27" customHeight="1">
      <c r="A1652" s="411">
        <v>1960</v>
      </c>
      <c r="B1652" s="411" t="s">
        <v>9079</v>
      </c>
      <c r="C1652" s="411" t="s">
        <v>5422</v>
      </c>
      <c r="D1652" s="1088">
        <v>35.5</v>
      </c>
      <c r="E1652" s="343" t="s">
        <v>12257</v>
      </c>
      <c r="F1652" s="391">
        <v>43617</v>
      </c>
      <c r="G1652" s="343" t="s">
        <v>5982</v>
      </c>
      <c r="H1652" s="343" t="s">
        <v>100</v>
      </c>
    </row>
    <row r="1653" spans="1:8" ht="27" customHeight="1">
      <c r="A1653" s="411">
        <v>1961</v>
      </c>
      <c r="B1653" s="411" t="s">
        <v>9080</v>
      </c>
      <c r="C1653" s="411" t="s">
        <v>5422</v>
      </c>
      <c r="D1653" s="1088">
        <v>51.01</v>
      </c>
      <c r="E1653" s="343" t="s">
        <v>12257</v>
      </c>
      <c r="F1653" s="391">
        <v>43617</v>
      </c>
      <c r="G1653" s="343" t="s">
        <v>5982</v>
      </c>
      <c r="H1653" s="343" t="s">
        <v>100</v>
      </c>
    </row>
    <row r="1654" spans="1:8" ht="27" customHeight="1">
      <c r="A1654" s="411">
        <v>38426</v>
      </c>
      <c r="B1654" s="411" t="s">
        <v>9081</v>
      </c>
      <c r="C1654" s="411" t="s">
        <v>5422</v>
      </c>
      <c r="D1654" s="1088">
        <v>14.4</v>
      </c>
      <c r="E1654" s="343" t="s">
        <v>12257</v>
      </c>
      <c r="F1654" s="391">
        <v>43617</v>
      </c>
      <c r="G1654" s="343" t="s">
        <v>5982</v>
      </c>
      <c r="H1654" s="343" t="s">
        <v>100</v>
      </c>
    </row>
    <row r="1655" spans="1:8" ht="27" customHeight="1">
      <c r="A1655" s="411">
        <v>38423</v>
      </c>
      <c r="B1655" s="411" t="s">
        <v>9082</v>
      </c>
      <c r="C1655" s="411" t="s">
        <v>5422</v>
      </c>
      <c r="D1655" s="1088">
        <v>32.659999999999997</v>
      </c>
      <c r="E1655" s="343" t="s">
        <v>12257</v>
      </c>
      <c r="F1655" s="391">
        <v>43617</v>
      </c>
      <c r="G1655" s="343" t="s">
        <v>5982</v>
      </c>
      <c r="H1655" s="343" t="s">
        <v>100</v>
      </c>
    </row>
    <row r="1656" spans="1:8" ht="27" customHeight="1">
      <c r="A1656" s="411">
        <v>38421</v>
      </c>
      <c r="B1656" s="411" t="s">
        <v>9083</v>
      </c>
      <c r="C1656" s="411" t="s">
        <v>5422</v>
      </c>
      <c r="D1656" s="1088">
        <v>15.42</v>
      </c>
      <c r="E1656" s="343" t="s">
        <v>12257</v>
      </c>
      <c r="F1656" s="391">
        <v>43617</v>
      </c>
      <c r="G1656" s="343" t="s">
        <v>5982</v>
      </c>
      <c r="H1656" s="343" t="s">
        <v>100</v>
      </c>
    </row>
    <row r="1657" spans="1:8" ht="27" customHeight="1">
      <c r="A1657" s="411">
        <v>38422</v>
      </c>
      <c r="B1657" s="411" t="s">
        <v>9084</v>
      </c>
      <c r="C1657" s="411" t="s">
        <v>5422</v>
      </c>
      <c r="D1657" s="1088">
        <v>22.54</v>
      </c>
      <c r="E1657" s="343" t="s">
        <v>12257</v>
      </c>
      <c r="F1657" s="391">
        <v>43617</v>
      </c>
      <c r="G1657" s="343" t="s">
        <v>5982</v>
      </c>
      <c r="H1657" s="343" t="s">
        <v>100</v>
      </c>
    </row>
    <row r="1658" spans="1:8" ht="27" customHeight="1">
      <c r="A1658" s="411">
        <v>39866</v>
      </c>
      <c r="B1658" s="411" t="s">
        <v>9085</v>
      </c>
      <c r="C1658" s="411" t="s">
        <v>5422</v>
      </c>
      <c r="D1658" s="1088">
        <v>10.54</v>
      </c>
      <c r="E1658" s="343" t="s">
        <v>12257</v>
      </c>
      <c r="F1658" s="391">
        <v>43617</v>
      </c>
      <c r="G1658" s="343" t="s">
        <v>5982</v>
      </c>
      <c r="H1658" s="343" t="s">
        <v>100</v>
      </c>
    </row>
    <row r="1659" spans="1:8" ht="27" customHeight="1">
      <c r="A1659" s="411">
        <v>39867</v>
      </c>
      <c r="B1659" s="411" t="s">
        <v>9086</v>
      </c>
      <c r="C1659" s="411" t="s">
        <v>5422</v>
      </c>
      <c r="D1659" s="1088">
        <v>23.43</v>
      </c>
      <c r="E1659" s="343" t="s">
        <v>12257</v>
      </c>
      <c r="F1659" s="391">
        <v>43617</v>
      </c>
      <c r="G1659" s="343" t="s">
        <v>5982</v>
      </c>
      <c r="H1659" s="343" t="s">
        <v>100</v>
      </c>
    </row>
    <row r="1660" spans="1:8" ht="27" customHeight="1">
      <c r="A1660" s="411">
        <v>39868</v>
      </c>
      <c r="B1660" s="411" t="s">
        <v>9087</v>
      </c>
      <c r="C1660" s="411" t="s">
        <v>5422</v>
      </c>
      <c r="D1660" s="1088">
        <v>42.22</v>
      </c>
      <c r="E1660" s="343" t="s">
        <v>12257</v>
      </c>
      <c r="F1660" s="391">
        <v>43617</v>
      </c>
      <c r="G1660" s="343" t="s">
        <v>5982</v>
      </c>
      <c r="H1660" s="343" t="s">
        <v>100</v>
      </c>
    </row>
    <row r="1661" spans="1:8" ht="27" customHeight="1">
      <c r="A1661" s="411">
        <v>37999</v>
      </c>
      <c r="B1661" s="411" t="s">
        <v>9088</v>
      </c>
      <c r="C1661" s="411" t="s">
        <v>5422</v>
      </c>
      <c r="D1661" s="1088">
        <v>7.24</v>
      </c>
      <c r="E1661" s="343" t="s">
        <v>12257</v>
      </c>
      <c r="F1661" s="391">
        <v>43617</v>
      </c>
      <c r="G1661" s="343" t="s">
        <v>5982</v>
      </c>
      <c r="H1661" s="343" t="s">
        <v>100</v>
      </c>
    </row>
    <row r="1662" spans="1:8" ht="27" customHeight="1">
      <c r="A1662" s="411">
        <v>38000</v>
      </c>
      <c r="B1662" s="411" t="s">
        <v>9089</v>
      </c>
      <c r="C1662" s="411" t="s">
        <v>5422</v>
      </c>
      <c r="D1662" s="1088">
        <v>9.58</v>
      </c>
      <c r="E1662" s="343" t="s">
        <v>12257</v>
      </c>
      <c r="F1662" s="391">
        <v>43617</v>
      </c>
      <c r="G1662" s="343" t="s">
        <v>5982</v>
      </c>
      <c r="H1662" s="343" t="s">
        <v>100</v>
      </c>
    </row>
    <row r="1663" spans="1:8" ht="27" customHeight="1">
      <c r="A1663" s="411">
        <v>38129</v>
      </c>
      <c r="B1663" s="411" t="s">
        <v>9090</v>
      </c>
      <c r="C1663" s="411" t="s">
        <v>5422</v>
      </c>
      <c r="D1663" s="1088">
        <v>2.76</v>
      </c>
      <c r="E1663" s="343" t="s">
        <v>12257</v>
      </c>
      <c r="F1663" s="391">
        <v>43617</v>
      </c>
      <c r="G1663" s="343" t="s">
        <v>5982</v>
      </c>
      <c r="H1663" s="343" t="s">
        <v>100</v>
      </c>
    </row>
    <row r="1664" spans="1:8" ht="27" customHeight="1">
      <c r="A1664" s="411">
        <v>38025</v>
      </c>
      <c r="B1664" s="411" t="s">
        <v>9091</v>
      </c>
      <c r="C1664" s="411" t="s">
        <v>5422</v>
      </c>
      <c r="D1664" s="1088">
        <v>4.6100000000000003</v>
      </c>
      <c r="E1664" s="343" t="s">
        <v>12257</v>
      </c>
      <c r="F1664" s="391">
        <v>43617</v>
      </c>
      <c r="G1664" s="343" t="s">
        <v>5982</v>
      </c>
      <c r="H1664" s="343" t="s">
        <v>100</v>
      </c>
    </row>
    <row r="1665" spans="1:8" ht="27" customHeight="1">
      <c r="A1665" s="411">
        <v>38026</v>
      </c>
      <c r="B1665" s="411" t="s">
        <v>9092</v>
      </c>
      <c r="C1665" s="411" t="s">
        <v>5422</v>
      </c>
      <c r="D1665" s="1088">
        <v>12.34</v>
      </c>
      <c r="E1665" s="343" t="s">
        <v>12257</v>
      </c>
      <c r="F1665" s="391">
        <v>43617</v>
      </c>
      <c r="G1665" s="343" t="s">
        <v>5982</v>
      </c>
      <c r="H1665" s="343" t="s">
        <v>100</v>
      </c>
    </row>
    <row r="1666" spans="1:8" ht="27" customHeight="1">
      <c r="A1666" s="411">
        <v>1858</v>
      </c>
      <c r="B1666" s="411" t="s">
        <v>9093</v>
      </c>
      <c r="C1666" s="411" t="s">
        <v>5422</v>
      </c>
      <c r="D1666" s="1088">
        <v>22.78</v>
      </c>
      <c r="E1666" s="343" t="s">
        <v>12257</v>
      </c>
      <c r="F1666" s="391">
        <v>43617</v>
      </c>
      <c r="G1666" s="343" t="s">
        <v>5982</v>
      </c>
      <c r="H1666" s="343" t="s">
        <v>100</v>
      </c>
    </row>
    <row r="1667" spans="1:8" ht="27" customHeight="1">
      <c r="A1667" s="411">
        <v>1844</v>
      </c>
      <c r="B1667" s="411" t="s">
        <v>9094</v>
      </c>
      <c r="C1667" s="411" t="s">
        <v>5422</v>
      </c>
      <c r="D1667" s="1088">
        <v>83.99</v>
      </c>
      <c r="E1667" s="343" t="s">
        <v>12257</v>
      </c>
      <c r="F1667" s="391">
        <v>43617</v>
      </c>
      <c r="G1667" s="343" t="s">
        <v>5982</v>
      </c>
      <c r="H1667" s="343" t="s">
        <v>100</v>
      </c>
    </row>
    <row r="1668" spans="1:8" ht="27" customHeight="1">
      <c r="A1668" s="411">
        <v>1863</v>
      </c>
      <c r="B1668" s="411" t="s">
        <v>9095</v>
      </c>
      <c r="C1668" s="411" t="s">
        <v>5422</v>
      </c>
      <c r="D1668" s="1088">
        <v>33.06</v>
      </c>
      <c r="E1668" s="343" t="s">
        <v>12257</v>
      </c>
      <c r="F1668" s="391">
        <v>43617</v>
      </c>
      <c r="G1668" s="343" t="s">
        <v>5982</v>
      </c>
      <c r="H1668" s="343" t="s">
        <v>100</v>
      </c>
    </row>
    <row r="1669" spans="1:8" ht="27" customHeight="1">
      <c r="A1669" s="411">
        <v>1865</v>
      </c>
      <c r="B1669" s="411" t="s">
        <v>9096</v>
      </c>
      <c r="C1669" s="411" t="s">
        <v>5422</v>
      </c>
      <c r="D1669" s="1088">
        <v>120.6</v>
      </c>
      <c r="E1669" s="343" t="s">
        <v>12257</v>
      </c>
      <c r="F1669" s="391">
        <v>43617</v>
      </c>
      <c r="G1669" s="343" t="s">
        <v>5982</v>
      </c>
      <c r="H1669" s="343" t="s">
        <v>100</v>
      </c>
    </row>
    <row r="1670" spans="1:8" ht="27" customHeight="1">
      <c r="A1670" s="411">
        <v>36355</v>
      </c>
      <c r="B1670" s="411" t="s">
        <v>9097</v>
      </c>
      <c r="C1670" s="411" t="s">
        <v>5422</v>
      </c>
      <c r="D1670" s="1088">
        <v>4.17</v>
      </c>
      <c r="E1670" s="343" t="s">
        <v>12257</v>
      </c>
      <c r="F1670" s="391">
        <v>43617</v>
      </c>
      <c r="G1670" s="343" t="s">
        <v>5982</v>
      </c>
      <c r="H1670" s="343" t="s">
        <v>100</v>
      </c>
    </row>
    <row r="1671" spans="1:8" ht="27" customHeight="1">
      <c r="A1671" s="411">
        <v>36356</v>
      </c>
      <c r="B1671" s="411" t="s">
        <v>9098</v>
      </c>
      <c r="C1671" s="411" t="s">
        <v>5422</v>
      </c>
      <c r="D1671" s="1088">
        <v>7.01</v>
      </c>
      <c r="E1671" s="343" t="s">
        <v>12257</v>
      </c>
      <c r="F1671" s="391">
        <v>43617</v>
      </c>
      <c r="G1671" s="343" t="s">
        <v>5982</v>
      </c>
      <c r="H1671" s="343" t="s">
        <v>100</v>
      </c>
    </row>
    <row r="1672" spans="1:8" ht="27" customHeight="1">
      <c r="A1672" s="411">
        <v>1932</v>
      </c>
      <c r="B1672" s="411" t="s">
        <v>6384</v>
      </c>
      <c r="C1672" s="411" t="s">
        <v>5422</v>
      </c>
      <c r="D1672" s="1088">
        <v>5.56</v>
      </c>
      <c r="E1672" s="343" t="s">
        <v>12257</v>
      </c>
      <c r="F1672" s="391">
        <v>43617</v>
      </c>
      <c r="G1672" s="343" t="s">
        <v>5982</v>
      </c>
      <c r="H1672" s="343" t="s">
        <v>100</v>
      </c>
    </row>
    <row r="1673" spans="1:8" ht="27" customHeight="1">
      <c r="A1673" s="411">
        <v>1933</v>
      </c>
      <c r="B1673" s="411" t="s">
        <v>6385</v>
      </c>
      <c r="C1673" s="411" t="s">
        <v>5422</v>
      </c>
      <c r="D1673" s="1088">
        <v>2.4500000000000002</v>
      </c>
      <c r="E1673" s="343" t="s">
        <v>12257</v>
      </c>
      <c r="F1673" s="391">
        <v>43617</v>
      </c>
      <c r="G1673" s="343" t="s">
        <v>5982</v>
      </c>
      <c r="H1673" s="343" t="s">
        <v>100</v>
      </c>
    </row>
    <row r="1674" spans="1:8" ht="27" customHeight="1">
      <c r="A1674" s="411">
        <v>1951</v>
      </c>
      <c r="B1674" s="411" t="s">
        <v>9099</v>
      </c>
      <c r="C1674" s="411" t="s">
        <v>5422</v>
      </c>
      <c r="D1674" s="1088">
        <v>10.88</v>
      </c>
      <c r="E1674" s="343" t="s">
        <v>12257</v>
      </c>
      <c r="F1674" s="391">
        <v>43617</v>
      </c>
      <c r="G1674" s="343" t="s">
        <v>5982</v>
      </c>
      <c r="H1674" s="343" t="s">
        <v>100</v>
      </c>
    </row>
    <row r="1675" spans="1:8" ht="27" customHeight="1">
      <c r="A1675" s="411">
        <v>1966</v>
      </c>
      <c r="B1675" s="411" t="s">
        <v>6386</v>
      </c>
      <c r="C1675" s="411" t="s">
        <v>5422</v>
      </c>
      <c r="D1675" s="1088">
        <v>12.52</v>
      </c>
      <c r="E1675" s="343" t="s">
        <v>12257</v>
      </c>
      <c r="F1675" s="391">
        <v>43617</v>
      </c>
      <c r="G1675" s="343" t="s">
        <v>5982</v>
      </c>
      <c r="H1675" s="343" t="s">
        <v>100</v>
      </c>
    </row>
    <row r="1676" spans="1:8" ht="27" customHeight="1">
      <c r="A1676" s="411">
        <v>1952</v>
      </c>
      <c r="B1676" s="411" t="s">
        <v>9100</v>
      </c>
      <c r="C1676" s="411" t="s">
        <v>5422</v>
      </c>
      <c r="D1676" s="1088">
        <v>47.02</v>
      </c>
      <c r="E1676" s="343" t="s">
        <v>12257</v>
      </c>
      <c r="F1676" s="391">
        <v>43617</v>
      </c>
      <c r="G1676" s="343" t="s">
        <v>5982</v>
      </c>
      <c r="H1676" s="343" t="s">
        <v>100</v>
      </c>
    </row>
    <row r="1677" spans="1:8" ht="27" customHeight="1">
      <c r="A1677" s="411">
        <v>20104</v>
      </c>
      <c r="B1677" s="411" t="s">
        <v>9101</v>
      </c>
      <c r="C1677" s="411" t="s">
        <v>5422</v>
      </c>
      <c r="D1677" s="1088">
        <v>347.48</v>
      </c>
      <c r="E1677" s="343" t="s">
        <v>12257</v>
      </c>
      <c r="F1677" s="391">
        <v>43617</v>
      </c>
      <c r="G1677" s="343" t="s">
        <v>5982</v>
      </c>
      <c r="H1677" s="343" t="s">
        <v>100</v>
      </c>
    </row>
    <row r="1678" spans="1:8" ht="27" customHeight="1">
      <c r="A1678" s="411">
        <v>20105</v>
      </c>
      <c r="B1678" s="411" t="s">
        <v>9102</v>
      </c>
      <c r="C1678" s="411" t="s">
        <v>5422</v>
      </c>
      <c r="D1678" s="1088">
        <v>541.23</v>
      </c>
      <c r="E1678" s="343" t="s">
        <v>12257</v>
      </c>
      <c r="F1678" s="391">
        <v>43617</v>
      </c>
      <c r="G1678" s="343" t="s">
        <v>5982</v>
      </c>
      <c r="H1678" s="343" t="s">
        <v>100</v>
      </c>
    </row>
    <row r="1679" spans="1:8" ht="27" customHeight="1">
      <c r="A1679" s="411">
        <v>1965</v>
      </c>
      <c r="B1679" s="411" t="s">
        <v>6387</v>
      </c>
      <c r="C1679" s="411" t="s">
        <v>5422</v>
      </c>
      <c r="D1679" s="1088">
        <v>25.38</v>
      </c>
      <c r="E1679" s="343" t="s">
        <v>12257</v>
      </c>
      <c r="F1679" s="391">
        <v>43617</v>
      </c>
      <c r="G1679" s="343" t="s">
        <v>5982</v>
      </c>
      <c r="H1679" s="343" t="s">
        <v>100</v>
      </c>
    </row>
    <row r="1680" spans="1:8" ht="27" customHeight="1">
      <c r="A1680" s="411">
        <v>10765</v>
      </c>
      <c r="B1680" s="411" t="s">
        <v>6388</v>
      </c>
      <c r="C1680" s="411" t="s">
        <v>5422</v>
      </c>
      <c r="D1680" s="1088">
        <v>6.41</v>
      </c>
      <c r="E1680" s="343" t="s">
        <v>12257</v>
      </c>
      <c r="F1680" s="391">
        <v>43617</v>
      </c>
      <c r="G1680" s="343" t="s">
        <v>5982</v>
      </c>
      <c r="H1680" s="343" t="s">
        <v>100</v>
      </c>
    </row>
    <row r="1681" spans="1:8" ht="27" customHeight="1">
      <c r="A1681" s="411">
        <v>10767</v>
      </c>
      <c r="B1681" s="411" t="s">
        <v>7689</v>
      </c>
      <c r="C1681" s="411" t="s">
        <v>5422</v>
      </c>
      <c r="D1681" s="1088">
        <v>21.02</v>
      </c>
      <c r="E1681" s="343" t="s">
        <v>12257</v>
      </c>
      <c r="F1681" s="391">
        <v>43617</v>
      </c>
      <c r="G1681" s="343" t="s">
        <v>5982</v>
      </c>
      <c r="H1681" s="343" t="s">
        <v>100</v>
      </c>
    </row>
    <row r="1682" spans="1:8" ht="27" customHeight="1">
      <c r="A1682" s="411">
        <v>1970</v>
      </c>
      <c r="B1682" s="411" t="s">
        <v>9103</v>
      </c>
      <c r="C1682" s="411" t="s">
        <v>5422</v>
      </c>
      <c r="D1682" s="1088">
        <v>26.35</v>
      </c>
      <c r="E1682" s="343" t="s">
        <v>12257</v>
      </c>
      <c r="F1682" s="391">
        <v>43617</v>
      </c>
      <c r="G1682" s="343" t="s">
        <v>5982</v>
      </c>
      <c r="H1682" s="343" t="s">
        <v>100</v>
      </c>
    </row>
    <row r="1683" spans="1:8" ht="27" customHeight="1">
      <c r="A1683" s="411">
        <v>1967</v>
      </c>
      <c r="B1683" s="411" t="s">
        <v>9104</v>
      </c>
      <c r="C1683" s="411" t="s">
        <v>5422</v>
      </c>
      <c r="D1683" s="1088">
        <v>2.93</v>
      </c>
      <c r="E1683" s="343" t="s">
        <v>12257</v>
      </c>
      <c r="F1683" s="391">
        <v>43617</v>
      </c>
      <c r="G1683" s="343" t="s">
        <v>5982</v>
      </c>
      <c r="H1683" s="343" t="s">
        <v>100</v>
      </c>
    </row>
    <row r="1684" spans="1:8" ht="27" customHeight="1">
      <c r="A1684" s="411">
        <v>1968</v>
      </c>
      <c r="B1684" s="411" t="s">
        <v>9105</v>
      </c>
      <c r="C1684" s="411" t="s">
        <v>5422</v>
      </c>
      <c r="D1684" s="1088">
        <v>6.14</v>
      </c>
      <c r="E1684" s="343" t="s">
        <v>12257</v>
      </c>
      <c r="F1684" s="391">
        <v>43617</v>
      </c>
      <c r="G1684" s="343" t="s">
        <v>5982</v>
      </c>
      <c r="H1684" s="343" t="s">
        <v>100</v>
      </c>
    </row>
    <row r="1685" spans="1:8" ht="27" customHeight="1">
      <c r="A1685" s="411">
        <v>1969</v>
      </c>
      <c r="B1685" s="411" t="s">
        <v>9106</v>
      </c>
      <c r="C1685" s="411" t="s">
        <v>5422</v>
      </c>
      <c r="D1685" s="1088">
        <v>18.07</v>
      </c>
      <c r="E1685" s="343" t="s">
        <v>12257</v>
      </c>
      <c r="F1685" s="391">
        <v>43617</v>
      </c>
      <c r="G1685" s="343" t="s">
        <v>5982</v>
      </c>
      <c r="H1685" s="343" t="s">
        <v>100</v>
      </c>
    </row>
    <row r="1686" spans="1:8" ht="27" customHeight="1">
      <c r="A1686" s="411">
        <v>1839</v>
      </c>
      <c r="B1686" s="411" t="s">
        <v>9107</v>
      </c>
      <c r="C1686" s="411" t="s">
        <v>5422</v>
      </c>
      <c r="D1686" s="1088">
        <v>98.92</v>
      </c>
      <c r="E1686" s="343" t="s">
        <v>12257</v>
      </c>
      <c r="F1686" s="391">
        <v>43617</v>
      </c>
      <c r="G1686" s="343" t="s">
        <v>5982</v>
      </c>
      <c r="H1686" s="343" t="s">
        <v>100</v>
      </c>
    </row>
    <row r="1687" spans="1:8" ht="27" customHeight="1">
      <c r="A1687" s="411">
        <v>1835</v>
      </c>
      <c r="B1687" s="411" t="s">
        <v>9108</v>
      </c>
      <c r="C1687" s="411" t="s">
        <v>5422</v>
      </c>
      <c r="D1687" s="1088">
        <v>21.03</v>
      </c>
      <c r="E1687" s="343" t="s">
        <v>12257</v>
      </c>
      <c r="F1687" s="391">
        <v>43617</v>
      </c>
      <c r="G1687" s="343" t="s">
        <v>5982</v>
      </c>
      <c r="H1687" s="343" t="s">
        <v>100</v>
      </c>
    </row>
    <row r="1688" spans="1:8" ht="27" customHeight="1">
      <c r="A1688" s="411">
        <v>1823</v>
      </c>
      <c r="B1688" s="411" t="s">
        <v>9109</v>
      </c>
      <c r="C1688" s="411" t="s">
        <v>5422</v>
      </c>
      <c r="D1688" s="1088">
        <v>40.659999999999997</v>
      </c>
      <c r="E1688" s="343" t="s">
        <v>12257</v>
      </c>
      <c r="F1688" s="391">
        <v>43617</v>
      </c>
      <c r="G1688" s="343" t="s">
        <v>5982</v>
      </c>
      <c r="H1688" s="343" t="s">
        <v>100</v>
      </c>
    </row>
    <row r="1689" spans="1:8" ht="27" customHeight="1">
      <c r="A1689" s="411">
        <v>1827</v>
      </c>
      <c r="B1689" s="411" t="s">
        <v>9110</v>
      </c>
      <c r="C1689" s="411" t="s">
        <v>5422</v>
      </c>
      <c r="D1689" s="1088">
        <v>97.96</v>
      </c>
      <c r="E1689" s="343" t="s">
        <v>12257</v>
      </c>
      <c r="F1689" s="391">
        <v>43617</v>
      </c>
      <c r="G1689" s="343" t="s">
        <v>5982</v>
      </c>
      <c r="H1689" s="343" t="s">
        <v>100</v>
      </c>
    </row>
    <row r="1690" spans="1:8" ht="27" customHeight="1">
      <c r="A1690" s="411">
        <v>1831</v>
      </c>
      <c r="B1690" s="411" t="s">
        <v>9111</v>
      </c>
      <c r="C1690" s="411" t="s">
        <v>5422</v>
      </c>
      <c r="D1690" s="1088">
        <v>21.38</v>
      </c>
      <c r="E1690" s="343" t="s">
        <v>12257</v>
      </c>
      <c r="F1690" s="391">
        <v>43617</v>
      </c>
      <c r="G1690" s="343" t="s">
        <v>5982</v>
      </c>
      <c r="H1690" s="343" t="s">
        <v>100</v>
      </c>
    </row>
    <row r="1691" spans="1:8" ht="27" customHeight="1">
      <c r="A1691" s="411">
        <v>1825</v>
      </c>
      <c r="B1691" s="411" t="s">
        <v>9112</v>
      </c>
      <c r="C1691" s="411" t="s">
        <v>5422</v>
      </c>
      <c r="D1691" s="1088">
        <v>52.77</v>
      </c>
      <c r="E1691" s="343" t="s">
        <v>12257</v>
      </c>
      <c r="F1691" s="391">
        <v>43617</v>
      </c>
      <c r="G1691" s="343" t="s">
        <v>5982</v>
      </c>
      <c r="H1691" s="343" t="s">
        <v>100</v>
      </c>
    </row>
    <row r="1692" spans="1:8" ht="27" customHeight="1">
      <c r="A1692" s="411">
        <v>1828</v>
      </c>
      <c r="B1692" s="411" t="s">
        <v>9113</v>
      </c>
      <c r="C1692" s="411" t="s">
        <v>5422</v>
      </c>
      <c r="D1692" s="1088">
        <v>119.54</v>
      </c>
      <c r="E1692" s="343" t="s">
        <v>12257</v>
      </c>
      <c r="F1692" s="391">
        <v>43617</v>
      </c>
      <c r="G1692" s="343" t="s">
        <v>5982</v>
      </c>
      <c r="H1692" s="343" t="s">
        <v>100</v>
      </c>
    </row>
    <row r="1693" spans="1:8" ht="27" customHeight="1">
      <c r="A1693" s="411">
        <v>1845</v>
      </c>
      <c r="B1693" s="411" t="s">
        <v>9114</v>
      </c>
      <c r="C1693" s="411" t="s">
        <v>5422</v>
      </c>
      <c r="D1693" s="1088">
        <v>26.8</v>
      </c>
      <c r="E1693" s="343" t="s">
        <v>12257</v>
      </c>
      <c r="F1693" s="391">
        <v>43617</v>
      </c>
      <c r="G1693" s="343" t="s">
        <v>5982</v>
      </c>
      <c r="H1693" s="343" t="s">
        <v>100</v>
      </c>
    </row>
    <row r="1694" spans="1:8" ht="27" customHeight="1">
      <c r="A1694" s="411">
        <v>1824</v>
      </c>
      <c r="B1694" s="411" t="s">
        <v>9115</v>
      </c>
      <c r="C1694" s="411" t="s">
        <v>5422</v>
      </c>
      <c r="D1694" s="1088">
        <v>63.26</v>
      </c>
      <c r="E1694" s="343" t="s">
        <v>12257</v>
      </c>
      <c r="F1694" s="391">
        <v>43617</v>
      </c>
      <c r="G1694" s="343" t="s">
        <v>5982</v>
      </c>
      <c r="H1694" s="343" t="s">
        <v>100</v>
      </c>
    </row>
    <row r="1695" spans="1:8" ht="27" customHeight="1">
      <c r="A1695" s="411">
        <v>1941</v>
      </c>
      <c r="B1695" s="411" t="s">
        <v>9116</v>
      </c>
      <c r="C1695" s="411" t="s">
        <v>5422</v>
      </c>
      <c r="D1695" s="1088">
        <v>17.79</v>
      </c>
      <c r="E1695" s="343" t="s">
        <v>12257</v>
      </c>
      <c r="F1695" s="391">
        <v>43617</v>
      </c>
      <c r="G1695" s="343" t="s">
        <v>5982</v>
      </c>
      <c r="H1695" s="343" t="s">
        <v>100</v>
      </c>
    </row>
    <row r="1696" spans="1:8" ht="27" customHeight="1">
      <c r="A1696" s="411">
        <v>1940</v>
      </c>
      <c r="B1696" s="411" t="s">
        <v>9117</v>
      </c>
      <c r="C1696" s="411" t="s">
        <v>5422</v>
      </c>
      <c r="D1696" s="1088">
        <v>13.45</v>
      </c>
      <c r="E1696" s="343" t="s">
        <v>12257</v>
      </c>
      <c r="F1696" s="391">
        <v>43617</v>
      </c>
      <c r="G1696" s="343" t="s">
        <v>5982</v>
      </c>
      <c r="H1696" s="343" t="s">
        <v>100</v>
      </c>
    </row>
    <row r="1697" spans="1:8" ht="27" customHeight="1">
      <c r="A1697" s="411">
        <v>1937</v>
      </c>
      <c r="B1697" s="411" t="s">
        <v>9118</v>
      </c>
      <c r="C1697" s="411" t="s">
        <v>5422</v>
      </c>
      <c r="D1697" s="1088">
        <v>2.79</v>
      </c>
      <c r="E1697" s="343" t="s">
        <v>12257</v>
      </c>
      <c r="F1697" s="391">
        <v>43617</v>
      </c>
      <c r="G1697" s="343" t="s">
        <v>5982</v>
      </c>
      <c r="H1697" s="343" t="s">
        <v>100</v>
      </c>
    </row>
    <row r="1698" spans="1:8" ht="27" customHeight="1">
      <c r="A1698" s="411">
        <v>1939</v>
      </c>
      <c r="B1698" s="411" t="s">
        <v>9119</v>
      </c>
      <c r="C1698" s="411" t="s">
        <v>5422</v>
      </c>
      <c r="D1698" s="1088">
        <v>5.53</v>
      </c>
      <c r="E1698" s="343" t="s">
        <v>12257</v>
      </c>
      <c r="F1698" s="391">
        <v>43617</v>
      </c>
      <c r="G1698" s="343" t="s">
        <v>5982</v>
      </c>
      <c r="H1698" s="343" t="s">
        <v>100</v>
      </c>
    </row>
    <row r="1699" spans="1:8" ht="27" customHeight="1">
      <c r="A1699" s="411">
        <v>1942</v>
      </c>
      <c r="B1699" s="411" t="s">
        <v>9120</v>
      </c>
      <c r="C1699" s="411" t="s">
        <v>5422</v>
      </c>
      <c r="D1699" s="1088">
        <v>25.39</v>
      </c>
      <c r="E1699" s="343" t="s">
        <v>12257</v>
      </c>
      <c r="F1699" s="391">
        <v>43617</v>
      </c>
      <c r="G1699" s="343" t="s">
        <v>5982</v>
      </c>
      <c r="H1699" s="343" t="s">
        <v>100</v>
      </c>
    </row>
    <row r="1700" spans="1:8" ht="27" customHeight="1">
      <c r="A1700" s="411">
        <v>1938</v>
      </c>
      <c r="B1700" s="411" t="s">
        <v>9121</v>
      </c>
      <c r="C1700" s="411" t="s">
        <v>5422</v>
      </c>
      <c r="D1700" s="1088">
        <v>3.53</v>
      </c>
      <c r="E1700" s="343" t="s">
        <v>12257</v>
      </c>
      <c r="F1700" s="391">
        <v>43617</v>
      </c>
      <c r="G1700" s="343" t="s">
        <v>5982</v>
      </c>
      <c r="H1700" s="343" t="s">
        <v>100</v>
      </c>
    </row>
    <row r="1701" spans="1:8" ht="27" customHeight="1">
      <c r="A1701" s="411">
        <v>42692</v>
      </c>
      <c r="B1701" s="411" t="s">
        <v>9122</v>
      </c>
      <c r="C1701" s="411" t="s">
        <v>5422</v>
      </c>
      <c r="D1701" s="1088">
        <v>267.58</v>
      </c>
      <c r="E1701" s="343" t="s">
        <v>12257</v>
      </c>
      <c r="F1701" s="391">
        <v>43617</v>
      </c>
      <c r="G1701" s="343" t="s">
        <v>5982</v>
      </c>
      <c r="H1701" s="343" t="s">
        <v>100</v>
      </c>
    </row>
    <row r="1702" spans="1:8" ht="27" customHeight="1">
      <c r="A1702" s="411">
        <v>42693</v>
      </c>
      <c r="B1702" s="411" t="s">
        <v>9123</v>
      </c>
      <c r="C1702" s="411" t="s">
        <v>5422</v>
      </c>
      <c r="D1702" s="1088">
        <v>440.16</v>
      </c>
      <c r="E1702" s="343" t="s">
        <v>12257</v>
      </c>
      <c r="F1702" s="391">
        <v>43617</v>
      </c>
      <c r="G1702" s="343" t="s">
        <v>5982</v>
      </c>
      <c r="H1702" s="343" t="s">
        <v>100</v>
      </c>
    </row>
    <row r="1703" spans="1:8" ht="27" customHeight="1">
      <c r="A1703" s="411">
        <v>42695</v>
      </c>
      <c r="B1703" s="411" t="s">
        <v>9124</v>
      </c>
      <c r="C1703" s="411" t="s">
        <v>5422</v>
      </c>
      <c r="D1703" s="1088">
        <v>334.67</v>
      </c>
      <c r="E1703" s="343" t="s">
        <v>12257</v>
      </c>
      <c r="F1703" s="391">
        <v>43617</v>
      </c>
      <c r="G1703" s="343" t="s">
        <v>5982</v>
      </c>
      <c r="H1703" s="343" t="s">
        <v>100</v>
      </c>
    </row>
    <row r="1704" spans="1:8" ht="27" customHeight="1">
      <c r="A1704" s="411">
        <v>42694</v>
      </c>
      <c r="B1704" s="411" t="s">
        <v>9125</v>
      </c>
      <c r="C1704" s="411" t="s">
        <v>5422</v>
      </c>
      <c r="D1704" s="1088">
        <v>494.78</v>
      </c>
      <c r="E1704" s="343" t="s">
        <v>12257</v>
      </c>
      <c r="F1704" s="391">
        <v>43617</v>
      </c>
      <c r="G1704" s="343" t="s">
        <v>5982</v>
      </c>
      <c r="H1704" s="343" t="s">
        <v>100</v>
      </c>
    </row>
    <row r="1705" spans="1:8" ht="27" customHeight="1">
      <c r="A1705" s="411">
        <v>20097</v>
      </c>
      <c r="B1705" s="411" t="s">
        <v>9126</v>
      </c>
      <c r="C1705" s="411" t="s">
        <v>5422</v>
      </c>
      <c r="D1705" s="1088">
        <v>24.89</v>
      </c>
      <c r="E1705" s="343" t="s">
        <v>12257</v>
      </c>
      <c r="F1705" s="391">
        <v>43617</v>
      </c>
      <c r="G1705" s="343" t="s">
        <v>5982</v>
      </c>
      <c r="H1705" s="343" t="s">
        <v>100</v>
      </c>
    </row>
    <row r="1706" spans="1:8" ht="27" customHeight="1">
      <c r="A1706" s="411">
        <v>20098</v>
      </c>
      <c r="B1706" s="411" t="s">
        <v>9127</v>
      </c>
      <c r="C1706" s="411" t="s">
        <v>5422</v>
      </c>
      <c r="D1706" s="1088">
        <v>83.93</v>
      </c>
      <c r="E1706" s="343" t="s">
        <v>12257</v>
      </c>
      <c r="F1706" s="391">
        <v>43617</v>
      </c>
      <c r="G1706" s="343" t="s">
        <v>5982</v>
      </c>
      <c r="H1706" s="343" t="s">
        <v>100</v>
      </c>
    </row>
    <row r="1707" spans="1:8" ht="27" customHeight="1">
      <c r="A1707" s="411">
        <v>20096</v>
      </c>
      <c r="B1707" s="411" t="s">
        <v>9128</v>
      </c>
      <c r="C1707" s="411" t="s">
        <v>5422</v>
      </c>
      <c r="D1707" s="1088">
        <v>16.28</v>
      </c>
      <c r="E1707" s="343" t="s">
        <v>12257</v>
      </c>
      <c r="F1707" s="391">
        <v>43617</v>
      </c>
      <c r="G1707" s="343" t="s">
        <v>5982</v>
      </c>
      <c r="H1707" s="343" t="s">
        <v>100</v>
      </c>
    </row>
    <row r="1708" spans="1:8" ht="27" customHeight="1">
      <c r="A1708" s="411">
        <v>1964</v>
      </c>
      <c r="B1708" s="411" t="s">
        <v>9129</v>
      </c>
      <c r="C1708" s="411" t="s">
        <v>5422</v>
      </c>
      <c r="D1708" s="1088">
        <v>15.05</v>
      </c>
      <c r="E1708" s="343" t="s">
        <v>12257</v>
      </c>
      <c r="F1708" s="391">
        <v>43617</v>
      </c>
      <c r="G1708" s="343" t="s">
        <v>5982</v>
      </c>
      <c r="H1708" s="343" t="s">
        <v>100</v>
      </c>
    </row>
    <row r="1709" spans="1:8" ht="27" customHeight="1">
      <c r="A1709" s="411">
        <v>1880</v>
      </c>
      <c r="B1709" s="411" t="s">
        <v>9130</v>
      </c>
      <c r="C1709" s="411" t="s">
        <v>5422</v>
      </c>
      <c r="D1709" s="1088">
        <v>2.2999999999999998</v>
      </c>
      <c r="E1709" s="343" t="s">
        <v>12257</v>
      </c>
      <c r="F1709" s="391">
        <v>43617</v>
      </c>
      <c r="G1709" s="343" t="s">
        <v>5982</v>
      </c>
      <c r="H1709" s="343" t="s">
        <v>100</v>
      </c>
    </row>
    <row r="1710" spans="1:8" ht="27" customHeight="1">
      <c r="A1710" s="411">
        <v>39274</v>
      </c>
      <c r="B1710" s="411" t="s">
        <v>9131</v>
      </c>
      <c r="C1710" s="411" t="s">
        <v>5422</v>
      </c>
      <c r="D1710" s="1088">
        <v>1.79</v>
      </c>
      <c r="E1710" s="343" t="s">
        <v>12257</v>
      </c>
      <c r="F1710" s="391">
        <v>43617</v>
      </c>
      <c r="G1710" s="343" t="s">
        <v>5982</v>
      </c>
      <c r="H1710" s="343" t="s">
        <v>100</v>
      </c>
    </row>
    <row r="1711" spans="1:8" ht="27" customHeight="1">
      <c r="A1711" s="411">
        <v>2628</v>
      </c>
      <c r="B1711" s="411" t="s">
        <v>9132</v>
      </c>
      <c r="C1711" s="411" t="s">
        <v>5422</v>
      </c>
      <c r="D1711" s="1088">
        <v>197.89</v>
      </c>
      <c r="E1711" s="343" t="s">
        <v>12257</v>
      </c>
      <c r="F1711" s="391">
        <v>43617</v>
      </c>
      <c r="G1711" s="343" t="s">
        <v>5982</v>
      </c>
      <c r="H1711" s="343" t="s">
        <v>100</v>
      </c>
    </row>
    <row r="1712" spans="1:8" ht="27" customHeight="1">
      <c r="A1712" s="411">
        <v>2622</v>
      </c>
      <c r="B1712" s="411" t="s">
        <v>9133</v>
      </c>
      <c r="C1712" s="411" t="s">
        <v>5422</v>
      </c>
      <c r="D1712" s="1088">
        <v>4.7</v>
      </c>
      <c r="E1712" s="343" t="s">
        <v>12257</v>
      </c>
      <c r="F1712" s="391">
        <v>43617</v>
      </c>
      <c r="G1712" s="343" t="s">
        <v>5982</v>
      </c>
      <c r="H1712" s="343" t="s">
        <v>100</v>
      </c>
    </row>
    <row r="1713" spans="1:8" ht="27" customHeight="1">
      <c r="A1713" s="411">
        <v>2623</v>
      </c>
      <c r="B1713" s="411" t="s">
        <v>9134</v>
      </c>
      <c r="C1713" s="411" t="s">
        <v>5422</v>
      </c>
      <c r="D1713" s="1088">
        <v>5.65</v>
      </c>
      <c r="E1713" s="343" t="s">
        <v>12257</v>
      </c>
      <c r="F1713" s="391">
        <v>43617</v>
      </c>
      <c r="G1713" s="343" t="s">
        <v>5982</v>
      </c>
      <c r="H1713" s="343" t="s">
        <v>100</v>
      </c>
    </row>
    <row r="1714" spans="1:8" ht="27" customHeight="1">
      <c r="A1714" s="411">
        <v>2624</v>
      </c>
      <c r="B1714" s="411" t="s">
        <v>9135</v>
      </c>
      <c r="C1714" s="411" t="s">
        <v>5422</v>
      </c>
      <c r="D1714" s="1088">
        <v>8.99</v>
      </c>
      <c r="E1714" s="343" t="s">
        <v>12257</v>
      </c>
      <c r="F1714" s="391">
        <v>43617</v>
      </c>
      <c r="G1714" s="343" t="s">
        <v>5982</v>
      </c>
      <c r="H1714" s="343" t="s">
        <v>100</v>
      </c>
    </row>
    <row r="1715" spans="1:8" ht="27" customHeight="1">
      <c r="A1715" s="411">
        <v>2625</v>
      </c>
      <c r="B1715" s="411" t="s">
        <v>9136</v>
      </c>
      <c r="C1715" s="411" t="s">
        <v>5422</v>
      </c>
      <c r="D1715" s="1088">
        <v>18.989999999999998</v>
      </c>
      <c r="E1715" s="343" t="s">
        <v>12257</v>
      </c>
      <c r="F1715" s="391">
        <v>43617</v>
      </c>
      <c r="G1715" s="343" t="s">
        <v>5982</v>
      </c>
      <c r="H1715" s="343" t="s">
        <v>100</v>
      </c>
    </row>
    <row r="1716" spans="1:8" ht="27" customHeight="1">
      <c r="A1716" s="411">
        <v>2626</v>
      </c>
      <c r="B1716" s="411" t="s">
        <v>9137</v>
      </c>
      <c r="C1716" s="411" t="s">
        <v>5422</v>
      </c>
      <c r="D1716" s="1088">
        <v>27.82</v>
      </c>
      <c r="E1716" s="343" t="s">
        <v>12257</v>
      </c>
      <c r="F1716" s="391">
        <v>43617</v>
      </c>
      <c r="G1716" s="343" t="s">
        <v>5982</v>
      </c>
      <c r="H1716" s="343" t="s">
        <v>100</v>
      </c>
    </row>
    <row r="1717" spans="1:8" ht="27" customHeight="1">
      <c r="A1717" s="411">
        <v>2630</v>
      </c>
      <c r="B1717" s="411" t="s">
        <v>9138</v>
      </c>
      <c r="C1717" s="411" t="s">
        <v>5422</v>
      </c>
      <c r="D1717" s="1088">
        <v>42.31</v>
      </c>
      <c r="E1717" s="343" t="s">
        <v>12257</v>
      </c>
      <c r="F1717" s="391">
        <v>43617</v>
      </c>
      <c r="G1717" s="343" t="s">
        <v>5982</v>
      </c>
      <c r="H1717" s="343" t="s">
        <v>100</v>
      </c>
    </row>
    <row r="1718" spans="1:8" ht="27" customHeight="1">
      <c r="A1718" s="411">
        <v>2627</v>
      </c>
      <c r="B1718" s="411" t="s">
        <v>9139</v>
      </c>
      <c r="C1718" s="411" t="s">
        <v>5422</v>
      </c>
      <c r="D1718" s="1088">
        <v>74.540000000000006</v>
      </c>
      <c r="E1718" s="343" t="s">
        <v>12257</v>
      </c>
      <c r="F1718" s="391">
        <v>43617</v>
      </c>
      <c r="G1718" s="343" t="s">
        <v>5982</v>
      </c>
      <c r="H1718" s="343" t="s">
        <v>100</v>
      </c>
    </row>
    <row r="1719" spans="1:8" ht="27" customHeight="1">
      <c r="A1719" s="411">
        <v>2629</v>
      </c>
      <c r="B1719" s="411" t="s">
        <v>9140</v>
      </c>
      <c r="C1719" s="411" t="s">
        <v>5422</v>
      </c>
      <c r="D1719" s="1088">
        <v>100.82</v>
      </c>
      <c r="E1719" s="343" t="s">
        <v>12257</v>
      </c>
      <c r="F1719" s="391">
        <v>43617</v>
      </c>
      <c r="G1719" s="343" t="s">
        <v>5982</v>
      </c>
      <c r="H1719" s="343" t="s">
        <v>100</v>
      </c>
    </row>
    <row r="1720" spans="1:8" ht="27" customHeight="1">
      <c r="A1720" s="411">
        <v>12033</v>
      </c>
      <c r="B1720" s="411" t="s">
        <v>9141</v>
      </c>
      <c r="C1720" s="411" t="s">
        <v>5422</v>
      </c>
      <c r="D1720" s="1088">
        <v>7.36</v>
      </c>
      <c r="E1720" s="343" t="s">
        <v>12257</v>
      </c>
      <c r="F1720" s="391">
        <v>43617</v>
      </c>
      <c r="G1720" s="343" t="s">
        <v>5982</v>
      </c>
      <c r="H1720" s="343" t="s">
        <v>100</v>
      </c>
    </row>
    <row r="1721" spans="1:8" ht="27" customHeight="1">
      <c r="A1721" s="411">
        <v>40408</v>
      </c>
      <c r="B1721" s="411" t="s">
        <v>9142</v>
      </c>
      <c r="C1721" s="411" t="s">
        <v>5422</v>
      </c>
      <c r="D1721" s="1088">
        <v>4.84</v>
      </c>
      <c r="E1721" s="343" t="s">
        <v>12257</v>
      </c>
      <c r="F1721" s="391">
        <v>43617</v>
      </c>
      <c r="G1721" s="343" t="s">
        <v>5982</v>
      </c>
      <c r="H1721" s="343" t="s">
        <v>100</v>
      </c>
    </row>
    <row r="1722" spans="1:8" ht="27" customHeight="1">
      <c r="A1722" s="411">
        <v>40409</v>
      </c>
      <c r="B1722" s="411" t="s">
        <v>9143</v>
      </c>
      <c r="C1722" s="411" t="s">
        <v>5422</v>
      </c>
      <c r="D1722" s="1088">
        <v>1.71</v>
      </c>
      <c r="E1722" s="343" t="s">
        <v>12257</v>
      </c>
      <c r="F1722" s="391">
        <v>43617</v>
      </c>
      <c r="G1722" s="343" t="s">
        <v>5982</v>
      </c>
      <c r="H1722" s="343" t="s">
        <v>100</v>
      </c>
    </row>
    <row r="1723" spans="1:8" ht="27" customHeight="1">
      <c r="A1723" s="411">
        <v>39276</v>
      </c>
      <c r="B1723" s="411" t="s">
        <v>9144</v>
      </c>
      <c r="C1723" s="411" t="s">
        <v>5422</v>
      </c>
      <c r="D1723" s="1088">
        <v>4.3600000000000003</v>
      </c>
      <c r="E1723" s="343" t="s">
        <v>12257</v>
      </c>
      <c r="F1723" s="391">
        <v>43617</v>
      </c>
      <c r="G1723" s="343" t="s">
        <v>5982</v>
      </c>
      <c r="H1723" s="343" t="s">
        <v>100</v>
      </c>
    </row>
    <row r="1724" spans="1:8" ht="27" customHeight="1">
      <c r="A1724" s="411">
        <v>39277</v>
      </c>
      <c r="B1724" s="411" t="s">
        <v>9145</v>
      </c>
      <c r="C1724" s="411" t="s">
        <v>5422</v>
      </c>
      <c r="D1724" s="1088">
        <v>11.77</v>
      </c>
      <c r="E1724" s="343" t="s">
        <v>12257</v>
      </c>
      <c r="F1724" s="391">
        <v>43617</v>
      </c>
      <c r="G1724" s="343" t="s">
        <v>5982</v>
      </c>
      <c r="H1724" s="343" t="s">
        <v>100</v>
      </c>
    </row>
    <row r="1725" spans="1:8" ht="27" customHeight="1">
      <c r="A1725" s="411">
        <v>12034</v>
      </c>
      <c r="B1725" s="411" t="s">
        <v>9146</v>
      </c>
      <c r="C1725" s="411" t="s">
        <v>5422</v>
      </c>
      <c r="D1725" s="1088">
        <v>3.33</v>
      </c>
      <c r="E1725" s="343" t="s">
        <v>12257</v>
      </c>
      <c r="F1725" s="391">
        <v>43617</v>
      </c>
      <c r="G1725" s="343" t="s">
        <v>5982</v>
      </c>
      <c r="H1725" s="343" t="s">
        <v>100</v>
      </c>
    </row>
    <row r="1726" spans="1:8" ht="27" customHeight="1">
      <c r="A1726" s="411">
        <v>39879</v>
      </c>
      <c r="B1726" s="411" t="s">
        <v>9147</v>
      </c>
      <c r="C1726" s="411" t="s">
        <v>5422</v>
      </c>
      <c r="D1726" s="1088">
        <v>2.96</v>
      </c>
      <c r="E1726" s="343" t="s">
        <v>12257</v>
      </c>
      <c r="F1726" s="391">
        <v>43617</v>
      </c>
      <c r="G1726" s="343" t="s">
        <v>5982</v>
      </c>
      <c r="H1726" s="343" t="s">
        <v>100</v>
      </c>
    </row>
    <row r="1727" spans="1:8" ht="27" customHeight="1">
      <c r="A1727" s="411">
        <v>39880</v>
      </c>
      <c r="B1727" s="411" t="s">
        <v>9148</v>
      </c>
      <c r="C1727" s="411" t="s">
        <v>5422</v>
      </c>
      <c r="D1727" s="1088">
        <v>6.56</v>
      </c>
      <c r="E1727" s="343" t="s">
        <v>12257</v>
      </c>
      <c r="F1727" s="391">
        <v>43617</v>
      </c>
      <c r="G1727" s="343" t="s">
        <v>5982</v>
      </c>
      <c r="H1727" s="343" t="s">
        <v>100</v>
      </c>
    </row>
    <row r="1728" spans="1:8" ht="27" customHeight="1">
      <c r="A1728" s="411">
        <v>39881</v>
      </c>
      <c r="B1728" s="411" t="s">
        <v>9149</v>
      </c>
      <c r="C1728" s="411" t="s">
        <v>5422</v>
      </c>
      <c r="D1728" s="1088">
        <v>10.53</v>
      </c>
      <c r="E1728" s="343" t="s">
        <v>12257</v>
      </c>
      <c r="F1728" s="391">
        <v>43617</v>
      </c>
      <c r="G1728" s="343" t="s">
        <v>5982</v>
      </c>
      <c r="H1728" s="343" t="s">
        <v>100</v>
      </c>
    </row>
    <row r="1729" spans="1:8" ht="27" customHeight="1">
      <c r="A1729" s="411">
        <v>39882</v>
      </c>
      <c r="B1729" s="411" t="s">
        <v>9150</v>
      </c>
      <c r="C1729" s="411" t="s">
        <v>5422</v>
      </c>
      <c r="D1729" s="1088">
        <v>27.74</v>
      </c>
      <c r="E1729" s="343" t="s">
        <v>12257</v>
      </c>
      <c r="F1729" s="391">
        <v>43617</v>
      </c>
      <c r="G1729" s="343" t="s">
        <v>5982</v>
      </c>
      <c r="H1729" s="343" t="s">
        <v>100</v>
      </c>
    </row>
    <row r="1730" spans="1:8" ht="27" customHeight="1">
      <c r="A1730" s="411">
        <v>39883</v>
      </c>
      <c r="B1730" s="411" t="s">
        <v>9151</v>
      </c>
      <c r="C1730" s="411" t="s">
        <v>5422</v>
      </c>
      <c r="D1730" s="1088">
        <v>44.3</v>
      </c>
      <c r="E1730" s="343" t="s">
        <v>12257</v>
      </c>
      <c r="F1730" s="391">
        <v>43617</v>
      </c>
      <c r="G1730" s="343" t="s">
        <v>5982</v>
      </c>
      <c r="H1730" s="343" t="s">
        <v>100</v>
      </c>
    </row>
    <row r="1731" spans="1:8" ht="27" customHeight="1">
      <c r="A1731" s="411">
        <v>39884</v>
      </c>
      <c r="B1731" s="411" t="s">
        <v>9152</v>
      </c>
      <c r="C1731" s="411" t="s">
        <v>5422</v>
      </c>
      <c r="D1731" s="1088">
        <v>65.8</v>
      </c>
      <c r="E1731" s="343" t="s">
        <v>12257</v>
      </c>
      <c r="F1731" s="391">
        <v>43617</v>
      </c>
      <c r="G1731" s="343" t="s">
        <v>5982</v>
      </c>
      <c r="H1731" s="343" t="s">
        <v>100</v>
      </c>
    </row>
    <row r="1732" spans="1:8" ht="27" customHeight="1">
      <c r="A1732" s="411">
        <v>39885</v>
      </c>
      <c r="B1732" s="411" t="s">
        <v>9153</v>
      </c>
      <c r="C1732" s="411" t="s">
        <v>5422</v>
      </c>
      <c r="D1732" s="1088">
        <v>156.38999999999999</v>
      </c>
      <c r="E1732" s="343" t="s">
        <v>12257</v>
      </c>
      <c r="F1732" s="391">
        <v>43617</v>
      </c>
      <c r="G1732" s="343" t="s">
        <v>5982</v>
      </c>
      <c r="H1732" s="343" t="s">
        <v>100</v>
      </c>
    </row>
    <row r="1733" spans="1:8" ht="27" customHeight="1">
      <c r="A1733" s="411">
        <v>1777</v>
      </c>
      <c r="B1733" s="411" t="s">
        <v>9154</v>
      </c>
      <c r="C1733" s="411" t="s">
        <v>5422</v>
      </c>
      <c r="D1733" s="1088">
        <v>38.01</v>
      </c>
      <c r="E1733" s="343" t="s">
        <v>12257</v>
      </c>
      <c r="F1733" s="391">
        <v>43617</v>
      </c>
      <c r="G1733" s="343" t="s">
        <v>5982</v>
      </c>
      <c r="H1733" s="343" t="s">
        <v>100</v>
      </c>
    </row>
    <row r="1734" spans="1:8" ht="27" customHeight="1">
      <c r="A1734" s="411">
        <v>1819</v>
      </c>
      <c r="B1734" s="411" t="s">
        <v>9155</v>
      </c>
      <c r="C1734" s="411" t="s">
        <v>5422</v>
      </c>
      <c r="D1734" s="1088">
        <v>27.65</v>
      </c>
      <c r="E1734" s="343" t="s">
        <v>12257</v>
      </c>
      <c r="F1734" s="391">
        <v>43617</v>
      </c>
      <c r="G1734" s="343" t="s">
        <v>5982</v>
      </c>
      <c r="H1734" s="343" t="s">
        <v>100</v>
      </c>
    </row>
    <row r="1735" spans="1:8" ht="27" customHeight="1">
      <c r="A1735" s="411">
        <v>1775</v>
      </c>
      <c r="B1735" s="411" t="s">
        <v>9156</v>
      </c>
      <c r="C1735" s="411" t="s">
        <v>5422</v>
      </c>
      <c r="D1735" s="1088">
        <v>8.27</v>
      </c>
      <c r="E1735" s="343" t="s">
        <v>12257</v>
      </c>
      <c r="F1735" s="391">
        <v>43617</v>
      </c>
      <c r="G1735" s="343" t="s">
        <v>5982</v>
      </c>
      <c r="H1735" s="343" t="s">
        <v>100</v>
      </c>
    </row>
    <row r="1736" spans="1:8" ht="27" customHeight="1">
      <c r="A1736" s="411">
        <v>1776</v>
      </c>
      <c r="B1736" s="411" t="s">
        <v>9157</v>
      </c>
      <c r="C1736" s="411" t="s">
        <v>5422</v>
      </c>
      <c r="D1736" s="1088">
        <v>22.5</v>
      </c>
      <c r="E1736" s="343" t="s">
        <v>12257</v>
      </c>
      <c r="F1736" s="391">
        <v>43617</v>
      </c>
      <c r="G1736" s="343" t="s">
        <v>5982</v>
      </c>
      <c r="H1736" s="343" t="s">
        <v>100</v>
      </c>
    </row>
    <row r="1737" spans="1:8" ht="27" customHeight="1">
      <c r="A1737" s="411">
        <v>1778</v>
      </c>
      <c r="B1737" s="411" t="s">
        <v>9158</v>
      </c>
      <c r="C1737" s="411" t="s">
        <v>5422</v>
      </c>
      <c r="D1737" s="1088">
        <v>92.01</v>
      </c>
      <c r="E1737" s="343" t="s">
        <v>12257</v>
      </c>
      <c r="F1737" s="391">
        <v>43617</v>
      </c>
      <c r="G1737" s="343" t="s">
        <v>5982</v>
      </c>
      <c r="H1737" s="343" t="s">
        <v>100</v>
      </c>
    </row>
    <row r="1738" spans="1:8" ht="27" customHeight="1">
      <c r="A1738" s="411">
        <v>1818</v>
      </c>
      <c r="B1738" s="411" t="s">
        <v>9159</v>
      </c>
      <c r="C1738" s="411" t="s">
        <v>5422</v>
      </c>
      <c r="D1738" s="1088">
        <v>61.08</v>
      </c>
      <c r="E1738" s="343" t="s">
        <v>12257</v>
      </c>
      <c r="F1738" s="391">
        <v>43617</v>
      </c>
      <c r="G1738" s="343" t="s">
        <v>5982</v>
      </c>
      <c r="H1738" s="343" t="s">
        <v>100</v>
      </c>
    </row>
    <row r="1739" spans="1:8" ht="27" customHeight="1">
      <c r="A1739" s="411">
        <v>1820</v>
      </c>
      <c r="B1739" s="411" t="s">
        <v>9160</v>
      </c>
      <c r="C1739" s="411" t="s">
        <v>5422</v>
      </c>
      <c r="D1739" s="1088">
        <v>11.94</v>
      </c>
      <c r="E1739" s="343" t="s">
        <v>12257</v>
      </c>
      <c r="F1739" s="391">
        <v>43617</v>
      </c>
      <c r="G1739" s="343" t="s">
        <v>5982</v>
      </c>
      <c r="H1739" s="343" t="s">
        <v>100</v>
      </c>
    </row>
    <row r="1740" spans="1:8" ht="27" customHeight="1">
      <c r="A1740" s="411">
        <v>1779</v>
      </c>
      <c r="B1740" s="411" t="s">
        <v>9161</v>
      </c>
      <c r="C1740" s="411" t="s">
        <v>5422</v>
      </c>
      <c r="D1740" s="1088">
        <v>133.82</v>
      </c>
      <c r="E1740" s="343" t="s">
        <v>12257</v>
      </c>
      <c r="F1740" s="391">
        <v>43617</v>
      </c>
      <c r="G1740" s="343" t="s">
        <v>5982</v>
      </c>
      <c r="H1740" s="343" t="s">
        <v>100</v>
      </c>
    </row>
    <row r="1741" spans="1:8" ht="27" customHeight="1">
      <c r="A1741" s="411">
        <v>1780</v>
      </c>
      <c r="B1741" s="411" t="s">
        <v>9162</v>
      </c>
      <c r="C1741" s="411" t="s">
        <v>5422</v>
      </c>
      <c r="D1741" s="1088">
        <v>275.88</v>
      </c>
      <c r="E1741" s="343" t="s">
        <v>12257</v>
      </c>
      <c r="F1741" s="391">
        <v>43617</v>
      </c>
      <c r="G1741" s="343" t="s">
        <v>5982</v>
      </c>
      <c r="H1741" s="343" t="s">
        <v>100</v>
      </c>
    </row>
    <row r="1742" spans="1:8" ht="27" customHeight="1">
      <c r="A1742" s="411">
        <v>1783</v>
      </c>
      <c r="B1742" s="411" t="s">
        <v>9163</v>
      </c>
      <c r="C1742" s="411" t="s">
        <v>5422</v>
      </c>
      <c r="D1742" s="1088">
        <v>29.17</v>
      </c>
      <c r="E1742" s="343" t="s">
        <v>12257</v>
      </c>
      <c r="F1742" s="391">
        <v>43617</v>
      </c>
      <c r="G1742" s="343" t="s">
        <v>5982</v>
      </c>
      <c r="H1742" s="343" t="s">
        <v>100</v>
      </c>
    </row>
    <row r="1743" spans="1:8" ht="27" customHeight="1">
      <c r="A1743" s="411">
        <v>1782</v>
      </c>
      <c r="B1743" s="411" t="s">
        <v>9164</v>
      </c>
      <c r="C1743" s="411" t="s">
        <v>5422</v>
      </c>
      <c r="D1743" s="1088">
        <v>23.06</v>
      </c>
      <c r="E1743" s="343" t="s">
        <v>12257</v>
      </c>
      <c r="F1743" s="391">
        <v>43617</v>
      </c>
      <c r="G1743" s="343" t="s">
        <v>5982</v>
      </c>
      <c r="H1743" s="343" t="s">
        <v>100</v>
      </c>
    </row>
    <row r="1744" spans="1:8" ht="27" customHeight="1">
      <c r="A1744" s="411">
        <v>1817</v>
      </c>
      <c r="B1744" s="411" t="s">
        <v>9165</v>
      </c>
      <c r="C1744" s="411" t="s">
        <v>5422</v>
      </c>
      <c r="D1744" s="1088">
        <v>6.87</v>
      </c>
      <c r="E1744" s="343" t="s">
        <v>12257</v>
      </c>
      <c r="F1744" s="391">
        <v>43617</v>
      </c>
      <c r="G1744" s="343" t="s">
        <v>5982</v>
      </c>
      <c r="H1744" s="343" t="s">
        <v>100</v>
      </c>
    </row>
    <row r="1745" spans="1:8" ht="27" customHeight="1">
      <c r="A1745" s="411">
        <v>1781</v>
      </c>
      <c r="B1745" s="411" t="s">
        <v>9166</v>
      </c>
      <c r="C1745" s="411" t="s">
        <v>5422</v>
      </c>
      <c r="D1745" s="1088">
        <v>15.02</v>
      </c>
      <c r="E1745" s="343" t="s">
        <v>12257</v>
      </c>
      <c r="F1745" s="391">
        <v>43617</v>
      </c>
      <c r="G1745" s="343" t="s">
        <v>5982</v>
      </c>
      <c r="H1745" s="343" t="s">
        <v>100</v>
      </c>
    </row>
    <row r="1746" spans="1:8" ht="27" customHeight="1">
      <c r="A1746" s="411">
        <v>1784</v>
      </c>
      <c r="B1746" s="411" t="s">
        <v>6389</v>
      </c>
      <c r="C1746" s="411" t="s">
        <v>5422</v>
      </c>
      <c r="D1746" s="1088">
        <v>82.36</v>
      </c>
      <c r="E1746" s="343" t="s">
        <v>12257</v>
      </c>
      <c r="F1746" s="391">
        <v>43617</v>
      </c>
      <c r="G1746" s="343" t="s">
        <v>5982</v>
      </c>
      <c r="H1746" s="343" t="s">
        <v>100</v>
      </c>
    </row>
    <row r="1747" spans="1:8" ht="27" customHeight="1">
      <c r="A1747" s="411">
        <v>1810</v>
      </c>
      <c r="B1747" s="411" t="s">
        <v>9167</v>
      </c>
      <c r="C1747" s="411" t="s">
        <v>5422</v>
      </c>
      <c r="D1747" s="1088">
        <v>45.68</v>
      </c>
      <c r="E1747" s="343" t="s">
        <v>12257</v>
      </c>
      <c r="F1747" s="391">
        <v>43617</v>
      </c>
      <c r="G1747" s="343" t="s">
        <v>5982</v>
      </c>
      <c r="H1747" s="343" t="s">
        <v>100</v>
      </c>
    </row>
    <row r="1748" spans="1:8" ht="27" customHeight="1">
      <c r="A1748" s="411">
        <v>1811</v>
      </c>
      <c r="B1748" s="411" t="s">
        <v>9168</v>
      </c>
      <c r="C1748" s="411" t="s">
        <v>5422</v>
      </c>
      <c r="D1748" s="1088">
        <v>9.8800000000000008</v>
      </c>
      <c r="E1748" s="343" t="s">
        <v>12257</v>
      </c>
      <c r="F1748" s="391">
        <v>43617</v>
      </c>
      <c r="G1748" s="343" t="s">
        <v>5982</v>
      </c>
      <c r="H1748" s="343" t="s">
        <v>100</v>
      </c>
    </row>
    <row r="1749" spans="1:8" ht="27" customHeight="1">
      <c r="A1749" s="411">
        <v>1812</v>
      </c>
      <c r="B1749" s="411" t="s">
        <v>9169</v>
      </c>
      <c r="C1749" s="411" t="s">
        <v>5422</v>
      </c>
      <c r="D1749" s="1088">
        <v>115.33</v>
      </c>
      <c r="E1749" s="343" t="s">
        <v>12257</v>
      </c>
      <c r="F1749" s="391">
        <v>43617</v>
      </c>
      <c r="G1749" s="343" t="s">
        <v>5982</v>
      </c>
      <c r="H1749" s="343" t="s">
        <v>100</v>
      </c>
    </row>
    <row r="1750" spans="1:8" ht="27" customHeight="1">
      <c r="A1750" s="411">
        <v>40386</v>
      </c>
      <c r="B1750" s="411" t="s">
        <v>9170</v>
      </c>
      <c r="C1750" s="411" t="s">
        <v>5422</v>
      </c>
      <c r="D1750" s="1088">
        <v>42.45</v>
      </c>
      <c r="E1750" s="343" t="s">
        <v>12257</v>
      </c>
      <c r="F1750" s="391">
        <v>43617</v>
      </c>
      <c r="G1750" s="343" t="s">
        <v>5982</v>
      </c>
      <c r="H1750" s="343" t="s">
        <v>100</v>
      </c>
    </row>
    <row r="1751" spans="1:8" ht="27" customHeight="1">
      <c r="A1751" s="411">
        <v>40384</v>
      </c>
      <c r="B1751" s="411" t="s">
        <v>9171</v>
      </c>
      <c r="C1751" s="411" t="s">
        <v>5422</v>
      </c>
      <c r="D1751" s="1088">
        <v>29.06</v>
      </c>
      <c r="E1751" s="343" t="s">
        <v>12257</v>
      </c>
      <c r="F1751" s="391">
        <v>43617</v>
      </c>
      <c r="G1751" s="343" t="s">
        <v>5982</v>
      </c>
      <c r="H1751" s="343" t="s">
        <v>100</v>
      </c>
    </row>
    <row r="1752" spans="1:8" ht="27" customHeight="1">
      <c r="A1752" s="411">
        <v>40379</v>
      </c>
      <c r="B1752" s="411" t="s">
        <v>9172</v>
      </c>
      <c r="C1752" s="411" t="s">
        <v>5422</v>
      </c>
      <c r="D1752" s="1088">
        <v>10.050000000000001</v>
      </c>
      <c r="E1752" s="343" t="s">
        <v>12257</v>
      </c>
      <c r="F1752" s="391">
        <v>43617</v>
      </c>
      <c r="G1752" s="343" t="s">
        <v>5982</v>
      </c>
      <c r="H1752" s="343" t="s">
        <v>100</v>
      </c>
    </row>
    <row r="1753" spans="1:8" ht="27" customHeight="1">
      <c r="A1753" s="411">
        <v>40423</v>
      </c>
      <c r="B1753" s="411" t="s">
        <v>9173</v>
      </c>
      <c r="C1753" s="411" t="s">
        <v>5422</v>
      </c>
      <c r="D1753" s="1088">
        <v>19.010000000000002</v>
      </c>
      <c r="E1753" s="343" t="s">
        <v>12257</v>
      </c>
      <c r="F1753" s="391">
        <v>43617</v>
      </c>
      <c r="G1753" s="343" t="s">
        <v>5982</v>
      </c>
      <c r="H1753" s="343" t="s">
        <v>100</v>
      </c>
    </row>
    <row r="1754" spans="1:8" ht="27" customHeight="1">
      <c r="A1754" s="411">
        <v>40389</v>
      </c>
      <c r="B1754" s="411" t="s">
        <v>9174</v>
      </c>
      <c r="C1754" s="411" t="s">
        <v>5422</v>
      </c>
      <c r="D1754" s="1088">
        <v>120.59</v>
      </c>
      <c r="E1754" s="343" t="s">
        <v>12257</v>
      </c>
      <c r="F1754" s="391">
        <v>43617</v>
      </c>
      <c r="G1754" s="343" t="s">
        <v>5982</v>
      </c>
      <c r="H1754" s="343" t="s">
        <v>100</v>
      </c>
    </row>
    <row r="1755" spans="1:8" ht="27" customHeight="1">
      <c r="A1755" s="411">
        <v>40388</v>
      </c>
      <c r="B1755" s="411" t="s">
        <v>9175</v>
      </c>
      <c r="C1755" s="411" t="s">
        <v>5422</v>
      </c>
      <c r="D1755" s="1088">
        <v>60.36</v>
      </c>
      <c r="E1755" s="343" t="s">
        <v>12257</v>
      </c>
      <c r="F1755" s="391">
        <v>43617</v>
      </c>
      <c r="G1755" s="343" t="s">
        <v>5982</v>
      </c>
      <c r="H1755" s="343" t="s">
        <v>100</v>
      </c>
    </row>
    <row r="1756" spans="1:8" ht="27" customHeight="1">
      <c r="A1756" s="411">
        <v>40381</v>
      </c>
      <c r="B1756" s="411" t="s">
        <v>9176</v>
      </c>
      <c r="C1756" s="411" t="s">
        <v>5422</v>
      </c>
      <c r="D1756" s="1088">
        <v>13.4</v>
      </c>
      <c r="E1756" s="343" t="s">
        <v>12257</v>
      </c>
      <c r="F1756" s="391">
        <v>43617</v>
      </c>
      <c r="G1756" s="343" t="s">
        <v>5982</v>
      </c>
      <c r="H1756" s="343" t="s">
        <v>100</v>
      </c>
    </row>
    <row r="1757" spans="1:8" ht="27" customHeight="1">
      <c r="A1757" s="411">
        <v>40391</v>
      </c>
      <c r="B1757" s="411" t="s">
        <v>9177</v>
      </c>
      <c r="C1757" s="411" t="s">
        <v>5422</v>
      </c>
      <c r="D1757" s="1088">
        <v>313.01</v>
      </c>
      <c r="E1757" s="343" t="s">
        <v>12257</v>
      </c>
      <c r="F1757" s="391">
        <v>43617</v>
      </c>
      <c r="G1757" s="343" t="s">
        <v>5982</v>
      </c>
      <c r="H1757" s="343" t="s">
        <v>100</v>
      </c>
    </row>
    <row r="1758" spans="1:8" ht="27" customHeight="1">
      <c r="A1758" s="411">
        <v>40414</v>
      </c>
      <c r="B1758" s="411" t="s">
        <v>9178</v>
      </c>
      <c r="C1758" s="411" t="s">
        <v>5422</v>
      </c>
      <c r="D1758" s="1088">
        <v>11.89</v>
      </c>
      <c r="E1758" s="343" t="s">
        <v>12257</v>
      </c>
      <c r="F1758" s="391">
        <v>43617</v>
      </c>
      <c r="G1758" s="343" t="s">
        <v>5982</v>
      </c>
      <c r="H1758" s="343" t="s">
        <v>100</v>
      </c>
    </row>
    <row r="1759" spans="1:8" ht="27" customHeight="1">
      <c r="A1759" s="411">
        <v>40416</v>
      </c>
      <c r="B1759" s="411" t="s">
        <v>9179</v>
      </c>
      <c r="C1759" s="411" t="s">
        <v>5422</v>
      </c>
      <c r="D1759" s="1088">
        <v>16.43</v>
      </c>
      <c r="E1759" s="343" t="s">
        <v>12257</v>
      </c>
      <c r="F1759" s="391">
        <v>43617</v>
      </c>
      <c r="G1759" s="343" t="s">
        <v>5982</v>
      </c>
      <c r="H1759" s="343" t="s">
        <v>100</v>
      </c>
    </row>
    <row r="1760" spans="1:8" ht="27" customHeight="1">
      <c r="A1760" s="411">
        <v>40418</v>
      </c>
      <c r="B1760" s="411" t="s">
        <v>9180</v>
      </c>
      <c r="C1760" s="411" t="s">
        <v>5422</v>
      </c>
      <c r="D1760" s="1088">
        <v>19.600000000000001</v>
      </c>
      <c r="E1760" s="343" t="s">
        <v>12257</v>
      </c>
      <c r="F1760" s="391">
        <v>43617</v>
      </c>
      <c r="G1760" s="343" t="s">
        <v>5982</v>
      </c>
      <c r="H1760" s="343" t="s">
        <v>100</v>
      </c>
    </row>
    <row r="1761" spans="1:8" ht="27" customHeight="1">
      <c r="A1761" s="411">
        <v>2615</v>
      </c>
      <c r="B1761" s="411" t="s">
        <v>9181</v>
      </c>
      <c r="C1761" s="411" t="s">
        <v>5422</v>
      </c>
      <c r="D1761" s="1088">
        <v>131.44999999999999</v>
      </c>
      <c r="E1761" s="343" t="s">
        <v>12257</v>
      </c>
      <c r="F1761" s="391">
        <v>43617</v>
      </c>
      <c r="G1761" s="343" t="s">
        <v>5982</v>
      </c>
      <c r="H1761" s="343" t="s">
        <v>100</v>
      </c>
    </row>
    <row r="1762" spans="1:8" ht="27" customHeight="1">
      <c r="A1762" s="411">
        <v>2635</v>
      </c>
      <c r="B1762" s="411" t="s">
        <v>9182</v>
      </c>
      <c r="C1762" s="411" t="s">
        <v>5422</v>
      </c>
      <c r="D1762" s="1088">
        <v>3.92</v>
      </c>
      <c r="E1762" s="343" t="s">
        <v>12257</v>
      </c>
      <c r="F1762" s="391">
        <v>43617</v>
      </c>
      <c r="G1762" s="343" t="s">
        <v>5982</v>
      </c>
      <c r="H1762" s="343" t="s">
        <v>100</v>
      </c>
    </row>
    <row r="1763" spans="1:8" ht="27" customHeight="1">
      <c r="A1763" s="411">
        <v>2609</v>
      </c>
      <c r="B1763" s="411" t="s">
        <v>9183</v>
      </c>
      <c r="C1763" s="411" t="s">
        <v>5422</v>
      </c>
      <c r="D1763" s="1088">
        <v>4.41</v>
      </c>
      <c r="E1763" s="343" t="s">
        <v>12257</v>
      </c>
      <c r="F1763" s="391">
        <v>43617</v>
      </c>
      <c r="G1763" s="343" t="s">
        <v>5982</v>
      </c>
      <c r="H1763" s="343" t="s">
        <v>100</v>
      </c>
    </row>
    <row r="1764" spans="1:8" ht="27" customHeight="1">
      <c r="A1764" s="411">
        <v>2634</v>
      </c>
      <c r="B1764" s="411" t="s">
        <v>9184</v>
      </c>
      <c r="C1764" s="411" t="s">
        <v>5422</v>
      </c>
      <c r="D1764" s="1088">
        <v>5.8</v>
      </c>
      <c r="E1764" s="343" t="s">
        <v>12257</v>
      </c>
      <c r="F1764" s="391">
        <v>43617</v>
      </c>
      <c r="G1764" s="343" t="s">
        <v>5982</v>
      </c>
      <c r="H1764" s="343" t="s">
        <v>100</v>
      </c>
    </row>
    <row r="1765" spans="1:8" ht="27" customHeight="1">
      <c r="A1765" s="411">
        <v>2611</v>
      </c>
      <c r="B1765" s="411" t="s">
        <v>9185</v>
      </c>
      <c r="C1765" s="411" t="s">
        <v>5422</v>
      </c>
      <c r="D1765" s="1088">
        <v>16.34</v>
      </c>
      <c r="E1765" s="343" t="s">
        <v>12257</v>
      </c>
      <c r="F1765" s="391">
        <v>43617</v>
      </c>
      <c r="G1765" s="343" t="s">
        <v>5982</v>
      </c>
      <c r="H1765" s="343" t="s">
        <v>100</v>
      </c>
    </row>
    <row r="1766" spans="1:8" ht="27" customHeight="1">
      <c r="A1766" s="411">
        <v>2612</v>
      </c>
      <c r="B1766" s="411" t="s">
        <v>9186</v>
      </c>
      <c r="C1766" s="411" t="s">
        <v>5422</v>
      </c>
      <c r="D1766" s="1088">
        <v>23.77</v>
      </c>
      <c r="E1766" s="343" t="s">
        <v>12257</v>
      </c>
      <c r="F1766" s="391">
        <v>43617</v>
      </c>
      <c r="G1766" s="343" t="s">
        <v>5982</v>
      </c>
      <c r="H1766" s="343" t="s">
        <v>100</v>
      </c>
    </row>
    <row r="1767" spans="1:8" ht="27" customHeight="1">
      <c r="A1767" s="411">
        <v>2613</v>
      </c>
      <c r="B1767" s="411" t="s">
        <v>9187</v>
      </c>
      <c r="C1767" s="411" t="s">
        <v>5422</v>
      </c>
      <c r="D1767" s="1088">
        <v>57.38</v>
      </c>
      <c r="E1767" s="343" t="s">
        <v>12257</v>
      </c>
      <c r="F1767" s="391">
        <v>43617</v>
      </c>
      <c r="G1767" s="343" t="s">
        <v>5982</v>
      </c>
      <c r="H1767" s="343" t="s">
        <v>100</v>
      </c>
    </row>
    <row r="1768" spans="1:8" ht="27" customHeight="1">
      <c r="A1768" s="411">
        <v>2614</v>
      </c>
      <c r="B1768" s="411" t="s">
        <v>9188</v>
      </c>
      <c r="C1768" s="411" t="s">
        <v>5422</v>
      </c>
      <c r="D1768" s="1088">
        <v>79.790000000000006</v>
      </c>
      <c r="E1768" s="343" t="s">
        <v>12257</v>
      </c>
      <c r="F1768" s="391">
        <v>43617</v>
      </c>
      <c r="G1768" s="343" t="s">
        <v>5982</v>
      </c>
      <c r="H1768" s="343" t="s">
        <v>100</v>
      </c>
    </row>
    <row r="1769" spans="1:8" ht="27" customHeight="1">
      <c r="A1769" s="411">
        <v>34359</v>
      </c>
      <c r="B1769" s="411" t="s">
        <v>9189</v>
      </c>
      <c r="C1769" s="411" t="s">
        <v>5422</v>
      </c>
      <c r="D1769" s="1088">
        <v>6.64</v>
      </c>
      <c r="E1769" s="343" t="s">
        <v>12257</v>
      </c>
      <c r="F1769" s="391">
        <v>43617</v>
      </c>
      <c r="G1769" s="343" t="s">
        <v>5982</v>
      </c>
      <c r="H1769" s="343" t="s">
        <v>100</v>
      </c>
    </row>
    <row r="1770" spans="1:8" ht="27" customHeight="1">
      <c r="A1770" s="411">
        <v>1789</v>
      </c>
      <c r="B1770" s="411" t="s">
        <v>9190</v>
      </c>
      <c r="C1770" s="411" t="s">
        <v>5422</v>
      </c>
      <c r="D1770" s="1088">
        <v>36.479999999999997</v>
      </c>
      <c r="E1770" s="343" t="s">
        <v>12257</v>
      </c>
      <c r="F1770" s="391">
        <v>43617</v>
      </c>
      <c r="G1770" s="343" t="s">
        <v>5982</v>
      </c>
      <c r="H1770" s="343" t="s">
        <v>100</v>
      </c>
    </row>
    <row r="1771" spans="1:8" ht="27" customHeight="1">
      <c r="A1771" s="411">
        <v>1788</v>
      </c>
      <c r="B1771" s="411" t="s">
        <v>9191</v>
      </c>
      <c r="C1771" s="411" t="s">
        <v>5422</v>
      </c>
      <c r="D1771" s="1088">
        <v>29.24</v>
      </c>
      <c r="E1771" s="343" t="s">
        <v>12257</v>
      </c>
      <c r="F1771" s="391">
        <v>43617</v>
      </c>
      <c r="G1771" s="343" t="s">
        <v>5982</v>
      </c>
      <c r="H1771" s="343" t="s">
        <v>100</v>
      </c>
    </row>
    <row r="1772" spans="1:8" ht="27" customHeight="1">
      <c r="A1772" s="411">
        <v>1786</v>
      </c>
      <c r="B1772" s="411" t="s">
        <v>9192</v>
      </c>
      <c r="C1772" s="411" t="s">
        <v>5422</v>
      </c>
      <c r="D1772" s="1088">
        <v>7.26</v>
      </c>
      <c r="E1772" s="343" t="s">
        <v>12257</v>
      </c>
      <c r="F1772" s="391">
        <v>43617</v>
      </c>
      <c r="G1772" s="343" t="s">
        <v>5982</v>
      </c>
      <c r="H1772" s="343" t="s">
        <v>100</v>
      </c>
    </row>
    <row r="1773" spans="1:8" ht="27" customHeight="1">
      <c r="A1773" s="411">
        <v>1787</v>
      </c>
      <c r="B1773" s="411" t="s">
        <v>9193</v>
      </c>
      <c r="C1773" s="411" t="s">
        <v>5422</v>
      </c>
      <c r="D1773" s="1088">
        <v>17.39</v>
      </c>
      <c r="E1773" s="343" t="s">
        <v>12257</v>
      </c>
      <c r="F1773" s="391">
        <v>43617</v>
      </c>
      <c r="G1773" s="343" t="s">
        <v>5982</v>
      </c>
      <c r="H1773" s="343" t="s">
        <v>100</v>
      </c>
    </row>
    <row r="1774" spans="1:8" ht="27" customHeight="1">
      <c r="A1774" s="411">
        <v>1791</v>
      </c>
      <c r="B1774" s="411" t="s">
        <v>9194</v>
      </c>
      <c r="C1774" s="411" t="s">
        <v>5422</v>
      </c>
      <c r="D1774" s="1088">
        <v>105.44</v>
      </c>
      <c r="E1774" s="343" t="s">
        <v>12257</v>
      </c>
      <c r="F1774" s="391">
        <v>43617</v>
      </c>
      <c r="G1774" s="343" t="s">
        <v>5982</v>
      </c>
      <c r="H1774" s="343" t="s">
        <v>100</v>
      </c>
    </row>
    <row r="1775" spans="1:8" ht="27" customHeight="1">
      <c r="A1775" s="411">
        <v>1790</v>
      </c>
      <c r="B1775" s="411" t="s">
        <v>9195</v>
      </c>
      <c r="C1775" s="411" t="s">
        <v>5422</v>
      </c>
      <c r="D1775" s="1088">
        <v>60.76</v>
      </c>
      <c r="E1775" s="343" t="s">
        <v>12257</v>
      </c>
      <c r="F1775" s="391">
        <v>43617</v>
      </c>
      <c r="G1775" s="343" t="s">
        <v>5982</v>
      </c>
      <c r="H1775" s="343" t="s">
        <v>100</v>
      </c>
    </row>
    <row r="1776" spans="1:8" ht="27" customHeight="1">
      <c r="A1776" s="411">
        <v>1813</v>
      </c>
      <c r="B1776" s="411" t="s">
        <v>9196</v>
      </c>
      <c r="C1776" s="411" t="s">
        <v>5422</v>
      </c>
      <c r="D1776" s="1088">
        <v>11.52</v>
      </c>
      <c r="E1776" s="343" t="s">
        <v>12257</v>
      </c>
      <c r="F1776" s="391">
        <v>43617</v>
      </c>
      <c r="G1776" s="343" t="s">
        <v>5982</v>
      </c>
      <c r="H1776" s="343" t="s">
        <v>100</v>
      </c>
    </row>
    <row r="1777" spans="1:8" ht="27" customHeight="1">
      <c r="A1777" s="411">
        <v>1792</v>
      </c>
      <c r="B1777" s="411" t="s">
        <v>9197</v>
      </c>
      <c r="C1777" s="411" t="s">
        <v>5422</v>
      </c>
      <c r="D1777" s="1088">
        <v>142.33000000000001</v>
      </c>
      <c r="E1777" s="343" t="s">
        <v>12257</v>
      </c>
      <c r="F1777" s="391">
        <v>43617</v>
      </c>
      <c r="G1777" s="343" t="s">
        <v>5982</v>
      </c>
      <c r="H1777" s="343" t="s">
        <v>100</v>
      </c>
    </row>
    <row r="1778" spans="1:8" ht="27" customHeight="1">
      <c r="A1778" s="411">
        <v>1793</v>
      </c>
      <c r="B1778" s="411" t="s">
        <v>9198</v>
      </c>
      <c r="C1778" s="411" t="s">
        <v>5422</v>
      </c>
      <c r="D1778" s="1088">
        <v>287.60000000000002</v>
      </c>
      <c r="E1778" s="343" t="s">
        <v>12257</v>
      </c>
      <c r="F1778" s="391">
        <v>43617</v>
      </c>
      <c r="G1778" s="343" t="s">
        <v>5982</v>
      </c>
      <c r="H1778" s="343" t="s">
        <v>100</v>
      </c>
    </row>
    <row r="1779" spans="1:8" ht="27" customHeight="1">
      <c r="A1779" s="411">
        <v>1809</v>
      </c>
      <c r="B1779" s="411" t="s">
        <v>9199</v>
      </c>
      <c r="C1779" s="411" t="s">
        <v>5422</v>
      </c>
      <c r="D1779" s="1088">
        <v>34.200000000000003</v>
      </c>
      <c r="E1779" s="343" t="s">
        <v>12257</v>
      </c>
      <c r="F1779" s="391">
        <v>43617</v>
      </c>
      <c r="G1779" s="343" t="s">
        <v>5982</v>
      </c>
      <c r="H1779" s="343" t="s">
        <v>100</v>
      </c>
    </row>
    <row r="1780" spans="1:8" ht="27" customHeight="1">
      <c r="A1780" s="411">
        <v>1814</v>
      </c>
      <c r="B1780" s="411" t="s">
        <v>9200</v>
      </c>
      <c r="C1780" s="411" t="s">
        <v>5422</v>
      </c>
      <c r="D1780" s="1088">
        <v>28.1</v>
      </c>
      <c r="E1780" s="343" t="s">
        <v>12257</v>
      </c>
      <c r="F1780" s="391">
        <v>43617</v>
      </c>
      <c r="G1780" s="343" t="s">
        <v>5982</v>
      </c>
      <c r="H1780" s="343" t="s">
        <v>100</v>
      </c>
    </row>
    <row r="1781" spans="1:8" ht="27" customHeight="1">
      <c r="A1781" s="411">
        <v>1803</v>
      </c>
      <c r="B1781" s="411" t="s">
        <v>9201</v>
      </c>
      <c r="C1781" s="411" t="s">
        <v>5422</v>
      </c>
      <c r="D1781" s="1088">
        <v>7.1</v>
      </c>
      <c r="E1781" s="343" t="s">
        <v>12257</v>
      </c>
      <c r="F1781" s="391">
        <v>43617</v>
      </c>
      <c r="G1781" s="343" t="s">
        <v>5982</v>
      </c>
      <c r="H1781" s="343" t="s">
        <v>100</v>
      </c>
    </row>
    <row r="1782" spans="1:8" ht="27" customHeight="1">
      <c r="A1782" s="411">
        <v>1805</v>
      </c>
      <c r="B1782" s="411" t="s">
        <v>9202</v>
      </c>
      <c r="C1782" s="411" t="s">
        <v>5422</v>
      </c>
      <c r="D1782" s="1088">
        <v>16.3</v>
      </c>
      <c r="E1782" s="343" t="s">
        <v>12257</v>
      </c>
      <c r="F1782" s="391">
        <v>43617</v>
      </c>
      <c r="G1782" s="343" t="s">
        <v>5982</v>
      </c>
      <c r="H1782" s="343" t="s">
        <v>100</v>
      </c>
    </row>
    <row r="1783" spans="1:8" ht="27" customHeight="1">
      <c r="A1783" s="411">
        <v>1821</v>
      </c>
      <c r="B1783" s="411" t="s">
        <v>9203</v>
      </c>
      <c r="C1783" s="411" t="s">
        <v>5422</v>
      </c>
      <c r="D1783" s="1088">
        <v>96.34</v>
      </c>
      <c r="E1783" s="343" t="s">
        <v>12257</v>
      </c>
      <c r="F1783" s="391">
        <v>43617</v>
      </c>
      <c r="G1783" s="343" t="s">
        <v>5982</v>
      </c>
      <c r="H1783" s="343" t="s">
        <v>100</v>
      </c>
    </row>
    <row r="1784" spans="1:8" ht="27" customHeight="1">
      <c r="A1784" s="411">
        <v>1806</v>
      </c>
      <c r="B1784" s="411" t="s">
        <v>9204</v>
      </c>
      <c r="C1784" s="411" t="s">
        <v>5422</v>
      </c>
      <c r="D1784" s="1088">
        <v>57.34</v>
      </c>
      <c r="E1784" s="343" t="s">
        <v>12257</v>
      </c>
      <c r="F1784" s="391">
        <v>43617</v>
      </c>
      <c r="G1784" s="343" t="s">
        <v>5982</v>
      </c>
      <c r="H1784" s="343" t="s">
        <v>100</v>
      </c>
    </row>
    <row r="1785" spans="1:8" ht="27" customHeight="1">
      <c r="A1785" s="411">
        <v>1804</v>
      </c>
      <c r="B1785" s="411" t="s">
        <v>9205</v>
      </c>
      <c r="C1785" s="411" t="s">
        <v>5422</v>
      </c>
      <c r="D1785" s="1088">
        <v>10.1</v>
      </c>
      <c r="E1785" s="343" t="s">
        <v>12257</v>
      </c>
      <c r="F1785" s="391">
        <v>43617</v>
      </c>
      <c r="G1785" s="343" t="s">
        <v>5982</v>
      </c>
      <c r="H1785" s="343" t="s">
        <v>100</v>
      </c>
    </row>
    <row r="1786" spans="1:8" ht="27" customHeight="1">
      <c r="A1786" s="411">
        <v>1807</v>
      </c>
      <c r="B1786" s="411" t="s">
        <v>9206</v>
      </c>
      <c r="C1786" s="411" t="s">
        <v>5422</v>
      </c>
      <c r="D1786" s="1088">
        <v>137.78</v>
      </c>
      <c r="E1786" s="343" t="s">
        <v>12257</v>
      </c>
      <c r="F1786" s="391">
        <v>43617</v>
      </c>
      <c r="G1786" s="343" t="s">
        <v>5982</v>
      </c>
      <c r="H1786" s="343" t="s">
        <v>100</v>
      </c>
    </row>
    <row r="1787" spans="1:8" ht="27" customHeight="1">
      <c r="A1787" s="411">
        <v>1808</v>
      </c>
      <c r="B1787" s="411" t="s">
        <v>9207</v>
      </c>
      <c r="C1787" s="411" t="s">
        <v>5422</v>
      </c>
      <c r="D1787" s="1088">
        <v>276.22000000000003</v>
      </c>
      <c r="E1787" s="343" t="s">
        <v>12257</v>
      </c>
      <c r="F1787" s="391">
        <v>43617</v>
      </c>
      <c r="G1787" s="343" t="s">
        <v>5982</v>
      </c>
      <c r="H1787" s="343" t="s">
        <v>100</v>
      </c>
    </row>
    <row r="1788" spans="1:8" ht="27" customHeight="1">
      <c r="A1788" s="411">
        <v>1797</v>
      </c>
      <c r="B1788" s="411" t="s">
        <v>9208</v>
      </c>
      <c r="C1788" s="411" t="s">
        <v>5422</v>
      </c>
      <c r="D1788" s="1088">
        <v>41.42</v>
      </c>
      <c r="E1788" s="343" t="s">
        <v>12257</v>
      </c>
      <c r="F1788" s="391">
        <v>43617</v>
      </c>
      <c r="G1788" s="343" t="s">
        <v>5982</v>
      </c>
      <c r="H1788" s="343" t="s">
        <v>100</v>
      </c>
    </row>
    <row r="1789" spans="1:8" ht="27" customHeight="1">
      <c r="A1789" s="411">
        <v>1796</v>
      </c>
      <c r="B1789" s="411" t="s">
        <v>9209</v>
      </c>
      <c r="C1789" s="411" t="s">
        <v>5422</v>
      </c>
      <c r="D1789" s="1088">
        <v>31.78</v>
      </c>
      <c r="E1789" s="343" t="s">
        <v>12257</v>
      </c>
      <c r="F1789" s="391">
        <v>43617</v>
      </c>
      <c r="G1789" s="343" t="s">
        <v>5982</v>
      </c>
      <c r="H1789" s="343" t="s">
        <v>100</v>
      </c>
    </row>
    <row r="1790" spans="1:8" ht="27" customHeight="1">
      <c r="A1790" s="411">
        <v>1794</v>
      </c>
      <c r="B1790" s="411" t="s">
        <v>9210</v>
      </c>
      <c r="C1790" s="411" t="s">
        <v>5422</v>
      </c>
      <c r="D1790" s="1088">
        <v>7.58</v>
      </c>
      <c r="E1790" s="343" t="s">
        <v>12257</v>
      </c>
      <c r="F1790" s="391">
        <v>43617</v>
      </c>
      <c r="G1790" s="343" t="s">
        <v>5982</v>
      </c>
      <c r="H1790" s="343" t="s">
        <v>100</v>
      </c>
    </row>
    <row r="1791" spans="1:8" ht="27" customHeight="1">
      <c r="A1791" s="411">
        <v>1816</v>
      </c>
      <c r="B1791" s="411" t="s">
        <v>9211</v>
      </c>
      <c r="C1791" s="411" t="s">
        <v>5422</v>
      </c>
      <c r="D1791" s="1088">
        <v>17.100000000000001</v>
      </c>
      <c r="E1791" s="343" t="s">
        <v>12257</v>
      </c>
      <c r="F1791" s="391">
        <v>43617</v>
      </c>
      <c r="G1791" s="343" t="s">
        <v>5982</v>
      </c>
      <c r="H1791" s="343" t="s">
        <v>100</v>
      </c>
    </row>
    <row r="1792" spans="1:8" ht="27" customHeight="1">
      <c r="A1792" s="411">
        <v>1815</v>
      </c>
      <c r="B1792" s="411" t="s">
        <v>9212</v>
      </c>
      <c r="C1792" s="411" t="s">
        <v>5422</v>
      </c>
      <c r="D1792" s="1088">
        <v>131.35</v>
      </c>
      <c r="E1792" s="343" t="s">
        <v>12257</v>
      </c>
      <c r="F1792" s="391">
        <v>43617</v>
      </c>
      <c r="G1792" s="343" t="s">
        <v>5982</v>
      </c>
      <c r="H1792" s="343" t="s">
        <v>100</v>
      </c>
    </row>
    <row r="1793" spans="1:8" ht="27" customHeight="1">
      <c r="A1793" s="411">
        <v>1798</v>
      </c>
      <c r="B1793" s="411" t="s">
        <v>9213</v>
      </c>
      <c r="C1793" s="411" t="s">
        <v>5422</v>
      </c>
      <c r="D1793" s="1088">
        <v>58.77</v>
      </c>
      <c r="E1793" s="343" t="s">
        <v>12257</v>
      </c>
      <c r="F1793" s="391">
        <v>43617</v>
      </c>
      <c r="G1793" s="343" t="s">
        <v>5982</v>
      </c>
      <c r="H1793" s="343" t="s">
        <v>100</v>
      </c>
    </row>
    <row r="1794" spans="1:8" ht="27" customHeight="1">
      <c r="A1794" s="411">
        <v>1795</v>
      </c>
      <c r="B1794" s="411" t="s">
        <v>9214</v>
      </c>
      <c r="C1794" s="411" t="s">
        <v>5422</v>
      </c>
      <c r="D1794" s="1088">
        <v>10.51</v>
      </c>
      <c r="E1794" s="343" t="s">
        <v>12257</v>
      </c>
      <c r="F1794" s="391">
        <v>43617</v>
      </c>
      <c r="G1794" s="343" t="s">
        <v>5982</v>
      </c>
      <c r="H1794" s="343" t="s">
        <v>100</v>
      </c>
    </row>
    <row r="1795" spans="1:8" ht="27" customHeight="1">
      <c r="A1795" s="411">
        <v>1799</v>
      </c>
      <c r="B1795" s="411" t="s">
        <v>9215</v>
      </c>
      <c r="C1795" s="411" t="s">
        <v>5422</v>
      </c>
      <c r="D1795" s="1088">
        <v>171.07</v>
      </c>
      <c r="E1795" s="343" t="s">
        <v>12257</v>
      </c>
      <c r="F1795" s="391">
        <v>43617</v>
      </c>
      <c r="G1795" s="343" t="s">
        <v>5982</v>
      </c>
      <c r="H1795" s="343" t="s">
        <v>100</v>
      </c>
    </row>
    <row r="1796" spans="1:8" ht="27" customHeight="1">
      <c r="A1796" s="411">
        <v>1800</v>
      </c>
      <c r="B1796" s="411" t="s">
        <v>9216</v>
      </c>
      <c r="C1796" s="411" t="s">
        <v>5422</v>
      </c>
      <c r="D1796" s="1088">
        <v>326.61</v>
      </c>
      <c r="E1796" s="343" t="s">
        <v>12257</v>
      </c>
      <c r="F1796" s="391">
        <v>43617</v>
      </c>
      <c r="G1796" s="343" t="s">
        <v>5982</v>
      </c>
      <c r="H1796" s="343" t="s">
        <v>100</v>
      </c>
    </row>
    <row r="1797" spans="1:8" ht="27" customHeight="1">
      <c r="A1797" s="411">
        <v>1802</v>
      </c>
      <c r="B1797" s="411" t="s">
        <v>9217</v>
      </c>
      <c r="C1797" s="411" t="s">
        <v>5422</v>
      </c>
      <c r="D1797" s="1088">
        <v>816.99</v>
      </c>
      <c r="E1797" s="343" t="s">
        <v>12257</v>
      </c>
      <c r="F1797" s="391">
        <v>43617</v>
      </c>
      <c r="G1797" s="343" t="s">
        <v>5982</v>
      </c>
      <c r="H1797" s="343" t="s">
        <v>100</v>
      </c>
    </row>
    <row r="1798" spans="1:8" ht="27" customHeight="1">
      <c r="A1798" s="411">
        <v>40385</v>
      </c>
      <c r="B1798" s="411" t="s">
        <v>9218</v>
      </c>
      <c r="C1798" s="411" t="s">
        <v>5422</v>
      </c>
      <c r="D1798" s="1088">
        <v>42.45</v>
      </c>
      <c r="E1798" s="343" t="s">
        <v>12257</v>
      </c>
      <c r="F1798" s="391">
        <v>43617</v>
      </c>
      <c r="G1798" s="343" t="s">
        <v>5982</v>
      </c>
      <c r="H1798" s="343" t="s">
        <v>100</v>
      </c>
    </row>
    <row r="1799" spans="1:8" ht="27" customHeight="1">
      <c r="A1799" s="411">
        <v>40383</v>
      </c>
      <c r="B1799" s="411" t="s">
        <v>9219</v>
      </c>
      <c r="C1799" s="411" t="s">
        <v>5422</v>
      </c>
      <c r="D1799" s="1088">
        <v>29.06</v>
      </c>
      <c r="E1799" s="343" t="s">
        <v>12257</v>
      </c>
      <c r="F1799" s="391">
        <v>43617</v>
      </c>
      <c r="G1799" s="343" t="s">
        <v>5982</v>
      </c>
      <c r="H1799" s="343" t="s">
        <v>100</v>
      </c>
    </row>
    <row r="1800" spans="1:8" ht="27" customHeight="1">
      <c r="A1800" s="411">
        <v>40378</v>
      </c>
      <c r="B1800" s="411" t="s">
        <v>9220</v>
      </c>
      <c r="C1800" s="411" t="s">
        <v>5422</v>
      </c>
      <c r="D1800" s="1088">
        <v>10.050000000000001</v>
      </c>
      <c r="E1800" s="343" t="s">
        <v>12257</v>
      </c>
      <c r="F1800" s="391">
        <v>43617</v>
      </c>
      <c r="G1800" s="343" t="s">
        <v>5982</v>
      </c>
      <c r="H1800" s="343" t="s">
        <v>100</v>
      </c>
    </row>
    <row r="1801" spans="1:8" ht="27" customHeight="1">
      <c r="A1801" s="411">
        <v>40382</v>
      </c>
      <c r="B1801" s="411" t="s">
        <v>9221</v>
      </c>
      <c r="C1801" s="411" t="s">
        <v>5422</v>
      </c>
      <c r="D1801" s="1088">
        <v>19.010000000000002</v>
      </c>
      <c r="E1801" s="343" t="s">
        <v>12257</v>
      </c>
      <c r="F1801" s="391">
        <v>43617</v>
      </c>
      <c r="G1801" s="343" t="s">
        <v>5982</v>
      </c>
      <c r="H1801" s="343" t="s">
        <v>100</v>
      </c>
    </row>
    <row r="1802" spans="1:8" ht="27" customHeight="1">
      <c r="A1802" s="411">
        <v>40422</v>
      </c>
      <c r="B1802" s="411" t="s">
        <v>9222</v>
      </c>
      <c r="C1802" s="411" t="s">
        <v>5422</v>
      </c>
      <c r="D1802" s="1088">
        <v>129.55000000000001</v>
      </c>
      <c r="E1802" s="343" t="s">
        <v>12257</v>
      </c>
      <c r="F1802" s="391">
        <v>43617</v>
      </c>
      <c r="G1802" s="343" t="s">
        <v>5982</v>
      </c>
      <c r="H1802" s="343" t="s">
        <v>100</v>
      </c>
    </row>
    <row r="1803" spans="1:8" ht="27" customHeight="1">
      <c r="A1803" s="411">
        <v>40387</v>
      </c>
      <c r="B1803" s="411" t="s">
        <v>9223</v>
      </c>
      <c r="C1803" s="411" t="s">
        <v>5422</v>
      </c>
      <c r="D1803" s="1088">
        <v>65.959999999999994</v>
      </c>
      <c r="E1803" s="343" t="s">
        <v>12257</v>
      </c>
      <c r="F1803" s="391">
        <v>43617</v>
      </c>
      <c r="G1803" s="343" t="s">
        <v>5982</v>
      </c>
      <c r="H1803" s="343" t="s">
        <v>100</v>
      </c>
    </row>
    <row r="1804" spans="1:8" ht="27" customHeight="1">
      <c r="A1804" s="411">
        <v>40380</v>
      </c>
      <c r="B1804" s="411" t="s">
        <v>9224</v>
      </c>
      <c r="C1804" s="411" t="s">
        <v>5422</v>
      </c>
      <c r="D1804" s="1088">
        <v>13.4</v>
      </c>
      <c r="E1804" s="343" t="s">
        <v>12257</v>
      </c>
      <c r="F1804" s="391">
        <v>43617</v>
      </c>
      <c r="G1804" s="343" t="s">
        <v>5982</v>
      </c>
      <c r="H1804" s="343" t="s">
        <v>100</v>
      </c>
    </row>
    <row r="1805" spans="1:8" ht="27" customHeight="1">
      <c r="A1805" s="411">
        <v>40390</v>
      </c>
      <c r="B1805" s="411" t="s">
        <v>9225</v>
      </c>
      <c r="C1805" s="411" t="s">
        <v>5422</v>
      </c>
      <c r="D1805" s="1088">
        <v>272.83999999999997</v>
      </c>
      <c r="E1805" s="343" t="s">
        <v>12257</v>
      </c>
      <c r="F1805" s="391">
        <v>43617</v>
      </c>
      <c r="G1805" s="343" t="s">
        <v>5982</v>
      </c>
      <c r="H1805" s="343" t="s">
        <v>100</v>
      </c>
    </row>
    <row r="1806" spans="1:8" ht="27" customHeight="1">
      <c r="A1806" s="411">
        <v>40413</v>
      </c>
      <c r="B1806" s="411" t="s">
        <v>9226</v>
      </c>
      <c r="C1806" s="411" t="s">
        <v>5422</v>
      </c>
      <c r="D1806" s="1088">
        <v>12.91</v>
      </c>
      <c r="E1806" s="343" t="s">
        <v>12257</v>
      </c>
      <c r="F1806" s="391">
        <v>43617</v>
      </c>
      <c r="G1806" s="343" t="s">
        <v>5982</v>
      </c>
      <c r="H1806" s="343" t="s">
        <v>100</v>
      </c>
    </row>
    <row r="1807" spans="1:8" ht="27" customHeight="1">
      <c r="A1807" s="411">
        <v>40415</v>
      </c>
      <c r="B1807" s="411" t="s">
        <v>9227</v>
      </c>
      <c r="C1807" s="411" t="s">
        <v>5422</v>
      </c>
      <c r="D1807" s="1088">
        <v>18.399999999999999</v>
      </c>
      <c r="E1807" s="343" t="s">
        <v>12257</v>
      </c>
      <c r="F1807" s="391">
        <v>43617</v>
      </c>
      <c r="G1807" s="343" t="s">
        <v>5982</v>
      </c>
      <c r="H1807" s="343" t="s">
        <v>100</v>
      </c>
    </row>
    <row r="1808" spans="1:8" ht="27" customHeight="1">
      <c r="A1808" s="411">
        <v>40417</v>
      </c>
      <c r="B1808" s="411" t="s">
        <v>9228</v>
      </c>
      <c r="C1808" s="411" t="s">
        <v>5422</v>
      </c>
      <c r="D1808" s="1088">
        <v>21.71</v>
      </c>
      <c r="E1808" s="343" t="s">
        <v>12257</v>
      </c>
      <c r="F1808" s="391">
        <v>43617</v>
      </c>
      <c r="G1808" s="343" t="s">
        <v>5982</v>
      </c>
      <c r="H1808" s="343" t="s">
        <v>100</v>
      </c>
    </row>
    <row r="1809" spans="1:8" ht="27" customHeight="1">
      <c r="A1809" s="411">
        <v>39271</v>
      </c>
      <c r="B1809" s="411" t="s">
        <v>9229</v>
      </c>
      <c r="C1809" s="411" t="s">
        <v>5422</v>
      </c>
      <c r="D1809" s="1088">
        <v>1.48</v>
      </c>
      <c r="E1809" s="343" t="s">
        <v>12257</v>
      </c>
      <c r="F1809" s="391">
        <v>43617</v>
      </c>
      <c r="G1809" s="343" t="s">
        <v>5982</v>
      </c>
      <c r="H1809" s="343" t="s">
        <v>100</v>
      </c>
    </row>
    <row r="1810" spans="1:8" ht="27" customHeight="1">
      <c r="A1810" s="411">
        <v>39273</v>
      </c>
      <c r="B1810" s="411" t="s">
        <v>9230</v>
      </c>
      <c r="C1810" s="411" t="s">
        <v>5422</v>
      </c>
      <c r="D1810" s="1088">
        <v>2.52</v>
      </c>
      <c r="E1810" s="343" t="s">
        <v>12257</v>
      </c>
      <c r="F1810" s="391">
        <v>43617</v>
      </c>
      <c r="G1810" s="343" t="s">
        <v>5982</v>
      </c>
      <c r="H1810" s="343" t="s">
        <v>100</v>
      </c>
    </row>
    <row r="1811" spans="1:8" ht="27" customHeight="1">
      <c r="A1811" s="411">
        <v>39272</v>
      </c>
      <c r="B1811" s="411" t="s">
        <v>9231</v>
      </c>
      <c r="C1811" s="411" t="s">
        <v>5422</v>
      </c>
      <c r="D1811" s="1088">
        <v>1.82</v>
      </c>
      <c r="E1811" s="343" t="s">
        <v>12257</v>
      </c>
      <c r="F1811" s="391">
        <v>43617</v>
      </c>
      <c r="G1811" s="343" t="s">
        <v>5982</v>
      </c>
      <c r="H1811" s="343" t="s">
        <v>100</v>
      </c>
    </row>
    <row r="1812" spans="1:8" ht="27" customHeight="1">
      <c r="A1812" s="411">
        <v>1875</v>
      </c>
      <c r="B1812" s="411" t="s">
        <v>9232</v>
      </c>
      <c r="C1812" s="411" t="s">
        <v>5422</v>
      </c>
      <c r="D1812" s="1088">
        <v>4.0199999999999996</v>
      </c>
      <c r="E1812" s="343" t="s">
        <v>12257</v>
      </c>
      <c r="F1812" s="391">
        <v>43617</v>
      </c>
      <c r="G1812" s="343" t="s">
        <v>5982</v>
      </c>
      <c r="H1812" s="343" t="s">
        <v>100</v>
      </c>
    </row>
    <row r="1813" spans="1:8" ht="27" customHeight="1">
      <c r="A1813" s="411">
        <v>1874</v>
      </c>
      <c r="B1813" s="411" t="s">
        <v>9233</v>
      </c>
      <c r="C1813" s="411" t="s">
        <v>5422</v>
      </c>
      <c r="D1813" s="1088">
        <v>3.32</v>
      </c>
      <c r="E1813" s="343" t="s">
        <v>12257</v>
      </c>
      <c r="F1813" s="391">
        <v>43617</v>
      </c>
      <c r="G1813" s="343" t="s">
        <v>5982</v>
      </c>
      <c r="H1813" s="343" t="s">
        <v>100</v>
      </c>
    </row>
    <row r="1814" spans="1:8" ht="27" customHeight="1">
      <c r="A1814" s="411">
        <v>1870</v>
      </c>
      <c r="B1814" s="411" t="s">
        <v>6390</v>
      </c>
      <c r="C1814" s="411" t="s">
        <v>5422</v>
      </c>
      <c r="D1814" s="1088">
        <v>1.92</v>
      </c>
      <c r="E1814" s="343" t="s">
        <v>12257</v>
      </c>
      <c r="F1814" s="391">
        <v>43617</v>
      </c>
      <c r="G1814" s="343" t="s">
        <v>5982</v>
      </c>
      <c r="H1814" s="343" t="s">
        <v>100</v>
      </c>
    </row>
    <row r="1815" spans="1:8" ht="27" customHeight="1">
      <c r="A1815" s="411">
        <v>1884</v>
      </c>
      <c r="B1815" s="411" t="s">
        <v>9234</v>
      </c>
      <c r="C1815" s="411" t="s">
        <v>5422</v>
      </c>
      <c r="D1815" s="1088">
        <v>2.94</v>
      </c>
      <c r="E1815" s="343" t="s">
        <v>12257</v>
      </c>
      <c r="F1815" s="391">
        <v>43617</v>
      </c>
      <c r="G1815" s="343" t="s">
        <v>5982</v>
      </c>
      <c r="H1815" s="343" t="s">
        <v>100</v>
      </c>
    </row>
    <row r="1816" spans="1:8" ht="27" customHeight="1">
      <c r="A1816" s="411">
        <v>1887</v>
      </c>
      <c r="B1816" s="411" t="s">
        <v>9235</v>
      </c>
      <c r="C1816" s="411" t="s">
        <v>5422</v>
      </c>
      <c r="D1816" s="1088">
        <v>16.690000000000001</v>
      </c>
      <c r="E1816" s="343" t="s">
        <v>12257</v>
      </c>
      <c r="F1816" s="391">
        <v>43617</v>
      </c>
      <c r="G1816" s="343" t="s">
        <v>5982</v>
      </c>
      <c r="H1816" s="343" t="s">
        <v>100</v>
      </c>
    </row>
    <row r="1817" spans="1:8" ht="27" customHeight="1">
      <c r="A1817" s="411">
        <v>1876</v>
      </c>
      <c r="B1817" s="411" t="s">
        <v>9236</v>
      </c>
      <c r="C1817" s="411" t="s">
        <v>5422</v>
      </c>
      <c r="D1817" s="1088">
        <v>6.54</v>
      </c>
      <c r="E1817" s="343" t="s">
        <v>12257</v>
      </c>
      <c r="F1817" s="391">
        <v>43617</v>
      </c>
      <c r="G1817" s="343" t="s">
        <v>5982</v>
      </c>
      <c r="H1817" s="343" t="s">
        <v>100</v>
      </c>
    </row>
    <row r="1818" spans="1:8" ht="27" customHeight="1">
      <c r="A1818" s="411">
        <v>1879</v>
      </c>
      <c r="B1818" s="411" t="s">
        <v>6391</v>
      </c>
      <c r="C1818" s="411" t="s">
        <v>5422</v>
      </c>
      <c r="D1818" s="1088">
        <v>1.94</v>
      </c>
      <c r="E1818" s="343" t="s">
        <v>12257</v>
      </c>
      <c r="F1818" s="391">
        <v>43617</v>
      </c>
      <c r="G1818" s="343" t="s">
        <v>5982</v>
      </c>
      <c r="H1818" s="343" t="s">
        <v>100</v>
      </c>
    </row>
    <row r="1819" spans="1:8" ht="27" customHeight="1">
      <c r="A1819" s="411">
        <v>1877</v>
      </c>
      <c r="B1819" s="411" t="s">
        <v>9237</v>
      </c>
      <c r="C1819" s="411" t="s">
        <v>5422</v>
      </c>
      <c r="D1819" s="1088">
        <v>16.71</v>
      </c>
      <c r="E1819" s="343" t="s">
        <v>12257</v>
      </c>
      <c r="F1819" s="391">
        <v>43617</v>
      </c>
      <c r="G1819" s="343" t="s">
        <v>5982</v>
      </c>
      <c r="H1819" s="343" t="s">
        <v>100</v>
      </c>
    </row>
    <row r="1820" spans="1:8" ht="27" customHeight="1">
      <c r="A1820" s="411">
        <v>1878</v>
      </c>
      <c r="B1820" s="411" t="s">
        <v>9238</v>
      </c>
      <c r="C1820" s="411" t="s">
        <v>5422</v>
      </c>
      <c r="D1820" s="1088">
        <v>33.58</v>
      </c>
      <c r="E1820" s="343" t="s">
        <v>12257</v>
      </c>
      <c r="F1820" s="391">
        <v>43617</v>
      </c>
      <c r="G1820" s="343" t="s">
        <v>5982</v>
      </c>
      <c r="H1820" s="343" t="s">
        <v>100</v>
      </c>
    </row>
    <row r="1821" spans="1:8" ht="27" customHeight="1">
      <c r="A1821" s="411">
        <v>2621</v>
      </c>
      <c r="B1821" s="411" t="s">
        <v>9239</v>
      </c>
      <c r="C1821" s="411" t="s">
        <v>5422</v>
      </c>
      <c r="D1821" s="1088">
        <v>139.82</v>
      </c>
      <c r="E1821" s="343" t="s">
        <v>12257</v>
      </c>
      <c r="F1821" s="391">
        <v>43617</v>
      </c>
      <c r="G1821" s="343" t="s">
        <v>5982</v>
      </c>
      <c r="H1821" s="343" t="s">
        <v>100</v>
      </c>
    </row>
    <row r="1822" spans="1:8" ht="27" customHeight="1">
      <c r="A1822" s="411">
        <v>2616</v>
      </c>
      <c r="B1822" s="411" t="s">
        <v>9240</v>
      </c>
      <c r="C1822" s="411" t="s">
        <v>5422</v>
      </c>
      <c r="D1822" s="1088">
        <v>3.95</v>
      </c>
      <c r="E1822" s="343" t="s">
        <v>12257</v>
      </c>
      <c r="F1822" s="391">
        <v>43617</v>
      </c>
      <c r="G1822" s="343" t="s">
        <v>5982</v>
      </c>
      <c r="H1822" s="343" t="s">
        <v>100</v>
      </c>
    </row>
    <row r="1823" spans="1:8" ht="27" customHeight="1">
      <c r="A1823" s="411">
        <v>2633</v>
      </c>
      <c r="B1823" s="411" t="s">
        <v>9241</v>
      </c>
      <c r="C1823" s="411" t="s">
        <v>5422</v>
      </c>
      <c r="D1823" s="1088">
        <v>4.47</v>
      </c>
      <c r="E1823" s="343" t="s">
        <v>12257</v>
      </c>
      <c r="F1823" s="391">
        <v>43617</v>
      </c>
      <c r="G1823" s="343" t="s">
        <v>5982</v>
      </c>
      <c r="H1823" s="343" t="s">
        <v>100</v>
      </c>
    </row>
    <row r="1824" spans="1:8" ht="27" customHeight="1">
      <c r="A1824" s="411">
        <v>2617</v>
      </c>
      <c r="B1824" s="411" t="s">
        <v>9242</v>
      </c>
      <c r="C1824" s="411" t="s">
        <v>5422</v>
      </c>
      <c r="D1824" s="1088">
        <v>6.08</v>
      </c>
      <c r="E1824" s="343" t="s">
        <v>12257</v>
      </c>
      <c r="F1824" s="391">
        <v>43617</v>
      </c>
      <c r="G1824" s="343" t="s">
        <v>5982</v>
      </c>
      <c r="H1824" s="343" t="s">
        <v>100</v>
      </c>
    </row>
    <row r="1825" spans="1:8" ht="27" customHeight="1">
      <c r="A1825" s="411">
        <v>2618</v>
      </c>
      <c r="B1825" s="411" t="s">
        <v>9243</v>
      </c>
      <c r="C1825" s="411" t="s">
        <v>5422</v>
      </c>
      <c r="D1825" s="1088">
        <v>13.85</v>
      </c>
      <c r="E1825" s="343" t="s">
        <v>12257</v>
      </c>
      <c r="F1825" s="391">
        <v>43617</v>
      </c>
      <c r="G1825" s="343" t="s">
        <v>5982</v>
      </c>
      <c r="H1825" s="343" t="s">
        <v>100</v>
      </c>
    </row>
    <row r="1826" spans="1:8" ht="27" customHeight="1">
      <c r="A1826" s="411">
        <v>2632</v>
      </c>
      <c r="B1826" s="411" t="s">
        <v>9244</v>
      </c>
      <c r="C1826" s="411" t="s">
        <v>5422</v>
      </c>
      <c r="D1826" s="1088">
        <v>16.89</v>
      </c>
      <c r="E1826" s="343" t="s">
        <v>12257</v>
      </c>
      <c r="F1826" s="391">
        <v>43617</v>
      </c>
      <c r="G1826" s="343" t="s">
        <v>5982</v>
      </c>
      <c r="H1826" s="343" t="s">
        <v>100</v>
      </c>
    </row>
    <row r="1827" spans="1:8" ht="27" customHeight="1">
      <c r="A1827" s="411">
        <v>2631</v>
      </c>
      <c r="B1827" s="411" t="s">
        <v>9245</v>
      </c>
      <c r="C1827" s="411" t="s">
        <v>5422</v>
      </c>
      <c r="D1827" s="1088">
        <v>24.8</v>
      </c>
      <c r="E1827" s="343" t="s">
        <v>12257</v>
      </c>
      <c r="F1827" s="391">
        <v>43617</v>
      </c>
      <c r="G1827" s="343" t="s">
        <v>5982</v>
      </c>
      <c r="H1827" s="343" t="s">
        <v>100</v>
      </c>
    </row>
    <row r="1828" spans="1:8" ht="27" customHeight="1">
      <c r="A1828" s="411">
        <v>2619</v>
      </c>
      <c r="B1828" s="411" t="s">
        <v>9246</v>
      </c>
      <c r="C1828" s="411" t="s">
        <v>5422</v>
      </c>
      <c r="D1828" s="1088">
        <v>62.79</v>
      </c>
      <c r="E1828" s="343" t="s">
        <v>12257</v>
      </c>
      <c r="F1828" s="391">
        <v>43617</v>
      </c>
      <c r="G1828" s="343" t="s">
        <v>5982</v>
      </c>
      <c r="H1828" s="343" t="s">
        <v>100</v>
      </c>
    </row>
    <row r="1829" spans="1:8" ht="27" customHeight="1">
      <c r="A1829" s="411">
        <v>2620</v>
      </c>
      <c r="B1829" s="411" t="s">
        <v>9247</v>
      </c>
      <c r="C1829" s="411" t="s">
        <v>5422</v>
      </c>
      <c r="D1829" s="1088">
        <v>82.44</v>
      </c>
      <c r="E1829" s="343" t="s">
        <v>12257</v>
      </c>
      <c r="F1829" s="391">
        <v>43617</v>
      </c>
      <c r="G1829" s="343" t="s">
        <v>5982</v>
      </c>
      <c r="H1829" s="343" t="s">
        <v>100</v>
      </c>
    </row>
    <row r="1830" spans="1:8" ht="27" customHeight="1">
      <c r="A1830" s="411">
        <v>25968</v>
      </c>
      <c r="B1830" s="411" t="s">
        <v>9248</v>
      </c>
      <c r="C1830" s="411" t="s">
        <v>5422</v>
      </c>
      <c r="D1830" s="1088">
        <v>38.090000000000003</v>
      </c>
      <c r="E1830" s="343" t="s">
        <v>12257</v>
      </c>
      <c r="F1830" s="391">
        <v>43617</v>
      </c>
      <c r="G1830" s="343" t="s">
        <v>5982</v>
      </c>
      <c r="H1830" s="343" t="s">
        <v>100</v>
      </c>
    </row>
    <row r="1831" spans="1:8" ht="27" customHeight="1">
      <c r="A1831" s="411">
        <v>38369</v>
      </c>
      <c r="B1831" s="411" t="s">
        <v>9249</v>
      </c>
      <c r="C1831" s="411" t="s">
        <v>5422</v>
      </c>
      <c r="D1831" s="1088">
        <v>11.8</v>
      </c>
      <c r="E1831" s="343" t="s">
        <v>12257</v>
      </c>
      <c r="F1831" s="391">
        <v>43617</v>
      </c>
      <c r="G1831" s="343" t="s">
        <v>5982</v>
      </c>
      <c r="H1831" s="343" t="s">
        <v>100</v>
      </c>
    </row>
    <row r="1832" spans="1:8" ht="27" customHeight="1">
      <c r="A1832" s="411">
        <v>38370</v>
      </c>
      <c r="B1832" s="411" t="s">
        <v>9250</v>
      </c>
      <c r="C1832" s="411" t="s">
        <v>5422</v>
      </c>
      <c r="D1832" s="1088">
        <v>11.8</v>
      </c>
      <c r="E1832" s="343" t="s">
        <v>12257</v>
      </c>
      <c r="F1832" s="391">
        <v>43617</v>
      </c>
      <c r="G1832" s="343" t="s">
        <v>5982</v>
      </c>
      <c r="H1832" s="343" t="s">
        <v>100</v>
      </c>
    </row>
    <row r="1833" spans="1:8" ht="27" customHeight="1">
      <c r="A1833" s="411">
        <v>38372</v>
      </c>
      <c r="B1833" s="411" t="s">
        <v>9251</v>
      </c>
      <c r="C1833" s="411" t="s">
        <v>5422</v>
      </c>
      <c r="D1833" s="1088">
        <v>16.39</v>
      </c>
      <c r="E1833" s="343" t="s">
        <v>12257</v>
      </c>
      <c r="F1833" s="391">
        <v>43617</v>
      </c>
      <c r="G1833" s="343" t="s">
        <v>5982</v>
      </c>
      <c r="H1833" s="343" t="s">
        <v>100</v>
      </c>
    </row>
    <row r="1834" spans="1:8" ht="27" customHeight="1">
      <c r="A1834" s="411">
        <v>2357</v>
      </c>
      <c r="B1834" s="411" t="s">
        <v>22</v>
      </c>
      <c r="C1834" s="411" t="s">
        <v>5421</v>
      </c>
      <c r="D1834" s="1088">
        <v>14.68</v>
      </c>
      <c r="E1834" s="343" t="s">
        <v>12257</v>
      </c>
      <c r="F1834" s="391">
        <v>43617</v>
      </c>
      <c r="G1834" s="343" t="s">
        <v>5982</v>
      </c>
      <c r="H1834" s="343" t="s">
        <v>100</v>
      </c>
    </row>
    <row r="1835" spans="1:8" ht="27" customHeight="1">
      <c r="A1835" s="411">
        <v>40806</v>
      </c>
      <c r="B1835" s="411" t="s">
        <v>9252</v>
      </c>
      <c r="C1835" s="411" t="s">
        <v>5430</v>
      </c>
      <c r="D1835" s="1087">
        <v>2043.02</v>
      </c>
      <c r="E1835" s="343" t="s">
        <v>12257</v>
      </c>
      <c r="F1835" s="391">
        <v>43617</v>
      </c>
      <c r="G1835" s="343" t="s">
        <v>5982</v>
      </c>
      <c r="H1835" s="343" t="s">
        <v>100</v>
      </c>
    </row>
    <row r="1836" spans="1:8" ht="27" customHeight="1">
      <c r="A1836" s="411">
        <v>2355</v>
      </c>
      <c r="B1836" s="411" t="s">
        <v>825</v>
      </c>
      <c r="C1836" s="411" t="s">
        <v>5421</v>
      </c>
      <c r="D1836" s="1088">
        <v>19.47</v>
      </c>
      <c r="E1836" s="343" t="s">
        <v>12257</v>
      </c>
      <c r="F1836" s="391">
        <v>43617</v>
      </c>
      <c r="G1836" s="343" t="s">
        <v>5982</v>
      </c>
      <c r="H1836" s="343" t="s">
        <v>100</v>
      </c>
    </row>
    <row r="1837" spans="1:8" ht="27" customHeight="1">
      <c r="A1837" s="411">
        <v>40805</v>
      </c>
      <c r="B1837" s="411" t="s">
        <v>9253</v>
      </c>
      <c r="C1837" s="411" t="s">
        <v>5430</v>
      </c>
      <c r="D1837" s="1087">
        <v>2708.5</v>
      </c>
      <c r="E1837" s="343" t="s">
        <v>12257</v>
      </c>
      <c r="F1837" s="391">
        <v>43617</v>
      </c>
      <c r="G1837" s="343" t="s">
        <v>5982</v>
      </c>
      <c r="H1837" s="343" t="s">
        <v>100</v>
      </c>
    </row>
    <row r="1838" spans="1:8" ht="27" customHeight="1">
      <c r="A1838" s="411">
        <v>2358</v>
      </c>
      <c r="B1838" s="411" t="s">
        <v>9254</v>
      </c>
      <c r="C1838" s="411" t="s">
        <v>5421</v>
      </c>
      <c r="D1838" s="1088">
        <v>15.56</v>
      </c>
      <c r="E1838" s="343" t="s">
        <v>12257</v>
      </c>
      <c r="F1838" s="391">
        <v>43617</v>
      </c>
      <c r="G1838" s="343" t="s">
        <v>5982</v>
      </c>
      <c r="H1838" s="343" t="s">
        <v>100</v>
      </c>
    </row>
    <row r="1839" spans="1:8" ht="27" customHeight="1">
      <c r="A1839" s="411">
        <v>40807</v>
      </c>
      <c r="B1839" s="411" t="s">
        <v>9255</v>
      </c>
      <c r="C1839" s="411" t="s">
        <v>5430</v>
      </c>
      <c r="D1839" s="1087">
        <v>2164.98</v>
      </c>
      <c r="E1839" s="343" t="s">
        <v>12257</v>
      </c>
      <c r="F1839" s="391">
        <v>43617</v>
      </c>
      <c r="G1839" s="343" t="s">
        <v>5982</v>
      </c>
      <c r="H1839" s="343" t="s">
        <v>100</v>
      </c>
    </row>
    <row r="1840" spans="1:8" ht="27" customHeight="1">
      <c r="A1840" s="411">
        <v>2359</v>
      </c>
      <c r="B1840" s="411" t="s">
        <v>6756</v>
      </c>
      <c r="C1840" s="411" t="s">
        <v>5421</v>
      </c>
      <c r="D1840" s="1088">
        <v>15.56</v>
      </c>
      <c r="E1840" s="343" t="s">
        <v>12257</v>
      </c>
      <c r="F1840" s="391">
        <v>43617</v>
      </c>
      <c r="G1840" s="343" t="s">
        <v>5982</v>
      </c>
      <c r="H1840" s="343" t="s">
        <v>100</v>
      </c>
    </row>
    <row r="1841" spans="1:8" ht="27" customHeight="1">
      <c r="A1841" s="411">
        <v>40808</v>
      </c>
      <c r="B1841" s="411" t="s">
        <v>9256</v>
      </c>
      <c r="C1841" s="411" t="s">
        <v>5430</v>
      </c>
      <c r="D1841" s="1087">
        <v>2164.38</v>
      </c>
      <c r="E1841" s="343" t="s">
        <v>12257</v>
      </c>
      <c r="F1841" s="391">
        <v>43617</v>
      </c>
      <c r="G1841" s="343" t="s">
        <v>5982</v>
      </c>
      <c r="H1841" s="343" t="s">
        <v>100</v>
      </c>
    </row>
    <row r="1842" spans="1:8" ht="27" customHeight="1">
      <c r="A1842" s="411">
        <v>39397</v>
      </c>
      <c r="B1842" s="411" t="s">
        <v>9257</v>
      </c>
      <c r="C1842" s="411" t="s">
        <v>5427</v>
      </c>
      <c r="D1842" s="1088">
        <v>12.79</v>
      </c>
      <c r="E1842" s="343" t="s">
        <v>12257</v>
      </c>
      <c r="F1842" s="391">
        <v>43617</v>
      </c>
      <c r="G1842" s="343" t="s">
        <v>5982</v>
      </c>
      <c r="H1842" s="343" t="s">
        <v>100</v>
      </c>
    </row>
    <row r="1843" spans="1:8" ht="27" customHeight="1">
      <c r="A1843" s="411">
        <v>2692</v>
      </c>
      <c r="B1843" s="411" t="s">
        <v>6169</v>
      </c>
      <c r="C1843" s="411" t="s">
        <v>5427</v>
      </c>
      <c r="D1843" s="1088">
        <v>6.05</v>
      </c>
      <c r="E1843" s="343" t="s">
        <v>12257</v>
      </c>
      <c r="F1843" s="391">
        <v>43617</v>
      </c>
      <c r="G1843" s="343" t="s">
        <v>5982</v>
      </c>
      <c r="H1843" s="343" t="s">
        <v>100</v>
      </c>
    </row>
    <row r="1844" spans="1:8" ht="27" customHeight="1">
      <c r="A1844" s="411">
        <v>6</v>
      </c>
      <c r="B1844" s="411" t="s">
        <v>9258</v>
      </c>
      <c r="C1844" s="411" t="s">
        <v>5427</v>
      </c>
      <c r="D1844" s="1088">
        <v>3.13</v>
      </c>
      <c r="E1844" s="343" t="s">
        <v>12257</v>
      </c>
      <c r="F1844" s="391">
        <v>43617</v>
      </c>
      <c r="G1844" s="343" t="s">
        <v>5982</v>
      </c>
      <c r="H1844" s="343" t="s">
        <v>100</v>
      </c>
    </row>
    <row r="1845" spans="1:8" ht="27" customHeight="1">
      <c r="A1845" s="411">
        <v>5330</v>
      </c>
      <c r="B1845" s="411" t="s">
        <v>9259</v>
      </c>
      <c r="C1845" s="411" t="s">
        <v>5427</v>
      </c>
      <c r="D1845" s="1088">
        <v>32.770000000000003</v>
      </c>
      <c r="E1845" s="343" t="s">
        <v>12257</v>
      </c>
      <c r="F1845" s="391">
        <v>43617</v>
      </c>
      <c r="G1845" s="343" t="s">
        <v>5982</v>
      </c>
      <c r="H1845" s="343" t="s">
        <v>100</v>
      </c>
    </row>
    <row r="1846" spans="1:8" ht="27" customHeight="1">
      <c r="A1846" s="411">
        <v>26017</v>
      </c>
      <c r="B1846" s="411" t="s">
        <v>9260</v>
      </c>
      <c r="C1846" s="411" t="s">
        <v>5422</v>
      </c>
      <c r="D1846" s="1088">
        <v>34.25</v>
      </c>
      <c r="E1846" s="343" t="s">
        <v>12257</v>
      </c>
      <c r="F1846" s="391">
        <v>43617</v>
      </c>
      <c r="G1846" s="343" t="s">
        <v>5982</v>
      </c>
      <c r="H1846" s="343" t="s">
        <v>100</v>
      </c>
    </row>
    <row r="1847" spans="1:8" ht="27" customHeight="1">
      <c r="A1847" s="411">
        <v>25931</v>
      </c>
      <c r="B1847" s="411" t="s">
        <v>9261</v>
      </c>
      <c r="C1847" s="411" t="s">
        <v>5422</v>
      </c>
      <c r="D1847" s="1088">
        <v>108.86</v>
      </c>
      <c r="E1847" s="343" t="s">
        <v>12257</v>
      </c>
      <c r="F1847" s="391">
        <v>43617</v>
      </c>
      <c r="G1847" s="343" t="s">
        <v>5982</v>
      </c>
      <c r="H1847" s="343" t="s">
        <v>100</v>
      </c>
    </row>
    <row r="1848" spans="1:8" ht="27" customHeight="1">
      <c r="A1848" s="411">
        <v>38140</v>
      </c>
      <c r="B1848" s="411" t="s">
        <v>9262</v>
      </c>
      <c r="C1848" s="411" t="s">
        <v>5422</v>
      </c>
      <c r="D1848" s="1088">
        <v>26.4</v>
      </c>
      <c r="E1848" s="343" t="s">
        <v>12257</v>
      </c>
      <c r="F1848" s="391">
        <v>43617</v>
      </c>
      <c r="G1848" s="343" t="s">
        <v>5982</v>
      </c>
      <c r="H1848" s="343" t="s">
        <v>100</v>
      </c>
    </row>
    <row r="1849" spans="1:8" ht="27" customHeight="1">
      <c r="A1849" s="411">
        <v>13887</v>
      </c>
      <c r="B1849" s="411" t="s">
        <v>9263</v>
      </c>
      <c r="C1849" s="411" t="s">
        <v>5422</v>
      </c>
      <c r="D1849" s="1088">
        <v>625.04</v>
      </c>
      <c r="E1849" s="343" t="s">
        <v>12257</v>
      </c>
      <c r="F1849" s="391">
        <v>43617</v>
      </c>
      <c r="G1849" s="343" t="s">
        <v>5982</v>
      </c>
      <c r="H1849" s="343" t="s">
        <v>100</v>
      </c>
    </row>
    <row r="1850" spans="1:8" ht="27" customHeight="1">
      <c r="A1850" s="411">
        <v>26018</v>
      </c>
      <c r="B1850" s="411" t="s">
        <v>9264</v>
      </c>
      <c r="C1850" s="411" t="s">
        <v>5422</v>
      </c>
      <c r="D1850" s="1088">
        <v>27.82</v>
      </c>
      <c r="E1850" s="343" t="s">
        <v>12257</v>
      </c>
      <c r="F1850" s="391">
        <v>43617</v>
      </c>
      <c r="G1850" s="343" t="s">
        <v>5982</v>
      </c>
      <c r="H1850" s="343" t="s">
        <v>100</v>
      </c>
    </row>
    <row r="1851" spans="1:8" ht="27" customHeight="1">
      <c r="A1851" s="411">
        <v>26019</v>
      </c>
      <c r="B1851" s="411" t="s">
        <v>9265</v>
      </c>
      <c r="C1851" s="411" t="s">
        <v>5422</v>
      </c>
      <c r="D1851" s="1088">
        <v>26.27</v>
      </c>
      <c r="E1851" s="343" t="s">
        <v>12257</v>
      </c>
      <c r="F1851" s="391">
        <v>43617</v>
      </c>
      <c r="G1851" s="343" t="s">
        <v>5982</v>
      </c>
      <c r="H1851" s="343" t="s">
        <v>100</v>
      </c>
    </row>
    <row r="1852" spans="1:8" ht="27" customHeight="1">
      <c r="A1852" s="411">
        <v>26020</v>
      </c>
      <c r="B1852" s="411" t="s">
        <v>9266</v>
      </c>
      <c r="C1852" s="411" t="s">
        <v>5422</v>
      </c>
      <c r="D1852" s="1088">
        <v>6.85</v>
      </c>
      <c r="E1852" s="343" t="s">
        <v>12257</v>
      </c>
      <c r="F1852" s="391">
        <v>43617</v>
      </c>
      <c r="G1852" s="343" t="s">
        <v>5982</v>
      </c>
      <c r="H1852" s="343" t="s">
        <v>100</v>
      </c>
    </row>
    <row r="1853" spans="1:8" ht="27" customHeight="1">
      <c r="A1853" s="411">
        <v>34544</v>
      </c>
      <c r="B1853" s="411" t="s">
        <v>9267</v>
      </c>
      <c r="C1853" s="411" t="s">
        <v>5422</v>
      </c>
      <c r="D1853" s="1087">
        <v>1137.3900000000001</v>
      </c>
      <c r="E1853" s="343" t="s">
        <v>12257</v>
      </c>
      <c r="F1853" s="391">
        <v>43617</v>
      </c>
      <c r="G1853" s="343" t="s">
        <v>5982</v>
      </c>
      <c r="H1853" s="343" t="s">
        <v>100</v>
      </c>
    </row>
    <row r="1854" spans="1:8" ht="27" customHeight="1">
      <c r="A1854" s="411">
        <v>34729</v>
      </c>
      <c r="B1854" s="411" t="s">
        <v>9268</v>
      </c>
      <c r="C1854" s="411" t="s">
        <v>5422</v>
      </c>
      <c r="D1854" s="1088">
        <v>894.74</v>
      </c>
      <c r="E1854" s="343" t="s">
        <v>12257</v>
      </c>
      <c r="F1854" s="391">
        <v>43617</v>
      </c>
      <c r="G1854" s="343" t="s">
        <v>5982</v>
      </c>
      <c r="H1854" s="343" t="s">
        <v>100</v>
      </c>
    </row>
    <row r="1855" spans="1:8" ht="27" customHeight="1">
      <c r="A1855" s="411">
        <v>34734</v>
      </c>
      <c r="B1855" s="411" t="s">
        <v>9269</v>
      </c>
      <c r="C1855" s="411" t="s">
        <v>5422</v>
      </c>
      <c r="D1855" s="1087">
        <v>1385.34</v>
      </c>
      <c r="E1855" s="343" t="s">
        <v>12257</v>
      </c>
      <c r="F1855" s="391">
        <v>43617</v>
      </c>
      <c r="G1855" s="343" t="s">
        <v>5982</v>
      </c>
      <c r="H1855" s="343" t="s">
        <v>100</v>
      </c>
    </row>
    <row r="1856" spans="1:8" ht="27" customHeight="1">
      <c r="A1856" s="411">
        <v>34738</v>
      </c>
      <c r="B1856" s="411" t="s">
        <v>6392</v>
      </c>
      <c r="C1856" s="411" t="s">
        <v>5422</v>
      </c>
      <c r="D1856" s="1087">
        <v>3236.58</v>
      </c>
      <c r="E1856" s="343" t="s">
        <v>12257</v>
      </c>
      <c r="F1856" s="391">
        <v>43617</v>
      </c>
      <c r="G1856" s="343" t="s">
        <v>5982</v>
      </c>
      <c r="H1856" s="343" t="s">
        <v>100</v>
      </c>
    </row>
    <row r="1857" spans="1:8" ht="27" customHeight="1">
      <c r="A1857" s="411">
        <v>2391</v>
      </c>
      <c r="B1857" s="411" t="s">
        <v>9270</v>
      </c>
      <c r="C1857" s="411" t="s">
        <v>5422</v>
      </c>
      <c r="D1857" s="1088">
        <v>263.24</v>
      </c>
      <c r="E1857" s="343" t="s">
        <v>12257</v>
      </c>
      <c r="F1857" s="391">
        <v>43617</v>
      </c>
      <c r="G1857" s="343" t="s">
        <v>5982</v>
      </c>
      <c r="H1857" s="343" t="s">
        <v>100</v>
      </c>
    </row>
    <row r="1858" spans="1:8" ht="27" customHeight="1">
      <c r="A1858" s="411">
        <v>2374</v>
      </c>
      <c r="B1858" s="411" t="s">
        <v>9271</v>
      </c>
      <c r="C1858" s="411" t="s">
        <v>5422</v>
      </c>
      <c r="D1858" s="1088">
        <v>298.64</v>
      </c>
      <c r="E1858" s="343" t="s">
        <v>12257</v>
      </c>
      <c r="F1858" s="391">
        <v>43617</v>
      </c>
      <c r="G1858" s="343" t="s">
        <v>5982</v>
      </c>
      <c r="H1858" s="343" t="s">
        <v>100</v>
      </c>
    </row>
    <row r="1859" spans="1:8" ht="27" customHeight="1">
      <c r="A1859" s="411">
        <v>2377</v>
      </c>
      <c r="B1859" s="411" t="s">
        <v>9272</v>
      </c>
      <c r="C1859" s="411" t="s">
        <v>5422</v>
      </c>
      <c r="D1859" s="1088">
        <v>419.11</v>
      </c>
      <c r="E1859" s="343" t="s">
        <v>12257</v>
      </c>
      <c r="F1859" s="391">
        <v>43617</v>
      </c>
      <c r="G1859" s="343" t="s">
        <v>5982</v>
      </c>
      <c r="H1859" s="343" t="s">
        <v>100</v>
      </c>
    </row>
    <row r="1860" spans="1:8" ht="27" customHeight="1">
      <c r="A1860" s="411">
        <v>2393</v>
      </c>
      <c r="B1860" s="411" t="s">
        <v>6393</v>
      </c>
      <c r="C1860" s="411" t="s">
        <v>5422</v>
      </c>
      <c r="D1860" s="1088">
        <v>701.85</v>
      </c>
      <c r="E1860" s="343" t="s">
        <v>12257</v>
      </c>
      <c r="F1860" s="391">
        <v>43617</v>
      </c>
      <c r="G1860" s="343" t="s">
        <v>5982</v>
      </c>
      <c r="H1860" s="343" t="s">
        <v>100</v>
      </c>
    </row>
    <row r="1861" spans="1:8" ht="27" customHeight="1">
      <c r="A1861" s="411">
        <v>34705</v>
      </c>
      <c r="B1861" s="411" t="s">
        <v>9273</v>
      </c>
      <c r="C1861" s="411" t="s">
        <v>5422</v>
      </c>
      <c r="D1861" s="1088">
        <v>613.87</v>
      </c>
      <c r="E1861" s="343" t="s">
        <v>12257</v>
      </c>
      <c r="F1861" s="391">
        <v>43617</v>
      </c>
      <c r="G1861" s="343" t="s">
        <v>5982</v>
      </c>
      <c r="H1861" s="343" t="s">
        <v>100</v>
      </c>
    </row>
    <row r="1862" spans="1:8" ht="27" customHeight="1">
      <c r="A1862" s="411">
        <v>34707</v>
      </c>
      <c r="B1862" s="411" t="s">
        <v>9274</v>
      </c>
      <c r="C1862" s="411" t="s">
        <v>5422</v>
      </c>
      <c r="D1862" s="1087">
        <v>1137.51</v>
      </c>
      <c r="E1862" s="343" t="s">
        <v>12257</v>
      </c>
      <c r="F1862" s="391">
        <v>43617</v>
      </c>
      <c r="G1862" s="343" t="s">
        <v>5982</v>
      </c>
      <c r="H1862" s="343" t="s">
        <v>100</v>
      </c>
    </row>
    <row r="1863" spans="1:8" ht="27" customHeight="1">
      <c r="A1863" s="411">
        <v>2378</v>
      </c>
      <c r="B1863" s="411" t="s">
        <v>9275</v>
      </c>
      <c r="C1863" s="411" t="s">
        <v>5422</v>
      </c>
      <c r="D1863" s="1088">
        <v>964.09</v>
      </c>
      <c r="E1863" s="343" t="s">
        <v>12257</v>
      </c>
      <c r="F1863" s="391">
        <v>43617</v>
      </c>
      <c r="G1863" s="343" t="s">
        <v>5982</v>
      </c>
      <c r="H1863" s="343" t="s">
        <v>100</v>
      </c>
    </row>
    <row r="1864" spans="1:8" ht="27" customHeight="1">
      <c r="A1864" s="411">
        <v>2379</v>
      </c>
      <c r="B1864" s="411" t="s">
        <v>9276</v>
      </c>
      <c r="C1864" s="411" t="s">
        <v>5422</v>
      </c>
      <c r="D1864" s="1088">
        <v>964.09</v>
      </c>
      <c r="E1864" s="343" t="s">
        <v>12257</v>
      </c>
      <c r="F1864" s="391">
        <v>43617</v>
      </c>
      <c r="G1864" s="343" t="s">
        <v>5982</v>
      </c>
      <c r="H1864" s="343" t="s">
        <v>100</v>
      </c>
    </row>
    <row r="1865" spans="1:8" ht="27" customHeight="1">
      <c r="A1865" s="411">
        <v>2376</v>
      </c>
      <c r="B1865" s="411" t="s">
        <v>9277</v>
      </c>
      <c r="C1865" s="411" t="s">
        <v>5422</v>
      </c>
      <c r="D1865" s="1087">
        <v>1587.85</v>
      </c>
      <c r="E1865" s="343" t="s">
        <v>12257</v>
      </c>
      <c r="F1865" s="391">
        <v>43617</v>
      </c>
      <c r="G1865" s="343" t="s">
        <v>5982</v>
      </c>
      <c r="H1865" s="343" t="s">
        <v>100</v>
      </c>
    </row>
    <row r="1866" spans="1:8" ht="27" customHeight="1">
      <c r="A1866" s="411">
        <v>2394</v>
      </c>
      <c r="B1866" s="411" t="s">
        <v>9278</v>
      </c>
      <c r="C1866" s="411" t="s">
        <v>5422</v>
      </c>
      <c r="D1866" s="1087">
        <v>3394.53</v>
      </c>
      <c r="E1866" s="343" t="s">
        <v>12257</v>
      </c>
      <c r="F1866" s="391">
        <v>43617</v>
      </c>
      <c r="G1866" s="343" t="s">
        <v>5982</v>
      </c>
      <c r="H1866" s="343" t="s">
        <v>100</v>
      </c>
    </row>
    <row r="1867" spans="1:8" ht="27" customHeight="1">
      <c r="A1867" s="411">
        <v>34686</v>
      </c>
      <c r="B1867" s="411" t="s">
        <v>6394</v>
      </c>
      <c r="C1867" s="411" t="s">
        <v>5422</v>
      </c>
      <c r="D1867" s="1088">
        <v>10.19</v>
      </c>
      <c r="E1867" s="343" t="s">
        <v>12257</v>
      </c>
      <c r="F1867" s="391">
        <v>43617</v>
      </c>
      <c r="G1867" s="343" t="s">
        <v>5982</v>
      </c>
      <c r="H1867" s="343" t="s">
        <v>100</v>
      </c>
    </row>
    <row r="1868" spans="1:8" ht="27" customHeight="1">
      <c r="A1868" s="411">
        <v>34616</v>
      </c>
      <c r="B1868" s="411" t="s">
        <v>9279</v>
      </c>
      <c r="C1868" s="411" t="s">
        <v>5422</v>
      </c>
      <c r="D1868" s="1088">
        <v>39.39</v>
      </c>
      <c r="E1868" s="343" t="s">
        <v>12257</v>
      </c>
      <c r="F1868" s="391">
        <v>43617</v>
      </c>
      <c r="G1868" s="343" t="s">
        <v>5982</v>
      </c>
      <c r="H1868" s="343" t="s">
        <v>100</v>
      </c>
    </row>
    <row r="1869" spans="1:8" ht="27" customHeight="1">
      <c r="A1869" s="411">
        <v>34623</v>
      </c>
      <c r="B1869" s="411" t="s">
        <v>9280</v>
      </c>
      <c r="C1869" s="411" t="s">
        <v>5422</v>
      </c>
      <c r="D1869" s="1088">
        <v>38.78</v>
      </c>
      <c r="E1869" s="343" t="s">
        <v>12257</v>
      </c>
      <c r="F1869" s="391">
        <v>43617</v>
      </c>
      <c r="G1869" s="343" t="s">
        <v>5982</v>
      </c>
      <c r="H1869" s="343" t="s">
        <v>100</v>
      </c>
    </row>
    <row r="1870" spans="1:8" ht="27" customHeight="1">
      <c r="A1870" s="411">
        <v>34628</v>
      </c>
      <c r="B1870" s="411" t="s">
        <v>9281</v>
      </c>
      <c r="C1870" s="411" t="s">
        <v>5422</v>
      </c>
      <c r="D1870" s="1088">
        <v>55.55</v>
      </c>
      <c r="E1870" s="343" t="s">
        <v>12257</v>
      </c>
      <c r="F1870" s="391">
        <v>43617</v>
      </c>
      <c r="G1870" s="343" t="s">
        <v>5982</v>
      </c>
      <c r="H1870" s="343" t="s">
        <v>100</v>
      </c>
    </row>
    <row r="1871" spans="1:8" ht="27" customHeight="1">
      <c r="A1871" s="411">
        <v>34653</v>
      </c>
      <c r="B1871" s="411" t="s">
        <v>6395</v>
      </c>
      <c r="C1871" s="411" t="s">
        <v>5422</v>
      </c>
      <c r="D1871" s="1088">
        <v>6.87</v>
      </c>
      <c r="E1871" s="343" t="s">
        <v>12257</v>
      </c>
      <c r="F1871" s="391">
        <v>43617</v>
      </c>
      <c r="G1871" s="343" t="s">
        <v>5982</v>
      </c>
      <c r="H1871" s="343" t="s">
        <v>100</v>
      </c>
    </row>
    <row r="1872" spans="1:8" ht="27" customHeight="1">
      <c r="A1872" s="411">
        <v>34688</v>
      </c>
      <c r="B1872" s="411" t="s">
        <v>9282</v>
      </c>
      <c r="C1872" s="411" t="s">
        <v>5422</v>
      </c>
      <c r="D1872" s="1088">
        <v>12.45</v>
      </c>
      <c r="E1872" s="343" t="s">
        <v>12257</v>
      </c>
      <c r="F1872" s="391">
        <v>43617</v>
      </c>
      <c r="G1872" s="343" t="s">
        <v>5982</v>
      </c>
      <c r="H1872" s="343" t="s">
        <v>100</v>
      </c>
    </row>
    <row r="1873" spans="1:8" ht="27" customHeight="1">
      <c r="A1873" s="411">
        <v>34709</v>
      </c>
      <c r="B1873" s="411" t="s">
        <v>6396</v>
      </c>
      <c r="C1873" s="411" t="s">
        <v>5422</v>
      </c>
      <c r="D1873" s="1088">
        <v>48.26</v>
      </c>
      <c r="E1873" s="343" t="s">
        <v>12257</v>
      </c>
      <c r="F1873" s="391">
        <v>43617</v>
      </c>
      <c r="G1873" s="343" t="s">
        <v>5982</v>
      </c>
      <c r="H1873" s="343" t="s">
        <v>100</v>
      </c>
    </row>
    <row r="1874" spans="1:8" ht="27" customHeight="1">
      <c r="A1874" s="411">
        <v>34714</v>
      </c>
      <c r="B1874" s="411" t="s">
        <v>9283</v>
      </c>
      <c r="C1874" s="411" t="s">
        <v>5422</v>
      </c>
      <c r="D1874" s="1088">
        <v>57.64</v>
      </c>
      <c r="E1874" s="343" t="s">
        <v>12257</v>
      </c>
      <c r="F1874" s="391">
        <v>43617</v>
      </c>
      <c r="G1874" s="343" t="s">
        <v>5982</v>
      </c>
      <c r="H1874" s="343" t="s">
        <v>100</v>
      </c>
    </row>
    <row r="1875" spans="1:8" ht="27" customHeight="1">
      <c r="A1875" s="411">
        <v>2388</v>
      </c>
      <c r="B1875" s="411" t="s">
        <v>9284</v>
      </c>
      <c r="C1875" s="411" t="s">
        <v>5422</v>
      </c>
      <c r="D1875" s="1088">
        <v>47.9</v>
      </c>
      <c r="E1875" s="343" t="s">
        <v>12257</v>
      </c>
      <c r="F1875" s="391">
        <v>43617</v>
      </c>
      <c r="G1875" s="343" t="s">
        <v>5982</v>
      </c>
      <c r="H1875" s="343" t="s">
        <v>100</v>
      </c>
    </row>
    <row r="1876" spans="1:8" ht="27" customHeight="1">
      <c r="A1876" s="411">
        <v>34606</v>
      </c>
      <c r="B1876" s="411" t="s">
        <v>9285</v>
      </c>
      <c r="C1876" s="411" t="s">
        <v>5422</v>
      </c>
      <c r="D1876" s="1088">
        <v>73.47</v>
      </c>
      <c r="E1876" s="343" t="s">
        <v>12257</v>
      </c>
      <c r="F1876" s="391">
        <v>43617</v>
      </c>
      <c r="G1876" s="343" t="s">
        <v>5982</v>
      </c>
      <c r="H1876" s="343" t="s">
        <v>100</v>
      </c>
    </row>
    <row r="1877" spans="1:8" ht="27" customHeight="1">
      <c r="A1877" s="411">
        <v>34689</v>
      </c>
      <c r="B1877" s="411" t="s">
        <v>9286</v>
      </c>
      <c r="C1877" s="411" t="s">
        <v>5422</v>
      </c>
      <c r="D1877" s="1088">
        <v>23.39</v>
      </c>
      <c r="E1877" s="343" t="s">
        <v>12257</v>
      </c>
      <c r="F1877" s="391">
        <v>43617</v>
      </c>
      <c r="G1877" s="343" t="s">
        <v>5982</v>
      </c>
      <c r="H1877" s="343" t="s">
        <v>100</v>
      </c>
    </row>
    <row r="1878" spans="1:8" ht="27" customHeight="1">
      <c r="A1878" s="411">
        <v>2370</v>
      </c>
      <c r="B1878" s="411" t="s">
        <v>6397</v>
      </c>
      <c r="C1878" s="411" t="s">
        <v>5422</v>
      </c>
      <c r="D1878" s="1088">
        <v>8.9</v>
      </c>
      <c r="E1878" s="343" t="s">
        <v>12257</v>
      </c>
      <c r="F1878" s="391">
        <v>43617</v>
      </c>
      <c r="G1878" s="343" t="s">
        <v>5982</v>
      </c>
      <c r="H1878" s="343" t="s">
        <v>100</v>
      </c>
    </row>
    <row r="1879" spans="1:8" ht="27" customHeight="1">
      <c r="A1879" s="411">
        <v>2386</v>
      </c>
      <c r="B1879" s="411" t="s">
        <v>6398</v>
      </c>
      <c r="C1879" s="411" t="s">
        <v>5422</v>
      </c>
      <c r="D1879" s="1088">
        <v>14.93</v>
      </c>
      <c r="E1879" s="343" t="s">
        <v>12257</v>
      </c>
      <c r="F1879" s="391">
        <v>43617</v>
      </c>
      <c r="G1879" s="343" t="s">
        <v>5982</v>
      </c>
      <c r="H1879" s="343" t="s">
        <v>100</v>
      </c>
    </row>
    <row r="1880" spans="1:8" ht="27" customHeight="1">
      <c r="A1880" s="411">
        <v>2392</v>
      </c>
      <c r="B1880" s="411" t="s">
        <v>9287</v>
      </c>
      <c r="C1880" s="411" t="s">
        <v>5422</v>
      </c>
      <c r="D1880" s="1088">
        <v>59.74</v>
      </c>
      <c r="E1880" s="343" t="s">
        <v>12257</v>
      </c>
      <c r="F1880" s="391">
        <v>43617</v>
      </c>
      <c r="G1880" s="343" t="s">
        <v>5982</v>
      </c>
      <c r="H1880" s="343" t="s">
        <v>100</v>
      </c>
    </row>
    <row r="1881" spans="1:8" ht="27" customHeight="1">
      <c r="A1881" s="411">
        <v>2373</v>
      </c>
      <c r="B1881" s="411" t="s">
        <v>9288</v>
      </c>
      <c r="C1881" s="411" t="s">
        <v>5422</v>
      </c>
      <c r="D1881" s="1088">
        <v>84.17</v>
      </c>
      <c r="E1881" s="343" t="s">
        <v>12257</v>
      </c>
      <c r="F1881" s="391">
        <v>43617</v>
      </c>
      <c r="G1881" s="343" t="s">
        <v>5982</v>
      </c>
      <c r="H1881" s="343" t="s">
        <v>100</v>
      </c>
    </row>
    <row r="1882" spans="1:8" ht="27" customHeight="1">
      <c r="A1882" s="411">
        <v>39465</v>
      </c>
      <c r="B1882" s="411" t="s">
        <v>9289</v>
      </c>
      <c r="C1882" s="411" t="s">
        <v>5422</v>
      </c>
      <c r="D1882" s="1088">
        <v>51.42</v>
      </c>
      <c r="E1882" s="343" t="s">
        <v>12257</v>
      </c>
      <c r="F1882" s="391">
        <v>43617</v>
      </c>
      <c r="G1882" s="343" t="s">
        <v>5982</v>
      </c>
      <c r="H1882" s="343" t="s">
        <v>100</v>
      </c>
    </row>
    <row r="1883" spans="1:8" ht="27" customHeight="1">
      <c r="A1883" s="411">
        <v>39466</v>
      </c>
      <c r="B1883" s="411" t="s">
        <v>9290</v>
      </c>
      <c r="C1883" s="411" t="s">
        <v>5422</v>
      </c>
      <c r="D1883" s="1088">
        <v>57.85</v>
      </c>
      <c r="E1883" s="343" t="s">
        <v>12257</v>
      </c>
      <c r="F1883" s="391">
        <v>43617</v>
      </c>
      <c r="G1883" s="343" t="s">
        <v>5982</v>
      </c>
      <c r="H1883" s="343" t="s">
        <v>100</v>
      </c>
    </row>
    <row r="1884" spans="1:8" ht="27" customHeight="1">
      <c r="A1884" s="411">
        <v>39467</v>
      </c>
      <c r="B1884" s="411" t="s">
        <v>9291</v>
      </c>
      <c r="C1884" s="411" t="s">
        <v>5422</v>
      </c>
      <c r="D1884" s="1088">
        <v>73.989999999999995</v>
      </c>
      <c r="E1884" s="343" t="s">
        <v>12257</v>
      </c>
      <c r="F1884" s="391">
        <v>43617</v>
      </c>
      <c r="G1884" s="343" t="s">
        <v>5982</v>
      </c>
      <c r="H1884" s="343" t="s">
        <v>100</v>
      </c>
    </row>
    <row r="1885" spans="1:8" ht="27" customHeight="1">
      <c r="A1885" s="411">
        <v>39468</v>
      </c>
      <c r="B1885" s="411" t="s">
        <v>9292</v>
      </c>
      <c r="C1885" s="411" t="s">
        <v>5422</v>
      </c>
      <c r="D1885" s="1088">
        <v>131.52000000000001</v>
      </c>
      <c r="E1885" s="343" t="s">
        <v>12257</v>
      </c>
      <c r="F1885" s="391">
        <v>43617</v>
      </c>
      <c r="G1885" s="343" t="s">
        <v>5982</v>
      </c>
      <c r="H1885" s="343" t="s">
        <v>100</v>
      </c>
    </row>
    <row r="1886" spans="1:8" ht="27" customHeight="1">
      <c r="A1886" s="411">
        <v>39469</v>
      </c>
      <c r="B1886" s="411" t="s">
        <v>6399</v>
      </c>
      <c r="C1886" s="411" t="s">
        <v>5422</v>
      </c>
      <c r="D1886" s="1088">
        <v>53.57</v>
      </c>
      <c r="E1886" s="343" t="s">
        <v>12257</v>
      </c>
      <c r="F1886" s="391">
        <v>43617</v>
      </c>
      <c r="G1886" s="343" t="s">
        <v>5982</v>
      </c>
      <c r="H1886" s="343" t="s">
        <v>100</v>
      </c>
    </row>
    <row r="1887" spans="1:8" ht="27" customHeight="1">
      <c r="A1887" s="411">
        <v>39470</v>
      </c>
      <c r="B1887" s="411" t="s">
        <v>9293</v>
      </c>
      <c r="C1887" s="411" t="s">
        <v>5422</v>
      </c>
      <c r="D1887" s="1088">
        <v>65.83</v>
      </c>
      <c r="E1887" s="343" t="s">
        <v>12257</v>
      </c>
      <c r="F1887" s="391">
        <v>43617</v>
      </c>
      <c r="G1887" s="343" t="s">
        <v>5982</v>
      </c>
      <c r="H1887" s="343" t="s">
        <v>100</v>
      </c>
    </row>
    <row r="1888" spans="1:8" ht="27" customHeight="1">
      <c r="A1888" s="411">
        <v>39471</v>
      </c>
      <c r="B1888" s="411" t="s">
        <v>6400</v>
      </c>
      <c r="C1888" s="411" t="s">
        <v>5422</v>
      </c>
      <c r="D1888" s="1088">
        <v>79.11</v>
      </c>
      <c r="E1888" s="343" t="s">
        <v>12257</v>
      </c>
      <c r="F1888" s="391">
        <v>43617</v>
      </c>
      <c r="G1888" s="343" t="s">
        <v>5982</v>
      </c>
      <c r="H1888" s="343" t="s">
        <v>100</v>
      </c>
    </row>
    <row r="1889" spans="1:8" ht="27" customHeight="1">
      <c r="A1889" s="411">
        <v>39472</v>
      </c>
      <c r="B1889" s="411" t="s">
        <v>6401</v>
      </c>
      <c r="C1889" s="411" t="s">
        <v>5422</v>
      </c>
      <c r="D1889" s="1088">
        <v>137.44999999999999</v>
      </c>
      <c r="E1889" s="343" t="s">
        <v>12257</v>
      </c>
      <c r="F1889" s="391">
        <v>43617</v>
      </c>
      <c r="G1889" s="343" t="s">
        <v>5982</v>
      </c>
      <c r="H1889" s="343" t="s">
        <v>100</v>
      </c>
    </row>
    <row r="1890" spans="1:8" ht="27" customHeight="1">
      <c r="A1890" s="411">
        <v>39473</v>
      </c>
      <c r="B1890" s="411" t="s">
        <v>9294</v>
      </c>
      <c r="C1890" s="411" t="s">
        <v>5422</v>
      </c>
      <c r="D1890" s="1088">
        <v>88.79</v>
      </c>
      <c r="E1890" s="343" t="s">
        <v>12257</v>
      </c>
      <c r="F1890" s="391">
        <v>43617</v>
      </c>
      <c r="G1890" s="343" t="s">
        <v>5982</v>
      </c>
      <c r="H1890" s="343" t="s">
        <v>100</v>
      </c>
    </row>
    <row r="1891" spans="1:8" ht="27" customHeight="1">
      <c r="A1891" s="411">
        <v>39474</v>
      </c>
      <c r="B1891" s="411" t="s">
        <v>9295</v>
      </c>
      <c r="C1891" s="411" t="s">
        <v>5422</v>
      </c>
      <c r="D1891" s="1088">
        <v>94.66</v>
      </c>
      <c r="E1891" s="343" t="s">
        <v>12257</v>
      </c>
      <c r="F1891" s="391">
        <v>43617</v>
      </c>
      <c r="G1891" s="343" t="s">
        <v>5982</v>
      </c>
      <c r="H1891" s="343" t="s">
        <v>100</v>
      </c>
    </row>
    <row r="1892" spans="1:8" ht="27" customHeight="1">
      <c r="A1892" s="411">
        <v>39475</v>
      </c>
      <c r="B1892" s="411" t="s">
        <v>9296</v>
      </c>
      <c r="C1892" s="411" t="s">
        <v>5422</v>
      </c>
      <c r="D1892" s="1088">
        <v>107.4</v>
      </c>
      <c r="E1892" s="343" t="s">
        <v>12257</v>
      </c>
      <c r="F1892" s="391">
        <v>43617</v>
      </c>
      <c r="G1892" s="343" t="s">
        <v>5982</v>
      </c>
      <c r="H1892" s="343" t="s">
        <v>100</v>
      </c>
    </row>
    <row r="1893" spans="1:8" ht="27" customHeight="1">
      <c r="A1893" s="411">
        <v>39476</v>
      </c>
      <c r="B1893" s="411" t="s">
        <v>9297</v>
      </c>
      <c r="C1893" s="411" t="s">
        <v>5422</v>
      </c>
      <c r="D1893" s="1088">
        <v>202.17</v>
      </c>
      <c r="E1893" s="343" t="s">
        <v>12257</v>
      </c>
      <c r="F1893" s="391">
        <v>43617</v>
      </c>
      <c r="G1893" s="343" t="s">
        <v>5982</v>
      </c>
      <c r="H1893" s="343" t="s">
        <v>100</v>
      </c>
    </row>
    <row r="1894" spans="1:8" ht="27" customHeight="1">
      <c r="A1894" s="411">
        <v>39477</v>
      </c>
      <c r="B1894" s="411" t="s">
        <v>9298</v>
      </c>
      <c r="C1894" s="411" t="s">
        <v>5422</v>
      </c>
      <c r="D1894" s="1088">
        <v>99.06</v>
      </c>
      <c r="E1894" s="343" t="s">
        <v>12257</v>
      </c>
      <c r="F1894" s="391">
        <v>43617</v>
      </c>
      <c r="G1894" s="343" t="s">
        <v>5982</v>
      </c>
      <c r="H1894" s="343" t="s">
        <v>100</v>
      </c>
    </row>
    <row r="1895" spans="1:8" ht="27" customHeight="1">
      <c r="A1895" s="411">
        <v>39478</v>
      </c>
      <c r="B1895" s="411" t="s">
        <v>9299</v>
      </c>
      <c r="C1895" s="411" t="s">
        <v>5422</v>
      </c>
      <c r="D1895" s="1088">
        <v>102.12</v>
      </c>
      <c r="E1895" s="343" t="s">
        <v>12257</v>
      </c>
      <c r="F1895" s="391">
        <v>43617</v>
      </c>
      <c r="G1895" s="343" t="s">
        <v>5982</v>
      </c>
      <c r="H1895" s="343" t="s">
        <v>100</v>
      </c>
    </row>
    <row r="1896" spans="1:8" ht="27" customHeight="1">
      <c r="A1896" s="411">
        <v>39479</v>
      </c>
      <c r="B1896" s="411" t="s">
        <v>9300</v>
      </c>
      <c r="C1896" s="411" t="s">
        <v>5422</v>
      </c>
      <c r="D1896" s="1088">
        <v>120.32</v>
      </c>
      <c r="E1896" s="343" t="s">
        <v>12257</v>
      </c>
      <c r="F1896" s="391">
        <v>43617</v>
      </c>
      <c r="G1896" s="343" t="s">
        <v>5982</v>
      </c>
      <c r="H1896" s="343" t="s">
        <v>100</v>
      </c>
    </row>
    <row r="1897" spans="1:8" ht="27" customHeight="1">
      <c r="A1897" s="411">
        <v>39480</v>
      </c>
      <c r="B1897" s="411" t="s">
        <v>9301</v>
      </c>
      <c r="C1897" s="411" t="s">
        <v>5422</v>
      </c>
      <c r="D1897" s="1088">
        <v>248.29</v>
      </c>
      <c r="E1897" s="343" t="s">
        <v>12257</v>
      </c>
      <c r="F1897" s="391">
        <v>43617</v>
      </c>
      <c r="G1897" s="343" t="s">
        <v>5982</v>
      </c>
      <c r="H1897" s="343" t="s">
        <v>100</v>
      </c>
    </row>
    <row r="1898" spans="1:8" ht="27" customHeight="1">
      <c r="A1898" s="411">
        <v>39459</v>
      </c>
      <c r="B1898" s="411" t="s">
        <v>9302</v>
      </c>
      <c r="C1898" s="411" t="s">
        <v>5422</v>
      </c>
      <c r="D1898" s="1088">
        <v>210.73</v>
      </c>
      <c r="E1898" s="343" t="s">
        <v>12257</v>
      </c>
      <c r="F1898" s="391">
        <v>43617</v>
      </c>
      <c r="G1898" s="343" t="s">
        <v>5982</v>
      </c>
      <c r="H1898" s="343" t="s">
        <v>100</v>
      </c>
    </row>
    <row r="1899" spans="1:8" ht="27" customHeight="1">
      <c r="A1899" s="411">
        <v>39445</v>
      </c>
      <c r="B1899" s="411" t="s">
        <v>6402</v>
      </c>
      <c r="C1899" s="411" t="s">
        <v>5422</v>
      </c>
      <c r="D1899" s="1088">
        <v>105.81</v>
      </c>
      <c r="E1899" s="343" t="s">
        <v>12257</v>
      </c>
      <c r="F1899" s="391">
        <v>43617</v>
      </c>
      <c r="G1899" s="343" t="s">
        <v>5982</v>
      </c>
      <c r="H1899" s="343" t="s">
        <v>100</v>
      </c>
    </row>
    <row r="1900" spans="1:8" ht="27" customHeight="1">
      <c r="A1900" s="411">
        <v>39446</v>
      </c>
      <c r="B1900" s="411" t="s">
        <v>9303</v>
      </c>
      <c r="C1900" s="411" t="s">
        <v>5422</v>
      </c>
      <c r="D1900" s="1088">
        <v>107.69</v>
      </c>
      <c r="E1900" s="343" t="s">
        <v>12257</v>
      </c>
      <c r="F1900" s="391">
        <v>43617</v>
      </c>
      <c r="G1900" s="343" t="s">
        <v>5982</v>
      </c>
      <c r="H1900" s="343" t="s">
        <v>100</v>
      </c>
    </row>
    <row r="1901" spans="1:8" ht="27" customHeight="1">
      <c r="A1901" s="411">
        <v>39447</v>
      </c>
      <c r="B1901" s="411" t="s">
        <v>9304</v>
      </c>
      <c r="C1901" s="411" t="s">
        <v>5422</v>
      </c>
      <c r="D1901" s="1088">
        <v>115.16</v>
      </c>
      <c r="E1901" s="343" t="s">
        <v>12257</v>
      </c>
      <c r="F1901" s="391">
        <v>43617</v>
      </c>
      <c r="G1901" s="343" t="s">
        <v>5982</v>
      </c>
      <c r="H1901" s="343" t="s">
        <v>100</v>
      </c>
    </row>
    <row r="1902" spans="1:8" ht="27" customHeight="1">
      <c r="A1902" s="411">
        <v>39448</v>
      </c>
      <c r="B1902" s="411" t="s">
        <v>9305</v>
      </c>
      <c r="C1902" s="411" t="s">
        <v>5422</v>
      </c>
      <c r="D1902" s="1088">
        <v>196.37</v>
      </c>
      <c r="E1902" s="343" t="s">
        <v>12257</v>
      </c>
      <c r="F1902" s="391">
        <v>43617</v>
      </c>
      <c r="G1902" s="343" t="s">
        <v>5982</v>
      </c>
      <c r="H1902" s="343" t="s">
        <v>100</v>
      </c>
    </row>
    <row r="1903" spans="1:8" ht="27" customHeight="1">
      <c r="A1903" s="411">
        <v>39450</v>
      </c>
      <c r="B1903" s="411" t="s">
        <v>9306</v>
      </c>
      <c r="C1903" s="411" t="s">
        <v>5422</v>
      </c>
      <c r="D1903" s="1088">
        <v>119.81</v>
      </c>
      <c r="E1903" s="343" t="s">
        <v>12257</v>
      </c>
      <c r="F1903" s="391">
        <v>43617</v>
      </c>
      <c r="G1903" s="343" t="s">
        <v>5982</v>
      </c>
      <c r="H1903" s="343" t="s">
        <v>100</v>
      </c>
    </row>
    <row r="1904" spans="1:8" ht="27" customHeight="1">
      <c r="A1904" s="411">
        <v>39451</v>
      </c>
      <c r="B1904" s="411" t="s">
        <v>9307</v>
      </c>
      <c r="C1904" s="411" t="s">
        <v>5422</v>
      </c>
      <c r="D1904" s="1088">
        <v>130.68</v>
      </c>
      <c r="E1904" s="343" t="s">
        <v>12257</v>
      </c>
      <c r="F1904" s="391">
        <v>43617</v>
      </c>
      <c r="G1904" s="343" t="s">
        <v>5982</v>
      </c>
      <c r="H1904" s="343" t="s">
        <v>100</v>
      </c>
    </row>
    <row r="1905" spans="1:8" ht="27" customHeight="1">
      <c r="A1905" s="411">
        <v>39452</v>
      </c>
      <c r="B1905" s="411" t="s">
        <v>9308</v>
      </c>
      <c r="C1905" s="411" t="s">
        <v>5422</v>
      </c>
      <c r="D1905" s="1088">
        <v>131.46</v>
      </c>
      <c r="E1905" s="343" t="s">
        <v>12257</v>
      </c>
      <c r="F1905" s="391">
        <v>43617</v>
      </c>
      <c r="G1905" s="343" t="s">
        <v>5982</v>
      </c>
      <c r="H1905" s="343" t="s">
        <v>100</v>
      </c>
    </row>
    <row r="1906" spans="1:8" ht="27" customHeight="1">
      <c r="A1906" s="411">
        <v>39523</v>
      </c>
      <c r="B1906" s="411" t="s">
        <v>9309</v>
      </c>
      <c r="C1906" s="411" t="s">
        <v>5422</v>
      </c>
      <c r="D1906" s="1088">
        <v>219.99</v>
      </c>
      <c r="E1906" s="343" t="s">
        <v>12257</v>
      </c>
      <c r="F1906" s="391">
        <v>43617</v>
      </c>
      <c r="G1906" s="343" t="s">
        <v>5982</v>
      </c>
      <c r="H1906" s="343" t="s">
        <v>100</v>
      </c>
    </row>
    <row r="1907" spans="1:8" ht="27" customHeight="1">
      <c r="A1907" s="411">
        <v>39449</v>
      </c>
      <c r="B1907" s="411" t="s">
        <v>9310</v>
      </c>
      <c r="C1907" s="411" t="s">
        <v>5422</v>
      </c>
      <c r="D1907" s="1088">
        <v>243.63</v>
      </c>
      <c r="E1907" s="343" t="s">
        <v>12257</v>
      </c>
      <c r="F1907" s="391">
        <v>43617</v>
      </c>
      <c r="G1907" s="343" t="s">
        <v>5982</v>
      </c>
      <c r="H1907" s="343" t="s">
        <v>100</v>
      </c>
    </row>
    <row r="1908" spans="1:8" ht="27" customHeight="1">
      <c r="A1908" s="411">
        <v>39455</v>
      </c>
      <c r="B1908" s="411" t="s">
        <v>9311</v>
      </c>
      <c r="C1908" s="411" t="s">
        <v>5422</v>
      </c>
      <c r="D1908" s="1088">
        <v>120.55</v>
      </c>
      <c r="E1908" s="343" t="s">
        <v>12257</v>
      </c>
      <c r="F1908" s="391">
        <v>43617</v>
      </c>
      <c r="G1908" s="343" t="s">
        <v>5982</v>
      </c>
      <c r="H1908" s="343" t="s">
        <v>100</v>
      </c>
    </row>
    <row r="1909" spans="1:8" ht="27" customHeight="1">
      <c r="A1909" s="411">
        <v>39456</v>
      </c>
      <c r="B1909" s="411" t="s">
        <v>9312</v>
      </c>
      <c r="C1909" s="411" t="s">
        <v>5422</v>
      </c>
      <c r="D1909" s="1088">
        <v>120.64</v>
      </c>
      <c r="E1909" s="343" t="s">
        <v>12257</v>
      </c>
      <c r="F1909" s="391">
        <v>43617</v>
      </c>
      <c r="G1909" s="343" t="s">
        <v>5982</v>
      </c>
      <c r="H1909" s="343" t="s">
        <v>100</v>
      </c>
    </row>
    <row r="1910" spans="1:8" ht="27" customHeight="1">
      <c r="A1910" s="411">
        <v>39457</v>
      </c>
      <c r="B1910" s="411" t="s">
        <v>9313</v>
      </c>
      <c r="C1910" s="411" t="s">
        <v>5422</v>
      </c>
      <c r="D1910" s="1088">
        <v>131.52000000000001</v>
      </c>
      <c r="E1910" s="343" t="s">
        <v>12257</v>
      </c>
      <c r="F1910" s="391">
        <v>43617</v>
      </c>
      <c r="G1910" s="343" t="s">
        <v>5982</v>
      </c>
      <c r="H1910" s="343" t="s">
        <v>100</v>
      </c>
    </row>
    <row r="1911" spans="1:8" ht="27" customHeight="1">
      <c r="A1911" s="411">
        <v>39458</v>
      </c>
      <c r="B1911" s="411" t="s">
        <v>9314</v>
      </c>
      <c r="C1911" s="411" t="s">
        <v>5422</v>
      </c>
      <c r="D1911" s="1088">
        <v>245.42</v>
      </c>
      <c r="E1911" s="343" t="s">
        <v>12257</v>
      </c>
      <c r="F1911" s="391">
        <v>43617</v>
      </c>
      <c r="G1911" s="343" t="s">
        <v>5982</v>
      </c>
      <c r="H1911" s="343" t="s">
        <v>100</v>
      </c>
    </row>
    <row r="1912" spans="1:8" ht="27" customHeight="1">
      <c r="A1912" s="411">
        <v>39464</v>
      </c>
      <c r="B1912" s="411" t="s">
        <v>9315</v>
      </c>
      <c r="C1912" s="411" t="s">
        <v>5422</v>
      </c>
      <c r="D1912" s="1088">
        <v>394.66</v>
      </c>
      <c r="E1912" s="343" t="s">
        <v>12257</v>
      </c>
      <c r="F1912" s="391">
        <v>43617</v>
      </c>
      <c r="G1912" s="343" t="s">
        <v>5982</v>
      </c>
      <c r="H1912" s="343" t="s">
        <v>100</v>
      </c>
    </row>
    <row r="1913" spans="1:8" ht="27" customHeight="1">
      <c r="A1913" s="411">
        <v>39460</v>
      </c>
      <c r="B1913" s="411" t="s">
        <v>9316</v>
      </c>
      <c r="C1913" s="411" t="s">
        <v>5422</v>
      </c>
      <c r="D1913" s="1088">
        <v>149.68</v>
      </c>
      <c r="E1913" s="343" t="s">
        <v>12257</v>
      </c>
      <c r="F1913" s="391">
        <v>43617</v>
      </c>
      <c r="G1913" s="343" t="s">
        <v>5982</v>
      </c>
      <c r="H1913" s="343" t="s">
        <v>100</v>
      </c>
    </row>
    <row r="1914" spans="1:8" ht="27" customHeight="1">
      <c r="A1914" s="411">
        <v>39461</v>
      </c>
      <c r="B1914" s="411" t="s">
        <v>9317</v>
      </c>
      <c r="C1914" s="411" t="s">
        <v>5422</v>
      </c>
      <c r="D1914" s="1088">
        <v>175.39</v>
      </c>
      <c r="E1914" s="343" t="s">
        <v>12257</v>
      </c>
      <c r="F1914" s="391">
        <v>43617</v>
      </c>
      <c r="G1914" s="343" t="s">
        <v>5982</v>
      </c>
      <c r="H1914" s="343" t="s">
        <v>100</v>
      </c>
    </row>
    <row r="1915" spans="1:8" ht="27" customHeight="1">
      <c r="A1915" s="411">
        <v>39462</v>
      </c>
      <c r="B1915" s="411" t="s">
        <v>9318</v>
      </c>
      <c r="C1915" s="411" t="s">
        <v>5422</v>
      </c>
      <c r="D1915" s="1088">
        <v>169.04</v>
      </c>
      <c r="E1915" s="343" t="s">
        <v>12257</v>
      </c>
      <c r="F1915" s="391">
        <v>43617</v>
      </c>
      <c r="G1915" s="343" t="s">
        <v>5982</v>
      </c>
      <c r="H1915" s="343" t="s">
        <v>100</v>
      </c>
    </row>
    <row r="1916" spans="1:8" ht="27" customHeight="1">
      <c r="A1916" s="411">
        <v>39463</v>
      </c>
      <c r="B1916" s="411" t="s">
        <v>9319</v>
      </c>
      <c r="C1916" s="411" t="s">
        <v>5422</v>
      </c>
      <c r="D1916" s="1088">
        <v>391.6</v>
      </c>
      <c r="E1916" s="343" t="s">
        <v>12257</v>
      </c>
      <c r="F1916" s="391">
        <v>43617</v>
      </c>
      <c r="G1916" s="343" t="s">
        <v>5982</v>
      </c>
      <c r="H1916" s="343" t="s">
        <v>100</v>
      </c>
    </row>
    <row r="1917" spans="1:8" ht="27" customHeight="1">
      <c r="A1917" s="411">
        <v>26039</v>
      </c>
      <c r="B1917" s="411" t="s">
        <v>9320</v>
      </c>
      <c r="C1917" s="411" t="s">
        <v>5422</v>
      </c>
      <c r="D1917" s="1087">
        <v>249588.52</v>
      </c>
      <c r="E1917" s="343" t="s">
        <v>12257</v>
      </c>
      <c r="F1917" s="391">
        <v>43617</v>
      </c>
      <c r="G1917" s="343" t="s">
        <v>5982</v>
      </c>
      <c r="H1917" s="343" t="s">
        <v>100</v>
      </c>
    </row>
    <row r="1918" spans="1:8" ht="27" customHeight="1">
      <c r="A1918" s="411">
        <v>2401</v>
      </c>
      <c r="B1918" s="411" t="s">
        <v>9321</v>
      </c>
      <c r="C1918" s="411" t="s">
        <v>5422</v>
      </c>
      <c r="D1918" s="1087">
        <v>57408.12</v>
      </c>
      <c r="E1918" s="343" t="s">
        <v>12257</v>
      </c>
      <c r="F1918" s="391">
        <v>43617</v>
      </c>
      <c r="G1918" s="343" t="s">
        <v>5982</v>
      </c>
      <c r="H1918" s="343" t="s">
        <v>100</v>
      </c>
    </row>
    <row r="1919" spans="1:8" ht="27" customHeight="1">
      <c r="A1919" s="411">
        <v>38870</v>
      </c>
      <c r="B1919" s="411" t="s">
        <v>9322</v>
      </c>
      <c r="C1919" s="411" t="s">
        <v>5422</v>
      </c>
      <c r="D1919" s="1088">
        <v>31.91</v>
      </c>
      <c r="E1919" s="343" t="s">
        <v>12257</v>
      </c>
      <c r="F1919" s="391">
        <v>43617</v>
      </c>
      <c r="G1919" s="343" t="s">
        <v>5982</v>
      </c>
      <c r="H1919" s="343" t="s">
        <v>100</v>
      </c>
    </row>
    <row r="1920" spans="1:8" ht="27" customHeight="1">
      <c r="A1920" s="411">
        <v>38869</v>
      </c>
      <c r="B1920" s="411" t="s">
        <v>9323</v>
      </c>
      <c r="C1920" s="411" t="s">
        <v>5422</v>
      </c>
      <c r="D1920" s="1088">
        <v>28.15</v>
      </c>
      <c r="E1920" s="343" t="s">
        <v>12257</v>
      </c>
      <c r="F1920" s="391">
        <v>43617</v>
      </c>
      <c r="G1920" s="343" t="s">
        <v>5982</v>
      </c>
      <c r="H1920" s="343" t="s">
        <v>100</v>
      </c>
    </row>
    <row r="1921" spans="1:8" ht="27" customHeight="1">
      <c r="A1921" s="411">
        <v>38872</v>
      </c>
      <c r="B1921" s="411" t="s">
        <v>9324</v>
      </c>
      <c r="C1921" s="411" t="s">
        <v>5422</v>
      </c>
      <c r="D1921" s="1088">
        <v>43.59</v>
      </c>
      <c r="E1921" s="343" t="s">
        <v>12257</v>
      </c>
      <c r="F1921" s="391">
        <v>43617</v>
      </c>
      <c r="G1921" s="343" t="s">
        <v>5982</v>
      </c>
      <c r="H1921" s="343" t="s">
        <v>100</v>
      </c>
    </row>
    <row r="1922" spans="1:8" ht="27" customHeight="1">
      <c r="A1922" s="411">
        <v>38871</v>
      </c>
      <c r="B1922" s="411" t="s">
        <v>9325</v>
      </c>
      <c r="C1922" s="411" t="s">
        <v>5422</v>
      </c>
      <c r="D1922" s="1088">
        <v>35.06</v>
      </c>
      <c r="E1922" s="343" t="s">
        <v>12257</v>
      </c>
      <c r="F1922" s="391">
        <v>43617</v>
      </c>
      <c r="G1922" s="343" t="s">
        <v>5982</v>
      </c>
      <c r="H1922" s="343" t="s">
        <v>100</v>
      </c>
    </row>
    <row r="1923" spans="1:8" ht="27" customHeight="1">
      <c r="A1923" s="411">
        <v>39283</v>
      </c>
      <c r="B1923" s="411" t="s">
        <v>9326</v>
      </c>
      <c r="C1923" s="411" t="s">
        <v>5422</v>
      </c>
      <c r="D1923" s="1088">
        <v>109.22</v>
      </c>
      <c r="E1923" s="343" t="s">
        <v>12257</v>
      </c>
      <c r="F1923" s="391">
        <v>43617</v>
      </c>
      <c r="G1923" s="343" t="s">
        <v>5982</v>
      </c>
      <c r="H1923" s="343" t="s">
        <v>100</v>
      </c>
    </row>
    <row r="1924" spans="1:8" ht="27" customHeight="1">
      <c r="A1924" s="411">
        <v>39284</v>
      </c>
      <c r="B1924" s="411" t="s">
        <v>9327</v>
      </c>
      <c r="C1924" s="411" t="s">
        <v>5422</v>
      </c>
      <c r="D1924" s="1088">
        <v>118.36</v>
      </c>
      <c r="E1924" s="343" t="s">
        <v>12257</v>
      </c>
      <c r="F1924" s="391">
        <v>43617</v>
      </c>
      <c r="G1924" s="343" t="s">
        <v>5982</v>
      </c>
      <c r="H1924" s="343" t="s">
        <v>100</v>
      </c>
    </row>
    <row r="1925" spans="1:8" ht="27" customHeight="1">
      <c r="A1925" s="411">
        <v>39285</v>
      </c>
      <c r="B1925" s="411" t="s">
        <v>9328</v>
      </c>
      <c r="C1925" s="411" t="s">
        <v>5422</v>
      </c>
      <c r="D1925" s="1088">
        <v>120.07</v>
      </c>
      <c r="E1925" s="343" t="s">
        <v>12257</v>
      </c>
      <c r="F1925" s="391">
        <v>43617</v>
      </c>
      <c r="G1925" s="343" t="s">
        <v>5982</v>
      </c>
      <c r="H1925" s="343" t="s">
        <v>100</v>
      </c>
    </row>
    <row r="1926" spans="1:8" ht="27" customHeight="1">
      <c r="A1926" s="411">
        <v>39286</v>
      </c>
      <c r="B1926" s="411" t="s">
        <v>9329</v>
      </c>
      <c r="C1926" s="411" t="s">
        <v>5422</v>
      </c>
      <c r="D1926" s="1088">
        <v>117.45</v>
      </c>
      <c r="E1926" s="343" t="s">
        <v>12257</v>
      </c>
      <c r="F1926" s="391">
        <v>43617</v>
      </c>
      <c r="G1926" s="343" t="s">
        <v>5982</v>
      </c>
      <c r="H1926" s="343" t="s">
        <v>100</v>
      </c>
    </row>
    <row r="1927" spans="1:8" ht="27" customHeight="1">
      <c r="A1927" s="411">
        <v>39287</v>
      </c>
      <c r="B1927" s="411" t="s">
        <v>9330</v>
      </c>
      <c r="C1927" s="411" t="s">
        <v>5422</v>
      </c>
      <c r="D1927" s="1088">
        <v>137.91</v>
      </c>
      <c r="E1927" s="343" t="s">
        <v>12257</v>
      </c>
      <c r="F1927" s="391">
        <v>43617</v>
      </c>
      <c r="G1927" s="343" t="s">
        <v>5982</v>
      </c>
      <c r="H1927" s="343" t="s">
        <v>100</v>
      </c>
    </row>
    <row r="1928" spans="1:8" ht="27" customHeight="1">
      <c r="A1928" s="411">
        <v>39288</v>
      </c>
      <c r="B1928" s="411" t="s">
        <v>9331</v>
      </c>
      <c r="C1928" s="411" t="s">
        <v>5422</v>
      </c>
      <c r="D1928" s="1088">
        <v>147.18</v>
      </c>
      <c r="E1928" s="343" t="s">
        <v>12257</v>
      </c>
      <c r="F1928" s="391">
        <v>43617</v>
      </c>
      <c r="G1928" s="343" t="s">
        <v>5982</v>
      </c>
      <c r="H1928" s="343" t="s">
        <v>100</v>
      </c>
    </row>
    <row r="1929" spans="1:8" ht="27" customHeight="1">
      <c r="A1929" s="411">
        <v>2414</v>
      </c>
      <c r="B1929" s="411" t="s">
        <v>9332</v>
      </c>
      <c r="C1929" s="411" t="s">
        <v>5424</v>
      </c>
      <c r="D1929" s="1088">
        <v>107.77</v>
      </c>
      <c r="E1929" s="343" t="s">
        <v>12257</v>
      </c>
      <c r="F1929" s="391">
        <v>43617</v>
      </c>
      <c r="G1929" s="343" t="s">
        <v>5982</v>
      </c>
      <c r="H1929" s="343" t="s">
        <v>100</v>
      </c>
    </row>
    <row r="1930" spans="1:8" ht="27" customHeight="1">
      <c r="A1930" s="411">
        <v>2413</v>
      </c>
      <c r="B1930" s="411" t="s">
        <v>9333</v>
      </c>
      <c r="C1930" s="411" t="s">
        <v>5424</v>
      </c>
      <c r="D1930" s="1088">
        <v>103.68</v>
      </c>
      <c r="E1930" s="343" t="s">
        <v>12257</v>
      </c>
      <c r="F1930" s="391">
        <v>43617</v>
      </c>
      <c r="G1930" s="343" t="s">
        <v>5982</v>
      </c>
      <c r="H1930" s="343" t="s">
        <v>100</v>
      </c>
    </row>
    <row r="1931" spans="1:8" ht="27" customHeight="1">
      <c r="A1931" s="411">
        <v>2405</v>
      </c>
      <c r="B1931" s="411" t="s">
        <v>9334</v>
      </c>
      <c r="C1931" s="411" t="s">
        <v>5424</v>
      </c>
      <c r="D1931" s="1088">
        <v>120.68</v>
      </c>
      <c r="E1931" s="343" t="s">
        <v>12257</v>
      </c>
      <c r="F1931" s="391">
        <v>43617</v>
      </c>
      <c r="G1931" s="343" t="s">
        <v>5982</v>
      </c>
      <c r="H1931" s="343" t="s">
        <v>100</v>
      </c>
    </row>
    <row r="1932" spans="1:8" ht="27" customHeight="1">
      <c r="A1932" s="411">
        <v>13361</v>
      </c>
      <c r="B1932" s="411" t="s">
        <v>9335</v>
      </c>
      <c r="C1932" s="411" t="s">
        <v>5424</v>
      </c>
      <c r="D1932" s="1088">
        <v>100.95</v>
      </c>
      <c r="E1932" s="343" t="s">
        <v>12257</v>
      </c>
      <c r="F1932" s="391">
        <v>43617</v>
      </c>
      <c r="G1932" s="343" t="s">
        <v>5982</v>
      </c>
      <c r="H1932" s="343" t="s">
        <v>100</v>
      </c>
    </row>
    <row r="1933" spans="1:8" ht="27" customHeight="1">
      <c r="A1933" s="411">
        <v>11987</v>
      </c>
      <c r="B1933" s="411" t="s">
        <v>9336</v>
      </c>
      <c r="C1933" s="411" t="s">
        <v>5424</v>
      </c>
      <c r="D1933" s="1088">
        <v>270.12</v>
      </c>
      <c r="E1933" s="343" t="s">
        <v>12257</v>
      </c>
      <c r="F1933" s="391">
        <v>43617</v>
      </c>
      <c r="G1933" s="343" t="s">
        <v>5982</v>
      </c>
      <c r="H1933" s="343" t="s">
        <v>100</v>
      </c>
    </row>
    <row r="1934" spans="1:8" ht="27" customHeight="1">
      <c r="A1934" s="411">
        <v>2416</v>
      </c>
      <c r="B1934" s="411" t="s">
        <v>9337</v>
      </c>
      <c r="C1934" s="411" t="s">
        <v>5424</v>
      </c>
      <c r="D1934" s="1088">
        <v>119.51</v>
      </c>
      <c r="E1934" s="343" t="s">
        <v>12257</v>
      </c>
      <c r="F1934" s="391">
        <v>43617</v>
      </c>
      <c r="G1934" s="343" t="s">
        <v>5982</v>
      </c>
      <c r="H1934" s="343" t="s">
        <v>100</v>
      </c>
    </row>
    <row r="1935" spans="1:8" ht="27" customHeight="1">
      <c r="A1935" s="411">
        <v>2412</v>
      </c>
      <c r="B1935" s="411" t="s">
        <v>9338</v>
      </c>
      <c r="C1935" s="411" t="s">
        <v>5424</v>
      </c>
      <c r="D1935" s="1088">
        <v>115.41</v>
      </c>
      <c r="E1935" s="343" t="s">
        <v>12257</v>
      </c>
      <c r="F1935" s="391">
        <v>43617</v>
      </c>
      <c r="G1935" s="343" t="s">
        <v>5982</v>
      </c>
      <c r="H1935" s="343" t="s">
        <v>100</v>
      </c>
    </row>
    <row r="1936" spans="1:8" ht="27" customHeight="1">
      <c r="A1936" s="411">
        <v>2411</v>
      </c>
      <c r="B1936" s="411" t="s">
        <v>9339</v>
      </c>
      <c r="C1936" s="411" t="s">
        <v>5424</v>
      </c>
      <c r="D1936" s="1088">
        <v>100.95</v>
      </c>
      <c r="E1936" s="343" t="s">
        <v>12257</v>
      </c>
      <c r="F1936" s="391">
        <v>43617</v>
      </c>
      <c r="G1936" s="343" t="s">
        <v>5982</v>
      </c>
      <c r="H1936" s="343" t="s">
        <v>100</v>
      </c>
    </row>
    <row r="1937" spans="1:8" ht="27" customHeight="1">
      <c r="A1937" s="411">
        <v>2406</v>
      </c>
      <c r="B1937" s="411" t="s">
        <v>9340</v>
      </c>
      <c r="C1937" s="411" t="s">
        <v>5424</v>
      </c>
      <c r="D1937" s="1088">
        <v>98.22</v>
      </c>
      <c r="E1937" s="343" t="s">
        <v>12257</v>
      </c>
      <c r="F1937" s="391">
        <v>43617</v>
      </c>
      <c r="G1937" s="343" t="s">
        <v>5982</v>
      </c>
      <c r="H1937" s="343" t="s">
        <v>100</v>
      </c>
    </row>
    <row r="1938" spans="1:8" ht="27" customHeight="1">
      <c r="A1938" s="411">
        <v>10571</v>
      </c>
      <c r="B1938" s="411" t="s">
        <v>9341</v>
      </c>
      <c r="C1938" s="411" t="s">
        <v>5424</v>
      </c>
      <c r="D1938" s="1088">
        <v>240.11</v>
      </c>
      <c r="E1938" s="343" t="s">
        <v>12257</v>
      </c>
      <c r="F1938" s="391">
        <v>43617</v>
      </c>
      <c r="G1938" s="343" t="s">
        <v>5982</v>
      </c>
      <c r="H1938" s="343" t="s">
        <v>100</v>
      </c>
    </row>
    <row r="1939" spans="1:8" ht="27" customHeight="1">
      <c r="A1939" s="411">
        <v>11985</v>
      </c>
      <c r="B1939" s="411" t="s">
        <v>9342</v>
      </c>
      <c r="C1939" s="411" t="s">
        <v>5424</v>
      </c>
      <c r="D1939" s="1088">
        <v>231.92</v>
      </c>
      <c r="E1939" s="343" t="s">
        <v>12257</v>
      </c>
      <c r="F1939" s="391">
        <v>43617</v>
      </c>
      <c r="G1939" s="343" t="s">
        <v>5982</v>
      </c>
      <c r="H1939" s="343" t="s">
        <v>100</v>
      </c>
    </row>
    <row r="1940" spans="1:8" ht="27" customHeight="1">
      <c r="A1940" s="411">
        <v>2410</v>
      </c>
      <c r="B1940" s="411" t="s">
        <v>9343</v>
      </c>
      <c r="C1940" s="411" t="s">
        <v>5424</v>
      </c>
      <c r="D1940" s="1088">
        <v>102.32</v>
      </c>
      <c r="E1940" s="343" t="s">
        <v>12257</v>
      </c>
      <c r="F1940" s="391">
        <v>43617</v>
      </c>
      <c r="G1940" s="343" t="s">
        <v>5982</v>
      </c>
      <c r="H1940" s="343" t="s">
        <v>100</v>
      </c>
    </row>
    <row r="1941" spans="1:8" ht="27" customHeight="1">
      <c r="A1941" s="411">
        <v>2417</v>
      </c>
      <c r="B1941" s="411" t="s">
        <v>9344</v>
      </c>
      <c r="C1941" s="411" t="s">
        <v>5424</v>
      </c>
      <c r="D1941" s="1088">
        <v>109.14</v>
      </c>
      <c r="E1941" s="343" t="s">
        <v>12257</v>
      </c>
      <c r="F1941" s="391">
        <v>43617</v>
      </c>
      <c r="G1941" s="343" t="s">
        <v>5982</v>
      </c>
      <c r="H1941" s="343" t="s">
        <v>100</v>
      </c>
    </row>
    <row r="1942" spans="1:8" ht="27" customHeight="1">
      <c r="A1942" s="411">
        <v>2415</v>
      </c>
      <c r="B1942" s="411" t="s">
        <v>9345</v>
      </c>
      <c r="C1942" s="411" t="s">
        <v>5424</v>
      </c>
      <c r="D1942" s="1088">
        <v>87.31</v>
      </c>
      <c r="E1942" s="343" t="s">
        <v>12257</v>
      </c>
      <c r="F1942" s="391">
        <v>43617</v>
      </c>
      <c r="G1942" s="343" t="s">
        <v>5982</v>
      </c>
      <c r="H1942" s="343" t="s">
        <v>100</v>
      </c>
    </row>
    <row r="1943" spans="1:8" ht="27" customHeight="1">
      <c r="A1943" s="411">
        <v>13360</v>
      </c>
      <c r="B1943" s="411" t="s">
        <v>9346</v>
      </c>
      <c r="C1943" s="411" t="s">
        <v>5424</v>
      </c>
      <c r="D1943" s="1088">
        <v>87.31</v>
      </c>
      <c r="E1943" s="343" t="s">
        <v>12257</v>
      </c>
      <c r="F1943" s="391">
        <v>43617</v>
      </c>
      <c r="G1943" s="343" t="s">
        <v>5982</v>
      </c>
      <c r="H1943" s="343" t="s">
        <v>100</v>
      </c>
    </row>
    <row r="1944" spans="1:8" ht="27" customHeight="1">
      <c r="A1944" s="411">
        <v>11983</v>
      </c>
      <c r="B1944" s="411" t="s">
        <v>9347</v>
      </c>
      <c r="C1944" s="411" t="s">
        <v>5424</v>
      </c>
      <c r="D1944" s="1088">
        <v>212.82</v>
      </c>
      <c r="E1944" s="343" t="s">
        <v>12257</v>
      </c>
      <c r="F1944" s="391">
        <v>43617</v>
      </c>
      <c r="G1944" s="343" t="s">
        <v>5982</v>
      </c>
      <c r="H1944" s="343" t="s">
        <v>100</v>
      </c>
    </row>
    <row r="1945" spans="1:8" ht="27" customHeight="1">
      <c r="A1945" s="411">
        <v>11986</v>
      </c>
      <c r="B1945" s="411" t="s">
        <v>9348</v>
      </c>
      <c r="C1945" s="411" t="s">
        <v>5424</v>
      </c>
      <c r="D1945" s="1088">
        <v>259.20999999999998</v>
      </c>
      <c r="E1945" s="343" t="s">
        <v>12257</v>
      </c>
      <c r="F1945" s="391">
        <v>43617</v>
      </c>
      <c r="G1945" s="343" t="s">
        <v>5982</v>
      </c>
      <c r="H1945" s="343" t="s">
        <v>100</v>
      </c>
    </row>
    <row r="1946" spans="1:8" ht="27" customHeight="1">
      <c r="A1946" s="411">
        <v>25976</v>
      </c>
      <c r="B1946" s="411" t="s">
        <v>1637</v>
      </c>
      <c r="C1946" s="411" t="s">
        <v>5424</v>
      </c>
      <c r="D1946" s="1088">
        <v>493.52</v>
      </c>
      <c r="E1946" s="343" t="s">
        <v>12257</v>
      </c>
      <c r="F1946" s="391">
        <v>43617</v>
      </c>
      <c r="G1946" s="343" t="s">
        <v>5982</v>
      </c>
      <c r="H1946" s="343" t="s">
        <v>100</v>
      </c>
    </row>
    <row r="1947" spans="1:8" ht="27" customHeight="1">
      <c r="A1947" s="411">
        <v>10629</v>
      </c>
      <c r="B1947" s="411" t="s">
        <v>9349</v>
      </c>
      <c r="C1947" s="411" t="s">
        <v>5424</v>
      </c>
      <c r="D1947" s="1088">
        <v>403.93</v>
      </c>
      <c r="E1947" s="343" t="s">
        <v>12257</v>
      </c>
      <c r="F1947" s="391">
        <v>43617</v>
      </c>
      <c r="G1947" s="343" t="s">
        <v>5982</v>
      </c>
      <c r="H1947" s="343" t="s">
        <v>100</v>
      </c>
    </row>
    <row r="1948" spans="1:8" ht="27" customHeight="1">
      <c r="A1948" s="411">
        <v>10698</v>
      </c>
      <c r="B1948" s="411" t="s">
        <v>9350</v>
      </c>
      <c r="C1948" s="411" t="s">
        <v>5424</v>
      </c>
      <c r="D1948" s="1088">
        <v>153.04</v>
      </c>
      <c r="E1948" s="343" t="s">
        <v>12257</v>
      </c>
      <c r="F1948" s="391">
        <v>43617</v>
      </c>
      <c r="G1948" s="343" t="s">
        <v>5982</v>
      </c>
      <c r="H1948" s="343" t="s">
        <v>100</v>
      </c>
    </row>
    <row r="1949" spans="1:8" ht="27" customHeight="1">
      <c r="A1949" s="411">
        <v>40521</v>
      </c>
      <c r="B1949" s="411" t="s">
        <v>9351</v>
      </c>
      <c r="C1949" s="411" t="s">
        <v>5422</v>
      </c>
      <c r="D1949" s="1087">
        <v>109773.55</v>
      </c>
      <c r="E1949" s="343" t="s">
        <v>12257</v>
      </c>
      <c r="F1949" s="391">
        <v>43617</v>
      </c>
      <c r="G1949" s="343" t="s">
        <v>5982</v>
      </c>
      <c r="H1949" s="343" t="s">
        <v>100</v>
      </c>
    </row>
    <row r="1950" spans="1:8" ht="27" customHeight="1">
      <c r="A1950" s="411">
        <v>2432</v>
      </c>
      <c r="B1950" s="411" t="s">
        <v>6129</v>
      </c>
      <c r="C1950" s="411" t="s">
        <v>5422</v>
      </c>
      <c r="D1950" s="1088">
        <v>30.72</v>
      </c>
      <c r="E1950" s="343" t="s">
        <v>12257</v>
      </c>
      <c r="F1950" s="391">
        <v>43617</v>
      </c>
      <c r="G1950" s="343" t="s">
        <v>5982</v>
      </c>
      <c r="H1950" s="343" t="s">
        <v>100</v>
      </c>
    </row>
    <row r="1951" spans="1:8" ht="27" customHeight="1">
      <c r="A1951" s="411">
        <v>2418</v>
      </c>
      <c r="B1951" s="411" t="s">
        <v>9352</v>
      </c>
      <c r="C1951" s="411" t="s">
        <v>5422</v>
      </c>
      <c r="D1951" s="1088">
        <v>14.25</v>
      </c>
      <c r="E1951" s="343" t="s">
        <v>12257</v>
      </c>
      <c r="F1951" s="391">
        <v>43617</v>
      </c>
      <c r="G1951" s="343" t="s">
        <v>5982</v>
      </c>
      <c r="H1951" s="343" t="s">
        <v>100</v>
      </c>
    </row>
    <row r="1952" spans="1:8" ht="27" customHeight="1">
      <c r="A1952" s="411">
        <v>2433</v>
      </c>
      <c r="B1952" s="411" t="s">
        <v>6403</v>
      </c>
      <c r="C1952" s="411" t="s">
        <v>5422</v>
      </c>
      <c r="D1952" s="1088">
        <v>10.4</v>
      </c>
      <c r="E1952" s="343" t="s">
        <v>12257</v>
      </c>
      <c r="F1952" s="391">
        <v>43617</v>
      </c>
      <c r="G1952" s="343" t="s">
        <v>5982</v>
      </c>
      <c r="H1952" s="343" t="s">
        <v>100</v>
      </c>
    </row>
    <row r="1953" spans="1:8" ht="27" customHeight="1">
      <c r="A1953" s="411">
        <v>2420</v>
      </c>
      <c r="B1953" s="411" t="s">
        <v>9353</v>
      </c>
      <c r="C1953" s="411" t="s">
        <v>5422</v>
      </c>
      <c r="D1953" s="1088">
        <v>17.87</v>
      </c>
      <c r="E1953" s="343" t="s">
        <v>12257</v>
      </c>
      <c r="F1953" s="391">
        <v>43617</v>
      </c>
      <c r="G1953" s="343" t="s">
        <v>5982</v>
      </c>
      <c r="H1953" s="343" t="s">
        <v>100</v>
      </c>
    </row>
    <row r="1954" spans="1:8" ht="27" customHeight="1">
      <c r="A1954" s="411">
        <v>2421</v>
      </c>
      <c r="B1954" s="411" t="s">
        <v>9354</v>
      </c>
      <c r="C1954" s="411" t="s">
        <v>5422</v>
      </c>
      <c r="D1954" s="1088">
        <v>38.99</v>
      </c>
      <c r="E1954" s="343" t="s">
        <v>12257</v>
      </c>
      <c r="F1954" s="391">
        <v>43617</v>
      </c>
      <c r="G1954" s="343" t="s">
        <v>5982</v>
      </c>
      <c r="H1954" s="343" t="s">
        <v>100</v>
      </c>
    </row>
    <row r="1955" spans="1:8" ht="27" customHeight="1">
      <c r="A1955" s="411">
        <v>11447</v>
      </c>
      <c r="B1955" s="411" t="s">
        <v>6404</v>
      </c>
      <c r="C1955" s="411" t="s">
        <v>5422</v>
      </c>
      <c r="D1955" s="1088">
        <v>35.32</v>
      </c>
      <c r="E1955" s="343" t="s">
        <v>12257</v>
      </c>
      <c r="F1955" s="391">
        <v>43617</v>
      </c>
      <c r="G1955" s="343" t="s">
        <v>5982</v>
      </c>
      <c r="H1955" s="343" t="s">
        <v>100</v>
      </c>
    </row>
    <row r="1956" spans="1:8" ht="27" customHeight="1">
      <c r="A1956" s="411">
        <v>2429</v>
      </c>
      <c r="B1956" s="411" t="s">
        <v>9355</v>
      </c>
      <c r="C1956" s="411" t="s">
        <v>5422</v>
      </c>
      <c r="D1956" s="1088">
        <v>89.39</v>
      </c>
      <c r="E1956" s="343" t="s">
        <v>12257</v>
      </c>
      <c r="F1956" s="391">
        <v>43617</v>
      </c>
      <c r="G1956" s="343" t="s">
        <v>5982</v>
      </c>
      <c r="H1956" s="343" t="s">
        <v>100</v>
      </c>
    </row>
    <row r="1957" spans="1:8" ht="27" customHeight="1">
      <c r="A1957" s="411">
        <v>11449</v>
      </c>
      <c r="B1957" s="411" t="s">
        <v>9356</v>
      </c>
      <c r="C1957" s="411" t="s">
        <v>5422</v>
      </c>
      <c r="D1957" s="1088">
        <v>96.3</v>
      </c>
      <c r="E1957" s="343" t="s">
        <v>12257</v>
      </c>
      <c r="F1957" s="391">
        <v>43617</v>
      </c>
      <c r="G1957" s="343" t="s">
        <v>5982</v>
      </c>
      <c r="H1957" s="343" t="s">
        <v>100</v>
      </c>
    </row>
    <row r="1958" spans="1:8" ht="27" customHeight="1">
      <c r="A1958" s="411">
        <v>11451</v>
      </c>
      <c r="B1958" s="411" t="s">
        <v>9357</v>
      </c>
      <c r="C1958" s="411" t="s">
        <v>5422</v>
      </c>
      <c r="D1958" s="1088">
        <v>94.69</v>
      </c>
      <c r="E1958" s="343" t="s">
        <v>12257</v>
      </c>
      <c r="F1958" s="391">
        <v>43617</v>
      </c>
      <c r="G1958" s="343" t="s">
        <v>5982</v>
      </c>
      <c r="H1958" s="343" t="s">
        <v>100</v>
      </c>
    </row>
    <row r="1959" spans="1:8" ht="27" customHeight="1">
      <c r="A1959" s="411">
        <v>11116</v>
      </c>
      <c r="B1959" s="411" t="s">
        <v>9358</v>
      </c>
      <c r="C1959" s="411" t="s">
        <v>5422</v>
      </c>
      <c r="D1959" s="1088">
        <v>476.97</v>
      </c>
      <c r="E1959" s="343" t="s">
        <v>12257</v>
      </c>
      <c r="F1959" s="391">
        <v>43617</v>
      </c>
      <c r="G1959" s="343" t="s">
        <v>5982</v>
      </c>
      <c r="H1959" s="343" t="s">
        <v>100</v>
      </c>
    </row>
    <row r="1960" spans="1:8" ht="27" customHeight="1">
      <c r="A1960" s="411">
        <v>38411</v>
      </c>
      <c r="B1960" s="411" t="s">
        <v>9359</v>
      </c>
      <c r="C1960" s="411" t="s">
        <v>5422</v>
      </c>
      <c r="D1960" s="1087">
        <v>1369.82</v>
      </c>
      <c r="E1960" s="343" t="s">
        <v>12257</v>
      </c>
      <c r="F1960" s="391">
        <v>43617</v>
      </c>
      <c r="G1960" s="343" t="s">
        <v>5982</v>
      </c>
      <c r="H1960" s="343" t="s">
        <v>100</v>
      </c>
    </row>
    <row r="1961" spans="1:8" ht="27" customHeight="1">
      <c r="A1961" s="411">
        <v>1370</v>
      </c>
      <c r="B1961" s="411" t="s">
        <v>6405</v>
      </c>
      <c r="C1961" s="411" t="s">
        <v>5422</v>
      </c>
      <c r="D1961" s="1088">
        <v>83.91</v>
      </c>
      <c r="E1961" s="343" t="s">
        <v>12257</v>
      </c>
      <c r="F1961" s="391">
        <v>43617</v>
      </c>
      <c r="G1961" s="343" t="s">
        <v>5982</v>
      </c>
      <c r="H1961" s="343" t="s">
        <v>100</v>
      </c>
    </row>
    <row r="1962" spans="1:8" ht="27" customHeight="1">
      <c r="A1962" s="411">
        <v>38189</v>
      </c>
      <c r="B1962" s="411" t="s">
        <v>9360</v>
      </c>
      <c r="C1962" s="411" t="s">
        <v>5422</v>
      </c>
      <c r="D1962" s="1088">
        <v>182.29</v>
      </c>
      <c r="E1962" s="343" t="s">
        <v>12257</v>
      </c>
      <c r="F1962" s="391">
        <v>43617</v>
      </c>
      <c r="G1962" s="343" t="s">
        <v>5982</v>
      </c>
      <c r="H1962" s="343" t="s">
        <v>100</v>
      </c>
    </row>
    <row r="1963" spans="1:8" ht="27" customHeight="1">
      <c r="A1963" s="411">
        <v>38190</v>
      </c>
      <c r="B1963" s="411" t="s">
        <v>9361</v>
      </c>
      <c r="C1963" s="411" t="s">
        <v>5422</v>
      </c>
      <c r="D1963" s="1088">
        <v>409.92</v>
      </c>
      <c r="E1963" s="343" t="s">
        <v>12257</v>
      </c>
      <c r="F1963" s="391">
        <v>43617</v>
      </c>
      <c r="G1963" s="343" t="s">
        <v>5982</v>
      </c>
      <c r="H1963" s="343" t="s">
        <v>100</v>
      </c>
    </row>
    <row r="1964" spans="1:8" ht="27" customHeight="1">
      <c r="A1964" s="411">
        <v>36516</v>
      </c>
      <c r="B1964" s="411" t="s">
        <v>9362</v>
      </c>
      <c r="C1964" s="411" t="s">
        <v>5422</v>
      </c>
      <c r="D1964" s="1087">
        <v>71285.03</v>
      </c>
      <c r="E1964" s="343" t="s">
        <v>12257</v>
      </c>
      <c r="F1964" s="391">
        <v>43617</v>
      </c>
      <c r="G1964" s="343" t="s">
        <v>5982</v>
      </c>
      <c r="H1964" s="343" t="s">
        <v>100</v>
      </c>
    </row>
    <row r="1965" spans="1:8" ht="27" customHeight="1">
      <c r="A1965" s="411">
        <v>34777</v>
      </c>
      <c r="B1965" s="411" t="s">
        <v>9363</v>
      </c>
      <c r="C1965" s="411" t="s">
        <v>5422</v>
      </c>
      <c r="D1965" s="1088">
        <v>1.77</v>
      </c>
      <c r="E1965" s="343" t="s">
        <v>12257</v>
      </c>
      <c r="F1965" s="391">
        <v>43617</v>
      </c>
      <c r="G1965" s="343" t="s">
        <v>5982</v>
      </c>
      <c r="H1965" s="343" t="s">
        <v>100</v>
      </c>
    </row>
    <row r="1966" spans="1:8" ht="27" customHeight="1">
      <c r="A1966" s="411">
        <v>7273</v>
      </c>
      <c r="B1966" s="411" t="s">
        <v>9364</v>
      </c>
      <c r="C1966" s="411" t="s">
        <v>5422</v>
      </c>
      <c r="D1966" s="1088">
        <v>2.9</v>
      </c>
      <c r="E1966" s="343" t="s">
        <v>12257</v>
      </c>
      <c r="F1966" s="391">
        <v>43617</v>
      </c>
      <c r="G1966" s="343" t="s">
        <v>5982</v>
      </c>
      <c r="H1966" s="343" t="s">
        <v>100</v>
      </c>
    </row>
    <row r="1967" spans="1:8" ht="27" customHeight="1">
      <c r="A1967" s="411">
        <v>7272</v>
      </c>
      <c r="B1967" s="411" t="s">
        <v>9365</v>
      </c>
      <c r="C1967" s="411" t="s">
        <v>5422</v>
      </c>
      <c r="D1967" s="1088">
        <v>4.05</v>
      </c>
      <c r="E1967" s="343" t="s">
        <v>12257</v>
      </c>
      <c r="F1967" s="391">
        <v>43617</v>
      </c>
      <c r="G1967" s="343" t="s">
        <v>5982</v>
      </c>
      <c r="H1967" s="343" t="s">
        <v>100</v>
      </c>
    </row>
    <row r="1968" spans="1:8" ht="27" customHeight="1">
      <c r="A1968" s="411">
        <v>10605</v>
      </c>
      <c r="B1968" s="411" t="s">
        <v>9366</v>
      </c>
      <c r="C1968" s="411" t="s">
        <v>5422</v>
      </c>
      <c r="D1968" s="1088">
        <v>2.06</v>
      </c>
      <c r="E1968" s="343" t="s">
        <v>12257</v>
      </c>
      <c r="F1968" s="391">
        <v>43617</v>
      </c>
      <c r="G1968" s="343" t="s">
        <v>5982</v>
      </c>
      <c r="H1968" s="343" t="s">
        <v>100</v>
      </c>
    </row>
    <row r="1969" spans="1:8" ht="27" customHeight="1">
      <c r="A1969" s="411">
        <v>10604</v>
      </c>
      <c r="B1969" s="411" t="s">
        <v>9367</v>
      </c>
      <c r="C1969" s="411" t="s">
        <v>5422</v>
      </c>
      <c r="D1969" s="1088">
        <v>4.1100000000000003</v>
      </c>
      <c r="E1969" s="343" t="s">
        <v>12257</v>
      </c>
      <c r="F1969" s="391">
        <v>43617</v>
      </c>
      <c r="G1969" s="343" t="s">
        <v>5982</v>
      </c>
      <c r="H1969" s="343" t="s">
        <v>100</v>
      </c>
    </row>
    <row r="1970" spans="1:8" ht="27" customHeight="1">
      <c r="A1970" s="411">
        <v>672</v>
      </c>
      <c r="B1970" s="411" t="s">
        <v>9368</v>
      </c>
      <c r="C1970" s="411" t="s">
        <v>5422</v>
      </c>
      <c r="D1970" s="1088">
        <v>4.1399999999999997</v>
      </c>
      <c r="E1970" s="343" t="s">
        <v>12257</v>
      </c>
      <c r="F1970" s="391">
        <v>43617</v>
      </c>
      <c r="G1970" s="343" t="s">
        <v>5982</v>
      </c>
      <c r="H1970" s="343" t="s">
        <v>100</v>
      </c>
    </row>
    <row r="1971" spans="1:8" ht="27" customHeight="1">
      <c r="A1971" s="411">
        <v>668</v>
      </c>
      <c r="B1971" s="411" t="s">
        <v>9369</v>
      </c>
      <c r="C1971" s="411" t="s">
        <v>5422</v>
      </c>
      <c r="D1971" s="1088">
        <v>6.53</v>
      </c>
      <c r="E1971" s="343" t="s">
        <v>12257</v>
      </c>
      <c r="F1971" s="391">
        <v>43617</v>
      </c>
      <c r="G1971" s="343" t="s">
        <v>5982</v>
      </c>
      <c r="H1971" s="343" t="s">
        <v>100</v>
      </c>
    </row>
    <row r="1972" spans="1:8" ht="27" customHeight="1">
      <c r="A1972" s="411">
        <v>10578</v>
      </c>
      <c r="B1972" s="411" t="s">
        <v>9370</v>
      </c>
      <c r="C1972" s="411" t="s">
        <v>5422</v>
      </c>
      <c r="D1972" s="1088">
        <v>11.39</v>
      </c>
      <c r="E1972" s="343" t="s">
        <v>12257</v>
      </c>
      <c r="F1972" s="391">
        <v>43617</v>
      </c>
      <c r="G1972" s="343" t="s">
        <v>5982</v>
      </c>
      <c r="H1972" s="343" t="s">
        <v>100</v>
      </c>
    </row>
    <row r="1973" spans="1:8" ht="27" customHeight="1">
      <c r="A1973" s="411">
        <v>666</v>
      </c>
      <c r="B1973" s="411" t="s">
        <v>9371</v>
      </c>
      <c r="C1973" s="411" t="s">
        <v>5422</v>
      </c>
      <c r="D1973" s="1088">
        <v>11.31</v>
      </c>
      <c r="E1973" s="343" t="s">
        <v>12257</v>
      </c>
      <c r="F1973" s="391">
        <v>43617</v>
      </c>
      <c r="G1973" s="343" t="s">
        <v>5982</v>
      </c>
      <c r="H1973" s="343" t="s">
        <v>100</v>
      </c>
    </row>
    <row r="1974" spans="1:8" ht="27" customHeight="1">
      <c r="A1974" s="411">
        <v>665</v>
      </c>
      <c r="B1974" s="411" t="s">
        <v>6406</v>
      </c>
      <c r="C1974" s="411" t="s">
        <v>5422</v>
      </c>
      <c r="D1974" s="1088">
        <v>21.2</v>
      </c>
      <c r="E1974" s="343" t="s">
        <v>12257</v>
      </c>
      <c r="F1974" s="391">
        <v>43617</v>
      </c>
      <c r="G1974" s="343" t="s">
        <v>5982</v>
      </c>
      <c r="H1974" s="343" t="s">
        <v>100</v>
      </c>
    </row>
    <row r="1975" spans="1:8" ht="27" customHeight="1">
      <c r="A1975" s="411">
        <v>10577</v>
      </c>
      <c r="B1975" s="411" t="s">
        <v>9372</v>
      </c>
      <c r="C1975" s="411" t="s">
        <v>5422</v>
      </c>
      <c r="D1975" s="1088">
        <v>16.59</v>
      </c>
      <c r="E1975" s="343" t="s">
        <v>12257</v>
      </c>
      <c r="F1975" s="391">
        <v>43617</v>
      </c>
      <c r="G1975" s="343" t="s">
        <v>5982</v>
      </c>
      <c r="H1975" s="343" t="s">
        <v>100</v>
      </c>
    </row>
    <row r="1976" spans="1:8" ht="27" customHeight="1">
      <c r="A1976" s="411">
        <v>10583</v>
      </c>
      <c r="B1976" s="411" t="s">
        <v>9373</v>
      </c>
      <c r="C1976" s="411" t="s">
        <v>5422</v>
      </c>
      <c r="D1976" s="1088">
        <v>9.3000000000000007</v>
      </c>
      <c r="E1976" s="343" t="s">
        <v>12257</v>
      </c>
      <c r="F1976" s="391">
        <v>43617</v>
      </c>
      <c r="G1976" s="343" t="s">
        <v>5982</v>
      </c>
      <c r="H1976" s="343" t="s">
        <v>100</v>
      </c>
    </row>
    <row r="1977" spans="1:8" ht="27" customHeight="1">
      <c r="A1977" s="411">
        <v>10579</v>
      </c>
      <c r="B1977" s="411" t="s">
        <v>9374</v>
      </c>
      <c r="C1977" s="411" t="s">
        <v>5422</v>
      </c>
      <c r="D1977" s="1088">
        <v>15.17</v>
      </c>
      <c r="E1977" s="343" t="s">
        <v>12257</v>
      </c>
      <c r="F1977" s="391">
        <v>43617</v>
      </c>
      <c r="G1977" s="343" t="s">
        <v>5982</v>
      </c>
      <c r="H1977" s="343" t="s">
        <v>100</v>
      </c>
    </row>
    <row r="1978" spans="1:8" ht="27" customHeight="1">
      <c r="A1978" s="411">
        <v>10582</v>
      </c>
      <c r="B1978" s="411" t="s">
        <v>9375</v>
      </c>
      <c r="C1978" s="411" t="s">
        <v>5422</v>
      </c>
      <c r="D1978" s="1088">
        <v>5.31</v>
      </c>
      <c r="E1978" s="343" t="s">
        <v>12257</v>
      </c>
      <c r="F1978" s="391">
        <v>43617</v>
      </c>
      <c r="G1978" s="343" t="s">
        <v>5982</v>
      </c>
      <c r="H1978" s="343" t="s">
        <v>100</v>
      </c>
    </row>
    <row r="1979" spans="1:8" ht="27" customHeight="1">
      <c r="A1979" s="411">
        <v>2436</v>
      </c>
      <c r="B1979" s="411" t="s">
        <v>826</v>
      </c>
      <c r="C1979" s="411" t="s">
        <v>5421</v>
      </c>
      <c r="D1979" s="1088">
        <v>13.4</v>
      </c>
      <c r="E1979" s="343" t="s">
        <v>12257</v>
      </c>
      <c r="F1979" s="391">
        <v>43617</v>
      </c>
      <c r="G1979" s="343" t="s">
        <v>5982</v>
      </c>
      <c r="H1979" s="343" t="s">
        <v>100</v>
      </c>
    </row>
    <row r="1980" spans="1:8" ht="27" customHeight="1">
      <c r="A1980" s="411">
        <v>40918</v>
      </c>
      <c r="B1980" s="411" t="s">
        <v>9376</v>
      </c>
      <c r="C1980" s="411" t="s">
        <v>5430</v>
      </c>
      <c r="D1980" s="1087">
        <v>2369.85</v>
      </c>
      <c r="E1980" s="343" t="s">
        <v>12257</v>
      </c>
      <c r="F1980" s="391">
        <v>43617</v>
      </c>
      <c r="G1980" s="343" t="s">
        <v>5982</v>
      </c>
      <c r="H1980" s="343" t="s">
        <v>100</v>
      </c>
    </row>
    <row r="1981" spans="1:8" ht="27" customHeight="1">
      <c r="A1981" s="411">
        <v>2439</v>
      </c>
      <c r="B1981" s="411" t="s">
        <v>9377</v>
      </c>
      <c r="C1981" s="411" t="s">
        <v>5421</v>
      </c>
      <c r="D1981" s="1088">
        <v>13.4</v>
      </c>
      <c r="E1981" s="343" t="s">
        <v>12257</v>
      </c>
      <c r="F1981" s="391">
        <v>43617</v>
      </c>
      <c r="G1981" s="343" t="s">
        <v>5982</v>
      </c>
      <c r="H1981" s="343" t="s">
        <v>100</v>
      </c>
    </row>
    <row r="1982" spans="1:8" ht="27" customHeight="1">
      <c r="A1982" s="411">
        <v>40923</v>
      </c>
      <c r="B1982" s="411" t="s">
        <v>9378</v>
      </c>
      <c r="C1982" s="411" t="s">
        <v>5430</v>
      </c>
      <c r="D1982" s="1087">
        <v>2369.85</v>
      </c>
      <c r="E1982" s="343" t="s">
        <v>12257</v>
      </c>
      <c r="F1982" s="391">
        <v>43617</v>
      </c>
      <c r="G1982" s="343" t="s">
        <v>5982</v>
      </c>
      <c r="H1982" s="343" t="s">
        <v>100</v>
      </c>
    </row>
    <row r="1983" spans="1:8" ht="27" customHeight="1">
      <c r="A1983" s="411">
        <v>10998</v>
      </c>
      <c r="B1983" s="411" t="s">
        <v>7639</v>
      </c>
      <c r="C1983" s="411" t="s">
        <v>5426</v>
      </c>
      <c r="D1983" s="1088">
        <v>13.2</v>
      </c>
      <c r="E1983" s="343" t="s">
        <v>12257</v>
      </c>
      <c r="F1983" s="391">
        <v>43617</v>
      </c>
      <c r="G1983" s="343" t="s">
        <v>5982</v>
      </c>
      <c r="H1983" s="343" t="s">
        <v>100</v>
      </c>
    </row>
    <row r="1984" spans="1:8" ht="27" customHeight="1">
      <c r="A1984" s="411">
        <v>11002</v>
      </c>
      <c r="B1984" s="411" t="s">
        <v>9379</v>
      </c>
      <c r="C1984" s="411" t="s">
        <v>5426</v>
      </c>
      <c r="D1984" s="1088">
        <v>12.1</v>
      </c>
      <c r="E1984" s="343" t="s">
        <v>12257</v>
      </c>
      <c r="F1984" s="391">
        <v>43617</v>
      </c>
      <c r="G1984" s="343" t="s">
        <v>5982</v>
      </c>
      <c r="H1984" s="343" t="s">
        <v>100</v>
      </c>
    </row>
    <row r="1985" spans="1:8" ht="27" customHeight="1">
      <c r="A1985" s="411">
        <v>10999</v>
      </c>
      <c r="B1985" s="411" t="s">
        <v>6146</v>
      </c>
      <c r="C1985" s="411" t="s">
        <v>5426</v>
      </c>
      <c r="D1985" s="1088">
        <v>11.62</v>
      </c>
      <c r="E1985" s="343" t="s">
        <v>12257</v>
      </c>
      <c r="F1985" s="391">
        <v>43617</v>
      </c>
      <c r="G1985" s="343" t="s">
        <v>5982</v>
      </c>
      <c r="H1985" s="343" t="s">
        <v>100</v>
      </c>
    </row>
    <row r="1986" spans="1:8" ht="27" customHeight="1">
      <c r="A1986" s="411">
        <v>10997</v>
      </c>
      <c r="B1986" s="411" t="s">
        <v>9380</v>
      </c>
      <c r="C1986" s="411" t="s">
        <v>5426</v>
      </c>
      <c r="D1986" s="1088">
        <v>12.6</v>
      </c>
      <c r="E1986" s="343" t="s">
        <v>12257</v>
      </c>
      <c r="F1986" s="391">
        <v>43617</v>
      </c>
      <c r="G1986" s="343" t="s">
        <v>5982</v>
      </c>
      <c r="H1986" s="343" t="s">
        <v>100</v>
      </c>
    </row>
    <row r="1987" spans="1:8" ht="27" customHeight="1">
      <c r="A1987" s="411">
        <v>2685</v>
      </c>
      <c r="B1987" s="411" t="s">
        <v>6407</v>
      </c>
      <c r="C1987" s="411" t="s">
        <v>5425</v>
      </c>
      <c r="D1987" s="1088">
        <v>3.77</v>
      </c>
      <c r="E1987" s="343" t="s">
        <v>12257</v>
      </c>
      <c r="F1987" s="391">
        <v>43617</v>
      </c>
      <c r="G1987" s="343" t="s">
        <v>5982</v>
      </c>
      <c r="H1987" s="343" t="s">
        <v>100</v>
      </c>
    </row>
    <row r="1988" spans="1:8" ht="27" customHeight="1">
      <c r="A1988" s="411">
        <v>2680</v>
      </c>
      <c r="B1988" s="411" t="s">
        <v>6408</v>
      </c>
      <c r="C1988" s="411" t="s">
        <v>5425</v>
      </c>
      <c r="D1988" s="1088">
        <v>5.52</v>
      </c>
      <c r="E1988" s="343" t="s">
        <v>12257</v>
      </c>
      <c r="F1988" s="391">
        <v>43617</v>
      </c>
      <c r="G1988" s="343" t="s">
        <v>5982</v>
      </c>
      <c r="H1988" s="343" t="s">
        <v>100</v>
      </c>
    </row>
    <row r="1989" spans="1:8" ht="27" customHeight="1">
      <c r="A1989" s="411">
        <v>2684</v>
      </c>
      <c r="B1989" s="411" t="s">
        <v>6409</v>
      </c>
      <c r="C1989" s="411" t="s">
        <v>5425</v>
      </c>
      <c r="D1989" s="1088">
        <v>5.0199999999999996</v>
      </c>
      <c r="E1989" s="343" t="s">
        <v>12257</v>
      </c>
      <c r="F1989" s="391">
        <v>43617</v>
      </c>
      <c r="G1989" s="343" t="s">
        <v>5982</v>
      </c>
      <c r="H1989" s="343" t="s">
        <v>100</v>
      </c>
    </row>
    <row r="1990" spans="1:8" ht="27" customHeight="1">
      <c r="A1990" s="411">
        <v>2673</v>
      </c>
      <c r="B1990" s="411" t="s">
        <v>6410</v>
      </c>
      <c r="C1990" s="411" t="s">
        <v>5425</v>
      </c>
      <c r="D1990" s="1088">
        <v>1.94</v>
      </c>
      <c r="E1990" s="343" t="s">
        <v>12257</v>
      </c>
      <c r="F1990" s="391">
        <v>43617</v>
      </c>
      <c r="G1990" s="343" t="s">
        <v>5982</v>
      </c>
      <c r="H1990" s="343" t="s">
        <v>100</v>
      </c>
    </row>
    <row r="1991" spans="1:8" ht="27" customHeight="1">
      <c r="A1991" s="411">
        <v>2681</v>
      </c>
      <c r="B1991" s="411" t="s">
        <v>9381</v>
      </c>
      <c r="C1991" s="411" t="s">
        <v>5425</v>
      </c>
      <c r="D1991" s="1088">
        <v>9.02</v>
      </c>
      <c r="E1991" s="343" t="s">
        <v>12257</v>
      </c>
      <c r="F1991" s="391">
        <v>43617</v>
      </c>
      <c r="G1991" s="343" t="s">
        <v>5982</v>
      </c>
      <c r="H1991" s="343" t="s">
        <v>100</v>
      </c>
    </row>
    <row r="1992" spans="1:8" ht="27" customHeight="1">
      <c r="A1992" s="411">
        <v>2682</v>
      </c>
      <c r="B1992" s="411" t="s">
        <v>9382</v>
      </c>
      <c r="C1992" s="411" t="s">
        <v>5425</v>
      </c>
      <c r="D1992" s="1088">
        <v>13.17</v>
      </c>
      <c r="E1992" s="343" t="s">
        <v>12257</v>
      </c>
      <c r="F1992" s="391">
        <v>43617</v>
      </c>
      <c r="G1992" s="343" t="s">
        <v>5982</v>
      </c>
      <c r="H1992" s="343" t="s">
        <v>100</v>
      </c>
    </row>
    <row r="1993" spans="1:8" ht="27" customHeight="1">
      <c r="A1993" s="411">
        <v>2686</v>
      </c>
      <c r="B1993" s="411" t="s">
        <v>9383</v>
      </c>
      <c r="C1993" s="411" t="s">
        <v>5425</v>
      </c>
      <c r="D1993" s="1088">
        <v>16.510000000000002</v>
      </c>
      <c r="E1993" s="343" t="s">
        <v>12257</v>
      </c>
      <c r="F1993" s="391">
        <v>43617</v>
      </c>
      <c r="G1993" s="343" t="s">
        <v>5982</v>
      </c>
      <c r="H1993" s="343" t="s">
        <v>100</v>
      </c>
    </row>
    <row r="1994" spans="1:8" ht="27" customHeight="1">
      <c r="A1994" s="411">
        <v>2674</v>
      </c>
      <c r="B1994" s="411" t="s">
        <v>6411</v>
      </c>
      <c r="C1994" s="411" t="s">
        <v>5425</v>
      </c>
      <c r="D1994" s="1088">
        <v>2.41</v>
      </c>
      <c r="E1994" s="343" t="s">
        <v>12257</v>
      </c>
      <c r="F1994" s="391">
        <v>43617</v>
      </c>
      <c r="G1994" s="343" t="s">
        <v>5982</v>
      </c>
      <c r="H1994" s="343" t="s">
        <v>100</v>
      </c>
    </row>
    <row r="1995" spans="1:8" ht="27" customHeight="1">
      <c r="A1995" s="411">
        <v>2683</v>
      </c>
      <c r="B1995" s="411" t="s">
        <v>6412</v>
      </c>
      <c r="C1995" s="411" t="s">
        <v>5425</v>
      </c>
      <c r="D1995" s="1088">
        <v>26.02</v>
      </c>
      <c r="E1995" s="343" t="s">
        <v>12257</v>
      </c>
      <c r="F1995" s="391">
        <v>43617</v>
      </c>
      <c r="G1995" s="343" t="s">
        <v>5982</v>
      </c>
      <c r="H1995" s="343" t="s">
        <v>100</v>
      </c>
    </row>
    <row r="1996" spans="1:8" ht="27" customHeight="1">
      <c r="A1996" s="411">
        <v>2676</v>
      </c>
      <c r="B1996" s="411" t="s">
        <v>9384</v>
      </c>
      <c r="C1996" s="411" t="s">
        <v>5425</v>
      </c>
      <c r="D1996" s="1088">
        <v>1.1200000000000001</v>
      </c>
      <c r="E1996" s="343" t="s">
        <v>12257</v>
      </c>
      <c r="F1996" s="391">
        <v>43617</v>
      </c>
      <c r="G1996" s="343" t="s">
        <v>5982</v>
      </c>
      <c r="H1996" s="343" t="s">
        <v>100</v>
      </c>
    </row>
    <row r="1997" spans="1:8" ht="27" customHeight="1">
      <c r="A1997" s="411">
        <v>2678</v>
      </c>
      <c r="B1997" s="411" t="s">
        <v>9385</v>
      </c>
      <c r="C1997" s="411" t="s">
        <v>5425</v>
      </c>
      <c r="D1997" s="1088">
        <v>1.41</v>
      </c>
      <c r="E1997" s="343" t="s">
        <v>12257</v>
      </c>
      <c r="F1997" s="391">
        <v>43617</v>
      </c>
      <c r="G1997" s="343" t="s">
        <v>5982</v>
      </c>
      <c r="H1997" s="343" t="s">
        <v>100</v>
      </c>
    </row>
    <row r="1998" spans="1:8" ht="27" customHeight="1">
      <c r="A1998" s="411">
        <v>2679</v>
      </c>
      <c r="B1998" s="411" t="s">
        <v>9386</v>
      </c>
      <c r="C1998" s="411" t="s">
        <v>5425</v>
      </c>
      <c r="D1998" s="1088">
        <v>2.1800000000000002</v>
      </c>
      <c r="E1998" s="343" t="s">
        <v>12257</v>
      </c>
      <c r="F1998" s="391">
        <v>43617</v>
      </c>
      <c r="G1998" s="343" t="s">
        <v>5982</v>
      </c>
      <c r="H1998" s="343" t="s">
        <v>100</v>
      </c>
    </row>
    <row r="1999" spans="1:8" ht="27" customHeight="1">
      <c r="A1999" s="411">
        <v>12070</v>
      </c>
      <c r="B1999" s="411" t="s">
        <v>9387</v>
      </c>
      <c r="C1999" s="411" t="s">
        <v>5425</v>
      </c>
      <c r="D1999" s="1088">
        <v>3.03</v>
      </c>
      <c r="E1999" s="343" t="s">
        <v>12257</v>
      </c>
      <c r="F1999" s="391">
        <v>43617</v>
      </c>
      <c r="G1999" s="343" t="s">
        <v>5982</v>
      </c>
      <c r="H1999" s="343" t="s">
        <v>100</v>
      </c>
    </row>
    <row r="2000" spans="1:8" ht="27" customHeight="1">
      <c r="A2000" s="411">
        <v>2675</v>
      </c>
      <c r="B2000" s="411" t="s">
        <v>9388</v>
      </c>
      <c r="C2000" s="411" t="s">
        <v>5425</v>
      </c>
      <c r="D2000" s="1088">
        <v>3.94</v>
      </c>
      <c r="E2000" s="343" t="s">
        <v>12257</v>
      </c>
      <c r="F2000" s="391">
        <v>43617</v>
      </c>
      <c r="G2000" s="343" t="s">
        <v>5982</v>
      </c>
      <c r="H2000" s="343" t="s">
        <v>100</v>
      </c>
    </row>
    <row r="2001" spans="1:8" ht="27" customHeight="1">
      <c r="A2001" s="411">
        <v>12067</v>
      </c>
      <c r="B2001" s="411" t="s">
        <v>9389</v>
      </c>
      <c r="C2001" s="411" t="s">
        <v>5425</v>
      </c>
      <c r="D2001" s="1088">
        <v>5.34</v>
      </c>
      <c r="E2001" s="343" t="s">
        <v>12257</v>
      </c>
      <c r="F2001" s="391">
        <v>43617</v>
      </c>
      <c r="G2001" s="343" t="s">
        <v>5982</v>
      </c>
      <c r="H2001" s="343" t="s">
        <v>100</v>
      </c>
    </row>
    <row r="2002" spans="1:8" ht="27" customHeight="1">
      <c r="A2002" s="411">
        <v>40401</v>
      </c>
      <c r="B2002" s="411" t="s">
        <v>6413</v>
      </c>
      <c r="C2002" s="411" t="s">
        <v>5425</v>
      </c>
      <c r="D2002" s="1088">
        <v>2.13</v>
      </c>
      <c r="E2002" s="343" t="s">
        <v>12257</v>
      </c>
      <c r="F2002" s="391">
        <v>43617</v>
      </c>
      <c r="G2002" s="343" t="s">
        <v>5982</v>
      </c>
      <c r="H2002" s="343" t="s">
        <v>100</v>
      </c>
    </row>
    <row r="2003" spans="1:8" ht="27" customHeight="1">
      <c r="A2003" s="411">
        <v>40402</v>
      </c>
      <c r="B2003" s="411" t="s">
        <v>9390</v>
      </c>
      <c r="C2003" s="411" t="s">
        <v>5425</v>
      </c>
      <c r="D2003" s="1088">
        <v>2.74</v>
      </c>
      <c r="E2003" s="343" t="s">
        <v>12257</v>
      </c>
      <c r="F2003" s="391">
        <v>43617</v>
      </c>
      <c r="G2003" s="343" t="s">
        <v>5982</v>
      </c>
      <c r="H2003" s="343" t="s">
        <v>100</v>
      </c>
    </row>
    <row r="2004" spans="1:8" ht="27" customHeight="1">
      <c r="A2004" s="411">
        <v>40400</v>
      </c>
      <c r="B2004" s="411" t="s">
        <v>9391</v>
      </c>
      <c r="C2004" s="411" t="s">
        <v>5425</v>
      </c>
      <c r="D2004" s="1088">
        <v>1.45</v>
      </c>
      <c r="E2004" s="343" t="s">
        <v>12257</v>
      </c>
      <c r="F2004" s="391">
        <v>43617</v>
      </c>
      <c r="G2004" s="343" t="s">
        <v>5982</v>
      </c>
      <c r="H2004" s="343" t="s">
        <v>100</v>
      </c>
    </row>
    <row r="2005" spans="1:8" ht="27" customHeight="1">
      <c r="A2005" s="411">
        <v>2504</v>
      </c>
      <c r="B2005" s="411" t="s">
        <v>9392</v>
      </c>
      <c r="C2005" s="411" t="s">
        <v>5425</v>
      </c>
      <c r="D2005" s="1088">
        <v>10.16</v>
      </c>
      <c r="E2005" s="343" t="s">
        <v>12257</v>
      </c>
      <c r="F2005" s="391">
        <v>43617</v>
      </c>
      <c r="G2005" s="343" t="s">
        <v>5982</v>
      </c>
      <c r="H2005" s="343" t="s">
        <v>100</v>
      </c>
    </row>
    <row r="2006" spans="1:8" ht="27" customHeight="1">
      <c r="A2006" s="411">
        <v>2501</v>
      </c>
      <c r="B2006" s="411" t="s">
        <v>9393</v>
      </c>
      <c r="C2006" s="411" t="s">
        <v>5425</v>
      </c>
      <c r="D2006" s="1088">
        <v>13.33</v>
      </c>
      <c r="E2006" s="343" t="s">
        <v>12257</v>
      </c>
      <c r="F2006" s="391">
        <v>43617</v>
      </c>
      <c r="G2006" s="343" t="s">
        <v>5982</v>
      </c>
      <c r="H2006" s="343" t="s">
        <v>100</v>
      </c>
    </row>
    <row r="2007" spans="1:8" ht="27" customHeight="1">
      <c r="A2007" s="411">
        <v>2502</v>
      </c>
      <c r="B2007" s="411" t="s">
        <v>9394</v>
      </c>
      <c r="C2007" s="411" t="s">
        <v>5425</v>
      </c>
      <c r="D2007" s="1088">
        <v>20.11</v>
      </c>
      <c r="E2007" s="343" t="s">
        <v>12257</v>
      </c>
      <c r="F2007" s="391">
        <v>43617</v>
      </c>
      <c r="G2007" s="343" t="s">
        <v>5982</v>
      </c>
      <c r="H2007" s="343" t="s">
        <v>100</v>
      </c>
    </row>
    <row r="2008" spans="1:8" ht="27" customHeight="1">
      <c r="A2008" s="411">
        <v>2503</v>
      </c>
      <c r="B2008" s="411" t="s">
        <v>6414</v>
      </c>
      <c r="C2008" s="411" t="s">
        <v>5425</v>
      </c>
      <c r="D2008" s="1088">
        <v>25.88</v>
      </c>
      <c r="E2008" s="343" t="s">
        <v>12257</v>
      </c>
      <c r="F2008" s="391">
        <v>43617</v>
      </c>
      <c r="G2008" s="343" t="s">
        <v>5982</v>
      </c>
      <c r="H2008" s="343" t="s">
        <v>100</v>
      </c>
    </row>
    <row r="2009" spans="1:8" ht="27" customHeight="1">
      <c r="A2009" s="411">
        <v>2500</v>
      </c>
      <c r="B2009" s="411" t="s">
        <v>9395</v>
      </c>
      <c r="C2009" s="411" t="s">
        <v>5425</v>
      </c>
      <c r="D2009" s="1088">
        <v>34.479999999999997</v>
      </c>
      <c r="E2009" s="343" t="s">
        <v>12257</v>
      </c>
      <c r="F2009" s="391">
        <v>43617</v>
      </c>
      <c r="G2009" s="343" t="s">
        <v>5982</v>
      </c>
      <c r="H2009" s="343" t="s">
        <v>100</v>
      </c>
    </row>
    <row r="2010" spans="1:8" ht="27" customHeight="1">
      <c r="A2010" s="411">
        <v>2505</v>
      </c>
      <c r="B2010" s="411" t="s">
        <v>9396</v>
      </c>
      <c r="C2010" s="411" t="s">
        <v>5425</v>
      </c>
      <c r="D2010" s="1088">
        <v>53.73</v>
      </c>
      <c r="E2010" s="343" t="s">
        <v>12257</v>
      </c>
      <c r="F2010" s="391">
        <v>43617</v>
      </c>
      <c r="G2010" s="343" t="s">
        <v>5982</v>
      </c>
      <c r="H2010" s="343" t="s">
        <v>100</v>
      </c>
    </row>
    <row r="2011" spans="1:8" ht="27" customHeight="1">
      <c r="A2011" s="411">
        <v>12056</v>
      </c>
      <c r="B2011" s="411" t="s">
        <v>9397</v>
      </c>
      <c r="C2011" s="411" t="s">
        <v>5425</v>
      </c>
      <c r="D2011" s="1088">
        <v>21.71</v>
      </c>
      <c r="E2011" s="343" t="s">
        <v>12257</v>
      </c>
      <c r="F2011" s="391">
        <v>43617</v>
      </c>
      <c r="G2011" s="343" t="s">
        <v>5982</v>
      </c>
      <c r="H2011" s="343" t="s">
        <v>100</v>
      </c>
    </row>
    <row r="2012" spans="1:8" ht="27" customHeight="1">
      <c r="A2012" s="411">
        <v>12057</v>
      </c>
      <c r="B2012" s="411" t="s">
        <v>9398</v>
      </c>
      <c r="C2012" s="411" t="s">
        <v>5425</v>
      </c>
      <c r="D2012" s="1088">
        <v>18.440000000000001</v>
      </c>
      <c r="E2012" s="343" t="s">
        <v>12257</v>
      </c>
      <c r="F2012" s="391">
        <v>43617</v>
      </c>
      <c r="G2012" s="343" t="s">
        <v>5982</v>
      </c>
      <c r="H2012" s="343" t="s">
        <v>100</v>
      </c>
    </row>
    <row r="2013" spans="1:8" ht="27" customHeight="1">
      <c r="A2013" s="411">
        <v>12059</v>
      </c>
      <c r="B2013" s="411" t="s">
        <v>6415</v>
      </c>
      <c r="C2013" s="411" t="s">
        <v>5425</v>
      </c>
      <c r="D2013" s="1088">
        <v>6.47</v>
      </c>
      <c r="E2013" s="343" t="s">
        <v>12257</v>
      </c>
      <c r="F2013" s="391">
        <v>43617</v>
      </c>
      <c r="G2013" s="343" t="s">
        <v>5982</v>
      </c>
      <c r="H2013" s="343" t="s">
        <v>100</v>
      </c>
    </row>
    <row r="2014" spans="1:8" ht="27" customHeight="1">
      <c r="A2014" s="411">
        <v>12058</v>
      </c>
      <c r="B2014" s="411" t="s">
        <v>9399</v>
      </c>
      <c r="C2014" s="411" t="s">
        <v>5425</v>
      </c>
      <c r="D2014" s="1088">
        <v>11.49</v>
      </c>
      <c r="E2014" s="343" t="s">
        <v>12257</v>
      </c>
      <c r="F2014" s="391">
        <v>43617</v>
      </c>
      <c r="G2014" s="343" t="s">
        <v>5982</v>
      </c>
      <c r="H2014" s="343" t="s">
        <v>100</v>
      </c>
    </row>
    <row r="2015" spans="1:8" ht="27" customHeight="1">
      <c r="A2015" s="411">
        <v>12060</v>
      </c>
      <c r="B2015" s="411" t="s">
        <v>6416</v>
      </c>
      <c r="C2015" s="411" t="s">
        <v>5425</v>
      </c>
      <c r="D2015" s="1088">
        <v>47.91</v>
      </c>
      <c r="E2015" s="343" t="s">
        <v>12257</v>
      </c>
      <c r="F2015" s="391">
        <v>43617</v>
      </c>
      <c r="G2015" s="343" t="s">
        <v>5982</v>
      </c>
      <c r="H2015" s="343" t="s">
        <v>100</v>
      </c>
    </row>
    <row r="2016" spans="1:8" ht="27" customHeight="1">
      <c r="A2016" s="411">
        <v>12061</v>
      </c>
      <c r="B2016" s="411" t="s">
        <v>9400</v>
      </c>
      <c r="C2016" s="411" t="s">
        <v>5425</v>
      </c>
      <c r="D2016" s="1088">
        <v>29.25</v>
      </c>
      <c r="E2016" s="343" t="s">
        <v>12257</v>
      </c>
      <c r="F2016" s="391">
        <v>43617</v>
      </c>
      <c r="G2016" s="343" t="s">
        <v>5982</v>
      </c>
      <c r="H2016" s="343" t="s">
        <v>100</v>
      </c>
    </row>
    <row r="2017" spans="1:8" ht="27" customHeight="1">
      <c r="A2017" s="411">
        <v>12062</v>
      </c>
      <c r="B2017" s="411" t="s">
        <v>9401</v>
      </c>
      <c r="C2017" s="411" t="s">
        <v>5425</v>
      </c>
      <c r="D2017" s="1088">
        <v>53.95</v>
      </c>
      <c r="E2017" s="343" t="s">
        <v>12257</v>
      </c>
      <c r="F2017" s="391">
        <v>43617</v>
      </c>
      <c r="G2017" s="343" t="s">
        <v>5982</v>
      </c>
      <c r="H2017" s="343" t="s">
        <v>100</v>
      </c>
    </row>
    <row r="2018" spans="1:8" ht="27" customHeight="1">
      <c r="A2018" s="411">
        <v>21137</v>
      </c>
      <c r="B2018" s="411" t="s">
        <v>9402</v>
      </c>
      <c r="C2018" s="411" t="s">
        <v>5425</v>
      </c>
      <c r="D2018" s="1088">
        <v>9.3699999999999992</v>
      </c>
      <c r="E2018" s="343" t="s">
        <v>12257</v>
      </c>
      <c r="F2018" s="391">
        <v>43617</v>
      </c>
      <c r="G2018" s="343" t="s">
        <v>5982</v>
      </c>
      <c r="H2018" s="343" t="s">
        <v>100</v>
      </c>
    </row>
    <row r="2019" spans="1:8" ht="27" customHeight="1">
      <c r="A2019" s="411">
        <v>2687</v>
      </c>
      <c r="B2019" s="411" t="s">
        <v>9403</v>
      </c>
      <c r="C2019" s="411" t="s">
        <v>5425</v>
      </c>
      <c r="D2019" s="1088">
        <v>0.98</v>
      </c>
      <c r="E2019" s="343" t="s">
        <v>12257</v>
      </c>
      <c r="F2019" s="391">
        <v>43617</v>
      </c>
      <c r="G2019" s="343" t="s">
        <v>5982</v>
      </c>
      <c r="H2019" s="343" t="s">
        <v>100</v>
      </c>
    </row>
    <row r="2020" spans="1:8" ht="27" customHeight="1">
      <c r="A2020" s="411">
        <v>2689</v>
      </c>
      <c r="B2020" s="411" t="s">
        <v>9404</v>
      </c>
      <c r="C2020" s="411" t="s">
        <v>5425</v>
      </c>
      <c r="D2020" s="1088">
        <v>1.17</v>
      </c>
      <c r="E2020" s="343" t="s">
        <v>12257</v>
      </c>
      <c r="F2020" s="391">
        <v>43617</v>
      </c>
      <c r="G2020" s="343" t="s">
        <v>5982</v>
      </c>
      <c r="H2020" s="343" t="s">
        <v>100</v>
      </c>
    </row>
    <row r="2021" spans="1:8" ht="27" customHeight="1">
      <c r="A2021" s="411">
        <v>2688</v>
      </c>
      <c r="B2021" s="411" t="s">
        <v>6417</v>
      </c>
      <c r="C2021" s="411" t="s">
        <v>5425</v>
      </c>
      <c r="D2021" s="1088">
        <v>1.27</v>
      </c>
      <c r="E2021" s="343" t="s">
        <v>12257</v>
      </c>
      <c r="F2021" s="391">
        <v>43617</v>
      </c>
      <c r="G2021" s="343" t="s">
        <v>5982</v>
      </c>
      <c r="H2021" s="343" t="s">
        <v>100</v>
      </c>
    </row>
    <row r="2022" spans="1:8" ht="27" customHeight="1">
      <c r="A2022" s="411">
        <v>2690</v>
      </c>
      <c r="B2022" s="411" t="s">
        <v>6418</v>
      </c>
      <c r="C2022" s="411" t="s">
        <v>5425</v>
      </c>
      <c r="D2022" s="1088">
        <v>2.17</v>
      </c>
      <c r="E2022" s="343" t="s">
        <v>12257</v>
      </c>
      <c r="F2022" s="391">
        <v>43617</v>
      </c>
      <c r="G2022" s="343" t="s">
        <v>5982</v>
      </c>
      <c r="H2022" s="343" t="s">
        <v>100</v>
      </c>
    </row>
    <row r="2023" spans="1:8" ht="27" customHeight="1">
      <c r="A2023" s="411">
        <v>39243</v>
      </c>
      <c r="B2023" s="411" t="s">
        <v>9405</v>
      </c>
      <c r="C2023" s="411" t="s">
        <v>5425</v>
      </c>
      <c r="D2023" s="1088">
        <v>1.43</v>
      </c>
      <c r="E2023" s="343" t="s">
        <v>12257</v>
      </c>
      <c r="F2023" s="391">
        <v>43617</v>
      </c>
      <c r="G2023" s="343" t="s">
        <v>5982</v>
      </c>
      <c r="H2023" s="343" t="s">
        <v>100</v>
      </c>
    </row>
    <row r="2024" spans="1:8" ht="27" customHeight="1">
      <c r="A2024" s="411">
        <v>39244</v>
      </c>
      <c r="B2024" s="411" t="s">
        <v>9406</v>
      </c>
      <c r="C2024" s="411" t="s">
        <v>5425</v>
      </c>
      <c r="D2024" s="1088">
        <v>1.93</v>
      </c>
      <c r="E2024" s="343" t="s">
        <v>12257</v>
      </c>
      <c r="F2024" s="391">
        <v>43617</v>
      </c>
      <c r="G2024" s="343" t="s">
        <v>5982</v>
      </c>
      <c r="H2024" s="343" t="s">
        <v>100</v>
      </c>
    </row>
    <row r="2025" spans="1:8" ht="27" customHeight="1">
      <c r="A2025" s="411">
        <v>39245</v>
      </c>
      <c r="B2025" s="411" t="s">
        <v>9407</v>
      </c>
      <c r="C2025" s="411" t="s">
        <v>5425</v>
      </c>
      <c r="D2025" s="1088">
        <v>3.72</v>
      </c>
      <c r="E2025" s="343" t="s">
        <v>12257</v>
      </c>
      <c r="F2025" s="391">
        <v>43617</v>
      </c>
      <c r="G2025" s="343" t="s">
        <v>5982</v>
      </c>
      <c r="H2025" s="343" t="s">
        <v>100</v>
      </c>
    </row>
    <row r="2026" spans="1:8" ht="27" customHeight="1">
      <c r="A2026" s="411">
        <v>39254</v>
      </c>
      <c r="B2026" s="411" t="s">
        <v>9408</v>
      </c>
      <c r="C2026" s="411" t="s">
        <v>5425</v>
      </c>
      <c r="D2026" s="1088">
        <v>5.57</v>
      </c>
      <c r="E2026" s="343" t="s">
        <v>12257</v>
      </c>
      <c r="F2026" s="391">
        <v>43617</v>
      </c>
      <c r="G2026" s="343" t="s">
        <v>5982</v>
      </c>
      <c r="H2026" s="343" t="s">
        <v>100</v>
      </c>
    </row>
    <row r="2027" spans="1:8" ht="27" customHeight="1">
      <c r="A2027" s="411">
        <v>39255</v>
      </c>
      <c r="B2027" s="411" t="s">
        <v>9409</v>
      </c>
      <c r="C2027" s="411" t="s">
        <v>5425</v>
      </c>
      <c r="D2027" s="1088">
        <v>10.31</v>
      </c>
      <c r="E2027" s="343" t="s">
        <v>12257</v>
      </c>
      <c r="F2027" s="391">
        <v>43617</v>
      </c>
      <c r="G2027" s="343" t="s">
        <v>5982</v>
      </c>
      <c r="H2027" s="343" t="s">
        <v>100</v>
      </c>
    </row>
    <row r="2028" spans="1:8" ht="27" customHeight="1">
      <c r="A2028" s="411">
        <v>39253</v>
      </c>
      <c r="B2028" s="411" t="s">
        <v>9410</v>
      </c>
      <c r="C2028" s="411" t="s">
        <v>5425</v>
      </c>
      <c r="D2028" s="1088">
        <v>7.1</v>
      </c>
      <c r="E2028" s="343" t="s">
        <v>12257</v>
      </c>
      <c r="F2028" s="391">
        <v>43617</v>
      </c>
      <c r="G2028" s="343" t="s">
        <v>5982</v>
      </c>
      <c r="H2028" s="343" t="s">
        <v>100</v>
      </c>
    </row>
    <row r="2029" spans="1:8" ht="27" customHeight="1">
      <c r="A2029" s="411">
        <v>2446</v>
      </c>
      <c r="B2029" s="411" t="s">
        <v>9411</v>
      </c>
      <c r="C2029" s="411" t="s">
        <v>5425</v>
      </c>
      <c r="D2029" s="1088">
        <v>5.33</v>
      </c>
      <c r="E2029" s="343" t="s">
        <v>12257</v>
      </c>
      <c r="F2029" s="391">
        <v>43617</v>
      </c>
      <c r="G2029" s="343" t="s">
        <v>5982</v>
      </c>
      <c r="H2029" s="343" t="s">
        <v>100</v>
      </c>
    </row>
    <row r="2030" spans="1:8" ht="27" customHeight="1">
      <c r="A2030" s="411">
        <v>2442</v>
      </c>
      <c r="B2030" s="411" t="s">
        <v>9412</v>
      </c>
      <c r="C2030" s="411" t="s">
        <v>5425</v>
      </c>
      <c r="D2030" s="1088">
        <v>7.46</v>
      </c>
      <c r="E2030" s="343" t="s">
        <v>12257</v>
      </c>
      <c r="F2030" s="391">
        <v>43617</v>
      </c>
      <c r="G2030" s="343" t="s">
        <v>5982</v>
      </c>
      <c r="H2030" s="343" t="s">
        <v>100</v>
      </c>
    </row>
    <row r="2031" spans="1:8" ht="27" customHeight="1">
      <c r="A2031" s="411">
        <v>39246</v>
      </c>
      <c r="B2031" s="411" t="s">
        <v>9413</v>
      </c>
      <c r="C2031" s="411" t="s">
        <v>5425</v>
      </c>
      <c r="D2031" s="1088">
        <v>3.71</v>
      </c>
      <c r="E2031" s="343" t="s">
        <v>12257</v>
      </c>
      <c r="F2031" s="391">
        <v>43617</v>
      </c>
      <c r="G2031" s="343" t="s">
        <v>5982</v>
      </c>
      <c r="H2031" s="343" t="s">
        <v>100</v>
      </c>
    </row>
    <row r="2032" spans="1:8" ht="27" customHeight="1">
      <c r="A2032" s="411">
        <v>39247</v>
      </c>
      <c r="B2032" s="411" t="s">
        <v>6419</v>
      </c>
      <c r="C2032" s="411" t="s">
        <v>5425</v>
      </c>
      <c r="D2032" s="1088">
        <v>3.23</v>
      </c>
      <c r="E2032" s="343" t="s">
        <v>12257</v>
      </c>
      <c r="F2032" s="391">
        <v>43617</v>
      </c>
      <c r="G2032" s="343" t="s">
        <v>5982</v>
      </c>
      <c r="H2032" s="343" t="s">
        <v>100</v>
      </c>
    </row>
    <row r="2033" spans="1:8" ht="27" customHeight="1">
      <c r="A2033" s="411">
        <v>39248</v>
      </c>
      <c r="B2033" s="411" t="s">
        <v>6420</v>
      </c>
      <c r="C2033" s="411" t="s">
        <v>5425</v>
      </c>
      <c r="D2033" s="1088">
        <v>10.4</v>
      </c>
      <c r="E2033" s="343" t="s">
        <v>12257</v>
      </c>
      <c r="F2033" s="391">
        <v>43617</v>
      </c>
      <c r="G2033" s="343" t="s">
        <v>5982</v>
      </c>
      <c r="H2033" s="343" t="s">
        <v>100</v>
      </c>
    </row>
    <row r="2034" spans="1:8" ht="27" customHeight="1">
      <c r="A2034" s="411">
        <v>2438</v>
      </c>
      <c r="B2034" s="411" t="s">
        <v>9414</v>
      </c>
      <c r="C2034" s="411" t="s">
        <v>5421</v>
      </c>
      <c r="D2034" s="1088">
        <v>13.53</v>
      </c>
      <c r="E2034" s="343" t="s">
        <v>12257</v>
      </c>
      <c r="F2034" s="391">
        <v>43617</v>
      </c>
      <c r="G2034" s="343" t="s">
        <v>5982</v>
      </c>
      <c r="H2034" s="343" t="s">
        <v>100</v>
      </c>
    </row>
    <row r="2035" spans="1:8" ht="27" customHeight="1">
      <c r="A2035" s="411">
        <v>40922</v>
      </c>
      <c r="B2035" s="411" t="s">
        <v>9415</v>
      </c>
      <c r="C2035" s="411" t="s">
        <v>5430</v>
      </c>
      <c r="D2035" s="1087">
        <v>2396.19</v>
      </c>
      <c r="E2035" s="343" t="s">
        <v>12257</v>
      </c>
      <c r="F2035" s="391">
        <v>43617</v>
      </c>
      <c r="G2035" s="343" t="s">
        <v>5982</v>
      </c>
      <c r="H2035" s="343" t="s">
        <v>100</v>
      </c>
    </row>
    <row r="2036" spans="1:8" ht="27" customHeight="1">
      <c r="A2036" s="411">
        <v>36486</v>
      </c>
      <c r="B2036" s="411" t="s">
        <v>9416</v>
      </c>
      <c r="C2036" s="411" t="s">
        <v>5422</v>
      </c>
      <c r="D2036" s="1087">
        <v>34786.1</v>
      </c>
      <c r="E2036" s="343" t="s">
        <v>12257</v>
      </c>
      <c r="F2036" s="391">
        <v>43617</v>
      </c>
      <c r="G2036" s="343" t="s">
        <v>5982</v>
      </c>
      <c r="H2036" s="343" t="s">
        <v>100</v>
      </c>
    </row>
    <row r="2037" spans="1:8" ht="27" customHeight="1">
      <c r="A2037" s="411">
        <v>37777</v>
      </c>
      <c r="B2037" s="411" t="s">
        <v>9417</v>
      </c>
      <c r="C2037" s="411" t="s">
        <v>5422</v>
      </c>
      <c r="D2037" s="1087">
        <v>163772.29999999999</v>
      </c>
      <c r="E2037" s="343" t="s">
        <v>12257</v>
      </c>
      <c r="F2037" s="391">
        <v>43617</v>
      </c>
      <c r="G2037" s="343" t="s">
        <v>5982</v>
      </c>
      <c r="H2037" s="343" t="s">
        <v>100</v>
      </c>
    </row>
    <row r="2038" spans="1:8" ht="27" customHeight="1">
      <c r="A2038" s="411">
        <v>12624</v>
      </c>
      <c r="B2038" s="411" t="s">
        <v>9418</v>
      </c>
      <c r="C2038" s="411" t="s">
        <v>5422</v>
      </c>
      <c r="D2038" s="1088">
        <v>10.26</v>
      </c>
      <c r="E2038" s="343" t="s">
        <v>12257</v>
      </c>
      <c r="F2038" s="391">
        <v>43617</v>
      </c>
      <c r="G2038" s="343" t="s">
        <v>5982</v>
      </c>
      <c r="H2038" s="343" t="s">
        <v>100</v>
      </c>
    </row>
    <row r="2039" spans="1:8" ht="27" customHeight="1">
      <c r="A2039" s="411">
        <v>10638</v>
      </c>
      <c r="B2039" s="411" t="s">
        <v>9419</v>
      </c>
      <c r="C2039" s="411" t="s">
        <v>5422</v>
      </c>
      <c r="D2039" s="1087">
        <v>324782.06</v>
      </c>
      <c r="E2039" s="343" t="s">
        <v>12257</v>
      </c>
      <c r="F2039" s="391">
        <v>43617</v>
      </c>
      <c r="G2039" s="343" t="s">
        <v>5982</v>
      </c>
      <c r="H2039" s="343" t="s">
        <v>100</v>
      </c>
    </row>
    <row r="2040" spans="1:8" ht="27" customHeight="1">
      <c r="A2040" s="411">
        <v>10635</v>
      </c>
      <c r="B2040" s="411" t="s">
        <v>9420</v>
      </c>
      <c r="C2040" s="411" t="s">
        <v>5422</v>
      </c>
      <c r="D2040" s="1087">
        <v>112261.2</v>
      </c>
      <c r="E2040" s="343" t="s">
        <v>12257</v>
      </c>
      <c r="F2040" s="391">
        <v>43617</v>
      </c>
      <c r="G2040" s="343" t="s">
        <v>5982</v>
      </c>
      <c r="H2040" s="343" t="s">
        <v>100</v>
      </c>
    </row>
    <row r="2041" spans="1:8" ht="27" customHeight="1">
      <c r="A2041" s="411">
        <v>10634</v>
      </c>
      <c r="B2041" s="411" t="s">
        <v>9421</v>
      </c>
      <c r="C2041" s="411" t="s">
        <v>5422</v>
      </c>
      <c r="D2041" s="1087">
        <v>96130</v>
      </c>
      <c r="E2041" s="343" t="s">
        <v>12257</v>
      </c>
      <c r="F2041" s="391">
        <v>43617</v>
      </c>
      <c r="G2041" s="343" t="s">
        <v>5982</v>
      </c>
      <c r="H2041" s="343" t="s">
        <v>100</v>
      </c>
    </row>
    <row r="2042" spans="1:8" ht="27" customHeight="1">
      <c r="A2042" s="411">
        <v>10636</v>
      </c>
      <c r="B2042" s="411" t="s">
        <v>9422</v>
      </c>
      <c r="C2042" s="411" t="s">
        <v>5422</v>
      </c>
      <c r="D2042" s="1087">
        <v>211701.8</v>
      </c>
      <c r="E2042" s="343" t="s">
        <v>12257</v>
      </c>
      <c r="F2042" s="391">
        <v>43617</v>
      </c>
      <c r="G2042" s="343" t="s">
        <v>5982</v>
      </c>
      <c r="H2042" s="343" t="s">
        <v>100</v>
      </c>
    </row>
    <row r="2043" spans="1:8" ht="27" customHeight="1">
      <c r="A2043" s="411">
        <v>10637</v>
      </c>
      <c r="B2043" s="411" t="s">
        <v>9423</v>
      </c>
      <c r="C2043" s="411" t="s">
        <v>5422</v>
      </c>
      <c r="D2043" s="1087">
        <v>221442.31</v>
      </c>
      <c r="E2043" s="343" t="s">
        <v>12257</v>
      </c>
      <c r="F2043" s="391">
        <v>43617</v>
      </c>
      <c r="G2043" s="343" t="s">
        <v>5982</v>
      </c>
      <c r="H2043" s="343" t="s">
        <v>100</v>
      </c>
    </row>
    <row r="2044" spans="1:8" ht="27" customHeight="1">
      <c r="A2044" s="411">
        <v>517</v>
      </c>
      <c r="B2044" s="411" t="s">
        <v>9424</v>
      </c>
      <c r="C2044" s="411" t="s">
        <v>5427</v>
      </c>
      <c r="D2044" s="1088">
        <v>6.59</v>
      </c>
      <c r="E2044" s="343" t="s">
        <v>12257</v>
      </c>
      <c r="F2044" s="391">
        <v>43617</v>
      </c>
      <c r="G2044" s="343" t="s">
        <v>5982</v>
      </c>
      <c r="H2044" s="343" t="s">
        <v>100</v>
      </c>
    </row>
    <row r="2045" spans="1:8" ht="27" customHeight="1">
      <c r="A2045" s="411">
        <v>41904</v>
      </c>
      <c r="B2045" s="411" t="s">
        <v>9425</v>
      </c>
      <c r="C2045" s="411" t="s">
        <v>5435</v>
      </c>
      <c r="D2045" s="1087">
        <v>2880.84</v>
      </c>
      <c r="E2045" s="343" t="s">
        <v>12257</v>
      </c>
      <c r="F2045" s="391">
        <v>43617</v>
      </c>
      <c r="G2045" s="343" t="s">
        <v>5982</v>
      </c>
      <c r="H2045" s="343" t="s">
        <v>100</v>
      </c>
    </row>
    <row r="2046" spans="1:8" ht="27" customHeight="1">
      <c r="A2046" s="411">
        <v>41905</v>
      </c>
      <c r="B2046" s="411" t="s">
        <v>9426</v>
      </c>
      <c r="C2046" s="411" t="s">
        <v>5426</v>
      </c>
      <c r="D2046" s="1088">
        <v>2.61</v>
      </c>
      <c r="E2046" s="343" t="s">
        <v>12257</v>
      </c>
      <c r="F2046" s="391">
        <v>43617</v>
      </c>
      <c r="G2046" s="343" t="s">
        <v>5982</v>
      </c>
      <c r="H2046" s="343" t="s">
        <v>100</v>
      </c>
    </row>
    <row r="2047" spans="1:8" ht="27" customHeight="1">
      <c r="A2047" s="411">
        <v>41903</v>
      </c>
      <c r="B2047" s="411" t="s">
        <v>9427</v>
      </c>
      <c r="C2047" s="411" t="s">
        <v>5426</v>
      </c>
      <c r="D2047" s="1088">
        <v>2.87</v>
      </c>
      <c r="E2047" s="343" t="s">
        <v>12257</v>
      </c>
      <c r="F2047" s="391">
        <v>43617</v>
      </c>
      <c r="G2047" s="343" t="s">
        <v>5982</v>
      </c>
      <c r="H2047" s="343" t="s">
        <v>100</v>
      </c>
    </row>
    <row r="2048" spans="1:8" ht="27" customHeight="1">
      <c r="A2048" s="411">
        <v>37534</v>
      </c>
      <c r="B2048" s="411" t="s">
        <v>9428</v>
      </c>
      <c r="C2048" s="411" t="s">
        <v>5426</v>
      </c>
      <c r="D2048" s="1088">
        <v>16.170000000000002</v>
      </c>
      <c r="E2048" s="343" t="s">
        <v>12257</v>
      </c>
      <c r="F2048" s="391">
        <v>43617</v>
      </c>
      <c r="G2048" s="343" t="s">
        <v>5982</v>
      </c>
      <c r="H2048" s="343" t="s">
        <v>100</v>
      </c>
    </row>
    <row r="2049" spans="1:8" ht="27" customHeight="1">
      <c r="A2049" s="411">
        <v>37535</v>
      </c>
      <c r="B2049" s="411" t="s">
        <v>9429</v>
      </c>
      <c r="C2049" s="411" t="s">
        <v>5426</v>
      </c>
      <c r="D2049" s="1088">
        <v>16.170000000000002</v>
      </c>
      <c r="E2049" s="343" t="s">
        <v>12257</v>
      </c>
      <c r="F2049" s="391">
        <v>43617</v>
      </c>
      <c r="G2049" s="343" t="s">
        <v>5982</v>
      </c>
      <c r="H2049" s="343" t="s">
        <v>100</v>
      </c>
    </row>
    <row r="2050" spans="1:8" ht="27" customHeight="1">
      <c r="A2050" s="411">
        <v>37533</v>
      </c>
      <c r="B2050" s="411" t="s">
        <v>9430</v>
      </c>
      <c r="C2050" s="411" t="s">
        <v>5426</v>
      </c>
      <c r="D2050" s="1088">
        <v>16.170000000000002</v>
      </c>
      <c r="E2050" s="343" t="s">
        <v>12257</v>
      </c>
      <c r="F2050" s="391">
        <v>43617</v>
      </c>
      <c r="G2050" s="343" t="s">
        <v>5982</v>
      </c>
      <c r="H2050" s="343" t="s">
        <v>100</v>
      </c>
    </row>
    <row r="2051" spans="1:8" ht="27" customHeight="1">
      <c r="A2051" s="411">
        <v>37537</v>
      </c>
      <c r="B2051" s="411" t="s">
        <v>9431</v>
      </c>
      <c r="C2051" s="411" t="s">
        <v>5426</v>
      </c>
      <c r="D2051" s="1088">
        <v>12.24</v>
      </c>
      <c r="E2051" s="343" t="s">
        <v>12257</v>
      </c>
      <c r="F2051" s="391">
        <v>43617</v>
      </c>
      <c r="G2051" s="343" t="s">
        <v>5982</v>
      </c>
      <c r="H2051" s="343" t="s">
        <v>100</v>
      </c>
    </row>
    <row r="2052" spans="1:8" ht="27" customHeight="1">
      <c r="A2052" s="411">
        <v>37536</v>
      </c>
      <c r="B2052" s="411" t="s">
        <v>9432</v>
      </c>
      <c r="C2052" s="411" t="s">
        <v>5426</v>
      </c>
      <c r="D2052" s="1088">
        <v>12.24</v>
      </c>
      <c r="E2052" s="343" t="s">
        <v>12257</v>
      </c>
      <c r="F2052" s="391">
        <v>43617</v>
      </c>
      <c r="G2052" s="343" t="s">
        <v>5982</v>
      </c>
      <c r="H2052" s="343" t="s">
        <v>100</v>
      </c>
    </row>
    <row r="2053" spans="1:8" ht="27" customHeight="1">
      <c r="A2053" s="411">
        <v>37532</v>
      </c>
      <c r="B2053" s="411" t="s">
        <v>9433</v>
      </c>
      <c r="C2053" s="411" t="s">
        <v>5426</v>
      </c>
      <c r="D2053" s="1088">
        <v>12.24</v>
      </c>
      <c r="E2053" s="343" t="s">
        <v>12257</v>
      </c>
      <c r="F2053" s="391">
        <v>43617</v>
      </c>
      <c r="G2053" s="343" t="s">
        <v>5982</v>
      </c>
      <c r="H2053" s="343" t="s">
        <v>100</v>
      </c>
    </row>
    <row r="2054" spans="1:8" ht="27" customHeight="1">
      <c r="A2054" s="411">
        <v>2696</v>
      </c>
      <c r="B2054" s="411" t="s">
        <v>827</v>
      </c>
      <c r="C2054" s="411" t="s">
        <v>5421</v>
      </c>
      <c r="D2054" s="1088">
        <v>13.4</v>
      </c>
      <c r="E2054" s="343" t="s">
        <v>12257</v>
      </c>
      <c r="F2054" s="391">
        <v>43617</v>
      </c>
      <c r="G2054" s="343" t="s">
        <v>5982</v>
      </c>
      <c r="H2054" s="343" t="s">
        <v>100</v>
      </c>
    </row>
    <row r="2055" spans="1:8" ht="27" customHeight="1">
      <c r="A2055" s="411">
        <v>40928</v>
      </c>
      <c r="B2055" s="411" t="s">
        <v>9434</v>
      </c>
      <c r="C2055" s="411" t="s">
        <v>5430</v>
      </c>
      <c r="D2055" s="1087">
        <v>2369.85</v>
      </c>
      <c r="E2055" s="343" t="s">
        <v>12257</v>
      </c>
      <c r="F2055" s="391">
        <v>43617</v>
      </c>
      <c r="G2055" s="343" t="s">
        <v>5982</v>
      </c>
      <c r="H2055" s="343" t="s">
        <v>100</v>
      </c>
    </row>
    <row r="2056" spans="1:8" ht="27" customHeight="1">
      <c r="A2056" s="411">
        <v>4083</v>
      </c>
      <c r="B2056" s="411" t="s">
        <v>9435</v>
      </c>
      <c r="C2056" s="411" t="s">
        <v>5421</v>
      </c>
      <c r="D2056" s="1088">
        <v>17.350000000000001</v>
      </c>
      <c r="E2056" s="343" t="s">
        <v>12257</v>
      </c>
      <c r="F2056" s="391">
        <v>43617</v>
      </c>
      <c r="G2056" s="343" t="s">
        <v>5982</v>
      </c>
      <c r="H2056" s="343" t="s">
        <v>100</v>
      </c>
    </row>
    <row r="2057" spans="1:8" ht="27" customHeight="1">
      <c r="A2057" s="411">
        <v>40818</v>
      </c>
      <c r="B2057" s="411" t="s">
        <v>9436</v>
      </c>
      <c r="C2057" s="411" t="s">
        <v>5430</v>
      </c>
      <c r="D2057" s="1087">
        <v>3068.61</v>
      </c>
      <c r="E2057" s="343" t="s">
        <v>12257</v>
      </c>
      <c r="F2057" s="391">
        <v>43617</v>
      </c>
      <c r="G2057" s="343" t="s">
        <v>5982</v>
      </c>
      <c r="H2057" s="343" t="s">
        <v>100</v>
      </c>
    </row>
    <row r="2058" spans="1:8" ht="27" customHeight="1">
      <c r="A2058" s="411">
        <v>2705</v>
      </c>
      <c r="B2058" s="411" t="s">
        <v>6170</v>
      </c>
      <c r="C2058" s="411" t="s">
        <v>5439</v>
      </c>
      <c r="D2058" s="1088">
        <v>0.59</v>
      </c>
      <c r="E2058" s="343" t="s">
        <v>12257</v>
      </c>
      <c r="F2058" s="391">
        <v>43617</v>
      </c>
      <c r="G2058" s="343" t="s">
        <v>5982</v>
      </c>
      <c r="H2058" s="343" t="s">
        <v>100</v>
      </c>
    </row>
    <row r="2059" spans="1:8" ht="27" customHeight="1">
      <c r="A2059" s="411">
        <v>14250</v>
      </c>
      <c r="B2059" s="411" t="s">
        <v>9437</v>
      </c>
      <c r="C2059" s="411" t="s">
        <v>5439</v>
      </c>
      <c r="D2059" s="1088">
        <v>0.6</v>
      </c>
      <c r="E2059" s="343" t="s">
        <v>12257</v>
      </c>
      <c r="F2059" s="391">
        <v>43617</v>
      </c>
      <c r="G2059" s="343" t="s">
        <v>5982</v>
      </c>
      <c r="H2059" s="343" t="s">
        <v>100</v>
      </c>
    </row>
    <row r="2060" spans="1:8" ht="27" customHeight="1">
      <c r="A2060" s="411">
        <v>11683</v>
      </c>
      <c r="B2060" s="411" t="s">
        <v>6421</v>
      </c>
      <c r="C2060" s="411" t="s">
        <v>5422</v>
      </c>
      <c r="D2060" s="1088">
        <v>28.31</v>
      </c>
      <c r="E2060" s="343" t="s">
        <v>12257</v>
      </c>
      <c r="F2060" s="391">
        <v>43617</v>
      </c>
      <c r="G2060" s="343" t="s">
        <v>5982</v>
      </c>
      <c r="H2060" s="343" t="s">
        <v>100</v>
      </c>
    </row>
    <row r="2061" spans="1:8" ht="27" customHeight="1">
      <c r="A2061" s="411">
        <v>11684</v>
      </c>
      <c r="B2061" s="411" t="s">
        <v>9438</v>
      </c>
      <c r="C2061" s="411" t="s">
        <v>5422</v>
      </c>
      <c r="D2061" s="1088">
        <v>30.98</v>
      </c>
      <c r="E2061" s="343" t="s">
        <v>12257</v>
      </c>
      <c r="F2061" s="391">
        <v>43617</v>
      </c>
      <c r="G2061" s="343" t="s">
        <v>5982</v>
      </c>
      <c r="H2061" s="343" t="s">
        <v>100</v>
      </c>
    </row>
    <row r="2062" spans="1:8" ht="27" customHeight="1">
      <c r="A2062" s="411">
        <v>6141</v>
      </c>
      <c r="B2062" s="411" t="s">
        <v>6158</v>
      </c>
      <c r="C2062" s="411" t="s">
        <v>5422</v>
      </c>
      <c r="D2062" s="1088">
        <v>4.47</v>
      </c>
      <c r="E2062" s="343" t="s">
        <v>12257</v>
      </c>
      <c r="F2062" s="391">
        <v>43617</v>
      </c>
      <c r="G2062" s="343" t="s">
        <v>5982</v>
      </c>
      <c r="H2062" s="343" t="s">
        <v>100</v>
      </c>
    </row>
    <row r="2063" spans="1:8" ht="27" customHeight="1">
      <c r="A2063" s="411">
        <v>11681</v>
      </c>
      <c r="B2063" s="411" t="s">
        <v>9439</v>
      </c>
      <c r="C2063" s="411" t="s">
        <v>5422</v>
      </c>
      <c r="D2063" s="1088">
        <v>7.47</v>
      </c>
      <c r="E2063" s="343" t="s">
        <v>12257</v>
      </c>
      <c r="F2063" s="391">
        <v>43617</v>
      </c>
      <c r="G2063" s="343" t="s">
        <v>5982</v>
      </c>
      <c r="H2063" s="343" t="s">
        <v>100</v>
      </c>
    </row>
    <row r="2064" spans="1:8" ht="27" customHeight="1">
      <c r="A2064" s="411">
        <v>2706</v>
      </c>
      <c r="B2064" s="411" t="s">
        <v>40</v>
      </c>
      <c r="C2064" s="411" t="s">
        <v>5421</v>
      </c>
      <c r="D2064" s="1088">
        <v>78.37</v>
      </c>
      <c r="E2064" s="343" t="s">
        <v>12257</v>
      </c>
      <c r="F2064" s="391">
        <v>43617</v>
      </c>
      <c r="G2064" s="343" t="s">
        <v>5982</v>
      </c>
      <c r="H2064" s="343" t="s">
        <v>100</v>
      </c>
    </row>
    <row r="2065" spans="1:8" ht="27" customHeight="1">
      <c r="A2065" s="411">
        <v>40811</v>
      </c>
      <c r="B2065" s="411" t="s">
        <v>9440</v>
      </c>
      <c r="C2065" s="411" t="s">
        <v>5430</v>
      </c>
      <c r="D2065" s="1087">
        <v>13859.84</v>
      </c>
      <c r="E2065" s="343" t="s">
        <v>12257</v>
      </c>
      <c r="F2065" s="391">
        <v>43617</v>
      </c>
      <c r="G2065" s="343" t="s">
        <v>5982</v>
      </c>
      <c r="H2065" s="343" t="s">
        <v>100</v>
      </c>
    </row>
    <row r="2066" spans="1:8" ht="27" customHeight="1">
      <c r="A2066" s="411">
        <v>2707</v>
      </c>
      <c r="B2066" s="411" t="s">
        <v>9441</v>
      </c>
      <c r="C2066" s="411" t="s">
        <v>5421</v>
      </c>
      <c r="D2066" s="1088">
        <v>89.2</v>
      </c>
      <c r="E2066" s="343" t="s">
        <v>12257</v>
      </c>
      <c r="F2066" s="391">
        <v>43617</v>
      </c>
      <c r="G2066" s="343" t="s">
        <v>5982</v>
      </c>
      <c r="H2066" s="343" t="s">
        <v>100</v>
      </c>
    </row>
    <row r="2067" spans="1:8" ht="27" customHeight="1">
      <c r="A2067" s="411">
        <v>40813</v>
      </c>
      <c r="B2067" s="411" t="s">
        <v>9442</v>
      </c>
      <c r="C2067" s="411" t="s">
        <v>5430</v>
      </c>
      <c r="D2067" s="1087">
        <v>15775.35</v>
      </c>
      <c r="E2067" s="343" t="s">
        <v>12257</v>
      </c>
      <c r="F2067" s="391">
        <v>43617</v>
      </c>
      <c r="G2067" s="343" t="s">
        <v>5982</v>
      </c>
      <c r="H2067" s="343" t="s">
        <v>100</v>
      </c>
    </row>
    <row r="2068" spans="1:8" ht="27" customHeight="1">
      <c r="A2068" s="411">
        <v>2708</v>
      </c>
      <c r="B2068" s="411" t="s">
        <v>9443</v>
      </c>
      <c r="C2068" s="411" t="s">
        <v>5421</v>
      </c>
      <c r="D2068" s="1088">
        <v>121.93</v>
      </c>
      <c r="E2068" s="343" t="s">
        <v>12257</v>
      </c>
      <c r="F2068" s="391">
        <v>43617</v>
      </c>
      <c r="G2068" s="343" t="s">
        <v>5982</v>
      </c>
      <c r="H2068" s="343" t="s">
        <v>100</v>
      </c>
    </row>
    <row r="2069" spans="1:8" ht="27" customHeight="1">
      <c r="A2069" s="411">
        <v>40814</v>
      </c>
      <c r="B2069" s="411" t="s">
        <v>9444</v>
      </c>
      <c r="C2069" s="411" t="s">
        <v>5430</v>
      </c>
      <c r="D2069" s="1087">
        <v>21564.49</v>
      </c>
      <c r="E2069" s="343" t="s">
        <v>12257</v>
      </c>
      <c r="F2069" s="391">
        <v>43617</v>
      </c>
      <c r="G2069" s="343" t="s">
        <v>5982</v>
      </c>
      <c r="H2069" s="343" t="s">
        <v>100</v>
      </c>
    </row>
    <row r="2070" spans="1:8" ht="27" customHeight="1">
      <c r="A2070" s="411">
        <v>34779</v>
      </c>
      <c r="B2070" s="411" t="s">
        <v>9445</v>
      </c>
      <c r="C2070" s="411" t="s">
        <v>5421</v>
      </c>
      <c r="D2070" s="1088">
        <v>79.510000000000005</v>
      </c>
      <c r="E2070" s="343" t="s">
        <v>12257</v>
      </c>
      <c r="F2070" s="391">
        <v>43617</v>
      </c>
      <c r="G2070" s="343" t="s">
        <v>5982</v>
      </c>
      <c r="H2070" s="343" t="s">
        <v>100</v>
      </c>
    </row>
    <row r="2071" spans="1:8" ht="27" customHeight="1">
      <c r="A2071" s="411">
        <v>40936</v>
      </c>
      <c r="B2071" s="411" t="s">
        <v>9446</v>
      </c>
      <c r="C2071" s="411" t="s">
        <v>5430</v>
      </c>
      <c r="D2071" s="1087">
        <v>14062.03</v>
      </c>
      <c r="E2071" s="343" t="s">
        <v>12257</v>
      </c>
      <c r="F2071" s="391">
        <v>43617</v>
      </c>
      <c r="G2071" s="343" t="s">
        <v>5982</v>
      </c>
      <c r="H2071" s="343" t="s">
        <v>100</v>
      </c>
    </row>
    <row r="2072" spans="1:8" ht="27" customHeight="1">
      <c r="A2072" s="411">
        <v>34780</v>
      </c>
      <c r="B2072" s="411" t="s">
        <v>9447</v>
      </c>
      <c r="C2072" s="411" t="s">
        <v>5421</v>
      </c>
      <c r="D2072" s="1088">
        <v>89.7</v>
      </c>
      <c r="E2072" s="343" t="s">
        <v>12257</v>
      </c>
      <c r="F2072" s="391">
        <v>43617</v>
      </c>
      <c r="G2072" s="343" t="s">
        <v>5982</v>
      </c>
      <c r="H2072" s="343" t="s">
        <v>100</v>
      </c>
    </row>
    <row r="2073" spans="1:8" ht="27" customHeight="1">
      <c r="A2073" s="411">
        <v>40937</v>
      </c>
      <c r="B2073" s="411" t="s">
        <v>9448</v>
      </c>
      <c r="C2073" s="411" t="s">
        <v>5430</v>
      </c>
      <c r="D2073" s="1087">
        <v>15864.75</v>
      </c>
      <c r="E2073" s="343" t="s">
        <v>12257</v>
      </c>
      <c r="F2073" s="391">
        <v>43617</v>
      </c>
      <c r="G2073" s="343" t="s">
        <v>5982</v>
      </c>
      <c r="H2073" s="343" t="s">
        <v>100</v>
      </c>
    </row>
    <row r="2074" spans="1:8" ht="27" customHeight="1">
      <c r="A2074" s="411">
        <v>34782</v>
      </c>
      <c r="B2074" s="411" t="s">
        <v>9449</v>
      </c>
      <c r="C2074" s="411" t="s">
        <v>5421</v>
      </c>
      <c r="D2074" s="1088">
        <v>122.94</v>
      </c>
      <c r="E2074" s="343" t="s">
        <v>12257</v>
      </c>
      <c r="F2074" s="391">
        <v>43617</v>
      </c>
      <c r="G2074" s="343" t="s">
        <v>5982</v>
      </c>
      <c r="H2074" s="343" t="s">
        <v>100</v>
      </c>
    </row>
    <row r="2075" spans="1:8" ht="27" customHeight="1">
      <c r="A2075" s="411">
        <v>40938</v>
      </c>
      <c r="B2075" s="411" t="s">
        <v>9450</v>
      </c>
      <c r="C2075" s="411" t="s">
        <v>5430</v>
      </c>
      <c r="D2075" s="1087">
        <v>21741.14</v>
      </c>
      <c r="E2075" s="343" t="s">
        <v>12257</v>
      </c>
      <c r="F2075" s="391">
        <v>43617</v>
      </c>
      <c r="G2075" s="343" t="s">
        <v>5982</v>
      </c>
      <c r="H2075" s="343" t="s">
        <v>100</v>
      </c>
    </row>
    <row r="2076" spans="1:8" ht="27" customHeight="1">
      <c r="A2076" s="411">
        <v>34783</v>
      </c>
      <c r="B2076" s="411" t="s">
        <v>828</v>
      </c>
      <c r="C2076" s="411" t="s">
        <v>5421</v>
      </c>
      <c r="D2076" s="1088">
        <v>74.739999999999995</v>
      </c>
      <c r="E2076" s="343" t="s">
        <v>12257</v>
      </c>
      <c r="F2076" s="391">
        <v>43617</v>
      </c>
      <c r="G2076" s="343" t="s">
        <v>5982</v>
      </c>
      <c r="H2076" s="343" t="s">
        <v>100</v>
      </c>
    </row>
    <row r="2077" spans="1:8" ht="27" customHeight="1">
      <c r="A2077" s="411">
        <v>40939</v>
      </c>
      <c r="B2077" s="411" t="s">
        <v>9451</v>
      </c>
      <c r="C2077" s="411" t="s">
        <v>5430</v>
      </c>
      <c r="D2077" s="1087">
        <v>13220.04</v>
      </c>
      <c r="E2077" s="343" t="s">
        <v>12257</v>
      </c>
      <c r="F2077" s="391">
        <v>43617</v>
      </c>
      <c r="G2077" s="343" t="s">
        <v>5982</v>
      </c>
      <c r="H2077" s="343" t="s">
        <v>100</v>
      </c>
    </row>
    <row r="2078" spans="1:8" ht="27" customHeight="1">
      <c r="A2078" s="411">
        <v>34785</v>
      </c>
      <c r="B2078" s="411" t="s">
        <v>9452</v>
      </c>
      <c r="C2078" s="411" t="s">
        <v>5421</v>
      </c>
      <c r="D2078" s="1088">
        <v>74.010000000000005</v>
      </c>
      <c r="E2078" s="343" t="s">
        <v>12257</v>
      </c>
      <c r="F2078" s="391">
        <v>43617</v>
      </c>
      <c r="G2078" s="343" t="s">
        <v>5982</v>
      </c>
      <c r="H2078" s="343" t="s">
        <v>100</v>
      </c>
    </row>
    <row r="2079" spans="1:8" ht="27" customHeight="1">
      <c r="A2079" s="411">
        <v>40940</v>
      </c>
      <c r="B2079" s="411" t="s">
        <v>9453</v>
      </c>
      <c r="C2079" s="411" t="s">
        <v>5430</v>
      </c>
      <c r="D2079" s="1087">
        <v>13089.84</v>
      </c>
      <c r="E2079" s="343" t="s">
        <v>12257</v>
      </c>
      <c r="F2079" s="391">
        <v>43617</v>
      </c>
      <c r="G2079" s="343" t="s">
        <v>5982</v>
      </c>
      <c r="H2079" s="343" t="s">
        <v>100</v>
      </c>
    </row>
    <row r="2080" spans="1:8" ht="27" customHeight="1">
      <c r="A2080" s="411">
        <v>38403</v>
      </c>
      <c r="B2080" s="411" t="s">
        <v>9454</v>
      </c>
      <c r="C2080" s="411" t="s">
        <v>5422</v>
      </c>
      <c r="D2080" s="1088">
        <v>29.2</v>
      </c>
      <c r="E2080" s="343" t="s">
        <v>12257</v>
      </c>
      <c r="F2080" s="391">
        <v>43617</v>
      </c>
      <c r="G2080" s="343" t="s">
        <v>5982</v>
      </c>
      <c r="H2080" s="343" t="s">
        <v>100</v>
      </c>
    </row>
    <row r="2081" spans="1:8" ht="27" customHeight="1">
      <c r="A2081" s="411">
        <v>43494</v>
      </c>
      <c r="B2081" s="411" t="s">
        <v>12722</v>
      </c>
      <c r="C2081" s="411" t="s">
        <v>5430</v>
      </c>
      <c r="D2081" s="1088">
        <v>112.27</v>
      </c>
      <c r="E2081" s="343" t="s">
        <v>12257</v>
      </c>
      <c r="F2081" s="391">
        <v>43617</v>
      </c>
      <c r="G2081" s="343" t="s">
        <v>5982</v>
      </c>
      <c r="H2081" s="343" t="s">
        <v>100</v>
      </c>
    </row>
    <row r="2082" spans="1:8" ht="27" customHeight="1">
      <c r="A2082" s="411">
        <v>43482</v>
      </c>
      <c r="B2082" s="411" t="s">
        <v>12722</v>
      </c>
      <c r="C2082" s="411" t="s">
        <v>5421</v>
      </c>
      <c r="D2082" s="1088">
        <v>0.6</v>
      </c>
      <c r="E2082" s="343" t="s">
        <v>12257</v>
      </c>
      <c r="F2082" s="391">
        <v>43617</v>
      </c>
      <c r="G2082" s="343" t="s">
        <v>5982</v>
      </c>
      <c r="H2082" s="343" t="s">
        <v>100</v>
      </c>
    </row>
    <row r="2083" spans="1:8" ht="27" customHeight="1">
      <c r="A2083" s="411">
        <v>43483</v>
      </c>
      <c r="B2083" s="411" t="s">
        <v>12723</v>
      </c>
      <c r="C2083" s="411" t="s">
        <v>5421</v>
      </c>
      <c r="D2083" s="1088">
        <v>1.07</v>
      </c>
      <c r="E2083" s="343" t="s">
        <v>12257</v>
      </c>
      <c r="F2083" s="391">
        <v>43617</v>
      </c>
      <c r="G2083" s="343" t="s">
        <v>5982</v>
      </c>
      <c r="H2083" s="343" t="s">
        <v>100</v>
      </c>
    </row>
    <row r="2084" spans="1:8" ht="27" customHeight="1">
      <c r="A2084" s="411">
        <v>43495</v>
      </c>
      <c r="B2084" s="411" t="s">
        <v>12724</v>
      </c>
      <c r="C2084" s="411" t="s">
        <v>5430</v>
      </c>
      <c r="D2084" s="1088">
        <v>201.17</v>
      </c>
      <c r="E2084" s="343" t="s">
        <v>12257</v>
      </c>
      <c r="F2084" s="391">
        <v>43617</v>
      </c>
      <c r="G2084" s="343" t="s">
        <v>5982</v>
      </c>
      <c r="H2084" s="343" t="s">
        <v>100</v>
      </c>
    </row>
    <row r="2085" spans="1:8" ht="27" customHeight="1">
      <c r="A2085" s="411">
        <v>43484</v>
      </c>
      <c r="B2085" s="411" t="s">
        <v>12725</v>
      </c>
      <c r="C2085" s="411" t="s">
        <v>5421</v>
      </c>
      <c r="D2085" s="1088">
        <v>0.94</v>
      </c>
      <c r="E2085" s="343" t="s">
        <v>12257</v>
      </c>
      <c r="F2085" s="391">
        <v>43617</v>
      </c>
      <c r="G2085" s="343" t="s">
        <v>5982</v>
      </c>
      <c r="H2085" s="343" t="s">
        <v>100</v>
      </c>
    </row>
    <row r="2086" spans="1:8" ht="27" customHeight="1">
      <c r="A2086" s="411">
        <v>43496</v>
      </c>
      <c r="B2086" s="411" t="s">
        <v>12726</v>
      </c>
      <c r="C2086" s="411" t="s">
        <v>5430</v>
      </c>
      <c r="D2086" s="1088">
        <v>176.6</v>
      </c>
      <c r="E2086" s="343" t="s">
        <v>12257</v>
      </c>
      <c r="F2086" s="391">
        <v>43617</v>
      </c>
      <c r="G2086" s="343" t="s">
        <v>5982</v>
      </c>
      <c r="H2086" s="343" t="s">
        <v>100</v>
      </c>
    </row>
    <row r="2087" spans="1:8" ht="27" customHeight="1">
      <c r="A2087" s="411">
        <v>43485</v>
      </c>
      <c r="B2087" s="411" t="s">
        <v>12727</v>
      </c>
      <c r="C2087" s="411" t="s">
        <v>5421</v>
      </c>
      <c r="D2087" s="1088">
        <v>0.84</v>
      </c>
      <c r="E2087" s="343" t="s">
        <v>12257</v>
      </c>
      <c r="F2087" s="391">
        <v>43617</v>
      </c>
      <c r="G2087" s="343" t="s">
        <v>5982</v>
      </c>
      <c r="H2087" s="343" t="s">
        <v>100</v>
      </c>
    </row>
    <row r="2088" spans="1:8" ht="27" customHeight="1">
      <c r="A2088" s="411">
        <v>43497</v>
      </c>
      <c r="B2088" s="411" t="s">
        <v>12728</v>
      </c>
      <c r="C2088" s="411" t="s">
        <v>5430</v>
      </c>
      <c r="D2088" s="1088">
        <v>158.03</v>
      </c>
      <c r="E2088" s="343" t="s">
        <v>12257</v>
      </c>
      <c r="F2088" s="391">
        <v>43617</v>
      </c>
      <c r="G2088" s="343" t="s">
        <v>5982</v>
      </c>
      <c r="H2088" s="343" t="s">
        <v>100</v>
      </c>
    </row>
    <row r="2089" spans="1:8" ht="27" customHeight="1">
      <c r="A2089" s="411">
        <v>43499</v>
      </c>
      <c r="B2089" s="411" t="s">
        <v>12729</v>
      </c>
      <c r="C2089" s="411" t="s">
        <v>5430</v>
      </c>
      <c r="D2089" s="1088">
        <v>177.3</v>
      </c>
      <c r="E2089" s="343" t="s">
        <v>12257</v>
      </c>
      <c r="F2089" s="391">
        <v>43617</v>
      </c>
      <c r="G2089" s="343" t="s">
        <v>5982</v>
      </c>
      <c r="H2089" s="343" t="s">
        <v>100</v>
      </c>
    </row>
    <row r="2090" spans="1:8" ht="27" customHeight="1">
      <c r="A2090" s="411">
        <v>43487</v>
      </c>
      <c r="B2090" s="411" t="s">
        <v>12729</v>
      </c>
      <c r="C2090" s="411" t="s">
        <v>5421</v>
      </c>
      <c r="D2090" s="1088">
        <v>0.94</v>
      </c>
      <c r="E2090" s="343" t="s">
        <v>12257</v>
      </c>
      <c r="F2090" s="391">
        <v>43617</v>
      </c>
      <c r="G2090" s="343" t="s">
        <v>5982</v>
      </c>
      <c r="H2090" s="343" t="s">
        <v>100</v>
      </c>
    </row>
    <row r="2091" spans="1:8" ht="27" customHeight="1">
      <c r="A2091" s="411">
        <v>43486</v>
      </c>
      <c r="B2091" s="411" t="s">
        <v>12730</v>
      </c>
      <c r="C2091" s="411" t="s">
        <v>5421</v>
      </c>
      <c r="D2091" s="1088">
        <v>0.56000000000000005</v>
      </c>
      <c r="E2091" s="343" t="s">
        <v>12257</v>
      </c>
      <c r="F2091" s="391">
        <v>43617</v>
      </c>
      <c r="G2091" s="343" t="s">
        <v>5982</v>
      </c>
      <c r="H2091" s="343" t="s">
        <v>100</v>
      </c>
    </row>
    <row r="2092" spans="1:8" ht="27" customHeight="1">
      <c r="A2092" s="411">
        <v>43498</v>
      </c>
      <c r="B2092" s="411" t="s">
        <v>12731</v>
      </c>
      <c r="C2092" s="411" t="s">
        <v>5430</v>
      </c>
      <c r="D2092" s="1088">
        <v>106.47</v>
      </c>
      <c r="E2092" s="343" t="s">
        <v>12257</v>
      </c>
      <c r="F2092" s="391">
        <v>43617</v>
      </c>
      <c r="G2092" s="343" t="s">
        <v>5982</v>
      </c>
      <c r="H2092" s="343" t="s">
        <v>100</v>
      </c>
    </row>
    <row r="2093" spans="1:8" ht="27" customHeight="1">
      <c r="A2093" s="411">
        <v>43488</v>
      </c>
      <c r="B2093" s="411" t="s">
        <v>12732</v>
      </c>
      <c r="C2093" s="411" t="s">
        <v>5421</v>
      </c>
      <c r="D2093" s="1088">
        <v>0.65</v>
      </c>
      <c r="E2093" s="343" t="s">
        <v>12257</v>
      </c>
      <c r="F2093" s="391">
        <v>43617</v>
      </c>
      <c r="G2093" s="343" t="s">
        <v>5982</v>
      </c>
      <c r="H2093" s="343" t="s">
        <v>100</v>
      </c>
    </row>
    <row r="2094" spans="1:8" ht="27" customHeight="1">
      <c r="A2094" s="411">
        <v>43500</v>
      </c>
      <c r="B2094" s="411" t="s">
        <v>12733</v>
      </c>
      <c r="C2094" s="411" t="s">
        <v>5430</v>
      </c>
      <c r="D2094" s="1088">
        <v>123.35</v>
      </c>
      <c r="E2094" s="343" t="s">
        <v>12257</v>
      </c>
      <c r="F2094" s="391">
        <v>43617</v>
      </c>
      <c r="G2094" s="343" t="s">
        <v>5982</v>
      </c>
      <c r="H2094" s="343" t="s">
        <v>100</v>
      </c>
    </row>
    <row r="2095" spans="1:8" ht="27" customHeight="1">
      <c r="A2095" s="411">
        <v>43489</v>
      </c>
      <c r="B2095" s="411" t="s">
        <v>12734</v>
      </c>
      <c r="C2095" s="411" t="s">
        <v>5421</v>
      </c>
      <c r="D2095" s="1088">
        <v>0.97</v>
      </c>
      <c r="E2095" s="343" t="s">
        <v>12257</v>
      </c>
      <c r="F2095" s="391">
        <v>43617</v>
      </c>
      <c r="G2095" s="343" t="s">
        <v>5982</v>
      </c>
      <c r="H2095" s="343" t="s">
        <v>100</v>
      </c>
    </row>
    <row r="2096" spans="1:8" ht="27" customHeight="1">
      <c r="A2096" s="411">
        <v>43501</v>
      </c>
      <c r="B2096" s="411" t="s">
        <v>12735</v>
      </c>
      <c r="C2096" s="411" t="s">
        <v>5430</v>
      </c>
      <c r="D2096" s="1088">
        <v>183.18</v>
      </c>
      <c r="E2096" s="343" t="s">
        <v>12257</v>
      </c>
      <c r="F2096" s="391">
        <v>43617</v>
      </c>
      <c r="G2096" s="343" t="s">
        <v>5982</v>
      </c>
      <c r="H2096" s="343" t="s">
        <v>100</v>
      </c>
    </row>
    <row r="2097" spans="1:8" ht="27" customHeight="1">
      <c r="A2097" s="411">
        <v>43490</v>
      </c>
      <c r="B2097" s="411" t="s">
        <v>12736</v>
      </c>
      <c r="C2097" s="411" t="s">
        <v>5421</v>
      </c>
      <c r="D2097" s="1088">
        <v>1.48</v>
      </c>
      <c r="E2097" s="343" t="s">
        <v>12257</v>
      </c>
      <c r="F2097" s="391">
        <v>43617</v>
      </c>
      <c r="G2097" s="343" t="s">
        <v>5982</v>
      </c>
      <c r="H2097" s="343" t="s">
        <v>100</v>
      </c>
    </row>
    <row r="2098" spans="1:8" ht="27" customHeight="1">
      <c r="A2098" s="411">
        <v>43502</v>
      </c>
      <c r="B2098" s="411" t="s">
        <v>12737</v>
      </c>
      <c r="C2098" s="411" t="s">
        <v>5430</v>
      </c>
      <c r="D2098" s="1088">
        <v>279.94</v>
      </c>
      <c r="E2098" s="343" t="s">
        <v>12257</v>
      </c>
      <c r="F2098" s="391">
        <v>43617</v>
      </c>
      <c r="G2098" s="343" t="s">
        <v>5982</v>
      </c>
      <c r="H2098" s="343" t="s">
        <v>100</v>
      </c>
    </row>
    <row r="2099" spans="1:8" ht="27" customHeight="1">
      <c r="A2099" s="411">
        <v>43491</v>
      </c>
      <c r="B2099" s="411" t="s">
        <v>12738</v>
      </c>
      <c r="C2099" s="411" t="s">
        <v>5421</v>
      </c>
      <c r="D2099" s="1088">
        <v>1.02</v>
      </c>
      <c r="E2099" s="343" t="s">
        <v>12257</v>
      </c>
      <c r="F2099" s="391">
        <v>43617</v>
      </c>
      <c r="G2099" s="343" t="s">
        <v>5982</v>
      </c>
      <c r="H2099" s="343" t="s">
        <v>100</v>
      </c>
    </row>
    <row r="2100" spans="1:8" ht="27" customHeight="1">
      <c r="A2100" s="411">
        <v>43503</v>
      </c>
      <c r="B2100" s="411" t="s">
        <v>12739</v>
      </c>
      <c r="C2100" s="411" t="s">
        <v>5430</v>
      </c>
      <c r="D2100" s="1088">
        <v>192.92</v>
      </c>
      <c r="E2100" s="343" t="s">
        <v>12257</v>
      </c>
      <c r="F2100" s="391">
        <v>43617</v>
      </c>
      <c r="G2100" s="343" t="s">
        <v>5982</v>
      </c>
      <c r="H2100" s="343" t="s">
        <v>100</v>
      </c>
    </row>
    <row r="2101" spans="1:8" ht="27" customHeight="1">
      <c r="A2101" s="411">
        <v>43492</v>
      </c>
      <c r="B2101" s="411" t="s">
        <v>12740</v>
      </c>
      <c r="C2101" s="411" t="s">
        <v>5421</v>
      </c>
      <c r="D2101" s="1088">
        <v>1.4</v>
      </c>
      <c r="E2101" s="343" t="s">
        <v>12257</v>
      </c>
      <c r="F2101" s="391">
        <v>43617</v>
      </c>
      <c r="G2101" s="343" t="s">
        <v>5982</v>
      </c>
      <c r="H2101" s="343" t="s">
        <v>100</v>
      </c>
    </row>
    <row r="2102" spans="1:8" ht="27" customHeight="1">
      <c r="A2102" s="411">
        <v>43504</v>
      </c>
      <c r="B2102" s="411" t="s">
        <v>12741</v>
      </c>
      <c r="C2102" s="411" t="s">
        <v>5430</v>
      </c>
      <c r="D2102" s="1088">
        <v>264.54000000000002</v>
      </c>
      <c r="E2102" s="343" t="s">
        <v>12257</v>
      </c>
      <c r="F2102" s="391">
        <v>43617</v>
      </c>
      <c r="G2102" s="343" t="s">
        <v>5982</v>
      </c>
      <c r="H2102" s="343" t="s">
        <v>100</v>
      </c>
    </row>
    <row r="2103" spans="1:8" ht="27" customHeight="1">
      <c r="A2103" s="411">
        <v>43493</v>
      </c>
      <c r="B2103" s="411" t="s">
        <v>12742</v>
      </c>
      <c r="C2103" s="411" t="s">
        <v>5421</v>
      </c>
      <c r="D2103" s="1088">
        <v>0.54</v>
      </c>
      <c r="E2103" s="343" t="s">
        <v>12257</v>
      </c>
      <c r="F2103" s="391">
        <v>43617</v>
      </c>
      <c r="G2103" s="343" t="s">
        <v>5982</v>
      </c>
      <c r="H2103" s="343" t="s">
        <v>100</v>
      </c>
    </row>
    <row r="2104" spans="1:8" ht="27" customHeight="1">
      <c r="A2104" s="411">
        <v>43505</v>
      </c>
      <c r="B2104" s="411" t="s">
        <v>12743</v>
      </c>
      <c r="C2104" s="411" t="s">
        <v>5430</v>
      </c>
      <c r="D2104" s="1088">
        <v>101.06</v>
      </c>
      <c r="E2104" s="343" t="s">
        <v>12257</v>
      </c>
      <c r="F2104" s="391">
        <v>43617</v>
      </c>
      <c r="G2104" s="343" t="s">
        <v>5982</v>
      </c>
      <c r="H2104" s="343" t="s">
        <v>100</v>
      </c>
    </row>
    <row r="2105" spans="1:8" ht="27" customHeight="1">
      <c r="A2105" s="411">
        <v>37774</v>
      </c>
      <c r="B2105" s="411" t="s">
        <v>9455</v>
      </c>
      <c r="C2105" s="411" t="s">
        <v>5422</v>
      </c>
      <c r="D2105" s="1087">
        <v>188694.18</v>
      </c>
      <c r="E2105" s="343" t="s">
        <v>12257</v>
      </c>
      <c r="F2105" s="391">
        <v>43617</v>
      </c>
      <c r="G2105" s="343" t="s">
        <v>5982</v>
      </c>
      <c r="H2105" s="343" t="s">
        <v>100</v>
      </c>
    </row>
    <row r="2106" spans="1:8" ht="27" customHeight="1">
      <c r="A2106" s="411">
        <v>38630</v>
      </c>
      <c r="B2106" s="411" t="s">
        <v>9456</v>
      </c>
      <c r="C2106" s="411" t="s">
        <v>5422</v>
      </c>
      <c r="D2106" s="1087">
        <v>972265.62</v>
      </c>
      <c r="E2106" s="343" t="s">
        <v>12257</v>
      </c>
      <c r="F2106" s="391">
        <v>43617</v>
      </c>
      <c r="G2106" s="343" t="s">
        <v>5982</v>
      </c>
      <c r="H2106" s="343" t="s">
        <v>100</v>
      </c>
    </row>
    <row r="2107" spans="1:8" ht="27" customHeight="1">
      <c r="A2107" s="411">
        <v>38629</v>
      </c>
      <c r="B2107" s="411" t="s">
        <v>9457</v>
      </c>
      <c r="C2107" s="411" t="s">
        <v>5422</v>
      </c>
      <c r="D2107" s="1087">
        <v>1447265.62</v>
      </c>
      <c r="E2107" s="343" t="s">
        <v>12257</v>
      </c>
      <c r="F2107" s="391">
        <v>43617</v>
      </c>
      <c r="G2107" s="343" t="s">
        <v>5982</v>
      </c>
      <c r="H2107" s="343" t="s">
        <v>100</v>
      </c>
    </row>
    <row r="2108" spans="1:8" ht="27" customHeight="1">
      <c r="A2108" s="411">
        <v>38476</v>
      </c>
      <c r="B2108" s="411" t="s">
        <v>1101</v>
      </c>
      <c r="C2108" s="411" t="s">
        <v>5422</v>
      </c>
      <c r="D2108" s="1088">
        <v>219.51</v>
      </c>
      <c r="E2108" s="343" t="s">
        <v>12257</v>
      </c>
      <c r="F2108" s="391">
        <v>43617</v>
      </c>
      <c r="G2108" s="343" t="s">
        <v>5982</v>
      </c>
      <c r="H2108" s="343" t="s">
        <v>100</v>
      </c>
    </row>
    <row r="2109" spans="1:8" ht="27" customHeight="1">
      <c r="A2109" s="411">
        <v>38477</v>
      </c>
      <c r="B2109" s="411" t="s">
        <v>1102</v>
      </c>
      <c r="C2109" s="411" t="s">
        <v>5422</v>
      </c>
      <c r="D2109" s="1088">
        <v>621.65</v>
      </c>
      <c r="E2109" s="343" t="s">
        <v>12257</v>
      </c>
      <c r="F2109" s="391">
        <v>43617</v>
      </c>
      <c r="G2109" s="343" t="s">
        <v>5982</v>
      </c>
      <c r="H2109" s="343" t="s">
        <v>100</v>
      </c>
    </row>
    <row r="2110" spans="1:8" ht="27" customHeight="1">
      <c r="A2110" s="411">
        <v>40635</v>
      </c>
      <c r="B2110" s="411" t="s">
        <v>9458</v>
      </c>
      <c r="C2110" s="411" t="s">
        <v>5422</v>
      </c>
      <c r="D2110" s="1087">
        <v>477009.24</v>
      </c>
      <c r="E2110" s="343" t="s">
        <v>12257</v>
      </c>
      <c r="F2110" s="391">
        <v>43617</v>
      </c>
      <c r="G2110" s="343" t="s">
        <v>5982</v>
      </c>
      <c r="H2110" s="343" t="s">
        <v>100</v>
      </c>
    </row>
    <row r="2111" spans="1:8" ht="27" customHeight="1">
      <c r="A2111" s="411">
        <v>36483</v>
      </c>
      <c r="B2111" s="411" t="s">
        <v>9459</v>
      </c>
      <c r="C2111" s="411" t="s">
        <v>5422</v>
      </c>
      <c r="D2111" s="1087">
        <v>432246.78</v>
      </c>
      <c r="E2111" s="343" t="s">
        <v>12257</v>
      </c>
      <c r="F2111" s="391">
        <v>43617</v>
      </c>
      <c r="G2111" s="343" t="s">
        <v>5982</v>
      </c>
      <c r="H2111" s="343" t="s">
        <v>100</v>
      </c>
    </row>
    <row r="2112" spans="1:8" ht="27" customHeight="1">
      <c r="A2112" s="411">
        <v>14525</v>
      </c>
      <c r="B2112" s="411" t="s">
        <v>9460</v>
      </c>
      <c r="C2112" s="411" t="s">
        <v>5422</v>
      </c>
      <c r="D2112" s="1087">
        <v>452587.8</v>
      </c>
      <c r="E2112" s="343" t="s">
        <v>12257</v>
      </c>
      <c r="F2112" s="391">
        <v>43617</v>
      </c>
      <c r="G2112" s="343" t="s">
        <v>5982</v>
      </c>
      <c r="H2112" s="343" t="s">
        <v>100</v>
      </c>
    </row>
    <row r="2113" spans="1:8" ht="27" customHeight="1">
      <c r="A2113" s="411">
        <v>36482</v>
      </c>
      <c r="B2113" s="411" t="s">
        <v>9461</v>
      </c>
      <c r="C2113" s="411" t="s">
        <v>5422</v>
      </c>
      <c r="D2113" s="1087">
        <v>388157.08</v>
      </c>
      <c r="E2113" s="343" t="s">
        <v>12257</v>
      </c>
      <c r="F2113" s="391">
        <v>43617</v>
      </c>
      <c r="G2113" s="343" t="s">
        <v>5982</v>
      </c>
      <c r="H2113" s="343" t="s">
        <v>100</v>
      </c>
    </row>
    <row r="2114" spans="1:8" ht="27" customHeight="1">
      <c r="A2114" s="411">
        <v>36408</v>
      </c>
      <c r="B2114" s="411" t="s">
        <v>9462</v>
      </c>
      <c r="C2114" s="411" t="s">
        <v>5422</v>
      </c>
      <c r="D2114" s="1087">
        <v>463775.37</v>
      </c>
      <c r="E2114" s="343" t="s">
        <v>12257</v>
      </c>
      <c r="F2114" s="391">
        <v>43617</v>
      </c>
      <c r="G2114" s="343" t="s">
        <v>5982</v>
      </c>
      <c r="H2114" s="343" t="s">
        <v>100</v>
      </c>
    </row>
    <row r="2115" spans="1:8" ht="27" customHeight="1">
      <c r="A2115" s="411">
        <v>2723</v>
      </c>
      <c r="B2115" s="411" t="s">
        <v>9463</v>
      </c>
      <c r="C2115" s="411" t="s">
        <v>5422</v>
      </c>
      <c r="D2115" s="1087">
        <v>355967.93</v>
      </c>
      <c r="E2115" s="343" t="s">
        <v>12257</v>
      </c>
      <c r="F2115" s="391">
        <v>43617</v>
      </c>
      <c r="G2115" s="343" t="s">
        <v>5982</v>
      </c>
      <c r="H2115" s="343" t="s">
        <v>100</v>
      </c>
    </row>
    <row r="2116" spans="1:8" ht="27" customHeight="1">
      <c r="A2116" s="411">
        <v>36481</v>
      </c>
      <c r="B2116" s="411" t="s">
        <v>9464</v>
      </c>
      <c r="C2116" s="411" t="s">
        <v>5422</v>
      </c>
      <c r="D2116" s="1087">
        <v>424618.89</v>
      </c>
      <c r="E2116" s="343" t="s">
        <v>12257</v>
      </c>
      <c r="F2116" s="391">
        <v>43617</v>
      </c>
      <c r="G2116" s="343" t="s">
        <v>5982</v>
      </c>
      <c r="H2116" s="343" t="s">
        <v>100</v>
      </c>
    </row>
    <row r="2117" spans="1:8" ht="27" customHeight="1">
      <c r="A2117" s="411">
        <v>10685</v>
      </c>
      <c r="B2117" s="411" t="s">
        <v>9465</v>
      </c>
      <c r="C2117" s="411" t="s">
        <v>5422</v>
      </c>
      <c r="D2117" s="1087">
        <v>406820.5</v>
      </c>
      <c r="E2117" s="343" t="s">
        <v>12257</v>
      </c>
      <c r="F2117" s="391">
        <v>43617</v>
      </c>
      <c r="G2117" s="343" t="s">
        <v>5982</v>
      </c>
      <c r="H2117" s="343" t="s">
        <v>100</v>
      </c>
    </row>
    <row r="2118" spans="1:8" ht="27" customHeight="1">
      <c r="A2118" s="411">
        <v>40636</v>
      </c>
      <c r="B2118" s="411" t="s">
        <v>9466</v>
      </c>
      <c r="C2118" s="411" t="s">
        <v>5422</v>
      </c>
      <c r="D2118" s="1087">
        <v>459210.84</v>
      </c>
      <c r="E2118" s="343" t="s">
        <v>12257</v>
      </c>
      <c r="F2118" s="391">
        <v>43617</v>
      </c>
      <c r="G2118" s="343" t="s">
        <v>5982</v>
      </c>
      <c r="H2118" s="343" t="s">
        <v>100</v>
      </c>
    </row>
    <row r="2119" spans="1:8" ht="27" customHeight="1">
      <c r="A2119" s="411">
        <v>4111</v>
      </c>
      <c r="B2119" s="411" t="s">
        <v>9467</v>
      </c>
      <c r="C2119" s="411" t="s">
        <v>5422</v>
      </c>
      <c r="D2119" s="1088">
        <v>35.42</v>
      </c>
      <c r="E2119" s="343" t="s">
        <v>12257</v>
      </c>
      <c r="F2119" s="391">
        <v>43617</v>
      </c>
      <c r="G2119" s="343" t="s">
        <v>5982</v>
      </c>
      <c r="H2119" s="343" t="s">
        <v>100</v>
      </c>
    </row>
    <row r="2120" spans="1:8" ht="27" customHeight="1">
      <c r="A2120" s="411">
        <v>26021</v>
      </c>
      <c r="B2120" s="411" t="s">
        <v>9468</v>
      </c>
      <c r="C2120" s="411" t="s">
        <v>5422</v>
      </c>
      <c r="D2120" s="1088">
        <v>63.25</v>
      </c>
      <c r="E2120" s="343" t="s">
        <v>12257</v>
      </c>
      <c r="F2120" s="391">
        <v>43617</v>
      </c>
      <c r="G2120" s="343" t="s">
        <v>5982</v>
      </c>
      <c r="H2120" s="343" t="s">
        <v>100</v>
      </c>
    </row>
    <row r="2121" spans="1:8" ht="27" customHeight="1">
      <c r="A2121" s="411">
        <v>12</v>
      </c>
      <c r="B2121" s="411" t="s">
        <v>9469</v>
      </c>
      <c r="C2121" s="411" t="s">
        <v>5422</v>
      </c>
      <c r="D2121" s="1088">
        <v>8</v>
      </c>
      <c r="E2121" s="343" t="s">
        <v>12257</v>
      </c>
      <c r="F2121" s="391">
        <v>43617</v>
      </c>
      <c r="G2121" s="343" t="s">
        <v>5982</v>
      </c>
      <c r="H2121" s="343" t="s">
        <v>100</v>
      </c>
    </row>
    <row r="2122" spans="1:8" ht="27" customHeight="1">
      <c r="A2122" s="411">
        <v>37554</v>
      </c>
      <c r="B2122" s="411" t="s">
        <v>9470</v>
      </c>
      <c r="C2122" s="411" t="s">
        <v>5422</v>
      </c>
      <c r="D2122" s="1088">
        <v>147</v>
      </c>
      <c r="E2122" s="343" t="s">
        <v>12257</v>
      </c>
      <c r="F2122" s="391">
        <v>43617</v>
      </c>
      <c r="G2122" s="343" t="s">
        <v>5982</v>
      </c>
      <c r="H2122" s="343" t="s">
        <v>100</v>
      </c>
    </row>
    <row r="2123" spans="1:8" ht="27" customHeight="1">
      <c r="A2123" s="411">
        <v>37555</v>
      </c>
      <c r="B2123" s="411" t="s">
        <v>9471</v>
      </c>
      <c r="C2123" s="411" t="s">
        <v>5422</v>
      </c>
      <c r="D2123" s="1088">
        <v>178.82</v>
      </c>
      <c r="E2123" s="343" t="s">
        <v>12257</v>
      </c>
      <c r="F2123" s="391">
        <v>43617</v>
      </c>
      <c r="G2123" s="343" t="s">
        <v>5982</v>
      </c>
      <c r="H2123" s="343" t="s">
        <v>100</v>
      </c>
    </row>
    <row r="2124" spans="1:8" ht="27" customHeight="1">
      <c r="A2124" s="411">
        <v>10902</v>
      </c>
      <c r="B2124" s="411" t="s">
        <v>6422</v>
      </c>
      <c r="C2124" s="411" t="s">
        <v>5422</v>
      </c>
      <c r="D2124" s="1088">
        <v>44.87</v>
      </c>
      <c r="E2124" s="343" t="s">
        <v>12257</v>
      </c>
      <c r="F2124" s="391">
        <v>43617</v>
      </c>
      <c r="G2124" s="343" t="s">
        <v>5982</v>
      </c>
      <c r="H2124" s="343" t="s">
        <v>100</v>
      </c>
    </row>
    <row r="2125" spans="1:8" ht="27" customHeight="1">
      <c r="A2125" s="411">
        <v>20965</v>
      </c>
      <c r="B2125" s="411" t="s">
        <v>9472</v>
      </c>
      <c r="C2125" s="411" t="s">
        <v>5422</v>
      </c>
      <c r="D2125" s="1088">
        <v>45.29</v>
      </c>
      <c r="E2125" s="343" t="s">
        <v>12257</v>
      </c>
      <c r="F2125" s="391">
        <v>43617</v>
      </c>
      <c r="G2125" s="343" t="s">
        <v>5982</v>
      </c>
      <c r="H2125" s="343" t="s">
        <v>100</v>
      </c>
    </row>
    <row r="2126" spans="1:8" ht="27" customHeight="1">
      <c r="A2126" s="411">
        <v>20966</v>
      </c>
      <c r="B2126" s="411" t="s">
        <v>9473</v>
      </c>
      <c r="C2126" s="411" t="s">
        <v>5422</v>
      </c>
      <c r="D2126" s="1088">
        <v>48.76</v>
      </c>
      <c r="E2126" s="343" t="s">
        <v>12257</v>
      </c>
      <c r="F2126" s="391">
        <v>43617</v>
      </c>
      <c r="G2126" s="343" t="s">
        <v>5982</v>
      </c>
      <c r="H2126" s="343" t="s">
        <v>100</v>
      </c>
    </row>
    <row r="2127" spans="1:8" ht="27" customHeight="1">
      <c r="A2127" s="411">
        <v>10903</v>
      </c>
      <c r="B2127" s="411" t="s">
        <v>9474</v>
      </c>
      <c r="C2127" s="411" t="s">
        <v>5422</v>
      </c>
      <c r="D2127" s="1088">
        <v>73.91</v>
      </c>
      <c r="E2127" s="343" t="s">
        <v>12257</v>
      </c>
      <c r="F2127" s="391">
        <v>43617</v>
      </c>
      <c r="G2127" s="343" t="s">
        <v>5982</v>
      </c>
      <c r="H2127" s="343" t="s">
        <v>100</v>
      </c>
    </row>
    <row r="2128" spans="1:8" ht="27" customHeight="1">
      <c r="A2128" s="411">
        <v>20967</v>
      </c>
      <c r="B2128" s="411" t="s">
        <v>9475</v>
      </c>
      <c r="C2128" s="411" t="s">
        <v>5422</v>
      </c>
      <c r="D2128" s="1088">
        <v>73.91</v>
      </c>
      <c r="E2128" s="343" t="s">
        <v>12257</v>
      </c>
      <c r="F2128" s="391">
        <v>43617</v>
      </c>
      <c r="G2128" s="343" t="s">
        <v>5982</v>
      </c>
      <c r="H2128" s="343" t="s">
        <v>100</v>
      </c>
    </row>
    <row r="2129" spans="1:8" ht="27" customHeight="1">
      <c r="A2129" s="411">
        <v>20968</v>
      </c>
      <c r="B2129" s="411" t="s">
        <v>9476</v>
      </c>
      <c r="C2129" s="411" t="s">
        <v>5422</v>
      </c>
      <c r="D2129" s="1088">
        <v>81.06</v>
      </c>
      <c r="E2129" s="343" t="s">
        <v>12257</v>
      </c>
      <c r="F2129" s="391">
        <v>43617</v>
      </c>
      <c r="G2129" s="343" t="s">
        <v>5982</v>
      </c>
      <c r="H2129" s="343" t="s">
        <v>100</v>
      </c>
    </row>
    <row r="2130" spans="1:8" ht="27" customHeight="1">
      <c r="A2130" s="411">
        <v>11359</v>
      </c>
      <c r="B2130" s="411" t="s">
        <v>1707</v>
      </c>
      <c r="C2130" s="411" t="s">
        <v>5422</v>
      </c>
      <c r="D2130" s="1088">
        <v>909.43</v>
      </c>
      <c r="E2130" s="343" t="s">
        <v>12257</v>
      </c>
      <c r="F2130" s="391">
        <v>43617</v>
      </c>
      <c r="G2130" s="343" t="s">
        <v>5982</v>
      </c>
      <c r="H2130" s="343" t="s">
        <v>100</v>
      </c>
    </row>
    <row r="2131" spans="1:8" ht="27" customHeight="1">
      <c r="A2131" s="411">
        <v>39017</v>
      </c>
      <c r="B2131" s="411" t="s">
        <v>6423</v>
      </c>
      <c r="C2131" s="411" t="s">
        <v>5422</v>
      </c>
      <c r="D2131" s="1088">
        <v>0.15</v>
      </c>
      <c r="E2131" s="343" t="s">
        <v>12257</v>
      </c>
      <c r="F2131" s="391">
        <v>43617</v>
      </c>
      <c r="G2131" s="343" t="s">
        <v>5982</v>
      </c>
      <c r="H2131" s="343" t="s">
        <v>100</v>
      </c>
    </row>
    <row r="2132" spans="1:8" ht="27" customHeight="1">
      <c r="A2132" s="411">
        <v>39315</v>
      </c>
      <c r="B2132" s="411" t="s">
        <v>9477</v>
      </c>
      <c r="C2132" s="411" t="s">
        <v>5422</v>
      </c>
      <c r="D2132" s="1088">
        <v>0.24</v>
      </c>
      <c r="E2132" s="343" t="s">
        <v>12257</v>
      </c>
      <c r="F2132" s="391">
        <v>43617</v>
      </c>
      <c r="G2132" s="343" t="s">
        <v>5982</v>
      </c>
      <c r="H2132" s="343" t="s">
        <v>100</v>
      </c>
    </row>
    <row r="2133" spans="1:8" ht="27" customHeight="1">
      <c r="A2133" s="411">
        <v>39016</v>
      </c>
      <c r="B2133" s="411" t="s">
        <v>9478</v>
      </c>
      <c r="C2133" s="411" t="s">
        <v>5422</v>
      </c>
      <c r="D2133" s="1088">
        <v>0.24</v>
      </c>
      <c r="E2133" s="343" t="s">
        <v>12257</v>
      </c>
      <c r="F2133" s="391">
        <v>43617</v>
      </c>
      <c r="G2133" s="343" t="s">
        <v>5982</v>
      </c>
      <c r="H2133" s="343" t="s">
        <v>100</v>
      </c>
    </row>
    <row r="2134" spans="1:8" ht="27" customHeight="1">
      <c r="A2134" s="411">
        <v>40432</v>
      </c>
      <c r="B2134" s="411" t="s">
        <v>9479</v>
      </c>
      <c r="C2134" s="411" t="s">
        <v>5422</v>
      </c>
      <c r="D2134" s="1088">
        <v>1.91</v>
      </c>
      <c r="E2134" s="343" t="s">
        <v>12257</v>
      </c>
      <c r="F2134" s="391">
        <v>43617</v>
      </c>
      <c r="G2134" s="343" t="s">
        <v>5982</v>
      </c>
      <c r="H2134" s="343" t="s">
        <v>100</v>
      </c>
    </row>
    <row r="2135" spans="1:8" ht="27" customHeight="1">
      <c r="A2135" s="411">
        <v>39481</v>
      </c>
      <c r="B2135" s="411" t="s">
        <v>9480</v>
      </c>
      <c r="C2135" s="411" t="s">
        <v>5422</v>
      </c>
      <c r="D2135" s="1088">
        <v>1.2</v>
      </c>
      <c r="E2135" s="343" t="s">
        <v>12257</v>
      </c>
      <c r="F2135" s="391">
        <v>43617</v>
      </c>
      <c r="G2135" s="343" t="s">
        <v>5982</v>
      </c>
      <c r="H2135" s="343" t="s">
        <v>100</v>
      </c>
    </row>
    <row r="2136" spans="1:8" ht="27" customHeight="1">
      <c r="A2136" s="411">
        <v>40433</v>
      </c>
      <c r="B2136" s="411" t="s">
        <v>9481</v>
      </c>
      <c r="C2136" s="411" t="s">
        <v>5422</v>
      </c>
      <c r="D2136" s="1088">
        <v>1.06</v>
      </c>
      <c r="E2136" s="343" t="s">
        <v>12257</v>
      </c>
      <c r="F2136" s="391">
        <v>43617</v>
      </c>
      <c r="G2136" s="343" t="s">
        <v>5982</v>
      </c>
      <c r="H2136" s="343" t="s">
        <v>100</v>
      </c>
    </row>
    <row r="2137" spans="1:8" ht="27" customHeight="1">
      <c r="A2137" s="411">
        <v>20219</v>
      </c>
      <c r="B2137" s="411" t="s">
        <v>9482</v>
      </c>
      <c r="C2137" s="411" t="s">
        <v>5422</v>
      </c>
      <c r="D2137" s="1087">
        <v>74000</v>
      </c>
      <c r="E2137" s="343" t="s">
        <v>12257</v>
      </c>
      <c r="F2137" s="391">
        <v>43617</v>
      </c>
      <c r="G2137" s="343" t="s">
        <v>5982</v>
      </c>
      <c r="H2137" s="343" t="s">
        <v>100</v>
      </c>
    </row>
    <row r="2138" spans="1:8" ht="27" customHeight="1">
      <c r="A2138" s="411">
        <v>36484</v>
      </c>
      <c r="B2138" s="411" t="s">
        <v>9483</v>
      </c>
      <c r="C2138" s="411" t="s">
        <v>5422</v>
      </c>
      <c r="D2138" s="1087">
        <v>157088.51999999999</v>
      </c>
      <c r="E2138" s="343" t="s">
        <v>12257</v>
      </c>
      <c r="F2138" s="391">
        <v>43617</v>
      </c>
      <c r="G2138" s="343" t="s">
        <v>5982</v>
      </c>
      <c r="H2138" s="343" t="s">
        <v>100</v>
      </c>
    </row>
    <row r="2139" spans="1:8" ht="27" customHeight="1">
      <c r="A2139" s="411">
        <v>38367</v>
      </c>
      <c r="B2139" s="411" t="s">
        <v>9484</v>
      </c>
      <c r="C2139" s="411" t="s">
        <v>5422</v>
      </c>
      <c r="D2139" s="1088">
        <v>11.79</v>
      </c>
      <c r="E2139" s="343" t="s">
        <v>12257</v>
      </c>
      <c r="F2139" s="391">
        <v>43617</v>
      </c>
      <c r="G2139" s="343" t="s">
        <v>5982</v>
      </c>
      <c r="H2139" s="343" t="s">
        <v>100</v>
      </c>
    </row>
    <row r="2140" spans="1:8" ht="27" customHeight="1">
      <c r="A2140" s="411">
        <v>38368</v>
      </c>
      <c r="B2140" s="411" t="s">
        <v>9485</v>
      </c>
      <c r="C2140" s="411" t="s">
        <v>5422</v>
      </c>
      <c r="D2140" s="1088">
        <v>6.37</v>
      </c>
      <c r="E2140" s="343" t="s">
        <v>12257</v>
      </c>
      <c r="F2140" s="391">
        <v>43617</v>
      </c>
      <c r="G2140" s="343" t="s">
        <v>5982</v>
      </c>
      <c r="H2140" s="343" t="s">
        <v>100</v>
      </c>
    </row>
    <row r="2141" spans="1:8" ht="27" customHeight="1">
      <c r="A2141" s="411">
        <v>38091</v>
      </c>
      <c r="B2141" s="411" t="s">
        <v>9486</v>
      </c>
      <c r="C2141" s="411" t="s">
        <v>5422</v>
      </c>
      <c r="D2141" s="1088">
        <v>1.7</v>
      </c>
      <c r="E2141" s="343" t="s">
        <v>12257</v>
      </c>
      <c r="F2141" s="391">
        <v>43617</v>
      </c>
      <c r="G2141" s="343" t="s">
        <v>5982</v>
      </c>
      <c r="H2141" s="343" t="s">
        <v>100</v>
      </c>
    </row>
    <row r="2142" spans="1:8" ht="27" customHeight="1">
      <c r="A2142" s="411">
        <v>38095</v>
      </c>
      <c r="B2142" s="411" t="s">
        <v>9487</v>
      </c>
      <c r="C2142" s="411" t="s">
        <v>5422</v>
      </c>
      <c r="D2142" s="1088">
        <v>3.6</v>
      </c>
      <c r="E2142" s="343" t="s">
        <v>12257</v>
      </c>
      <c r="F2142" s="391">
        <v>43617</v>
      </c>
      <c r="G2142" s="343" t="s">
        <v>5982</v>
      </c>
      <c r="H2142" s="343" t="s">
        <v>100</v>
      </c>
    </row>
    <row r="2143" spans="1:8" ht="27" customHeight="1">
      <c r="A2143" s="411">
        <v>38092</v>
      </c>
      <c r="B2143" s="411" t="s">
        <v>9488</v>
      </c>
      <c r="C2143" s="411" t="s">
        <v>5422</v>
      </c>
      <c r="D2143" s="1088">
        <v>1.61</v>
      </c>
      <c r="E2143" s="343" t="s">
        <v>12257</v>
      </c>
      <c r="F2143" s="391">
        <v>43617</v>
      </c>
      <c r="G2143" s="343" t="s">
        <v>5982</v>
      </c>
      <c r="H2143" s="343" t="s">
        <v>100</v>
      </c>
    </row>
    <row r="2144" spans="1:8" ht="27" customHeight="1">
      <c r="A2144" s="411">
        <v>38093</v>
      </c>
      <c r="B2144" s="411" t="s">
        <v>9489</v>
      </c>
      <c r="C2144" s="411" t="s">
        <v>5422</v>
      </c>
      <c r="D2144" s="1088">
        <v>1.67</v>
      </c>
      <c r="E2144" s="343" t="s">
        <v>12257</v>
      </c>
      <c r="F2144" s="391">
        <v>43617</v>
      </c>
      <c r="G2144" s="343" t="s">
        <v>5982</v>
      </c>
      <c r="H2144" s="343" t="s">
        <v>100</v>
      </c>
    </row>
    <row r="2145" spans="1:8" ht="27" customHeight="1">
      <c r="A2145" s="411">
        <v>38096</v>
      </c>
      <c r="B2145" s="411" t="s">
        <v>9490</v>
      </c>
      <c r="C2145" s="411" t="s">
        <v>5422</v>
      </c>
      <c r="D2145" s="1088">
        <v>3.87</v>
      </c>
      <c r="E2145" s="343" t="s">
        <v>12257</v>
      </c>
      <c r="F2145" s="391">
        <v>43617</v>
      </c>
      <c r="G2145" s="343" t="s">
        <v>5982</v>
      </c>
      <c r="H2145" s="343" t="s">
        <v>100</v>
      </c>
    </row>
    <row r="2146" spans="1:8" ht="27" customHeight="1">
      <c r="A2146" s="411">
        <v>38094</v>
      </c>
      <c r="B2146" s="411" t="s">
        <v>6424</v>
      </c>
      <c r="C2146" s="411" t="s">
        <v>5422</v>
      </c>
      <c r="D2146" s="1088">
        <v>2.04</v>
      </c>
      <c r="E2146" s="343" t="s">
        <v>12257</v>
      </c>
      <c r="F2146" s="391">
        <v>43617</v>
      </c>
      <c r="G2146" s="343" t="s">
        <v>5982</v>
      </c>
      <c r="H2146" s="343" t="s">
        <v>100</v>
      </c>
    </row>
    <row r="2147" spans="1:8" ht="27" customHeight="1">
      <c r="A2147" s="411">
        <v>38097</v>
      </c>
      <c r="B2147" s="411" t="s">
        <v>9491</v>
      </c>
      <c r="C2147" s="411" t="s">
        <v>5422</v>
      </c>
      <c r="D2147" s="1088">
        <v>4.1500000000000004</v>
      </c>
      <c r="E2147" s="343" t="s">
        <v>12257</v>
      </c>
      <c r="F2147" s="391">
        <v>43617</v>
      </c>
      <c r="G2147" s="343" t="s">
        <v>5982</v>
      </c>
      <c r="H2147" s="343" t="s">
        <v>100</v>
      </c>
    </row>
    <row r="2148" spans="1:8" ht="27" customHeight="1">
      <c r="A2148" s="411">
        <v>38098</v>
      </c>
      <c r="B2148" s="411" t="s">
        <v>9492</v>
      </c>
      <c r="C2148" s="411" t="s">
        <v>5422</v>
      </c>
      <c r="D2148" s="1088">
        <v>4.1500000000000004</v>
      </c>
      <c r="E2148" s="343" t="s">
        <v>12257</v>
      </c>
      <c r="F2148" s="391">
        <v>43617</v>
      </c>
      <c r="G2148" s="343" t="s">
        <v>5982</v>
      </c>
      <c r="H2148" s="343" t="s">
        <v>100</v>
      </c>
    </row>
    <row r="2149" spans="1:8" ht="27" customHeight="1">
      <c r="A2149" s="411">
        <v>11186</v>
      </c>
      <c r="B2149" s="411" t="s">
        <v>6425</v>
      </c>
      <c r="C2149" s="411" t="s">
        <v>5424</v>
      </c>
      <c r="D2149" s="1088">
        <v>298.13</v>
      </c>
      <c r="E2149" s="343" t="s">
        <v>12257</v>
      </c>
      <c r="F2149" s="391">
        <v>43617</v>
      </c>
      <c r="G2149" s="343" t="s">
        <v>5982</v>
      </c>
      <c r="H2149" s="343" t="s">
        <v>100</v>
      </c>
    </row>
    <row r="2150" spans="1:8" ht="27" customHeight="1">
      <c r="A2150" s="411">
        <v>11558</v>
      </c>
      <c r="B2150" s="411" t="s">
        <v>9493</v>
      </c>
      <c r="C2150" s="411" t="s">
        <v>5431</v>
      </c>
      <c r="D2150" s="1088">
        <v>11.65</v>
      </c>
      <c r="E2150" s="343" t="s">
        <v>12257</v>
      </c>
      <c r="F2150" s="391">
        <v>43617</v>
      </c>
      <c r="G2150" s="343" t="s">
        <v>5982</v>
      </c>
      <c r="H2150" s="343" t="s">
        <v>100</v>
      </c>
    </row>
    <row r="2151" spans="1:8" ht="27" customHeight="1">
      <c r="A2151" s="411">
        <v>11557</v>
      </c>
      <c r="B2151" s="411" t="s">
        <v>9494</v>
      </c>
      <c r="C2151" s="411" t="s">
        <v>5431</v>
      </c>
      <c r="D2151" s="1088">
        <v>29.49</v>
      </c>
      <c r="E2151" s="343" t="s">
        <v>12257</v>
      </c>
      <c r="F2151" s="391">
        <v>43617</v>
      </c>
      <c r="G2151" s="343" t="s">
        <v>5982</v>
      </c>
      <c r="H2151" s="343" t="s">
        <v>100</v>
      </c>
    </row>
    <row r="2152" spans="1:8" ht="27" customHeight="1">
      <c r="A2152" s="411">
        <v>2759</v>
      </c>
      <c r="B2152" s="411" t="s">
        <v>9495</v>
      </c>
      <c r="C2152" s="411" t="s">
        <v>5422</v>
      </c>
      <c r="D2152" s="1088">
        <v>4.8</v>
      </c>
      <c r="E2152" s="343" t="s">
        <v>12257</v>
      </c>
      <c r="F2152" s="391">
        <v>43617</v>
      </c>
      <c r="G2152" s="343" t="s">
        <v>5982</v>
      </c>
      <c r="H2152" s="343" t="s">
        <v>100</v>
      </c>
    </row>
    <row r="2153" spans="1:8" ht="27" customHeight="1">
      <c r="A2153" s="411">
        <v>38124</v>
      </c>
      <c r="B2153" s="411" t="s">
        <v>6426</v>
      </c>
      <c r="C2153" s="411" t="s">
        <v>5422</v>
      </c>
      <c r="D2153" s="1088">
        <v>24.95</v>
      </c>
      <c r="E2153" s="343" t="s">
        <v>12257</v>
      </c>
      <c r="F2153" s="391">
        <v>43617</v>
      </c>
      <c r="G2153" s="343" t="s">
        <v>5982</v>
      </c>
      <c r="H2153" s="343" t="s">
        <v>100</v>
      </c>
    </row>
    <row r="2154" spans="1:8" ht="27" customHeight="1">
      <c r="A2154" s="411">
        <v>38380</v>
      </c>
      <c r="B2154" s="411" t="s">
        <v>9496</v>
      </c>
      <c r="C2154" s="411" t="s">
        <v>5422</v>
      </c>
      <c r="D2154" s="1088">
        <v>18.739999999999998</v>
      </c>
      <c r="E2154" s="343" t="s">
        <v>12257</v>
      </c>
      <c r="F2154" s="391">
        <v>43617</v>
      </c>
      <c r="G2154" s="343" t="s">
        <v>5982</v>
      </c>
      <c r="H2154" s="343" t="s">
        <v>100</v>
      </c>
    </row>
    <row r="2155" spans="1:8" ht="27" customHeight="1">
      <c r="A2155" s="411">
        <v>20059</v>
      </c>
      <c r="B2155" s="411" t="s">
        <v>9497</v>
      </c>
      <c r="C2155" s="411" t="s">
        <v>5422</v>
      </c>
      <c r="D2155" s="1088">
        <v>14.56</v>
      </c>
      <c r="E2155" s="343" t="s">
        <v>12257</v>
      </c>
      <c r="F2155" s="391">
        <v>43617</v>
      </c>
      <c r="G2155" s="343" t="s">
        <v>5982</v>
      </c>
      <c r="H2155" s="343" t="s">
        <v>100</v>
      </c>
    </row>
    <row r="2156" spans="1:8" ht="27" customHeight="1">
      <c r="A2156" s="411">
        <v>42429</v>
      </c>
      <c r="B2156" s="411" t="s">
        <v>9498</v>
      </c>
      <c r="C2156" s="411" t="s">
        <v>5422</v>
      </c>
      <c r="D2156" s="1087">
        <v>3422.44</v>
      </c>
      <c r="E2156" s="343" t="s">
        <v>12257</v>
      </c>
      <c r="F2156" s="391">
        <v>43617</v>
      </c>
      <c r="G2156" s="343" t="s">
        <v>5982</v>
      </c>
      <c r="H2156" s="343" t="s">
        <v>100</v>
      </c>
    </row>
    <row r="2157" spans="1:8" ht="27" customHeight="1">
      <c r="A2157" s="411">
        <v>38538</v>
      </c>
      <c r="B2157" s="411" t="s">
        <v>9499</v>
      </c>
      <c r="C2157" s="411" t="s">
        <v>5425</v>
      </c>
      <c r="D2157" s="1088">
        <v>40</v>
      </c>
      <c r="E2157" s="343" t="s">
        <v>12257</v>
      </c>
      <c r="F2157" s="391">
        <v>43617</v>
      </c>
      <c r="G2157" s="343" t="s">
        <v>5982</v>
      </c>
      <c r="H2157" s="343" t="s">
        <v>100</v>
      </c>
    </row>
    <row r="2158" spans="1:8" ht="27" customHeight="1">
      <c r="A2158" s="411">
        <v>38539</v>
      </c>
      <c r="B2158" s="411" t="s">
        <v>9500</v>
      </c>
      <c r="C2158" s="411" t="s">
        <v>5425</v>
      </c>
      <c r="D2158" s="1088">
        <v>54.39</v>
      </c>
      <c r="E2158" s="343" t="s">
        <v>12257</v>
      </c>
      <c r="F2158" s="391">
        <v>43617</v>
      </c>
      <c r="G2158" s="343" t="s">
        <v>5982</v>
      </c>
      <c r="H2158" s="343" t="s">
        <v>100</v>
      </c>
    </row>
    <row r="2159" spans="1:8" ht="27" customHeight="1">
      <c r="A2159" s="411">
        <v>38540</v>
      </c>
      <c r="B2159" s="411" t="s">
        <v>9501</v>
      </c>
      <c r="C2159" s="411" t="s">
        <v>5425</v>
      </c>
      <c r="D2159" s="1088">
        <v>139.4</v>
      </c>
      <c r="E2159" s="343" t="s">
        <v>12257</v>
      </c>
      <c r="F2159" s="391">
        <v>43617</v>
      </c>
      <c r="G2159" s="343" t="s">
        <v>5982</v>
      </c>
      <c r="H2159" s="343" t="s">
        <v>100</v>
      </c>
    </row>
    <row r="2160" spans="1:8" ht="27" customHeight="1">
      <c r="A2160" s="411">
        <v>38384</v>
      </c>
      <c r="B2160" s="411" t="s">
        <v>9502</v>
      </c>
      <c r="C2160" s="411" t="s">
        <v>5422</v>
      </c>
      <c r="D2160" s="1088">
        <v>16.52</v>
      </c>
      <c r="E2160" s="343" t="s">
        <v>12257</v>
      </c>
      <c r="F2160" s="391">
        <v>43617</v>
      </c>
      <c r="G2160" s="343" t="s">
        <v>5982</v>
      </c>
      <c r="H2160" s="343" t="s">
        <v>100</v>
      </c>
    </row>
    <row r="2161" spans="1:8" ht="27" customHeight="1">
      <c r="A2161" s="411">
        <v>13</v>
      </c>
      <c r="B2161" s="411" t="s">
        <v>6427</v>
      </c>
      <c r="C2161" s="411" t="s">
        <v>5426</v>
      </c>
      <c r="D2161" s="1088">
        <v>12.31</v>
      </c>
      <c r="E2161" s="343" t="s">
        <v>12257</v>
      </c>
      <c r="F2161" s="391">
        <v>43617</v>
      </c>
      <c r="G2161" s="343" t="s">
        <v>5982</v>
      </c>
      <c r="H2161" s="343" t="s">
        <v>100</v>
      </c>
    </row>
    <row r="2162" spans="1:8" ht="27" customHeight="1">
      <c r="A2162" s="411">
        <v>2762</v>
      </c>
      <c r="B2162" s="411" t="s">
        <v>9503</v>
      </c>
      <c r="C2162" s="411" t="s">
        <v>5425</v>
      </c>
      <c r="D2162" s="1088">
        <v>6</v>
      </c>
      <c r="E2162" s="343" t="s">
        <v>12257</v>
      </c>
      <c r="F2162" s="391">
        <v>43617</v>
      </c>
      <c r="G2162" s="343" t="s">
        <v>5982</v>
      </c>
      <c r="H2162" s="343" t="s">
        <v>100</v>
      </c>
    </row>
    <row r="2163" spans="1:8" ht="27" customHeight="1">
      <c r="A2163" s="411">
        <v>21142</v>
      </c>
      <c r="B2163" s="411" t="s">
        <v>9504</v>
      </c>
      <c r="C2163" s="411" t="s">
        <v>5422</v>
      </c>
      <c r="D2163" s="1088">
        <v>19.09</v>
      </c>
      <c r="E2163" s="343" t="s">
        <v>12257</v>
      </c>
      <c r="F2163" s="391">
        <v>43617</v>
      </c>
      <c r="G2163" s="343" t="s">
        <v>5982</v>
      </c>
      <c r="H2163" s="343" t="s">
        <v>100</v>
      </c>
    </row>
    <row r="2164" spans="1:8" ht="27" customHeight="1">
      <c r="A2164" s="411">
        <v>12865</v>
      </c>
      <c r="B2164" s="411" t="s">
        <v>9505</v>
      </c>
      <c r="C2164" s="411" t="s">
        <v>5421</v>
      </c>
      <c r="D2164" s="1088">
        <v>13.58</v>
      </c>
      <c r="E2164" s="343" t="s">
        <v>12257</v>
      </c>
      <c r="F2164" s="391">
        <v>43617</v>
      </c>
      <c r="G2164" s="343" t="s">
        <v>5982</v>
      </c>
      <c r="H2164" s="343" t="s">
        <v>100</v>
      </c>
    </row>
    <row r="2165" spans="1:8" ht="27" customHeight="1">
      <c r="A2165" s="411">
        <v>41074</v>
      </c>
      <c r="B2165" s="411" t="s">
        <v>9506</v>
      </c>
      <c r="C2165" s="411" t="s">
        <v>5430</v>
      </c>
      <c r="D2165" s="1087">
        <v>2403.48</v>
      </c>
      <c r="E2165" s="343" t="s">
        <v>12257</v>
      </c>
      <c r="F2165" s="391">
        <v>43617</v>
      </c>
      <c r="G2165" s="343" t="s">
        <v>5982</v>
      </c>
      <c r="H2165" s="343" t="s">
        <v>100</v>
      </c>
    </row>
    <row r="2166" spans="1:8" ht="27" customHeight="1">
      <c r="A2166" s="411">
        <v>4223</v>
      </c>
      <c r="B2166" s="411" t="s">
        <v>9507</v>
      </c>
      <c r="C2166" s="411" t="s">
        <v>5427</v>
      </c>
      <c r="D2166" s="1088">
        <v>2.48</v>
      </c>
      <c r="E2166" s="343" t="s">
        <v>12257</v>
      </c>
      <c r="F2166" s="391">
        <v>43617</v>
      </c>
      <c r="G2166" s="343" t="s">
        <v>5982</v>
      </c>
      <c r="H2166" s="343" t="s">
        <v>100</v>
      </c>
    </row>
    <row r="2167" spans="1:8" ht="27" customHeight="1">
      <c r="A2167" s="411">
        <v>37372</v>
      </c>
      <c r="B2167" s="411" t="s">
        <v>7499</v>
      </c>
      <c r="C2167" s="411" t="s">
        <v>5421</v>
      </c>
      <c r="D2167" s="1088">
        <v>0.34</v>
      </c>
      <c r="E2167" s="343" t="s">
        <v>12257</v>
      </c>
      <c r="F2167" s="391">
        <v>43617</v>
      </c>
      <c r="G2167" s="343" t="s">
        <v>5982</v>
      </c>
      <c r="H2167" s="343" t="s">
        <v>100</v>
      </c>
    </row>
    <row r="2168" spans="1:8" ht="27" customHeight="1">
      <c r="A2168" s="411">
        <v>40863</v>
      </c>
      <c r="B2168" s="411" t="s">
        <v>7500</v>
      </c>
      <c r="C2168" s="411" t="s">
        <v>5430</v>
      </c>
      <c r="D2168" s="1088">
        <v>63.58</v>
      </c>
      <c r="E2168" s="343" t="s">
        <v>12257</v>
      </c>
      <c r="F2168" s="391">
        <v>43617</v>
      </c>
      <c r="G2168" s="343" t="s">
        <v>5982</v>
      </c>
      <c r="H2168" s="343" t="s">
        <v>100</v>
      </c>
    </row>
    <row r="2169" spans="1:8" ht="27" customHeight="1">
      <c r="A2169" s="411">
        <v>38475</v>
      </c>
      <c r="B2169" s="411" t="s">
        <v>9508</v>
      </c>
      <c r="C2169" s="411" t="s">
        <v>5422</v>
      </c>
      <c r="D2169" s="1088">
        <v>26.08</v>
      </c>
      <c r="E2169" s="343" t="s">
        <v>12257</v>
      </c>
      <c r="F2169" s="391">
        <v>43617</v>
      </c>
      <c r="G2169" s="343" t="s">
        <v>5982</v>
      </c>
      <c r="H2169" s="343" t="s">
        <v>100</v>
      </c>
    </row>
    <row r="2170" spans="1:8" ht="27" customHeight="1">
      <c r="A2170" s="411">
        <v>38474</v>
      </c>
      <c r="B2170" s="411" t="s">
        <v>9509</v>
      </c>
      <c r="C2170" s="411" t="s">
        <v>5422</v>
      </c>
      <c r="D2170" s="1088">
        <v>32.25</v>
      </c>
      <c r="E2170" s="343" t="s">
        <v>12257</v>
      </c>
      <c r="F2170" s="391">
        <v>43617</v>
      </c>
      <c r="G2170" s="343" t="s">
        <v>5982</v>
      </c>
      <c r="H2170" s="343" t="s">
        <v>100</v>
      </c>
    </row>
    <row r="2171" spans="1:8" ht="27" customHeight="1">
      <c r="A2171" s="411">
        <v>10886</v>
      </c>
      <c r="B2171" s="411" t="s">
        <v>6428</v>
      </c>
      <c r="C2171" s="411" t="s">
        <v>5422</v>
      </c>
      <c r="D2171" s="1088">
        <v>123</v>
      </c>
      <c r="E2171" s="343" t="s">
        <v>12257</v>
      </c>
      <c r="F2171" s="391">
        <v>43617</v>
      </c>
      <c r="G2171" s="343" t="s">
        <v>5982</v>
      </c>
      <c r="H2171" s="343" t="s">
        <v>100</v>
      </c>
    </row>
    <row r="2172" spans="1:8" ht="27" customHeight="1">
      <c r="A2172" s="411">
        <v>10888</v>
      </c>
      <c r="B2172" s="411" t="s">
        <v>9510</v>
      </c>
      <c r="C2172" s="411" t="s">
        <v>5422</v>
      </c>
      <c r="D2172" s="1088">
        <v>389.29</v>
      </c>
      <c r="E2172" s="343" t="s">
        <v>12257</v>
      </c>
      <c r="F2172" s="391">
        <v>43617</v>
      </c>
      <c r="G2172" s="343" t="s">
        <v>5982</v>
      </c>
      <c r="H2172" s="343" t="s">
        <v>100</v>
      </c>
    </row>
    <row r="2173" spans="1:8" ht="27" customHeight="1">
      <c r="A2173" s="411">
        <v>10889</v>
      </c>
      <c r="B2173" s="411" t="s">
        <v>9511</v>
      </c>
      <c r="C2173" s="411" t="s">
        <v>5422</v>
      </c>
      <c r="D2173" s="1088">
        <v>421.74</v>
      </c>
      <c r="E2173" s="343" t="s">
        <v>12257</v>
      </c>
      <c r="F2173" s="391">
        <v>43617</v>
      </c>
      <c r="G2173" s="343" t="s">
        <v>5982</v>
      </c>
      <c r="H2173" s="343" t="s">
        <v>100</v>
      </c>
    </row>
    <row r="2174" spans="1:8" ht="27" customHeight="1">
      <c r="A2174" s="411">
        <v>10890</v>
      </c>
      <c r="B2174" s="411" t="s">
        <v>9512</v>
      </c>
      <c r="C2174" s="411" t="s">
        <v>5422</v>
      </c>
      <c r="D2174" s="1088">
        <v>194.64</v>
      </c>
      <c r="E2174" s="343" t="s">
        <v>12257</v>
      </c>
      <c r="F2174" s="391">
        <v>43617</v>
      </c>
      <c r="G2174" s="343" t="s">
        <v>5982</v>
      </c>
      <c r="H2174" s="343" t="s">
        <v>100</v>
      </c>
    </row>
    <row r="2175" spans="1:8" ht="27" customHeight="1">
      <c r="A2175" s="411">
        <v>10891</v>
      </c>
      <c r="B2175" s="411" t="s">
        <v>6429</v>
      </c>
      <c r="C2175" s="411" t="s">
        <v>5422</v>
      </c>
      <c r="D2175" s="1088">
        <v>118.95</v>
      </c>
      <c r="E2175" s="343" t="s">
        <v>12257</v>
      </c>
      <c r="F2175" s="391">
        <v>43617</v>
      </c>
      <c r="G2175" s="343" t="s">
        <v>5982</v>
      </c>
      <c r="H2175" s="343" t="s">
        <v>100</v>
      </c>
    </row>
    <row r="2176" spans="1:8" ht="27" customHeight="1">
      <c r="A2176" s="411">
        <v>10892</v>
      </c>
      <c r="B2176" s="411" t="s">
        <v>9513</v>
      </c>
      <c r="C2176" s="411" t="s">
        <v>5422</v>
      </c>
      <c r="D2176" s="1088">
        <v>140.58000000000001</v>
      </c>
      <c r="E2176" s="343" t="s">
        <v>12257</v>
      </c>
      <c r="F2176" s="391">
        <v>43617</v>
      </c>
      <c r="G2176" s="343" t="s">
        <v>5982</v>
      </c>
      <c r="H2176" s="343" t="s">
        <v>100</v>
      </c>
    </row>
    <row r="2177" spans="1:8" ht="27" customHeight="1">
      <c r="A2177" s="411">
        <v>20977</v>
      </c>
      <c r="B2177" s="411" t="s">
        <v>9514</v>
      </c>
      <c r="C2177" s="411" t="s">
        <v>5422</v>
      </c>
      <c r="D2177" s="1088">
        <v>167.61</v>
      </c>
      <c r="E2177" s="343" t="s">
        <v>12257</v>
      </c>
      <c r="F2177" s="391">
        <v>43617</v>
      </c>
      <c r="G2177" s="343" t="s">
        <v>5982</v>
      </c>
      <c r="H2177" s="343" t="s">
        <v>100</v>
      </c>
    </row>
    <row r="2178" spans="1:8" ht="27" customHeight="1">
      <c r="A2178" s="411">
        <v>3073</v>
      </c>
      <c r="B2178" s="411" t="s">
        <v>9515</v>
      </c>
      <c r="C2178" s="411" t="s">
        <v>5422</v>
      </c>
      <c r="D2178" s="1088">
        <v>144.07</v>
      </c>
      <c r="E2178" s="343" t="s">
        <v>12257</v>
      </c>
      <c r="F2178" s="391">
        <v>43617</v>
      </c>
      <c r="G2178" s="343" t="s">
        <v>5982</v>
      </c>
      <c r="H2178" s="343" t="s">
        <v>100</v>
      </c>
    </row>
    <row r="2179" spans="1:8" ht="27" customHeight="1">
      <c r="A2179" s="411">
        <v>3068</v>
      </c>
      <c r="B2179" s="411" t="s">
        <v>9516</v>
      </c>
      <c r="C2179" s="411" t="s">
        <v>5422</v>
      </c>
      <c r="D2179" s="1088">
        <v>28.8</v>
      </c>
      <c r="E2179" s="343" t="s">
        <v>12257</v>
      </c>
      <c r="F2179" s="391">
        <v>43617</v>
      </c>
      <c r="G2179" s="343" t="s">
        <v>5982</v>
      </c>
      <c r="H2179" s="343" t="s">
        <v>100</v>
      </c>
    </row>
    <row r="2180" spans="1:8" ht="27" customHeight="1">
      <c r="A2180" s="411">
        <v>3074</v>
      </c>
      <c r="B2180" s="411" t="s">
        <v>9517</v>
      </c>
      <c r="C2180" s="411" t="s">
        <v>5422</v>
      </c>
      <c r="D2180" s="1088">
        <v>90.96</v>
      </c>
      <c r="E2180" s="343" t="s">
        <v>12257</v>
      </c>
      <c r="F2180" s="391">
        <v>43617</v>
      </c>
      <c r="G2180" s="343" t="s">
        <v>5982</v>
      </c>
      <c r="H2180" s="343" t="s">
        <v>100</v>
      </c>
    </row>
    <row r="2181" spans="1:8" ht="27" customHeight="1">
      <c r="A2181" s="411">
        <v>3076</v>
      </c>
      <c r="B2181" s="411" t="s">
        <v>9518</v>
      </c>
      <c r="C2181" s="411" t="s">
        <v>5422</v>
      </c>
      <c r="D2181" s="1088">
        <v>118.44</v>
      </c>
      <c r="E2181" s="343" t="s">
        <v>12257</v>
      </c>
      <c r="F2181" s="391">
        <v>43617</v>
      </c>
      <c r="G2181" s="343" t="s">
        <v>5982</v>
      </c>
      <c r="H2181" s="343" t="s">
        <v>100</v>
      </c>
    </row>
    <row r="2182" spans="1:8" ht="27" customHeight="1">
      <c r="A2182" s="411">
        <v>3072</v>
      </c>
      <c r="B2182" s="411" t="s">
        <v>9519</v>
      </c>
      <c r="C2182" s="411" t="s">
        <v>5422</v>
      </c>
      <c r="D2182" s="1088">
        <v>29.84</v>
      </c>
      <c r="E2182" s="343" t="s">
        <v>12257</v>
      </c>
      <c r="F2182" s="391">
        <v>43617</v>
      </c>
      <c r="G2182" s="343" t="s">
        <v>5982</v>
      </c>
      <c r="H2182" s="343" t="s">
        <v>100</v>
      </c>
    </row>
    <row r="2183" spans="1:8" ht="27" customHeight="1">
      <c r="A2183" s="411">
        <v>3075</v>
      </c>
      <c r="B2183" s="411" t="s">
        <v>9520</v>
      </c>
      <c r="C2183" s="411" t="s">
        <v>5422</v>
      </c>
      <c r="D2183" s="1088">
        <v>74.849999999999994</v>
      </c>
      <c r="E2183" s="343" t="s">
        <v>12257</v>
      </c>
      <c r="F2183" s="391">
        <v>43617</v>
      </c>
      <c r="G2183" s="343" t="s">
        <v>5982</v>
      </c>
      <c r="H2183" s="343" t="s">
        <v>100</v>
      </c>
    </row>
    <row r="2184" spans="1:8" ht="27" customHeight="1">
      <c r="A2184" s="411">
        <v>10780</v>
      </c>
      <c r="B2184" s="411" t="s">
        <v>9521</v>
      </c>
      <c r="C2184" s="411" t="s">
        <v>5422</v>
      </c>
      <c r="D2184" s="1088">
        <v>6.32</v>
      </c>
      <c r="E2184" s="343" t="s">
        <v>12257</v>
      </c>
      <c r="F2184" s="391">
        <v>43617</v>
      </c>
      <c r="G2184" s="343" t="s">
        <v>5982</v>
      </c>
      <c r="H2184" s="343" t="s">
        <v>100</v>
      </c>
    </row>
    <row r="2185" spans="1:8" ht="27" customHeight="1">
      <c r="A2185" s="411">
        <v>10781</v>
      </c>
      <c r="B2185" s="411" t="s">
        <v>9522</v>
      </c>
      <c r="C2185" s="411" t="s">
        <v>5422</v>
      </c>
      <c r="D2185" s="1088">
        <v>10.15</v>
      </c>
      <c r="E2185" s="343" t="s">
        <v>12257</v>
      </c>
      <c r="F2185" s="391">
        <v>43617</v>
      </c>
      <c r="G2185" s="343" t="s">
        <v>5982</v>
      </c>
      <c r="H2185" s="343" t="s">
        <v>100</v>
      </c>
    </row>
    <row r="2186" spans="1:8" ht="27" customHeight="1">
      <c r="A2186" s="411">
        <v>20106</v>
      </c>
      <c r="B2186" s="411" t="s">
        <v>9523</v>
      </c>
      <c r="C2186" s="411" t="s">
        <v>5422</v>
      </c>
      <c r="D2186" s="1088">
        <v>3.34</v>
      </c>
      <c r="E2186" s="343" t="s">
        <v>12257</v>
      </c>
      <c r="F2186" s="391">
        <v>43617</v>
      </c>
      <c r="G2186" s="343" t="s">
        <v>5982</v>
      </c>
      <c r="H2186" s="343" t="s">
        <v>100</v>
      </c>
    </row>
    <row r="2187" spans="1:8" ht="27" customHeight="1">
      <c r="A2187" s="411">
        <v>20107</v>
      </c>
      <c r="B2187" s="411" t="s">
        <v>9524</v>
      </c>
      <c r="C2187" s="411" t="s">
        <v>5422</v>
      </c>
      <c r="D2187" s="1088">
        <v>3.83</v>
      </c>
      <c r="E2187" s="343" t="s">
        <v>12257</v>
      </c>
      <c r="F2187" s="391">
        <v>43617</v>
      </c>
      <c r="G2187" s="343" t="s">
        <v>5982</v>
      </c>
      <c r="H2187" s="343" t="s">
        <v>100</v>
      </c>
    </row>
    <row r="2188" spans="1:8" ht="27" customHeight="1">
      <c r="A2188" s="411">
        <v>20108</v>
      </c>
      <c r="B2188" s="411" t="s">
        <v>9525</v>
      </c>
      <c r="C2188" s="411" t="s">
        <v>5422</v>
      </c>
      <c r="D2188" s="1088">
        <v>5.0599999999999996</v>
      </c>
      <c r="E2188" s="343" t="s">
        <v>12257</v>
      </c>
      <c r="F2188" s="391">
        <v>43617</v>
      </c>
      <c r="G2188" s="343" t="s">
        <v>5982</v>
      </c>
      <c r="H2188" s="343" t="s">
        <v>100</v>
      </c>
    </row>
    <row r="2189" spans="1:8" ht="27" customHeight="1">
      <c r="A2189" s="411">
        <v>20109</v>
      </c>
      <c r="B2189" s="411" t="s">
        <v>9526</v>
      </c>
      <c r="C2189" s="411" t="s">
        <v>5422</v>
      </c>
      <c r="D2189" s="1088">
        <v>6.32</v>
      </c>
      <c r="E2189" s="343" t="s">
        <v>12257</v>
      </c>
      <c r="F2189" s="391">
        <v>43617</v>
      </c>
      <c r="G2189" s="343" t="s">
        <v>5982</v>
      </c>
      <c r="H2189" s="343" t="s">
        <v>100</v>
      </c>
    </row>
    <row r="2190" spans="1:8" ht="27" customHeight="1">
      <c r="A2190" s="411">
        <v>34795</v>
      </c>
      <c r="B2190" s="411" t="s">
        <v>9527</v>
      </c>
      <c r="C2190" s="411" t="s">
        <v>5424</v>
      </c>
      <c r="D2190" s="1088">
        <v>217.13</v>
      </c>
      <c r="E2190" s="343" t="s">
        <v>12257</v>
      </c>
      <c r="F2190" s="391">
        <v>43617</v>
      </c>
      <c r="G2190" s="343" t="s">
        <v>5982</v>
      </c>
      <c r="H2190" s="343" t="s">
        <v>100</v>
      </c>
    </row>
    <row r="2191" spans="1:8" ht="27" customHeight="1">
      <c r="A2191" s="411">
        <v>34796</v>
      </c>
      <c r="B2191" s="411" t="s">
        <v>9528</v>
      </c>
      <c r="C2191" s="411" t="s">
        <v>5425</v>
      </c>
      <c r="D2191" s="1088">
        <v>9.5299999999999994</v>
      </c>
      <c r="E2191" s="343" t="s">
        <v>12257</v>
      </c>
      <c r="F2191" s="391">
        <v>43617</v>
      </c>
      <c r="G2191" s="343" t="s">
        <v>5982</v>
      </c>
      <c r="H2191" s="343" t="s">
        <v>100</v>
      </c>
    </row>
    <row r="2192" spans="1:8" ht="27" customHeight="1">
      <c r="A2192" s="411">
        <v>11474</v>
      </c>
      <c r="B2192" s="411" t="s">
        <v>9529</v>
      </c>
      <c r="C2192" s="411" t="s">
        <v>5422</v>
      </c>
      <c r="D2192" s="1088">
        <v>29.51</v>
      </c>
      <c r="E2192" s="343" t="s">
        <v>12257</v>
      </c>
      <c r="F2192" s="391">
        <v>43617</v>
      </c>
      <c r="G2192" s="343" t="s">
        <v>5982</v>
      </c>
      <c r="H2192" s="343" t="s">
        <v>100</v>
      </c>
    </row>
    <row r="2193" spans="1:8" ht="27" customHeight="1">
      <c r="A2193" s="411">
        <v>11470</v>
      </c>
      <c r="B2193" s="411" t="s">
        <v>9530</v>
      </c>
      <c r="C2193" s="411" t="s">
        <v>5422</v>
      </c>
      <c r="D2193" s="1088">
        <v>19.329999999999998</v>
      </c>
      <c r="E2193" s="343" t="s">
        <v>12257</v>
      </c>
      <c r="F2193" s="391">
        <v>43617</v>
      </c>
      <c r="G2193" s="343" t="s">
        <v>5982</v>
      </c>
      <c r="H2193" s="343" t="s">
        <v>100</v>
      </c>
    </row>
    <row r="2194" spans="1:8" ht="27" customHeight="1">
      <c r="A2194" s="411">
        <v>11480</v>
      </c>
      <c r="B2194" s="411" t="s">
        <v>9531</v>
      </c>
      <c r="C2194" s="411" t="s">
        <v>5437</v>
      </c>
      <c r="D2194" s="1088">
        <v>48.27</v>
      </c>
      <c r="E2194" s="343" t="s">
        <v>12257</v>
      </c>
      <c r="F2194" s="391">
        <v>43617</v>
      </c>
      <c r="G2194" s="343" t="s">
        <v>5982</v>
      </c>
      <c r="H2194" s="343" t="s">
        <v>100</v>
      </c>
    </row>
    <row r="2195" spans="1:8" ht="27" customHeight="1">
      <c r="A2195" s="411">
        <v>38154</v>
      </c>
      <c r="B2195" s="411" t="s">
        <v>9532</v>
      </c>
      <c r="C2195" s="411" t="s">
        <v>5437</v>
      </c>
      <c r="D2195" s="1088">
        <v>30.22</v>
      </c>
      <c r="E2195" s="343" t="s">
        <v>12257</v>
      </c>
      <c r="F2195" s="391">
        <v>43617</v>
      </c>
      <c r="G2195" s="343" t="s">
        <v>5982</v>
      </c>
      <c r="H2195" s="343" t="s">
        <v>100</v>
      </c>
    </row>
    <row r="2196" spans="1:8" ht="27" customHeight="1">
      <c r="A2196" s="411">
        <v>11482</v>
      </c>
      <c r="B2196" s="411" t="s">
        <v>9533</v>
      </c>
      <c r="C2196" s="411" t="s">
        <v>5437</v>
      </c>
      <c r="D2196" s="1088">
        <v>43.84</v>
      </c>
      <c r="E2196" s="343" t="s">
        <v>12257</v>
      </c>
      <c r="F2196" s="391">
        <v>43617</v>
      </c>
      <c r="G2196" s="343" t="s">
        <v>5982</v>
      </c>
      <c r="H2196" s="343" t="s">
        <v>100</v>
      </c>
    </row>
    <row r="2197" spans="1:8" ht="27" customHeight="1">
      <c r="A2197" s="411">
        <v>3084</v>
      </c>
      <c r="B2197" s="411" t="s">
        <v>6122</v>
      </c>
      <c r="C2197" s="411" t="s">
        <v>5437</v>
      </c>
      <c r="D2197" s="1088">
        <v>56.37</v>
      </c>
      <c r="E2197" s="343" t="s">
        <v>12257</v>
      </c>
      <c r="F2197" s="391">
        <v>43617</v>
      </c>
      <c r="G2197" s="343" t="s">
        <v>5982</v>
      </c>
      <c r="H2197" s="343" t="s">
        <v>100</v>
      </c>
    </row>
    <row r="2198" spans="1:8" ht="27" customHeight="1">
      <c r="A2198" s="411">
        <v>3103</v>
      </c>
      <c r="B2198" s="411" t="s">
        <v>9534</v>
      </c>
      <c r="C2198" s="411" t="s">
        <v>5422</v>
      </c>
      <c r="D2198" s="1088">
        <v>50.38</v>
      </c>
      <c r="E2198" s="343" t="s">
        <v>12257</v>
      </c>
      <c r="F2198" s="391">
        <v>43617</v>
      </c>
      <c r="G2198" s="343" t="s">
        <v>5982</v>
      </c>
      <c r="H2198" s="343" t="s">
        <v>100</v>
      </c>
    </row>
    <row r="2199" spans="1:8" ht="27" customHeight="1">
      <c r="A2199" s="411">
        <v>11481</v>
      </c>
      <c r="B2199" s="411" t="s">
        <v>9535</v>
      </c>
      <c r="C2199" s="411" t="s">
        <v>5422</v>
      </c>
      <c r="D2199" s="1088">
        <v>15.2</v>
      </c>
      <c r="E2199" s="343" t="s">
        <v>12257</v>
      </c>
      <c r="F2199" s="391">
        <v>43617</v>
      </c>
      <c r="G2199" s="343" t="s">
        <v>5982</v>
      </c>
      <c r="H2199" s="343" t="s">
        <v>100</v>
      </c>
    </row>
    <row r="2200" spans="1:8" ht="27" customHeight="1">
      <c r="A2200" s="411">
        <v>3097</v>
      </c>
      <c r="B2200" s="411" t="s">
        <v>6430</v>
      </c>
      <c r="C2200" s="411" t="s">
        <v>5437</v>
      </c>
      <c r="D2200" s="1088">
        <v>31.22</v>
      </c>
      <c r="E2200" s="343" t="s">
        <v>12257</v>
      </c>
      <c r="F2200" s="391">
        <v>43617</v>
      </c>
      <c r="G2200" s="343" t="s">
        <v>5982</v>
      </c>
      <c r="H2200" s="343" t="s">
        <v>100</v>
      </c>
    </row>
    <row r="2201" spans="1:8" ht="27" customHeight="1">
      <c r="A2201" s="411">
        <v>38153</v>
      </c>
      <c r="B2201" s="411" t="s">
        <v>9536</v>
      </c>
      <c r="C2201" s="411" t="s">
        <v>5437</v>
      </c>
      <c r="D2201" s="1088">
        <v>28.64</v>
      </c>
      <c r="E2201" s="343" t="s">
        <v>12257</v>
      </c>
      <c r="F2201" s="391">
        <v>43617</v>
      </c>
      <c r="G2201" s="343" t="s">
        <v>5982</v>
      </c>
      <c r="H2201" s="343" t="s">
        <v>100</v>
      </c>
    </row>
    <row r="2202" spans="1:8" ht="27" customHeight="1">
      <c r="A2202" s="411">
        <v>3099</v>
      </c>
      <c r="B2202" s="411" t="s">
        <v>6431</v>
      </c>
      <c r="C2202" s="411" t="s">
        <v>5437</v>
      </c>
      <c r="D2202" s="1088">
        <v>49.94</v>
      </c>
      <c r="E2202" s="343" t="s">
        <v>12257</v>
      </c>
      <c r="F2202" s="391">
        <v>43617</v>
      </c>
      <c r="G2202" s="343" t="s">
        <v>5982</v>
      </c>
      <c r="H2202" s="343" t="s">
        <v>100</v>
      </c>
    </row>
    <row r="2203" spans="1:8" ht="27" customHeight="1">
      <c r="A2203" s="411">
        <v>3080</v>
      </c>
      <c r="B2203" s="411" t="s">
        <v>6432</v>
      </c>
      <c r="C2203" s="411" t="s">
        <v>5437</v>
      </c>
      <c r="D2203" s="1088">
        <v>41.73</v>
      </c>
      <c r="E2203" s="343" t="s">
        <v>12257</v>
      </c>
      <c r="F2203" s="391">
        <v>43617</v>
      </c>
      <c r="G2203" s="343" t="s">
        <v>5982</v>
      </c>
      <c r="H2203" s="343" t="s">
        <v>100</v>
      </c>
    </row>
    <row r="2204" spans="1:8" ht="27" customHeight="1">
      <c r="A2204" s="411">
        <v>3081</v>
      </c>
      <c r="B2204" s="411" t="s">
        <v>6130</v>
      </c>
      <c r="C2204" s="411" t="s">
        <v>5437</v>
      </c>
      <c r="D2204" s="1088">
        <v>63.15</v>
      </c>
      <c r="E2204" s="343" t="s">
        <v>12257</v>
      </c>
      <c r="F2204" s="391">
        <v>43617</v>
      </c>
      <c r="G2204" s="343" t="s">
        <v>5982</v>
      </c>
      <c r="H2204" s="343" t="s">
        <v>100</v>
      </c>
    </row>
    <row r="2205" spans="1:8" ht="27" customHeight="1">
      <c r="A2205" s="411">
        <v>38151</v>
      </c>
      <c r="B2205" s="411" t="s">
        <v>9537</v>
      </c>
      <c r="C2205" s="411" t="s">
        <v>5437</v>
      </c>
      <c r="D2205" s="1088">
        <v>39.54</v>
      </c>
      <c r="E2205" s="343" t="s">
        <v>12257</v>
      </c>
      <c r="F2205" s="391">
        <v>43617</v>
      </c>
      <c r="G2205" s="343" t="s">
        <v>5982</v>
      </c>
      <c r="H2205" s="343" t="s">
        <v>100</v>
      </c>
    </row>
    <row r="2206" spans="1:8" ht="27" customHeight="1">
      <c r="A2206" s="411">
        <v>11479</v>
      </c>
      <c r="B2206" s="411" t="s">
        <v>9538</v>
      </c>
      <c r="C2206" s="411" t="s">
        <v>5422</v>
      </c>
      <c r="D2206" s="1088">
        <v>22.99</v>
      </c>
      <c r="E2206" s="343" t="s">
        <v>12257</v>
      </c>
      <c r="F2206" s="391">
        <v>43617</v>
      </c>
      <c r="G2206" s="343" t="s">
        <v>5982</v>
      </c>
      <c r="H2206" s="343" t="s">
        <v>100</v>
      </c>
    </row>
    <row r="2207" spans="1:8" ht="27" customHeight="1">
      <c r="A2207" s="411">
        <v>38152</v>
      </c>
      <c r="B2207" s="411" t="s">
        <v>9539</v>
      </c>
      <c r="C2207" s="411" t="s">
        <v>5437</v>
      </c>
      <c r="D2207" s="1088">
        <v>57.22</v>
      </c>
      <c r="E2207" s="343" t="s">
        <v>12257</v>
      </c>
      <c r="F2207" s="391">
        <v>43617</v>
      </c>
      <c r="G2207" s="343" t="s">
        <v>5982</v>
      </c>
      <c r="H2207" s="343" t="s">
        <v>100</v>
      </c>
    </row>
    <row r="2208" spans="1:8" ht="27" customHeight="1">
      <c r="A2208" s="411">
        <v>11478</v>
      </c>
      <c r="B2208" s="411" t="s">
        <v>9540</v>
      </c>
      <c r="C2208" s="411" t="s">
        <v>5422</v>
      </c>
      <c r="D2208" s="1088">
        <v>40.33</v>
      </c>
      <c r="E2208" s="343" t="s">
        <v>12257</v>
      </c>
      <c r="F2208" s="391">
        <v>43617</v>
      </c>
      <c r="G2208" s="343" t="s">
        <v>5982</v>
      </c>
      <c r="H2208" s="343" t="s">
        <v>100</v>
      </c>
    </row>
    <row r="2209" spans="1:8" ht="27" customHeight="1">
      <c r="A2209" s="411">
        <v>3090</v>
      </c>
      <c r="B2209" s="411" t="s">
        <v>9541</v>
      </c>
      <c r="C2209" s="411" t="s">
        <v>5437</v>
      </c>
      <c r="D2209" s="1088">
        <v>33.74</v>
      </c>
      <c r="E2209" s="343" t="s">
        <v>12257</v>
      </c>
      <c r="F2209" s="391">
        <v>43617</v>
      </c>
      <c r="G2209" s="343" t="s">
        <v>5982</v>
      </c>
      <c r="H2209" s="343" t="s">
        <v>100</v>
      </c>
    </row>
    <row r="2210" spans="1:8" ht="27" customHeight="1">
      <c r="A2210" s="411">
        <v>3093</v>
      </c>
      <c r="B2210" s="411" t="s">
        <v>6433</v>
      </c>
      <c r="C2210" s="411" t="s">
        <v>5437</v>
      </c>
      <c r="D2210" s="1088">
        <v>56.07</v>
      </c>
      <c r="E2210" s="343" t="s">
        <v>12257</v>
      </c>
      <c r="F2210" s="391">
        <v>43617</v>
      </c>
      <c r="G2210" s="343" t="s">
        <v>5982</v>
      </c>
      <c r="H2210" s="343" t="s">
        <v>100</v>
      </c>
    </row>
    <row r="2211" spans="1:8" ht="27" customHeight="1">
      <c r="A2211" s="411">
        <v>11476</v>
      </c>
      <c r="B2211" s="411" t="s">
        <v>9542</v>
      </c>
      <c r="C2211" s="411" t="s">
        <v>5422</v>
      </c>
      <c r="D2211" s="1088">
        <v>24.16</v>
      </c>
      <c r="E2211" s="343" t="s">
        <v>12257</v>
      </c>
      <c r="F2211" s="391">
        <v>43617</v>
      </c>
      <c r="G2211" s="343" t="s">
        <v>5982</v>
      </c>
      <c r="H2211" s="343" t="s">
        <v>100</v>
      </c>
    </row>
    <row r="2212" spans="1:8" ht="27" customHeight="1">
      <c r="A2212" s="411">
        <v>3082</v>
      </c>
      <c r="B2212" s="411" t="s">
        <v>9543</v>
      </c>
      <c r="C2212" s="411" t="s">
        <v>5437</v>
      </c>
      <c r="D2212" s="1088">
        <v>39.03</v>
      </c>
      <c r="E2212" s="343" t="s">
        <v>12257</v>
      </c>
      <c r="F2212" s="391">
        <v>43617</v>
      </c>
      <c r="G2212" s="343" t="s">
        <v>5982</v>
      </c>
      <c r="H2212" s="343" t="s">
        <v>100</v>
      </c>
    </row>
    <row r="2213" spans="1:8" ht="27" customHeight="1">
      <c r="A2213" s="411">
        <v>11484</v>
      </c>
      <c r="B2213" s="411" t="s">
        <v>9544</v>
      </c>
      <c r="C2213" s="411" t="s">
        <v>5422</v>
      </c>
      <c r="D2213" s="1088">
        <v>27.84</v>
      </c>
      <c r="E2213" s="343" t="s">
        <v>12257</v>
      </c>
      <c r="F2213" s="391">
        <v>43617</v>
      </c>
      <c r="G2213" s="343" t="s">
        <v>5982</v>
      </c>
      <c r="H2213" s="343" t="s">
        <v>100</v>
      </c>
    </row>
    <row r="2214" spans="1:8" ht="27" customHeight="1">
      <c r="A2214" s="411">
        <v>38155</v>
      </c>
      <c r="B2214" s="411" t="s">
        <v>9545</v>
      </c>
      <c r="C2214" s="411" t="s">
        <v>5422</v>
      </c>
      <c r="D2214" s="1088">
        <v>37.96</v>
      </c>
      <c r="E2214" s="343" t="s">
        <v>12257</v>
      </c>
      <c r="F2214" s="391">
        <v>43617</v>
      </c>
      <c r="G2214" s="343" t="s">
        <v>5982</v>
      </c>
      <c r="H2214" s="343" t="s">
        <v>100</v>
      </c>
    </row>
    <row r="2215" spans="1:8" ht="27" customHeight="1">
      <c r="A2215" s="411">
        <v>11468</v>
      </c>
      <c r="B2215" s="411" t="s">
        <v>9546</v>
      </c>
      <c r="C2215" s="411" t="s">
        <v>5422</v>
      </c>
      <c r="D2215" s="1088">
        <v>8.52</v>
      </c>
      <c r="E2215" s="343" t="s">
        <v>12257</v>
      </c>
      <c r="F2215" s="391">
        <v>43617</v>
      </c>
      <c r="G2215" s="343" t="s">
        <v>5982</v>
      </c>
      <c r="H2215" s="343" t="s">
        <v>100</v>
      </c>
    </row>
    <row r="2216" spans="1:8" ht="27" customHeight="1">
      <c r="A2216" s="411">
        <v>11469</v>
      </c>
      <c r="B2216" s="411" t="s">
        <v>9547</v>
      </c>
      <c r="C2216" s="411" t="s">
        <v>5422</v>
      </c>
      <c r="D2216" s="1088">
        <v>10.17</v>
      </c>
      <c r="E2216" s="343" t="s">
        <v>12257</v>
      </c>
      <c r="F2216" s="391">
        <v>43617</v>
      </c>
      <c r="G2216" s="343" t="s">
        <v>5982</v>
      </c>
      <c r="H2216" s="343" t="s">
        <v>100</v>
      </c>
    </row>
    <row r="2217" spans="1:8" ht="27" customHeight="1">
      <c r="A2217" s="411">
        <v>11477</v>
      </c>
      <c r="B2217" s="411" t="s">
        <v>9548</v>
      </c>
      <c r="C2217" s="411" t="s">
        <v>5437</v>
      </c>
      <c r="D2217" s="1088">
        <v>46.24</v>
      </c>
      <c r="E2217" s="343" t="s">
        <v>12257</v>
      </c>
      <c r="F2217" s="391">
        <v>43617</v>
      </c>
      <c r="G2217" s="343" t="s">
        <v>5982</v>
      </c>
      <c r="H2217" s="343" t="s">
        <v>100</v>
      </c>
    </row>
    <row r="2218" spans="1:8" ht="27" customHeight="1">
      <c r="A2218" s="411">
        <v>40311</v>
      </c>
      <c r="B2218" s="411" t="s">
        <v>9549</v>
      </c>
      <c r="C2218" s="411" t="s">
        <v>5437</v>
      </c>
      <c r="D2218" s="1088">
        <v>44.66</v>
      </c>
      <c r="E2218" s="343" t="s">
        <v>12257</v>
      </c>
      <c r="F2218" s="391">
        <v>43617</v>
      </c>
      <c r="G2218" s="343" t="s">
        <v>5982</v>
      </c>
      <c r="H2218" s="343" t="s">
        <v>100</v>
      </c>
    </row>
    <row r="2219" spans="1:8" ht="27" customHeight="1">
      <c r="A2219" s="411">
        <v>38165</v>
      </c>
      <c r="B2219" s="411" t="s">
        <v>9550</v>
      </c>
      <c r="C2219" s="411" t="s">
        <v>5437</v>
      </c>
      <c r="D2219" s="1088">
        <v>56.04</v>
      </c>
      <c r="E2219" s="343" t="s">
        <v>12257</v>
      </c>
      <c r="F2219" s="391">
        <v>43617</v>
      </c>
      <c r="G2219" s="343" t="s">
        <v>5982</v>
      </c>
      <c r="H2219" s="343" t="s">
        <v>100</v>
      </c>
    </row>
    <row r="2220" spans="1:8" ht="27" customHeight="1">
      <c r="A2220" s="411">
        <v>3096</v>
      </c>
      <c r="B2220" s="411" t="s">
        <v>9551</v>
      </c>
      <c r="C2220" s="411" t="s">
        <v>5437</v>
      </c>
      <c r="D2220" s="1088">
        <v>25.67</v>
      </c>
      <c r="E2220" s="343" t="s">
        <v>12257</v>
      </c>
      <c r="F2220" s="391">
        <v>43617</v>
      </c>
      <c r="G2220" s="343" t="s">
        <v>5982</v>
      </c>
      <c r="H2220" s="343" t="s">
        <v>100</v>
      </c>
    </row>
    <row r="2221" spans="1:8" ht="27" customHeight="1">
      <c r="A2221" s="411">
        <v>11456</v>
      </c>
      <c r="B2221" s="411" t="s">
        <v>9552</v>
      </c>
      <c r="C2221" s="411" t="s">
        <v>5422</v>
      </c>
      <c r="D2221" s="1088">
        <v>12.41</v>
      </c>
      <c r="E2221" s="343" t="s">
        <v>12257</v>
      </c>
      <c r="F2221" s="391">
        <v>43617</v>
      </c>
      <c r="G2221" s="343" t="s">
        <v>5982</v>
      </c>
      <c r="H2221" s="343" t="s">
        <v>100</v>
      </c>
    </row>
    <row r="2222" spans="1:8" ht="27" customHeight="1">
      <c r="A2222" s="411">
        <v>3119</v>
      </c>
      <c r="B2222" s="411" t="s">
        <v>9553</v>
      </c>
      <c r="C2222" s="411" t="s">
        <v>5422</v>
      </c>
      <c r="D2222" s="1088">
        <v>1.84</v>
      </c>
      <c r="E2222" s="343" t="s">
        <v>12257</v>
      </c>
      <c r="F2222" s="391">
        <v>43617</v>
      </c>
      <c r="G2222" s="343" t="s">
        <v>5982</v>
      </c>
      <c r="H2222" s="343" t="s">
        <v>100</v>
      </c>
    </row>
    <row r="2223" spans="1:8" ht="27" customHeight="1">
      <c r="A2223" s="411">
        <v>3122</v>
      </c>
      <c r="B2223" s="411" t="s">
        <v>9554</v>
      </c>
      <c r="C2223" s="411" t="s">
        <v>5422</v>
      </c>
      <c r="D2223" s="1088">
        <v>2.59</v>
      </c>
      <c r="E2223" s="343" t="s">
        <v>12257</v>
      </c>
      <c r="F2223" s="391">
        <v>43617</v>
      </c>
      <c r="G2223" s="343" t="s">
        <v>5982</v>
      </c>
      <c r="H2223" s="343" t="s">
        <v>100</v>
      </c>
    </row>
    <row r="2224" spans="1:8" ht="27" customHeight="1">
      <c r="A2224" s="411">
        <v>3121</v>
      </c>
      <c r="B2224" s="411" t="s">
        <v>9555</v>
      </c>
      <c r="C2224" s="411" t="s">
        <v>5422</v>
      </c>
      <c r="D2224" s="1088">
        <v>4.0199999999999996</v>
      </c>
      <c r="E2224" s="343" t="s">
        <v>12257</v>
      </c>
      <c r="F2224" s="391">
        <v>43617</v>
      </c>
      <c r="G2224" s="343" t="s">
        <v>5982</v>
      </c>
      <c r="H2224" s="343" t="s">
        <v>100</v>
      </c>
    </row>
    <row r="2225" spans="1:8" ht="27" customHeight="1">
      <c r="A2225" s="411">
        <v>3120</v>
      </c>
      <c r="B2225" s="411" t="s">
        <v>9556</v>
      </c>
      <c r="C2225" s="411" t="s">
        <v>5422</v>
      </c>
      <c r="D2225" s="1088">
        <v>6.34</v>
      </c>
      <c r="E2225" s="343" t="s">
        <v>12257</v>
      </c>
      <c r="F2225" s="391">
        <v>43617</v>
      </c>
      <c r="G2225" s="343" t="s">
        <v>5982</v>
      </c>
      <c r="H2225" s="343" t="s">
        <v>100</v>
      </c>
    </row>
    <row r="2226" spans="1:8" ht="27" customHeight="1">
      <c r="A2226" s="411">
        <v>11455</v>
      </c>
      <c r="B2226" s="411" t="s">
        <v>6434</v>
      </c>
      <c r="C2226" s="411" t="s">
        <v>5422</v>
      </c>
      <c r="D2226" s="1088">
        <v>8.89</v>
      </c>
      <c r="E2226" s="343" t="s">
        <v>12257</v>
      </c>
      <c r="F2226" s="391">
        <v>43617</v>
      </c>
      <c r="G2226" s="343" t="s">
        <v>5982</v>
      </c>
      <c r="H2226" s="343" t="s">
        <v>100</v>
      </c>
    </row>
    <row r="2227" spans="1:8" ht="27" customHeight="1">
      <c r="A2227" s="411">
        <v>3111</v>
      </c>
      <c r="B2227" s="411" t="s">
        <v>9557</v>
      </c>
      <c r="C2227" s="411" t="s">
        <v>5422</v>
      </c>
      <c r="D2227" s="1088">
        <v>21.3</v>
      </c>
      <c r="E2227" s="343" t="s">
        <v>12257</v>
      </c>
      <c r="F2227" s="391">
        <v>43617</v>
      </c>
      <c r="G2227" s="343" t="s">
        <v>5982</v>
      </c>
      <c r="H2227" s="343" t="s">
        <v>100</v>
      </c>
    </row>
    <row r="2228" spans="1:8" ht="27" customHeight="1">
      <c r="A2228" s="411">
        <v>3108</v>
      </c>
      <c r="B2228" s="411" t="s">
        <v>9558</v>
      </c>
      <c r="C2228" s="411" t="s">
        <v>5422</v>
      </c>
      <c r="D2228" s="1088">
        <v>22.34</v>
      </c>
      <c r="E2228" s="343" t="s">
        <v>12257</v>
      </c>
      <c r="F2228" s="391">
        <v>43617</v>
      </c>
      <c r="G2228" s="343" t="s">
        <v>5982</v>
      </c>
      <c r="H2228" s="343" t="s">
        <v>100</v>
      </c>
    </row>
    <row r="2229" spans="1:8" ht="27" customHeight="1">
      <c r="A2229" s="411">
        <v>3105</v>
      </c>
      <c r="B2229" s="411" t="s">
        <v>9559</v>
      </c>
      <c r="C2229" s="411" t="s">
        <v>5422</v>
      </c>
      <c r="D2229" s="1088">
        <v>34.72</v>
      </c>
      <c r="E2229" s="343" t="s">
        <v>12257</v>
      </c>
      <c r="F2229" s="391">
        <v>43617</v>
      </c>
      <c r="G2229" s="343" t="s">
        <v>5982</v>
      </c>
      <c r="H2229" s="343" t="s">
        <v>100</v>
      </c>
    </row>
    <row r="2230" spans="1:8" ht="27" customHeight="1">
      <c r="A2230" s="411">
        <v>38178</v>
      </c>
      <c r="B2230" s="411" t="s">
        <v>9560</v>
      </c>
      <c r="C2230" s="411" t="s">
        <v>5422</v>
      </c>
      <c r="D2230" s="1088">
        <v>22.69</v>
      </c>
      <c r="E2230" s="343" t="s">
        <v>12257</v>
      </c>
      <c r="F2230" s="391">
        <v>43617</v>
      </c>
      <c r="G2230" s="343" t="s">
        <v>5982</v>
      </c>
      <c r="H2230" s="343" t="s">
        <v>100</v>
      </c>
    </row>
    <row r="2231" spans="1:8" ht="27" customHeight="1">
      <c r="A2231" s="411">
        <v>11458</v>
      </c>
      <c r="B2231" s="411" t="s">
        <v>9561</v>
      </c>
      <c r="C2231" s="411" t="s">
        <v>5422</v>
      </c>
      <c r="D2231" s="1088">
        <v>19.88</v>
      </c>
      <c r="E2231" s="343" t="s">
        <v>12257</v>
      </c>
      <c r="F2231" s="391">
        <v>43617</v>
      </c>
      <c r="G2231" s="343" t="s">
        <v>5982</v>
      </c>
      <c r="H2231" s="343" t="s">
        <v>100</v>
      </c>
    </row>
    <row r="2232" spans="1:8" ht="27" customHeight="1">
      <c r="A2232" s="411">
        <v>42481</v>
      </c>
      <c r="B2232" s="411" t="s">
        <v>9562</v>
      </c>
      <c r="C2232" s="411" t="s">
        <v>5424</v>
      </c>
      <c r="D2232" s="1088">
        <v>25.18</v>
      </c>
      <c r="E2232" s="343" t="s">
        <v>12257</v>
      </c>
      <c r="F2232" s="391">
        <v>43617</v>
      </c>
      <c r="G2232" s="343" t="s">
        <v>5982</v>
      </c>
      <c r="H2232" s="343" t="s">
        <v>100</v>
      </c>
    </row>
    <row r="2233" spans="1:8" ht="27" customHeight="1">
      <c r="A2233" s="411">
        <v>43458</v>
      </c>
      <c r="B2233" s="411" t="s">
        <v>12744</v>
      </c>
      <c r="C2233" s="411" t="s">
        <v>5421</v>
      </c>
      <c r="D2233" s="1088">
        <v>0.04</v>
      </c>
      <c r="E2233" s="343" t="s">
        <v>12257</v>
      </c>
      <c r="F2233" s="391">
        <v>43617</v>
      </c>
      <c r="G2233" s="343" t="s">
        <v>5982</v>
      </c>
      <c r="H2233" s="343" t="s">
        <v>100</v>
      </c>
    </row>
    <row r="2234" spans="1:8" ht="27" customHeight="1">
      <c r="A2234" s="411">
        <v>43470</v>
      </c>
      <c r="B2234" s="411" t="s">
        <v>12745</v>
      </c>
      <c r="C2234" s="411" t="s">
        <v>5430</v>
      </c>
      <c r="D2234" s="1088">
        <v>7.37</v>
      </c>
      <c r="E2234" s="343" t="s">
        <v>12257</v>
      </c>
      <c r="F2234" s="391">
        <v>43617</v>
      </c>
      <c r="G2234" s="343" t="s">
        <v>5982</v>
      </c>
      <c r="H2234" s="343" t="s">
        <v>100</v>
      </c>
    </row>
    <row r="2235" spans="1:8" ht="27" customHeight="1">
      <c r="A2235" s="411">
        <v>43459</v>
      </c>
      <c r="B2235" s="411" t="s">
        <v>12746</v>
      </c>
      <c r="C2235" s="411" t="s">
        <v>5421</v>
      </c>
      <c r="D2235" s="1088">
        <v>0.34</v>
      </c>
      <c r="E2235" s="343" t="s">
        <v>12257</v>
      </c>
      <c r="F2235" s="391">
        <v>43617</v>
      </c>
      <c r="G2235" s="343" t="s">
        <v>5982</v>
      </c>
      <c r="H2235" s="343" t="s">
        <v>100</v>
      </c>
    </row>
    <row r="2236" spans="1:8" ht="27" customHeight="1">
      <c r="A2236" s="411">
        <v>43471</v>
      </c>
      <c r="B2236" s="411" t="s">
        <v>12747</v>
      </c>
      <c r="C2236" s="411" t="s">
        <v>5430</v>
      </c>
      <c r="D2236" s="1088">
        <v>64.61</v>
      </c>
      <c r="E2236" s="343" t="s">
        <v>12257</v>
      </c>
      <c r="F2236" s="391">
        <v>43617</v>
      </c>
      <c r="G2236" s="343" t="s">
        <v>5982</v>
      </c>
      <c r="H2236" s="343" t="s">
        <v>100</v>
      </c>
    </row>
    <row r="2237" spans="1:8" ht="27" customHeight="1">
      <c r="A2237" s="411">
        <v>43460</v>
      </c>
      <c r="B2237" s="411" t="s">
        <v>12748</v>
      </c>
      <c r="C2237" s="411" t="s">
        <v>5421</v>
      </c>
      <c r="D2237" s="1088">
        <v>0.55000000000000004</v>
      </c>
      <c r="E2237" s="343" t="s">
        <v>12257</v>
      </c>
      <c r="F2237" s="391">
        <v>43617</v>
      </c>
      <c r="G2237" s="343" t="s">
        <v>5982</v>
      </c>
      <c r="H2237" s="343" t="s">
        <v>100</v>
      </c>
    </row>
    <row r="2238" spans="1:8" ht="27" customHeight="1">
      <c r="A2238" s="411">
        <v>43472</v>
      </c>
      <c r="B2238" s="411" t="s">
        <v>12749</v>
      </c>
      <c r="C2238" s="411" t="s">
        <v>5430</v>
      </c>
      <c r="D2238" s="1088">
        <v>103.26</v>
      </c>
      <c r="E2238" s="343" t="s">
        <v>12257</v>
      </c>
      <c r="F2238" s="391">
        <v>43617</v>
      </c>
      <c r="G2238" s="343" t="s">
        <v>5982</v>
      </c>
      <c r="H2238" s="343" t="s">
        <v>100</v>
      </c>
    </row>
    <row r="2239" spans="1:8" ht="27" customHeight="1">
      <c r="A2239" s="411">
        <v>43461</v>
      </c>
      <c r="B2239" s="411" t="s">
        <v>12750</v>
      </c>
      <c r="C2239" s="411" t="s">
        <v>5421</v>
      </c>
      <c r="D2239" s="1088">
        <v>0.24</v>
      </c>
      <c r="E2239" s="343" t="s">
        <v>12257</v>
      </c>
      <c r="F2239" s="391">
        <v>43617</v>
      </c>
      <c r="G2239" s="343" t="s">
        <v>5982</v>
      </c>
      <c r="H2239" s="343" t="s">
        <v>100</v>
      </c>
    </row>
    <row r="2240" spans="1:8" ht="27" customHeight="1">
      <c r="A2240" s="411">
        <v>43473</v>
      </c>
      <c r="B2240" s="411" t="s">
        <v>12751</v>
      </c>
      <c r="C2240" s="411" t="s">
        <v>5430</v>
      </c>
      <c r="D2240" s="1088">
        <v>45.84</v>
      </c>
      <c r="E2240" s="343" t="s">
        <v>12257</v>
      </c>
      <c r="F2240" s="391">
        <v>43617</v>
      </c>
      <c r="G2240" s="343" t="s">
        <v>5982</v>
      </c>
      <c r="H2240" s="343" t="s">
        <v>100</v>
      </c>
    </row>
    <row r="2241" spans="1:8" ht="27" customHeight="1">
      <c r="A2241" s="411">
        <v>43475</v>
      </c>
      <c r="B2241" s="411" t="s">
        <v>12752</v>
      </c>
      <c r="C2241" s="411" t="s">
        <v>5430</v>
      </c>
      <c r="D2241" s="1088">
        <v>14.2</v>
      </c>
      <c r="E2241" s="343" t="s">
        <v>12257</v>
      </c>
      <c r="F2241" s="391">
        <v>43617</v>
      </c>
      <c r="G2241" s="343" t="s">
        <v>5982</v>
      </c>
      <c r="H2241" s="343" t="s">
        <v>100</v>
      </c>
    </row>
    <row r="2242" spans="1:8" ht="27" customHeight="1">
      <c r="A2242" s="411">
        <v>43463</v>
      </c>
      <c r="B2242" s="411" t="s">
        <v>12752</v>
      </c>
      <c r="C2242" s="411" t="s">
        <v>5421</v>
      </c>
      <c r="D2242" s="1088">
        <v>0.08</v>
      </c>
      <c r="E2242" s="343" t="s">
        <v>12257</v>
      </c>
      <c r="F2242" s="391">
        <v>43617</v>
      </c>
      <c r="G2242" s="343" t="s">
        <v>5982</v>
      </c>
      <c r="H2242" s="343" t="s">
        <v>100</v>
      </c>
    </row>
    <row r="2243" spans="1:8" ht="27" customHeight="1">
      <c r="A2243" s="411">
        <v>43462</v>
      </c>
      <c r="B2243" s="411" t="s">
        <v>12753</v>
      </c>
      <c r="C2243" s="411" t="s">
        <v>5421</v>
      </c>
      <c r="D2243" s="1088">
        <v>0.01</v>
      </c>
      <c r="E2243" s="343" t="s">
        <v>12257</v>
      </c>
      <c r="F2243" s="391">
        <v>43617</v>
      </c>
      <c r="G2243" s="343" t="s">
        <v>5982</v>
      </c>
      <c r="H2243" s="343" t="s">
        <v>100</v>
      </c>
    </row>
    <row r="2244" spans="1:8" ht="27" customHeight="1">
      <c r="A2244" s="411">
        <v>43474</v>
      </c>
      <c r="B2244" s="411" t="s">
        <v>12754</v>
      </c>
      <c r="C2244" s="411" t="s">
        <v>5430</v>
      </c>
      <c r="D2244" s="1088">
        <v>1.46</v>
      </c>
      <c r="E2244" s="343" t="s">
        <v>12257</v>
      </c>
      <c r="F2244" s="391">
        <v>43617</v>
      </c>
      <c r="G2244" s="343" t="s">
        <v>5982</v>
      </c>
      <c r="H2244" s="343" t="s">
        <v>100</v>
      </c>
    </row>
    <row r="2245" spans="1:8" ht="27" customHeight="1">
      <c r="A2245" s="411">
        <v>43464</v>
      </c>
      <c r="B2245" s="411" t="s">
        <v>12755</v>
      </c>
      <c r="C2245" s="411" t="s">
        <v>5421</v>
      </c>
      <c r="D2245" s="1088">
        <v>0.01</v>
      </c>
      <c r="E2245" s="343" t="s">
        <v>12257</v>
      </c>
      <c r="F2245" s="391">
        <v>43617</v>
      </c>
      <c r="G2245" s="343" t="s">
        <v>5982</v>
      </c>
      <c r="H2245" s="343" t="s">
        <v>100</v>
      </c>
    </row>
    <row r="2246" spans="1:8" ht="27" customHeight="1">
      <c r="A2246" s="411">
        <v>43476</v>
      </c>
      <c r="B2246" s="411" t="s">
        <v>12756</v>
      </c>
      <c r="C2246" s="411" t="s">
        <v>5430</v>
      </c>
      <c r="D2246" s="1088">
        <v>0.01</v>
      </c>
      <c r="E2246" s="343" t="s">
        <v>12257</v>
      </c>
      <c r="F2246" s="391">
        <v>43617</v>
      </c>
      <c r="G2246" s="343" t="s">
        <v>5982</v>
      </c>
      <c r="H2246" s="343" t="s">
        <v>100</v>
      </c>
    </row>
    <row r="2247" spans="1:8" ht="27" customHeight="1">
      <c r="A2247" s="411">
        <v>43465</v>
      </c>
      <c r="B2247" s="411" t="s">
        <v>12757</v>
      </c>
      <c r="C2247" s="411" t="s">
        <v>5421</v>
      </c>
      <c r="D2247" s="1088">
        <v>0.48</v>
      </c>
      <c r="E2247" s="343" t="s">
        <v>12257</v>
      </c>
      <c r="F2247" s="391">
        <v>43617</v>
      </c>
      <c r="G2247" s="343" t="s">
        <v>5982</v>
      </c>
      <c r="H2247" s="343" t="s">
        <v>100</v>
      </c>
    </row>
    <row r="2248" spans="1:8" ht="27" customHeight="1">
      <c r="A2248" s="411">
        <v>43477</v>
      </c>
      <c r="B2248" s="411" t="s">
        <v>12758</v>
      </c>
      <c r="C2248" s="411" t="s">
        <v>5430</v>
      </c>
      <c r="D2248" s="1088">
        <v>91.21</v>
      </c>
      <c r="E2248" s="343" t="s">
        <v>12257</v>
      </c>
      <c r="F2248" s="391">
        <v>43617</v>
      </c>
      <c r="G2248" s="343" t="s">
        <v>5982</v>
      </c>
      <c r="H2248" s="343" t="s">
        <v>100</v>
      </c>
    </row>
    <row r="2249" spans="1:8" ht="27" customHeight="1">
      <c r="A2249" s="411">
        <v>43466</v>
      </c>
      <c r="B2249" s="411" t="s">
        <v>12759</v>
      </c>
      <c r="C2249" s="411" t="s">
        <v>5421</v>
      </c>
      <c r="D2249" s="1088">
        <v>1.1599999999999999</v>
      </c>
      <c r="E2249" s="343" t="s">
        <v>12257</v>
      </c>
      <c r="F2249" s="391">
        <v>43617</v>
      </c>
      <c r="G2249" s="343" t="s">
        <v>5982</v>
      </c>
      <c r="H2249" s="343" t="s">
        <v>100</v>
      </c>
    </row>
    <row r="2250" spans="1:8" ht="27" customHeight="1">
      <c r="A2250" s="411">
        <v>43478</v>
      </c>
      <c r="B2250" s="411" t="s">
        <v>12760</v>
      </c>
      <c r="C2250" s="411" t="s">
        <v>5430</v>
      </c>
      <c r="D2250" s="1088">
        <v>219.5</v>
      </c>
      <c r="E2250" s="343" t="s">
        <v>12257</v>
      </c>
      <c r="F2250" s="391">
        <v>43617</v>
      </c>
      <c r="G2250" s="343" t="s">
        <v>5982</v>
      </c>
      <c r="H2250" s="343" t="s">
        <v>100</v>
      </c>
    </row>
    <row r="2251" spans="1:8" ht="27" customHeight="1">
      <c r="A2251" s="411">
        <v>43467</v>
      </c>
      <c r="B2251" s="411" t="s">
        <v>12761</v>
      </c>
      <c r="C2251" s="411" t="s">
        <v>5421</v>
      </c>
      <c r="D2251" s="1088">
        <v>0.34</v>
      </c>
      <c r="E2251" s="343" t="s">
        <v>12257</v>
      </c>
      <c r="F2251" s="391">
        <v>43617</v>
      </c>
      <c r="G2251" s="343" t="s">
        <v>5982</v>
      </c>
      <c r="H2251" s="343" t="s">
        <v>100</v>
      </c>
    </row>
    <row r="2252" spans="1:8" ht="27" customHeight="1">
      <c r="A2252" s="411">
        <v>43479</v>
      </c>
      <c r="B2252" s="411" t="s">
        <v>12762</v>
      </c>
      <c r="C2252" s="411" t="s">
        <v>5430</v>
      </c>
      <c r="D2252" s="1088">
        <v>64.08</v>
      </c>
      <c r="E2252" s="343" t="s">
        <v>12257</v>
      </c>
      <c r="F2252" s="391">
        <v>43617</v>
      </c>
      <c r="G2252" s="343" t="s">
        <v>5982</v>
      </c>
      <c r="H2252" s="343" t="s">
        <v>100</v>
      </c>
    </row>
    <row r="2253" spans="1:8" ht="27" customHeight="1">
      <c r="A2253" s="411">
        <v>43468</v>
      </c>
      <c r="B2253" s="411" t="s">
        <v>12763</v>
      </c>
      <c r="C2253" s="411" t="s">
        <v>5421</v>
      </c>
      <c r="D2253" s="1088">
        <v>0.82</v>
      </c>
      <c r="E2253" s="343" t="s">
        <v>12257</v>
      </c>
      <c r="F2253" s="391">
        <v>43617</v>
      </c>
      <c r="G2253" s="343" t="s">
        <v>5982</v>
      </c>
      <c r="H2253" s="343" t="s">
        <v>100</v>
      </c>
    </row>
    <row r="2254" spans="1:8" ht="27" customHeight="1">
      <c r="A2254" s="411">
        <v>43480</v>
      </c>
      <c r="B2254" s="411" t="s">
        <v>12764</v>
      </c>
      <c r="C2254" s="411" t="s">
        <v>5430</v>
      </c>
      <c r="D2254" s="1088">
        <v>155.5</v>
      </c>
      <c r="E2254" s="343" t="s">
        <v>12257</v>
      </c>
      <c r="F2254" s="391">
        <v>43617</v>
      </c>
      <c r="G2254" s="343" t="s">
        <v>5982</v>
      </c>
      <c r="H2254" s="343" t="s">
        <v>100</v>
      </c>
    </row>
    <row r="2255" spans="1:8" ht="27" customHeight="1">
      <c r="A2255" s="411">
        <v>43469</v>
      </c>
      <c r="B2255" s="411" t="s">
        <v>12765</v>
      </c>
      <c r="C2255" s="411" t="s">
        <v>5421</v>
      </c>
      <c r="D2255" s="1088">
        <v>0.05</v>
      </c>
      <c r="E2255" s="343" t="s">
        <v>12257</v>
      </c>
      <c r="F2255" s="391">
        <v>43617</v>
      </c>
      <c r="G2255" s="343" t="s">
        <v>5982</v>
      </c>
      <c r="H2255" s="343" t="s">
        <v>100</v>
      </c>
    </row>
    <row r="2256" spans="1:8" ht="27" customHeight="1">
      <c r="A2256" s="411">
        <v>43481</v>
      </c>
      <c r="B2256" s="411" t="s">
        <v>12766</v>
      </c>
      <c r="C2256" s="411" t="s">
        <v>5430</v>
      </c>
      <c r="D2256" s="1088">
        <v>10.25</v>
      </c>
      <c r="E2256" s="343" t="s">
        <v>12257</v>
      </c>
      <c r="F2256" s="391">
        <v>43617</v>
      </c>
      <c r="G2256" s="343" t="s">
        <v>5982</v>
      </c>
      <c r="H2256" s="343" t="s">
        <v>100</v>
      </c>
    </row>
    <row r="2257" spans="1:8" ht="27" customHeight="1">
      <c r="A2257" s="411">
        <v>11461</v>
      </c>
      <c r="B2257" s="411" t="s">
        <v>9563</v>
      </c>
      <c r="C2257" s="411" t="s">
        <v>5422</v>
      </c>
      <c r="D2257" s="1088">
        <v>5.04</v>
      </c>
      <c r="E2257" s="343" t="s">
        <v>12257</v>
      </c>
      <c r="F2257" s="391">
        <v>43617</v>
      </c>
      <c r="G2257" s="343" t="s">
        <v>5982</v>
      </c>
      <c r="H2257" s="343" t="s">
        <v>100</v>
      </c>
    </row>
    <row r="2258" spans="1:8" ht="27" customHeight="1">
      <c r="A2258" s="411">
        <v>3106</v>
      </c>
      <c r="B2258" s="411" t="s">
        <v>9564</v>
      </c>
      <c r="C2258" s="411" t="s">
        <v>5422</v>
      </c>
      <c r="D2258" s="1088">
        <v>3.83</v>
      </c>
      <c r="E2258" s="343" t="s">
        <v>12257</v>
      </c>
      <c r="F2258" s="391">
        <v>43617</v>
      </c>
      <c r="G2258" s="343" t="s">
        <v>5982</v>
      </c>
      <c r="H2258" s="343" t="s">
        <v>100</v>
      </c>
    </row>
    <row r="2259" spans="1:8" ht="27" customHeight="1">
      <c r="A2259" s="411">
        <v>3107</v>
      </c>
      <c r="B2259" s="411" t="s">
        <v>9565</v>
      </c>
      <c r="C2259" s="411" t="s">
        <v>5422</v>
      </c>
      <c r="D2259" s="1088">
        <v>3.22</v>
      </c>
      <c r="E2259" s="343" t="s">
        <v>12257</v>
      </c>
      <c r="F2259" s="391">
        <v>43617</v>
      </c>
      <c r="G2259" s="343" t="s">
        <v>5982</v>
      </c>
      <c r="H2259" s="343" t="s">
        <v>100</v>
      </c>
    </row>
    <row r="2260" spans="1:8" ht="27" customHeight="1">
      <c r="A2260" s="411">
        <v>25951</v>
      </c>
      <c r="B2260" s="411" t="s">
        <v>9566</v>
      </c>
      <c r="C2260" s="411" t="s">
        <v>5426</v>
      </c>
      <c r="D2260" s="1088">
        <v>1.82</v>
      </c>
      <c r="E2260" s="343" t="s">
        <v>12257</v>
      </c>
      <c r="F2260" s="391">
        <v>43617</v>
      </c>
      <c r="G2260" s="343" t="s">
        <v>5982</v>
      </c>
      <c r="H2260" s="343" t="s">
        <v>100</v>
      </c>
    </row>
    <row r="2261" spans="1:8" ht="27" customHeight="1">
      <c r="A2261" s="411">
        <v>3123</v>
      </c>
      <c r="B2261" s="411" t="s">
        <v>9567</v>
      </c>
      <c r="C2261" s="411" t="s">
        <v>5426</v>
      </c>
      <c r="D2261" s="1088">
        <v>1.7</v>
      </c>
      <c r="E2261" s="343" t="s">
        <v>12257</v>
      </c>
      <c r="F2261" s="391">
        <v>43617</v>
      </c>
      <c r="G2261" s="343" t="s">
        <v>5982</v>
      </c>
      <c r="H2261" s="343" t="s">
        <v>100</v>
      </c>
    </row>
    <row r="2262" spans="1:8" ht="27" customHeight="1">
      <c r="A2262" s="411">
        <v>38125</v>
      </c>
      <c r="B2262" s="411" t="s">
        <v>9568</v>
      </c>
      <c r="C2262" s="411" t="s">
        <v>5426</v>
      </c>
      <c r="D2262" s="1088">
        <v>0.87</v>
      </c>
      <c r="E2262" s="343" t="s">
        <v>12257</v>
      </c>
      <c r="F2262" s="391">
        <v>43617</v>
      </c>
      <c r="G2262" s="343" t="s">
        <v>5982</v>
      </c>
      <c r="H2262" s="343" t="s">
        <v>100</v>
      </c>
    </row>
    <row r="2263" spans="1:8" ht="27" customHeight="1">
      <c r="A2263" s="411">
        <v>39014</v>
      </c>
      <c r="B2263" s="411" t="s">
        <v>6435</v>
      </c>
      <c r="C2263" s="411" t="s">
        <v>5426</v>
      </c>
      <c r="D2263" s="1088">
        <v>13.29</v>
      </c>
      <c r="E2263" s="343" t="s">
        <v>12257</v>
      </c>
      <c r="F2263" s="391">
        <v>43617</v>
      </c>
      <c r="G2263" s="343" t="s">
        <v>5982</v>
      </c>
      <c r="H2263" s="343" t="s">
        <v>100</v>
      </c>
    </row>
    <row r="2264" spans="1:8" ht="27" customHeight="1">
      <c r="A2264" s="411">
        <v>11894</v>
      </c>
      <c r="B2264" s="411" t="s">
        <v>9569</v>
      </c>
      <c r="C2264" s="411" t="s">
        <v>5422</v>
      </c>
      <c r="D2264" s="1088">
        <v>666.05</v>
      </c>
      <c r="E2264" s="343" t="s">
        <v>12257</v>
      </c>
      <c r="F2264" s="391">
        <v>43617</v>
      </c>
      <c r="G2264" s="343" t="s">
        <v>5982</v>
      </c>
      <c r="H2264" s="343" t="s">
        <v>100</v>
      </c>
    </row>
    <row r="2265" spans="1:8" ht="27" customHeight="1">
      <c r="A2265" s="411">
        <v>39365</v>
      </c>
      <c r="B2265" s="411" t="s">
        <v>9570</v>
      </c>
      <c r="C2265" s="411" t="s">
        <v>5422</v>
      </c>
      <c r="D2265" s="1088">
        <v>737.82</v>
      </c>
      <c r="E2265" s="343" t="s">
        <v>12257</v>
      </c>
      <c r="F2265" s="391">
        <v>43617</v>
      </c>
      <c r="G2265" s="343" t="s">
        <v>5982</v>
      </c>
      <c r="H2265" s="343" t="s">
        <v>100</v>
      </c>
    </row>
    <row r="2266" spans="1:8" ht="27" customHeight="1">
      <c r="A2266" s="411">
        <v>39366</v>
      </c>
      <c r="B2266" s="411" t="s">
        <v>9571</v>
      </c>
      <c r="C2266" s="411" t="s">
        <v>5422</v>
      </c>
      <c r="D2266" s="1087">
        <v>1889.14</v>
      </c>
      <c r="E2266" s="343" t="s">
        <v>12257</v>
      </c>
      <c r="F2266" s="391">
        <v>43617</v>
      </c>
      <c r="G2266" s="343" t="s">
        <v>5982</v>
      </c>
      <c r="H2266" s="343" t="s">
        <v>100</v>
      </c>
    </row>
    <row r="2267" spans="1:8" ht="27" customHeight="1">
      <c r="A2267" s="411">
        <v>39367</v>
      </c>
      <c r="B2267" s="411" t="s">
        <v>9572</v>
      </c>
      <c r="C2267" s="411" t="s">
        <v>5422</v>
      </c>
      <c r="D2267" s="1087">
        <v>2582.11</v>
      </c>
      <c r="E2267" s="343" t="s">
        <v>12257</v>
      </c>
      <c r="F2267" s="391">
        <v>43617</v>
      </c>
      <c r="G2267" s="343" t="s">
        <v>5982</v>
      </c>
      <c r="H2267" s="343" t="s">
        <v>100</v>
      </c>
    </row>
    <row r="2268" spans="1:8" ht="27" customHeight="1">
      <c r="A2268" s="411">
        <v>37394</v>
      </c>
      <c r="B2268" s="411" t="s">
        <v>9573</v>
      </c>
      <c r="C2268" s="411" t="s">
        <v>5440</v>
      </c>
      <c r="D2268" s="1088">
        <v>27.98</v>
      </c>
      <c r="E2268" s="343" t="s">
        <v>12257</v>
      </c>
      <c r="F2268" s="391">
        <v>43617</v>
      </c>
      <c r="G2268" s="343" t="s">
        <v>5982</v>
      </c>
      <c r="H2268" s="343" t="s">
        <v>100</v>
      </c>
    </row>
    <row r="2269" spans="1:8" ht="27" customHeight="1">
      <c r="A2269" s="411">
        <v>14146</v>
      </c>
      <c r="B2269" s="411" t="s">
        <v>9574</v>
      </c>
      <c r="C2269" s="411" t="s">
        <v>5440</v>
      </c>
      <c r="D2269" s="1088">
        <v>45</v>
      </c>
      <c r="E2269" s="343" t="s">
        <v>12257</v>
      </c>
      <c r="F2269" s="391">
        <v>43617</v>
      </c>
      <c r="G2269" s="343" t="s">
        <v>5982</v>
      </c>
      <c r="H2269" s="343" t="s">
        <v>100</v>
      </c>
    </row>
    <row r="2270" spans="1:8" ht="27" customHeight="1">
      <c r="A2270" s="411">
        <v>38134</v>
      </c>
      <c r="B2270" s="411" t="s">
        <v>9575</v>
      </c>
      <c r="C2270" s="411" t="s">
        <v>5426</v>
      </c>
      <c r="D2270" s="1088">
        <v>54.65</v>
      </c>
      <c r="E2270" s="343" t="s">
        <v>12257</v>
      </c>
      <c r="F2270" s="391">
        <v>43617</v>
      </c>
      <c r="G2270" s="343" t="s">
        <v>5982</v>
      </c>
      <c r="H2270" s="343" t="s">
        <v>100</v>
      </c>
    </row>
    <row r="2271" spans="1:8" ht="27" customHeight="1">
      <c r="A2271" s="411">
        <v>38132</v>
      </c>
      <c r="B2271" s="411" t="s">
        <v>9576</v>
      </c>
      <c r="C2271" s="411" t="s">
        <v>5426</v>
      </c>
      <c r="D2271" s="1088">
        <v>55.74</v>
      </c>
      <c r="E2271" s="343" t="s">
        <v>12257</v>
      </c>
      <c r="F2271" s="391">
        <v>43617</v>
      </c>
      <c r="G2271" s="343" t="s">
        <v>5982</v>
      </c>
      <c r="H2271" s="343" t="s">
        <v>100</v>
      </c>
    </row>
    <row r="2272" spans="1:8" ht="27" customHeight="1">
      <c r="A2272" s="411">
        <v>38133</v>
      </c>
      <c r="B2272" s="411" t="s">
        <v>9577</v>
      </c>
      <c r="C2272" s="411" t="s">
        <v>5426</v>
      </c>
      <c r="D2272" s="1088">
        <v>53.92</v>
      </c>
      <c r="E2272" s="343" t="s">
        <v>12257</v>
      </c>
      <c r="F2272" s="391">
        <v>43617</v>
      </c>
      <c r="G2272" s="343" t="s">
        <v>5982</v>
      </c>
      <c r="H2272" s="343" t="s">
        <v>100</v>
      </c>
    </row>
    <row r="2273" spans="1:8" ht="27" customHeight="1">
      <c r="A2273" s="411">
        <v>938</v>
      </c>
      <c r="B2273" s="411" t="s">
        <v>9578</v>
      </c>
      <c r="C2273" s="411" t="s">
        <v>5425</v>
      </c>
      <c r="D2273" s="1088">
        <v>0.83</v>
      </c>
      <c r="E2273" s="343" t="s">
        <v>12257</v>
      </c>
      <c r="F2273" s="391">
        <v>43617</v>
      </c>
      <c r="G2273" s="343" t="s">
        <v>5982</v>
      </c>
      <c r="H2273" s="343" t="s">
        <v>100</v>
      </c>
    </row>
    <row r="2274" spans="1:8" ht="27" customHeight="1">
      <c r="A2274" s="411">
        <v>937</v>
      </c>
      <c r="B2274" s="411" t="s">
        <v>9579</v>
      </c>
      <c r="C2274" s="411" t="s">
        <v>5425</v>
      </c>
      <c r="D2274" s="1088">
        <v>5.17</v>
      </c>
      <c r="E2274" s="343" t="s">
        <v>12257</v>
      </c>
      <c r="F2274" s="391">
        <v>43617</v>
      </c>
      <c r="G2274" s="343" t="s">
        <v>5982</v>
      </c>
      <c r="H2274" s="343" t="s">
        <v>100</v>
      </c>
    </row>
    <row r="2275" spans="1:8" ht="27" customHeight="1">
      <c r="A2275" s="411">
        <v>939</v>
      </c>
      <c r="B2275" s="411" t="s">
        <v>9580</v>
      </c>
      <c r="C2275" s="411" t="s">
        <v>5425</v>
      </c>
      <c r="D2275" s="1088">
        <v>1.34</v>
      </c>
      <c r="E2275" s="343" t="s">
        <v>12257</v>
      </c>
      <c r="F2275" s="391">
        <v>43617</v>
      </c>
      <c r="G2275" s="343" t="s">
        <v>5982</v>
      </c>
      <c r="H2275" s="343" t="s">
        <v>100</v>
      </c>
    </row>
    <row r="2276" spans="1:8" ht="27" customHeight="1">
      <c r="A2276" s="411">
        <v>944</v>
      </c>
      <c r="B2276" s="411" t="s">
        <v>9581</v>
      </c>
      <c r="C2276" s="411" t="s">
        <v>5425</v>
      </c>
      <c r="D2276" s="1088">
        <v>2.29</v>
      </c>
      <c r="E2276" s="343" t="s">
        <v>12257</v>
      </c>
      <c r="F2276" s="391">
        <v>43617</v>
      </c>
      <c r="G2276" s="343" t="s">
        <v>5982</v>
      </c>
      <c r="H2276" s="343" t="s">
        <v>100</v>
      </c>
    </row>
    <row r="2277" spans="1:8" ht="27" customHeight="1">
      <c r="A2277" s="411">
        <v>940</v>
      </c>
      <c r="B2277" s="411" t="s">
        <v>9582</v>
      </c>
      <c r="C2277" s="411" t="s">
        <v>5425</v>
      </c>
      <c r="D2277" s="1088">
        <v>3.16</v>
      </c>
      <c r="E2277" s="343" t="s">
        <v>12257</v>
      </c>
      <c r="F2277" s="391">
        <v>43617</v>
      </c>
      <c r="G2277" s="343" t="s">
        <v>5982</v>
      </c>
      <c r="H2277" s="343" t="s">
        <v>100</v>
      </c>
    </row>
    <row r="2278" spans="1:8" ht="27" customHeight="1">
      <c r="A2278" s="411">
        <v>936</v>
      </c>
      <c r="B2278" s="411" t="s">
        <v>9583</v>
      </c>
      <c r="C2278" s="411" t="s">
        <v>5425</v>
      </c>
      <c r="D2278" s="1088">
        <v>1.35</v>
      </c>
      <c r="E2278" s="343" t="s">
        <v>12257</v>
      </c>
      <c r="F2278" s="391">
        <v>43617</v>
      </c>
      <c r="G2278" s="343" t="s">
        <v>5982</v>
      </c>
      <c r="H2278" s="343" t="s">
        <v>100</v>
      </c>
    </row>
    <row r="2279" spans="1:8" ht="27" customHeight="1">
      <c r="A2279" s="411">
        <v>935</v>
      </c>
      <c r="B2279" s="411" t="s">
        <v>9584</v>
      </c>
      <c r="C2279" s="411" t="s">
        <v>5425</v>
      </c>
      <c r="D2279" s="1088">
        <v>1.02</v>
      </c>
      <c r="E2279" s="343" t="s">
        <v>12257</v>
      </c>
      <c r="F2279" s="391">
        <v>43617</v>
      </c>
      <c r="G2279" s="343" t="s">
        <v>5982</v>
      </c>
      <c r="H2279" s="343" t="s">
        <v>100</v>
      </c>
    </row>
    <row r="2280" spans="1:8" ht="27" customHeight="1">
      <c r="A2280" s="411">
        <v>406</v>
      </c>
      <c r="B2280" s="411" t="s">
        <v>9585</v>
      </c>
      <c r="C2280" s="411" t="s">
        <v>5422</v>
      </c>
      <c r="D2280" s="1088">
        <v>56.15</v>
      </c>
      <c r="E2280" s="343" t="s">
        <v>12257</v>
      </c>
      <c r="F2280" s="391">
        <v>43617</v>
      </c>
      <c r="G2280" s="343" t="s">
        <v>5982</v>
      </c>
      <c r="H2280" s="343" t="s">
        <v>100</v>
      </c>
    </row>
    <row r="2281" spans="1:8" ht="27" customHeight="1">
      <c r="A2281" s="411">
        <v>42529</v>
      </c>
      <c r="B2281" s="411" t="s">
        <v>6757</v>
      </c>
      <c r="C2281" s="411" t="s">
        <v>5425</v>
      </c>
      <c r="D2281" s="1088">
        <v>0.97</v>
      </c>
      <c r="E2281" s="343" t="s">
        <v>12257</v>
      </c>
      <c r="F2281" s="391">
        <v>43617</v>
      </c>
      <c r="G2281" s="343" t="s">
        <v>5982</v>
      </c>
      <c r="H2281" s="343" t="s">
        <v>100</v>
      </c>
    </row>
    <row r="2282" spans="1:8" ht="27" customHeight="1">
      <c r="A2282" s="411">
        <v>39634</v>
      </c>
      <c r="B2282" s="411" t="s">
        <v>9586</v>
      </c>
      <c r="C2282" s="411" t="s">
        <v>5425</v>
      </c>
      <c r="D2282" s="1088">
        <v>7.6</v>
      </c>
      <c r="E2282" s="343" t="s">
        <v>12257</v>
      </c>
      <c r="F2282" s="391">
        <v>43617</v>
      </c>
      <c r="G2282" s="343" t="s">
        <v>5982</v>
      </c>
      <c r="H2282" s="343" t="s">
        <v>100</v>
      </c>
    </row>
    <row r="2283" spans="1:8" ht="27" customHeight="1">
      <c r="A2283" s="411">
        <v>39701</v>
      </c>
      <c r="B2283" s="411" t="s">
        <v>9587</v>
      </c>
      <c r="C2283" s="411" t="s">
        <v>5422</v>
      </c>
      <c r="D2283" s="1088">
        <v>65.180000000000007</v>
      </c>
      <c r="E2283" s="343" t="s">
        <v>12257</v>
      </c>
      <c r="F2283" s="391">
        <v>43617</v>
      </c>
      <c r="G2283" s="343" t="s">
        <v>5982</v>
      </c>
      <c r="H2283" s="343" t="s">
        <v>100</v>
      </c>
    </row>
    <row r="2284" spans="1:8" ht="27" customHeight="1">
      <c r="A2284" s="411">
        <v>12815</v>
      </c>
      <c r="B2284" s="411" t="s">
        <v>1594</v>
      </c>
      <c r="C2284" s="411" t="s">
        <v>5422</v>
      </c>
      <c r="D2284" s="1088">
        <v>7.27</v>
      </c>
      <c r="E2284" s="343" t="s">
        <v>12257</v>
      </c>
      <c r="F2284" s="391">
        <v>43617</v>
      </c>
      <c r="G2284" s="343" t="s">
        <v>5982</v>
      </c>
      <c r="H2284" s="343" t="s">
        <v>100</v>
      </c>
    </row>
    <row r="2285" spans="1:8" ht="27" customHeight="1">
      <c r="A2285" s="411">
        <v>407</v>
      </c>
      <c r="B2285" s="411" t="s">
        <v>9588</v>
      </c>
      <c r="C2285" s="411" t="s">
        <v>5426</v>
      </c>
      <c r="D2285" s="1088">
        <v>35.840000000000003</v>
      </c>
      <c r="E2285" s="343" t="s">
        <v>12257</v>
      </c>
      <c r="F2285" s="391">
        <v>43617</v>
      </c>
      <c r="G2285" s="343" t="s">
        <v>5982</v>
      </c>
      <c r="H2285" s="343" t="s">
        <v>100</v>
      </c>
    </row>
    <row r="2286" spans="1:8" ht="27" customHeight="1">
      <c r="A2286" s="411">
        <v>39431</v>
      </c>
      <c r="B2286" s="411" t="s">
        <v>6137</v>
      </c>
      <c r="C2286" s="411" t="s">
        <v>5425</v>
      </c>
      <c r="D2286" s="1088">
        <v>0.24</v>
      </c>
      <c r="E2286" s="343" t="s">
        <v>12257</v>
      </c>
      <c r="F2286" s="391">
        <v>43617</v>
      </c>
      <c r="G2286" s="343" t="s">
        <v>5982</v>
      </c>
      <c r="H2286" s="343" t="s">
        <v>100</v>
      </c>
    </row>
    <row r="2287" spans="1:8" ht="27" customHeight="1">
      <c r="A2287" s="411">
        <v>39432</v>
      </c>
      <c r="B2287" s="411" t="s">
        <v>6436</v>
      </c>
      <c r="C2287" s="411" t="s">
        <v>5425</v>
      </c>
      <c r="D2287" s="1088">
        <v>3.11</v>
      </c>
      <c r="E2287" s="343" t="s">
        <v>12257</v>
      </c>
      <c r="F2287" s="391">
        <v>43617</v>
      </c>
      <c r="G2287" s="343" t="s">
        <v>5982</v>
      </c>
      <c r="H2287" s="343" t="s">
        <v>100</v>
      </c>
    </row>
    <row r="2288" spans="1:8" ht="27" customHeight="1">
      <c r="A2288" s="411">
        <v>20111</v>
      </c>
      <c r="B2288" s="411" t="s">
        <v>9589</v>
      </c>
      <c r="C2288" s="411" t="s">
        <v>5422</v>
      </c>
      <c r="D2288" s="1088">
        <v>9.9</v>
      </c>
      <c r="E2288" s="343" t="s">
        <v>12257</v>
      </c>
      <c r="F2288" s="391">
        <v>43617</v>
      </c>
      <c r="G2288" s="343" t="s">
        <v>5982</v>
      </c>
      <c r="H2288" s="343" t="s">
        <v>100</v>
      </c>
    </row>
    <row r="2289" spans="1:8" ht="27" customHeight="1">
      <c r="A2289" s="411">
        <v>21127</v>
      </c>
      <c r="B2289" s="411" t="s">
        <v>6437</v>
      </c>
      <c r="C2289" s="411" t="s">
        <v>5422</v>
      </c>
      <c r="D2289" s="1088">
        <v>3.74</v>
      </c>
      <c r="E2289" s="343" t="s">
        <v>12257</v>
      </c>
      <c r="F2289" s="391">
        <v>43617</v>
      </c>
      <c r="G2289" s="343" t="s">
        <v>5982</v>
      </c>
      <c r="H2289" s="343" t="s">
        <v>100</v>
      </c>
    </row>
    <row r="2290" spans="1:8" ht="27" customHeight="1">
      <c r="A2290" s="411">
        <v>404</v>
      </c>
      <c r="B2290" s="411" t="s">
        <v>9590</v>
      </c>
      <c r="C2290" s="411" t="s">
        <v>5425</v>
      </c>
      <c r="D2290" s="1088">
        <v>1.35</v>
      </c>
      <c r="E2290" s="343" t="s">
        <v>12257</v>
      </c>
      <c r="F2290" s="391">
        <v>43617</v>
      </c>
      <c r="G2290" s="343" t="s">
        <v>5982</v>
      </c>
      <c r="H2290" s="343" t="s">
        <v>100</v>
      </c>
    </row>
    <row r="2291" spans="1:8" ht="27" customHeight="1">
      <c r="A2291" s="411">
        <v>14151</v>
      </c>
      <c r="B2291" s="411" t="s">
        <v>9591</v>
      </c>
      <c r="C2291" s="411" t="s">
        <v>5422</v>
      </c>
      <c r="D2291" s="1088">
        <v>32.340000000000003</v>
      </c>
      <c r="E2291" s="343" t="s">
        <v>12257</v>
      </c>
      <c r="F2291" s="391">
        <v>43617</v>
      </c>
      <c r="G2291" s="343" t="s">
        <v>5982</v>
      </c>
      <c r="H2291" s="343" t="s">
        <v>100</v>
      </c>
    </row>
    <row r="2292" spans="1:8" ht="27" customHeight="1">
      <c r="A2292" s="411">
        <v>14153</v>
      </c>
      <c r="B2292" s="411" t="s">
        <v>6438</v>
      </c>
      <c r="C2292" s="411" t="s">
        <v>5422</v>
      </c>
      <c r="D2292" s="1088">
        <v>36.56</v>
      </c>
      <c r="E2292" s="343" t="s">
        <v>12257</v>
      </c>
      <c r="F2292" s="391">
        <v>43617</v>
      </c>
      <c r="G2292" s="343" t="s">
        <v>5982</v>
      </c>
      <c r="H2292" s="343" t="s">
        <v>100</v>
      </c>
    </row>
    <row r="2293" spans="1:8" ht="27" customHeight="1">
      <c r="A2293" s="411">
        <v>14152</v>
      </c>
      <c r="B2293" s="411" t="s">
        <v>9592</v>
      </c>
      <c r="C2293" s="411" t="s">
        <v>5422</v>
      </c>
      <c r="D2293" s="1088">
        <v>28.06</v>
      </c>
      <c r="E2293" s="343" t="s">
        <v>12257</v>
      </c>
      <c r="F2293" s="391">
        <v>43617</v>
      </c>
      <c r="G2293" s="343" t="s">
        <v>5982</v>
      </c>
      <c r="H2293" s="343" t="s">
        <v>100</v>
      </c>
    </row>
    <row r="2294" spans="1:8" ht="27" customHeight="1">
      <c r="A2294" s="411">
        <v>14154</v>
      </c>
      <c r="B2294" s="411" t="s">
        <v>6439</v>
      </c>
      <c r="C2294" s="411" t="s">
        <v>5422</v>
      </c>
      <c r="D2294" s="1088">
        <v>98.24</v>
      </c>
      <c r="E2294" s="343" t="s">
        <v>12257</v>
      </c>
      <c r="F2294" s="391">
        <v>43617</v>
      </c>
      <c r="G2294" s="343" t="s">
        <v>5982</v>
      </c>
      <c r="H2294" s="343" t="s">
        <v>100</v>
      </c>
    </row>
    <row r="2295" spans="1:8" ht="27" customHeight="1">
      <c r="A2295" s="411">
        <v>42015</v>
      </c>
      <c r="B2295" s="411" t="s">
        <v>9593</v>
      </c>
      <c r="C2295" s="411" t="s">
        <v>5425</v>
      </c>
      <c r="D2295" s="1088">
        <v>0.08</v>
      </c>
      <c r="E2295" s="343" t="s">
        <v>12257</v>
      </c>
      <c r="F2295" s="391">
        <v>43617</v>
      </c>
      <c r="G2295" s="343" t="s">
        <v>5982</v>
      </c>
      <c r="H2295" s="343" t="s">
        <v>100</v>
      </c>
    </row>
    <row r="2296" spans="1:8" ht="27" customHeight="1">
      <c r="A2296" s="411">
        <v>3146</v>
      </c>
      <c r="B2296" s="411" t="s">
        <v>6149</v>
      </c>
      <c r="C2296" s="411" t="s">
        <v>5422</v>
      </c>
      <c r="D2296" s="1088">
        <v>3.9</v>
      </c>
      <c r="E2296" s="343" t="s">
        <v>12257</v>
      </c>
      <c r="F2296" s="391">
        <v>43617</v>
      </c>
      <c r="G2296" s="343" t="s">
        <v>5982</v>
      </c>
      <c r="H2296" s="343" t="s">
        <v>100</v>
      </c>
    </row>
    <row r="2297" spans="1:8" ht="27" customHeight="1">
      <c r="A2297" s="411">
        <v>3143</v>
      </c>
      <c r="B2297" s="411" t="s">
        <v>9594</v>
      </c>
      <c r="C2297" s="411" t="s">
        <v>5422</v>
      </c>
      <c r="D2297" s="1088">
        <v>8.8699999999999992</v>
      </c>
      <c r="E2297" s="343" t="s">
        <v>12257</v>
      </c>
      <c r="F2297" s="391">
        <v>43617</v>
      </c>
      <c r="G2297" s="343" t="s">
        <v>5982</v>
      </c>
      <c r="H2297" s="343" t="s">
        <v>100</v>
      </c>
    </row>
    <row r="2298" spans="1:8" ht="27" customHeight="1">
      <c r="A2298" s="411">
        <v>3148</v>
      </c>
      <c r="B2298" s="411" t="s">
        <v>6440</v>
      </c>
      <c r="C2298" s="411" t="s">
        <v>5422</v>
      </c>
      <c r="D2298" s="1088">
        <v>14.38</v>
      </c>
      <c r="E2298" s="343" t="s">
        <v>12257</v>
      </c>
      <c r="F2298" s="391">
        <v>43617</v>
      </c>
      <c r="G2298" s="343" t="s">
        <v>5982</v>
      </c>
      <c r="H2298" s="343" t="s">
        <v>100</v>
      </c>
    </row>
    <row r="2299" spans="1:8" ht="27" customHeight="1">
      <c r="A2299" s="411">
        <v>4310</v>
      </c>
      <c r="B2299" s="411" t="s">
        <v>9595</v>
      </c>
      <c r="C2299" s="411" t="s">
        <v>5422</v>
      </c>
      <c r="D2299" s="1088">
        <v>1.82</v>
      </c>
      <c r="E2299" s="343" t="s">
        <v>12257</v>
      </c>
      <c r="F2299" s="391">
        <v>43617</v>
      </c>
      <c r="G2299" s="343" t="s">
        <v>5982</v>
      </c>
      <c r="H2299" s="343" t="s">
        <v>100</v>
      </c>
    </row>
    <row r="2300" spans="1:8" ht="27" customHeight="1">
      <c r="A2300" s="411">
        <v>4311</v>
      </c>
      <c r="B2300" s="411" t="s">
        <v>9596</v>
      </c>
      <c r="C2300" s="411" t="s">
        <v>5422</v>
      </c>
      <c r="D2300" s="1088">
        <v>1.28</v>
      </c>
      <c r="E2300" s="343" t="s">
        <v>12257</v>
      </c>
      <c r="F2300" s="391">
        <v>43617</v>
      </c>
      <c r="G2300" s="343" t="s">
        <v>5982</v>
      </c>
      <c r="H2300" s="343" t="s">
        <v>100</v>
      </c>
    </row>
    <row r="2301" spans="1:8" ht="27" customHeight="1">
      <c r="A2301" s="411">
        <v>4312</v>
      </c>
      <c r="B2301" s="411" t="s">
        <v>9597</v>
      </c>
      <c r="C2301" s="411" t="s">
        <v>5422</v>
      </c>
      <c r="D2301" s="1088">
        <v>1.79</v>
      </c>
      <c r="E2301" s="343" t="s">
        <v>12257</v>
      </c>
      <c r="F2301" s="391">
        <v>43617</v>
      </c>
      <c r="G2301" s="343" t="s">
        <v>5982</v>
      </c>
      <c r="H2301" s="343" t="s">
        <v>100</v>
      </c>
    </row>
    <row r="2302" spans="1:8" ht="27" customHeight="1">
      <c r="A2302" s="411">
        <v>11162</v>
      </c>
      <c r="B2302" s="411" t="s">
        <v>9598</v>
      </c>
      <c r="C2302" s="411" t="s">
        <v>5422</v>
      </c>
      <c r="D2302" s="1088">
        <v>1.21</v>
      </c>
      <c r="E2302" s="343" t="s">
        <v>12257</v>
      </c>
      <c r="F2302" s="391">
        <v>43617</v>
      </c>
      <c r="G2302" s="343" t="s">
        <v>5982</v>
      </c>
      <c r="H2302" s="343" t="s">
        <v>100</v>
      </c>
    </row>
    <row r="2303" spans="1:8" ht="27" customHeight="1">
      <c r="A2303" s="411">
        <v>13261</v>
      </c>
      <c r="B2303" s="411" t="s">
        <v>9599</v>
      </c>
      <c r="C2303" s="411" t="s">
        <v>5422</v>
      </c>
      <c r="D2303" s="1088">
        <v>1.89</v>
      </c>
      <c r="E2303" s="343" t="s">
        <v>12257</v>
      </c>
      <c r="F2303" s="391">
        <v>43617</v>
      </c>
      <c r="G2303" s="343" t="s">
        <v>5982</v>
      </c>
      <c r="H2303" s="343" t="s">
        <v>100</v>
      </c>
    </row>
    <row r="2304" spans="1:8" ht="27" customHeight="1">
      <c r="A2304" s="411">
        <v>3255</v>
      </c>
      <c r="B2304" s="411" t="s">
        <v>9600</v>
      </c>
      <c r="C2304" s="411" t="s">
        <v>5422</v>
      </c>
      <c r="D2304" s="1088">
        <v>5.07</v>
      </c>
      <c r="E2304" s="343" t="s">
        <v>12257</v>
      </c>
      <c r="F2304" s="391">
        <v>43617</v>
      </c>
      <c r="G2304" s="343" t="s">
        <v>5982</v>
      </c>
      <c r="H2304" s="343" t="s">
        <v>100</v>
      </c>
    </row>
    <row r="2305" spans="1:8" ht="27" customHeight="1">
      <c r="A2305" s="411">
        <v>3254</v>
      </c>
      <c r="B2305" s="411" t="s">
        <v>9601</v>
      </c>
      <c r="C2305" s="411" t="s">
        <v>5422</v>
      </c>
      <c r="D2305" s="1088">
        <v>82.46</v>
      </c>
      <c r="E2305" s="343" t="s">
        <v>12257</v>
      </c>
      <c r="F2305" s="391">
        <v>43617</v>
      </c>
      <c r="G2305" s="343" t="s">
        <v>5982</v>
      </c>
      <c r="H2305" s="343" t="s">
        <v>100</v>
      </c>
    </row>
    <row r="2306" spans="1:8" ht="27" customHeight="1">
      <c r="A2306" s="411">
        <v>3259</v>
      </c>
      <c r="B2306" s="411" t="s">
        <v>9602</v>
      </c>
      <c r="C2306" s="411" t="s">
        <v>5422</v>
      </c>
      <c r="D2306" s="1088">
        <v>9.91</v>
      </c>
      <c r="E2306" s="343" t="s">
        <v>12257</v>
      </c>
      <c r="F2306" s="391">
        <v>43617</v>
      </c>
      <c r="G2306" s="343" t="s">
        <v>5982</v>
      </c>
      <c r="H2306" s="343" t="s">
        <v>100</v>
      </c>
    </row>
    <row r="2307" spans="1:8" ht="27" customHeight="1">
      <c r="A2307" s="411">
        <v>3258</v>
      </c>
      <c r="B2307" s="411" t="s">
        <v>9603</v>
      </c>
      <c r="C2307" s="411" t="s">
        <v>5422</v>
      </c>
      <c r="D2307" s="1088">
        <v>5.98</v>
      </c>
      <c r="E2307" s="343" t="s">
        <v>12257</v>
      </c>
      <c r="F2307" s="391">
        <v>43617</v>
      </c>
      <c r="G2307" s="343" t="s">
        <v>5982</v>
      </c>
      <c r="H2307" s="343" t="s">
        <v>100</v>
      </c>
    </row>
    <row r="2308" spans="1:8" ht="27" customHeight="1">
      <c r="A2308" s="411">
        <v>3251</v>
      </c>
      <c r="B2308" s="411" t="s">
        <v>9604</v>
      </c>
      <c r="C2308" s="411" t="s">
        <v>5422</v>
      </c>
      <c r="D2308" s="1088">
        <v>3.53</v>
      </c>
      <c r="E2308" s="343" t="s">
        <v>12257</v>
      </c>
      <c r="F2308" s="391">
        <v>43617</v>
      </c>
      <c r="G2308" s="343" t="s">
        <v>5982</v>
      </c>
      <c r="H2308" s="343" t="s">
        <v>100</v>
      </c>
    </row>
    <row r="2309" spans="1:8" ht="27" customHeight="1">
      <c r="A2309" s="411">
        <v>3256</v>
      </c>
      <c r="B2309" s="411" t="s">
        <v>9605</v>
      </c>
      <c r="C2309" s="411" t="s">
        <v>5422</v>
      </c>
      <c r="D2309" s="1088">
        <v>6.68</v>
      </c>
      <c r="E2309" s="343" t="s">
        <v>12257</v>
      </c>
      <c r="F2309" s="391">
        <v>43617</v>
      </c>
      <c r="G2309" s="343" t="s">
        <v>5982</v>
      </c>
      <c r="H2309" s="343" t="s">
        <v>100</v>
      </c>
    </row>
    <row r="2310" spans="1:8" ht="27" customHeight="1">
      <c r="A2310" s="411">
        <v>3261</v>
      </c>
      <c r="B2310" s="411" t="s">
        <v>9606</v>
      </c>
      <c r="C2310" s="411" t="s">
        <v>5422</v>
      </c>
      <c r="D2310" s="1088">
        <v>72.930000000000007</v>
      </c>
      <c r="E2310" s="343" t="s">
        <v>12257</v>
      </c>
      <c r="F2310" s="391">
        <v>43617</v>
      </c>
      <c r="G2310" s="343" t="s">
        <v>5982</v>
      </c>
      <c r="H2310" s="343" t="s">
        <v>100</v>
      </c>
    </row>
    <row r="2311" spans="1:8" ht="27" customHeight="1">
      <c r="A2311" s="411">
        <v>3260</v>
      </c>
      <c r="B2311" s="411" t="s">
        <v>9607</v>
      </c>
      <c r="C2311" s="411" t="s">
        <v>5422</v>
      </c>
      <c r="D2311" s="1088">
        <v>12.53</v>
      </c>
      <c r="E2311" s="343" t="s">
        <v>12257</v>
      </c>
      <c r="F2311" s="391">
        <v>43617</v>
      </c>
      <c r="G2311" s="343" t="s">
        <v>5982</v>
      </c>
      <c r="H2311" s="343" t="s">
        <v>100</v>
      </c>
    </row>
    <row r="2312" spans="1:8" ht="27" customHeight="1">
      <c r="A2312" s="411">
        <v>3272</v>
      </c>
      <c r="B2312" s="411" t="s">
        <v>9608</v>
      </c>
      <c r="C2312" s="411" t="s">
        <v>5422</v>
      </c>
      <c r="D2312" s="1088">
        <v>24.31</v>
      </c>
      <c r="E2312" s="343" t="s">
        <v>12257</v>
      </c>
      <c r="F2312" s="391">
        <v>43617</v>
      </c>
      <c r="G2312" s="343" t="s">
        <v>5982</v>
      </c>
      <c r="H2312" s="343" t="s">
        <v>100</v>
      </c>
    </row>
    <row r="2313" spans="1:8" ht="27" customHeight="1">
      <c r="A2313" s="411">
        <v>3265</v>
      </c>
      <c r="B2313" s="411" t="s">
        <v>9609</v>
      </c>
      <c r="C2313" s="411" t="s">
        <v>5422</v>
      </c>
      <c r="D2313" s="1088">
        <v>19.309999999999999</v>
      </c>
      <c r="E2313" s="343" t="s">
        <v>12257</v>
      </c>
      <c r="F2313" s="391">
        <v>43617</v>
      </c>
      <c r="G2313" s="343" t="s">
        <v>5982</v>
      </c>
      <c r="H2313" s="343" t="s">
        <v>100</v>
      </c>
    </row>
    <row r="2314" spans="1:8" ht="27" customHeight="1">
      <c r="A2314" s="411">
        <v>3262</v>
      </c>
      <c r="B2314" s="411" t="s">
        <v>9610</v>
      </c>
      <c r="C2314" s="411" t="s">
        <v>5422</v>
      </c>
      <c r="D2314" s="1088">
        <v>8.4499999999999993</v>
      </c>
      <c r="E2314" s="343" t="s">
        <v>12257</v>
      </c>
      <c r="F2314" s="391">
        <v>43617</v>
      </c>
      <c r="G2314" s="343" t="s">
        <v>5982</v>
      </c>
      <c r="H2314" s="343" t="s">
        <v>100</v>
      </c>
    </row>
    <row r="2315" spans="1:8" ht="27" customHeight="1">
      <c r="A2315" s="411">
        <v>3264</v>
      </c>
      <c r="B2315" s="411" t="s">
        <v>9611</v>
      </c>
      <c r="C2315" s="411" t="s">
        <v>5422</v>
      </c>
      <c r="D2315" s="1088">
        <v>13.88</v>
      </c>
      <c r="E2315" s="343" t="s">
        <v>12257</v>
      </c>
      <c r="F2315" s="391">
        <v>43617</v>
      </c>
      <c r="G2315" s="343" t="s">
        <v>5982</v>
      </c>
      <c r="H2315" s="343" t="s">
        <v>100</v>
      </c>
    </row>
    <row r="2316" spans="1:8" ht="27" customHeight="1">
      <c r="A2316" s="411">
        <v>3267</v>
      </c>
      <c r="B2316" s="411" t="s">
        <v>9612</v>
      </c>
      <c r="C2316" s="411" t="s">
        <v>5422</v>
      </c>
      <c r="D2316" s="1088">
        <v>45.35</v>
      </c>
      <c r="E2316" s="343" t="s">
        <v>12257</v>
      </c>
      <c r="F2316" s="391">
        <v>43617</v>
      </c>
      <c r="G2316" s="343" t="s">
        <v>5982</v>
      </c>
      <c r="H2316" s="343" t="s">
        <v>100</v>
      </c>
    </row>
    <row r="2317" spans="1:8" ht="27" customHeight="1">
      <c r="A2317" s="411">
        <v>3266</v>
      </c>
      <c r="B2317" s="411" t="s">
        <v>9613</v>
      </c>
      <c r="C2317" s="411" t="s">
        <v>5422</v>
      </c>
      <c r="D2317" s="1088">
        <v>28.85</v>
      </c>
      <c r="E2317" s="343" t="s">
        <v>12257</v>
      </c>
      <c r="F2317" s="391">
        <v>43617</v>
      </c>
      <c r="G2317" s="343" t="s">
        <v>5982</v>
      </c>
      <c r="H2317" s="343" t="s">
        <v>100</v>
      </c>
    </row>
    <row r="2318" spans="1:8" ht="27" customHeight="1">
      <c r="A2318" s="411">
        <v>3263</v>
      </c>
      <c r="B2318" s="411" t="s">
        <v>9614</v>
      </c>
      <c r="C2318" s="411" t="s">
        <v>5422</v>
      </c>
      <c r="D2318" s="1088">
        <v>11.55</v>
      </c>
      <c r="E2318" s="343" t="s">
        <v>12257</v>
      </c>
      <c r="F2318" s="391">
        <v>43617</v>
      </c>
      <c r="G2318" s="343" t="s">
        <v>5982</v>
      </c>
      <c r="H2318" s="343" t="s">
        <v>100</v>
      </c>
    </row>
    <row r="2319" spans="1:8" ht="27" customHeight="1">
      <c r="A2319" s="411">
        <v>3268</v>
      </c>
      <c r="B2319" s="411" t="s">
        <v>9615</v>
      </c>
      <c r="C2319" s="411" t="s">
        <v>5422</v>
      </c>
      <c r="D2319" s="1088">
        <v>61.32</v>
      </c>
      <c r="E2319" s="343" t="s">
        <v>12257</v>
      </c>
      <c r="F2319" s="391">
        <v>43617</v>
      </c>
      <c r="G2319" s="343" t="s">
        <v>5982</v>
      </c>
      <c r="H2319" s="343" t="s">
        <v>100</v>
      </c>
    </row>
    <row r="2320" spans="1:8" ht="27" customHeight="1">
      <c r="A2320" s="411">
        <v>3271</v>
      </c>
      <c r="B2320" s="411" t="s">
        <v>9616</v>
      </c>
      <c r="C2320" s="411" t="s">
        <v>5422</v>
      </c>
      <c r="D2320" s="1088">
        <v>90.65</v>
      </c>
      <c r="E2320" s="343" t="s">
        <v>12257</v>
      </c>
      <c r="F2320" s="391">
        <v>43617</v>
      </c>
      <c r="G2320" s="343" t="s">
        <v>5982</v>
      </c>
      <c r="H2320" s="343" t="s">
        <v>100</v>
      </c>
    </row>
    <row r="2321" spans="1:8" ht="27" customHeight="1">
      <c r="A2321" s="411">
        <v>3270</v>
      </c>
      <c r="B2321" s="411" t="s">
        <v>9617</v>
      </c>
      <c r="C2321" s="411" t="s">
        <v>5422</v>
      </c>
      <c r="D2321" s="1088">
        <v>152.31</v>
      </c>
      <c r="E2321" s="343" t="s">
        <v>12257</v>
      </c>
      <c r="F2321" s="391">
        <v>43617</v>
      </c>
      <c r="G2321" s="343" t="s">
        <v>5982</v>
      </c>
      <c r="H2321" s="343" t="s">
        <v>100</v>
      </c>
    </row>
    <row r="2322" spans="1:8" ht="27" customHeight="1">
      <c r="A2322" s="411">
        <v>3275</v>
      </c>
      <c r="B2322" s="411" t="s">
        <v>9618</v>
      </c>
      <c r="C2322" s="411" t="s">
        <v>5424</v>
      </c>
      <c r="D2322" s="1088">
        <v>67.72</v>
      </c>
      <c r="E2322" s="343" t="s">
        <v>12257</v>
      </c>
      <c r="F2322" s="391">
        <v>43617</v>
      </c>
      <c r="G2322" s="343" t="s">
        <v>5982</v>
      </c>
      <c r="H2322" s="343" t="s">
        <v>100</v>
      </c>
    </row>
    <row r="2323" spans="1:8" ht="27" customHeight="1">
      <c r="A2323" s="411">
        <v>39512</v>
      </c>
      <c r="B2323" s="411" t="s">
        <v>9619</v>
      </c>
      <c r="C2323" s="411" t="s">
        <v>5424</v>
      </c>
      <c r="D2323" s="1088">
        <v>66.260000000000005</v>
      </c>
      <c r="E2323" s="343" t="s">
        <v>12257</v>
      </c>
      <c r="F2323" s="391">
        <v>43617</v>
      </c>
      <c r="G2323" s="343" t="s">
        <v>5982</v>
      </c>
      <c r="H2323" s="343" t="s">
        <v>100</v>
      </c>
    </row>
    <row r="2324" spans="1:8" ht="27" customHeight="1">
      <c r="A2324" s="411">
        <v>39511</v>
      </c>
      <c r="B2324" s="411" t="s">
        <v>9620</v>
      </c>
      <c r="C2324" s="411" t="s">
        <v>5424</v>
      </c>
      <c r="D2324" s="1088">
        <v>72.27</v>
      </c>
      <c r="E2324" s="343" t="s">
        <v>12257</v>
      </c>
      <c r="F2324" s="391">
        <v>43617</v>
      </c>
      <c r="G2324" s="343" t="s">
        <v>5982</v>
      </c>
      <c r="H2324" s="343" t="s">
        <v>100</v>
      </c>
    </row>
    <row r="2325" spans="1:8" ht="27" customHeight="1">
      <c r="A2325" s="411">
        <v>39513</v>
      </c>
      <c r="B2325" s="411" t="s">
        <v>9621</v>
      </c>
      <c r="C2325" s="411" t="s">
        <v>5424</v>
      </c>
      <c r="D2325" s="1088">
        <v>77.52</v>
      </c>
      <c r="E2325" s="343" t="s">
        <v>12257</v>
      </c>
      <c r="F2325" s="391">
        <v>43617</v>
      </c>
      <c r="G2325" s="343" t="s">
        <v>5982</v>
      </c>
      <c r="H2325" s="343" t="s">
        <v>100</v>
      </c>
    </row>
    <row r="2326" spans="1:8" ht="27" customHeight="1">
      <c r="A2326" s="411">
        <v>3286</v>
      </c>
      <c r="B2326" s="411" t="s">
        <v>9622</v>
      </c>
      <c r="C2326" s="411" t="s">
        <v>5424</v>
      </c>
      <c r="D2326" s="1088">
        <v>50.02</v>
      </c>
      <c r="E2326" s="343" t="s">
        <v>12257</v>
      </c>
      <c r="F2326" s="391">
        <v>43617</v>
      </c>
      <c r="G2326" s="343" t="s">
        <v>5982</v>
      </c>
      <c r="H2326" s="343" t="s">
        <v>100</v>
      </c>
    </row>
    <row r="2327" spans="1:8" ht="27" customHeight="1">
      <c r="A2327" s="411">
        <v>3287</v>
      </c>
      <c r="B2327" s="411" t="s">
        <v>9623</v>
      </c>
      <c r="C2327" s="411" t="s">
        <v>5424</v>
      </c>
      <c r="D2327" s="1088">
        <v>75.599999999999994</v>
      </c>
      <c r="E2327" s="343" t="s">
        <v>12257</v>
      </c>
      <c r="F2327" s="391">
        <v>43617</v>
      </c>
      <c r="G2327" s="343" t="s">
        <v>5982</v>
      </c>
      <c r="H2327" s="343" t="s">
        <v>100</v>
      </c>
    </row>
    <row r="2328" spans="1:8" ht="27" customHeight="1">
      <c r="A2328" s="411">
        <v>3283</v>
      </c>
      <c r="B2328" s="411" t="s">
        <v>9624</v>
      </c>
      <c r="C2328" s="411" t="s">
        <v>5424</v>
      </c>
      <c r="D2328" s="1088">
        <v>15.88</v>
      </c>
      <c r="E2328" s="343" t="s">
        <v>12257</v>
      </c>
      <c r="F2328" s="391">
        <v>43617</v>
      </c>
      <c r="G2328" s="343" t="s">
        <v>5982</v>
      </c>
      <c r="H2328" s="343" t="s">
        <v>100</v>
      </c>
    </row>
    <row r="2329" spans="1:8" ht="27" customHeight="1">
      <c r="A2329" s="411">
        <v>11587</v>
      </c>
      <c r="B2329" s="411" t="s">
        <v>6441</v>
      </c>
      <c r="C2329" s="411" t="s">
        <v>5424</v>
      </c>
      <c r="D2329" s="1088">
        <v>46.44</v>
      </c>
      <c r="E2329" s="343" t="s">
        <v>12257</v>
      </c>
      <c r="F2329" s="391">
        <v>43617</v>
      </c>
      <c r="G2329" s="343" t="s">
        <v>5982</v>
      </c>
      <c r="H2329" s="343" t="s">
        <v>100</v>
      </c>
    </row>
    <row r="2330" spans="1:8" ht="27" customHeight="1">
      <c r="A2330" s="411">
        <v>36225</v>
      </c>
      <c r="B2330" s="411" t="s">
        <v>9625</v>
      </c>
      <c r="C2330" s="411" t="s">
        <v>5424</v>
      </c>
      <c r="D2330" s="1088">
        <v>18.86</v>
      </c>
      <c r="E2330" s="343" t="s">
        <v>12257</v>
      </c>
      <c r="F2330" s="391">
        <v>43617</v>
      </c>
      <c r="G2330" s="343" t="s">
        <v>5982</v>
      </c>
      <c r="H2330" s="343" t="s">
        <v>100</v>
      </c>
    </row>
    <row r="2331" spans="1:8" ht="27" customHeight="1">
      <c r="A2331" s="411">
        <v>36230</v>
      </c>
      <c r="B2331" s="411" t="s">
        <v>9626</v>
      </c>
      <c r="C2331" s="411" t="s">
        <v>5424</v>
      </c>
      <c r="D2331" s="1088">
        <v>13.86</v>
      </c>
      <c r="E2331" s="343" t="s">
        <v>12257</v>
      </c>
      <c r="F2331" s="391">
        <v>43617</v>
      </c>
      <c r="G2331" s="343" t="s">
        <v>5982</v>
      </c>
      <c r="H2331" s="343" t="s">
        <v>100</v>
      </c>
    </row>
    <row r="2332" spans="1:8" ht="27" customHeight="1">
      <c r="A2332" s="411">
        <v>36238</v>
      </c>
      <c r="B2332" s="411" t="s">
        <v>9627</v>
      </c>
      <c r="C2332" s="411" t="s">
        <v>5424</v>
      </c>
      <c r="D2332" s="1088">
        <v>13.54</v>
      </c>
      <c r="E2332" s="343" t="s">
        <v>12257</v>
      </c>
      <c r="F2332" s="391">
        <v>43617</v>
      </c>
      <c r="G2332" s="343" t="s">
        <v>5982</v>
      </c>
      <c r="H2332" s="343" t="s">
        <v>100</v>
      </c>
    </row>
    <row r="2333" spans="1:8" ht="27" customHeight="1">
      <c r="A2333" s="411">
        <v>11887</v>
      </c>
      <c r="B2333" s="411" t="s">
        <v>9628</v>
      </c>
      <c r="C2333" s="411" t="s">
        <v>5422</v>
      </c>
      <c r="D2333" s="1087">
        <v>3137.61</v>
      </c>
      <c r="E2333" s="343" t="s">
        <v>12257</v>
      </c>
      <c r="F2333" s="391">
        <v>43617</v>
      </c>
      <c r="G2333" s="343" t="s">
        <v>5982</v>
      </c>
      <c r="H2333" s="343" t="s">
        <v>100</v>
      </c>
    </row>
    <row r="2334" spans="1:8" ht="27" customHeight="1">
      <c r="A2334" s="411">
        <v>11883</v>
      </c>
      <c r="B2334" s="411" t="s">
        <v>9629</v>
      </c>
      <c r="C2334" s="411" t="s">
        <v>5422</v>
      </c>
      <c r="D2334" s="1087">
        <v>4612.84</v>
      </c>
      <c r="E2334" s="343" t="s">
        <v>12257</v>
      </c>
      <c r="F2334" s="391">
        <v>43617</v>
      </c>
      <c r="G2334" s="343" t="s">
        <v>5982</v>
      </c>
      <c r="H2334" s="343" t="s">
        <v>100</v>
      </c>
    </row>
    <row r="2335" spans="1:8" ht="27" customHeight="1">
      <c r="A2335" s="411">
        <v>11884</v>
      </c>
      <c r="B2335" s="411" t="s">
        <v>9630</v>
      </c>
      <c r="C2335" s="411" t="s">
        <v>5422</v>
      </c>
      <c r="D2335" s="1087">
        <v>4949.17</v>
      </c>
      <c r="E2335" s="343" t="s">
        <v>12257</v>
      </c>
      <c r="F2335" s="391">
        <v>43617</v>
      </c>
      <c r="G2335" s="343" t="s">
        <v>5982</v>
      </c>
      <c r="H2335" s="343" t="s">
        <v>100</v>
      </c>
    </row>
    <row r="2336" spans="1:8" ht="27" customHeight="1">
      <c r="A2336" s="411">
        <v>11885</v>
      </c>
      <c r="B2336" s="411" t="s">
        <v>9631</v>
      </c>
      <c r="C2336" s="411" t="s">
        <v>5422</v>
      </c>
      <c r="D2336" s="1087">
        <v>5520</v>
      </c>
      <c r="E2336" s="343" t="s">
        <v>12257</v>
      </c>
      <c r="F2336" s="391">
        <v>43617</v>
      </c>
      <c r="G2336" s="343" t="s">
        <v>5982</v>
      </c>
      <c r="H2336" s="343" t="s">
        <v>100</v>
      </c>
    </row>
    <row r="2337" spans="1:8" ht="27" customHeight="1">
      <c r="A2337" s="411">
        <v>11886</v>
      </c>
      <c r="B2337" s="411" t="s">
        <v>9632</v>
      </c>
      <c r="C2337" s="411" t="s">
        <v>5422</v>
      </c>
      <c r="D2337" s="1087">
        <v>1779.08</v>
      </c>
      <c r="E2337" s="343" t="s">
        <v>12257</v>
      </c>
      <c r="F2337" s="391">
        <v>43617</v>
      </c>
      <c r="G2337" s="343" t="s">
        <v>5982</v>
      </c>
      <c r="H2337" s="343" t="s">
        <v>100</v>
      </c>
    </row>
    <row r="2338" spans="1:8" ht="27" customHeight="1">
      <c r="A2338" s="411">
        <v>11888</v>
      </c>
      <c r="B2338" s="411" t="s">
        <v>9633</v>
      </c>
      <c r="C2338" s="411" t="s">
        <v>5422</v>
      </c>
      <c r="D2338" s="1087">
        <v>4177.9799999999996</v>
      </c>
      <c r="E2338" s="343" t="s">
        <v>12257</v>
      </c>
      <c r="F2338" s="391">
        <v>43617</v>
      </c>
      <c r="G2338" s="343" t="s">
        <v>5982</v>
      </c>
      <c r="H2338" s="343" t="s">
        <v>100</v>
      </c>
    </row>
    <row r="2339" spans="1:8" ht="27" customHeight="1">
      <c r="A2339" s="411">
        <v>3277</v>
      </c>
      <c r="B2339" s="411" t="s">
        <v>9634</v>
      </c>
      <c r="C2339" s="411" t="s">
        <v>5422</v>
      </c>
      <c r="D2339" s="1088">
        <v>704.58</v>
      </c>
      <c r="E2339" s="343" t="s">
        <v>12257</v>
      </c>
      <c r="F2339" s="391">
        <v>43617</v>
      </c>
      <c r="G2339" s="343" t="s">
        <v>5982</v>
      </c>
      <c r="H2339" s="343" t="s">
        <v>100</v>
      </c>
    </row>
    <row r="2340" spans="1:8" ht="27" customHeight="1">
      <c r="A2340" s="411">
        <v>3281</v>
      </c>
      <c r="B2340" s="411" t="s">
        <v>9635</v>
      </c>
      <c r="C2340" s="411" t="s">
        <v>5422</v>
      </c>
      <c r="D2340" s="1088">
        <v>583.48</v>
      </c>
      <c r="E2340" s="343" t="s">
        <v>12257</v>
      </c>
      <c r="F2340" s="391">
        <v>43617</v>
      </c>
      <c r="G2340" s="343" t="s">
        <v>5982</v>
      </c>
      <c r="H2340" s="343" t="s">
        <v>100</v>
      </c>
    </row>
    <row r="2341" spans="1:8" ht="27" customHeight="1">
      <c r="A2341" s="411">
        <v>39363</v>
      </c>
      <c r="B2341" s="411" t="s">
        <v>9636</v>
      </c>
      <c r="C2341" s="411" t="s">
        <v>5422</v>
      </c>
      <c r="D2341" s="1087">
        <v>3005.45</v>
      </c>
      <c r="E2341" s="343" t="s">
        <v>12257</v>
      </c>
      <c r="F2341" s="391">
        <v>43617</v>
      </c>
      <c r="G2341" s="343" t="s">
        <v>5982</v>
      </c>
      <c r="H2341" s="343" t="s">
        <v>100</v>
      </c>
    </row>
    <row r="2342" spans="1:8" ht="27" customHeight="1">
      <c r="A2342" s="411">
        <v>39361</v>
      </c>
      <c r="B2342" s="411" t="s">
        <v>9637</v>
      </c>
      <c r="C2342" s="411" t="s">
        <v>5422</v>
      </c>
      <c r="D2342" s="1088">
        <v>772.83</v>
      </c>
      <c r="E2342" s="343" t="s">
        <v>12257</v>
      </c>
      <c r="F2342" s="391">
        <v>43617</v>
      </c>
      <c r="G2342" s="343" t="s">
        <v>5982</v>
      </c>
      <c r="H2342" s="343" t="s">
        <v>100</v>
      </c>
    </row>
    <row r="2343" spans="1:8" ht="27" customHeight="1">
      <c r="A2343" s="411">
        <v>39362</v>
      </c>
      <c r="B2343" s="411" t="s">
        <v>9638</v>
      </c>
      <c r="C2343" s="411" t="s">
        <v>5422</v>
      </c>
      <c r="D2343" s="1087">
        <v>2378.1999999999998</v>
      </c>
      <c r="E2343" s="343" t="s">
        <v>12257</v>
      </c>
      <c r="F2343" s="391">
        <v>43617</v>
      </c>
      <c r="G2343" s="343" t="s">
        <v>5982</v>
      </c>
      <c r="H2343" s="343" t="s">
        <v>100</v>
      </c>
    </row>
    <row r="2344" spans="1:8" ht="27" customHeight="1">
      <c r="A2344" s="411">
        <v>39364</v>
      </c>
      <c r="B2344" s="411" t="s">
        <v>9639</v>
      </c>
      <c r="C2344" s="411" t="s">
        <v>5422</v>
      </c>
      <c r="D2344" s="1087">
        <v>6869.62</v>
      </c>
      <c r="E2344" s="343" t="s">
        <v>12257</v>
      </c>
      <c r="F2344" s="391">
        <v>43617</v>
      </c>
      <c r="G2344" s="343" t="s">
        <v>5982</v>
      </c>
      <c r="H2344" s="343" t="s">
        <v>100</v>
      </c>
    </row>
    <row r="2345" spans="1:8" ht="27" customHeight="1">
      <c r="A2345" s="411">
        <v>14576</v>
      </c>
      <c r="B2345" s="411" t="s">
        <v>9640</v>
      </c>
      <c r="C2345" s="411" t="s">
        <v>5422</v>
      </c>
      <c r="D2345" s="1087">
        <v>4169882.46</v>
      </c>
      <c r="E2345" s="343" t="s">
        <v>12257</v>
      </c>
      <c r="F2345" s="391">
        <v>43617</v>
      </c>
      <c r="G2345" s="343" t="s">
        <v>5982</v>
      </c>
      <c r="H2345" s="343" t="s">
        <v>100</v>
      </c>
    </row>
    <row r="2346" spans="1:8" ht="27" customHeight="1">
      <c r="A2346" s="411">
        <v>13877</v>
      </c>
      <c r="B2346" s="411" t="s">
        <v>9641</v>
      </c>
      <c r="C2346" s="411" t="s">
        <v>5422</v>
      </c>
      <c r="D2346" s="1087">
        <v>1785064.49</v>
      </c>
      <c r="E2346" s="343" t="s">
        <v>12257</v>
      </c>
      <c r="F2346" s="391">
        <v>43617</v>
      </c>
      <c r="G2346" s="343" t="s">
        <v>5982</v>
      </c>
      <c r="H2346" s="343" t="s">
        <v>100</v>
      </c>
    </row>
    <row r="2347" spans="1:8" ht="27" customHeight="1">
      <c r="A2347" s="411">
        <v>7307</v>
      </c>
      <c r="B2347" s="411" t="s">
        <v>6161</v>
      </c>
      <c r="C2347" s="411" t="s">
        <v>5427</v>
      </c>
      <c r="D2347" s="1088">
        <v>21.65</v>
      </c>
      <c r="E2347" s="343" t="s">
        <v>12257</v>
      </c>
      <c r="F2347" s="391">
        <v>43617</v>
      </c>
      <c r="G2347" s="343" t="s">
        <v>5982</v>
      </c>
      <c r="H2347" s="343" t="s">
        <v>100</v>
      </c>
    </row>
    <row r="2348" spans="1:8" ht="27" customHeight="1">
      <c r="A2348" s="411">
        <v>38122</v>
      </c>
      <c r="B2348" s="411" t="s">
        <v>9642</v>
      </c>
      <c r="C2348" s="411" t="s">
        <v>5427</v>
      </c>
      <c r="D2348" s="1088">
        <v>6.53</v>
      </c>
      <c r="E2348" s="343" t="s">
        <v>12257</v>
      </c>
      <c r="F2348" s="391">
        <v>43617</v>
      </c>
      <c r="G2348" s="343" t="s">
        <v>5982</v>
      </c>
      <c r="H2348" s="343" t="s">
        <v>100</v>
      </c>
    </row>
    <row r="2349" spans="1:8" ht="27" customHeight="1">
      <c r="A2349" s="411">
        <v>6086</v>
      </c>
      <c r="B2349" s="411" t="s">
        <v>6442</v>
      </c>
      <c r="C2349" s="411" t="s">
        <v>5441</v>
      </c>
      <c r="D2349" s="1088">
        <v>56.63</v>
      </c>
      <c r="E2349" s="343" t="s">
        <v>12257</v>
      </c>
      <c r="F2349" s="391">
        <v>43617</v>
      </c>
      <c r="G2349" s="343" t="s">
        <v>5982</v>
      </c>
      <c r="H2349" s="343" t="s">
        <v>100</v>
      </c>
    </row>
    <row r="2350" spans="1:8" ht="27" customHeight="1">
      <c r="A2350" s="411">
        <v>38633</v>
      </c>
      <c r="B2350" s="411" t="s">
        <v>6153</v>
      </c>
      <c r="C2350" s="411" t="s">
        <v>5422</v>
      </c>
      <c r="D2350" s="1088">
        <v>14.12</v>
      </c>
      <c r="E2350" s="343" t="s">
        <v>12257</v>
      </c>
      <c r="F2350" s="391">
        <v>43617</v>
      </c>
      <c r="G2350" s="343" t="s">
        <v>5982</v>
      </c>
      <c r="H2350" s="343" t="s">
        <v>100</v>
      </c>
    </row>
    <row r="2351" spans="1:8" ht="27" customHeight="1">
      <c r="A2351" s="411">
        <v>12344</v>
      </c>
      <c r="B2351" s="411" t="s">
        <v>9643</v>
      </c>
      <c r="C2351" s="411" t="s">
        <v>5422</v>
      </c>
      <c r="D2351" s="1088">
        <v>1.65</v>
      </c>
      <c r="E2351" s="343" t="s">
        <v>12257</v>
      </c>
      <c r="F2351" s="391">
        <v>43617</v>
      </c>
      <c r="G2351" s="343" t="s">
        <v>5982</v>
      </c>
      <c r="H2351" s="343" t="s">
        <v>100</v>
      </c>
    </row>
    <row r="2352" spans="1:8" ht="27" customHeight="1">
      <c r="A2352" s="411">
        <v>12343</v>
      </c>
      <c r="B2352" s="411" t="s">
        <v>9644</v>
      </c>
      <c r="C2352" s="411" t="s">
        <v>5422</v>
      </c>
      <c r="D2352" s="1088">
        <v>2.56</v>
      </c>
      <c r="E2352" s="343" t="s">
        <v>12257</v>
      </c>
      <c r="F2352" s="391">
        <v>43617</v>
      </c>
      <c r="G2352" s="343" t="s">
        <v>5982</v>
      </c>
      <c r="H2352" s="343" t="s">
        <v>100</v>
      </c>
    </row>
    <row r="2353" spans="1:8" ht="27" customHeight="1">
      <c r="A2353" s="411">
        <v>3295</v>
      </c>
      <c r="B2353" s="411" t="s">
        <v>9645</v>
      </c>
      <c r="C2353" s="411" t="s">
        <v>5422</v>
      </c>
      <c r="D2353" s="1088">
        <v>8.94</v>
      </c>
      <c r="E2353" s="343" t="s">
        <v>12257</v>
      </c>
      <c r="F2353" s="391">
        <v>43617</v>
      </c>
      <c r="G2353" s="343" t="s">
        <v>5982</v>
      </c>
      <c r="H2353" s="343" t="s">
        <v>100</v>
      </c>
    </row>
    <row r="2354" spans="1:8" ht="27" customHeight="1">
      <c r="A2354" s="411">
        <v>3302</v>
      </c>
      <c r="B2354" s="411" t="s">
        <v>9646</v>
      </c>
      <c r="C2354" s="411" t="s">
        <v>5422</v>
      </c>
      <c r="D2354" s="1088">
        <v>9.35</v>
      </c>
      <c r="E2354" s="343" t="s">
        <v>12257</v>
      </c>
      <c r="F2354" s="391">
        <v>43617</v>
      </c>
      <c r="G2354" s="343" t="s">
        <v>5982</v>
      </c>
      <c r="H2354" s="343" t="s">
        <v>100</v>
      </c>
    </row>
    <row r="2355" spans="1:8" ht="27" customHeight="1">
      <c r="A2355" s="411">
        <v>3297</v>
      </c>
      <c r="B2355" s="411" t="s">
        <v>9647</v>
      </c>
      <c r="C2355" s="411" t="s">
        <v>5422</v>
      </c>
      <c r="D2355" s="1088">
        <v>9.98</v>
      </c>
      <c r="E2355" s="343" t="s">
        <v>12257</v>
      </c>
      <c r="F2355" s="391">
        <v>43617</v>
      </c>
      <c r="G2355" s="343" t="s">
        <v>5982</v>
      </c>
      <c r="H2355" s="343" t="s">
        <v>100</v>
      </c>
    </row>
    <row r="2356" spans="1:8" ht="27" customHeight="1">
      <c r="A2356" s="411">
        <v>3294</v>
      </c>
      <c r="B2356" s="411" t="s">
        <v>9648</v>
      </c>
      <c r="C2356" s="411" t="s">
        <v>5422</v>
      </c>
      <c r="D2356" s="1088">
        <v>10.130000000000001</v>
      </c>
      <c r="E2356" s="343" t="s">
        <v>12257</v>
      </c>
      <c r="F2356" s="391">
        <v>43617</v>
      </c>
      <c r="G2356" s="343" t="s">
        <v>5982</v>
      </c>
      <c r="H2356" s="343" t="s">
        <v>100</v>
      </c>
    </row>
    <row r="2357" spans="1:8" ht="27" customHeight="1">
      <c r="A2357" s="411">
        <v>3292</v>
      </c>
      <c r="B2357" s="411" t="s">
        <v>9649</v>
      </c>
      <c r="C2357" s="411" t="s">
        <v>5422</v>
      </c>
      <c r="D2357" s="1088">
        <v>9.52</v>
      </c>
      <c r="E2357" s="343" t="s">
        <v>12257</v>
      </c>
      <c r="F2357" s="391">
        <v>43617</v>
      </c>
      <c r="G2357" s="343" t="s">
        <v>5982</v>
      </c>
      <c r="H2357" s="343" t="s">
        <v>100</v>
      </c>
    </row>
    <row r="2358" spans="1:8" ht="27" customHeight="1">
      <c r="A2358" s="411">
        <v>3298</v>
      </c>
      <c r="B2358" s="411" t="s">
        <v>9650</v>
      </c>
      <c r="C2358" s="411" t="s">
        <v>5422</v>
      </c>
      <c r="D2358" s="1088">
        <v>22.31</v>
      </c>
      <c r="E2358" s="343" t="s">
        <v>12257</v>
      </c>
      <c r="F2358" s="391">
        <v>43617</v>
      </c>
      <c r="G2358" s="343" t="s">
        <v>5982</v>
      </c>
      <c r="H2358" s="343" t="s">
        <v>100</v>
      </c>
    </row>
    <row r="2359" spans="1:8" ht="27" customHeight="1">
      <c r="A2359" s="411">
        <v>11596</v>
      </c>
      <c r="B2359" s="411" t="s">
        <v>9651</v>
      </c>
      <c r="C2359" s="411" t="s">
        <v>5422</v>
      </c>
      <c r="D2359" s="1088">
        <v>427.37</v>
      </c>
      <c r="E2359" s="343" t="s">
        <v>12257</v>
      </c>
      <c r="F2359" s="391">
        <v>43617</v>
      </c>
      <c r="G2359" s="343" t="s">
        <v>5982</v>
      </c>
      <c r="H2359" s="343" t="s">
        <v>100</v>
      </c>
    </row>
    <row r="2360" spans="1:8" ht="27" customHeight="1">
      <c r="A2360" s="411">
        <v>34802</v>
      </c>
      <c r="B2360" s="411" t="s">
        <v>12234</v>
      </c>
      <c r="C2360" s="411" t="s">
        <v>5422</v>
      </c>
      <c r="D2360" s="1087">
        <v>1173.69</v>
      </c>
      <c r="E2360" s="343" t="s">
        <v>12257</v>
      </c>
      <c r="F2360" s="391">
        <v>43617</v>
      </c>
      <c r="G2360" s="343" t="s">
        <v>5982</v>
      </c>
      <c r="H2360" s="343" t="s">
        <v>100</v>
      </c>
    </row>
    <row r="2361" spans="1:8" ht="27" customHeight="1">
      <c r="A2361" s="411">
        <v>11588</v>
      </c>
      <c r="B2361" s="411" t="s">
        <v>12235</v>
      </c>
      <c r="C2361" s="411" t="s">
        <v>5422</v>
      </c>
      <c r="D2361" s="1087">
        <v>1266.23</v>
      </c>
      <c r="E2361" s="343" t="s">
        <v>12257</v>
      </c>
      <c r="F2361" s="391">
        <v>43617</v>
      </c>
      <c r="G2361" s="343" t="s">
        <v>5982</v>
      </c>
      <c r="H2361" s="343" t="s">
        <v>100</v>
      </c>
    </row>
    <row r="2362" spans="1:8" ht="27" customHeight="1">
      <c r="A2362" s="411">
        <v>34383</v>
      </c>
      <c r="B2362" s="411" t="s">
        <v>12236</v>
      </c>
      <c r="C2362" s="411" t="s">
        <v>5422</v>
      </c>
      <c r="D2362" s="1087">
        <v>1392.94</v>
      </c>
      <c r="E2362" s="343" t="s">
        <v>12257</v>
      </c>
      <c r="F2362" s="391">
        <v>43617</v>
      </c>
      <c r="G2362" s="343" t="s">
        <v>5982</v>
      </c>
      <c r="H2362" s="343" t="s">
        <v>100</v>
      </c>
    </row>
    <row r="2363" spans="1:8" ht="27" customHeight="1">
      <c r="A2363" s="411">
        <v>40451</v>
      </c>
      <c r="B2363" s="411" t="s">
        <v>12237</v>
      </c>
      <c r="C2363" s="411" t="s">
        <v>5424</v>
      </c>
      <c r="D2363" s="1088">
        <v>112.6</v>
      </c>
      <c r="E2363" s="343" t="s">
        <v>12257</v>
      </c>
      <c r="F2363" s="391">
        <v>43617</v>
      </c>
      <c r="G2363" s="343" t="s">
        <v>5982</v>
      </c>
      <c r="H2363" s="343" t="s">
        <v>100</v>
      </c>
    </row>
    <row r="2364" spans="1:8" ht="27" customHeight="1">
      <c r="A2364" s="411">
        <v>40453</v>
      </c>
      <c r="B2364" s="411" t="s">
        <v>12238</v>
      </c>
      <c r="C2364" s="411" t="s">
        <v>5424</v>
      </c>
      <c r="D2364" s="1088">
        <v>121.83</v>
      </c>
      <c r="E2364" s="343" t="s">
        <v>12257</v>
      </c>
      <c r="F2364" s="391">
        <v>43617</v>
      </c>
      <c r="G2364" s="343" t="s">
        <v>5982</v>
      </c>
      <c r="H2364" s="343" t="s">
        <v>100</v>
      </c>
    </row>
    <row r="2365" spans="1:8" ht="27" customHeight="1">
      <c r="A2365" s="411">
        <v>40452</v>
      </c>
      <c r="B2365" s="411" t="s">
        <v>12239</v>
      </c>
      <c r="C2365" s="411" t="s">
        <v>5424</v>
      </c>
      <c r="D2365" s="1088">
        <v>133.63</v>
      </c>
      <c r="E2365" s="343" t="s">
        <v>12257</v>
      </c>
      <c r="F2365" s="391">
        <v>43617</v>
      </c>
      <c r="G2365" s="343" t="s">
        <v>5982</v>
      </c>
      <c r="H2365" s="343" t="s">
        <v>100</v>
      </c>
    </row>
    <row r="2366" spans="1:8" ht="27" customHeight="1">
      <c r="A2366" s="411">
        <v>11594</v>
      </c>
      <c r="B2366" s="411" t="s">
        <v>12240</v>
      </c>
      <c r="C2366" s="411" t="s">
        <v>5422</v>
      </c>
      <c r="D2366" s="1088">
        <v>403.58</v>
      </c>
      <c r="E2366" s="343" t="s">
        <v>12257</v>
      </c>
      <c r="F2366" s="391">
        <v>43617</v>
      </c>
      <c r="G2366" s="343" t="s">
        <v>5982</v>
      </c>
      <c r="H2366" s="343" t="s">
        <v>100</v>
      </c>
    </row>
    <row r="2367" spans="1:8" ht="27" customHeight="1">
      <c r="A2367" s="411">
        <v>3311</v>
      </c>
      <c r="B2367" s="411" t="s">
        <v>12241</v>
      </c>
      <c r="C2367" s="411" t="s">
        <v>5423</v>
      </c>
      <c r="D2367" s="1088">
        <v>403.58</v>
      </c>
      <c r="E2367" s="343" t="s">
        <v>12257</v>
      </c>
      <c r="F2367" s="391">
        <v>43617</v>
      </c>
      <c r="G2367" s="343" t="s">
        <v>5982</v>
      </c>
      <c r="H2367" s="343" t="s">
        <v>100</v>
      </c>
    </row>
    <row r="2368" spans="1:8" ht="27" customHeight="1">
      <c r="A2368" s="411">
        <v>11599</v>
      </c>
      <c r="B2368" s="411" t="s">
        <v>9652</v>
      </c>
      <c r="C2368" s="411" t="s">
        <v>5422</v>
      </c>
      <c r="D2368" s="1088">
        <v>536.72</v>
      </c>
      <c r="E2368" s="343" t="s">
        <v>12257</v>
      </c>
      <c r="F2368" s="391">
        <v>43617</v>
      </c>
      <c r="G2368" s="343" t="s">
        <v>5982</v>
      </c>
      <c r="H2368" s="343" t="s">
        <v>100</v>
      </c>
    </row>
    <row r="2369" spans="1:8" ht="27" customHeight="1">
      <c r="A2369" s="411">
        <v>11593</v>
      </c>
      <c r="B2369" s="411" t="s">
        <v>12242</v>
      </c>
      <c r="C2369" s="411" t="s">
        <v>5422</v>
      </c>
      <c r="D2369" s="1088">
        <v>752.44</v>
      </c>
      <c r="E2369" s="343" t="s">
        <v>12257</v>
      </c>
      <c r="F2369" s="391">
        <v>43617</v>
      </c>
      <c r="G2369" s="343" t="s">
        <v>5982</v>
      </c>
      <c r="H2369" s="343" t="s">
        <v>100</v>
      </c>
    </row>
    <row r="2370" spans="1:8" ht="27" customHeight="1">
      <c r="A2370" s="411">
        <v>3314</v>
      </c>
      <c r="B2370" s="411" t="s">
        <v>12243</v>
      </c>
      <c r="C2370" s="411" t="s">
        <v>5423</v>
      </c>
      <c r="D2370" s="1088">
        <v>538.15</v>
      </c>
      <c r="E2370" s="343" t="s">
        <v>12257</v>
      </c>
      <c r="F2370" s="391">
        <v>43617</v>
      </c>
      <c r="G2370" s="343" t="s">
        <v>5982</v>
      </c>
      <c r="H2370" s="343" t="s">
        <v>100</v>
      </c>
    </row>
    <row r="2371" spans="1:8" ht="27" customHeight="1">
      <c r="A2371" s="411">
        <v>11597</v>
      </c>
      <c r="B2371" s="411" t="s">
        <v>9653</v>
      </c>
      <c r="C2371" s="411" t="s">
        <v>5422</v>
      </c>
      <c r="D2371" s="1088">
        <v>625.79999999999995</v>
      </c>
      <c r="E2371" s="343" t="s">
        <v>12257</v>
      </c>
      <c r="F2371" s="391">
        <v>43617</v>
      </c>
      <c r="G2371" s="343" t="s">
        <v>5982</v>
      </c>
      <c r="H2371" s="343" t="s">
        <v>100</v>
      </c>
    </row>
    <row r="2372" spans="1:8" ht="27" customHeight="1">
      <c r="A2372" s="411">
        <v>3309</v>
      </c>
      <c r="B2372" s="411" t="s">
        <v>9654</v>
      </c>
      <c r="C2372" s="411" t="s">
        <v>5423</v>
      </c>
      <c r="D2372" s="1088">
        <v>427.37</v>
      </c>
      <c r="E2372" s="343" t="s">
        <v>12257</v>
      </c>
      <c r="F2372" s="391">
        <v>43617</v>
      </c>
      <c r="G2372" s="343" t="s">
        <v>5982</v>
      </c>
      <c r="H2372" s="343" t="s">
        <v>100</v>
      </c>
    </row>
    <row r="2373" spans="1:8" ht="27" customHeight="1">
      <c r="A2373" s="411">
        <v>34612</v>
      </c>
      <c r="B2373" s="411" t="s">
        <v>12244</v>
      </c>
      <c r="C2373" s="411" t="s">
        <v>5422</v>
      </c>
      <c r="D2373" s="1088">
        <v>774.01</v>
      </c>
      <c r="E2373" s="343" t="s">
        <v>12257</v>
      </c>
      <c r="F2373" s="391">
        <v>43617</v>
      </c>
      <c r="G2373" s="343" t="s">
        <v>5982</v>
      </c>
      <c r="H2373" s="343" t="s">
        <v>100</v>
      </c>
    </row>
    <row r="2374" spans="1:8" ht="27" customHeight="1">
      <c r="A2374" s="411">
        <v>34635</v>
      </c>
      <c r="B2374" s="411" t="s">
        <v>12245</v>
      </c>
      <c r="C2374" s="411" t="s">
        <v>5422</v>
      </c>
      <c r="D2374" s="1088">
        <v>995.34</v>
      </c>
      <c r="E2374" s="343" t="s">
        <v>12257</v>
      </c>
      <c r="F2374" s="391">
        <v>43617</v>
      </c>
      <c r="G2374" s="343" t="s">
        <v>5982</v>
      </c>
      <c r="H2374" s="343" t="s">
        <v>100</v>
      </c>
    </row>
    <row r="2375" spans="1:8" ht="27" customHeight="1">
      <c r="A2375" s="411">
        <v>34633</v>
      </c>
      <c r="B2375" s="411" t="s">
        <v>12246</v>
      </c>
      <c r="C2375" s="411" t="s">
        <v>5422</v>
      </c>
      <c r="D2375" s="1087">
        <v>1097.1300000000001</v>
      </c>
      <c r="E2375" s="343" t="s">
        <v>12257</v>
      </c>
      <c r="F2375" s="391">
        <v>43617</v>
      </c>
      <c r="G2375" s="343" t="s">
        <v>5982</v>
      </c>
      <c r="H2375" s="343" t="s">
        <v>100</v>
      </c>
    </row>
    <row r="2376" spans="1:8" ht="27" customHeight="1">
      <c r="A2376" s="411">
        <v>40440</v>
      </c>
      <c r="B2376" s="411" t="s">
        <v>12247</v>
      </c>
      <c r="C2376" s="411" t="s">
        <v>5423</v>
      </c>
      <c r="D2376" s="1088">
        <v>560.54</v>
      </c>
      <c r="E2376" s="343" t="s">
        <v>12257</v>
      </c>
      <c r="F2376" s="391">
        <v>43617</v>
      </c>
      <c r="G2376" s="343" t="s">
        <v>5982</v>
      </c>
      <c r="H2376" s="343" t="s">
        <v>100</v>
      </c>
    </row>
    <row r="2377" spans="1:8" ht="27" customHeight="1">
      <c r="A2377" s="411">
        <v>40441</v>
      </c>
      <c r="B2377" s="411" t="s">
        <v>12248</v>
      </c>
      <c r="C2377" s="411" t="s">
        <v>5423</v>
      </c>
      <c r="D2377" s="1088">
        <v>357.87</v>
      </c>
      <c r="E2377" s="343" t="s">
        <v>12257</v>
      </c>
      <c r="F2377" s="391">
        <v>43617</v>
      </c>
      <c r="G2377" s="343" t="s">
        <v>5982</v>
      </c>
      <c r="H2377" s="343" t="s">
        <v>100</v>
      </c>
    </row>
    <row r="2378" spans="1:8" ht="27" customHeight="1">
      <c r="A2378" s="411">
        <v>40449</v>
      </c>
      <c r="B2378" s="411" t="s">
        <v>12249</v>
      </c>
      <c r="C2378" s="411" t="s">
        <v>5423</v>
      </c>
      <c r="D2378" s="1088">
        <v>300.85000000000002</v>
      </c>
      <c r="E2378" s="343" t="s">
        <v>12257</v>
      </c>
      <c r="F2378" s="391">
        <v>43617</v>
      </c>
      <c r="G2378" s="343" t="s">
        <v>5982</v>
      </c>
      <c r="H2378" s="343" t="s">
        <v>100</v>
      </c>
    </row>
    <row r="2379" spans="1:8" ht="27" customHeight="1">
      <c r="A2379" s="411">
        <v>34800</v>
      </c>
      <c r="B2379" s="411" t="s">
        <v>12250</v>
      </c>
      <c r="C2379" s="411" t="s">
        <v>5423</v>
      </c>
      <c r="D2379" s="1088">
        <v>376.22</v>
      </c>
      <c r="E2379" s="343" t="s">
        <v>12257</v>
      </c>
      <c r="F2379" s="391">
        <v>43617</v>
      </c>
      <c r="G2379" s="343" t="s">
        <v>5982</v>
      </c>
      <c r="H2379" s="343" t="s">
        <v>100</v>
      </c>
    </row>
    <row r="2380" spans="1:8" ht="27" customHeight="1">
      <c r="A2380" s="411">
        <v>11592</v>
      </c>
      <c r="B2380" s="411" t="s">
        <v>12251</v>
      </c>
      <c r="C2380" s="411" t="s">
        <v>5422</v>
      </c>
      <c r="D2380" s="1088">
        <v>538.15</v>
      </c>
      <c r="E2380" s="343" t="s">
        <v>12257</v>
      </c>
      <c r="F2380" s="391">
        <v>43617</v>
      </c>
      <c r="G2380" s="343" t="s">
        <v>5982</v>
      </c>
      <c r="H2380" s="343" t="s">
        <v>100</v>
      </c>
    </row>
    <row r="2381" spans="1:8" ht="27" customHeight="1">
      <c r="A2381" s="411">
        <v>40438</v>
      </c>
      <c r="B2381" s="411" t="s">
        <v>9655</v>
      </c>
      <c r="C2381" s="411" t="s">
        <v>5423</v>
      </c>
      <c r="D2381" s="1088">
        <v>250.64</v>
      </c>
      <c r="E2381" s="343" t="s">
        <v>12257</v>
      </c>
      <c r="F2381" s="391">
        <v>43617</v>
      </c>
      <c r="G2381" s="343" t="s">
        <v>5982</v>
      </c>
      <c r="H2381" s="343" t="s">
        <v>100</v>
      </c>
    </row>
    <row r="2382" spans="1:8" ht="27" customHeight="1">
      <c r="A2382" s="411">
        <v>40436</v>
      </c>
      <c r="B2382" s="411" t="s">
        <v>9656</v>
      </c>
      <c r="C2382" s="411" t="s">
        <v>5423</v>
      </c>
      <c r="D2382" s="1088">
        <v>312.52999999999997</v>
      </c>
      <c r="E2382" s="343" t="s">
        <v>12257</v>
      </c>
      <c r="F2382" s="391">
        <v>43617</v>
      </c>
      <c r="G2382" s="343" t="s">
        <v>5982</v>
      </c>
      <c r="H2382" s="343" t="s">
        <v>100</v>
      </c>
    </row>
    <row r="2383" spans="1:8" ht="27" customHeight="1">
      <c r="A2383" s="411">
        <v>4315</v>
      </c>
      <c r="B2383" s="411" t="s">
        <v>9657</v>
      </c>
      <c r="C2383" s="411" t="s">
        <v>5422</v>
      </c>
      <c r="D2383" s="1088">
        <v>1.32</v>
      </c>
      <c r="E2383" s="343" t="s">
        <v>12257</v>
      </c>
      <c r="F2383" s="391">
        <v>43617</v>
      </c>
      <c r="G2383" s="343" t="s">
        <v>5982</v>
      </c>
      <c r="H2383" s="343" t="s">
        <v>100</v>
      </c>
    </row>
    <row r="2384" spans="1:8" ht="27" customHeight="1">
      <c r="A2384" s="411">
        <v>42482</v>
      </c>
      <c r="B2384" s="411" t="s">
        <v>9658</v>
      </c>
      <c r="C2384" s="411" t="s">
        <v>5422</v>
      </c>
      <c r="D2384" s="1088">
        <v>1.76</v>
      </c>
      <c r="E2384" s="343" t="s">
        <v>12257</v>
      </c>
      <c r="F2384" s="391">
        <v>43617</v>
      </c>
      <c r="G2384" s="343" t="s">
        <v>5982</v>
      </c>
      <c r="H2384" s="343" t="s">
        <v>100</v>
      </c>
    </row>
    <row r="2385" spans="1:8" ht="27" customHeight="1">
      <c r="A2385" s="411">
        <v>402</v>
      </c>
      <c r="B2385" s="411" t="s">
        <v>9659</v>
      </c>
      <c r="C2385" s="411" t="s">
        <v>5422</v>
      </c>
      <c r="D2385" s="1088">
        <v>9.94</v>
      </c>
      <c r="E2385" s="343" t="s">
        <v>12257</v>
      </c>
      <c r="F2385" s="391">
        <v>43617</v>
      </c>
      <c r="G2385" s="343" t="s">
        <v>5982</v>
      </c>
      <c r="H2385" s="343" t="s">
        <v>100</v>
      </c>
    </row>
    <row r="2386" spans="1:8" ht="27" customHeight="1">
      <c r="A2386" s="411">
        <v>4226</v>
      </c>
      <c r="B2386" s="411" t="s">
        <v>6443</v>
      </c>
      <c r="C2386" s="411" t="s">
        <v>5426</v>
      </c>
      <c r="D2386" s="1088">
        <v>7.47</v>
      </c>
      <c r="E2386" s="343" t="s">
        <v>12257</v>
      </c>
      <c r="F2386" s="391">
        <v>43617</v>
      </c>
      <c r="G2386" s="343" t="s">
        <v>5982</v>
      </c>
      <c r="H2386" s="343" t="s">
        <v>100</v>
      </c>
    </row>
    <row r="2387" spans="1:8" ht="27" customHeight="1">
      <c r="A2387" s="411">
        <v>4222</v>
      </c>
      <c r="B2387" s="411" t="s">
        <v>6444</v>
      </c>
      <c r="C2387" s="411" t="s">
        <v>5427</v>
      </c>
      <c r="D2387" s="1088">
        <v>4.49</v>
      </c>
      <c r="E2387" s="343" t="s">
        <v>12257</v>
      </c>
      <c r="F2387" s="391">
        <v>43617</v>
      </c>
      <c r="G2387" s="343" t="s">
        <v>5982</v>
      </c>
      <c r="H2387" s="343" t="s">
        <v>100</v>
      </c>
    </row>
    <row r="2388" spans="1:8" ht="27" customHeight="1">
      <c r="A2388" s="411">
        <v>34804</v>
      </c>
      <c r="B2388" s="411" t="s">
        <v>9660</v>
      </c>
      <c r="C2388" s="411" t="s">
        <v>5424</v>
      </c>
      <c r="D2388" s="1088">
        <v>45.43</v>
      </c>
      <c r="E2388" s="343" t="s">
        <v>12257</v>
      </c>
      <c r="F2388" s="391">
        <v>43617</v>
      </c>
      <c r="G2388" s="343" t="s">
        <v>5982</v>
      </c>
      <c r="H2388" s="343" t="s">
        <v>100</v>
      </c>
    </row>
    <row r="2389" spans="1:8" ht="27" customHeight="1">
      <c r="A2389" s="411">
        <v>4013</v>
      </c>
      <c r="B2389" s="411" t="s">
        <v>9661</v>
      </c>
      <c r="C2389" s="411" t="s">
        <v>5424</v>
      </c>
      <c r="D2389" s="1088">
        <v>4.59</v>
      </c>
      <c r="E2389" s="343" t="s">
        <v>12257</v>
      </c>
      <c r="F2389" s="391">
        <v>43617</v>
      </c>
      <c r="G2389" s="343" t="s">
        <v>5982</v>
      </c>
      <c r="H2389" s="343" t="s">
        <v>100</v>
      </c>
    </row>
    <row r="2390" spans="1:8" ht="27" customHeight="1">
      <c r="A2390" s="411">
        <v>4011</v>
      </c>
      <c r="B2390" s="411" t="s">
        <v>9662</v>
      </c>
      <c r="C2390" s="411" t="s">
        <v>5424</v>
      </c>
      <c r="D2390" s="1088">
        <v>5.13</v>
      </c>
      <c r="E2390" s="343" t="s">
        <v>12257</v>
      </c>
      <c r="F2390" s="391">
        <v>43617</v>
      </c>
      <c r="G2390" s="343" t="s">
        <v>5982</v>
      </c>
      <c r="H2390" s="343" t="s">
        <v>100</v>
      </c>
    </row>
    <row r="2391" spans="1:8" ht="27" customHeight="1">
      <c r="A2391" s="411">
        <v>4021</v>
      </c>
      <c r="B2391" s="411" t="s">
        <v>9663</v>
      </c>
      <c r="C2391" s="411" t="s">
        <v>5424</v>
      </c>
      <c r="D2391" s="1088">
        <v>6.4</v>
      </c>
      <c r="E2391" s="343" t="s">
        <v>12257</v>
      </c>
      <c r="F2391" s="391">
        <v>43617</v>
      </c>
      <c r="G2391" s="343" t="s">
        <v>5982</v>
      </c>
      <c r="H2391" s="343" t="s">
        <v>100</v>
      </c>
    </row>
    <row r="2392" spans="1:8" ht="27" customHeight="1">
      <c r="A2392" s="411">
        <v>4019</v>
      </c>
      <c r="B2392" s="411" t="s">
        <v>9664</v>
      </c>
      <c r="C2392" s="411" t="s">
        <v>5424</v>
      </c>
      <c r="D2392" s="1088">
        <v>7.69</v>
      </c>
      <c r="E2392" s="343" t="s">
        <v>12257</v>
      </c>
      <c r="F2392" s="391">
        <v>43617</v>
      </c>
      <c r="G2392" s="343" t="s">
        <v>5982</v>
      </c>
      <c r="H2392" s="343" t="s">
        <v>100</v>
      </c>
    </row>
    <row r="2393" spans="1:8" ht="27" customHeight="1">
      <c r="A2393" s="411">
        <v>4012</v>
      </c>
      <c r="B2393" s="411" t="s">
        <v>9665</v>
      </c>
      <c r="C2393" s="411" t="s">
        <v>5424</v>
      </c>
      <c r="D2393" s="1088">
        <v>10.3</v>
      </c>
      <c r="E2393" s="343" t="s">
        <v>12257</v>
      </c>
      <c r="F2393" s="391">
        <v>43617</v>
      </c>
      <c r="G2393" s="343" t="s">
        <v>5982</v>
      </c>
      <c r="H2393" s="343" t="s">
        <v>100</v>
      </c>
    </row>
    <row r="2394" spans="1:8" ht="27" customHeight="1">
      <c r="A2394" s="411">
        <v>4020</v>
      </c>
      <c r="B2394" s="411" t="s">
        <v>9666</v>
      </c>
      <c r="C2394" s="411" t="s">
        <v>5424</v>
      </c>
      <c r="D2394" s="1088">
        <v>12.9</v>
      </c>
      <c r="E2394" s="343" t="s">
        <v>12257</v>
      </c>
      <c r="F2394" s="391">
        <v>43617</v>
      </c>
      <c r="G2394" s="343" t="s">
        <v>5982</v>
      </c>
      <c r="H2394" s="343" t="s">
        <v>100</v>
      </c>
    </row>
    <row r="2395" spans="1:8" ht="27" customHeight="1">
      <c r="A2395" s="411">
        <v>4018</v>
      </c>
      <c r="B2395" s="411" t="s">
        <v>9667</v>
      </c>
      <c r="C2395" s="411" t="s">
        <v>5424</v>
      </c>
      <c r="D2395" s="1088">
        <v>15.45</v>
      </c>
      <c r="E2395" s="343" t="s">
        <v>12257</v>
      </c>
      <c r="F2395" s="391">
        <v>43617</v>
      </c>
      <c r="G2395" s="343" t="s">
        <v>5982</v>
      </c>
      <c r="H2395" s="343" t="s">
        <v>100</v>
      </c>
    </row>
    <row r="2396" spans="1:8" ht="27" customHeight="1">
      <c r="A2396" s="411">
        <v>36498</v>
      </c>
      <c r="B2396" s="411" t="s">
        <v>9668</v>
      </c>
      <c r="C2396" s="411" t="s">
        <v>5422</v>
      </c>
      <c r="D2396" s="1087">
        <v>4133.03</v>
      </c>
      <c r="E2396" s="343" t="s">
        <v>12257</v>
      </c>
      <c r="F2396" s="391">
        <v>43617</v>
      </c>
      <c r="G2396" s="343" t="s">
        <v>5982</v>
      </c>
      <c r="H2396" s="343" t="s">
        <v>100</v>
      </c>
    </row>
    <row r="2397" spans="1:8" ht="27" customHeight="1">
      <c r="A2397" s="411">
        <v>12872</v>
      </c>
      <c r="B2397" s="411" t="s">
        <v>9669</v>
      </c>
      <c r="C2397" s="411" t="s">
        <v>5421</v>
      </c>
      <c r="D2397" s="1088">
        <v>12.95</v>
      </c>
      <c r="E2397" s="343" t="s">
        <v>12257</v>
      </c>
      <c r="F2397" s="391">
        <v>43617</v>
      </c>
      <c r="G2397" s="343" t="s">
        <v>5982</v>
      </c>
      <c r="H2397" s="343" t="s">
        <v>100</v>
      </c>
    </row>
    <row r="2398" spans="1:8" ht="27" customHeight="1">
      <c r="A2398" s="411">
        <v>41075</v>
      </c>
      <c r="B2398" s="411" t="s">
        <v>9670</v>
      </c>
      <c r="C2398" s="411" t="s">
        <v>5430</v>
      </c>
      <c r="D2398" s="1087">
        <v>2290.7399999999998</v>
      </c>
      <c r="E2398" s="343" t="s">
        <v>12257</v>
      </c>
      <c r="F2398" s="391">
        <v>43617</v>
      </c>
      <c r="G2398" s="343" t="s">
        <v>5982</v>
      </c>
      <c r="H2398" s="343" t="s">
        <v>100</v>
      </c>
    </row>
    <row r="2399" spans="1:8" ht="27" customHeight="1">
      <c r="A2399" s="411">
        <v>3315</v>
      </c>
      <c r="B2399" s="411" t="s">
        <v>9671</v>
      </c>
      <c r="C2399" s="411" t="s">
        <v>5426</v>
      </c>
      <c r="D2399" s="1088">
        <v>0.61</v>
      </c>
      <c r="E2399" s="343" t="s">
        <v>12257</v>
      </c>
      <c r="F2399" s="391">
        <v>43617</v>
      </c>
      <c r="G2399" s="343" t="s">
        <v>5982</v>
      </c>
      <c r="H2399" s="343" t="s">
        <v>100</v>
      </c>
    </row>
    <row r="2400" spans="1:8" ht="27" customHeight="1">
      <c r="A2400" s="411">
        <v>36870</v>
      </c>
      <c r="B2400" s="411" t="s">
        <v>9672</v>
      </c>
      <c r="C2400" s="411" t="s">
        <v>5426</v>
      </c>
      <c r="D2400" s="1088">
        <v>0.6</v>
      </c>
      <c r="E2400" s="343" t="s">
        <v>12257</v>
      </c>
      <c r="F2400" s="391">
        <v>43617</v>
      </c>
      <c r="G2400" s="343" t="s">
        <v>5982</v>
      </c>
      <c r="H2400" s="343" t="s">
        <v>100</v>
      </c>
    </row>
    <row r="2401" spans="1:8" ht="27" customHeight="1">
      <c r="A2401" s="411">
        <v>5092</v>
      </c>
      <c r="B2401" s="411" t="s">
        <v>9673</v>
      </c>
      <c r="C2401" s="411" t="s">
        <v>5431</v>
      </c>
      <c r="D2401" s="1088">
        <v>14.26</v>
      </c>
      <c r="E2401" s="343" t="s">
        <v>12257</v>
      </c>
      <c r="F2401" s="391">
        <v>43617</v>
      </c>
      <c r="G2401" s="343" t="s">
        <v>5982</v>
      </c>
      <c r="H2401" s="343" t="s">
        <v>100</v>
      </c>
    </row>
    <row r="2402" spans="1:8" ht="27" customHeight="1">
      <c r="A2402" s="411">
        <v>11462</v>
      </c>
      <c r="B2402" s="411" t="s">
        <v>9674</v>
      </c>
      <c r="C2402" s="411" t="s">
        <v>5431</v>
      </c>
      <c r="D2402" s="1088">
        <v>14.58</v>
      </c>
      <c r="E2402" s="343" t="s">
        <v>12257</v>
      </c>
      <c r="F2402" s="391">
        <v>43617</v>
      </c>
      <c r="G2402" s="343" t="s">
        <v>5982</v>
      </c>
      <c r="H2402" s="343" t="s">
        <v>100</v>
      </c>
    </row>
    <row r="2403" spans="1:8" ht="27" customHeight="1">
      <c r="A2403" s="411">
        <v>36529</v>
      </c>
      <c r="B2403" s="411" t="s">
        <v>9675</v>
      </c>
      <c r="C2403" s="411" t="s">
        <v>5422</v>
      </c>
      <c r="D2403" s="1087">
        <v>33139.660000000003</v>
      </c>
      <c r="E2403" s="343" t="s">
        <v>12257</v>
      </c>
      <c r="F2403" s="391">
        <v>43617</v>
      </c>
      <c r="G2403" s="343" t="s">
        <v>5982</v>
      </c>
      <c r="H2403" s="343" t="s">
        <v>100</v>
      </c>
    </row>
    <row r="2404" spans="1:8" ht="27" customHeight="1">
      <c r="A2404" s="411">
        <v>3318</v>
      </c>
      <c r="B2404" s="411" t="s">
        <v>9676</v>
      </c>
      <c r="C2404" s="411" t="s">
        <v>5422</v>
      </c>
      <c r="D2404" s="1087">
        <v>25981.5</v>
      </c>
      <c r="E2404" s="343" t="s">
        <v>12257</v>
      </c>
      <c r="F2404" s="391">
        <v>43617</v>
      </c>
      <c r="G2404" s="343" t="s">
        <v>5982</v>
      </c>
      <c r="H2404" s="343" t="s">
        <v>100</v>
      </c>
    </row>
    <row r="2405" spans="1:8" ht="27" customHeight="1">
      <c r="A2405" s="411">
        <v>38968</v>
      </c>
      <c r="B2405" s="411" t="s">
        <v>9677</v>
      </c>
      <c r="C2405" s="411" t="s">
        <v>5424</v>
      </c>
      <c r="D2405" s="1088">
        <v>327.89</v>
      </c>
      <c r="E2405" s="343" t="s">
        <v>12257</v>
      </c>
      <c r="F2405" s="391">
        <v>43617</v>
      </c>
      <c r="G2405" s="343" t="s">
        <v>5982</v>
      </c>
      <c r="H2405" s="343" t="s">
        <v>100</v>
      </c>
    </row>
    <row r="2406" spans="1:8" ht="27" customHeight="1">
      <c r="A2406" s="411">
        <v>3324</v>
      </c>
      <c r="B2406" s="411" t="s">
        <v>9678</v>
      </c>
      <c r="C2406" s="411" t="s">
        <v>5424</v>
      </c>
      <c r="D2406" s="1088">
        <v>5.71</v>
      </c>
      <c r="E2406" s="343" t="s">
        <v>12257</v>
      </c>
      <c r="F2406" s="391">
        <v>43617</v>
      </c>
      <c r="G2406" s="343" t="s">
        <v>5982</v>
      </c>
      <c r="H2406" s="343" t="s">
        <v>100</v>
      </c>
    </row>
    <row r="2407" spans="1:8" ht="27" customHeight="1">
      <c r="A2407" s="411">
        <v>3322</v>
      </c>
      <c r="B2407" s="411" t="s">
        <v>9679</v>
      </c>
      <c r="C2407" s="411" t="s">
        <v>5424</v>
      </c>
      <c r="D2407" s="1088">
        <v>8</v>
      </c>
      <c r="E2407" s="343" t="s">
        <v>12257</v>
      </c>
      <c r="F2407" s="391">
        <v>43617</v>
      </c>
      <c r="G2407" s="343" t="s">
        <v>5982</v>
      </c>
      <c r="H2407" s="343" t="s">
        <v>100</v>
      </c>
    </row>
    <row r="2408" spans="1:8" ht="27" customHeight="1">
      <c r="A2408" s="411">
        <v>43390</v>
      </c>
      <c r="B2408" s="411" t="s">
        <v>12252</v>
      </c>
      <c r="C2408" s="411" t="s">
        <v>5424</v>
      </c>
      <c r="D2408" s="1088">
        <v>75</v>
      </c>
      <c r="E2408" s="343" t="s">
        <v>12257</v>
      </c>
      <c r="F2408" s="391">
        <v>43617</v>
      </c>
      <c r="G2408" s="343" t="s">
        <v>5982</v>
      </c>
      <c r="H2408" s="343" t="s">
        <v>100</v>
      </c>
    </row>
    <row r="2409" spans="1:8" ht="27" customHeight="1">
      <c r="A2409" s="411">
        <v>5076</v>
      </c>
      <c r="B2409" s="411" t="s">
        <v>9680</v>
      </c>
      <c r="C2409" s="411" t="s">
        <v>5426</v>
      </c>
      <c r="D2409" s="1088">
        <v>11.3</v>
      </c>
      <c r="E2409" s="343" t="s">
        <v>12257</v>
      </c>
      <c r="F2409" s="391">
        <v>43617</v>
      </c>
      <c r="G2409" s="343" t="s">
        <v>5982</v>
      </c>
      <c r="H2409" s="343" t="s">
        <v>100</v>
      </c>
    </row>
    <row r="2410" spans="1:8" ht="27" customHeight="1">
      <c r="A2410" s="411">
        <v>5077</v>
      </c>
      <c r="B2410" s="411" t="s">
        <v>9681</v>
      </c>
      <c r="C2410" s="411" t="s">
        <v>5426</v>
      </c>
      <c r="D2410" s="1088">
        <v>12.49</v>
      </c>
      <c r="E2410" s="343" t="s">
        <v>12257</v>
      </c>
      <c r="F2410" s="391">
        <v>43617</v>
      </c>
      <c r="G2410" s="343" t="s">
        <v>5982</v>
      </c>
      <c r="H2410" s="343" t="s">
        <v>100</v>
      </c>
    </row>
    <row r="2411" spans="1:8" ht="27" customHeight="1">
      <c r="A2411" s="411">
        <v>11837</v>
      </c>
      <c r="B2411" s="411" t="s">
        <v>9682</v>
      </c>
      <c r="C2411" s="411" t="s">
        <v>5422</v>
      </c>
      <c r="D2411" s="1088">
        <v>32.58</v>
      </c>
      <c r="E2411" s="343" t="s">
        <v>12257</v>
      </c>
      <c r="F2411" s="391">
        <v>43617</v>
      </c>
      <c r="G2411" s="343" t="s">
        <v>5982</v>
      </c>
      <c r="H2411" s="343" t="s">
        <v>100</v>
      </c>
    </row>
    <row r="2412" spans="1:8" ht="27" customHeight="1">
      <c r="A2412" s="411">
        <v>38055</v>
      </c>
      <c r="B2412" s="411" t="s">
        <v>9683</v>
      </c>
      <c r="C2412" s="411" t="s">
        <v>5422</v>
      </c>
      <c r="D2412" s="1088">
        <v>2.95</v>
      </c>
      <c r="E2412" s="343" t="s">
        <v>12257</v>
      </c>
      <c r="F2412" s="391">
        <v>43617</v>
      </c>
      <c r="G2412" s="343" t="s">
        <v>5982</v>
      </c>
      <c r="H2412" s="343" t="s">
        <v>100</v>
      </c>
    </row>
    <row r="2413" spans="1:8" ht="27" customHeight="1">
      <c r="A2413" s="411">
        <v>415</v>
      </c>
      <c r="B2413" s="411" t="s">
        <v>9684</v>
      </c>
      <c r="C2413" s="411" t="s">
        <v>5422</v>
      </c>
      <c r="D2413" s="1088">
        <v>13.36</v>
      </c>
      <c r="E2413" s="343" t="s">
        <v>12257</v>
      </c>
      <c r="F2413" s="391">
        <v>43617</v>
      </c>
      <c r="G2413" s="343" t="s">
        <v>5982</v>
      </c>
      <c r="H2413" s="343" t="s">
        <v>100</v>
      </c>
    </row>
    <row r="2414" spans="1:8" ht="27" customHeight="1">
      <c r="A2414" s="411">
        <v>416</v>
      </c>
      <c r="B2414" s="411" t="s">
        <v>9685</v>
      </c>
      <c r="C2414" s="411" t="s">
        <v>5422</v>
      </c>
      <c r="D2414" s="1088">
        <v>4.8899999999999997</v>
      </c>
      <c r="E2414" s="343" t="s">
        <v>12257</v>
      </c>
      <c r="F2414" s="391">
        <v>43617</v>
      </c>
      <c r="G2414" s="343" t="s">
        <v>5982</v>
      </c>
      <c r="H2414" s="343" t="s">
        <v>100</v>
      </c>
    </row>
    <row r="2415" spans="1:8" ht="27" customHeight="1">
      <c r="A2415" s="411">
        <v>425</v>
      </c>
      <c r="B2415" s="411" t="s">
        <v>9686</v>
      </c>
      <c r="C2415" s="411" t="s">
        <v>5422</v>
      </c>
      <c r="D2415" s="1088">
        <v>3.03</v>
      </c>
      <c r="E2415" s="343" t="s">
        <v>12257</v>
      </c>
      <c r="F2415" s="391">
        <v>43617</v>
      </c>
      <c r="G2415" s="343" t="s">
        <v>5982</v>
      </c>
      <c r="H2415" s="343" t="s">
        <v>100</v>
      </c>
    </row>
    <row r="2416" spans="1:8" ht="27" customHeight="1">
      <c r="A2416" s="411">
        <v>426</v>
      </c>
      <c r="B2416" s="411" t="s">
        <v>9687</v>
      </c>
      <c r="C2416" s="411" t="s">
        <v>5422</v>
      </c>
      <c r="D2416" s="1088">
        <v>16.7</v>
      </c>
      <c r="E2416" s="343" t="s">
        <v>12257</v>
      </c>
      <c r="F2416" s="391">
        <v>43617</v>
      </c>
      <c r="G2416" s="343" t="s">
        <v>5982</v>
      </c>
      <c r="H2416" s="343" t="s">
        <v>100</v>
      </c>
    </row>
    <row r="2417" spans="1:8" ht="27" customHeight="1">
      <c r="A2417" s="411">
        <v>38056</v>
      </c>
      <c r="B2417" s="411" t="s">
        <v>6445</v>
      </c>
      <c r="C2417" s="411" t="s">
        <v>5422</v>
      </c>
      <c r="D2417" s="1088">
        <v>16.309999999999999</v>
      </c>
      <c r="E2417" s="343" t="s">
        <v>12257</v>
      </c>
      <c r="F2417" s="391">
        <v>43617</v>
      </c>
      <c r="G2417" s="343" t="s">
        <v>5982</v>
      </c>
      <c r="H2417" s="343" t="s">
        <v>100</v>
      </c>
    </row>
    <row r="2418" spans="1:8" ht="27" customHeight="1">
      <c r="A2418" s="411">
        <v>1564</v>
      </c>
      <c r="B2418" s="411" t="s">
        <v>9688</v>
      </c>
      <c r="C2418" s="411" t="s">
        <v>5422</v>
      </c>
      <c r="D2418" s="1088">
        <v>6.22</v>
      </c>
      <c r="E2418" s="343" t="s">
        <v>12257</v>
      </c>
      <c r="F2418" s="391">
        <v>43617</v>
      </c>
      <c r="G2418" s="343" t="s">
        <v>5982</v>
      </c>
      <c r="H2418" s="343" t="s">
        <v>100</v>
      </c>
    </row>
    <row r="2419" spans="1:8" ht="27" customHeight="1">
      <c r="A2419" s="411">
        <v>11032</v>
      </c>
      <c r="B2419" s="411" t="s">
        <v>9689</v>
      </c>
      <c r="C2419" s="411" t="s">
        <v>5422</v>
      </c>
      <c r="D2419" s="1088">
        <v>7.45</v>
      </c>
      <c r="E2419" s="343" t="s">
        <v>12257</v>
      </c>
      <c r="F2419" s="391">
        <v>43617</v>
      </c>
      <c r="G2419" s="343" t="s">
        <v>5982</v>
      </c>
      <c r="H2419" s="343" t="s">
        <v>100</v>
      </c>
    </row>
    <row r="2420" spans="1:8" ht="27" customHeight="1">
      <c r="A2420" s="411">
        <v>36786</v>
      </c>
      <c r="B2420" s="411" t="s">
        <v>9690</v>
      </c>
      <c r="C2420" s="411" t="s">
        <v>1103</v>
      </c>
      <c r="D2420" s="1088">
        <v>128.38999999999999</v>
      </c>
      <c r="E2420" s="343" t="s">
        <v>12257</v>
      </c>
      <c r="F2420" s="391">
        <v>43617</v>
      </c>
      <c r="G2420" s="343" t="s">
        <v>5982</v>
      </c>
      <c r="H2420" s="343" t="s">
        <v>100</v>
      </c>
    </row>
    <row r="2421" spans="1:8" ht="27" customHeight="1">
      <c r="A2421" s="411">
        <v>36785</v>
      </c>
      <c r="B2421" s="411" t="s">
        <v>9691</v>
      </c>
      <c r="C2421" s="411" t="s">
        <v>1103</v>
      </c>
      <c r="D2421" s="1088">
        <v>111.57</v>
      </c>
      <c r="E2421" s="343" t="s">
        <v>12257</v>
      </c>
      <c r="F2421" s="391">
        <v>43617</v>
      </c>
      <c r="G2421" s="343" t="s">
        <v>5982</v>
      </c>
      <c r="H2421" s="343" t="s">
        <v>100</v>
      </c>
    </row>
    <row r="2422" spans="1:8" ht="27" customHeight="1">
      <c r="A2422" s="411">
        <v>36782</v>
      </c>
      <c r="B2422" s="411" t="s">
        <v>9692</v>
      </c>
      <c r="C2422" s="411" t="s">
        <v>1103</v>
      </c>
      <c r="D2422" s="1088">
        <v>133.16999999999999</v>
      </c>
      <c r="E2422" s="343" t="s">
        <v>12257</v>
      </c>
      <c r="F2422" s="391">
        <v>43617</v>
      </c>
      <c r="G2422" s="343" t="s">
        <v>5982</v>
      </c>
      <c r="H2422" s="343" t="s">
        <v>100</v>
      </c>
    </row>
    <row r="2423" spans="1:8" ht="27" customHeight="1">
      <c r="A2423" s="411">
        <v>25930</v>
      </c>
      <c r="B2423" s="411" t="s">
        <v>9693</v>
      </c>
      <c r="C2423" s="411" t="s">
        <v>1103</v>
      </c>
      <c r="D2423" s="1088">
        <v>150</v>
      </c>
      <c r="E2423" s="343" t="s">
        <v>12257</v>
      </c>
      <c r="F2423" s="391">
        <v>43617</v>
      </c>
      <c r="G2423" s="343" t="s">
        <v>5982</v>
      </c>
      <c r="H2423" s="343" t="s">
        <v>100</v>
      </c>
    </row>
    <row r="2424" spans="1:8" ht="27" customHeight="1">
      <c r="A2424" s="411">
        <v>4824</v>
      </c>
      <c r="B2424" s="411" t="s">
        <v>9694</v>
      </c>
      <c r="C2424" s="411" t="s">
        <v>5426</v>
      </c>
      <c r="D2424" s="1088">
        <v>0.37</v>
      </c>
      <c r="E2424" s="343" t="s">
        <v>12257</v>
      </c>
      <c r="F2424" s="391">
        <v>43617</v>
      </c>
      <c r="G2424" s="343" t="s">
        <v>5982</v>
      </c>
      <c r="H2424" s="343" t="s">
        <v>100</v>
      </c>
    </row>
    <row r="2425" spans="1:8" ht="27" customHeight="1">
      <c r="A2425" s="411">
        <v>11795</v>
      </c>
      <c r="B2425" s="411" t="s">
        <v>6136</v>
      </c>
      <c r="C2425" s="411" t="s">
        <v>5424</v>
      </c>
      <c r="D2425" s="1088">
        <v>445.28</v>
      </c>
      <c r="E2425" s="343" t="s">
        <v>12257</v>
      </c>
      <c r="F2425" s="391">
        <v>43617</v>
      </c>
      <c r="G2425" s="343" t="s">
        <v>5982</v>
      </c>
      <c r="H2425" s="343" t="s">
        <v>100</v>
      </c>
    </row>
    <row r="2426" spans="1:8" ht="27" customHeight="1">
      <c r="A2426" s="411">
        <v>134</v>
      </c>
      <c r="B2426" s="411" t="s">
        <v>9695</v>
      </c>
      <c r="C2426" s="411" t="s">
        <v>5426</v>
      </c>
      <c r="D2426" s="1088">
        <v>1.56</v>
      </c>
      <c r="E2426" s="343" t="s">
        <v>12257</v>
      </c>
      <c r="F2426" s="391">
        <v>43617</v>
      </c>
      <c r="G2426" s="343" t="s">
        <v>5982</v>
      </c>
      <c r="H2426" s="343" t="s">
        <v>100</v>
      </c>
    </row>
    <row r="2427" spans="1:8" ht="27" customHeight="1">
      <c r="A2427" s="411">
        <v>4229</v>
      </c>
      <c r="B2427" s="411" t="s">
        <v>9696</v>
      </c>
      <c r="C2427" s="411" t="s">
        <v>5426</v>
      </c>
      <c r="D2427" s="1088">
        <v>22.05</v>
      </c>
      <c r="E2427" s="343" t="s">
        <v>12257</v>
      </c>
      <c r="F2427" s="391">
        <v>43617</v>
      </c>
      <c r="G2427" s="343" t="s">
        <v>5982</v>
      </c>
      <c r="H2427" s="343" t="s">
        <v>100</v>
      </c>
    </row>
    <row r="2428" spans="1:8" ht="27" customHeight="1">
      <c r="A2428" s="411">
        <v>37402</v>
      </c>
      <c r="B2428" s="411" t="s">
        <v>9697</v>
      </c>
      <c r="C2428" s="411" t="s">
        <v>5422</v>
      </c>
      <c r="D2428" s="1088">
        <v>41.51</v>
      </c>
      <c r="E2428" s="343" t="s">
        <v>12257</v>
      </c>
      <c r="F2428" s="391">
        <v>43617</v>
      </c>
      <c r="G2428" s="343" t="s">
        <v>5982</v>
      </c>
      <c r="H2428" s="343" t="s">
        <v>100</v>
      </c>
    </row>
    <row r="2429" spans="1:8" ht="27" customHeight="1">
      <c r="A2429" s="411">
        <v>11244</v>
      </c>
      <c r="B2429" s="411" t="s">
        <v>9698</v>
      </c>
      <c r="C2429" s="411" t="s">
        <v>5422</v>
      </c>
      <c r="D2429" s="1088">
        <v>141.4</v>
      </c>
      <c r="E2429" s="343" t="s">
        <v>12257</v>
      </c>
      <c r="F2429" s="391">
        <v>43617</v>
      </c>
      <c r="G2429" s="343" t="s">
        <v>5982</v>
      </c>
      <c r="H2429" s="343" t="s">
        <v>100</v>
      </c>
    </row>
    <row r="2430" spans="1:8" ht="27" customHeight="1">
      <c r="A2430" s="411">
        <v>11245</v>
      </c>
      <c r="B2430" s="411" t="s">
        <v>9699</v>
      </c>
      <c r="C2430" s="411" t="s">
        <v>5422</v>
      </c>
      <c r="D2430" s="1088">
        <v>195.58</v>
      </c>
      <c r="E2430" s="343" t="s">
        <v>12257</v>
      </c>
      <c r="F2430" s="391">
        <v>43617</v>
      </c>
      <c r="G2430" s="343" t="s">
        <v>5982</v>
      </c>
      <c r="H2430" s="343" t="s">
        <v>100</v>
      </c>
    </row>
    <row r="2431" spans="1:8" ht="27" customHeight="1">
      <c r="A2431" s="411">
        <v>11235</v>
      </c>
      <c r="B2431" s="411" t="s">
        <v>9700</v>
      </c>
      <c r="C2431" s="411" t="s">
        <v>5422</v>
      </c>
      <c r="D2431" s="1088">
        <v>107.9</v>
      </c>
      <c r="E2431" s="343" t="s">
        <v>12257</v>
      </c>
      <c r="F2431" s="391">
        <v>43617</v>
      </c>
      <c r="G2431" s="343" t="s">
        <v>5982</v>
      </c>
      <c r="H2431" s="343" t="s">
        <v>100</v>
      </c>
    </row>
    <row r="2432" spans="1:8" ht="27" customHeight="1">
      <c r="A2432" s="411">
        <v>11236</v>
      </c>
      <c r="B2432" s="411" t="s">
        <v>6446</v>
      </c>
      <c r="C2432" s="411" t="s">
        <v>5422</v>
      </c>
      <c r="D2432" s="1088">
        <v>137.13</v>
      </c>
      <c r="E2432" s="343" t="s">
        <v>12257</v>
      </c>
      <c r="F2432" s="391">
        <v>43617</v>
      </c>
      <c r="G2432" s="343" t="s">
        <v>5982</v>
      </c>
      <c r="H2432" s="343" t="s">
        <v>100</v>
      </c>
    </row>
    <row r="2433" spans="1:8" ht="27" customHeight="1">
      <c r="A2433" s="411">
        <v>11731</v>
      </c>
      <c r="B2433" s="411" t="s">
        <v>9701</v>
      </c>
      <c r="C2433" s="411" t="s">
        <v>5422</v>
      </c>
      <c r="D2433" s="1088">
        <v>4.3499999999999996</v>
      </c>
      <c r="E2433" s="343" t="s">
        <v>12257</v>
      </c>
      <c r="F2433" s="391">
        <v>43617</v>
      </c>
      <c r="G2433" s="343" t="s">
        <v>5982</v>
      </c>
      <c r="H2433" s="343" t="s">
        <v>100</v>
      </c>
    </row>
    <row r="2434" spans="1:8" ht="27" customHeight="1">
      <c r="A2434" s="411">
        <v>11732</v>
      </c>
      <c r="B2434" s="411" t="s">
        <v>9702</v>
      </c>
      <c r="C2434" s="411" t="s">
        <v>5422</v>
      </c>
      <c r="D2434" s="1088">
        <v>22.1</v>
      </c>
      <c r="E2434" s="343" t="s">
        <v>12257</v>
      </c>
      <c r="F2434" s="391">
        <v>43617</v>
      </c>
      <c r="G2434" s="343" t="s">
        <v>5982</v>
      </c>
      <c r="H2434" s="343" t="s">
        <v>100</v>
      </c>
    </row>
    <row r="2435" spans="1:8" ht="27" customHeight="1">
      <c r="A2435" s="411">
        <v>36494</v>
      </c>
      <c r="B2435" s="411" t="s">
        <v>9703</v>
      </c>
      <c r="C2435" s="411" t="s">
        <v>5422</v>
      </c>
      <c r="D2435" s="1087">
        <v>356905.43</v>
      </c>
      <c r="E2435" s="343" t="s">
        <v>12257</v>
      </c>
      <c r="F2435" s="391">
        <v>43617</v>
      </c>
      <c r="G2435" s="343" t="s">
        <v>5982</v>
      </c>
      <c r="H2435" s="343" t="s">
        <v>100</v>
      </c>
    </row>
    <row r="2436" spans="1:8" ht="27" customHeight="1">
      <c r="A2436" s="411">
        <v>36493</v>
      </c>
      <c r="B2436" s="411" t="s">
        <v>9704</v>
      </c>
      <c r="C2436" s="411" t="s">
        <v>5422</v>
      </c>
      <c r="D2436" s="1087">
        <v>404359.36</v>
      </c>
      <c r="E2436" s="343" t="s">
        <v>12257</v>
      </c>
      <c r="F2436" s="391">
        <v>43617</v>
      </c>
      <c r="G2436" s="343" t="s">
        <v>5982</v>
      </c>
      <c r="H2436" s="343" t="s">
        <v>100</v>
      </c>
    </row>
    <row r="2437" spans="1:8" ht="27" customHeight="1">
      <c r="A2437" s="411">
        <v>36492</v>
      </c>
      <c r="B2437" s="411" t="s">
        <v>9705</v>
      </c>
      <c r="C2437" s="411" t="s">
        <v>5422</v>
      </c>
      <c r="D2437" s="1087">
        <v>751146.34</v>
      </c>
      <c r="E2437" s="343" t="s">
        <v>12257</v>
      </c>
      <c r="F2437" s="391">
        <v>43617</v>
      </c>
      <c r="G2437" s="343" t="s">
        <v>5982</v>
      </c>
      <c r="H2437" s="343" t="s">
        <v>100</v>
      </c>
    </row>
    <row r="2438" spans="1:8" ht="27" customHeight="1">
      <c r="A2438" s="411">
        <v>13333</v>
      </c>
      <c r="B2438" s="411" t="s">
        <v>9706</v>
      </c>
      <c r="C2438" s="411" t="s">
        <v>5422</v>
      </c>
      <c r="D2438" s="1087">
        <v>114453.21</v>
      </c>
      <c r="E2438" s="343" t="s">
        <v>12257</v>
      </c>
      <c r="F2438" s="391">
        <v>43617</v>
      </c>
      <c r="G2438" s="343" t="s">
        <v>5982</v>
      </c>
      <c r="H2438" s="343" t="s">
        <v>100</v>
      </c>
    </row>
    <row r="2439" spans="1:8" ht="27" customHeight="1">
      <c r="A2439" s="411">
        <v>13533</v>
      </c>
      <c r="B2439" s="411" t="s">
        <v>9707</v>
      </c>
      <c r="C2439" s="411" t="s">
        <v>5422</v>
      </c>
      <c r="D2439" s="1087">
        <v>102308.45</v>
      </c>
      <c r="E2439" s="343" t="s">
        <v>12257</v>
      </c>
      <c r="F2439" s="391">
        <v>43617</v>
      </c>
      <c r="G2439" s="343" t="s">
        <v>5982</v>
      </c>
      <c r="H2439" s="343" t="s">
        <v>100</v>
      </c>
    </row>
    <row r="2440" spans="1:8" ht="27" customHeight="1">
      <c r="A2440" s="411">
        <v>36499</v>
      </c>
      <c r="B2440" s="411" t="s">
        <v>9708</v>
      </c>
      <c r="C2440" s="411" t="s">
        <v>5422</v>
      </c>
      <c r="D2440" s="1087">
        <v>2231.83</v>
      </c>
      <c r="E2440" s="343" t="s">
        <v>12257</v>
      </c>
      <c r="F2440" s="391">
        <v>43617</v>
      </c>
      <c r="G2440" s="343" t="s">
        <v>5982</v>
      </c>
      <c r="H2440" s="343" t="s">
        <v>100</v>
      </c>
    </row>
    <row r="2441" spans="1:8" ht="27" customHeight="1">
      <c r="A2441" s="411">
        <v>39585</v>
      </c>
      <c r="B2441" s="411" t="s">
        <v>9709</v>
      </c>
      <c r="C2441" s="411" t="s">
        <v>5422</v>
      </c>
      <c r="D2441" s="1087">
        <v>73902.429999999993</v>
      </c>
      <c r="E2441" s="343" t="s">
        <v>12257</v>
      </c>
      <c r="F2441" s="391">
        <v>43617</v>
      </c>
      <c r="G2441" s="343" t="s">
        <v>5982</v>
      </c>
      <c r="H2441" s="343" t="s">
        <v>100</v>
      </c>
    </row>
    <row r="2442" spans="1:8" ht="27" customHeight="1">
      <c r="A2442" s="411">
        <v>39586</v>
      </c>
      <c r="B2442" s="411" t="s">
        <v>9710</v>
      </c>
      <c r="C2442" s="411" t="s">
        <v>5422</v>
      </c>
      <c r="D2442" s="1087">
        <v>86682.55</v>
      </c>
      <c r="E2442" s="343" t="s">
        <v>12257</v>
      </c>
      <c r="F2442" s="391">
        <v>43617</v>
      </c>
      <c r="G2442" s="343" t="s">
        <v>5982</v>
      </c>
      <c r="H2442" s="343" t="s">
        <v>100</v>
      </c>
    </row>
    <row r="2443" spans="1:8" ht="27" customHeight="1">
      <c r="A2443" s="411">
        <v>39587</v>
      </c>
      <c r="B2443" s="411" t="s">
        <v>9711</v>
      </c>
      <c r="C2443" s="411" t="s">
        <v>5422</v>
      </c>
      <c r="D2443" s="1087">
        <v>105574.9</v>
      </c>
      <c r="E2443" s="343" t="s">
        <v>12257</v>
      </c>
      <c r="F2443" s="391">
        <v>43617</v>
      </c>
      <c r="G2443" s="343" t="s">
        <v>5982</v>
      </c>
      <c r="H2443" s="343" t="s">
        <v>100</v>
      </c>
    </row>
    <row r="2444" spans="1:8" ht="27" customHeight="1">
      <c r="A2444" s="411">
        <v>39588</v>
      </c>
      <c r="B2444" s="411" t="s">
        <v>9712</v>
      </c>
      <c r="C2444" s="411" t="s">
        <v>5422</v>
      </c>
      <c r="D2444" s="1087">
        <v>122244.62</v>
      </c>
      <c r="E2444" s="343" t="s">
        <v>12257</v>
      </c>
      <c r="F2444" s="391">
        <v>43617</v>
      </c>
      <c r="G2444" s="343" t="s">
        <v>5982</v>
      </c>
      <c r="H2444" s="343" t="s">
        <v>100</v>
      </c>
    </row>
    <row r="2445" spans="1:8" ht="27" customHeight="1">
      <c r="A2445" s="411">
        <v>39584</v>
      </c>
      <c r="B2445" s="411" t="s">
        <v>9713</v>
      </c>
      <c r="C2445" s="411" t="s">
        <v>5422</v>
      </c>
      <c r="D2445" s="1087">
        <v>65812.06</v>
      </c>
      <c r="E2445" s="343" t="s">
        <v>12257</v>
      </c>
      <c r="F2445" s="391">
        <v>43617</v>
      </c>
      <c r="G2445" s="343" t="s">
        <v>5982</v>
      </c>
      <c r="H2445" s="343" t="s">
        <v>100</v>
      </c>
    </row>
    <row r="2446" spans="1:8" ht="27" customHeight="1">
      <c r="A2446" s="411">
        <v>39590</v>
      </c>
      <c r="B2446" s="411" t="s">
        <v>9714</v>
      </c>
      <c r="C2446" s="411" t="s">
        <v>5422</v>
      </c>
      <c r="D2446" s="1087">
        <v>64233.99</v>
      </c>
      <c r="E2446" s="343" t="s">
        <v>12257</v>
      </c>
      <c r="F2446" s="391">
        <v>43617</v>
      </c>
      <c r="G2446" s="343" t="s">
        <v>5982</v>
      </c>
      <c r="H2446" s="343" t="s">
        <v>100</v>
      </c>
    </row>
    <row r="2447" spans="1:8" ht="27" customHeight="1">
      <c r="A2447" s="411">
        <v>39592</v>
      </c>
      <c r="B2447" s="411" t="s">
        <v>9715</v>
      </c>
      <c r="C2447" s="411" t="s">
        <v>5422</v>
      </c>
      <c r="D2447" s="1087">
        <v>92305.8</v>
      </c>
      <c r="E2447" s="343" t="s">
        <v>12257</v>
      </c>
      <c r="F2447" s="391">
        <v>43617</v>
      </c>
      <c r="G2447" s="343" t="s">
        <v>5982</v>
      </c>
      <c r="H2447" s="343" t="s">
        <v>100</v>
      </c>
    </row>
    <row r="2448" spans="1:8" ht="27" customHeight="1">
      <c r="A2448" s="411">
        <v>39593</v>
      </c>
      <c r="B2448" s="411" t="s">
        <v>9716</v>
      </c>
      <c r="C2448" s="411" t="s">
        <v>5422</v>
      </c>
      <c r="D2448" s="1087">
        <v>105574.9</v>
      </c>
      <c r="E2448" s="343" t="s">
        <v>12257</v>
      </c>
      <c r="F2448" s="391">
        <v>43617</v>
      </c>
      <c r="G2448" s="343" t="s">
        <v>5982</v>
      </c>
      <c r="H2448" s="343" t="s">
        <v>100</v>
      </c>
    </row>
    <row r="2449" spans="1:8" ht="27" customHeight="1">
      <c r="A2449" s="411">
        <v>14254</v>
      </c>
      <c r="B2449" s="411" t="s">
        <v>9717</v>
      </c>
      <c r="C2449" s="411" t="s">
        <v>5422</v>
      </c>
      <c r="D2449" s="1087">
        <v>60011</v>
      </c>
      <c r="E2449" s="343" t="s">
        <v>12257</v>
      </c>
      <c r="F2449" s="391">
        <v>43617</v>
      </c>
      <c r="G2449" s="343" t="s">
        <v>5982</v>
      </c>
      <c r="H2449" s="343" t="s">
        <v>100</v>
      </c>
    </row>
    <row r="2450" spans="1:8" ht="27" customHeight="1">
      <c r="A2450" s="411">
        <v>25987</v>
      </c>
      <c r="B2450" s="411" t="s">
        <v>9718</v>
      </c>
      <c r="C2450" s="411" t="s">
        <v>5422</v>
      </c>
      <c r="D2450" s="1087">
        <v>50113.97</v>
      </c>
      <c r="E2450" s="343" t="s">
        <v>12257</v>
      </c>
      <c r="F2450" s="391">
        <v>43617</v>
      </c>
      <c r="G2450" s="343" t="s">
        <v>5982</v>
      </c>
      <c r="H2450" s="343" t="s">
        <v>100</v>
      </c>
    </row>
    <row r="2451" spans="1:8" ht="27" customHeight="1">
      <c r="A2451" s="411">
        <v>25019</v>
      </c>
      <c r="B2451" s="411" t="s">
        <v>9719</v>
      </c>
      <c r="C2451" s="411" t="s">
        <v>5422</v>
      </c>
      <c r="D2451" s="1087">
        <v>85900.95</v>
      </c>
      <c r="E2451" s="343" t="s">
        <v>12257</v>
      </c>
      <c r="F2451" s="391">
        <v>43617</v>
      </c>
      <c r="G2451" s="343" t="s">
        <v>5982</v>
      </c>
      <c r="H2451" s="343" t="s">
        <v>100</v>
      </c>
    </row>
    <row r="2452" spans="1:8" ht="27" customHeight="1">
      <c r="A2452" s="411">
        <v>36501</v>
      </c>
      <c r="B2452" s="411" t="s">
        <v>9720</v>
      </c>
      <c r="C2452" s="411" t="s">
        <v>5422</v>
      </c>
      <c r="D2452" s="1087">
        <v>76481.45</v>
      </c>
      <c r="E2452" s="343" t="s">
        <v>12257</v>
      </c>
      <c r="F2452" s="391">
        <v>43617</v>
      </c>
      <c r="G2452" s="343" t="s">
        <v>5982</v>
      </c>
      <c r="H2452" s="343" t="s">
        <v>100</v>
      </c>
    </row>
    <row r="2453" spans="1:8" ht="27" customHeight="1">
      <c r="A2453" s="411">
        <v>25986</v>
      </c>
      <c r="B2453" s="411" t="s">
        <v>9721</v>
      </c>
      <c r="C2453" s="411" t="s">
        <v>5422</v>
      </c>
      <c r="D2453" s="1087">
        <v>91945.35</v>
      </c>
      <c r="E2453" s="343" t="s">
        <v>12257</v>
      </c>
      <c r="F2453" s="391">
        <v>43617</v>
      </c>
      <c r="G2453" s="343" t="s">
        <v>5982</v>
      </c>
      <c r="H2453" s="343" t="s">
        <v>100</v>
      </c>
    </row>
    <row r="2454" spans="1:8" ht="27" customHeight="1">
      <c r="A2454" s="411">
        <v>36500</v>
      </c>
      <c r="B2454" s="411" t="s">
        <v>9722</v>
      </c>
      <c r="C2454" s="411" t="s">
        <v>5422</v>
      </c>
      <c r="D2454" s="1087">
        <v>54047.35</v>
      </c>
      <c r="E2454" s="343" t="s">
        <v>12257</v>
      </c>
      <c r="F2454" s="391">
        <v>43617</v>
      </c>
      <c r="G2454" s="343" t="s">
        <v>5982</v>
      </c>
      <c r="H2454" s="343" t="s">
        <v>100</v>
      </c>
    </row>
    <row r="2455" spans="1:8" ht="27" customHeight="1">
      <c r="A2455" s="411">
        <v>20017</v>
      </c>
      <c r="B2455" s="411" t="s">
        <v>6121</v>
      </c>
      <c r="C2455" s="411" t="s">
        <v>5425</v>
      </c>
      <c r="D2455" s="1088">
        <v>2.87</v>
      </c>
      <c r="E2455" s="343" t="s">
        <v>12257</v>
      </c>
      <c r="F2455" s="391">
        <v>43617</v>
      </c>
      <c r="G2455" s="343" t="s">
        <v>5982</v>
      </c>
      <c r="H2455" s="343" t="s">
        <v>100</v>
      </c>
    </row>
    <row r="2456" spans="1:8" ht="27" customHeight="1">
      <c r="A2456" s="411">
        <v>20007</v>
      </c>
      <c r="B2456" s="411" t="s">
        <v>9723</v>
      </c>
      <c r="C2456" s="411" t="s">
        <v>5425</v>
      </c>
      <c r="D2456" s="1088">
        <v>2.2000000000000002</v>
      </c>
      <c r="E2456" s="343" t="s">
        <v>12257</v>
      </c>
      <c r="F2456" s="391">
        <v>43617</v>
      </c>
      <c r="G2456" s="343" t="s">
        <v>5982</v>
      </c>
      <c r="H2456" s="343" t="s">
        <v>100</v>
      </c>
    </row>
    <row r="2457" spans="1:8" ht="27" customHeight="1">
      <c r="A2457" s="411">
        <v>39836</v>
      </c>
      <c r="B2457" s="411" t="s">
        <v>7631</v>
      </c>
      <c r="C2457" s="411" t="s">
        <v>5433</v>
      </c>
      <c r="D2457" s="1088">
        <v>139.66</v>
      </c>
      <c r="E2457" s="343" t="s">
        <v>12257</v>
      </c>
      <c r="F2457" s="391">
        <v>43617</v>
      </c>
      <c r="G2457" s="343" t="s">
        <v>5982</v>
      </c>
      <c r="H2457" s="343" t="s">
        <v>100</v>
      </c>
    </row>
    <row r="2458" spans="1:8" ht="27" customHeight="1">
      <c r="A2458" s="411">
        <v>39830</v>
      </c>
      <c r="B2458" s="411" t="s">
        <v>9724</v>
      </c>
      <c r="C2458" s="411" t="s">
        <v>5433</v>
      </c>
      <c r="D2458" s="1088">
        <v>159.28</v>
      </c>
      <c r="E2458" s="343" t="s">
        <v>12257</v>
      </c>
      <c r="F2458" s="391">
        <v>43617</v>
      </c>
      <c r="G2458" s="343" t="s">
        <v>5982</v>
      </c>
      <c r="H2458" s="343" t="s">
        <v>100</v>
      </c>
    </row>
    <row r="2459" spans="1:8" ht="27" customHeight="1">
      <c r="A2459" s="411">
        <v>39831</v>
      </c>
      <c r="B2459" s="411" t="s">
        <v>9725</v>
      </c>
      <c r="C2459" s="411" t="s">
        <v>5433</v>
      </c>
      <c r="D2459" s="1088">
        <v>158.94</v>
      </c>
      <c r="E2459" s="343" t="s">
        <v>12257</v>
      </c>
      <c r="F2459" s="391">
        <v>43617</v>
      </c>
      <c r="G2459" s="343" t="s">
        <v>5982</v>
      </c>
      <c r="H2459" s="343" t="s">
        <v>100</v>
      </c>
    </row>
    <row r="2460" spans="1:8" ht="27" customHeight="1">
      <c r="A2460" s="411">
        <v>36888</v>
      </c>
      <c r="B2460" s="411" t="s">
        <v>6164</v>
      </c>
      <c r="C2460" s="411" t="s">
        <v>5425</v>
      </c>
      <c r="D2460" s="1088">
        <v>13.17</v>
      </c>
      <c r="E2460" s="343" t="s">
        <v>12257</v>
      </c>
      <c r="F2460" s="391">
        <v>43617</v>
      </c>
      <c r="G2460" s="343" t="s">
        <v>5982</v>
      </c>
      <c r="H2460" s="343" t="s">
        <v>100</v>
      </c>
    </row>
    <row r="2461" spans="1:8" ht="27" customHeight="1">
      <c r="A2461" s="411">
        <v>40527</v>
      </c>
      <c r="B2461" s="411" t="s">
        <v>9726</v>
      </c>
      <c r="C2461" s="411" t="s">
        <v>5422</v>
      </c>
      <c r="D2461" s="1087">
        <v>2170.11</v>
      </c>
      <c r="E2461" s="343" t="s">
        <v>12257</v>
      </c>
      <c r="F2461" s="391">
        <v>43617</v>
      </c>
      <c r="G2461" s="343" t="s">
        <v>5982</v>
      </c>
      <c r="H2461" s="343" t="s">
        <v>100</v>
      </c>
    </row>
    <row r="2462" spans="1:8" ht="27" customHeight="1">
      <c r="A2462" s="411">
        <v>36497</v>
      </c>
      <c r="B2462" s="411" t="s">
        <v>9727</v>
      </c>
      <c r="C2462" s="411" t="s">
        <v>5422</v>
      </c>
      <c r="D2462" s="1087">
        <v>2477.42</v>
      </c>
      <c r="E2462" s="343" t="s">
        <v>12257</v>
      </c>
      <c r="F2462" s="391">
        <v>43617</v>
      </c>
      <c r="G2462" s="343" t="s">
        <v>5982</v>
      </c>
      <c r="H2462" s="343" t="s">
        <v>100</v>
      </c>
    </row>
    <row r="2463" spans="1:8" ht="27" customHeight="1">
      <c r="A2463" s="411">
        <v>36487</v>
      </c>
      <c r="B2463" s="411" t="s">
        <v>6447</v>
      </c>
      <c r="C2463" s="411" t="s">
        <v>5422</v>
      </c>
      <c r="D2463" s="1087">
        <v>4313.5600000000004</v>
      </c>
      <c r="E2463" s="343" t="s">
        <v>12257</v>
      </c>
      <c r="F2463" s="391">
        <v>43617</v>
      </c>
      <c r="G2463" s="343" t="s">
        <v>5982</v>
      </c>
      <c r="H2463" s="343" t="s">
        <v>100</v>
      </c>
    </row>
    <row r="2464" spans="1:8" ht="27" customHeight="1">
      <c r="A2464" s="411">
        <v>25952</v>
      </c>
      <c r="B2464" s="411" t="s">
        <v>9728</v>
      </c>
      <c r="C2464" s="411" t="s">
        <v>5422</v>
      </c>
      <c r="D2464" s="1087">
        <v>624104.02</v>
      </c>
      <c r="E2464" s="343" t="s">
        <v>12257</v>
      </c>
      <c r="F2464" s="391">
        <v>43617</v>
      </c>
      <c r="G2464" s="343" t="s">
        <v>5982</v>
      </c>
      <c r="H2464" s="343" t="s">
        <v>100</v>
      </c>
    </row>
    <row r="2465" spans="1:8" ht="27" customHeight="1">
      <c r="A2465" s="411">
        <v>25954</v>
      </c>
      <c r="B2465" s="411" t="s">
        <v>9729</v>
      </c>
      <c r="C2465" s="411" t="s">
        <v>5422</v>
      </c>
      <c r="D2465" s="1087">
        <v>1200200.05</v>
      </c>
      <c r="E2465" s="343" t="s">
        <v>12257</v>
      </c>
      <c r="F2465" s="391">
        <v>43617</v>
      </c>
      <c r="G2465" s="343" t="s">
        <v>5982</v>
      </c>
      <c r="H2465" s="343" t="s">
        <v>100</v>
      </c>
    </row>
    <row r="2466" spans="1:8" ht="27" customHeight="1">
      <c r="A2466" s="411">
        <v>25953</v>
      </c>
      <c r="B2466" s="411" t="s">
        <v>9730</v>
      </c>
      <c r="C2466" s="411" t="s">
        <v>5422</v>
      </c>
      <c r="D2466" s="1087">
        <v>2040340.07</v>
      </c>
      <c r="E2466" s="343" t="s">
        <v>12257</v>
      </c>
      <c r="F2466" s="391">
        <v>43617</v>
      </c>
      <c r="G2466" s="343" t="s">
        <v>5982</v>
      </c>
      <c r="H2466" s="343" t="s">
        <v>100</v>
      </c>
    </row>
    <row r="2467" spans="1:8" ht="27" customHeight="1">
      <c r="A2467" s="411">
        <v>37776</v>
      </c>
      <c r="B2467" s="411" t="s">
        <v>9731</v>
      </c>
      <c r="C2467" s="411" t="s">
        <v>5422</v>
      </c>
      <c r="D2467" s="1087">
        <v>125046.76</v>
      </c>
      <c r="E2467" s="343" t="s">
        <v>12257</v>
      </c>
      <c r="F2467" s="391">
        <v>43617</v>
      </c>
      <c r="G2467" s="343" t="s">
        <v>5982</v>
      </c>
      <c r="H2467" s="343" t="s">
        <v>100</v>
      </c>
    </row>
    <row r="2468" spans="1:8" ht="27" customHeight="1">
      <c r="A2468" s="411">
        <v>37775</v>
      </c>
      <c r="B2468" s="411" t="s">
        <v>9732</v>
      </c>
      <c r="C2468" s="411" t="s">
        <v>5422</v>
      </c>
      <c r="D2468" s="1087">
        <v>196958.12</v>
      </c>
      <c r="E2468" s="343" t="s">
        <v>12257</v>
      </c>
      <c r="F2468" s="391">
        <v>43617</v>
      </c>
      <c r="G2468" s="343" t="s">
        <v>5982</v>
      </c>
      <c r="H2468" s="343" t="s">
        <v>100</v>
      </c>
    </row>
    <row r="2469" spans="1:8" ht="27" customHeight="1">
      <c r="A2469" s="411">
        <v>36491</v>
      </c>
      <c r="B2469" s="411" t="s">
        <v>9733</v>
      </c>
      <c r="C2469" s="411" t="s">
        <v>5422</v>
      </c>
      <c r="D2469" s="1087">
        <v>729394.37</v>
      </c>
      <c r="E2469" s="343" t="s">
        <v>12257</v>
      </c>
      <c r="F2469" s="391">
        <v>43617</v>
      </c>
      <c r="G2469" s="343" t="s">
        <v>5982</v>
      </c>
      <c r="H2469" s="343" t="s">
        <v>100</v>
      </c>
    </row>
    <row r="2470" spans="1:8" ht="27" customHeight="1">
      <c r="A2470" s="411">
        <v>10712</v>
      </c>
      <c r="B2470" s="411" t="s">
        <v>6448</v>
      </c>
      <c r="C2470" s="411" t="s">
        <v>5422</v>
      </c>
      <c r="D2470" s="1087">
        <v>49239.53</v>
      </c>
      <c r="E2470" s="343" t="s">
        <v>12257</v>
      </c>
      <c r="F2470" s="391">
        <v>43617</v>
      </c>
      <c r="G2470" s="343" t="s">
        <v>5982</v>
      </c>
      <c r="H2470" s="343" t="s">
        <v>100</v>
      </c>
    </row>
    <row r="2471" spans="1:8" ht="27" customHeight="1">
      <c r="A2471" s="411">
        <v>3363</v>
      </c>
      <c r="B2471" s="411" t="s">
        <v>9734</v>
      </c>
      <c r="C2471" s="411" t="s">
        <v>5422</v>
      </c>
      <c r="D2471" s="1087">
        <v>69260</v>
      </c>
      <c r="E2471" s="343" t="s">
        <v>12257</v>
      </c>
      <c r="F2471" s="391">
        <v>43617</v>
      </c>
      <c r="G2471" s="343" t="s">
        <v>5982</v>
      </c>
      <c r="H2471" s="343" t="s">
        <v>100</v>
      </c>
    </row>
    <row r="2472" spans="1:8" ht="27" customHeight="1">
      <c r="A2472" s="411">
        <v>3365</v>
      </c>
      <c r="B2472" s="411" t="s">
        <v>9735</v>
      </c>
      <c r="C2472" s="411" t="s">
        <v>5422</v>
      </c>
      <c r="D2472" s="1087">
        <v>161895.25</v>
      </c>
      <c r="E2472" s="343" t="s">
        <v>12257</v>
      </c>
      <c r="F2472" s="391">
        <v>43617</v>
      </c>
      <c r="G2472" s="343" t="s">
        <v>5982</v>
      </c>
      <c r="H2472" s="343" t="s">
        <v>100</v>
      </c>
    </row>
    <row r="2473" spans="1:8" ht="27" customHeight="1">
      <c r="A2473" s="411">
        <v>7569</v>
      </c>
      <c r="B2473" s="411" t="s">
        <v>9736</v>
      </c>
      <c r="C2473" s="411" t="s">
        <v>5422</v>
      </c>
      <c r="D2473" s="1088">
        <v>46.43</v>
      </c>
      <c r="E2473" s="343" t="s">
        <v>12257</v>
      </c>
      <c r="F2473" s="391">
        <v>43617</v>
      </c>
      <c r="G2473" s="343" t="s">
        <v>5982</v>
      </c>
      <c r="H2473" s="343" t="s">
        <v>100</v>
      </c>
    </row>
    <row r="2474" spans="1:8" ht="27" customHeight="1">
      <c r="A2474" s="411">
        <v>34349</v>
      </c>
      <c r="B2474" s="411" t="s">
        <v>9737</v>
      </c>
      <c r="C2474" s="411" t="s">
        <v>5422</v>
      </c>
      <c r="D2474" s="1088">
        <v>10.81</v>
      </c>
      <c r="E2474" s="343" t="s">
        <v>12257</v>
      </c>
      <c r="F2474" s="391">
        <v>43617</v>
      </c>
      <c r="G2474" s="343" t="s">
        <v>5982</v>
      </c>
      <c r="H2474" s="343" t="s">
        <v>100</v>
      </c>
    </row>
    <row r="2475" spans="1:8" ht="27" customHeight="1">
      <c r="A2475" s="411">
        <v>11991</v>
      </c>
      <c r="B2475" s="411" t="s">
        <v>9738</v>
      </c>
      <c r="C2475" s="411" t="s">
        <v>5422</v>
      </c>
      <c r="D2475" s="1088">
        <v>37.11</v>
      </c>
      <c r="E2475" s="343" t="s">
        <v>12257</v>
      </c>
      <c r="F2475" s="391">
        <v>43617</v>
      </c>
      <c r="G2475" s="343" t="s">
        <v>5982</v>
      </c>
      <c r="H2475" s="343" t="s">
        <v>100</v>
      </c>
    </row>
    <row r="2476" spans="1:8" ht="27" customHeight="1">
      <c r="A2476" s="411">
        <v>20062</v>
      </c>
      <c r="B2476" s="411" t="s">
        <v>9739</v>
      </c>
      <c r="C2476" s="411" t="s">
        <v>5422</v>
      </c>
      <c r="D2476" s="1088">
        <v>12.74</v>
      </c>
      <c r="E2476" s="343" t="s">
        <v>12257</v>
      </c>
      <c r="F2476" s="391">
        <v>43617</v>
      </c>
      <c r="G2476" s="343" t="s">
        <v>5982</v>
      </c>
      <c r="H2476" s="343" t="s">
        <v>100</v>
      </c>
    </row>
    <row r="2477" spans="1:8" ht="27" customHeight="1">
      <c r="A2477" s="411">
        <v>11029</v>
      </c>
      <c r="B2477" s="411" t="s">
        <v>6449</v>
      </c>
      <c r="C2477" s="411" t="s">
        <v>5437</v>
      </c>
      <c r="D2477" s="1088">
        <v>1.1399999999999999</v>
      </c>
      <c r="E2477" s="343" t="s">
        <v>12257</v>
      </c>
      <c r="F2477" s="391">
        <v>43617</v>
      </c>
      <c r="G2477" s="343" t="s">
        <v>5982</v>
      </c>
      <c r="H2477" s="343" t="s">
        <v>100</v>
      </c>
    </row>
    <row r="2478" spans="1:8" ht="27" customHeight="1">
      <c r="A2478" s="411">
        <v>4316</v>
      </c>
      <c r="B2478" s="411" t="s">
        <v>9740</v>
      </c>
      <c r="C2478" s="411" t="s">
        <v>5422</v>
      </c>
      <c r="D2478" s="1088">
        <v>1.1499999999999999</v>
      </c>
      <c r="E2478" s="343" t="s">
        <v>12257</v>
      </c>
      <c r="F2478" s="391">
        <v>43617</v>
      </c>
      <c r="G2478" s="343" t="s">
        <v>5982</v>
      </c>
      <c r="H2478" s="343" t="s">
        <v>100</v>
      </c>
    </row>
    <row r="2479" spans="1:8" ht="27" customHeight="1">
      <c r="A2479" s="411">
        <v>4313</v>
      </c>
      <c r="B2479" s="411" t="s">
        <v>9741</v>
      </c>
      <c r="C2479" s="411" t="s">
        <v>5437</v>
      </c>
      <c r="D2479" s="1088">
        <v>1.65</v>
      </c>
      <c r="E2479" s="343" t="s">
        <v>12257</v>
      </c>
      <c r="F2479" s="391">
        <v>43617</v>
      </c>
      <c r="G2479" s="343" t="s">
        <v>5982</v>
      </c>
      <c r="H2479" s="343" t="s">
        <v>100</v>
      </c>
    </row>
    <row r="2480" spans="1:8" ht="27" customHeight="1">
      <c r="A2480" s="411">
        <v>4317</v>
      </c>
      <c r="B2480" s="411" t="s">
        <v>9742</v>
      </c>
      <c r="C2480" s="411" t="s">
        <v>5422</v>
      </c>
      <c r="D2480" s="1088">
        <v>1.88</v>
      </c>
      <c r="E2480" s="343" t="s">
        <v>12257</v>
      </c>
      <c r="F2480" s="391">
        <v>43617</v>
      </c>
      <c r="G2480" s="343" t="s">
        <v>5982</v>
      </c>
      <c r="H2480" s="343" t="s">
        <v>100</v>
      </c>
    </row>
    <row r="2481" spans="1:8" ht="27" customHeight="1">
      <c r="A2481" s="411">
        <v>4314</v>
      </c>
      <c r="B2481" s="411" t="s">
        <v>9743</v>
      </c>
      <c r="C2481" s="411" t="s">
        <v>5437</v>
      </c>
      <c r="D2481" s="1088">
        <v>2.21</v>
      </c>
      <c r="E2481" s="343" t="s">
        <v>12257</v>
      </c>
      <c r="F2481" s="391">
        <v>43617</v>
      </c>
      <c r="G2481" s="343" t="s">
        <v>5982</v>
      </c>
      <c r="H2481" s="343" t="s">
        <v>100</v>
      </c>
    </row>
    <row r="2482" spans="1:8" ht="27" customHeight="1">
      <c r="A2482" s="411">
        <v>10561</v>
      </c>
      <c r="B2482" s="411" t="s">
        <v>9744</v>
      </c>
      <c r="C2482" s="411" t="s">
        <v>5426</v>
      </c>
      <c r="D2482" s="1088">
        <v>0.42</v>
      </c>
      <c r="E2482" s="343" t="s">
        <v>12257</v>
      </c>
      <c r="F2482" s="391">
        <v>43617</v>
      </c>
      <c r="G2482" s="343" t="s">
        <v>5982</v>
      </c>
      <c r="H2482" s="343" t="s">
        <v>100</v>
      </c>
    </row>
    <row r="2483" spans="1:8" ht="27" customHeight="1">
      <c r="A2483" s="411">
        <v>10921</v>
      </c>
      <c r="B2483" s="411" t="s">
        <v>9745</v>
      </c>
      <c r="C2483" s="411" t="s">
        <v>5422</v>
      </c>
      <c r="D2483" s="1087">
        <v>3290</v>
      </c>
      <c r="E2483" s="343" t="s">
        <v>12257</v>
      </c>
      <c r="F2483" s="391">
        <v>43617</v>
      </c>
      <c r="G2483" s="343" t="s">
        <v>5982</v>
      </c>
      <c r="H2483" s="343" t="s">
        <v>100</v>
      </c>
    </row>
    <row r="2484" spans="1:8" ht="27" customHeight="1">
      <c r="A2484" s="411">
        <v>10922</v>
      </c>
      <c r="B2484" s="411" t="s">
        <v>9746</v>
      </c>
      <c r="C2484" s="411" t="s">
        <v>5422</v>
      </c>
      <c r="D2484" s="1087">
        <v>2979.99</v>
      </c>
      <c r="E2484" s="343" t="s">
        <v>12257</v>
      </c>
      <c r="F2484" s="391">
        <v>43617</v>
      </c>
      <c r="G2484" s="343" t="s">
        <v>5982</v>
      </c>
      <c r="H2484" s="343" t="s">
        <v>100</v>
      </c>
    </row>
    <row r="2485" spans="1:8" ht="27" customHeight="1">
      <c r="A2485" s="411">
        <v>10923</v>
      </c>
      <c r="B2485" s="411" t="s">
        <v>9747</v>
      </c>
      <c r="C2485" s="411" t="s">
        <v>5422</v>
      </c>
      <c r="D2485" s="1087">
        <v>1761.3</v>
      </c>
      <c r="E2485" s="343" t="s">
        <v>12257</v>
      </c>
      <c r="F2485" s="391">
        <v>43617</v>
      </c>
      <c r="G2485" s="343" t="s">
        <v>5982</v>
      </c>
      <c r="H2485" s="343" t="s">
        <v>100</v>
      </c>
    </row>
    <row r="2486" spans="1:8" ht="27" customHeight="1">
      <c r="A2486" s="411">
        <v>10924</v>
      </c>
      <c r="B2486" s="411" t="s">
        <v>9748</v>
      </c>
      <c r="C2486" s="411" t="s">
        <v>5422</v>
      </c>
      <c r="D2486" s="1087">
        <v>1854.99</v>
      </c>
      <c r="E2486" s="343" t="s">
        <v>12257</v>
      </c>
      <c r="F2486" s="391">
        <v>43617</v>
      </c>
      <c r="G2486" s="343" t="s">
        <v>5982</v>
      </c>
      <c r="H2486" s="343" t="s">
        <v>100</v>
      </c>
    </row>
    <row r="2487" spans="1:8" ht="27" customHeight="1">
      <c r="A2487" s="411">
        <v>37772</v>
      </c>
      <c r="B2487" s="411" t="s">
        <v>9749</v>
      </c>
      <c r="C2487" s="411" t="s">
        <v>5422</v>
      </c>
      <c r="D2487" s="1087">
        <v>114526.71</v>
      </c>
      <c r="E2487" s="343" t="s">
        <v>12257</v>
      </c>
      <c r="F2487" s="391">
        <v>43617</v>
      </c>
      <c r="G2487" s="343" t="s">
        <v>5982</v>
      </c>
      <c r="H2487" s="343" t="s">
        <v>100</v>
      </c>
    </row>
    <row r="2488" spans="1:8" ht="27" customHeight="1">
      <c r="A2488" s="411">
        <v>37771</v>
      </c>
      <c r="B2488" s="411" t="s">
        <v>9750</v>
      </c>
      <c r="C2488" s="411" t="s">
        <v>5422</v>
      </c>
      <c r="D2488" s="1087">
        <v>121838.18</v>
      </c>
      <c r="E2488" s="343" t="s">
        <v>12257</v>
      </c>
      <c r="F2488" s="391">
        <v>43617</v>
      </c>
      <c r="G2488" s="343" t="s">
        <v>5982</v>
      </c>
      <c r="H2488" s="343" t="s">
        <v>100</v>
      </c>
    </row>
    <row r="2489" spans="1:8" ht="27" customHeight="1">
      <c r="A2489" s="411">
        <v>12770</v>
      </c>
      <c r="B2489" s="411" t="s">
        <v>9751</v>
      </c>
      <c r="C2489" s="411" t="s">
        <v>5422</v>
      </c>
      <c r="D2489" s="1088">
        <v>448.97</v>
      </c>
      <c r="E2489" s="343" t="s">
        <v>12257</v>
      </c>
      <c r="F2489" s="391">
        <v>43617</v>
      </c>
      <c r="G2489" s="343" t="s">
        <v>5982</v>
      </c>
      <c r="H2489" s="343" t="s">
        <v>100</v>
      </c>
    </row>
    <row r="2490" spans="1:8" ht="27" customHeight="1">
      <c r="A2490" s="411">
        <v>12772</v>
      </c>
      <c r="B2490" s="411" t="s">
        <v>9752</v>
      </c>
      <c r="C2490" s="411" t="s">
        <v>5422</v>
      </c>
      <c r="D2490" s="1088">
        <v>746.17</v>
      </c>
      <c r="E2490" s="343" t="s">
        <v>12257</v>
      </c>
      <c r="F2490" s="391">
        <v>43617</v>
      </c>
      <c r="G2490" s="343" t="s">
        <v>5982</v>
      </c>
      <c r="H2490" s="343" t="s">
        <v>100</v>
      </c>
    </row>
    <row r="2491" spans="1:8" ht="27" customHeight="1">
      <c r="A2491" s="411">
        <v>12768</v>
      </c>
      <c r="B2491" s="411" t="s">
        <v>9753</v>
      </c>
      <c r="C2491" s="411" t="s">
        <v>5422</v>
      </c>
      <c r="D2491" s="1087">
        <v>1049.7</v>
      </c>
      <c r="E2491" s="343" t="s">
        <v>12257</v>
      </c>
      <c r="F2491" s="391">
        <v>43617</v>
      </c>
      <c r="G2491" s="343" t="s">
        <v>5982</v>
      </c>
      <c r="H2491" s="343" t="s">
        <v>100</v>
      </c>
    </row>
    <row r="2492" spans="1:8" ht="27" customHeight="1">
      <c r="A2492" s="411">
        <v>12775</v>
      </c>
      <c r="B2492" s="411" t="s">
        <v>9754</v>
      </c>
      <c r="C2492" s="411" t="s">
        <v>5422</v>
      </c>
      <c r="D2492" s="1088">
        <v>328.82</v>
      </c>
      <c r="E2492" s="343" t="s">
        <v>12257</v>
      </c>
      <c r="F2492" s="391">
        <v>43617</v>
      </c>
      <c r="G2492" s="343" t="s">
        <v>5982</v>
      </c>
      <c r="H2492" s="343" t="s">
        <v>100</v>
      </c>
    </row>
    <row r="2493" spans="1:8" ht="27" customHeight="1">
      <c r="A2493" s="411">
        <v>12769</v>
      </c>
      <c r="B2493" s="411" t="s">
        <v>9755</v>
      </c>
      <c r="C2493" s="411" t="s">
        <v>5422</v>
      </c>
      <c r="D2493" s="1088">
        <v>86</v>
      </c>
      <c r="E2493" s="343" t="s">
        <v>12257</v>
      </c>
      <c r="F2493" s="391">
        <v>43617</v>
      </c>
      <c r="G2493" s="343" t="s">
        <v>5982</v>
      </c>
      <c r="H2493" s="343" t="s">
        <v>100</v>
      </c>
    </row>
    <row r="2494" spans="1:8" ht="27" customHeight="1">
      <c r="A2494" s="411">
        <v>12773</v>
      </c>
      <c r="B2494" s="411" t="s">
        <v>9756</v>
      </c>
      <c r="C2494" s="411" t="s">
        <v>5422</v>
      </c>
      <c r="D2494" s="1088">
        <v>92.32</v>
      </c>
      <c r="E2494" s="343" t="s">
        <v>12257</v>
      </c>
      <c r="F2494" s="391">
        <v>43617</v>
      </c>
      <c r="G2494" s="343" t="s">
        <v>5982</v>
      </c>
      <c r="H2494" s="343" t="s">
        <v>100</v>
      </c>
    </row>
    <row r="2495" spans="1:8" ht="27" customHeight="1">
      <c r="A2495" s="411">
        <v>12774</v>
      </c>
      <c r="B2495" s="411" t="s">
        <v>6450</v>
      </c>
      <c r="C2495" s="411" t="s">
        <v>5422</v>
      </c>
      <c r="D2495" s="1088">
        <v>113.82</v>
      </c>
      <c r="E2495" s="343" t="s">
        <v>12257</v>
      </c>
      <c r="F2495" s="391">
        <v>43617</v>
      </c>
      <c r="G2495" s="343" t="s">
        <v>5982</v>
      </c>
      <c r="H2495" s="343" t="s">
        <v>100</v>
      </c>
    </row>
    <row r="2496" spans="1:8" ht="27" customHeight="1">
      <c r="A2496" s="411">
        <v>12776</v>
      </c>
      <c r="B2496" s="411" t="s">
        <v>9757</v>
      </c>
      <c r="C2496" s="411" t="s">
        <v>5422</v>
      </c>
      <c r="D2496" s="1087">
        <v>1694.7</v>
      </c>
      <c r="E2496" s="343" t="s">
        <v>12257</v>
      </c>
      <c r="F2496" s="391">
        <v>43617</v>
      </c>
      <c r="G2496" s="343" t="s">
        <v>5982</v>
      </c>
      <c r="H2496" s="343" t="s">
        <v>100</v>
      </c>
    </row>
    <row r="2497" spans="1:8" ht="27" customHeight="1">
      <c r="A2497" s="411">
        <v>12777</v>
      </c>
      <c r="B2497" s="411" t="s">
        <v>9758</v>
      </c>
      <c r="C2497" s="411" t="s">
        <v>5422</v>
      </c>
      <c r="D2497" s="1087">
        <v>2213.23</v>
      </c>
      <c r="E2497" s="343" t="s">
        <v>12257</v>
      </c>
      <c r="F2497" s="391">
        <v>43617</v>
      </c>
      <c r="G2497" s="343" t="s">
        <v>5982</v>
      </c>
      <c r="H2497" s="343" t="s">
        <v>100</v>
      </c>
    </row>
    <row r="2498" spans="1:8" ht="27" customHeight="1">
      <c r="A2498" s="411">
        <v>3391</v>
      </c>
      <c r="B2498" s="411" t="s">
        <v>9759</v>
      </c>
      <c r="C2498" s="411" t="s">
        <v>5422</v>
      </c>
      <c r="D2498" s="1088">
        <v>44.87</v>
      </c>
      <c r="E2498" s="343" t="s">
        <v>12257</v>
      </c>
      <c r="F2498" s="391">
        <v>43617</v>
      </c>
      <c r="G2498" s="343" t="s">
        <v>5982</v>
      </c>
      <c r="H2498" s="343" t="s">
        <v>100</v>
      </c>
    </row>
    <row r="2499" spans="1:8" ht="27" customHeight="1">
      <c r="A2499" s="411">
        <v>3389</v>
      </c>
      <c r="B2499" s="411" t="s">
        <v>9760</v>
      </c>
      <c r="C2499" s="411" t="s">
        <v>5422</v>
      </c>
      <c r="D2499" s="1088">
        <v>23.28</v>
      </c>
      <c r="E2499" s="343" t="s">
        <v>12257</v>
      </c>
      <c r="F2499" s="391">
        <v>43617</v>
      </c>
      <c r="G2499" s="343" t="s">
        <v>5982</v>
      </c>
      <c r="H2499" s="343" t="s">
        <v>100</v>
      </c>
    </row>
    <row r="2500" spans="1:8" ht="27" customHeight="1">
      <c r="A2500" s="411">
        <v>3390</v>
      </c>
      <c r="B2500" s="411" t="s">
        <v>9761</v>
      </c>
      <c r="C2500" s="411" t="s">
        <v>5422</v>
      </c>
      <c r="D2500" s="1088">
        <v>26.2</v>
      </c>
      <c r="E2500" s="343" t="s">
        <v>12257</v>
      </c>
      <c r="F2500" s="391">
        <v>43617</v>
      </c>
      <c r="G2500" s="343" t="s">
        <v>5982</v>
      </c>
      <c r="H2500" s="343" t="s">
        <v>100</v>
      </c>
    </row>
    <row r="2501" spans="1:8" ht="27" customHeight="1">
      <c r="A2501" s="411">
        <v>12873</v>
      </c>
      <c r="B2501" s="411" t="s">
        <v>7697</v>
      </c>
      <c r="C2501" s="411" t="s">
        <v>5421</v>
      </c>
      <c r="D2501" s="1088">
        <v>13.71</v>
      </c>
      <c r="E2501" s="343" t="s">
        <v>12257</v>
      </c>
      <c r="F2501" s="391">
        <v>43617</v>
      </c>
      <c r="G2501" s="343" t="s">
        <v>5982</v>
      </c>
      <c r="H2501" s="343" t="s">
        <v>100</v>
      </c>
    </row>
    <row r="2502" spans="1:8" ht="27" customHeight="1">
      <c r="A2502" s="411">
        <v>41076</v>
      </c>
      <c r="B2502" s="411" t="s">
        <v>9762</v>
      </c>
      <c r="C2502" s="411" t="s">
        <v>5430</v>
      </c>
      <c r="D2502" s="1087">
        <v>2427.66</v>
      </c>
      <c r="E2502" s="343" t="s">
        <v>12257</v>
      </c>
      <c r="F2502" s="391">
        <v>43617</v>
      </c>
      <c r="G2502" s="343" t="s">
        <v>5982</v>
      </c>
      <c r="H2502" s="343" t="s">
        <v>100</v>
      </c>
    </row>
    <row r="2503" spans="1:8" ht="27" customHeight="1">
      <c r="A2503" s="411">
        <v>140</v>
      </c>
      <c r="B2503" s="411" t="s">
        <v>9763</v>
      </c>
      <c r="C2503" s="411" t="s">
        <v>5426</v>
      </c>
      <c r="D2503" s="1088">
        <v>15.47</v>
      </c>
      <c r="E2503" s="343" t="s">
        <v>12257</v>
      </c>
      <c r="F2503" s="391">
        <v>43617</v>
      </c>
      <c r="G2503" s="343" t="s">
        <v>5982</v>
      </c>
      <c r="H2503" s="343" t="s">
        <v>100</v>
      </c>
    </row>
    <row r="2504" spans="1:8" ht="27" customHeight="1">
      <c r="A2504" s="411">
        <v>151</v>
      </c>
      <c r="B2504" s="411" t="s">
        <v>9764</v>
      </c>
      <c r="C2504" s="411" t="s">
        <v>5427</v>
      </c>
      <c r="D2504" s="1088">
        <v>19.45</v>
      </c>
      <c r="E2504" s="343" t="s">
        <v>12257</v>
      </c>
      <c r="F2504" s="391">
        <v>43617</v>
      </c>
      <c r="G2504" s="343" t="s">
        <v>5982</v>
      </c>
      <c r="H2504" s="343" t="s">
        <v>100</v>
      </c>
    </row>
    <row r="2505" spans="1:8" ht="27" customHeight="1">
      <c r="A2505" s="411">
        <v>7340</v>
      </c>
      <c r="B2505" s="411" t="s">
        <v>9765</v>
      </c>
      <c r="C2505" s="411" t="s">
        <v>5427</v>
      </c>
      <c r="D2505" s="1088">
        <v>15.95</v>
      </c>
      <c r="E2505" s="343" t="s">
        <v>12257</v>
      </c>
      <c r="F2505" s="391">
        <v>43617</v>
      </c>
      <c r="G2505" s="343" t="s">
        <v>5982</v>
      </c>
      <c r="H2505" s="343" t="s">
        <v>100</v>
      </c>
    </row>
    <row r="2506" spans="1:8" ht="27" customHeight="1">
      <c r="A2506" s="411">
        <v>2701</v>
      </c>
      <c r="B2506" s="411" t="s">
        <v>9766</v>
      </c>
      <c r="C2506" s="411" t="s">
        <v>5421</v>
      </c>
      <c r="D2506" s="1088">
        <v>9.61</v>
      </c>
      <c r="E2506" s="343" t="s">
        <v>12257</v>
      </c>
      <c r="F2506" s="391">
        <v>43617</v>
      </c>
      <c r="G2506" s="343" t="s">
        <v>5982</v>
      </c>
      <c r="H2506" s="343" t="s">
        <v>100</v>
      </c>
    </row>
    <row r="2507" spans="1:8" ht="27" customHeight="1">
      <c r="A2507" s="411">
        <v>40929</v>
      </c>
      <c r="B2507" s="411" t="s">
        <v>9767</v>
      </c>
      <c r="C2507" s="411" t="s">
        <v>5430</v>
      </c>
      <c r="D2507" s="1087">
        <v>1701.74</v>
      </c>
      <c r="E2507" s="343" t="s">
        <v>12257</v>
      </c>
      <c r="F2507" s="391">
        <v>43617</v>
      </c>
      <c r="G2507" s="343" t="s">
        <v>5982</v>
      </c>
      <c r="H2507" s="343" t="s">
        <v>100</v>
      </c>
    </row>
    <row r="2508" spans="1:8" ht="27" customHeight="1">
      <c r="A2508" s="411">
        <v>38114</v>
      </c>
      <c r="B2508" s="411" t="s">
        <v>9768</v>
      </c>
      <c r="C2508" s="411" t="s">
        <v>5422</v>
      </c>
      <c r="D2508" s="1088">
        <v>12.49</v>
      </c>
      <c r="E2508" s="343" t="s">
        <v>12257</v>
      </c>
      <c r="F2508" s="391">
        <v>43617</v>
      </c>
      <c r="G2508" s="343" t="s">
        <v>5982</v>
      </c>
      <c r="H2508" s="343" t="s">
        <v>100</v>
      </c>
    </row>
    <row r="2509" spans="1:8" ht="27" customHeight="1">
      <c r="A2509" s="411">
        <v>38064</v>
      </c>
      <c r="B2509" s="411" t="s">
        <v>9769</v>
      </c>
      <c r="C2509" s="411" t="s">
        <v>5422</v>
      </c>
      <c r="D2509" s="1088">
        <v>13.97</v>
      </c>
      <c r="E2509" s="343" t="s">
        <v>12257</v>
      </c>
      <c r="F2509" s="391">
        <v>43617</v>
      </c>
      <c r="G2509" s="343" t="s">
        <v>5982</v>
      </c>
      <c r="H2509" s="343" t="s">
        <v>100</v>
      </c>
    </row>
    <row r="2510" spans="1:8" ht="27" customHeight="1">
      <c r="A2510" s="411">
        <v>38115</v>
      </c>
      <c r="B2510" s="411" t="s">
        <v>9770</v>
      </c>
      <c r="C2510" s="411" t="s">
        <v>5422</v>
      </c>
      <c r="D2510" s="1088">
        <v>13.34</v>
      </c>
      <c r="E2510" s="343" t="s">
        <v>12257</v>
      </c>
      <c r="F2510" s="391">
        <v>43617</v>
      </c>
      <c r="G2510" s="343" t="s">
        <v>5982</v>
      </c>
      <c r="H2510" s="343" t="s">
        <v>100</v>
      </c>
    </row>
    <row r="2511" spans="1:8" ht="27" customHeight="1">
      <c r="A2511" s="411">
        <v>38065</v>
      </c>
      <c r="B2511" s="411" t="s">
        <v>9771</v>
      </c>
      <c r="C2511" s="411" t="s">
        <v>5422</v>
      </c>
      <c r="D2511" s="1088">
        <v>19.82</v>
      </c>
      <c r="E2511" s="343" t="s">
        <v>12257</v>
      </c>
      <c r="F2511" s="391">
        <v>43617</v>
      </c>
      <c r="G2511" s="343" t="s">
        <v>5982</v>
      </c>
      <c r="H2511" s="343" t="s">
        <v>100</v>
      </c>
    </row>
    <row r="2512" spans="1:8" ht="27" customHeight="1">
      <c r="A2512" s="411">
        <v>38078</v>
      </c>
      <c r="B2512" s="411" t="s">
        <v>9772</v>
      </c>
      <c r="C2512" s="411" t="s">
        <v>5422</v>
      </c>
      <c r="D2512" s="1088">
        <v>11.56</v>
      </c>
      <c r="E2512" s="343" t="s">
        <v>12257</v>
      </c>
      <c r="F2512" s="391">
        <v>43617</v>
      </c>
      <c r="G2512" s="343" t="s">
        <v>5982</v>
      </c>
      <c r="H2512" s="343" t="s">
        <v>100</v>
      </c>
    </row>
    <row r="2513" spans="1:8" ht="27" customHeight="1">
      <c r="A2513" s="411">
        <v>38113</v>
      </c>
      <c r="B2513" s="411" t="s">
        <v>6451</v>
      </c>
      <c r="C2513" s="411" t="s">
        <v>5422</v>
      </c>
      <c r="D2513" s="1088">
        <v>6.28</v>
      </c>
      <c r="E2513" s="343" t="s">
        <v>12257</v>
      </c>
      <c r="F2513" s="391">
        <v>43617</v>
      </c>
      <c r="G2513" s="343" t="s">
        <v>5982</v>
      </c>
      <c r="H2513" s="343" t="s">
        <v>100</v>
      </c>
    </row>
    <row r="2514" spans="1:8" ht="27" customHeight="1">
      <c r="A2514" s="411">
        <v>38063</v>
      </c>
      <c r="B2514" s="411" t="s">
        <v>9773</v>
      </c>
      <c r="C2514" s="411" t="s">
        <v>5422</v>
      </c>
      <c r="D2514" s="1088">
        <v>6.74</v>
      </c>
      <c r="E2514" s="343" t="s">
        <v>12257</v>
      </c>
      <c r="F2514" s="391">
        <v>43617</v>
      </c>
      <c r="G2514" s="343" t="s">
        <v>5982</v>
      </c>
      <c r="H2514" s="343" t="s">
        <v>100</v>
      </c>
    </row>
    <row r="2515" spans="1:8" ht="27" customHeight="1">
      <c r="A2515" s="411">
        <v>38080</v>
      </c>
      <c r="B2515" s="411" t="s">
        <v>9774</v>
      </c>
      <c r="C2515" s="411" t="s">
        <v>5422</v>
      </c>
      <c r="D2515" s="1088">
        <v>20.079999999999998</v>
      </c>
      <c r="E2515" s="343" t="s">
        <v>12257</v>
      </c>
      <c r="F2515" s="391">
        <v>43617</v>
      </c>
      <c r="G2515" s="343" t="s">
        <v>5982</v>
      </c>
      <c r="H2515" s="343" t="s">
        <v>100</v>
      </c>
    </row>
    <row r="2516" spans="1:8" ht="27" customHeight="1">
      <c r="A2516" s="411">
        <v>38069</v>
      </c>
      <c r="B2516" s="411" t="s">
        <v>9775</v>
      </c>
      <c r="C2516" s="411" t="s">
        <v>5422</v>
      </c>
      <c r="D2516" s="1088">
        <v>10.98</v>
      </c>
      <c r="E2516" s="343" t="s">
        <v>12257</v>
      </c>
      <c r="F2516" s="391">
        <v>43617</v>
      </c>
      <c r="G2516" s="343" t="s">
        <v>5982</v>
      </c>
      <c r="H2516" s="343" t="s">
        <v>100</v>
      </c>
    </row>
    <row r="2517" spans="1:8" ht="27" customHeight="1">
      <c r="A2517" s="411">
        <v>38077</v>
      </c>
      <c r="B2517" s="411" t="s">
        <v>9776</v>
      </c>
      <c r="C2517" s="411" t="s">
        <v>5422</v>
      </c>
      <c r="D2517" s="1088">
        <v>10.73</v>
      </c>
      <c r="E2517" s="343" t="s">
        <v>12257</v>
      </c>
      <c r="F2517" s="391">
        <v>43617</v>
      </c>
      <c r="G2517" s="343" t="s">
        <v>5982</v>
      </c>
      <c r="H2517" s="343" t="s">
        <v>100</v>
      </c>
    </row>
    <row r="2518" spans="1:8" ht="27" customHeight="1">
      <c r="A2518" s="411">
        <v>38073</v>
      </c>
      <c r="B2518" s="411" t="s">
        <v>9777</v>
      </c>
      <c r="C2518" s="411" t="s">
        <v>5422</v>
      </c>
      <c r="D2518" s="1088">
        <v>16.350000000000001</v>
      </c>
      <c r="E2518" s="343" t="s">
        <v>12257</v>
      </c>
      <c r="F2518" s="391">
        <v>43617</v>
      </c>
      <c r="G2518" s="343" t="s">
        <v>5982</v>
      </c>
      <c r="H2518" s="343" t="s">
        <v>100</v>
      </c>
    </row>
    <row r="2519" spans="1:8" ht="27" customHeight="1">
      <c r="A2519" s="411">
        <v>38112</v>
      </c>
      <c r="B2519" s="411" t="s">
        <v>6452</v>
      </c>
      <c r="C2519" s="411" t="s">
        <v>5422</v>
      </c>
      <c r="D2519" s="1088">
        <v>4.82</v>
      </c>
      <c r="E2519" s="343" t="s">
        <v>12257</v>
      </c>
      <c r="F2519" s="391">
        <v>43617</v>
      </c>
      <c r="G2519" s="343" t="s">
        <v>5982</v>
      </c>
      <c r="H2519" s="343" t="s">
        <v>100</v>
      </c>
    </row>
    <row r="2520" spans="1:8" ht="27" customHeight="1">
      <c r="A2520" s="411">
        <v>38062</v>
      </c>
      <c r="B2520" s="411" t="s">
        <v>9778</v>
      </c>
      <c r="C2520" s="411" t="s">
        <v>5422</v>
      </c>
      <c r="D2520" s="1088">
        <v>4.95</v>
      </c>
      <c r="E2520" s="343" t="s">
        <v>12257</v>
      </c>
      <c r="F2520" s="391">
        <v>43617</v>
      </c>
      <c r="G2520" s="343" t="s">
        <v>5982</v>
      </c>
      <c r="H2520" s="343" t="s">
        <v>100</v>
      </c>
    </row>
    <row r="2521" spans="1:8" ht="27" customHeight="1">
      <c r="A2521" s="411">
        <v>12128</v>
      </c>
      <c r="B2521" s="411" t="s">
        <v>9779</v>
      </c>
      <c r="C2521" s="411" t="s">
        <v>5422</v>
      </c>
      <c r="D2521" s="1088">
        <v>6.62</v>
      </c>
      <c r="E2521" s="343" t="s">
        <v>12257</v>
      </c>
      <c r="F2521" s="391">
        <v>43617</v>
      </c>
      <c r="G2521" s="343" t="s">
        <v>5982</v>
      </c>
      <c r="H2521" s="343" t="s">
        <v>100</v>
      </c>
    </row>
    <row r="2522" spans="1:8" ht="27" customHeight="1">
      <c r="A2522" s="411">
        <v>12129</v>
      </c>
      <c r="B2522" s="411" t="s">
        <v>9780</v>
      </c>
      <c r="C2522" s="411" t="s">
        <v>5422</v>
      </c>
      <c r="D2522" s="1088">
        <v>8.74</v>
      </c>
      <c r="E2522" s="343" t="s">
        <v>12257</v>
      </c>
      <c r="F2522" s="391">
        <v>43617</v>
      </c>
      <c r="G2522" s="343" t="s">
        <v>5982</v>
      </c>
      <c r="H2522" s="343" t="s">
        <v>100</v>
      </c>
    </row>
    <row r="2523" spans="1:8" ht="27" customHeight="1">
      <c r="A2523" s="411">
        <v>38081</v>
      </c>
      <c r="B2523" s="411" t="s">
        <v>9781</v>
      </c>
      <c r="C2523" s="411" t="s">
        <v>5422</v>
      </c>
      <c r="D2523" s="1088">
        <v>17.04</v>
      </c>
      <c r="E2523" s="343" t="s">
        <v>12257</v>
      </c>
      <c r="F2523" s="391">
        <v>43617</v>
      </c>
      <c r="G2523" s="343" t="s">
        <v>5982</v>
      </c>
      <c r="H2523" s="343" t="s">
        <v>100</v>
      </c>
    </row>
    <row r="2524" spans="1:8" ht="27" customHeight="1">
      <c r="A2524" s="411">
        <v>38070</v>
      </c>
      <c r="B2524" s="411" t="s">
        <v>9782</v>
      </c>
      <c r="C2524" s="411" t="s">
        <v>5422</v>
      </c>
      <c r="D2524" s="1088">
        <v>11.74</v>
      </c>
      <c r="E2524" s="343" t="s">
        <v>12257</v>
      </c>
      <c r="F2524" s="391">
        <v>43617</v>
      </c>
      <c r="G2524" s="343" t="s">
        <v>5982</v>
      </c>
      <c r="H2524" s="343" t="s">
        <v>100</v>
      </c>
    </row>
    <row r="2525" spans="1:8" ht="27" customHeight="1">
      <c r="A2525" s="411">
        <v>38074</v>
      </c>
      <c r="B2525" s="411" t="s">
        <v>9783</v>
      </c>
      <c r="C2525" s="411" t="s">
        <v>5422</v>
      </c>
      <c r="D2525" s="1088">
        <v>17.850000000000001</v>
      </c>
      <c r="E2525" s="343" t="s">
        <v>12257</v>
      </c>
      <c r="F2525" s="391">
        <v>43617</v>
      </c>
      <c r="G2525" s="343" t="s">
        <v>5982</v>
      </c>
      <c r="H2525" s="343" t="s">
        <v>100</v>
      </c>
    </row>
    <row r="2526" spans="1:8" ht="27" customHeight="1">
      <c r="A2526" s="411">
        <v>38079</v>
      </c>
      <c r="B2526" s="411" t="s">
        <v>9784</v>
      </c>
      <c r="C2526" s="411" t="s">
        <v>5422</v>
      </c>
      <c r="D2526" s="1088">
        <v>15.32</v>
      </c>
      <c r="E2526" s="343" t="s">
        <v>12257</v>
      </c>
      <c r="F2526" s="391">
        <v>43617</v>
      </c>
      <c r="G2526" s="343" t="s">
        <v>5982</v>
      </c>
      <c r="H2526" s="343" t="s">
        <v>100</v>
      </c>
    </row>
    <row r="2527" spans="1:8" ht="27" customHeight="1">
      <c r="A2527" s="411">
        <v>38072</v>
      </c>
      <c r="B2527" s="411" t="s">
        <v>9785</v>
      </c>
      <c r="C2527" s="411" t="s">
        <v>5422</v>
      </c>
      <c r="D2527" s="1088">
        <v>14.72</v>
      </c>
      <c r="E2527" s="343" t="s">
        <v>12257</v>
      </c>
      <c r="F2527" s="391">
        <v>43617</v>
      </c>
      <c r="G2527" s="343" t="s">
        <v>5982</v>
      </c>
      <c r="H2527" s="343" t="s">
        <v>100</v>
      </c>
    </row>
    <row r="2528" spans="1:8" ht="27" customHeight="1">
      <c r="A2528" s="411">
        <v>38068</v>
      </c>
      <c r="B2528" s="411" t="s">
        <v>9786</v>
      </c>
      <c r="C2528" s="411" t="s">
        <v>5422</v>
      </c>
      <c r="D2528" s="1088">
        <v>10.16</v>
      </c>
      <c r="E2528" s="343" t="s">
        <v>12257</v>
      </c>
      <c r="F2528" s="391">
        <v>43617</v>
      </c>
      <c r="G2528" s="343" t="s">
        <v>5982</v>
      </c>
      <c r="H2528" s="343" t="s">
        <v>100</v>
      </c>
    </row>
    <row r="2529" spans="1:8" ht="27" customHeight="1">
      <c r="A2529" s="411">
        <v>38071</v>
      </c>
      <c r="B2529" s="411" t="s">
        <v>9787</v>
      </c>
      <c r="C2529" s="411" t="s">
        <v>5422</v>
      </c>
      <c r="D2529" s="1088">
        <v>12.15</v>
      </c>
      <c r="E2529" s="343" t="s">
        <v>12257</v>
      </c>
      <c r="F2529" s="391">
        <v>43617</v>
      </c>
      <c r="G2529" s="343" t="s">
        <v>5982</v>
      </c>
      <c r="H2529" s="343" t="s">
        <v>100</v>
      </c>
    </row>
    <row r="2530" spans="1:8" ht="27" customHeight="1">
      <c r="A2530" s="411">
        <v>38412</v>
      </c>
      <c r="B2530" s="411" t="s">
        <v>7640</v>
      </c>
      <c r="C2530" s="411" t="s">
        <v>5422</v>
      </c>
      <c r="D2530" s="1087">
        <v>1296</v>
      </c>
      <c r="E2530" s="343" t="s">
        <v>12257</v>
      </c>
      <c r="F2530" s="391">
        <v>43617</v>
      </c>
      <c r="G2530" s="343" t="s">
        <v>5982</v>
      </c>
      <c r="H2530" s="343" t="s">
        <v>100</v>
      </c>
    </row>
    <row r="2531" spans="1:8" ht="27" customHeight="1">
      <c r="A2531" s="411">
        <v>3405</v>
      </c>
      <c r="B2531" s="411" t="s">
        <v>9788</v>
      </c>
      <c r="C2531" s="411" t="s">
        <v>5422</v>
      </c>
      <c r="D2531" s="1088">
        <v>63.25</v>
      </c>
      <c r="E2531" s="343" t="s">
        <v>12257</v>
      </c>
      <c r="F2531" s="391">
        <v>43617</v>
      </c>
      <c r="G2531" s="343" t="s">
        <v>5982</v>
      </c>
      <c r="H2531" s="343" t="s">
        <v>100</v>
      </c>
    </row>
    <row r="2532" spans="1:8" ht="27" customHeight="1">
      <c r="A2532" s="411">
        <v>3394</v>
      </c>
      <c r="B2532" s="411" t="s">
        <v>9789</v>
      </c>
      <c r="C2532" s="411" t="s">
        <v>5422</v>
      </c>
      <c r="D2532" s="1088">
        <v>333.87</v>
      </c>
      <c r="E2532" s="343" t="s">
        <v>12257</v>
      </c>
      <c r="F2532" s="391">
        <v>43617</v>
      </c>
      <c r="G2532" s="343" t="s">
        <v>5982</v>
      </c>
      <c r="H2532" s="343" t="s">
        <v>100</v>
      </c>
    </row>
    <row r="2533" spans="1:8" ht="27" customHeight="1">
      <c r="A2533" s="411">
        <v>3393</v>
      </c>
      <c r="B2533" s="411" t="s">
        <v>9790</v>
      </c>
      <c r="C2533" s="411" t="s">
        <v>5422</v>
      </c>
      <c r="D2533" s="1088">
        <v>568.45000000000005</v>
      </c>
      <c r="E2533" s="343" t="s">
        <v>12257</v>
      </c>
      <c r="F2533" s="391">
        <v>43617</v>
      </c>
      <c r="G2533" s="343" t="s">
        <v>5982</v>
      </c>
      <c r="H2533" s="343" t="s">
        <v>100</v>
      </c>
    </row>
    <row r="2534" spans="1:8" ht="27" customHeight="1">
      <c r="A2534" s="411">
        <v>3406</v>
      </c>
      <c r="B2534" s="411" t="s">
        <v>9791</v>
      </c>
      <c r="C2534" s="411" t="s">
        <v>5422</v>
      </c>
      <c r="D2534" s="1088">
        <v>19.36</v>
      </c>
      <c r="E2534" s="343" t="s">
        <v>12257</v>
      </c>
      <c r="F2534" s="391">
        <v>43617</v>
      </c>
      <c r="G2534" s="343" t="s">
        <v>5982</v>
      </c>
      <c r="H2534" s="343" t="s">
        <v>100</v>
      </c>
    </row>
    <row r="2535" spans="1:8" ht="27" customHeight="1">
      <c r="A2535" s="411">
        <v>3395</v>
      </c>
      <c r="B2535" s="411" t="s">
        <v>9792</v>
      </c>
      <c r="C2535" s="411" t="s">
        <v>5422</v>
      </c>
      <c r="D2535" s="1088">
        <v>81.67</v>
      </c>
      <c r="E2535" s="343" t="s">
        <v>12257</v>
      </c>
      <c r="F2535" s="391">
        <v>43617</v>
      </c>
      <c r="G2535" s="343" t="s">
        <v>5982</v>
      </c>
      <c r="H2535" s="343" t="s">
        <v>100</v>
      </c>
    </row>
    <row r="2536" spans="1:8" ht="27" customHeight="1">
      <c r="A2536" s="411">
        <v>3398</v>
      </c>
      <c r="B2536" s="411" t="s">
        <v>1057</v>
      </c>
      <c r="C2536" s="411" t="s">
        <v>5422</v>
      </c>
      <c r="D2536" s="1088">
        <v>3.88</v>
      </c>
      <c r="E2536" s="343" t="s">
        <v>12257</v>
      </c>
      <c r="F2536" s="391">
        <v>43617</v>
      </c>
      <c r="G2536" s="343" t="s">
        <v>5982</v>
      </c>
      <c r="H2536" s="343" t="s">
        <v>100</v>
      </c>
    </row>
    <row r="2537" spans="1:8" ht="27" customHeight="1">
      <c r="A2537" s="411">
        <v>34379</v>
      </c>
      <c r="B2537" s="411" t="s">
        <v>9793</v>
      </c>
      <c r="C2537" s="411" t="s">
        <v>5422</v>
      </c>
      <c r="D2537" s="1088">
        <v>401.52</v>
      </c>
      <c r="E2537" s="343" t="s">
        <v>12257</v>
      </c>
      <c r="F2537" s="391">
        <v>43617</v>
      </c>
      <c r="G2537" s="343" t="s">
        <v>5982</v>
      </c>
      <c r="H2537" s="343" t="s">
        <v>100</v>
      </c>
    </row>
    <row r="2538" spans="1:8" ht="27" customHeight="1">
      <c r="A2538" s="411">
        <v>34378</v>
      </c>
      <c r="B2538" s="411" t="s">
        <v>9794</v>
      </c>
      <c r="C2538" s="411" t="s">
        <v>5422</v>
      </c>
      <c r="D2538" s="1088">
        <v>323.39999999999998</v>
      </c>
      <c r="E2538" s="343" t="s">
        <v>12257</v>
      </c>
      <c r="F2538" s="391">
        <v>43617</v>
      </c>
      <c r="G2538" s="343" t="s">
        <v>5982</v>
      </c>
      <c r="H2538" s="343" t="s">
        <v>100</v>
      </c>
    </row>
    <row r="2539" spans="1:8" ht="27" customHeight="1">
      <c r="A2539" s="411">
        <v>34377</v>
      </c>
      <c r="B2539" s="411" t="s">
        <v>9795</v>
      </c>
      <c r="C2539" s="411" t="s">
        <v>5422</v>
      </c>
      <c r="D2539" s="1088">
        <v>298.24</v>
      </c>
      <c r="E2539" s="343" t="s">
        <v>12257</v>
      </c>
      <c r="F2539" s="391">
        <v>43617</v>
      </c>
      <c r="G2539" s="343" t="s">
        <v>5982</v>
      </c>
      <c r="H2539" s="343" t="s">
        <v>100</v>
      </c>
    </row>
    <row r="2540" spans="1:8" ht="27" customHeight="1">
      <c r="A2540" s="411">
        <v>581</v>
      </c>
      <c r="B2540" s="411" t="s">
        <v>9796</v>
      </c>
      <c r="C2540" s="411" t="s">
        <v>5424</v>
      </c>
      <c r="D2540" s="1088">
        <v>566.46</v>
      </c>
      <c r="E2540" s="343" t="s">
        <v>12257</v>
      </c>
      <c r="F2540" s="391">
        <v>43617</v>
      </c>
      <c r="G2540" s="343" t="s">
        <v>5982</v>
      </c>
      <c r="H2540" s="343" t="s">
        <v>100</v>
      </c>
    </row>
    <row r="2541" spans="1:8" ht="27" customHeight="1">
      <c r="A2541" s="411">
        <v>40662</v>
      </c>
      <c r="B2541" s="411" t="s">
        <v>9797</v>
      </c>
      <c r="C2541" s="411" t="s">
        <v>5422</v>
      </c>
      <c r="D2541" s="1088">
        <v>193.37</v>
      </c>
      <c r="E2541" s="343" t="s">
        <v>12257</v>
      </c>
      <c r="F2541" s="391">
        <v>43617</v>
      </c>
      <c r="G2541" s="343" t="s">
        <v>5982</v>
      </c>
      <c r="H2541" s="343" t="s">
        <v>100</v>
      </c>
    </row>
    <row r="2542" spans="1:8" ht="27" customHeight="1">
      <c r="A2542" s="411">
        <v>3437</v>
      </c>
      <c r="B2542" s="411" t="s">
        <v>9798</v>
      </c>
      <c r="C2542" s="411" t="s">
        <v>5424</v>
      </c>
      <c r="D2542" s="1088">
        <v>537.15</v>
      </c>
      <c r="E2542" s="343" t="s">
        <v>12257</v>
      </c>
      <c r="F2542" s="391">
        <v>43617</v>
      </c>
      <c r="G2542" s="343" t="s">
        <v>5982</v>
      </c>
      <c r="H2542" s="343" t="s">
        <v>100</v>
      </c>
    </row>
    <row r="2543" spans="1:8" ht="27" customHeight="1">
      <c r="A2543" s="411">
        <v>11183</v>
      </c>
      <c r="B2543" s="411" t="s">
        <v>9799</v>
      </c>
      <c r="C2543" s="411" t="s">
        <v>5422</v>
      </c>
      <c r="D2543" s="1088">
        <v>341.09</v>
      </c>
      <c r="E2543" s="343" t="s">
        <v>12257</v>
      </c>
      <c r="F2543" s="391">
        <v>43617</v>
      </c>
      <c r="G2543" s="343" t="s">
        <v>5982</v>
      </c>
      <c r="H2543" s="343" t="s">
        <v>100</v>
      </c>
    </row>
    <row r="2544" spans="1:8" ht="27" customHeight="1">
      <c r="A2544" s="411">
        <v>11190</v>
      </c>
      <c r="B2544" s="411" t="s">
        <v>6453</v>
      </c>
      <c r="C2544" s="411" t="s">
        <v>5422</v>
      </c>
      <c r="D2544" s="1088">
        <v>158.22999999999999</v>
      </c>
      <c r="E2544" s="343" t="s">
        <v>12257</v>
      </c>
      <c r="F2544" s="391">
        <v>43617</v>
      </c>
      <c r="G2544" s="343" t="s">
        <v>5982</v>
      </c>
      <c r="H2544" s="343" t="s">
        <v>100</v>
      </c>
    </row>
    <row r="2545" spans="1:8" ht="27" customHeight="1">
      <c r="A2545" s="411">
        <v>616</v>
      </c>
      <c r="B2545" s="411" t="s">
        <v>9800</v>
      </c>
      <c r="C2545" s="411" t="s">
        <v>5422</v>
      </c>
      <c r="D2545" s="1088">
        <v>186.09</v>
      </c>
      <c r="E2545" s="343" t="s">
        <v>12257</v>
      </c>
      <c r="F2545" s="391">
        <v>43617</v>
      </c>
      <c r="G2545" s="343" t="s">
        <v>5982</v>
      </c>
      <c r="H2545" s="343" t="s">
        <v>100</v>
      </c>
    </row>
    <row r="2546" spans="1:8" ht="27" customHeight="1">
      <c r="A2546" s="411">
        <v>615</v>
      </c>
      <c r="B2546" s="411" t="s">
        <v>9800</v>
      </c>
      <c r="C2546" s="411" t="s">
        <v>5424</v>
      </c>
      <c r="D2546" s="1088">
        <v>387.69</v>
      </c>
      <c r="E2546" s="343" t="s">
        <v>12257</v>
      </c>
      <c r="F2546" s="391">
        <v>43617</v>
      </c>
      <c r="G2546" s="343" t="s">
        <v>5982</v>
      </c>
      <c r="H2546" s="343" t="s">
        <v>100</v>
      </c>
    </row>
    <row r="2547" spans="1:8" ht="27" customHeight="1">
      <c r="A2547" s="411">
        <v>11192</v>
      </c>
      <c r="B2547" s="411" t="s">
        <v>9801</v>
      </c>
      <c r="C2547" s="411" t="s">
        <v>5422</v>
      </c>
      <c r="D2547" s="1088">
        <v>291.13</v>
      </c>
      <c r="E2547" s="343" t="s">
        <v>12257</v>
      </c>
      <c r="F2547" s="391">
        <v>43617</v>
      </c>
      <c r="G2547" s="343" t="s">
        <v>5982</v>
      </c>
      <c r="H2547" s="343" t="s">
        <v>100</v>
      </c>
    </row>
    <row r="2548" spans="1:8" ht="27" customHeight="1">
      <c r="A2548" s="411">
        <v>11231</v>
      </c>
      <c r="B2548" s="411" t="s">
        <v>9801</v>
      </c>
      <c r="C2548" s="411" t="s">
        <v>5424</v>
      </c>
      <c r="D2548" s="1088">
        <v>454.89</v>
      </c>
      <c r="E2548" s="343" t="s">
        <v>12257</v>
      </c>
      <c r="F2548" s="391">
        <v>43617</v>
      </c>
      <c r="G2548" s="343" t="s">
        <v>5982</v>
      </c>
      <c r="H2548" s="343" t="s">
        <v>100</v>
      </c>
    </row>
    <row r="2549" spans="1:8" ht="27" customHeight="1">
      <c r="A2549" s="411">
        <v>3428</v>
      </c>
      <c r="B2549" s="411" t="s">
        <v>9802</v>
      </c>
      <c r="C2549" s="411" t="s">
        <v>5424</v>
      </c>
      <c r="D2549" s="1088">
        <v>796.77</v>
      </c>
      <c r="E2549" s="343" t="s">
        <v>12257</v>
      </c>
      <c r="F2549" s="391">
        <v>43617</v>
      </c>
      <c r="G2549" s="343" t="s">
        <v>5982</v>
      </c>
      <c r="H2549" s="343" t="s">
        <v>100</v>
      </c>
    </row>
    <row r="2550" spans="1:8" ht="27" customHeight="1">
      <c r="A2550" s="411">
        <v>3429</v>
      </c>
      <c r="B2550" s="411" t="s">
        <v>9803</v>
      </c>
      <c r="C2550" s="411" t="s">
        <v>5424</v>
      </c>
      <c r="D2550" s="1088">
        <v>455.23</v>
      </c>
      <c r="E2550" s="343" t="s">
        <v>12257</v>
      </c>
      <c r="F2550" s="391">
        <v>43617</v>
      </c>
      <c r="G2550" s="343" t="s">
        <v>5982</v>
      </c>
      <c r="H2550" s="343" t="s">
        <v>100</v>
      </c>
    </row>
    <row r="2551" spans="1:8" ht="27" customHeight="1">
      <c r="A2551" s="411">
        <v>34371</v>
      </c>
      <c r="B2551" s="411" t="s">
        <v>9804</v>
      </c>
      <c r="C2551" s="411" t="s">
        <v>5422</v>
      </c>
      <c r="D2551" s="1087">
        <v>1091.6500000000001</v>
      </c>
      <c r="E2551" s="343" t="s">
        <v>12257</v>
      </c>
      <c r="F2551" s="391">
        <v>43617</v>
      </c>
      <c r="G2551" s="343" t="s">
        <v>5982</v>
      </c>
      <c r="H2551" s="343" t="s">
        <v>100</v>
      </c>
    </row>
    <row r="2552" spans="1:8" ht="27" customHeight="1">
      <c r="A2552" s="411">
        <v>34370</v>
      </c>
      <c r="B2552" s="411" t="s">
        <v>9805</v>
      </c>
      <c r="C2552" s="411" t="s">
        <v>5422</v>
      </c>
      <c r="D2552" s="1088">
        <v>905.3</v>
      </c>
      <c r="E2552" s="343" t="s">
        <v>12257</v>
      </c>
      <c r="F2552" s="391">
        <v>43617</v>
      </c>
      <c r="G2552" s="343" t="s">
        <v>5982</v>
      </c>
      <c r="H2552" s="343" t="s">
        <v>100</v>
      </c>
    </row>
    <row r="2553" spans="1:8" ht="27" customHeight="1">
      <c r="A2553" s="411">
        <v>34372</v>
      </c>
      <c r="B2553" s="411" t="s">
        <v>9806</v>
      </c>
      <c r="C2553" s="411" t="s">
        <v>5422</v>
      </c>
      <c r="D2553" s="1087">
        <v>1259.4100000000001</v>
      </c>
      <c r="E2553" s="343" t="s">
        <v>12257</v>
      </c>
      <c r="F2553" s="391">
        <v>43617</v>
      </c>
      <c r="G2553" s="343" t="s">
        <v>5982</v>
      </c>
      <c r="H2553" s="343" t="s">
        <v>100</v>
      </c>
    </row>
    <row r="2554" spans="1:8" ht="27" customHeight="1">
      <c r="A2554" s="411">
        <v>34373</v>
      </c>
      <c r="B2554" s="411" t="s">
        <v>9807</v>
      </c>
      <c r="C2554" s="411" t="s">
        <v>5422</v>
      </c>
      <c r="D2554" s="1087">
        <v>1558.97</v>
      </c>
      <c r="E2554" s="343" t="s">
        <v>12257</v>
      </c>
      <c r="F2554" s="391">
        <v>43617</v>
      </c>
      <c r="G2554" s="343" t="s">
        <v>5982</v>
      </c>
      <c r="H2554" s="343" t="s">
        <v>100</v>
      </c>
    </row>
    <row r="2555" spans="1:8" ht="27" customHeight="1">
      <c r="A2555" s="411">
        <v>36896</v>
      </c>
      <c r="B2555" s="411" t="s">
        <v>9808</v>
      </c>
      <c r="C2555" s="411" t="s">
        <v>5422</v>
      </c>
      <c r="D2555" s="1088">
        <v>519.45000000000005</v>
      </c>
      <c r="E2555" s="343" t="s">
        <v>12257</v>
      </c>
      <c r="F2555" s="391">
        <v>43617</v>
      </c>
      <c r="G2555" s="343" t="s">
        <v>5982</v>
      </c>
      <c r="H2555" s="343" t="s">
        <v>100</v>
      </c>
    </row>
    <row r="2556" spans="1:8" ht="27" customHeight="1">
      <c r="A2556" s="411">
        <v>34367</v>
      </c>
      <c r="B2556" s="411" t="s">
        <v>9809</v>
      </c>
      <c r="C2556" s="411" t="s">
        <v>5422</v>
      </c>
      <c r="D2556" s="1088">
        <v>610.16</v>
      </c>
      <c r="E2556" s="343" t="s">
        <v>12257</v>
      </c>
      <c r="F2556" s="391">
        <v>43617</v>
      </c>
      <c r="G2556" s="343" t="s">
        <v>5982</v>
      </c>
      <c r="H2556" s="343" t="s">
        <v>100</v>
      </c>
    </row>
    <row r="2557" spans="1:8" ht="27" customHeight="1">
      <c r="A2557" s="411">
        <v>36897</v>
      </c>
      <c r="B2557" s="411" t="s">
        <v>9810</v>
      </c>
      <c r="C2557" s="411" t="s">
        <v>5422</v>
      </c>
      <c r="D2557" s="1088">
        <v>719.52</v>
      </c>
      <c r="E2557" s="343" t="s">
        <v>12257</v>
      </c>
      <c r="F2557" s="391">
        <v>43617</v>
      </c>
      <c r="G2557" s="343" t="s">
        <v>5982</v>
      </c>
      <c r="H2557" s="343" t="s">
        <v>100</v>
      </c>
    </row>
    <row r="2558" spans="1:8" ht="27" customHeight="1">
      <c r="A2558" s="411">
        <v>36884</v>
      </c>
      <c r="B2558" s="411" t="s">
        <v>9810</v>
      </c>
      <c r="C2558" s="411" t="s">
        <v>5424</v>
      </c>
      <c r="D2558" s="1088">
        <v>505.36</v>
      </c>
      <c r="E2558" s="343" t="s">
        <v>12257</v>
      </c>
      <c r="F2558" s="391">
        <v>43617</v>
      </c>
      <c r="G2558" s="343" t="s">
        <v>5982</v>
      </c>
      <c r="H2558" s="343" t="s">
        <v>100</v>
      </c>
    </row>
    <row r="2559" spans="1:8" ht="27" customHeight="1">
      <c r="A2559" s="411">
        <v>597</v>
      </c>
      <c r="B2559" s="411" t="s">
        <v>9811</v>
      </c>
      <c r="C2559" s="411" t="s">
        <v>5424</v>
      </c>
      <c r="D2559" s="1088">
        <v>531.46</v>
      </c>
      <c r="E2559" s="343" t="s">
        <v>12257</v>
      </c>
      <c r="F2559" s="391">
        <v>43617</v>
      </c>
      <c r="G2559" s="343" t="s">
        <v>5982</v>
      </c>
      <c r="H2559" s="343" t="s">
        <v>100</v>
      </c>
    </row>
    <row r="2560" spans="1:8" ht="27" customHeight="1">
      <c r="A2560" s="411">
        <v>34369</v>
      </c>
      <c r="B2560" s="411" t="s">
        <v>9812</v>
      </c>
      <c r="C2560" s="411" t="s">
        <v>5422</v>
      </c>
      <c r="D2560" s="1088">
        <v>852.49</v>
      </c>
      <c r="E2560" s="343" t="s">
        <v>12257</v>
      </c>
      <c r="F2560" s="391">
        <v>43617</v>
      </c>
      <c r="G2560" s="343" t="s">
        <v>5982</v>
      </c>
      <c r="H2560" s="343" t="s">
        <v>100</v>
      </c>
    </row>
    <row r="2561" spans="1:8" ht="27" customHeight="1">
      <c r="A2561" s="411">
        <v>34362</v>
      </c>
      <c r="B2561" s="411" t="s">
        <v>6454</v>
      </c>
      <c r="C2561" s="411" t="s">
        <v>5422</v>
      </c>
      <c r="D2561" s="1088">
        <v>591.52</v>
      </c>
      <c r="E2561" s="343" t="s">
        <v>12257</v>
      </c>
      <c r="F2561" s="391">
        <v>43617</v>
      </c>
      <c r="G2561" s="343" t="s">
        <v>5982</v>
      </c>
      <c r="H2561" s="343" t="s">
        <v>100</v>
      </c>
    </row>
    <row r="2562" spans="1:8" ht="27" customHeight="1">
      <c r="A2562" s="411">
        <v>34363</v>
      </c>
      <c r="B2562" s="411" t="s">
        <v>9813</v>
      </c>
      <c r="C2562" s="411" t="s">
        <v>5422</v>
      </c>
      <c r="D2562" s="1088">
        <v>668.57</v>
      </c>
      <c r="E2562" s="343" t="s">
        <v>12257</v>
      </c>
      <c r="F2562" s="391">
        <v>43617</v>
      </c>
      <c r="G2562" s="343" t="s">
        <v>5982</v>
      </c>
      <c r="H2562" s="343" t="s">
        <v>100</v>
      </c>
    </row>
    <row r="2563" spans="1:8" ht="27" customHeight="1">
      <c r="A2563" s="411">
        <v>34364</v>
      </c>
      <c r="B2563" s="411" t="s">
        <v>6455</v>
      </c>
      <c r="C2563" s="411" t="s">
        <v>5422</v>
      </c>
      <c r="D2563" s="1088">
        <v>833.85</v>
      </c>
      <c r="E2563" s="343" t="s">
        <v>12257</v>
      </c>
      <c r="F2563" s="391">
        <v>43617</v>
      </c>
      <c r="G2563" s="343" t="s">
        <v>5982</v>
      </c>
      <c r="H2563" s="343" t="s">
        <v>100</v>
      </c>
    </row>
    <row r="2564" spans="1:8" ht="27" customHeight="1">
      <c r="A2564" s="411">
        <v>34365</v>
      </c>
      <c r="B2564" s="411" t="s">
        <v>9814</v>
      </c>
      <c r="C2564" s="411" t="s">
        <v>5422</v>
      </c>
      <c r="D2564" s="1088">
        <v>939.48</v>
      </c>
      <c r="E2564" s="343" t="s">
        <v>12257</v>
      </c>
      <c r="F2564" s="391">
        <v>43617</v>
      </c>
      <c r="G2564" s="343" t="s">
        <v>5982</v>
      </c>
      <c r="H2564" s="343" t="s">
        <v>100</v>
      </c>
    </row>
    <row r="2565" spans="1:8" ht="27" customHeight="1">
      <c r="A2565" s="411">
        <v>11199</v>
      </c>
      <c r="B2565" s="411" t="s">
        <v>9815</v>
      </c>
      <c r="C2565" s="411" t="s">
        <v>5422</v>
      </c>
      <c r="D2565" s="1088">
        <v>873.87</v>
      </c>
      <c r="E2565" s="343" t="s">
        <v>12257</v>
      </c>
      <c r="F2565" s="391">
        <v>43617</v>
      </c>
      <c r="G2565" s="343" t="s">
        <v>5982</v>
      </c>
      <c r="H2565" s="343" t="s">
        <v>100</v>
      </c>
    </row>
    <row r="2566" spans="1:8" ht="27" customHeight="1">
      <c r="A2566" s="411">
        <v>34801</v>
      </c>
      <c r="B2566" s="411" t="s">
        <v>9816</v>
      </c>
      <c r="C2566" s="411" t="s">
        <v>5422</v>
      </c>
      <c r="D2566" s="1087">
        <v>1096.22</v>
      </c>
      <c r="E2566" s="343" t="s">
        <v>12257</v>
      </c>
      <c r="F2566" s="391">
        <v>43617</v>
      </c>
      <c r="G2566" s="343" t="s">
        <v>5982</v>
      </c>
      <c r="H2566" s="343" t="s">
        <v>100</v>
      </c>
    </row>
    <row r="2567" spans="1:8" ht="27" customHeight="1">
      <c r="A2567" s="411">
        <v>34799</v>
      </c>
      <c r="B2567" s="411" t="s">
        <v>9817</v>
      </c>
      <c r="C2567" s="411" t="s">
        <v>5422</v>
      </c>
      <c r="D2567" s="1087">
        <v>1351.86</v>
      </c>
      <c r="E2567" s="343" t="s">
        <v>12257</v>
      </c>
      <c r="F2567" s="391">
        <v>43617</v>
      </c>
      <c r="G2567" s="343" t="s">
        <v>5982</v>
      </c>
      <c r="H2567" s="343" t="s">
        <v>100</v>
      </c>
    </row>
    <row r="2568" spans="1:8" ht="27" customHeight="1">
      <c r="A2568" s="411">
        <v>622</v>
      </c>
      <c r="B2568" s="411" t="s">
        <v>9818</v>
      </c>
      <c r="C2568" s="411" t="s">
        <v>5422</v>
      </c>
      <c r="D2568" s="1088">
        <v>608.61</v>
      </c>
      <c r="E2568" s="343" t="s">
        <v>12257</v>
      </c>
      <c r="F2568" s="391">
        <v>43617</v>
      </c>
      <c r="G2568" s="343" t="s">
        <v>5982</v>
      </c>
      <c r="H2568" s="343" t="s">
        <v>100</v>
      </c>
    </row>
    <row r="2569" spans="1:8" ht="27" customHeight="1">
      <c r="A2569" s="411">
        <v>34805</v>
      </c>
      <c r="B2569" s="411" t="s">
        <v>9819</v>
      </c>
      <c r="C2569" s="411" t="s">
        <v>5424</v>
      </c>
      <c r="D2569" s="1088">
        <v>455.5</v>
      </c>
      <c r="E2569" s="343" t="s">
        <v>12257</v>
      </c>
      <c r="F2569" s="391">
        <v>43617</v>
      </c>
      <c r="G2569" s="343" t="s">
        <v>5982</v>
      </c>
      <c r="H2569" s="343" t="s">
        <v>100</v>
      </c>
    </row>
    <row r="2570" spans="1:8" ht="27" customHeight="1">
      <c r="A2570" s="411">
        <v>34803</v>
      </c>
      <c r="B2570" s="411" t="s">
        <v>9820</v>
      </c>
      <c r="C2570" s="411" t="s">
        <v>5422</v>
      </c>
      <c r="D2570" s="1088">
        <v>550.79999999999995</v>
      </c>
      <c r="E2570" s="343" t="s">
        <v>12257</v>
      </c>
      <c r="F2570" s="391">
        <v>43617</v>
      </c>
      <c r="G2570" s="343" t="s">
        <v>5982</v>
      </c>
      <c r="H2570" s="343" t="s">
        <v>100</v>
      </c>
    </row>
    <row r="2571" spans="1:8" ht="27" customHeight="1">
      <c r="A2571" s="411">
        <v>606</v>
      </c>
      <c r="B2571" s="411" t="s">
        <v>9821</v>
      </c>
      <c r="C2571" s="411" t="s">
        <v>5424</v>
      </c>
      <c r="D2571" s="1088">
        <v>609.01</v>
      </c>
      <c r="E2571" s="343" t="s">
        <v>12257</v>
      </c>
      <c r="F2571" s="391">
        <v>43617</v>
      </c>
      <c r="G2571" s="343" t="s">
        <v>5982</v>
      </c>
      <c r="H2571" s="343" t="s">
        <v>100</v>
      </c>
    </row>
    <row r="2572" spans="1:8" ht="27" customHeight="1">
      <c r="A2572" s="411">
        <v>11227</v>
      </c>
      <c r="B2572" s="411" t="s">
        <v>9822</v>
      </c>
      <c r="C2572" s="411" t="s">
        <v>5422</v>
      </c>
      <c r="D2572" s="1088">
        <v>645.03</v>
      </c>
      <c r="E2572" s="343" t="s">
        <v>12257</v>
      </c>
      <c r="F2572" s="391">
        <v>43617</v>
      </c>
      <c r="G2572" s="343" t="s">
        <v>5982</v>
      </c>
      <c r="H2572" s="343" t="s">
        <v>100</v>
      </c>
    </row>
    <row r="2573" spans="1:8" ht="27" customHeight="1">
      <c r="A2573" s="411">
        <v>11193</v>
      </c>
      <c r="B2573" s="411" t="s">
        <v>9823</v>
      </c>
      <c r="C2573" s="411" t="s">
        <v>5424</v>
      </c>
      <c r="D2573" s="1088">
        <v>617.47</v>
      </c>
      <c r="E2573" s="343" t="s">
        <v>12257</v>
      </c>
      <c r="F2573" s="391">
        <v>43617</v>
      </c>
      <c r="G2573" s="343" t="s">
        <v>5982</v>
      </c>
      <c r="H2573" s="343" t="s">
        <v>100</v>
      </c>
    </row>
    <row r="2574" spans="1:8" ht="27" customHeight="1">
      <c r="A2574" s="411">
        <v>11194</v>
      </c>
      <c r="B2574" s="411" t="s">
        <v>9824</v>
      </c>
      <c r="C2574" s="411" t="s">
        <v>5424</v>
      </c>
      <c r="D2574" s="1088">
        <v>555.96</v>
      </c>
      <c r="E2574" s="343" t="s">
        <v>12257</v>
      </c>
      <c r="F2574" s="391">
        <v>43617</v>
      </c>
      <c r="G2574" s="343" t="s">
        <v>5982</v>
      </c>
      <c r="H2574" s="343" t="s">
        <v>100</v>
      </c>
    </row>
    <row r="2575" spans="1:8" ht="27" customHeight="1">
      <c r="A2575" s="411">
        <v>605</v>
      </c>
      <c r="B2575" s="411" t="s">
        <v>9825</v>
      </c>
      <c r="C2575" s="411" t="s">
        <v>5424</v>
      </c>
      <c r="D2575" s="1088">
        <v>698.23</v>
      </c>
      <c r="E2575" s="343" t="s">
        <v>12257</v>
      </c>
      <c r="F2575" s="391">
        <v>43617</v>
      </c>
      <c r="G2575" s="343" t="s">
        <v>5982</v>
      </c>
      <c r="H2575" s="343" t="s">
        <v>100</v>
      </c>
    </row>
    <row r="2576" spans="1:8" ht="27" customHeight="1">
      <c r="A2576" s="411">
        <v>11197</v>
      </c>
      <c r="B2576" s="411" t="s">
        <v>9826</v>
      </c>
      <c r="C2576" s="411" t="s">
        <v>5422</v>
      </c>
      <c r="D2576" s="1088">
        <v>845.64</v>
      </c>
      <c r="E2576" s="343" t="s">
        <v>12257</v>
      </c>
      <c r="F2576" s="391">
        <v>43617</v>
      </c>
      <c r="G2576" s="343" t="s">
        <v>5982</v>
      </c>
      <c r="H2576" s="343" t="s">
        <v>100</v>
      </c>
    </row>
    <row r="2577" spans="1:8" ht="27" customHeight="1">
      <c r="A2577" s="411">
        <v>40659</v>
      </c>
      <c r="B2577" s="411" t="s">
        <v>9827</v>
      </c>
      <c r="C2577" s="411" t="s">
        <v>5424</v>
      </c>
      <c r="D2577" s="1088">
        <v>759.99</v>
      </c>
      <c r="E2577" s="343" t="s">
        <v>12257</v>
      </c>
      <c r="F2577" s="391">
        <v>43617</v>
      </c>
      <c r="G2577" s="343" t="s">
        <v>5982</v>
      </c>
      <c r="H2577" s="343" t="s">
        <v>100</v>
      </c>
    </row>
    <row r="2578" spans="1:8" ht="27" customHeight="1">
      <c r="A2578" s="411">
        <v>40660</v>
      </c>
      <c r="B2578" s="411" t="s">
        <v>9828</v>
      </c>
      <c r="C2578" s="411" t="s">
        <v>5424</v>
      </c>
      <c r="D2578" s="1088">
        <v>963.19</v>
      </c>
      <c r="E2578" s="343" t="s">
        <v>12257</v>
      </c>
      <c r="F2578" s="391">
        <v>43617</v>
      </c>
      <c r="G2578" s="343" t="s">
        <v>5982</v>
      </c>
      <c r="H2578" s="343" t="s">
        <v>100</v>
      </c>
    </row>
    <row r="2579" spans="1:8" ht="27" customHeight="1">
      <c r="A2579" s="411">
        <v>40661</v>
      </c>
      <c r="B2579" s="411" t="s">
        <v>9829</v>
      </c>
      <c r="C2579" s="411" t="s">
        <v>5424</v>
      </c>
      <c r="D2579" s="1088">
        <v>592.20000000000005</v>
      </c>
      <c r="E2579" s="343" t="s">
        <v>12257</v>
      </c>
      <c r="F2579" s="391">
        <v>43617</v>
      </c>
      <c r="G2579" s="343" t="s">
        <v>5982</v>
      </c>
      <c r="H2579" s="343" t="s">
        <v>100</v>
      </c>
    </row>
    <row r="2580" spans="1:8" ht="27" customHeight="1">
      <c r="A2580" s="411">
        <v>3421</v>
      </c>
      <c r="B2580" s="411" t="s">
        <v>6456</v>
      </c>
      <c r="C2580" s="411" t="s">
        <v>5424</v>
      </c>
      <c r="D2580" s="1088">
        <v>596.73</v>
      </c>
      <c r="E2580" s="343" t="s">
        <v>12257</v>
      </c>
      <c r="F2580" s="391">
        <v>43617</v>
      </c>
      <c r="G2580" s="343" t="s">
        <v>5982</v>
      </c>
      <c r="H2580" s="343" t="s">
        <v>100</v>
      </c>
    </row>
    <row r="2581" spans="1:8" ht="27" customHeight="1">
      <c r="A2581" s="411">
        <v>599</v>
      </c>
      <c r="B2581" s="411" t="s">
        <v>6457</v>
      </c>
      <c r="C2581" s="411" t="s">
        <v>5424</v>
      </c>
      <c r="D2581" s="1088">
        <v>450.47</v>
      </c>
      <c r="E2581" s="343" t="s">
        <v>12257</v>
      </c>
      <c r="F2581" s="391">
        <v>43617</v>
      </c>
      <c r="G2581" s="343" t="s">
        <v>5982</v>
      </c>
      <c r="H2581" s="343" t="s">
        <v>100</v>
      </c>
    </row>
    <row r="2582" spans="1:8" ht="27" customHeight="1">
      <c r="A2582" s="411">
        <v>34380</v>
      </c>
      <c r="B2582" s="411" t="s">
        <v>9830</v>
      </c>
      <c r="C2582" s="411" t="s">
        <v>5422</v>
      </c>
      <c r="D2582" s="1088">
        <v>233.62</v>
      </c>
      <c r="E2582" s="343" t="s">
        <v>12257</v>
      </c>
      <c r="F2582" s="391">
        <v>43617</v>
      </c>
      <c r="G2582" s="343" t="s">
        <v>5982</v>
      </c>
      <c r="H2582" s="343" t="s">
        <v>100</v>
      </c>
    </row>
    <row r="2583" spans="1:8" ht="27" customHeight="1">
      <c r="A2583" s="411">
        <v>34381</v>
      </c>
      <c r="B2583" s="411" t="s">
        <v>6458</v>
      </c>
      <c r="C2583" s="411" t="s">
        <v>5422</v>
      </c>
      <c r="D2583" s="1088">
        <v>304.45999999999998</v>
      </c>
      <c r="E2583" s="343" t="s">
        <v>12257</v>
      </c>
      <c r="F2583" s="391">
        <v>43617</v>
      </c>
      <c r="G2583" s="343" t="s">
        <v>5982</v>
      </c>
      <c r="H2583" s="343" t="s">
        <v>100</v>
      </c>
    </row>
    <row r="2584" spans="1:8" ht="27" customHeight="1">
      <c r="A2584" s="411">
        <v>601</v>
      </c>
      <c r="B2584" s="411" t="s">
        <v>6458</v>
      </c>
      <c r="C2584" s="411" t="s">
        <v>5424</v>
      </c>
      <c r="D2584" s="1088">
        <v>607.69000000000005</v>
      </c>
      <c r="E2584" s="343" t="s">
        <v>12257</v>
      </c>
      <c r="F2584" s="391">
        <v>43617</v>
      </c>
      <c r="G2584" s="343" t="s">
        <v>5982</v>
      </c>
      <c r="H2584" s="343" t="s">
        <v>100</v>
      </c>
    </row>
    <row r="2585" spans="1:8" ht="27" customHeight="1">
      <c r="A2585" s="411">
        <v>3423</v>
      </c>
      <c r="B2585" s="411" t="s">
        <v>9831</v>
      </c>
      <c r="C2585" s="411" t="s">
        <v>5424</v>
      </c>
      <c r="D2585" s="1088">
        <v>841.53</v>
      </c>
      <c r="E2585" s="343" t="s">
        <v>12257</v>
      </c>
      <c r="F2585" s="391">
        <v>43617</v>
      </c>
      <c r="G2585" s="343" t="s">
        <v>5982</v>
      </c>
      <c r="H2585" s="343" t="s">
        <v>100</v>
      </c>
    </row>
    <row r="2586" spans="1:8" ht="27" customHeight="1">
      <c r="A2586" s="411">
        <v>34797</v>
      </c>
      <c r="B2586" s="411" t="s">
        <v>9832</v>
      </c>
      <c r="C2586" s="411" t="s">
        <v>5422</v>
      </c>
      <c r="D2586" s="1088">
        <v>344.65</v>
      </c>
      <c r="E2586" s="343" t="s">
        <v>12257</v>
      </c>
      <c r="F2586" s="391">
        <v>43617</v>
      </c>
      <c r="G2586" s="343" t="s">
        <v>5982</v>
      </c>
      <c r="H2586" s="343" t="s">
        <v>100</v>
      </c>
    </row>
    <row r="2587" spans="1:8" ht="27" customHeight="1">
      <c r="A2587" s="411">
        <v>624</v>
      </c>
      <c r="B2587" s="411" t="s">
        <v>9833</v>
      </c>
      <c r="C2587" s="411" t="s">
        <v>5424</v>
      </c>
      <c r="D2587" s="1088">
        <v>718.02</v>
      </c>
      <c r="E2587" s="343" t="s">
        <v>12257</v>
      </c>
      <c r="F2587" s="391">
        <v>43617</v>
      </c>
      <c r="G2587" s="343" t="s">
        <v>5982</v>
      </c>
      <c r="H2587" s="343" t="s">
        <v>100</v>
      </c>
    </row>
    <row r="2588" spans="1:8" ht="27" customHeight="1">
      <c r="A2588" s="411">
        <v>623</v>
      </c>
      <c r="B2588" s="411" t="s">
        <v>9834</v>
      </c>
      <c r="C2588" s="411" t="s">
        <v>5424</v>
      </c>
      <c r="D2588" s="1088">
        <v>269.62</v>
      </c>
      <c r="E2588" s="343" t="s">
        <v>12257</v>
      </c>
      <c r="F2588" s="391">
        <v>43617</v>
      </c>
      <c r="G2588" s="343" t="s">
        <v>5982</v>
      </c>
      <c r="H2588" s="343" t="s">
        <v>100</v>
      </c>
    </row>
    <row r="2589" spans="1:8" ht="27" customHeight="1">
      <c r="A2589" s="411">
        <v>25964</v>
      </c>
      <c r="B2589" s="411" t="s">
        <v>9835</v>
      </c>
      <c r="C2589" s="411" t="s">
        <v>5421</v>
      </c>
      <c r="D2589" s="1088">
        <v>12.52</v>
      </c>
      <c r="E2589" s="343" t="s">
        <v>12257</v>
      </c>
      <c r="F2589" s="391">
        <v>43617</v>
      </c>
      <c r="G2589" s="343" t="s">
        <v>5982</v>
      </c>
      <c r="H2589" s="343" t="s">
        <v>100</v>
      </c>
    </row>
    <row r="2590" spans="1:8" ht="27" customHeight="1">
      <c r="A2590" s="411">
        <v>41077</v>
      </c>
      <c r="B2590" s="411" t="s">
        <v>9836</v>
      </c>
      <c r="C2590" s="411" t="s">
        <v>5430</v>
      </c>
      <c r="D2590" s="1087">
        <v>2217.21</v>
      </c>
      <c r="E2590" s="343" t="s">
        <v>12257</v>
      </c>
      <c r="F2590" s="391">
        <v>43617</v>
      </c>
      <c r="G2590" s="343" t="s">
        <v>5982</v>
      </c>
      <c r="H2590" s="343" t="s">
        <v>100</v>
      </c>
    </row>
    <row r="2591" spans="1:8" ht="27" customHeight="1">
      <c r="A2591" s="411">
        <v>20159</v>
      </c>
      <c r="B2591" s="411" t="s">
        <v>9837</v>
      </c>
      <c r="C2591" s="411" t="s">
        <v>5422</v>
      </c>
      <c r="D2591" s="1088">
        <v>31.07</v>
      </c>
      <c r="E2591" s="343" t="s">
        <v>12257</v>
      </c>
      <c r="F2591" s="391">
        <v>43617</v>
      </c>
      <c r="G2591" s="343" t="s">
        <v>5982</v>
      </c>
      <c r="H2591" s="343" t="s">
        <v>100</v>
      </c>
    </row>
    <row r="2592" spans="1:8" ht="27" customHeight="1">
      <c r="A2592" s="411">
        <v>37963</v>
      </c>
      <c r="B2592" s="411" t="s">
        <v>9838</v>
      </c>
      <c r="C2592" s="411" t="s">
        <v>5422</v>
      </c>
      <c r="D2592" s="1088">
        <v>4.1399999999999997</v>
      </c>
      <c r="E2592" s="343" t="s">
        <v>12257</v>
      </c>
      <c r="F2592" s="391">
        <v>43617</v>
      </c>
      <c r="G2592" s="343" t="s">
        <v>5982</v>
      </c>
      <c r="H2592" s="343" t="s">
        <v>100</v>
      </c>
    </row>
    <row r="2593" spans="1:8" ht="27" customHeight="1">
      <c r="A2593" s="411">
        <v>37964</v>
      </c>
      <c r="B2593" s="411" t="s">
        <v>6459</v>
      </c>
      <c r="C2593" s="411" t="s">
        <v>5422</v>
      </c>
      <c r="D2593" s="1088">
        <v>6.9</v>
      </c>
      <c r="E2593" s="343" t="s">
        <v>12257</v>
      </c>
      <c r="F2593" s="391">
        <v>43617</v>
      </c>
      <c r="G2593" s="343" t="s">
        <v>5982</v>
      </c>
      <c r="H2593" s="343" t="s">
        <v>100</v>
      </c>
    </row>
    <row r="2594" spans="1:8" ht="27" customHeight="1">
      <c r="A2594" s="411">
        <v>37965</v>
      </c>
      <c r="B2594" s="411" t="s">
        <v>9839</v>
      </c>
      <c r="C2594" s="411" t="s">
        <v>5422</v>
      </c>
      <c r="D2594" s="1088">
        <v>10.01</v>
      </c>
      <c r="E2594" s="343" t="s">
        <v>12257</v>
      </c>
      <c r="F2594" s="391">
        <v>43617</v>
      </c>
      <c r="G2594" s="343" t="s">
        <v>5982</v>
      </c>
      <c r="H2594" s="343" t="s">
        <v>100</v>
      </c>
    </row>
    <row r="2595" spans="1:8" ht="27" customHeight="1">
      <c r="A2595" s="411">
        <v>37966</v>
      </c>
      <c r="B2595" s="411" t="s">
        <v>9840</v>
      </c>
      <c r="C2595" s="411" t="s">
        <v>5422</v>
      </c>
      <c r="D2595" s="1088">
        <v>18.13</v>
      </c>
      <c r="E2595" s="343" t="s">
        <v>12257</v>
      </c>
      <c r="F2595" s="391">
        <v>43617</v>
      </c>
      <c r="G2595" s="343" t="s">
        <v>5982</v>
      </c>
      <c r="H2595" s="343" t="s">
        <v>100</v>
      </c>
    </row>
    <row r="2596" spans="1:8" ht="27" customHeight="1">
      <c r="A2596" s="411">
        <v>37967</v>
      </c>
      <c r="B2596" s="411" t="s">
        <v>9841</v>
      </c>
      <c r="C2596" s="411" t="s">
        <v>5422</v>
      </c>
      <c r="D2596" s="1088">
        <v>29.07</v>
      </c>
      <c r="E2596" s="343" t="s">
        <v>12257</v>
      </c>
      <c r="F2596" s="391">
        <v>43617</v>
      </c>
      <c r="G2596" s="343" t="s">
        <v>5982</v>
      </c>
      <c r="H2596" s="343" t="s">
        <v>100</v>
      </c>
    </row>
    <row r="2597" spans="1:8" ht="27" customHeight="1">
      <c r="A2597" s="411">
        <v>37968</v>
      </c>
      <c r="B2597" s="411" t="s">
        <v>6460</v>
      </c>
      <c r="C2597" s="411" t="s">
        <v>5422</v>
      </c>
      <c r="D2597" s="1088">
        <v>63.75</v>
      </c>
      <c r="E2597" s="343" t="s">
        <v>12257</v>
      </c>
      <c r="F2597" s="391">
        <v>43617</v>
      </c>
      <c r="G2597" s="343" t="s">
        <v>5982</v>
      </c>
      <c r="H2597" s="343" t="s">
        <v>100</v>
      </c>
    </row>
    <row r="2598" spans="1:8" ht="27" customHeight="1">
      <c r="A2598" s="411">
        <v>37969</v>
      </c>
      <c r="B2598" s="411" t="s">
        <v>6461</v>
      </c>
      <c r="C2598" s="411" t="s">
        <v>5422</v>
      </c>
      <c r="D2598" s="1088">
        <v>170.31</v>
      </c>
      <c r="E2598" s="343" t="s">
        <v>12257</v>
      </c>
      <c r="F2598" s="391">
        <v>43617</v>
      </c>
      <c r="G2598" s="343" t="s">
        <v>5982</v>
      </c>
      <c r="H2598" s="343" t="s">
        <v>100</v>
      </c>
    </row>
    <row r="2599" spans="1:8" ht="27" customHeight="1">
      <c r="A2599" s="411">
        <v>37970</v>
      </c>
      <c r="B2599" s="411" t="s">
        <v>9842</v>
      </c>
      <c r="C2599" s="411" t="s">
        <v>5422</v>
      </c>
      <c r="D2599" s="1088">
        <v>198.68</v>
      </c>
      <c r="E2599" s="343" t="s">
        <v>12257</v>
      </c>
      <c r="F2599" s="391">
        <v>43617</v>
      </c>
      <c r="G2599" s="343" t="s">
        <v>5982</v>
      </c>
      <c r="H2599" s="343" t="s">
        <v>100</v>
      </c>
    </row>
    <row r="2600" spans="1:8" ht="27" customHeight="1">
      <c r="A2600" s="411">
        <v>21118</v>
      </c>
      <c r="B2600" s="411" t="s">
        <v>9843</v>
      </c>
      <c r="C2600" s="411" t="s">
        <v>5422</v>
      </c>
      <c r="D2600" s="1088">
        <v>3.13</v>
      </c>
      <c r="E2600" s="343" t="s">
        <v>12257</v>
      </c>
      <c r="F2600" s="391">
        <v>43617</v>
      </c>
      <c r="G2600" s="343" t="s">
        <v>5982</v>
      </c>
      <c r="H2600" s="343" t="s">
        <v>100</v>
      </c>
    </row>
    <row r="2601" spans="1:8" ht="27" customHeight="1">
      <c r="A2601" s="411">
        <v>37956</v>
      </c>
      <c r="B2601" s="411" t="s">
        <v>6462</v>
      </c>
      <c r="C2601" s="411" t="s">
        <v>5422</v>
      </c>
      <c r="D2601" s="1088">
        <v>4.96</v>
      </c>
      <c r="E2601" s="343" t="s">
        <v>12257</v>
      </c>
      <c r="F2601" s="391">
        <v>43617</v>
      </c>
      <c r="G2601" s="343" t="s">
        <v>5982</v>
      </c>
      <c r="H2601" s="343" t="s">
        <v>100</v>
      </c>
    </row>
    <row r="2602" spans="1:8" ht="27" customHeight="1">
      <c r="A2602" s="411">
        <v>37957</v>
      </c>
      <c r="B2602" s="411" t="s">
        <v>9844</v>
      </c>
      <c r="C2602" s="411" t="s">
        <v>5422</v>
      </c>
      <c r="D2602" s="1088">
        <v>10.46</v>
      </c>
      <c r="E2602" s="343" t="s">
        <v>12257</v>
      </c>
      <c r="F2602" s="391">
        <v>43617</v>
      </c>
      <c r="G2602" s="343" t="s">
        <v>5982</v>
      </c>
      <c r="H2602" s="343" t="s">
        <v>100</v>
      </c>
    </row>
    <row r="2603" spans="1:8" ht="27" customHeight="1">
      <c r="A2603" s="411">
        <v>37958</v>
      </c>
      <c r="B2603" s="411" t="s">
        <v>6463</v>
      </c>
      <c r="C2603" s="411" t="s">
        <v>5422</v>
      </c>
      <c r="D2603" s="1088">
        <v>18.13</v>
      </c>
      <c r="E2603" s="343" t="s">
        <v>12257</v>
      </c>
      <c r="F2603" s="391">
        <v>43617</v>
      </c>
      <c r="G2603" s="343" t="s">
        <v>5982</v>
      </c>
      <c r="H2603" s="343" t="s">
        <v>100</v>
      </c>
    </row>
    <row r="2604" spans="1:8" ht="27" customHeight="1">
      <c r="A2604" s="411">
        <v>37959</v>
      </c>
      <c r="B2604" s="411" t="s">
        <v>6464</v>
      </c>
      <c r="C2604" s="411" t="s">
        <v>5422</v>
      </c>
      <c r="D2604" s="1088">
        <v>29.07</v>
      </c>
      <c r="E2604" s="343" t="s">
        <v>12257</v>
      </c>
      <c r="F2604" s="391">
        <v>43617</v>
      </c>
      <c r="G2604" s="343" t="s">
        <v>5982</v>
      </c>
      <c r="H2604" s="343" t="s">
        <v>100</v>
      </c>
    </row>
    <row r="2605" spans="1:8" ht="27" customHeight="1">
      <c r="A2605" s="411">
        <v>37960</v>
      </c>
      <c r="B2605" s="411" t="s">
        <v>6465</v>
      </c>
      <c r="C2605" s="411" t="s">
        <v>5422</v>
      </c>
      <c r="D2605" s="1088">
        <v>62.6</v>
      </c>
      <c r="E2605" s="343" t="s">
        <v>12257</v>
      </c>
      <c r="F2605" s="391">
        <v>43617</v>
      </c>
      <c r="G2605" s="343" t="s">
        <v>5982</v>
      </c>
      <c r="H2605" s="343" t="s">
        <v>100</v>
      </c>
    </row>
    <row r="2606" spans="1:8" ht="27" customHeight="1">
      <c r="A2606" s="411">
        <v>37961</v>
      </c>
      <c r="B2606" s="411" t="s">
        <v>6466</v>
      </c>
      <c r="C2606" s="411" t="s">
        <v>5422</v>
      </c>
      <c r="D2606" s="1088">
        <v>166.08</v>
      </c>
      <c r="E2606" s="343" t="s">
        <v>12257</v>
      </c>
      <c r="F2606" s="391">
        <v>43617</v>
      </c>
      <c r="G2606" s="343" t="s">
        <v>5982</v>
      </c>
      <c r="H2606" s="343" t="s">
        <v>100</v>
      </c>
    </row>
    <row r="2607" spans="1:8" ht="27" customHeight="1">
      <c r="A2607" s="411">
        <v>37962</v>
      </c>
      <c r="B2607" s="411" t="s">
        <v>6467</v>
      </c>
      <c r="C2607" s="411" t="s">
        <v>5422</v>
      </c>
      <c r="D2607" s="1088">
        <v>192.98</v>
      </c>
      <c r="E2607" s="343" t="s">
        <v>12257</v>
      </c>
      <c r="F2607" s="391">
        <v>43617</v>
      </c>
      <c r="G2607" s="343" t="s">
        <v>5982</v>
      </c>
      <c r="H2607" s="343" t="s">
        <v>100</v>
      </c>
    </row>
    <row r="2608" spans="1:8" ht="27" customHeight="1">
      <c r="A2608" s="411">
        <v>3533</v>
      </c>
      <c r="B2608" s="411" t="s">
        <v>6468</v>
      </c>
      <c r="C2608" s="411" t="s">
        <v>5422</v>
      </c>
      <c r="D2608" s="1088">
        <v>1.52</v>
      </c>
      <c r="E2608" s="343" t="s">
        <v>12257</v>
      </c>
      <c r="F2608" s="391">
        <v>43617</v>
      </c>
      <c r="G2608" s="343" t="s">
        <v>5982</v>
      </c>
      <c r="H2608" s="343" t="s">
        <v>100</v>
      </c>
    </row>
    <row r="2609" spans="1:8" ht="27" customHeight="1">
      <c r="A2609" s="411">
        <v>3538</v>
      </c>
      <c r="B2609" s="411" t="s">
        <v>6469</v>
      </c>
      <c r="C2609" s="411" t="s">
        <v>5422</v>
      </c>
      <c r="D2609" s="1088">
        <v>2.62</v>
      </c>
      <c r="E2609" s="343" t="s">
        <v>12257</v>
      </c>
      <c r="F2609" s="391">
        <v>43617</v>
      </c>
      <c r="G2609" s="343" t="s">
        <v>5982</v>
      </c>
      <c r="H2609" s="343" t="s">
        <v>100</v>
      </c>
    </row>
    <row r="2610" spans="1:8" ht="27" customHeight="1">
      <c r="A2610" s="411">
        <v>3497</v>
      </c>
      <c r="B2610" s="411" t="s">
        <v>9845</v>
      </c>
      <c r="C2610" s="411" t="s">
        <v>5422</v>
      </c>
      <c r="D2610" s="1088">
        <v>9.8000000000000007</v>
      </c>
      <c r="E2610" s="343" t="s">
        <v>12257</v>
      </c>
      <c r="F2610" s="391">
        <v>43617</v>
      </c>
      <c r="G2610" s="343" t="s">
        <v>5982</v>
      </c>
      <c r="H2610" s="343" t="s">
        <v>100</v>
      </c>
    </row>
    <row r="2611" spans="1:8" ht="27" customHeight="1">
      <c r="A2611" s="411">
        <v>3498</v>
      </c>
      <c r="B2611" s="411" t="s">
        <v>9846</v>
      </c>
      <c r="C2611" s="411" t="s">
        <v>5422</v>
      </c>
      <c r="D2611" s="1088">
        <v>3.11</v>
      </c>
      <c r="E2611" s="343" t="s">
        <v>12257</v>
      </c>
      <c r="F2611" s="391">
        <v>43617</v>
      </c>
      <c r="G2611" s="343" t="s">
        <v>5982</v>
      </c>
      <c r="H2611" s="343" t="s">
        <v>100</v>
      </c>
    </row>
    <row r="2612" spans="1:8" ht="27" customHeight="1">
      <c r="A2612" s="411">
        <v>3496</v>
      </c>
      <c r="B2612" s="411" t="s">
        <v>9847</v>
      </c>
      <c r="C2612" s="411" t="s">
        <v>5422</v>
      </c>
      <c r="D2612" s="1088">
        <v>2.5099999999999998</v>
      </c>
      <c r="E2612" s="343" t="s">
        <v>12257</v>
      </c>
      <c r="F2612" s="391">
        <v>43617</v>
      </c>
      <c r="G2612" s="343" t="s">
        <v>5982</v>
      </c>
      <c r="H2612" s="343" t="s">
        <v>100</v>
      </c>
    </row>
    <row r="2613" spans="1:8" ht="27" customHeight="1">
      <c r="A2613" s="411">
        <v>38429</v>
      </c>
      <c r="B2613" s="411" t="s">
        <v>9848</v>
      </c>
      <c r="C2613" s="411" t="s">
        <v>5422</v>
      </c>
      <c r="D2613" s="1088">
        <v>10.57</v>
      </c>
      <c r="E2613" s="343" t="s">
        <v>12257</v>
      </c>
      <c r="F2613" s="391">
        <v>43617</v>
      </c>
      <c r="G2613" s="343" t="s">
        <v>5982</v>
      </c>
      <c r="H2613" s="343" t="s">
        <v>100</v>
      </c>
    </row>
    <row r="2614" spans="1:8" ht="27" customHeight="1">
      <c r="A2614" s="411">
        <v>38431</v>
      </c>
      <c r="B2614" s="411" t="s">
        <v>6470</v>
      </c>
      <c r="C2614" s="411" t="s">
        <v>5422</v>
      </c>
      <c r="D2614" s="1088">
        <v>16.739999999999998</v>
      </c>
      <c r="E2614" s="343" t="s">
        <v>12257</v>
      </c>
      <c r="F2614" s="391">
        <v>43617</v>
      </c>
      <c r="G2614" s="343" t="s">
        <v>5982</v>
      </c>
      <c r="H2614" s="343" t="s">
        <v>100</v>
      </c>
    </row>
    <row r="2615" spans="1:8" ht="27" customHeight="1">
      <c r="A2615" s="411">
        <v>38430</v>
      </c>
      <c r="B2615" s="411" t="s">
        <v>9849</v>
      </c>
      <c r="C2615" s="411" t="s">
        <v>5422</v>
      </c>
      <c r="D2615" s="1088">
        <v>21.4</v>
      </c>
      <c r="E2615" s="343" t="s">
        <v>12257</v>
      </c>
      <c r="F2615" s="391">
        <v>43617</v>
      </c>
      <c r="G2615" s="343" t="s">
        <v>5982</v>
      </c>
      <c r="H2615" s="343" t="s">
        <v>100</v>
      </c>
    </row>
    <row r="2616" spans="1:8" ht="27" customHeight="1">
      <c r="A2616" s="411">
        <v>36348</v>
      </c>
      <c r="B2616" s="411" t="s">
        <v>9850</v>
      </c>
      <c r="C2616" s="411" t="s">
        <v>5422</v>
      </c>
      <c r="D2616" s="1088">
        <v>0.99</v>
      </c>
      <c r="E2616" s="343" t="s">
        <v>12257</v>
      </c>
      <c r="F2616" s="391">
        <v>43617</v>
      </c>
      <c r="G2616" s="343" t="s">
        <v>5982</v>
      </c>
      <c r="H2616" s="343" t="s">
        <v>100</v>
      </c>
    </row>
    <row r="2617" spans="1:8" ht="27" customHeight="1">
      <c r="A2617" s="411">
        <v>36349</v>
      </c>
      <c r="B2617" s="411" t="s">
        <v>9851</v>
      </c>
      <c r="C2617" s="411" t="s">
        <v>5422</v>
      </c>
      <c r="D2617" s="1088">
        <v>1.49</v>
      </c>
      <c r="E2617" s="343" t="s">
        <v>12257</v>
      </c>
      <c r="F2617" s="391">
        <v>43617</v>
      </c>
      <c r="G2617" s="343" t="s">
        <v>5982</v>
      </c>
      <c r="H2617" s="343" t="s">
        <v>100</v>
      </c>
    </row>
    <row r="2618" spans="1:8" ht="27" customHeight="1">
      <c r="A2618" s="411">
        <v>38433</v>
      </c>
      <c r="B2618" s="411" t="s">
        <v>9852</v>
      </c>
      <c r="C2618" s="411" t="s">
        <v>5422</v>
      </c>
      <c r="D2618" s="1088">
        <v>2.76</v>
      </c>
      <c r="E2618" s="343" t="s">
        <v>12257</v>
      </c>
      <c r="F2618" s="391">
        <v>43617</v>
      </c>
      <c r="G2618" s="343" t="s">
        <v>5982</v>
      </c>
      <c r="H2618" s="343" t="s">
        <v>100</v>
      </c>
    </row>
    <row r="2619" spans="1:8" ht="27" customHeight="1">
      <c r="A2619" s="411">
        <v>38440</v>
      </c>
      <c r="B2619" s="411" t="s">
        <v>9853</v>
      </c>
      <c r="C2619" s="411" t="s">
        <v>5422</v>
      </c>
      <c r="D2619" s="1088">
        <v>95.35</v>
      </c>
      <c r="E2619" s="343" t="s">
        <v>12257</v>
      </c>
      <c r="F2619" s="391">
        <v>43617</v>
      </c>
      <c r="G2619" s="343" t="s">
        <v>5982</v>
      </c>
      <c r="H2619" s="343" t="s">
        <v>100</v>
      </c>
    </row>
    <row r="2620" spans="1:8" ht="27" customHeight="1">
      <c r="A2620" s="411">
        <v>36359</v>
      </c>
      <c r="B2620" s="411" t="s">
        <v>9854</v>
      </c>
      <c r="C2620" s="411" t="s">
        <v>5422</v>
      </c>
      <c r="D2620" s="1088">
        <v>1.18</v>
      </c>
      <c r="E2620" s="343" t="s">
        <v>12257</v>
      </c>
      <c r="F2620" s="391">
        <v>43617</v>
      </c>
      <c r="G2620" s="343" t="s">
        <v>5982</v>
      </c>
      <c r="H2620" s="343" t="s">
        <v>100</v>
      </c>
    </row>
    <row r="2621" spans="1:8" ht="27" customHeight="1">
      <c r="A2621" s="411">
        <v>36360</v>
      </c>
      <c r="B2621" s="411" t="s">
        <v>9855</v>
      </c>
      <c r="C2621" s="411" t="s">
        <v>5422</v>
      </c>
      <c r="D2621" s="1088">
        <v>1.83</v>
      </c>
      <c r="E2621" s="343" t="s">
        <v>12257</v>
      </c>
      <c r="F2621" s="391">
        <v>43617</v>
      </c>
      <c r="G2621" s="343" t="s">
        <v>5982</v>
      </c>
      <c r="H2621" s="343" t="s">
        <v>100</v>
      </c>
    </row>
    <row r="2622" spans="1:8" ht="27" customHeight="1">
      <c r="A2622" s="411">
        <v>38434</v>
      </c>
      <c r="B2622" s="411" t="s">
        <v>9856</v>
      </c>
      <c r="C2622" s="411" t="s">
        <v>5422</v>
      </c>
      <c r="D2622" s="1088">
        <v>2.8</v>
      </c>
      <c r="E2622" s="343" t="s">
        <v>12257</v>
      </c>
      <c r="F2622" s="391">
        <v>43617</v>
      </c>
      <c r="G2622" s="343" t="s">
        <v>5982</v>
      </c>
      <c r="H2622" s="343" t="s">
        <v>100</v>
      </c>
    </row>
    <row r="2623" spans="1:8" ht="27" customHeight="1">
      <c r="A2623" s="411">
        <v>38435</v>
      </c>
      <c r="B2623" s="411" t="s">
        <v>9857</v>
      </c>
      <c r="C2623" s="411" t="s">
        <v>5422</v>
      </c>
      <c r="D2623" s="1088">
        <v>5.31</v>
      </c>
      <c r="E2623" s="343" t="s">
        <v>12257</v>
      </c>
      <c r="F2623" s="391">
        <v>43617</v>
      </c>
      <c r="G2623" s="343" t="s">
        <v>5982</v>
      </c>
      <c r="H2623" s="343" t="s">
        <v>100</v>
      </c>
    </row>
    <row r="2624" spans="1:8" ht="27" customHeight="1">
      <c r="A2624" s="411">
        <v>38436</v>
      </c>
      <c r="B2624" s="411" t="s">
        <v>9858</v>
      </c>
      <c r="C2624" s="411" t="s">
        <v>5422</v>
      </c>
      <c r="D2624" s="1088">
        <v>10.99</v>
      </c>
      <c r="E2624" s="343" t="s">
        <v>12257</v>
      </c>
      <c r="F2624" s="391">
        <v>43617</v>
      </c>
      <c r="G2624" s="343" t="s">
        <v>5982</v>
      </c>
      <c r="H2624" s="343" t="s">
        <v>100</v>
      </c>
    </row>
    <row r="2625" spans="1:8" ht="27" customHeight="1">
      <c r="A2625" s="411">
        <v>38437</v>
      </c>
      <c r="B2625" s="411" t="s">
        <v>9859</v>
      </c>
      <c r="C2625" s="411" t="s">
        <v>5422</v>
      </c>
      <c r="D2625" s="1088">
        <v>16.510000000000002</v>
      </c>
      <c r="E2625" s="343" t="s">
        <v>12257</v>
      </c>
      <c r="F2625" s="391">
        <v>43617</v>
      </c>
      <c r="G2625" s="343" t="s">
        <v>5982</v>
      </c>
      <c r="H2625" s="343" t="s">
        <v>100</v>
      </c>
    </row>
    <row r="2626" spans="1:8" ht="27" customHeight="1">
      <c r="A2626" s="411">
        <v>38438</v>
      </c>
      <c r="B2626" s="411" t="s">
        <v>9860</v>
      </c>
      <c r="C2626" s="411" t="s">
        <v>5422</v>
      </c>
      <c r="D2626" s="1088">
        <v>41.71</v>
      </c>
      <c r="E2626" s="343" t="s">
        <v>12257</v>
      </c>
      <c r="F2626" s="391">
        <v>43617</v>
      </c>
      <c r="G2626" s="343" t="s">
        <v>5982</v>
      </c>
      <c r="H2626" s="343" t="s">
        <v>100</v>
      </c>
    </row>
    <row r="2627" spans="1:8" ht="27" customHeight="1">
      <c r="A2627" s="411">
        <v>38439</v>
      </c>
      <c r="B2627" s="411" t="s">
        <v>9861</v>
      </c>
      <c r="C2627" s="411" t="s">
        <v>5422</v>
      </c>
      <c r="D2627" s="1088">
        <v>63.58</v>
      </c>
      <c r="E2627" s="343" t="s">
        <v>12257</v>
      </c>
      <c r="F2627" s="391">
        <v>43617</v>
      </c>
      <c r="G2627" s="343" t="s">
        <v>5982</v>
      </c>
      <c r="H2627" s="343" t="s">
        <v>100</v>
      </c>
    </row>
    <row r="2628" spans="1:8" ht="27" customHeight="1">
      <c r="A2628" s="411">
        <v>10836</v>
      </c>
      <c r="B2628" s="411" t="s">
        <v>9862</v>
      </c>
      <c r="C2628" s="411" t="s">
        <v>5422</v>
      </c>
      <c r="D2628" s="1088">
        <v>10.89</v>
      </c>
      <c r="E2628" s="343" t="s">
        <v>12257</v>
      </c>
      <c r="F2628" s="391">
        <v>43617</v>
      </c>
      <c r="G2628" s="343" t="s">
        <v>5982</v>
      </c>
      <c r="H2628" s="343" t="s">
        <v>100</v>
      </c>
    </row>
    <row r="2629" spans="1:8" ht="27" customHeight="1">
      <c r="A2629" s="411">
        <v>20128</v>
      </c>
      <c r="B2629" s="411" t="s">
        <v>9863</v>
      </c>
      <c r="C2629" s="411" t="s">
        <v>5422</v>
      </c>
      <c r="D2629" s="1088">
        <v>31.92</v>
      </c>
      <c r="E2629" s="343" t="s">
        <v>12257</v>
      </c>
      <c r="F2629" s="391">
        <v>43617</v>
      </c>
      <c r="G2629" s="343" t="s">
        <v>5982</v>
      </c>
      <c r="H2629" s="343" t="s">
        <v>100</v>
      </c>
    </row>
    <row r="2630" spans="1:8" ht="27" customHeight="1">
      <c r="A2630" s="411">
        <v>20131</v>
      </c>
      <c r="B2630" s="411" t="s">
        <v>9864</v>
      </c>
      <c r="C2630" s="411" t="s">
        <v>5422</v>
      </c>
      <c r="D2630" s="1088">
        <v>29.14</v>
      </c>
      <c r="E2630" s="343" t="s">
        <v>12257</v>
      </c>
      <c r="F2630" s="391">
        <v>43617</v>
      </c>
      <c r="G2630" s="343" t="s">
        <v>5982</v>
      </c>
      <c r="H2630" s="343" t="s">
        <v>100</v>
      </c>
    </row>
    <row r="2631" spans="1:8" ht="27" customHeight="1">
      <c r="A2631" s="411">
        <v>3521</v>
      </c>
      <c r="B2631" s="411" t="s">
        <v>9865</v>
      </c>
      <c r="C2631" s="411" t="s">
        <v>5422</v>
      </c>
      <c r="D2631" s="1088">
        <v>1.32</v>
      </c>
      <c r="E2631" s="343" t="s">
        <v>12257</v>
      </c>
      <c r="F2631" s="391">
        <v>43617</v>
      </c>
      <c r="G2631" s="343" t="s">
        <v>5982</v>
      </c>
      <c r="H2631" s="343" t="s">
        <v>100</v>
      </c>
    </row>
    <row r="2632" spans="1:8" ht="27" customHeight="1">
      <c r="A2632" s="411">
        <v>3531</v>
      </c>
      <c r="B2632" s="411" t="s">
        <v>7691</v>
      </c>
      <c r="C2632" s="411" t="s">
        <v>5422</v>
      </c>
      <c r="D2632" s="1088">
        <v>1.49</v>
      </c>
      <c r="E2632" s="343" t="s">
        <v>12257</v>
      </c>
      <c r="F2632" s="391">
        <v>43617</v>
      </c>
      <c r="G2632" s="343" t="s">
        <v>5982</v>
      </c>
      <c r="H2632" s="343" t="s">
        <v>100</v>
      </c>
    </row>
    <row r="2633" spans="1:8" ht="27" customHeight="1">
      <c r="A2633" s="411">
        <v>3522</v>
      </c>
      <c r="B2633" s="411" t="s">
        <v>9866</v>
      </c>
      <c r="C2633" s="411" t="s">
        <v>5422</v>
      </c>
      <c r="D2633" s="1088">
        <v>2.2200000000000002</v>
      </c>
      <c r="E2633" s="343" t="s">
        <v>12257</v>
      </c>
      <c r="F2633" s="391">
        <v>43617</v>
      </c>
      <c r="G2633" s="343" t="s">
        <v>5982</v>
      </c>
      <c r="H2633" s="343" t="s">
        <v>100</v>
      </c>
    </row>
    <row r="2634" spans="1:8" ht="27" customHeight="1">
      <c r="A2634" s="411">
        <v>3527</v>
      </c>
      <c r="B2634" s="411" t="s">
        <v>9867</v>
      </c>
      <c r="C2634" s="411" t="s">
        <v>5422</v>
      </c>
      <c r="D2634" s="1088">
        <v>7.65</v>
      </c>
      <c r="E2634" s="343" t="s">
        <v>12257</v>
      </c>
      <c r="F2634" s="391">
        <v>43617</v>
      </c>
      <c r="G2634" s="343" t="s">
        <v>5982</v>
      </c>
      <c r="H2634" s="343" t="s">
        <v>100</v>
      </c>
    </row>
    <row r="2635" spans="1:8" ht="27" customHeight="1">
      <c r="A2635" s="411">
        <v>10835</v>
      </c>
      <c r="B2635" s="411" t="s">
        <v>6471</v>
      </c>
      <c r="C2635" s="411" t="s">
        <v>5422</v>
      </c>
      <c r="D2635" s="1088">
        <v>2.2799999999999998</v>
      </c>
      <c r="E2635" s="343" t="s">
        <v>12257</v>
      </c>
      <c r="F2635" s="391">
        <v>43617</v>
      </c>
      <c r="G2635" s="343" t="s">
        <v>5982</v>
      </c>
      <c r="H2635" s="343" t="s">
        <v>100</v>
      </c>
    </row>
    <row r="2636" spans="1:8" ht="27" customHeight="1">
      <c r="A2636" s="411">
        <v>3475</v>
      </c>
      <c r="B2636" s="411" t="s">
        <v>9868</v>
      </c>
      <c r="C2636" s="411" t="s">
        <v>5422</v>
      </c>
      <c r="D2636" s="1088">
        <v>2.57</v>
      </c>
      <c r="E2636" s="343" t="s">
        <v>12257</v>
      </c>
      <c r="F2636" s="391">
        <v>43617</v>
      </c>
      <c r="G2636" s="343" t="s">
        <v>5982</v>
      </c>
      <c r="H2636" s="343" t="s">
        <v>100</v>
      </c>
    </row>
    <row r="2637" spans="1:8" ht="27" customHeight="1">
      <c r="A2637" s="411">
        <v>3485</v>
      </c>
      <c r="B2637" s="411" t="s">
        <v>9869</v>
      </c>
      <c r="C2637" s="411" t="s">
        <v>5422</v>
      </c>
      <c r="D2637" s="1088">
        <v>8.2200000000000006</v>
      </c>
      <c r="E2637" s="343" t="s">
        <v>12257</v>
      </c>
      <c r="F2637" s="391">
        <v>43617</v>
      </c>
      <c r="G2637" s="343" t="s">
        <v>5982</v>
      </c>
      <c r="H2637" s="343" t="s">
        <v>100</v>
      </c>
    </row>
    <row r="2638" spans="1:8" ht="27" customHeight="1">
      <c r="A2638" s="411">
        <v>3534</v>
      </c>
      <c r="B2638" s="411" t="s">
        <v>9870</v>
      </c>
      <c r="C2638" s="411" t="s">
        <v>5422</v>
      </c>
      <c r="D2638" s="1088">
        <v>3.25</v>
      </c>
      <c r="E2638" s="343" t="s">
        <v>12257</v>
      </c>
      <c r="F2638" s="391">
        <v>43617</v>
      </c>
      <c r="G2638" s="343" t="s">
        <v>5982</v>
      </c>
      <c r="H2638" s="343" t="s">
        <v>100</v>
      </c>
    </row>
    <row r="2639" spans="1:8" ht="27" customHeight="1">
      <c r="A2639" s="411">
        <v>3543</v>
      </c>
      <c r="B2639" s="411" t="s">
        <v>9871</v>
      </c>
      <c r="C2639" s="411" t="s">
        <v>5422</v>
      </c>
      <c r="D2639" s="1088">
        <v>1.63</v>
      </c>
      <c r="E2639" s="343" t="s">
        <v>12257</v>
      </c>
      <c r="F2639" s="391">
        <v>43617</v>
      </c>
      <c r="G2639" s="343" t="s">
        <v>5982</v>
      </c>
      <c r="H2639" s="343" t="s">
        <v>100</v>
      </c>
    </row>
    <row r="2640" spans="1:8" ht="27" customHeight="1">
      <c r="A2640" s="411">
        <v>3482</v>
      </c>
      <c r="B2640" s="411" t="s">
        <v>9872</v>
      </c>
      <c r="C2640" s="411" t="s">
        <v>5422</v>
      </c>
      <c r="D2640" s="1088">
        <v>4.13</v>
      </c>
      <c r="E2640" s="343" t="s">
        <v>12257</v>
      </c>
      <c r="F2640" s="391">
        <v>43617</v>
      </c>
      <c r="G2640" s="343" t="s">
        <v>5982</v>
      </c>
      <c r="H2640" s="343" t="s">
        <v>100</v>
      </c>
    </row>
    <row r="2641" spans="1:8" ht="27" customHeight="1">
      <c r="A2641" s="411">
        <v>3505</v>
      </c>
      <c r="B2641" s="411" t="s">
        <v>9873</v>
      </c>
      <c r="C2641" s="411" t="s">
        <v>5422</v>
      </c>
      <c r="D2641" s="1088">
        <v>2.34</v>
      </c>
      <c r="E2641" s="343" t="s">
        <v>12257</v>
      </c>
      <c r="F2641" s="391">
        <v>43617</v>
      </c>
      <c r="G2641" s="343" t="s">
        <v>5982</v>
      </c>
      <c r="H2641" s="343" t="s">
        <v>100</v>
      </c>
    </row>
    <row r="2642" spans="1:8" ht="27" customHeight="1">
      <c r="A2642" s="411">
        <v>3516</v>
      </c>
      <c r="B2642" s="411" t="s">
        <v>6472</v>
      </c>
      <c r="C2642" s="411" t="s">
        <v>5422</v>
      </c>
      <c r="D2642" s="1088">
        <v>0.59</v>
      </c>
      <c r="E2642" s="343" t="s">
        <v>12257</v>
      </c>
      <c r="F2642" s="391">
        <v>43617</v>
      </c>
      <c r="G2642" s="343" t="s">
        <v>5982</v>
      </c>
      <c r="H2642" s="343" t="s">
        <v>100</v>
      </c>
    </row>
    <row r="2643" spans="1:8" ht="27" customHeight="1">
      <c r="A2643" s="411">
        <v>3517</v>
      </c>
      <c r="B2643" s="411" t="s">
        <v>6473</v>
      </c>
      <c r="C2643" s="411" t="s">
        <v>5422</v>
      </c>
      <c r="D2643" s="1088">
        <v>2.08</v>
      </c>
      <c r="E2643" s="343" t="s">
        <v>12257</v>
      </c>
      <c r="F2643" s="391">
        <v>43617</v>
      </c>
      <c r="G2643" s="343" t="s">
        <v>5982</v>
      </c>
      <c r="H2643" s="343" t="s">
        <v>100</v>
      </c>
    </row>
    <row r="2644" spans="1:8" ht="27" customHeight="1">
      <c r="A2644" s="411">
        <v>3515</v>
      </c>
      <c r="B2644" s="411" t="s">
        <v>6474</v>
      </c>
      <c r="C2644" s="411" t="s">
        <v>5422</v>
      </c>
      <c r="D2644" s="1088">
        <v>3.79</v>
      </c>
      <c r="E2644" s="343" t="s">
        <v>12257</v>
      </c>
      <c r="F2644" s="391">
        <v>43617</v>
      </c>
      <c r="G2644" s="343" t="s">
        <v>5982</v>
      </c>
      <c r="H2644" s="343" t="s">
        <v>100</v>
      </c>
    </row>
    <row r="2645" spans="1:8" ht="27" customHeight="1">
      <c r="A2645" s="411">
        <v>20147</v>
      </c>
      <c r="B2645" s="411" t="s">
        <v>6475</v>
      </c>
      <c r="C2645" s="411" t="s">
        <v>5422</v>
      </c>
      <c r="D2645" s="1088">
        <v>4.08</v>
      </c>
      <c r="E2645" s="343" t="s">
        <v>12257</v>
      </c>
      <c r="F2645" s="391">
        <v>43617</v>
      </c>
      <c r="G2645" s="343" t="s">
        <v>5982</v>
      </c>
      <c r="H2645" s="343" t="s">
        <v>100</v>
      </c>
    </row>
    <row r="2646" spans="1:8" ht="27" customHeight="1">
      <c r="A2646" s="411">
        <v>3524</v>
      </c>
      <c r="B2646" s="411" t="s">
        <v>6476</v>
      </c>
      <c r="C2646" s="411" t="s">
        <v>5422</v>
      </c>
      <c r="D2646" s="1088">
        <v>4.84</v>
      </c>
      <c r="E2646" s="343" t="s">
        <v>12257</v>
      </c>
      <c r="F2646" s="391">
        <v>43617</v>
      </c>
      <c r="G2646" s="343" t="s">
        <v>5982</v>
      </c>
      <c r="H2646" s="343" t="s">
        <v>100</v>
      </c>
    </row>
    <row r="2647" spans="1:8" ht="27" customHeight="1">
      <c r="A2647" s="411">
        <v>3532</v>
      </c>
      <c r="B2647" s="411" t="s">
        <v>9874</v>
      </c>
      <c r="C2647" s="411" t="s">
        <v>5422</v>
      </c>
      <c r="D2647" s="1088">
        <v>8.86</v>
      </c>
      <c r="E2647" s="343" t="s">
        <v>12257</v>
      </c>
      <c r="F2647" s="391">
        <v>43617</v>
      </c>
      <c r="G2647" s="343" t="s">
        <v>5982</v>
      </c>
      <c r="H2647" s="343" t="s">
        <v>100</v>
      </c>
    </row>
    <row r="2648" spans="1:8" ht="27" customHeight="1">
      <c r="A2648" s="411">
        <v>3528</v>
      </c>
      <c r="B2648" s="411" t="s">
        <v>6477</v>
      </c>
      <c r="C2648" s="411" t="s">
        <v>5422</v>
      </c>
      <c r="D2648" s="1088">
        <v>4.7</v>
      </c>
      <c r="E2648" s="343" t="s">
        <v>12257</v>
      </c>
      <c r="F2648" s="391">
        <v>43617</v>
      </c>
      <c r="G2648" s="343" t="s">
        <v>5982</v>
      </c>
      <c r="H2648" s="343" t="s">
        <v>100</v>
      </c>
    </row>
    <row r="2649" spans="1:8" ht="27" customHeight="1">
      <c r="A2649" s="411">
        <v>37952</v>
      </c>
      <c r="B2649" s="411" t="s">
        <v>9875</v>
      </c>
      <c r="C2649" s="411" t="s">
        <v>5422</v>
      </c>
      <c r="D2649" s="1088">
        <v>33.47</v>
      </c>
      <c r="E2649" s="343" t="s">
        <v>12257</v>
      </c>
      <c r="F2649" s="391">
        <v>43617</v>
      </c>
      <c r="G2649" s="343" t="s">
        <v>5982</v>
      </c>
      <c r="H2649" s="343" t="s">
        <v>100</v>
      </c>
    </row>
    <row r="2650" spans="1:8" ht="27" customHeight="1">
      <c r="A2650" s="411">
        <v>37951</v>
      </c>
      <c r="B2650" s="411" t="s">
        <v>9876</v>
      </c>
      <c r="C2650" s="411" t="s">
        <v>5422</v>
      </c>
      <c r="D2650" s="1088">
        <v>1.21</v>
      </c>
      <c r="E2650" s="343" t="s">
        <v>12257</v>
      </c>
      <c r="F2650" s="391">
        <v>43617</v>
      </c>
      <c r="G2650" s="343" t="s">
        <v>5982</v>
      </c>
      <c r="H2650" s="343" t="s">
        <v>100</v>
      </c>
    </row>
    <row r="2651" spans="1:8" ht="27" customHeight="1">
      <c r="A2651" s="411">
        <v>3518</v>
      </c>
      <c r="B2651" s="411" t="s">
        <v>6478</v>
      </c>
      <c r="C2651" s="411" t="s">
        <v>5422</v>
      </c>
      <c r="D2651" s="1088">
        <v>1.78</v>
      </c>
      <c r="E2651" s="343" t="s">
        <v>12257</v>
      </c>
      <c r="F2651" s="391">
        <v>43617</v>
      </c>
      <c r="G2651" s="343" t="s">
        <v>5982</v>
      </c>
      <c r="H2651" s="343" t="s">
        <v>100</v>
      </c>
    </row>
    <row r="2652" spans="1:8" ht="27" customHeight="1">
      <c r="A2652" s="411">
        <v>3519</v>
      </c>
      <c r="B2652" s="411" t="s">
        <v>9877</v>
      </c>
      <c r="C2652" s="411" t="s">
        <v>5422</v>
      </c>
      <c r="D2652" s="1088">
        <v>4.22</v>
      </c>
      <c r="E2652" s="343" t="s">
        <v>12257</v>
      </c>
      <c r="F2652" s="391">
        <v>43617</v>
      </c>
      <c r="G2652" s="343" t="s">
        <v>5982</v>
      </c>
      <c r="H2652" s="343" t="s">
        <v>100</v>
      </c>
    </row>
    <row r="2653" spans="1:8" ht="27" customHeight="1">
      <c r="A2653" s="411">
        <v>3520</v>
      </c>
      <c r="B2653" s="411" t="s">
        <v>9878</v>
      </c>
      <c r="C2653" s="411" t="s">
        <v>5422</v>
      </c>
      <c r="D2653" s="1088">
        <v>4.7300000000000004</v>
      </c>
      <c r="E2653" s="343" t="s">
        <v>12257</v>
      </c>
      <c r="F2653" s="391">
        <v>43617</v>
      </c>
      <c r="G2653" s="343" t="s">
        <v>5982</v>
      </c>
      <c r="H2653" s="343" t="s">
        <v>100</v>
      </c>
    </row>
    <row r="2654" spans="1:8" ht="27" customHeight="1">
      <c r="A2654" s="411">
        <v>37950</v>
      </c>
      <c r="B2654" s="411" t="s">
        <v>9879</v>
      </c>
      <c r="C2654" s="411" t="s">
        <v>5422</v>
      </c>
      <c r="D2654" s="1088">
        <v>29.14</v>
      </c>
      <c r="E2654" s="343" t="s">
        <v>12257</v>
      </c>
      <c r="F2654" s="391">
        <v>43617</v>
      </c>
      <c r="G2654" s="343" t="s">
        <v>5982</v>
      </c>
      <c r="H2654" s="343" t="s">
        <v>100</v>
      </c>
    </row>
    <row r="2655" spans="1:8" ht="27" customHeight="1">
      <c r="A2655" s="411">
        <v>37949</v>
      </c>
      <c r="B2655" s="411" t="s">
        <v>9880</v>
      </c>
      <c r="C2655" s="411" t="s">
        <v>5422</v>
      </c>
      <c r="D2655" s="1088">
        <v>1.06</v>
      </c>
      <c r="E2655" s="343" t="s">
        <v>12257</v>
      </c>
      <c r="F2655" s="391">
        <v>43617</v>
      </c>
      <c r="G2655" s="343" t="s">
        <v>5982</v>
      </c>
      <c r="H2655" s="343" t="s">
        <v>100</v>
      </c>
    </row>
    <row r="2656" spans="1:8" ht="27" customHeight="1">
      <c r="A2656" s="411">
        <v>3526</v>
      </c>
      <c r="B2656" s="411" t="s">
        <v>6479</v>
      </c>
      <c r="C2656" s="411" t="s">
        <v>5422</v>
      </c>
      <c r="D2656" s="1088">
        <v>1.43</v>
      </c>
      <c r="E2656" s="343" t="s">
        <v>12257</v>
      </c>
      <c r="F2656" s="391">
        <v>43617</v>
      </c>
      <c r="G2656" s="343" t="s">
        <v>5982</v>
      </c>
      <c r="H2656" s="343" t="s">
        <v>100</v>
      </c>
    </row>
    <row r="2657" spans="1:8" ht="27" customHeight="1">
      <c r="A2657" s="411">
        <v>3509</v>
      </c>
      <c r="B2657" s="411" t="s">
        <v>9881</v>
      </c>
      <c r="C2657" s="411" t="s">
        <v>5422</v>
      </c>
      <c r="D2657" s="1088">
        <v>3.72</v>
      </c>
      <c r="E2657" s="343" t="s">
        <v>12257</v>
      </c>
      <c r="F2657" s="391">
        <v>43617</v>
      </c>
      <c r="G2657" s="343" t="s">
        <v>5982</v>
      </c>
      <c r="H2657" s="343" t="s">
        <v>100</v>
      </c>
    </row>
    <row r="2658" spans="1:8" ht="27" customHeight="1">
      <c r="A2658" s="411">
        <v>3530</v>
      </c>
      <c r="B2658" s="411" t="s">
        <v>6480</v>
      </c>
      <c r="C2658" s="411" t="s">
        <v>5422</v>
      </c>
      <c r="D2658" s="1088">
        <v>152.49</v>
      </c>
      <c r="E2658" s="343" t="s">
        <v>12257</v>
      </c>
      <c r="F2658" s="391">
        <v>43617</v>
      </c>
      <c r="G2658" s="343" t="s">
        <v>5982</v>
      </c>
      <c r="H2658" s="343" t="s">
        <v>100</v>
      </c>
    </row>
    <row r="2659" spans="1:8" ht="27" customHeight="1">
      <c r="A2659" s="411">
        <v>3542</v>
      </c>
      <c r="B2659" s="411" t="s">
        <v>6481</v>
      </c>
      <c r="C2659" s="411" t="s">
        <v>5422</v>
      </c>
      <c r="D2659" s="1088">
        <v>0.35</v>
      </c>
      <c r="E2659" s="343" t="s">
        <v>12257</v>
      </c>
      <c r="F2659" s="391">
        <v>43617</v>
      </c>
      <c r="G2659" s="343" t="s">
        <v>5982</v>
      </c>
      <c r="H2659" s="343" t="s">
        <v>100</v>
      </c>
    </row>
    <row r="2660" spans="1:8" ht="27" customHeight="1">
      <c r="A2660" s="411">
        <v>3529</v>
      </c>
      <c r="B2660" s="411" t="s">
        <v>6482</v>
      </c>
      <c r="C2660" s="411" t="s">
        <v>5422</v>
      </c>
      <c r="D2660" s="1088">
        <v>0.49</v>
      </c>
      <c r="E2660" s="343" t="s">
        <v>12257</v>
      </c>
      <c r="F2660" s="391">
        <v>43617</v>
      </c>
      <c r="G2660" s="343" t="s">
        <v>5982</v>
      </c>
      <c r="H2660" s="343" t="s">
        <v>100</v>
      </c>
    </row>
    <row r="2661" spans="1:8" ht="27" customHeight="1">
      <c r="A2661" s="411">
        <v>3536</v>
      </c>
      <c r="B2661" s="411" t="s">
        <v>6483</v>
      </c>
      <c r="C2661" s="411" t="s">
        <v>5422</v>
      </c>
      <c r="D2661" s="1088">
        <v>1.46</v>
      </c>
      <c r="E2661" s="343" t="s">
        <v>12257</v>
      </c>
      <c r="F2661" s="391">
        <v>43617</v>
      </c>
      <c r="G2661" s="343" t="s">
        <v>5982</v>
      </c>
      <c r="H2661" s="343" t="s">
        <v>100</v>
      </c>
    </row>
    <row r="2662" spans="1:8" ht="27" customHeight="1">
      <c r="A2662" s="411">
        <v>3535</v>
      </c>
      <c r="B2662" s="411" t="s">
        <v>6484</v>
      </c>
      <c r="C2662" s="411" t="s">
        <v>5422</v>
      </c>
      <c r="D2662" s="1088">
        <v>3.46</v>
      </c>
      <c r="E2662" s="343" t="s">
        <v>12257</v>
      </c>
      <c r="F2662" s="391">
        <v>43617</v>
      </c>
      <c r="G2662" s="343" t="s">
        <v>5982</v>
      </c>
      <c r="H2662" s="343" t="s">
        <v>100</v>
      </c>
    </row>
    <row r="2663" spans="1:8" ht="27" customHeight="1">
      <c r="A2663" s="411">
        <v>3540</v>
      </c>
      <c r="B2663" s="411" t="s">
        <v>6485</v>
      </c>
      <c r="C2663" s="411" t="s">
        <v>5422</v>
      </c>
      <c r="D2663" s="1088">
        <v>3.75</v>
      </c>
      <c r="E2663" s="343" t="s">
        <v>12257</v>
      </c>
      <c r="F2663" s="391">
        <v>43617</v>
      </c>
      <c r="G2663" s="343" t="s">
        <v>5982</v>
      </c>
      <c r="H2663" s="343" t="s">
        <v>100</v>
      </c>
    </row>
    <row r="2664" spans="1:8" ht="27" customHeight="1">
      <c r="A2664" s="411">
        <v>3539</v>
      </c>
      <c r="B2664" s="411" t="s">
        <v>9882</v>
      </c>
      <c r="C2664" s="411" t="s">
        <v>5422</v>
      </c>
      <c r="D2664" s="1088">
        <v>16.260000000000002</v>
      </c>
      <c r="E2664" s="343" t="s">
        <v>12257</v>
      </c>
      <c r="F2664" s="391">
        <v>43617</v>
      </c>
      <c r="G2664" s="343" t="s">
        <v>5982</v>
      </c>
      <c r="H2664" s="343" t="s">
        <v>100</v>
      </c>
    </row>
    <row r="2665" spans="1:8" ht="27" customHeight="1">
      <c r="A2665" s="411">
        <v>3513</v>
      </c>
      <c r="B2665" s="411" t="s">
        <v>6486</v>
      </c>
      <c r="C2665" s="411" t="s">
        <v>5422</v>
      </c>
      <c r="D2665" s="1088">
        <v>72.28</v>
      </c>
      <c r="E2665" s="343" t="s">
        <v>12257</v>
      </c>
      <c r="F2665" s="391">
        <v>43617</v>
      </c>
      <c r="G2665" s="343" t="s">
        <v>5982</v>
      </c>
      <c r="H2665" s="343" t="s">
        <v>100</v>
      </c>
    </row>
    <row r="2666" spans="1:8" ht="27" customHeight="1">
      <c r="A2666" s="411">
        <v>3492</v>
      </c>
      <c r="B2666" s="411" t="s">
        <v>9883</v>
      </c>
      <c r="C2666" s="411" t="s">
        <v>5422</v>
      </c>
      <c r="D2666" s="1088">
        <v>13.91</v>
      </c>
      <c r="E2666" s="343" t="s">
        <v>12257</v>
      </c>
      <c r="F2666" s="391">
        <v>43617</v>
      </c>
      <c r="G2666" s="343" t="s">
        <v>5982</v>
      </c>
      <c r="H2666" s="343" t="s">
        <v>100</v>
      </c>
    </row>
    <row r="2667" spans="1:8" ht="27" customHeight="1">
      <c r="A2667" s="411">
        <v>3491</v>
      </c>
      <c r="B2667" s="411" t="s">
        <v>9884</v>
      </c>
      <c r="C2667" s="411" t="s">
        <v>5422</v>
      </c>
      <c r="D2667" s="1088">
        <v>7.93</v>
      </c>
      <c r="E2667" s="343" t="s">
        <v>12257</v>
      </c>
      <c r="F2667" s="391">
        <v>43617</v>
      </c>
      <c r="G2667" s="343" t="s">
        <v>5982</v>
      </c>
      <c r="H2667" s="343" t="s">
        <v>100</v>
      </c>
    </row>
    <row r="2668" spans="1:8" ht="27" customHeight="1">
      <c r="A2668" s="411">
        <v>3493</v>
      </c>
      <c r="B2668" s="411" t="s">
        <v>9885</v>
      </c>
      <c r="C2668" s="411" t="s">
        <v>5422</v>
      </c>
      <c r="D2668" s="1088">
        <v>19.02</v>
      </c>
      <c r="E2668" s="343" t="s">
        <v>12257</v>
      </c>
      <c r="F2668" s="391">
        <v>43617</v>
      </c>
      <c r="G2668" s="343" t="s">
        <v>5982</v>
      </c>
      <c r="H2668" s="343" t="s">
        <v>100</v>
      </c>
    </row>
    <row r="2669" spans="1:8" ht="27" customHeight="1">
      <c r="A2669" s="411">
        <v>12628</v>
      </c>
      <c r="B2669" s="411" t="s">
        <v>9886</v>
      </c>
      <c r="C2669" s="411" t="s">
        <v>5422</v>
      </c>
      <c r="D2669" s="1088">
        <v>6.46</v>
      </c>
      <c r="E2669" s="343" t="s">
        <v>12257</v>
      </c>
      <c r="F2669" s="391">
        <v>43617</v>
      </c>
      <c r="G2669" s="343" t="s">
        <v>5982</v>
      </c>
      <c r="H2669" s="343" t="s">
        <v>100</v>
      </c>
    </row>
    <row r="2670" spans="1:8" ht="27" customHeight="1">
      <c r="A2670" s="411">
        <v>12629</v>
      </c>
      <c r="B2670" s="411" t="s">
        <v>9887</v>
      </c>
      <c r="C2670" s="411" t="s">
        <v>5422</v>
      </c>
      <c r="D2670" s="1088">
        <v>7.01</v>
      </c>
      <c r="E2670" s="343" t="s">
        <v>12257</v>
      </c>
      <c r="F2670" s="391">
        <v>43617</v>
      </c>
      <c r="G2670" s="343" t="s">
        <v>5982</v>
      </c>
      <c r="H2670" s="343" t="s">
        <v>100</v>
      </c>
    </row>
    <row r="2671" spans="1:8" ht="27" customHeight="1">
      <c r="A2671" s="411">
        <v>3481</v>
      </c>
      <c r="B2671" s="411" t="s">
        <v>9888</v>
      </c>
      <c r="C2671" s="411" t="s">
        <v>5422</v>
      </c>
      <c r="D2671" s="1088">
        <v>9.6300000000000008</v>
      </c>
      <c r="E2671" s="343" t="s">
        <v>12257</v>
      </c>
      <c r="F2671" s="391">
        <v>43617</v>
      </c>
      <c r="G2671" s="343" t="s">
        <v>5982</v>
      </c>
      <c r="H2671" s="343" t="s">
        <v>100</v>
      </c>
    </row>
    <row r="2672" spans="1:8" ht="27" customHeight="1">
      <c r="A2672" s="411">
        <v>3510</v>
      </c>
      <c r="B2672" s="411" t="s">
        <v>9889</v>
      </c>
      <c r="C2672" s="411" t="s">
        <v>5422</v>
      </c>
      <c r="D2672" s="1088">
        <v>9</v>
      </c>
      <c r="E2672" s="343" t="s">
        <v>12257</v>
      </c>
      <c r="F2672" s="391">
        <v>43617</v>
      </c>
      <c r="G2672" s="343" t="s">
        <v>5982</v>
      </c>
      <c r="H2672" s="343" t="s">
        <v>100</v>
      </c>
    </row>
    <row r="2673" spans="1:8" ht="27" customHeight="1">
      <c r="A2673" s="411">
        <v>3508</v>
      </c>
      <c r="B2673" s="411" t="s">
        <v>9890</v>
      </c>
      <c r="C2673" s="411" t="s">
        <v>5422</v>
      </c>
      <c r="D2673" s="1088">
        <v>23.54</v>
      </c>
      <c r="E2673" s="343" t="s">
        <v>12257</v>
      </c>
      <c r="F2673" s="391">
        <v>43617</v>
      </c>
      <c r="G2673" s="343" t="s">
        <v>5982</v>
      </c>
      <c r="H2673" s="343" t="s">
        <v>100</v>
      </c>
    </row>
    <row r="2674" spans="1:8" ht="27" customHeight="1">
      <c r="A2674" s="411">
        <v>38939</v>
      </c>
      <c r="B2674" s="411" t="s">
        <v>9891</v>
      </c>
      <c r="C2674" s="411" t="s">
        <v>5422</v>
      </c>
      <c r="D2674" s="1088">
        <v>11.3</v>
      </c>
      <c r="E2674" s="343" t="s">
        <v>12257</v>
      </c>
      <c r="F2674" s="391">
        <v>43617</v>
      </c>
      <c r="G2674" s="343" t="s">
        <v>5982</v>
      </c>
      <c r="H2674" s="343" t="s">
        <v>100</v>
      </c>
    </row>
    <row r="2675" spans="1:8" ht="27" customHeight="1">
      <c r="A2675" s="411">
        <v>38940</v>
      </c>
      <c r="B2675" s="411" t="s">
        <v>9892</v>
      </c>
      <c r="C2675" s="411" t="s">
        <v>5422</v>
      </c>
      <c r="D2675" s="1088">
        <v>17.25</v>
      </c>
      <c r="E2675" s="343" t="s">
        <v>12257</v>
      </c>
      <c r="F2675" s="391">
        <v>43617</v>
      </c>
      <c r="G2675" s="343" t="s">
        <v>5982</v>
      </c>
      <c r="H2675" s="343" t="s">
        <v>100</v>
      </c>
    </row>
    <row r="2676" spans="1:8" ht="27" customHeight="1">
      <c r="A2676" s="411">
        <v>38941</v>
      </c>
      <c r="B2676" s="411" t="s">
        <v>9893</v>
      </c>
      <c r="C2676" s="411" t="s">
        <v>5422</v>
      </c>
      <c r="D2676" s="1088">
        <v>20.38</v>
      </c>
      <c r="E2676" s="343" t="s">
        <v>12257</v>
      </c>
      <c r="F2676" s="391">
        <v>43617</v>
      </c>
      <c r="G2676" s="343" t="s">
        <v>5982</v>
      </c>
      <c r="H2676" s="343" t="s">
        <v>100</v>
      </c>
    </row>
    <row r="2677" spans="1:8" ht="27" customHeight="1">
      <c r="A2677" s="411">
        <v>38942</v>
      </c>
      <c r="B2677" s="411" t="s">
        <v>9894</v>
      </c>
      <c r="C2677" s="411" t="s">
        <v>5422</v>
      </c>
      <c r="D2677" s="1088">
        <v>22.83</v>
      </c>
      <c r="E2677" s="343" t="s">
        <v>12257</v>
      </c>
      <c r="F2677" s="391">
        <v>43617</v>
      </c>
      <c r="G2677" s="343" t="s">
        <v>5982</v>
      </c>
      <c r="H2677" s="343" t="s">
        <v>100</v>
      </c>
    </row>
    <row r="2678" spans="1:8" ht="27" customHeight="1">
      <c r="A2678" s="411">
        <v>38987</v>
      </c>
      <c r="B2678" s="411" t="s">
        <v>9895</v>
      </c>
      <c r="C2678" s="411" t="s">
        <v>5422</v>
      </c>
      <c r="D2678" s="1088">
        <v>4.95</v>
      </c>
      <c r="E2678" s="343" t="s">
        <v>12257</v>
      </c>
      <c r="F2678" s="391">
        <v>43617</v>
      </c>
      <c r="G2678" s="343" t="s">
        <v>5982</v>
      </c>
      <c r="H2678" s="343" t="s">
        <v>100</v>
      </c>
    </row>
    <row r="2679" spans="1:8" ht="27" customHeight="1">
      <c r="A2679" s="411">
        <v>38988</v>
      </c>
      <c r="B2679" s="411" t="s">
        <v>9896</v>
      </c>
      <c r="C2679" s="411" t="s">
        <v>5422</v>
      </c>
      <c r="D2679" s="1088">
        <v>11.49</v>
      </c>
      <c r="E2679" s="343" t="s">
        <v>12257</v>
      </c>
      <c r="F2679" s="391">
        <v>43617</v>
      </c>
      <c r="G2679" s="343" t="s">
        <v>5982</v>
      </c>
      <c r="H2679" s="343" t="s">
        <v>100</v>
      </c>
    </row>
    <row r="2680" spans="1:8" ht="27" customHeight="1">
      <c r="A2680" s="411">
        <v>38989</v>
      </c>
      <c r="B2680" s="411" t="s">
        <v>9897</v>
      </c>
      <c r="C2680" s="411" t="s">
        <v>5422</v>
      </c>
      <c r="D2680" s="1088">
        <v>15.27</v>
      </c>
      <c r="E2680" s="343" t="s">
        <v>12257</v>
      </c>
      <c r="F2680" s="391">
        <v>43617</v>
      </c>
      <c r="G2680" s="343" t="s">
        <v>5982</v>
      </c>
      <c r="H2680" s="343" t="s">
        <v>100</v>
      </c>
    </row>
    <row r="2681" spans="1:8" ht="27" customHeight="1">
      <c r="A2681" s="411">
        <v>38990</v>
      </c>
      <c r="B2681" s="411" t="s">
        <v>9898</v>
      </c>
      <c r="C2681" s="411" t="s">
        <v>5422</v>
      </c>
      <c r="D2681" s="1088">
        <v>40.26</v>
      </c>
      <c r="E2681" s="343" t="s">
        <v>12257</v>
      </c>
      <c r="F2681" s="391">
        <v>43617</v>
      </c>
      <c r="G2681" s="343" t="s">
        <v>5982</v>
      </c>
      <c r="H2681" s="343" t="s">
        <v>100</v>
      </c>
    </row>
    <row r="2682" spans="1:8" ht="27" customHeight="1">
      <c r="A2682" s="411">
        <v>38991</v>
      </c>
      <c r="B2682" s="411" t="s">
        <v>9899</v>
      </c>
      <c r="C2682" s="411" t="s">
        <v>5422</v>
      </c>
      <c r="D2682" s="1088">
        <v>81.349999999999994</v>
      </c>
      <c r="E2682" s="343" t="s">
        <v>12257</v>
      </c>
      <c r="F2682" s="391">
        <v>43617</v>
      </c>
      <c r="G2682" s="343" t="s">
        <v>5982</v>
      </c>
      <c r="H2682" s="343" t="s">
        <v>100</v>
      </c>
    </row>
    <row r="2683" spans="1:8" ht="27" customHeight="1">
      <c r="A2683" s="411">
        <v>38913</v>
      </c>
      <c r="B2683" s="411" t="s">
        <v>9900</v>
      </c>
      <c r="C2683" s="411" t="s">
        <v>5422</v>
      </c>
      <c r="D2683" s="1088">
        <v>10.48</v>
      </c>
      <c r="E2683" s="343" t="s">
        <v>12257</v>
      </c>
      <c r="F2683" s="391">
        <v>43617</v>
      </c>
      <c r="G2683" s="343" t="s">
        <v>5982</v>
      </c>
      <c r="H2683" s="343" t="s">
        <v>100</v>
      </c>
    </row>
    <row r="2684" spans="1:8" ht="27" customHeight="1">
      <c r="A2684" s="411">
        <v>38914</v>
      </c>
      <c r="B2684" s="411" t="s">
        <v>9901</v>
      </c>
      <c r="C2684" s="411" t="s">
        <v>5422</v>
      </c>
      <c r="D2684" s="1088">
        <v>12.16</v>
      </c>
      <c r="E2684" s="343" t="s">
        <v>12257</v>
      </c>
      <c r="F2684" s="391">
        <v>43617</v>
      </c>
      <c r="G2684" s="343" t="s">
        <v>5982</v>
      </c>
      <c r="H2684" s="343" t="s">
        <v>100</v>
      </c>
    </row>
    <row r="2685" spans="1:8" ht="27" customHeight="1">
      <c r="A2685" s="411">
        <v>38915</v>
      </c>
      <c r="B2685" s="411" t="s">
        <v>9902</v>
      </c>
      <c r="C2685" s="411" t="s">
        <v>5422</v>
      </c>
      <c r="D2685" s="1088">
        <v>21.12</v>
      </c>
      <c r="E2685" s="343" t="s">
        <v>12257</v>
      </c>
      <c r="F2685" s="391">
        <v>43617</v>
      </c>
      <c r="G2685" s="343" t="s">
        <v>5982</v>
      </c>
      <c r="H2685" s="343" t="s">
        <v>100</v>
      </c>
    </row>
    <row r="2686" spans="1:8" ht="27" customHeight="1">
      <c r="A2686" s="411">
        <v>38916</v>
      </c>
      <c r="B2686" s="411" t="s">
        <v>9903</v>
      </c>
      <c r="C2686" s="411" t="s">
        <v>5422</v>
      </c>
      <c r="D2686" s="1088">
        <v>27.86</v>
      </c>
      <c r="E2686" s="343" t="s">
        <v>12257</v>
      </c>
      <c r="F2686" s="391">
        <v>43617</v>
      </c>
      <c r="G2686" s="343" t="s">
        <v>5982</v>
      </c>
      <c r="H2686" s="343" t="s">
        <v>100</v>
      </c>
    </row>
    <row r="2687" spans="1:8" ht="27" customHeight="1">
      <c r="A2687" s="411">
        <v>39300</v>
      </c>
      <c r="B2687" s="411" t="s">
        <v>9904</v>
      </c>
      <c r="C2687" s="411" t="s">
        <v>5422</v>
      </c>
      <c r="D2687" s="1088">
        <v>9.4700000000000006</v>
      </c>
      <c r="E2687" s="343" t="s">
        <v>12257</v>
      </c>
      <c r="F2687" s="391">
        <v>43617</v>
      </c>
      <c r="G2687" s="343" t="s">
        <v>5982</v>
      </c>
      <c r="H2687" s="343" t="s">
        <v>100</v>
      </c>
    </row>
    <row r="2688" spans="1:8" ht="27" customHeight="1">
      <c r="A2688" s="411">
        <v>39301</v>
      </c>
      <c r="B2688" s="411" t="s">
        <v>9905</v>
      </c>
      <c r="C2688" s="411" t="s">
        <v>5422</v>
      </c>
      <c r="D2688" s="1088">
        <v>13.14</v>
      </c>
      <c r="E2688" s="343" t="s">
        <v>12257</v>
      </c>
      <c r="F2688" s="391">
        <v>43617</v>
      </c>
      <c r="G2688" s="343" t="s">
        <v>5982</v>
      </c>
      <c r="H2688" s="343" t="s">
        <v>100</v>
      </c>
    </row>
    <row r="2689" spans="1:8" ht="27" customHeight="1">
      <c r="A2689" s="411">
        <v>39302</v>
      </c>
      <c r="B2689" s="411" t="s">
        <v>9906</v>
      </c>
      <c r="C2689" s="411" t="s">
        <v>5422</v>
      </c>
      <c r="D2689" s="1088">
        <v>16.510000000000002</v>
      </c>
      <c r="E2689" s="343" t="s">
        <v>12257</v>
      </c>
      <c r="F2689" s="391">
        <v>43617</v>
      </c>
      <c r="G2689" s="343" t="s">
        <v>5982</v>
      </c>
      <c r="H2689" s="343" t="s">
        <v>100</v>
      </c>
    </row>
    <row r="2690" spans="1:8" ht="27" customHeight="1">
      <c r="A2690" s="411">
        <v>39303</v>
      </c>
      <c r="B2690" s="411" t="s">
        <v>9907</v>
      </c>
      <c r="C2690" s="411" t="s">
        <v>5422</v>
      </c>
      <c r="D2690" s="1088">
        <v>29.03</v>
      </c>
      <c r="E2690" s="343" t="s">
        <v>12257</v>
      </c>
      <c r="F2690" s="391">
        <v>43617</v>
      </c>
      <c r="G2690" s="343" t="s">
        <v>5982</v>
      </c>
      <c r="H2690" s="343" t="s">
        <v>100</v>
      </c>
    </row>
    <row r="2691" spans="1:8" ht="27" customHeight="1">
      <c r="A2691" s="411">
        <v>38923</v>
      </c>
      <c r="B2691" s="411" t="s">
        <v>9908</v>
      </c>
      <c r="C2691" s="411" t="s">
        <v>5422</v>
      </c>
      <c r="D2691" s="1088">
        <v>9.25</v>
      </c>
      <c r="E2691" s="343" t="s">
        <v>12257</v>
      </c>
      <c r="F2691" s="391">
        <v>43617</v>
      </c>
      <c r="G2691" s="343" t="s">
        <v>5982</v>
      </c>
      <c r="H2691" s="343" t="s">
        <v>100</v>
      </c>
    </row>
    <row r="2692" spans="1:8" ht="27" customHeight="1">
      <c r="A2692" s="411">
        <v>38925</v>
      </c>
      <c r="B2692" s="411" t="s">
        <v>9909</v>
      </c>
      <c r="C2692" s="411" t="s">
        <v>5422</v>
      </c>
      <c r="D2692" s="1088">
        <v>9.94</v>
      </c>
      <c r="E2692" s="343" t="s">
        <v>12257</v>
      </c>
      <c r="F2692" s="391">
        <v>43617</v>
      </c>
      <c r="G2692" s="343" t="s">
        <v>5982</v>
      </c>
      <c r="H2692" s="343" t="s">
        <v>100</v>
      </c>
    </row>
    <row r="2693" spans="1:8" ht="27" customHeight="1">
      <c r="A2693" s="411">
        <v>38926</v>
      </c>
      <c r="B2693" s="411" t="s">
        <v>9910</v>
      </c>
      <c r="C2693" s="411" t="s">
        <v>5422</v>
      </c>
      <c r="D2693" s="1088">
        <v>14.19</v>
      </c>
      <c r="E2693" s="343" t="s">
        <v>12257</v>
      </c>
      <c r="F2693" s="391">
        <v>43617</v>
      </c>
      <c r="G2693" s="343" t="s">
        <v>5982</v>
      </c>
      <c r="H2693" s="343" t="s">
        <v>100</v>
      </c>
    </row>
    <row r="2694" spans="1:8" ht="27" customHeight="1">
      <c r="A2694" s="411">
        <v>38927</v>
      </c>
      <c r="B2694" s="411" t="s">
        <v>9911</v>
      </c>
      <c r="C2694" s="411" t="s">
        <v>5422</v>
      </c>
      <c r="D2694" s="1088">
        <v>15.18</v>
      </c>
      <c r="E2694" s="343" t="s">
        <v>12257</v>
      </c>
      <c r="F2694" s="391">
        <v>43617</v>
      </c>
      <c r="G2694" s="343" t="s">
        <v>5982</v>
      </c>
      <c r="H2694" s="343" t="s">
        <v>100</v>
      </c>
    </row>
    <row r="2695" spans="1:8" ht="27" customHeight="1">
      <c r="A2695" s="411">
        <v>39304</v>
      </c>
      <c r="B2695" s="411" t="s">
        <v>9912</v>
      </c>
      <c r="C2695" s="411" t="s">
        <v>5422</v>
      </c>
      <c r="D2695" s="1088">
        <v>11.7</v>
      </c>
      <c r="E2695" s="343" t="s">
        <v>12257</v>
      </c>
      <c r="F2695" s="391">
        <v>43617</v>
      </c>
      <c r="G2695" s="343" t="s">
        <v>5982</v>
      </c>
      <c r="H2695" s="343" t="s">
        <v>100</v>
      </c>
    </row>
    <row r="2696" spans="1:8" ht="27" customHeight="1">
      <c r="A2696" s="411">
        <v>38924</v>
      </c>
      <c r="B2696" s="411" t="s">
        <v>9913</v>
      </c>
      <c r="C2696" s="411" t="s">
        <v>5422</v>
      </c>
      <c r="D2696" s="1088">
        <v>16.670000000000002</v>
      </c>
      <c r="E2696" s="343" t="s">
        <v>12257</v>
      </c>
      <c r="F2696" s="391">
        <v>43617</v>
      </c>
      <c r="G2696" s="343" t="s">
        <v>5982</v>
      </c>
      <c r="H2696" s="343" t="s">
        <v>100</v>
      </c>
    </row>
    <row r="2697" spans="1:8" ht="27" customHeight="1">
      <c r="A2697" s="411">
        <v>39305</v>
      </c>
      <c r="B2697" s="411" t="s">
        <v>9914</v>
      </c>
      <c r="C2697" s="411" t="s">
        <v>5422</v>
      </c>
      <c r="D2697" s="1088">
        <v>15.31</v>
      </c>
      <c r="E2697" s="343" t="s">
        <v>12257</v>
      </c>
      <c r="F2697" s="391">
        <v>43617</v>
      </c>
      <c r="G2697" s="343" t="s">
        <v>5982</v>
      </c>
      <c r="H2697" s="343" t="s">
        <v>100</v>
      </c>
    </row>
    <row r="2698" spans="1:8" ht="27" customHeight="1">
      <c r="A2698" s="411">
        <v>39306</v>
      </c>
      <c r="B2698" s="411" t="s">
        <v>9915</v>
      </c>
      <c r="C2698" s="411" t="s">
        <v>5422</v>
      </c>
      <c r="D2698" s="1088">
        <v>19.16</v>
      </c>
      <c r="E2698" s="343" t="s">
        <v>12257</v>
      </c>
      <c r="F2698" s="391">
        <v>43617</v>
      </c>
      <c r="G2698" s="343" t="s">
        <v>5982</v>
      </c>
      <c r="H2698" s="343" t="s">
        <v>100</v>
      </c>
    </row>
    <row r="2699" spans="1:8" ht="27" customHeight="1">
      <c r="A2699" s="411">
        <v>38928</v>
      </c>
      <c r="B2699" s="411" t="s">
        <v>9916</v>
      </c>
      <c r="C2699" s="411" t="s">
        <v>5422</v>
      </c>
      <c r="D2699" s="1088">
        <v>16.829999999999998</v>
      </c>
      <c r="E2699" s="343" t="s">
        <v>12257</v>
      </c>
      <c r="F2699" s="391">
        <v>43617</v>
      </c>
      <c r="G2699" s="343" t="s">
        <v>5982</v>
      </c>
      <c r="H2699" s="343" t="s">
        <v>100</v>
      </c>
    </row>
    <row r="2700" spans="1:8" ht="27" customHeight="1">
      <c r="A2700" s="411">
        <v>38929</v>
      </c>
      <c r="B2700" s="411" t="s">
        <v>9917</v>
      </c>
      <c r="C2700" s="411" t="s">
        <v>5422</v>
      </c>
      <c r="D2700" s="1088">
        <v>29.84</v>
      </c>
      <c r="E2700" s="343" t="s">
        <v>12257</v>
      </c>
      <c r="F2700" s="391">
        <v>43617</v>
      </c>
      <c r="G2700" s="343" t="s">
        <v>5982</v>
      </c>
      <c r="H2700" s="343" t="s">
        <v>100</v>
      </c>
    </row>
    <row r="2701" spans="1:8" ht="27" customHeight="1">
      <c r="A2701" s="411">
        <v>39307</v>
      </c>
      <c r="B2701" s="411" t="s">
        <v>9918</v>
      </c>
      <c r="C2701" s="411" t="s">
        <v>5422</v>
      </c>
      <c r="D2701" s="1088">
        <v>22.05</v>
      </c>
      <c r="E2701" s="343" t="s">
        <v>12257</v>
      </c>
      <c r="F2701" s="391">
        <v>43617</v>
      </c>
      <c r="G2701" s="343" t="s">
        <v>5982</v>
      </c>
      <c r="H2701" s="343" t="s">
        <v>100</v>
      </c>
    </row>
    <row r="2702" spans="1:8" ht="27" customHeight="1">
      <c r="A2702" s="411">
        <v>38930</v>
      </c>
      <c r="B2702" s="411" t="s">
        <v>9919</v>
      </c>
      <c r="C2702" s="411" t="s">
        <v>5422</v>
      </c>
      <c r="D2702" s="1088">
        <v>37.479999999999997</v>
      </c>
      <c r="E2702" s="343" t="s">
        <v>12257</v>
      </c>
      <c r="F2702" s="391">
        <v>43617</v>
      </c>
      <c r="G2702" s="343" t="s">
        <v>5982</v>
      </c>
      <c r="H2702" s="343" t="s">
        <v>100</v>
      </c>
    </row>
    <row r="2703" spans="1:8" ht="27" customHeight="1">
      <c r="A2703" s="411">
        <v>38931</v>
      </c>
      <c r="B2703" s="411" t="s">
        <v>9920</v>
      </c>
      <c r="C2703" s="411" t="s">
        <v>5422</v>
      </c>
      <c r="D2703" s="1088">
        <v>9.44</v>
      </c>
      <c r="E2703" s="343" t="s">
        <v>12257</v>
      </c>
      <c r="F2703" s="391">
        <v>43617</v>
      </c>
      <c r="G2703" s="343" t="s">
        <v>5982</v>
      </c>
      <c r="H2703" s="343" t="s">
        <v>100</v>
      </c>
    </row>
    <row r="2704" spans="1:8" ht="27" customHeight="1">
      <c r="A2704" s="411">
        <v>38932</v>
      </c>
      <c r="B2704" s="411" t="s">
        <v>9921</v>
      </c>
      <c r="C2704" s="411" t="s">
        <v>5422</v>
      </c>
      <c r="D2704" s="1088">
        <v>9.5299999999999994</v>
      </c>
      <c r="E2704" s="343" t="s">
        <v>12257</v>
      </c>
      <c r="F2704" s="391">
        <v>43617</v>
      </c>
      <c r="G2704" s="343" t="s">
        <v>5982</v>
      </c>
      <c r="H2704" s="343" t="s">
        <v>100</v>
      </c>
    </row>
    <row r="2705" spans="1:8" ht="27" customHeight="1">
      <c r="A2705" s="411">
        <v>38934</v>
      </c>
      <c r="B2705" s="411" t="s">
        <v>9922</v>
      </c>
      <c r="C2705" s="411" t="s">
        <v>5422</v>
      </c>
      <c r="D2705" s="1088">
        <v>14.09</v>
      </c>
      <c r="E2705" s="343" t="s">
        <v>12257</v>
      </c>
      <c r="F2705" s="391">
        <v>43617</v>
      </c>
      <c r="G2705" s="343" t="s">
        <v>5982</v>
      </c>
      <c r="H2705" s="343" t="s">
        <v>100</v>
      </c>
    </row>
    <row r="2706" spans="1:8" ht="27" customHeight="1">
      <c r="A2706" s="411">
        <v>38935</v>
      </c>
      <c r="B2706" s="411" t="s">
        <v>9923</v>
      </c>
      <c r="C2706" s="411" t="s">
        <v>5422</v>
      </c>
      <c r="D2706" s="1088">
        <v>15.07</v>
      </c>
      <c r="E2706" s="343" t="s">
        <v>12257</v>
      </c>
      <c r="F2706" s="391">
        <v>43617</v>
      </c>
      <c r="G2706" s="343" t="s">
        <v>5982</v>
      </c>
      <c r="H2706" s="343" t="s">
        <v>100</v>
      </c>
    </row>
    <row r="2707" spans="1:8" ht="27" customHeight="1">
      <c r="A2707" s="411">
        <v>38936</v>
      </c>
      <c r="B2707" s="411" t="s">
        <v>9924</v>
      </c>
      <c r="C2707" s="411" t="s">
        <v>5422</v>
      </c>
      <c r="D2707" s="1088">
        <v>16.14</v>
      </c>
      <c r="E2707" s="343" t="s">
        <v>12257</v>
      </c>
      <c r="F2707" s="391">
        <v>43617</v>
      </c>
      <c r="G2707" s="343" t="s">
        <v>5982</v>
      </c>
      <c r="H2707" s="343" t="s">
        <v>100</v>
      </c>
    </row>
    <row r="2708" spans="1:8" ht="27" customHeight="1">
      <c r="A2708" s="411">
        <v>38937</v>
      </c>
      <c r="B2708" s="411" t="s">
        <v>9925</v>
      </c>
      <c r="C2708" s="411" t="s">
        <v>5422</v>
      </c>
      <c r="D2708" s="1088">
        <v>19.68</v>
      </c>
      <c r="E2708" s="343" t="s">
        <v>12257</v>
      </c>
      <c r="F2708" s="391">
        <v>43617</v>
      </c>
      <c r="G2708" s="343" t="s">
        <v>5982</v>
      </c>
      <c r="H2708" s="343" t="s">
        <v>100</v>
      </c>
    </row>
    <row r="2709" spans="1:8" ht="27" customHeight="1">
      <c r="A2709" s="411">
        <v>38938</v>
      </c>
      <c r="B2709" s="411" t="s">
        <v>9926</v>
      </c>
      <c r="C2709" s="411" t="s">
        <v>5422</v>
      </c>
      <c r="D2709" s="1088">
        <v>29.26</v>
      </c>
      <c r="E2709" s="343" t="s">
        <v>12257</v>
      </c>
      <c r="F2709" s="391">
        <v>43617</v>
      </c>
      <c r="G2709" s="343" t="s">
        <v>5982</v>
      </c>
      <c r="H2709" s="343" t="s">
        <v>100</v>
      </c>
    </row>
    <row r="2710" spans="1:8" ht="27" customHeight="1">
      <c r="A2710" s="411">
        <v>3489</v>
      </c>
      <c r="B2710" s="411" t="s">
        <v>9927</v>
      </c>
      <c r="C2710" s="411" t="s">
        <v>5422</v>
      </c>
      <c r="D2710" s="1088">
        <v>8.9</v>
      </c>
      <c r="E2710" s="343" t="s">
        <v>12257</v>
      </c>
      <c r="F2710" s="391">
        <v>43617</v>
      </c>
      <c r="G2710" s="343" t="s">
        <v>5982</v>
      </c>
      <c r="H2710" s="343" t="s">
        <v>100</v>
      </c>
    </row>
    <row r="2711" spans="1:8" ht="27" customHeight="1">
      <c r="A2711" s="411">
        <v>20151</v>
      </c>
      <c r="B2711" s="411" t="s">
        <v>9928</v>
      </c>
      <c r="C2711" s="411" t="s">
        <v>5422</v>
      </c>
      <c r="D2711" s="1088">
        <v>13.12</v>
      </c>
      <c r="E2711" s="343" t="s">
        <v>12257</v>
      </c>
      <c r="F2711" s="391">
        <v>43617</v>
      </c>
      <c r="G2711" s="343" t="s">
        <v>5982</v>
      </c>
      <c r="H2711" s="343" t="s">
        <v>100</v>
      </c>
    </row>
    <row r="2712" spans="1:8" ht="27" customHeight="1">
      <c r="A2712" s="411">
        <v>20152</v>
      </c>
      <c r="B2712" s="411" t="s">
        <v>9929</v>
      </c>
      <c r="C2712" s="411" t="s">
        <v>5422</v>
      </c>
      <c r="D2712" s="1088">
        <v>45.66</v>
      </c>
      <c r="E2712" s="343" t="s">
        <v>12257</v>
      </c>
      <c r="F2712" s="391">
        <v>43617</v>
      </c>
      <c r="G2712" s="343" t="s">
        <v>5982</v>
      </c>
      <c r="H2712" s="343" t="s">
        <v>100</v>
      </c>
    </row>
    <row r="2713" spans="1:8" ht="27" customHeight="1">
      <c r="A2713" s="411">
        <v>20148</v>
      </c>
      <c r="B2713" s="411" t="s">
        <v>9930</v>
      </c>
      <c r="C2713" s="411" t="s">
        <v>5422</v>
      </c>
      <c r="D2713" s="1088">
        <v>2.61</v>
      </c>
      <c r="E2713" s="343" t="s">
        <v>12257</v>
      </c>
      <c r="F2713" s="391">
        <v>43617</v>
      </c>
      <c r="G2713" s="343" t="s">
        <v>5982</v>
      </c>
      <c r="H2713" s="343" t="s">
        <v>100</v>
      </c>
    </row>
    <row r="2714" spans="1:8" ht="27" customHeight="1">
      <c r="A2714" s="411">
        <v>20149</v>
      </c>
      <c r="B2714" s="411" t="s">
        <v>9931</v>
      </c>
      <c r="C2714" s="411" t="s">
        <v>5422</v>
      </c>
      <c r="D2714" s="1088">
        <v>4.04</v>
      </c>
      <c r="E2714" s="343" t="s">
        <v>12257</v>
      </c>
      <c r="F2714" s="391">
        <v>43617</v>
      </c>
      <c r="G2714" s="343" t="s">
        <v>5982</v>
      </c>
      <c r="H2714" s="343" t="s">
        <v>100</v>
      </c>
    </row>
    <row r="2715" spans="1:8" ht="27" customHeight="1">
      <c r="A2715" s="411">
        <v>20150</v>
      </c>
      <c r="B2715" s="411" t="s">
        <v>6487</v>
      </c>
      <c r="C2715" s="411" t="s">
        <v>5422</v>
      </c>
      <c r="D2715" s="1088">
        <v>9.42</v>
      </c>
      <c r="E2715" s="343" t="s">
        <v>12257</v>
      </c>
      <c r="F2715" s="391">
        <v>43617</v>
      </c>
      <c r="G2715" s="343" t="s">
        <v>5982</v>
      </c>
      <c r="H2715" s="343" t="s">
        <v>100</v>
      </c>
    </row>
    <row r="2716" spans="1:8" ht="27" customHeight="1">
      <c r="A2716" s="411">
        <v>20157</v>
      </c>
      <c r="B2716" s="411" t="s">
        <v>6488</v>
      </c>
      <c r="C2716" s="411" t="s">
        <v>5422</v>
      </c>
      <c r="D2716" s="1088">
        <v>17.7</v>
      </c>
      <c r="E2716" s="343" t="s">
        <v>12257</v>
      </c>
      <c r="F2716" s="391">
        <v>43617</v>
      </c>
      <c r="G2716" s="343" t="s">
        <v>5982</v>
      </c>
      <c r="H2716" s="343" t="s">
        <v>100</v>
      </c>
    </row>
    <row r="2717" spans="1:8" ht="27" customHeight="1">
      <c r="A2717" s="411">
        <v>20158</v>
      </c>
      <c r="B2717" s="411" t="s">
        <v>9932</v>
      </c>
      <c r="C2717" s="411" t="s">
        <v>5422</v>
      </c>
      <c r="D2717" s="1088">
        <v>58.82</v>
      </c>
      <c r="E2717" s="343" t="s">
        <v>12257</v>
      </c>
      <c r="F2717" s="391">
        <v>43617</v>
      </c>
      <c r="G2717" s="343" t="s">
        <v>5982</v>
      </c>
      <c r="H2717" s="343" t="s">
        <v>100</v>
      </c>
    </row>
    <row r="2718" spans="1:8" ht="27" customHeight="1">
      <c r="A2718" s="411">
        <v>20154</v>
      </c>
      <c r="B2718" s="411" t="s">
        <v>9933</v>
      </c>
      <c r="C2718" s="411" t="s">
        <v>5422</v>
      </c>
      <c r="D2718" s="1088">
        <v>3.35</v>
      </c>
      <c r="E2718" s="343" t="s">
        <v>12257</v>
      </c>
      <c r="F2718" s="391">
        <v>43617</v>
      </c>
      <c r="G2718" s="343" t="s">
        <v>5982</v>
      </c>
      <c r="H2718" s="343" t="s">
        <v>100</v>
      </c>
    </row>
    <row r="2719" spans="1:8" ht="27" customHeight="1">
      <c r="A2719" s="411">
        <v>20155</v>
      </c>
      <c r="B2719" s="411" t="s">
        <v>9934</v>
      </c>
      <c r="C2719" s="411" t="s">
        <v>5422</v>
      </c>
      <c r="D2719" s="1088">
        <v>5.0199999999999996</v>
      </c>
      <c r="E2719" s="343" t="s">
        <v>12257</v>
      </c>
      <c r="F2719" s="391">
        <v>43617</v>
      </c>
      <c r="G2719" s="343" t="s">
        <v>5982</v>
      </c>
      <c r="H2719" s="343" t="s">
        <v>100</v>
      </c>
    </row>
    <row r="2720" spans="1:8" ht="27" customHeight="1">
      <c r="A2720" s="411">
        <v>20156</v>
      </c>
      <c r="B2720" s="411" t="s">
        <v>6489</v>
      </c>
      <c r="C2720" s="411" t="s">
        <v>5422</v>
      </c>
      <c r="D2720" s="1088">
        <v>11.3</v>
      </c>
      <c r="E2720" s="343" t="s">
        <v>12257</v>
      </c>
      <c r="F2720" s="391">
        <v>43617</v>
      </c>
      <c r="G2720" s="343" t="s">
        <v>5982</v>
      </c>
      <c r="H2720" s="343" t="s">
        <v>100</v>
      </c>
    </row>
    <row r="2721" spans="1:8" ht="27" customHeight="1">
      <c r="A2721" s="411">
        <v>3512</v>
      </c>
      <c r="B2721" s="411" t="s">
        <v>6490</v>
      </c>
      <c r="C2721" s="411" t="s">
        <v>5422</v>
      </c>
      <c r="D2721" s="1088">
        <v>139.44999999999999</v>
      </c>
      <c r="E2721" s="343" t="s">
        <v>12257</v>
      </c>
      <c r="F2721" s="391">
        <v>43617</v>
      </c>
      <c r="G2721" s="343" t="s">
        <v>5982</v>
      </c>
      <c r="H2721" s="343" t="s">
        <v>100</v>
      </c>
    </row>
    <row r="2722" spans="1:8" ht="27" customHeight="1">
      <c r="A2722" s="411">
        <v>3499</v>
      </c>
      <c r="B2722" s="411" t="s">
        <v>6491</v>
      </c>
      <c r="C2722" s="411" t="s">
        <v>5422</v>
      </c>
      <c r="D2722" s="1088">
        <v>0.59</v>
      </c>
      <c r="E2722" s="343" t="s">
        <v>12257</v>
      </c>
      <c r="F2722" s="391">
        <v>43617</v>
      </c>
      <c r="G2722" s="343" t="s">
        <v>5982</v>
      </c>
      <c r="H2722" s="343" t="s">
        <v>100</v>
      </c>
    </row>
    <row r="2723" spans="1:8" ht="27" customHeight="1">
      <c r="A2723" s="411">
        <v>3500</v>
      </c>
      <c r="B2723" s="411" t="s">
        <v>6492</v>
      </c>
      <c r="C2723" s="411" t="s">
        <v>5422</v>
      </c>
      <c r="D2723" s="1088">
        <v>1</v>
      </c>
      <c r="E2723" s="343" t="s">
        <v>12257</v>
      </c>
      <c r="F2723" s="391">
        <v>43617</v>
      </c>
      <c r="G2723" s="343" t="s">
        <v>5982</v>
      </c>
      <c r="H2723" s="343" t="s">
        <v>100</v>
      </c>
    </row>
    <row r="2724" spans="1:8" ht="27" customHeight="1">
      <c r="A2724" s="411">
        <v>3501</v>
      </c>
      <c r="B2724" s="411" t="s">
        <v>6493</v>
      </c>
      <c r="C2724" s="411" t="s">
        <v>5422</v>
      </c>
      <c r="D2724" s="1088">
        <v>2.89</v>
      </c>
      <c r="E2724" s="343" t="s">
        <v>12257</v>
      </c>
      <c r="F2724" s="391">
        <v>43617</v>
      </c>
      <c r="G2724" s="343" t="s">
        <v>5982</v>
      </c>
      <c r="H2724" s="343" t="s">
        <v>100</v>
      </c>
    </row>
    <row r="2725" spans="1:8" ht="27" customHeight="1">
      <c r="A2725" s="411">
        <v>3502</v>
      </c>
      <c r="B2725" s="411" t="s">
        <v>6494</v>
      </c>
      <c r="C2725" s="411" t="s">
        <v>5422</v>
      </c>
      <c r="D2725" s="1088">
        <v>4.1100000000000003</v>
      </c>
      <c r="E2725" s="343" t="s">
        <v>12257</v>
      </c>
      <c r="F2725" s="391">
        <v>43617</v>
      </c>
      <c r="G2725" s="343" t="s">
        <v>5982</v>
      </c>
      <c r="H2725" s="343" t="s">
        <v>100</v>
      </c>
    </row>
    <row r="2726" spans="1:8" ht="27" customHeight="1">
      <c r="A2726" s="411">
        <v>3503</v>
      </c>
      <c r="B2726" s="411" t="s">
        <v>9935</v>
      </c>
      <c r="C2726" s="411" t="s">
        <v>5422</v>
      </c>
      <c r="D2726" s="1088">
        <v>4.93</v>
      </c>
      <c r="E2726" s="343" t="s">
        <v>12257</v>
      </c>
      <c r="F2726" s="391">
        <v>43617</v>
      </c>
      <c r="G2726" s="343" t="s">
        <v>5982</v>
      </c>
      <c r="H2726" s="343" t="s">
        <v>100</v>
      </c>
    </row>
    <row r="2727" spans="1:8" ht="27" customHeight="1">
      <c r="A2727" s="411">
        <v>3477</v>
      </c>
      <c r="B2727" s="411" t="s">
        <v>9936</v>
      </c>
      <c r="C2727" s="411" t="s">
        <v>5422</v>
      </c>
      <c r="D2727" s="1088">
        <v>19.09</v>
      </c>
      <c r="E2727" s="343" t="s">
        <v>12257</v>
      </c>
      <c r="F2727" s="391">
        <v>43617</v>
      </c>
      <c r="G2727" s="343" t="s">
        <v>5982</v>
      </c>
      <c r="H2727" s="343" t="s">
        <v>100</v>
      </c>
    </row>
    <row r="2728" spans="1:8" ht="27" customHeight="1">
      <c r="A2728" s="411">
        <v>3478</v>
      </c>
      <c r="B2728" s="411" t="s">
        <v>6495</v>
      </c>
      <c r="C2728" s="411" t="s">
        <v>5422</v>
      </c>
      <c r="D2728" s="1088">
        <v>43.86</v>
      </c>
      <c r="E2728" s="343" t="s">
        <v>12257</v>
      </c>
      <c r="F2728" s="391">
        <v>43617</v>
      </c>
      <c r="G2728" s="343" t="s">
        <v>5982</v>
      </c>
      <c r="H2728" s="343" t="s">
        <v>100</v>
      </c>
    </row>
    <row r="2729" spans="1:8" ht="27" customHeight="1">
      <c r="A2729" s="411">
        <v>3525</v>
      </c>
      <c r="B2729" s="411" t="s">
        <v>6496</v>
      </c>
      <c r="C2729" s="411" t="s">
        <v>5422</v>
      </c>
      <c r="D2729" s="1088">
        <v>52.03</v>
      </c>
      <c r="E2729" s="343" t="s">
        <v>12257</v>
      </c>
      <c r="F2729" s="391">
        <v>43617</v>
      </c>
      <c r="G2729" s="343" t="s">
        <v>5982</v>
      </c>
      <c r="H2729" s="343" t="s">
        <v>100</v>
      </c>
    </row>
    <row r="2730" spans="1:8" ht="27" customHeight="1">
      <c r="A2730" s="411">
        <v>3511</v>
      </c>
      <c r="B2730" s="411" t="s">
        <v>6497</v>
      </c>
      <c r="C2730" s="411" t="s">
        <v>5422</v>
      </c>
      <c r="D2730" s="1088">
        <v>61.06</v>
      </c>
      <c r="E2730" s="343" t="s">
        <v>12257</v>
      </c>
      <c r="F2730" s="391">
        <v>43617</v>
      </c>
      <c r="G2730" s="343" t="s">
        <v>5982</v>
      </c>
      <c r="H2730" s="343" t="s">
        <v>100</v>
      </c>
    </row>
    <row r="2731" spans="1:8" ht="27" customHeight="1">
      <c r="A2731" s="411">
        <v>38917</v>
      </c>
      <c r="B2731" s="411" t="s">
        <v>9937</v>
      </c>
      <c r="C2731" s="411" t="s">
        <v>5422</v>
      </c>
      <c r="D2731" s="1088">
        <v>9.0299999999999994</v>
      </c>
      <c r="E2731" s="343" t="s">
        <v>12257</v>
      </c>
      <c r="F2731" s="391">
        <v>43617</v>
      </c>
      <c r="G2731" s="343" t="s">
        <v>5982</v>
      </c>
      <c r="H2731" s="343" t="s">
        <v>100</v>
      </c>
    </row>
    <row r="2732" spans="1:8" ht="27" customHeight="1">
      <c r="A2732" s="411">
        <v>38919</v>
      </c>
      <c r="B2732" s="411" t="s">
        <v>9938</v>
      </c>
      <c r="C2732" s="411" t="s">
        <v>5422</v>
      </c>
      <c r="D2732" s="1088">
        <v>13.43</v>
      </c>
      <c r="E2732" s="343" t="s">
        <v>12257</v>
      </c>
      <c r="F2732" s="391">
        <v>43617</v>
      </c>
      <c r="G2732" s="343" t="s">
        <v>5982</v>
      </c>
      <c r="H2732" s="343" t="s">
        <v>100</v>
      </c>
    </row>
    <row r="2733" spans="1:8" ht="27" customHeight="1">
      <c r="A2733" s="411">
        <v>38922</v>
      </c>
      <c r="B2733" s="411" t="s">
        <v>9939</v>
      </c>
      <c r="C2733" s="411" t="s">
        <v>5422</v>
      </c>
      <c r="D2733" s="1088">
        <v>17.36</v>
      </c>
      <c r="E2733" s="343" t="s">
        <v>12257</v>
      </c>
      <c r="F2733" s="391">
        <v>43617</v>
      </c>
      <c r="G2733" s="343" t="s">
        <v>5982</v>
      </c>
      <c r="H2733" s="343" t="s">
        <v>100</v>
      </c>
    </row>
    <row r="2734" spans="1:8" ht="27" customHeight="1">
      <c r="A2734" s="411">
        <v>38921</v>
      </c>
      <c r="B2734" s="411" t="s">
        <v>9940</v>
      </c>
      <c r="C2734" s="411" t="s">
        <v>5422</v>
      </c>
      <c r="D2734" s="1088">
        <v>21.46</v>
      </c>
      <c r="E2734" s="343" t="s">
        <v>12257</v>
      </c>
      <c r="F2734" s="391">
        <v>43617</v>
      </c>
      <c r="G2734" s="343" t="s">
        <v>5982</v>
      </c>
      <c r="H2734" s="343" t="s">
        <v>100</v>
      </c>
    </row>
    <row r="2735" spans="1:8" ht="27" customHeight="1">
      <c r="A2735" s="411">
        <v>38918</v>
      </c>
      <c r="B2735" s="411" t="s">
        <v>9941</v>
      </c>
      <c r="C2735" s="411" t="s">
        <v>5422</v>
      </c>
      <c r="D2735" s="1088">
        <v>20.399999999999999</v>
      </c>
      <c r="E2735" s="343" t="s">
        <v>12257</v>
      </c>
      <c r="F2735" s="391">
        <v>43617</v>
      </c>
      <c r="G2735" s="343" t="s">
        <v>5982</v>
      </c>
      <c r="H2735" s="343" t="s">
        <v>100</v>
      </c>
    </row>
    <row r="2736" spans="1:8" ht="27" customHeight="1">
      <c r="A2736" s="411">
        <v>38920</v>
      </c>
      <c r="B2736" s="411" t="s">
        <v>9942</v>
      </c>
      <c r="C2736" s="411" t="s">
        <v>5422</v>
      </c>
      <c r="D2736" s="1088">
        <v>25.5</v>
      </c>
      <c r="E2736" s="343" t="s">
        <v>12257</v>
      </c>
      <c r="F2736" s="391">
        <v>43617</v>
      </c>
      <c r="G2736" s="343" t="s">
        <v>5982</v>
      </c>
      <c r="H2736" s="343" t="s">
        <v>100</v>
      </c>
    </row>
    <row r="2737" spans="1:8" ht="27" customHeight="1">
      <c r="A2737" s="411">
        <v>3104</v>
      </c>
      <c r="B2737" s="411" t="s">
        <v>6498</v>
      </c>
      <c r="C2737" s="411" t="s">
        <v>5437</v>
      </c>
      <c r="D2737" s="1088">
        <v>352.73</v>
      </c>
      <c r="E2737" s="343" t="s">
        <v>12257</v>
      </c>
      <c r="F2737" s="391">
        <v>43617</v>
      </c>
      <c r="G2737" s="343" t="s">
        <v>5982</v>
      </c>
      <c r="H2737" s="343" t="s">
        <v>100</v>
      </c>
    </row>
    <row r="2738" spans="1:8" ht="27" customHeight="1">
      <c r="A2738" s="411">
        <v>12032</v>
      </c>
      <c r="B2738" s="411" t="s">
        <v>9943</v>
      </c>
      <c r="C2738" s="411" t="s">
        <v>5433</v>
      </c>
      <c r="D2738" s="1088">
        <v>44.37</v>
      </c>
      <c r="E2738" s="343" t="s">
        <v>12257</v>
      </c>
      <c r="F2738" s="391">
        <v>43617</v>
      </c>
      <c r="G2738" s="343" t="s">
        <v>5982</v>
      </c>
      <c r="H2738" s="343" t="s">
        <v>100</v>
      </c>
    </row>
    <row r="2739" spans="1:8" ht="27" customHeight="1">
      <c r="A2739" s="411">
        <v>12030</v>
      </c>
      <c r="B2739" s="411" t="s">
        <v>9944</v>
      </c>
      <c r="C2739" s="411" t="s">
        <v>5433</v>
      </c>
      <c r="D2739" s="1088">
        <v>41.69</v>
      </c>
      <c r="E2739" s="343" t="s">
        <v>12257</v>
      </c>
      <c r="F2739" s="391">
        <v>43617</v>
      </c>
      <c r="G2739" s="343" t="s">
        <v>5982</v>
      </c>
      <c r="H2739" s="343" t="s">
        <v>100</v>
      </c>
    </row>
    <row r="2740" spans="1:8" ht="27" customHeight="1">
      <c r="A2740" s="411">
        <v>10908</v>
      </c>
      <c r="B2740" s="411" t="s">
        <v>9945</v>
      </c>
      <c r="C2740" s="411" t="s">
        <v>5422</v>
      </c>
      <c r="D2740" s="1088">
        <v>9.91</v>
      </c>
      <c r="E2740" s="343" t="s">
        <v>12257</v>
      </c>
      <c r="F2740" s="391">
        <v>43617</v>
      </c>
      <c r="G2740" s="343" t="s">
        <v>5982</v>
      </c>
      <c r="H2740" s="343" t="s">
        <v>100</v>
      </c>
    </row>
    <row r="2741" spans="1:8" ht="27" customHeight="1">
      <c r="A2741" s="411">
        <v>10909</v>
      </c>
      <c r="B2741" s="411" t="s">
        <v>9946</v>
      </c>
      <c r="C2741" s="411" t="s">
        <v>5422</v>
      </c>
      <c r="D2741" s="1088">
        <v>15.81</v>
      </c>
      <c r="E2741" s="343" t="s">
        <v>12257</v>
      </c>
      <c r="F2741" s="391">
        <v>43617</v>
      </c>
      <c r="G2741" s="343" t="s">
        <v>5982</v>
      </c>
      <c r="H2741" s="343" t="s">
        <v>100</v>
      </c>
    </row>
    <row r="2742" spans="1:8" ht="27" customHeight="1">
      <c r="A2742" s="411">
        <v>3669</v>
      </c>
      <c r="B2742" s="411" t="s">
        <v>9947</v>
      </c>
      <c r="C2742" s="411" t="s">
        <v>5422</v>
      </c>
      <c r="D2742" s="1088">
        <v>6.77</v>
      </c>
      <c r="E2742" s="343" t="s">
        <v>12257</v>
      </c>
      <c r="F2742" s="391">
        <v>43617</v>
      </c>
      <c r="G2742" s="343" t="s">
        <v>5982</v>
      </c>
      <c r="H2742" s="343" t="s">
        <v>100</v>
      </c>
    </row>
    <row r="2743" spans="1:8" ht="27" customHeight="1">
      <c r="A2743" s="411">
        <v>20138</v>
      </c>
      <c r="B2743" s="411" t="s">
        <v>9948</v>
      </c>
      <c r="C2743" s="411" t="s">
        <v>5422</v>
      </c>
      <c r="D2743" s="1088">
        <v>33.659999999999997</v>
      </c>
      <c r="E2743" s="343" t="s">
        <v>12257</v>
      </c>
      <c r="F2743" s="391">
        <v>43617</v>
      </c>
      <c r="G2743" s="343" t="s">
        <v>5982</v>
      </c>
      <c r="H2743" s="343" t="s">
        <v>100</v>
      </c>
    </row>
    <row r="2744" spans="1:8" ht="27" customHeight="1">
      <c r="A2744" s="411">
        <v>20139</v>
      </c>
      <c r="B2744" s="411" t="s">
        <v>9949</v>
      </c>
      <c r="C2744" s="411" t="s">
        <v>5422</v>
      </c>
      <c r="D2744" s="1088">
        <v>56.54</v>
      </c>
      <c r="E2744" s="343" t="s">
        <v>12257</v>
      </c>
      <c r="F2744" s="391">
        <v>43617</v>
      </c>
      <c r="G2744" s="343" t="s">
        <v>5982</v>
      </c>
      <c r="H2744" s="343" t="s">
        <v>100</v>
      </c>
    </row>
    <row r="2745" spans="1:8" ht="27" customHeight="1">
      <c r="A2745" s="411">
        <v>3668</v>
      </c>
      <c r="B2745" s="411" t="s">
        <v>9950</v>
      </c>
      <c r="C2745" s="411" t="s">
        <v>5422</v>
      </c>
      <c r="D2745" s="1088">
        <v>22.42</v>
      </c>
      <c r="E2745" s="343" t="s">
        <v>12257</v>
      </c>
      <c r="F2745" s="391">
        <v>43617</v>
      </c>
      <c r="G2745" s="343" t="s">
        <v>5982</v>
      </c>
      <c r="H2745" s="343" t="s">
        <v>100</v>
      </c>
    </row>
    <row r="2746" spans="1:8" ht="27" customHeight="1">
      <c r="A2746" s="411">
        <v>3656</v>
      </c>
      <c r="B2746" s="411" t="s">
        <v>9951</v>
      </c>
      <c r="C2746" s="411" t="s">
        <v>5422</v>
      </c>
      <c r="D2746" s="1088">
        <v>11.11</v>
      </c>
      <c r="E2746" s="343" t="s">
        <v>12257</v>
      </c>
      <c r="F2746" s="391">
        <v>43617</v>
      </c>
      <c r="G2746" s="343" t="s">
        <v>5982</v>
      </c>
      <c r="H2746" s="343" t="s">
        <v>100</v>
      </c>
    </row>
    <row r="2747" spans="1:8" ht="27" customHeight="1">
      <c r="A2747" s="411">
        <v>10911</v>
      </c>
      <c r="B2747" s="411" t="s">
        <v>7687</v>
      </c>
      <c r="C2747" s="411" t="s">
        <v>5422</v>
      </c>
      <c r="D2747" s="1088">
        <v>12.33</v>
      </c>
      <c r="E2747" s="343" t="s">
        <v>12257</v>
      </c>
      <c r="F2747" s="391">
        <v>43617</v>
      </c>
      <c r="G2747" s="343" t="s">
        <v>5982</v>
      </c>
      <c r="H2747" s="343" t="s">
        <v>100</v>
      </c>
    </row>
    <row r="2748" spans="1:8" ht="27" customHeight="1">
      <c r="A2748" s="411">
        <v>3654</v>
      </c>
      <c r="B2748" s="411" t="s">
        <v>9952</v>
      </c>
      <c r="C2748" s="411" t="s">
        <v>5422</v>
      </c>
      <c r="D2748" s="1088">
        <v>3.09</v>
      </c>
      <c r="E2748" s="343" t="s">
        <v>12257</v>
      </c>
      <c r="F2748" s="391">
        <v>43617</v>
      </c>
      <c r="G2748" s="343" t="s">
        <v>5982</v>
      </c>
      <c r="H2748" s="343" t="s">
        <v>100</v>
      </c>
    </row>
    <row r="2749" spans="1:8" ht="27" customHeight="1">
      <c r="A2749" s="411">
        <v>3664</v>
      </c>
      <c r="B2749" s="411" t="s">
        <v>9953</v>
      </c>
      <c r="C2749" s="411" t="s">
        <v>5422</v>
      </c>
      <c r="D2749" s="1088">
        <v>3.84</v>
      </c>
      <c r="E2749" s="343" t="s">
        <v>12257</v>
      </c>
      <c r="F2749" s="391">
        <v>43617</v>
      </c>
      <c r="G2749" s="343" t="s">
        <v>5982</v>
      </c>
      <c r="H2749" s="343" t="s">
        <v>100</v>
      </c>
    </row>
    <row r="2750" spans="1:8" ht="27" customHeight="1">
      <c r="A2750" s="411">
        <v>3657</v>
      </c>
      <c r="B2750" s="411" t="s">
        <v>9954</v>
      </c>
      <c r="C2750" s="411" t="s">
        <v>5422</v>
      </c>
      <c r="D2750" s="1088">
        <v>4.1399999999999997</v>
      </c>
      <c r="E2750" s="343" t="s">
        <v>12257</v>
      </c>
      <c r="F2750" s="391">
        <v>43617</v>
      </c>
      <c r="G2750" s="343" t="s">
        <v>5982</v>
      </c>
      <c r="H2750" s="343" t="s">
        <v>100</v>
      </c>
    </row>
    <row r="2751" spans="1:8" ht="27" customHeight="1">
      <c r="A2751" s="411">
        <v>12625</v>
      </c>
      <c r="B2751" s="411" t="s">
        <v>9955</v>
      </c>
      <c r="C2751" s="411" t="s">
        <v>5422</v>
      </c>
      <c r="D2751" s="1088">
        <v>8.86</v>
      </c>
      <c r="E2751" s="343" t="s">
        <v>12257</v>
      </c>
      <c r="F2751" s="391">
        <v>43617</v>
      </c>
      <c r="G2751" s="343" t="s">
        <v>5982</v>
      </c>
      <c r="H2751" s="343" t="s">
        <v>100</v>
      </c>
    </row>
    <row r="2752" spans="1:8" ht="27" customHeight="1">
      <c r="A2752" s="411">
        <v>20136</v>
      </c>
      <c r="B2752" s="411" t="s">
        <v>9956</v>
      </c>
      <c r="C2752" s="411" t="s">
        <v>5422</v>
      </c>
      <c r="D2752" s="1088">
        <v>75.95</v>
      </c>
      <c r="E2752" s="343" t="s">
        <v>12257</v>
      </c>
      <c r="F2752" s="391">
        <v>43617</v>
      </c>
      <c r="G2752" s="343" t="s">
        <v>5982</v>
      </c>
      <c r="H2752" s="343" t="s">
        <v>100</v>
      </c>
    </row>
    <row r="2753" spans="1:8" ht="27" customHeight="1">
      <c r="A2753" s="411">
        <v>20144</v>
      </c>
      <c r="B2753" s="411" t="s">
        <v>9957</v>
      </c>
      <c r="C2753" s="411" t="s">
        <v>5422</v>
      </c>
      <c r="D2753" s="1088">
        <v>33.36</v>
      </c>
      <c r="E2753" s="343" t="s">
        <v>12257</v>
      </c>
      <c r="F2753" s="391">
        <v>43617</v>
      </c>
      <c r="G2753" s="343" t="s">
        <v>5982</v>
      </c>
      <c r="H2753" s="343" t="s">
        <v>100</v>
      </c>
    </row>
    <row r="2754" spans="1:8" ht="27" customHeight="1">
      <c r="A2754" s="411">
        <v>20143</v>
      </c>
      <c r="B2754" s="411" t="s">
        <v>6499</v>
      </c>
      <c r="C2754" s="411" t="s">
        <v>5422</v>
      </c>
      <c r="D2754" s="1088">
        <v>31.16</v>
      </c>
      <c r="E2754" s="343" t="s">
        <v>12257</v>
      </c>
      <c r="F2754" s="391">
        <v>43617</v>
      </c>
      <c r="G2754" s="343" t="s">
        <v>5982</v>
      </c>
      <c r="H2754" s="343" t="s">
        <v>100</v>
      </c>
    </row>
    <row r="2755" spans="1:8" ht="27" customHeight="1">
      <c r="A2755" s="411">
        <v>20145</v>
      </c>
      <c r="B2755" s="411" t="s">
        <v>9958</v>
      </c>
      <c r="C2755" s="411" t="s">
        <v>5422</v>
      </c>
      <c r="D2755" s="1088">
        <v>88.42</v>
      </c>
      <c r="E2755" s="343" t="s">
        <v>12257</v>
      </c>
      <c r="F2755" s="391">
        <v>43617</v>
      </c>
      <c r="G2755" s="343" t="s">
        <v>5982</v>
      </c>
      <c r="H2755" s="343" t="s">
        <v>100</v>
      </c>
    </row>
    <row r="2756" spans="1:8" ht="27" customHeight="1">
      <c r="A2756" s="411">
        <v>20146</v>
      </c>
      <c r="B2756" s="411" t="s">
        <v>9959</v>
      </c>
      <c r="C2756" s="411" t="s">
        <v>5422</v>
      </c>
      <c r="D2756" s="1088">
        <v>99.71</v>
      </c>
      <c r="E2756" s="343" t="s">
        <v>12257</v>
      </c>
      <c r="F2756" s="391">
        <v>43617</v>
      </c>
      <c r="G2756" s="343" t="s">
        <v>5982</v>
      </c>
      <c r="H2756" s="343" t="s">
        <v>100</v>
      </c>
    </row>
    <row r="2757" spans="1:8" ht="27" customHeight="1">
      <c r="A2757" s="411">
        <v>20140</v>
      </c>
      <c r="B2757" s="411" t="s">
        <v>9960</v>
      </c>
      <c r="C2757" s="411" t="s">
        <v>5422</v>
      </c>
      <c r="D2757" s="1088">
        <v>3.97</v>
      </c>
      <c r="E2757" s="343" t="s">
        <v>12257</v>
      </c>
      <c r="F2757" s="391">
        <v>43617</v>
      </c>
      <c r="G2757" s="343" t="s">
        <v>5982</v>
      </c>
      <c r="H2757" s="343" t="s">
        <v>100</v>
      </c>
    </row>
    <row r="2758" spans="1:8" ht="27" customHeight="1">
      <c r="A2758" s="411">
        <v>20141</v>
      </c>
      <c r="B2758" s="411" t="s">
        <v>9961</v>
      </c>
      <c r="C2758" s="411" t="s">
        <v>5422</v>
      </c>
      <c r="D2758" s="1088">
        <v>6.97</v>
      </c>
      <c r="E2758" s="343" t="s">
        <v>12257</v>
      </c>
      <c r="F2758" s="391">
        <v>43617</v>
      </c>
      <c r="G2758" s="343" t="s">
        <v>5982</v>
      </c>
      <c r="H2758" s="343" t="s">
        <v>100</v>
      </c>
    </row>
    <row r="2759" spans="1:8" ht="27" customHeight="1">
      <c r="A2759" s="411">
        <v>20142</v>
      </c>
      <c r="B2759" s="411" t="s">
        <v>6500</v>
      </c>
      <c r="C2759" s="411" t="s">
        <v>5422</v>
      </c>
      <c r="D2759" s="1088">
        <v>21.32</v>
      </c>
      <c r="E2759" s="343" t="s">
        <v>12257</v>
      </c>
      <c r="F2759" s="391">
        <v>43617</v>
      </c>
      <c r="G2759" s="343" t="s">
        <v>5982</v>
      </c>
      <c r="H2759" s="343" t="s">
        <v>100</v>
      </c>
    </row>
    <row r="2760" spans="1:8" ht="27" customHeight="1">
      <c r="A2760" s="411">
        <v>3659</v>
      </c>
      <c r="B2760" s="411" t="s">
        <v>6501</v>
      </c>
      <c r="C2760" s="411" t="s">
        <v>5422</v>
      </c>
      <c r="D2760" s="1088">
        <v>9.25</v>
      </c>
      <c r="E2760" s="343" t="s">
        <v>12257</v>
      </c>
      <c r="F2760" s="391">
        <v>43617</v>
      </c>
      <c r="G2760" s="343" t="s">
        <v>5982</v>
      </c>
      <c r="H2760" s="343" t="s">
        <v>100</v>
      </c>
    </row>
    <row r="2761" spans="1:8" ht="27" customHeight="1">
      <c r="A2761" s="411">
        <v>3660</v>
      </c>
      <c r="B2761" s="411" t="s">
        <v>9962</v>
      </c>
      <c r="C2761" s="411" t="s">
        <v>5422</v>
      </c>
      <c r="D2761" s="1088">
        <v>13.33</v>
      </c>
      <c r="E2761" s="343" t="s">
        <v>12257</v>
      </c>
      <c r="F2761" s="391">
        <v>43617</v>
      </c>
      <c r="G2761" s="343" t="s">
        <v>5982</v>
      </c>
      <c r="H2761" s="343" t="s">
        <v>100</v>
      </c>
    </row>
    <row r="2762" spans="1:8" ht="27" customHeight="1">
      <c r="A2762" s="411">
        <v>3662</v>
      </c>
      <c r="B2762" s="411" t="s">
        <v>6502</v>
      </c>
      <c r="C2762" s="411" t="s">
        <v>5422</v>
      </c>
      <c r="D2762" s="1088">
        <v>5.03</v>
      </c>
      <c r="E2762" s="343" t="s">
        <v>12257</v>
      </c>
      <c r="F2762" s="391">
        <v>43617</v>
      </c>
      <c r="G2762" s="343" t="s">
        <v>5982</v>
      </c>
      <c r="H2762" s="343" t="s">
        <v>100</v>
      </c>
    </row>
    <row r="2763" spans="1:8" ht="27" customHeight="1">
      <c r="A2763" s="411">
        <v>3661</v>
      </c>
      <c r="B2763" s="411" t="s">
        <v>6503</v>
      </c>
      <c r="C2763" s="411" t="s">
        <v>5422</v>
      </c>
      <c r="D2763" s="1088">
        <v>7.41</v>
      </c>
      <c r="E2763" s="343" t="s">
        <v>12257</v>
      </c>
      <c r="F2763" s="391">
        <v>43617</v>
      </c>
      <c r="G2763" s="343" t="s">
        <v>5982</v>
      </c>
      <c r="H2763" s="343" t="s">
        <v>100</v>
      </c>
    </row>
    <row r="2764" spans="1:8" ht="27" customHeight="1">
      <c r="A2764" s="411">
        <v>3658</v>
      </c>
      <c r="B2764" s="411" t="s">
        <v>9963</v>
      </c>
      <c r="C2764" s="411" t="s">
        <v>5422</v>
      </c>
      <c r="D2764" s="1088">
        <v>9.43</v>
      </c>
      <c r="E2764" s="343" t="s">
        <v>12257</v>
      </c>
      <c r="F2764" s="391">
        <v>43617</v>
      </c>
      <c r="G2764" s="343" t="s">
        <v>5982</v>
      </c>
      <c r="H2764" s="343" t="s">
        <v>100</v>
      </c>
    </row>
    <row r="2765" spans="1:8" ht="27" customHeight="1">
      <c r="A2765" s="411">
        <v>3670</v>
      </c>
      <c r="B2765" s="411" t="s">
        <v>6504</v>
      </c>
      <c r="C2765" s="411" t="s">
        <v>5422</v>
      </c>
      <c r="D2765" s="1088">
        <v>12.3</v>
      </c>
      <c r="E2765" s="343" t="s">
        <v>12257</v>
      </c>
      <c r="F2765" s="391">
        <v>43617</v>
      </c>
      <c r="G2765" s="343" t="s">
        <v>5982</v>
      </c>
      <c r="H2765" s="343" t="s">
        <v>100</v>
      </c>
    </row>
    <row r="2766" spans="1:8" ht="27" customHeight="1">
      <c r="A2766" s="411">
        <v>3666</v>
      </c>
      <c r="B2766" s="411" t="s">
        <v>9964</v>
      </c>
      <c r="C2766" s="411" t="s">
        <v>5422</v>
      </c>
      <c r="D2766" s="1088">
        <v>2.08</v>
      </c>
      <c r="E2766" s="343" t="s">
        <v>12257</v>
      </c>
      <c r="F2766" s="391">
        <v>43617</v>
      </c>
      <c r="G2766" s="343" t="s">
        <v>5982</v>
      </c>
      <c r="H2766" s="343" t="s">
        <v>100</v>
      </c>
    </row>
    <row r="2767" spans="1:8" ht="27" customHeight="1">
      <c r="A2767" s="411">
        <v>14157</v>
      </c>
      <c r="B2767" s="411" t="s">
        <v>9965</v>
      </c>
      <c r="C2767" s="411" t="s">
        <v>5422</v>
      </c>
      <c r="D2767" s="1088">
        <v>0.83</v>
      </c>
      <c r="E2767" s="343" t="s">
        <v>12257</v>
      </c>
      <c r="F2767" s="391">
        <v>43617</v>
      </c>
      <c r="G2767" s="343" t="s">
        <v>5982</v>
      </c>
      <c r="H2767" s="343" t="s">
        <v>100</v>
      </c>
    </row>
    <row r="2768" spans="1:8" ht="27" customHeight="1">
      <c r="A2768" s="411">
        <v>3653</v>
      </c>
      <c r="B2768" s="411" t="s">
        <v>9966</v>
      </c>
      <c r="C2768" s="411" t="s">
        <v>5422</v>
      </c>
      <c r="D2768" s="1088">
        <v>67.38</v>
      </c>
      <c r="E2768" s="343" t="s">
        <v>12257</v>
      </c>
      <c r="F2768" s="391">
        <v>43617</v>
      </c>
      <c r="G2768" s="343" t="s">
        <v>5982</v>
      </c>
      <c r="H2768" s="343" t="s">
        <v>100</v>
      </c>
    </row>
    <row r="2769" spans="1:8" ht="27" customHeight="1">
      <c r="A2769" s="411">
        <v>3649</v>
      </c>
      <c r="B2769" s="411" t="s">
        <v>9967</v>
      </c>
      <c r="C2769" s="411" t="s">
        <v>5422</v>
      </c>
      <c r="D2769" s="1088">
        <v>139.55000000000001</v>
      </c>
      <c r="E2769" s="343" t="s">
        <v>12257</v>
      </c>
      <c r="F2769" s="391">
        <v>43617</v>
      </c>
      <c r="G2769" s="343" t="s">
        <v>5982</v>
      </c>
      <c r="H2769" s="343" t="s">
        <v>100</v>
      </c>
    </row>
    <row r="2770" spans="1:8" ht="27" customHeight="1">
      <c r="A2770" s="411">
        <v>42696</v>
      </c>
      <c r="B2770" s="411" t="s">
        <v>9968</v>
      </c>
      <c r="C2770" s="411" t="s">
        <v>5422</v>
      </c>
      <c r="D2770" s="1088">
        <v>390.46</v>
      </c>
      <c r="E2770" s="343" t="s">
        <v>12257</v>
      </c>
      <c r="F2770" s="391">
        <v>43617</v>
      </c>
      <c r="G2770" s="343" t="s">
        <v>5982</v>
      </c>
      <c r="H2770" s="343" t="s">
        <v>100</v>
      </c>
    </row>
    <row r="2771" spans="1:8" ht="27" customHeight="1">
      <c r="A2771" s="411">
        <v>42697</v>
      </c>
      <c r="B2771" s="411" t="s">
        <v>9969</v>
      </c>
      <c r="C2771" s="411" t="s">
        <v>5422</v>
      </c>
      <c r="D2771" s="1088">
        <v>588.04999999999995</v>
      </c>
      <c r="E2771" s="343" t="s">
        <v>12257</v>
      </c>
      <c r="F2771" s="391">
        <v>43617</v>
      </c>
      <c r="G2771" s="343" t="s">
        <v>5982</v>
      </c>
      <c r="H2771" s="343" t="s">
        <v>100</v>
      </c>
    </row>
    <row r="2772" spans="1:8" ht="27" customHeight="1">
      <c r="A2772" s="411">
        <v>42698</v>
      </c>
      <c r="B2772" s="411" t="s">
        <v>9970</v>
      </c>
      <c r="C2772" s="411" t="s">
        <v>5422</v>
      </c>
      <c r="D2772" s="1088">
        <v>819.14</v>
      </c>
      <c r="E2772" s="343" t="s">
        <v>12257</v>
      </c>
      <c r="F2772" s="391">
        <v>43617</v>
      </c>
      <c r="G2772" s="343" t="s">
        <v>5982</v>
      </c>
      <c r="H2772" s="343" t="s">
        <v>100</v>
      </c>
    </row>
    <row r="2773" spans="1:8" ht="27" customHeight="1">
      <c r="A2773" s="411">
        <v>39875</v>
      </c>
      <c r="B2773" s="411" t="s">
        <v>9971</v>
      </c>
      <c r="C2773" s="411" t="s">
        <v>5422</v>
      </c>
      <c r="D2773" s="1088">
        <v>374.86</v>
      </c>
      <c r="E2773" s="343" t="s">
        <v>12257</v>
      </c>
      <c r="F2773" s="391">
        <v>43617</v>
      </c>
      <c r="G2773" s="343" t="s">
        <v>5982</v>
      </c>
      <c r="H2773" s="343" t="s">
        <v>100</v>
      </c>
    </row>
    <row r="2774" spans="1:8" ht="27" customHeight="1">
      <c r="A2774" s="411">
        <v>39876</v>
      </c>
      <c r="B2774" s="411" t="s">
        <v>9972</v>
      </c>
      <c r="C2774" s="411" t="s">
        <v>5422</v>
      </c>
      <c r="D2774" s="1088">
        <v>469.33</v>
      </c>
      <c r="E2774" s="343" t="s">
        <v>12257</v>
      </c>
      <c r="F2774" s="391">
        <v>43617</v>
      </c>
      <c r="G2774" s="343" t="s">
        <v>5982</v>
      </c>
      <c r="H2774" s="343" t="s">
        <v>100</v>
      </c>
    </row>
    <row r="2775" spans="1:8" ht="27" customHeight="1">
      <c r="A2775" s="411">
        <v>39877</v>
      </c>
      <c r="B2775" s="411" t="s">
        <v>9973</v>
      </c>
      <c r="C2775" s="411" t="s">
        <v>5422</v>
      </c>
      <c r="D2775" s="1088">
        <v>650.94000000000005</v>
      </c>
      <c r="E2775" s="343" t="s">
        <v>12257</v>
      </c>
      <c r="F2775" s="391">
        <v>43617</v>
      </c>
      <c r="G2775" s="343" t="s">
        <v>5982</v>
      </c>
      <c r="H2775" s="343" t="s">
        <v>100</v>
      </c>
    </row>
    <row r="2776" spans="1:8" ht="27" customHeight="1">
      <c r="A2776" s="411">
        <v>39878</v>
      </c>
      <c r="B2776" s="411" t="s">
        <v>9974</v>
      </c>
      <c r="C2776" s="411" t="s">
        <v>5422</v>
      </c>
      <c r="D2776" s="1088">
        <v>859.79</v>
      </c>
      <c r="E2776" s="343" t="s">
        <v>12257</v>
      </c>
      <c r="F2776" s="391">
        <v>43617</v>
      </c>
      <c r="G2776" s="343" t="s">
        <v>5982</v>
      </c>
      <c r="H2776" s="343" t="s">
        <v>100</v>
      </c>
    </row>
    <row r="2777" spans="1:8" ht="27" customHeight="1">
      <c r="A2777" s="411">
        <v>39872</v>
      </c>
      <c r="B2777" s="411" t="s">
        <v>9975</v>
      </c>
      <c r="C2777" s="411" t="s">
        <v>5422</v>
      </c>
      <c r="D2777" s="1088">
        <v>257.07</v>
      </c>
      <c r="E2777" s="343" t="s">
        <v>12257</v>
      </c>
      <c r="F2777" s="391">
        <v>43617</v>
      </c>
      <c r="G2777" s="343" t="s">
        <v>5982</v>
      </c>
      <c r="H2777" s="343" t="s">
        <v>100</v>
      </c>
    </row>
    <row r="2778" spans="1:8" ht="27" customHeight="1">
      <c r="A2778" s="411">
        <v>39873</v>
      </c>
      <c r="B2778" s="411" t="s">
        <v>9976</v>
      </c>
      <c r="C2778" s="411" t="s">
        <v>5422</v>
      </c>
      <c r="D2778" s="1088">
        <v>298.19</v>
      </c>
      <c r="E2778" s="343" t="s">
        <v>12257</v>
      </c>
      <c r="F2778" s="391">
        <v>43617</v>
      </c>
      <c r="G2778" s="343" t="s">
        <v>5982</v>
      </c>
      <c r="H2778" s="343" t="s">
        <v>100</v>
      </c>
    </row>
    <row r="2779" spans="1:8" ht="27" customHeight="1">
      <c r="A2779" s="411">
        <v>39874</v>
      </c>
      <c r="B2779" s="411" t="s">
        <v>9977</v>
      </c>
      <c r="C2779" s="411" t="s">
        <v>5422</v>
      </c>
      <c r="D2779" s="1088">
        <v>327.52</v>
      </c>
      <c r="E2779" s="343" t="s">
        <v>12257</v>
      </c>
      <c r="F2779" s="391">
        <v>43617</v>
      </c>
      <c r="G2779" s="343" t="s">
        <v>5982</v>
      </c>
      <c r="H2779" s="343" t="s">
        <v>100</v>
      </c>
    </row>
    <row r="2780" spans="1:8" ht="27" customHeight="1">
      <c r="A2780" s="411">
        <v>3674</v>
      </c>
      <c r="B2780" s="411" t="s">
        <v>9978</v>
      </c>
      <c r="C2780" s="411" t="s">
        <v>5425</v>
      </c>
      <c r="D2780" s="1088">
        <v>55.69</v>
      </c>
      <c r="E2780" s="343" t="s">
        <v>12257</v>
      </c>
      <c r="F2780" s="391">
        <v>43617</v>
      </c>
      <c r="G2780" s="343" t="s">
        <v>5982</v>
      </c>
      <c r="H2780" s="343" t="s">
        <v>100</v>
      </c>
    </row>
    <row r="2781" spans="1:8" ht="27" customHeight="1">
      <c r="A2781" s="411">
        <v>3681</v>
      </c>
      <c r="B2781" s="411" t="s">
        <v>6505</v>
      </c>
      <c r="C2781" s="411" t="s">
        <v>5425</v>
      </c>
      <c r="D2781" s="1088">
        <v>82.86</v>
      </c>
      <c r="E2781" s="343" t="s">
        <v>12257</v>
      </c>
      <c r="F2781" s="391">
        <v>43617</v>
      </c>
      <c r="G2781" s="343" t="s">
        <v>5982</v>
      </c>
      <c r="H2781" s="343" t="s">
        <v>100</v>
      </c>
    </row>
    <row r="2782" spans="1:8" ht="27" customHeight="1">
      <c r="A2782" s="411">
        <v>3676</v>
      </c>
      <c r="B2782" s="411" t="s">
        <v>9979</v>
      </c>
      <c r="C2782" s="411" t="s">
        <v>5425</v>
      </c>
      <c r="D2782" s="1088">
        <v>311.83999999999997</v>
      </c>
      <c r="E2782" s="343" t="s">
        <v>12257</v>
      </c>
      <c r="F2782" s="391">
        <v>43617</v>
      </c>
      <c r="G2782" s="343" t="s">
        <v>5982</v>
      </c>
      <c r="H2782" s="343" t="s">
        <v>100</v>
      </c>
    </row>
    <row r="2783" spans="1:8" ht="27" customHeight="1">
      <c r="A2783" s="411">
        <v>3679</v>
      </c>
      <c r="B2783" s="411" t="s">
        <v>9980</v>
      </c>
      <c r="C2783" s="411" t="s">
        <v>5425</v>
      </c>
      <c r="D2783" s="1088">
        <v>257.99</v>
      </c>
      <c r="E2783" s="343" t="s">
        <v>12257</v>
      </c>
      <c r="F2783" s="391">
        <v>43617</v>
      </c>
      <c r="G2783" s="343" t="s">
        <v>5982</v>
      </c>
      <c r="H2783" s="343" t="s">
        <v>100</v>
      </c>
    </row>
    <row r="2784" spans="1:8" ht="27" customHeight="1">
      <c r="A2784" s="411">
        <v>3672</v>
      </c>
      <c r="B2784" s="411" t="s">
        <v>9981</v>
      </c>
      <c r="C2784" s="411" t="s">
        <v>5425</v>
      </c>
      <c r="D2784" s="1088">
        <v>0.88</v>
      </c>
      <c r="E2784" s="343" t="s">
        <v>12257</v>
      </c>
      <c r="F2784" s="391">
        <v>43617</v>
      </c>
      <c r="G2784" s="343" t="s">
        <v>5982</v>
      </c>
      <c r="H2784" s="343" t="s">
        <v>100</v>
      </c>
    </row>
    <row r="2785" spans="1:8" ht="27" customHeight="1">
      <c r="A2785" s="411">
        <v>3671</v>
      </c>
      <c r="B2785" s="411" t="s">
        <v>6506</v>
      </c>
      <c r="C2785" s="411" t="s">
        <v>5425</v>
      </c>
      <c r="D2785" s="1088">
        <v>0.83</v>
      </c>
      <c r="E2785" s="343" t="s">
        <v>12257</v>
      </c>
      <c r="F2785" s="391">
        <v>43617</v>
      </c>
      <c r="G2785" s="343" t="s">
        <v>5982</v>
      </c>
      <c r="H2785" s="343" t="s">
        <v>100</v>
      </c>
    </row>
    <row r="2786" spans="1:8" ht="27" customHeight="1">
      <c r="A2786" s="411">
        <v>3673</v>
      </c>
      <c r="B2786" s="411" t="s">
        <v>9982</v>
      </c>
      <c r="C2786" s="411" t="s">
        <v>5425</v>
      </c>
      <c r="D2786" s="1088">
        <v>1.3</v>
      </c>
      <c r="E2786" s="343" t="s">
        <v>12257</v>
      </c>
      <c r="F2786" s="391">
        <v>43617</v>
      </c>
      <c r="G2786" s="343" t="s">
        <v>5982</v>
      </c>
      <c r="H2786" s="343" t="s">
        <v>100</v>
      </c>
    </row>
    <row r="2787" spans="1:8" ht="27" customHeight="1">
      <c r="A2787" s="411">
        <v>38394</v>
      </c>
      <c r="B2787" s="411" t="s">
        <v>9983</v>
      </c>
      <c r="C2787" s="411" t="s">
        <v>5422</v>
      </c>
      <c r="D2787" s="1088">
        <v>260.69</v>
      </c>
      <c r="E2787" s="343" t="s">
        <v>12257</v>
      </c>
      <c r="F2787" s="391">
        <v>43617</v>
      </c>
      <c r="G2787" s="343" t="s">
        <v>5982</v>
      </c>
      <c r="H2787" s="343" t="s">
        <v>100</v>
      </c>
    </row>
    <row r="2788" spans="1:8" ht="27" customHeight="1">
      <c r="A2788" s="411">
        <v>3729</v>
      </c>
      <c r="B2788" s="411" t="s">
        <v>9984</v>
      </c>
      <c r="C2788" s="411" t="s">
        <v>5422</v>
      </c>
      <c r="D2788" s="1088">
        <v>51.78</v>
      </c>
      <c r="E2788" s="343" t="s">
        <v>12257</v>
      </c>
      <c r="F2788" s="391">
        <v>43617</v>
      </c>
      <c r="G2788" s="343" t="s">
        <v>5982</v>
      </c>
      <c r="H2788" s="343" t="s">
        <v>100</v>
      </c>
    </row>
    <row r="2789" spans="1:8" ht="27" customHeight="1">
      <c r="A2789" s="411">
        <v>39357</v>
      </c>
      <c r="B2789" s="411" t="s">
        <v>9985</v>
      </c>
      <c r="C2789" s="411" t="s">
        <v>5422</v>
      </c>
      <c r="D2789" s="1088">
        <v>82.04</v>
      </c>
      <c r="E2789" s="343" t="s">
        <v>12257</v>
      </c>
      <c r="F2789" s="391">
        <v>43617</v>
      </c>
      <c r="G2789" s="343" t="s">
        <v>5982</v>
      </c>
      <c r="H2789" s="343" t="s">
        <v>100</v>
      </c>
    </row>
    <row r="2790" spans="1:8" ht="27" customHeight="1">
      <c r="A2790" s="411">
        <v>39358</v>
      </c>
      <c r="B2790" s="411" t="s">
        <v>9986</v>
      </c>
      <c r="C2790" s="411" t="s">
        <v>5422</v>
      </c>
      <c r="D2790" s="1088">
        <v>89.96</v>
      </c>
      <c r="E2790" s="343" t="s">
        <v>12257</v>
      </c>
      <c r="F2790" s="391">
        <v>43617</v>
      </c>
      <c r="G2790" s="343" t="s">
        <v>5982</v>
      </c>
      <c r="H2790" s="343" t="s">
        <v>100</v>
      </c>
    </row>
    <row r="2791" spans="1:8" ht="27" customHeight="1">
      <c r="A2791" s="411">
        <v>39356</v>
      </c>
      <c r="B2791" s="411" t="s">
        <v>9987</v>
      </c>
      <c r="C2791" s="411" t="s">
        <v>5422</v>
      </c>
      <c r="D2791" s="1088">
        <v>153.47</v>
      </c>
      <c r="E2791" s="343" t="s">
        <v>12257</v>
      </c>
      <c r="F2791" s="391">
        <v>43617</v>
      </c>
      <c r="G2791" s="343" t="s">
        <v>5982</v>
      </c>
      <c r="H2791" s="343" t="s">
        <v>100</v>
      </c>
    </row>
    <row r="2792" spans="1:8" ht="27" customHeight="1">
      <c r="A2792" s="411">
        <v>39355</v>
      </c>
      <c r="B2792" s="411" t="s">
        <v>9988</v>
      </c>
      <c r="C2792" s="411" t="s">
        <v>5422</v>
      </c>
      <c r="D2792" s="1088">
        <v>132.07</v>
      </c>
      <c r="E2792" s="343" t="s">
        <v>12257</v>
      </c>
      <c r="F2792" s="391">
        <v>43617</v>
      </c>
      <c r="G2792" s="343" t="s">
        <v>5982</v>
      </c>
      <c r="H2792" s="343" t="s">
        <v>100</v>
      </c>
    </row>
    <row r="2793" spans="1:8" ht="27" customHeight="1">
      <c r="A2793" s="411">
        <v>39353</v>
      </c>
      <c r="B2793" s="411" t="s">
        <v>9989</v>
      </c>
      <c r="C2793" s="411" t="s">
        <v>5422</v>
      </c>
      <c r="D2793" s="1088">
        <v>181.11</v>
      </c>
      <c r="E2793" s="343" t="s">
        <v>12257</v>
      </c>
      <c r="F2793" s="391">
        <v>43617</v>
      </c>
      <c r="G2793" s="343" t="s">
        <v>5982</v>
      </c>
      <c r="H2793" s="343" t="s">
        <v>100</v>
      </c>
    </row>
    <row r="2794" spans="1:8" ht="27" customHeight="1">
      <c r="A2794" s="411">
        <v>39354</v>
      </c>
      <c r="B2794" s="411" t="s">
        <v>9990</v>
      </c>
      <c r="C2794" s="411" t="s">
        <v>5422</v>
      </c>
      <c r="D2794" s="1088">
        <v>180.5</v>
      </c>
      <c r="E2794" s="343" t="s">
        <v>12257</v>
      </c>
      <c r="F2794" s="391">
        <v>43617</v>
      </c>
      <c r="G2794" s="343" t="s">
        <v>5982</v>
      </c>
      <c r="H2794" s="343" t="s">
        <v>100</v>
      </c>
    </row>
    <row r="2795" spans="1:8" ht="27" customHeight="1">
      <c r="A2795" s="411">
        <v>39398</v>
      </c>
      <c r="B2795" s="411" t="s">
        <v>9991</v>
      </c>
      <c r="C2795" s="411" t="s">
        <v>5422</v>
      </c>
      <c r="D2795" s="1088">
        <v>93.32</v>
      </c>
      <c r="E2795" s="343" t="s">
        <v>12257</v>
      </c>
      <c r="F2795" s="391">
        <v>43617</v>
      </c>
      <c r="G2795" s="343" t="s">
        <v>5982</v>
      </c>
      <c r="H2795" s="343" t="s">
        <v>100</v>
      </c>
    </row>
    <row r="2796" spans="1:8" ht="27" customHeight="1">
      <c r="A2796" s="411">
        <v>13343</v>
      </c>
      <c r="B2796" s="411" t="s">
        <v>9992</v>
      </c>
      <c r="C2796" s="411" t="s">
        <v>5422</v>
      </c>
      <c r="D2796" s="1088">
        <v>29.88</v>
      </c>
      <c r="E2796" s="343" t="s">
        <v>12257</v>
      </c>
      <c r="F2796" s="391">
        <v>43617</v>
      </c>
      <c r="G2796" s="343" t="s">
        <v>5982</v>
      </c>
      <c r="H2796" s="343" t="s">
        <v>100</v>
      </c>
    </row>
    <row r="2797" spans="1:8" ht="27" customHeight="1">
      <c r="A2797" s="411">
        <v>12118</v>
      </c>
      <c r="B2797" s="411" t="s">
        <v>9993</v>
      </c>
      <c r="C2797" s="411" t="s">
        <v>5422</v>
      </c>
      <c r="D2797" s="1088">
        <v>15.88</v>
      </c>
      <c r="E2797" s="343" t="s">
        <v>12257</v>
      </c>
      <c r="F2797" s="391">
        <v>43617</v>
      </c>
      <c r="G2797" s="343" t="s">
        <v>5982</v>
      </c>
      <c r="H2797" s="343" t="s">
        <v>100</v>
      </c>
    </row>
    <row r="2798" spans="1:8" ht="27" customHeight="1">
      <c r="A2798" s="411">
        <v>39482</v>
      </c>
      <c r="B2798" s="411" t="s">
        <v>9994</v>
      </c>
      <c r="C2798" s="411" t="s">
        <v>5422</v>
      </c>
      <c r="D2798" s="1088">
        <v>444.02</v>
      </c>
      <c r="E2798" s="343" t="s">
        <v>12257</v>
      </c>
      <c r="F2798" s="391">
        <v>43617</v>
      </c>
      <c r="G2798" s="343" t="s">
        <v>5982</v>
      </c>
      <c r="H2798" s="343" t="s">
        <v>100</v>
      </c>
    </row>
    <row r="2799" spans="1:8" ht="27" customHeight="1">
      <c r="A2799" s="411">
        <v>39486</v>
      </c>
      <c r="B2799" s="411" t="s">
        <v>9995</v>
      </c>
      <c r="C2799" s="411" t="s">
        <v>5422</v>
      </c>
      <c r="D2799" s="1088">
        <v>391.2</v>
      </c>
      <c r="E2799" s="343" t="s">
        <v>12257</v>
      </c>
      <c r="F2799" s="391">
        <v>43617</v>
      </c>
      <c r="G2799" s="343" t="s">
        <v>5982</v>
      </c>
      <c r="H2799" s="343" t="s">
        <v>100</v>
      </c>
    </row>
    <row r="2800" spans="1:8" ht="27" customHeight="1">
      <c r="A2800" s="411">
        <v>39483</v>
      </c>
      <c r="B2800" s="411" t="s">
        <v>9996</v>
      </c>
      <c r="C2800" s="411" t="s">
        <v>5422</v>
      </c>
      <c r="D2800" s="1088">
        <v>423.49</v>
      </c>
      <c r="E2800" s="343" t="s">
        <v>12257</v>
      </c>
      <c r="F2800" s="391">
        <v>43617</v>
      </c>
      <c r="G2800" s="343" t="s">
        <v>5982</v>
      </c>
      <c r="H2800" s="343" t="s">
        <v>100</v>
      </c>
    </row>
    <row r="2801" spans="1:8" ht="27" customHeight="1">
      <c r="A2801" s="411">
        <v>39487</v>
      </c>
      <c r="B2801" s="411" t="s">
        <v>9997</v>
      </c>
      <c r="C2801" s="411" t="s">
        <v>5422</v>
      </c>
      <c r="D2801" s="1088">
        <v>395.24</v>
      </c>
      <c r="E2801" s="343" t="s">
        <v>12257</v>
      </c>
      <c r="F2801" s="391">
        <v>43617</v>
      </c>
      <c r="G2801" s="343" t="s">
        <v>5982</v>
      </c>
      <c r="H2801" s="343" t="s">
        <v>100</v>
      </c>
    </row>
    <row r="2802" spans="1:8" ht="27" customHeight="1">
      <c r="A2802" s="411">
        <v>39484</v>
      </c>
      <c r="B2802" s="411" t="s">
        <v>9998</v>
      </c>
      <c r="C2802" s="411" t="s">
        <v>5422</v>
      </c>
      <c r="D2802" s="1088">
        <v>427.53</v>
      </c>
      <c r="E2802" s="343" t="s">
        <v>12257</v>
      </c>
      <c r="F2802" s="391">
        <v>43617</v>
      </c>
      <c r="G2802" s="343" t="s">
        <v>5982</v>
      </c>
      <c r="H2802" s="343" t="s">
        <v>100</v>
      </c>
    </row>
    <row r="2803" spans="1:8" ht="27" customHeight="1">
      <c r="A2803" s="411">
        <v>39488</v>
      </c>
      <c r="B2803" s="411" t="s">
        <v>9999</v>
      </c>
      <c r="C2803" s="411" t="s">
        <v>5422</v>
      </c>
      <c r="D2803" s="1088">
        <v>399.27</v>
      </c>
      <c r="E2803" s="343" t="s">
        <v>12257</v>
      </c>
      <c r="F2803" s="391">
        <v>43617</v>
      </c>
      <c r="G2803" s="343" t="s">
        <v>5982</v>
      </c>
      <c r="H2803" s="343" t="s">
        <v>100</v>
      </c>
    </row>
    <row r="2804" spans="1:8" ht="27" customHeight="1">
      <c r="A2804" s="411">
        <v>39485</v>
      </c>
      <c r="B2804" s="411" t="s">
        <v>10000</v>
      </c>
      <c r="C2804" s="411" t="s">
        <v>5422</v>
      </c>
      <c r="D2804" s="1088">
        <v>447.74</v>
      </c>
      <c r="E2804" s="343" t="s">
        <v>12257</v>
      </c>
      <c r="F2804" s="391">
        <v>43617</v>
      </c>
      <c r="G2804" s="343" t="s">
        <v>5982</v>
      </c>
      <c r="H2804" s="343" t="s">
        <v>100</v>
      </c>
    </row>
    <row r="2805" spans="1:8" ht="27" customHeight="1">
      <c r="A2805" s="411">
        <v>39489</v>
      </c>
      <c r="B2805" s="411" t="s">
        <v>10001</v>
      </c>
      <c r="C2805" s="411" t="s">
        <v>5422</v>
      </c>
      <c r="D2805" s="1088">
        <v>419.48</v>
      </c>
      <c r="E2805" s="343" t="s">
        <v>12257</v>
      </c>
      <c r="F2805" s="391">
        <v>43617</v>
      </c>
      <c r="G2805" s="343" t="s">
        <v>5982</v>
      </c>
      <c r="H2805" s="343" t="s">
        <v>100</v>
      </c>
    </row>
    <row r="2806" spans="1:8" ht="27" customHeight="1">
      <c r="A2806" s="411">
        <v>39494</v>
      </c>
      <c r="B2806" s="411" t="s">
        <v>10002</v>
      </c>
      <c r="C2806" s="411" t="s">
        <v>5422</v>
      </c>
      <c r="D2806" s="1088">
        <v>427.88</v>
      </c>
      <c r="E2806" s="343" t="s">
        <v>12257</v>
      </c>
      <c r="F2806" s="391">
        <v>43617</v>
      </c>
      <c r="G2806" s="343" t="s">
        <v>5982</v>
      </c>
      <c r="H2806" s="343" t="s">
        <v>100</v>
      </c>
    </row>
    <row r="2807" spans="1:8" ht="27" customHeight="1">
      <c r="A2807" s="411">
        <v>39490</v>
      </c>
      <c r="B2807" s="411" t="s">
        <v>10003</v>
      </c>
      <c r="C2807" s="411" t="s">
        <v>5422</v>
      </c>
      <c r="D2807" s="1088">
        <v>485.03</v>
      </c>
      <c r="E2807" s="343" t="s">
        <v>12257</v>
      </c>
      <c r="F2807" s="391">
        <v>43617</v>
      </c>
      <c r="G2807" s="343" t="s">
        <v>5982</v>
      </c>
      <c r="H2807" s="343" t="s">
        <v>100</v>
      </c>
    </row>
    <row r="2808" spans="1:8" ht="27" customHeight="1">
      <c r="A2808" s="411">
        <v>39495</v>
      </c>
      <c r="B2808" s="411" t="s">
        <v>10004</v>
      </c>
      <c r="C2808" s="411" t="s">
        <v>5422</v>
      </c>
      <c r="D2808" s="1088">
        <v>444.02</v>
      </c>
      <c r="E2808" s="343" t="s">
        <v>12257</v>
      </c>
      <c r="F2808" s="391">
        <v>43617</v>
      </c>
      <c r="G2808" s="343" t="s">
        <v>5982</v>
      </c>
      <c r="H2808" s="343" t="s">
        <v>100</v>
      </c>
    </row>
    <row r="2809" spans="1:8" ht="27" customHeight="1">
      <c r="A2809" s="411">
        <v>39491</v>
      </c>
      <c r="B2809" s="411" t="s">
        <v>10005</v>
      </c>
      <c r="C2809" s="411" t="s">
        <v>5422</v>
      </c>
      <c r="D2809" s="1088">
        <v>500.53</v>
      </c>
      <c r="E2809" s="343" t="s">
        <v>12257</v>
      </c>
      <c r="F2809" s="391">
        <v>43617</v>
      </c>
      <c r="G2809" s="343" t="s">
        <v>5982</v>
      </c>
      <c r="H2809" s="343" t="s">
        <v>100</v>
      </c>
    </row>
    <row r="2810" spans="1:8" ht="27" customHeight="1">
      <c r="A2810" s="411">
        <v>39496</v>
      </c>
      <c r="B2810" s="411" t="s">
        <v>10006</v>
      </c>
      <c r="C2810" s="411" t="s">
        <v>5422</v>
      </c>
      <c r="D2810" s="1088">
        <v>460.01</v>
      </c>
      <c r="E2810" s="343" t="s">
        <v>12257</v>
      </c>
      <c r="F2810" s="391">
        <v>43617</v>
      </c>
      <c r="G2810" s="343" t="s">
        <v>5982</v>
      </c>
      <c r="H2810" s="343" t="s">
        <v>100</v>
      </c>
    </row>
    <row r="2811" spans="1:8" ht="27" customHeight="1">
      <c r="A2811" s="411">
        <v>39492</v>
      </c>
      <c r="B2811" s="411" t="s">
        <v>10007</v>
      </c>
      <c r="C2811" s="411" t="s">
        <v>5422</v>
      </c>
      <c r="D2811" s="1088">
        <v>503.6</v>
      </c>
      <c r="E2811" s="343" t="s">
        <v>12257</v>
      </c>
      <c r="F2811" s="391">
        <v>43617</v>
      </c>
      <c r="G2811" s="343" t="s">
        <v>5982</v>
      </c>
      <c r="H2811" s="343" t="s">
        <v>100</v>
      </c>
    </row>
    <row r="2812" spans="1:8" ht="27" customHeight="1">
      <c r="A2812" s="411">
        <v>39497</v>
      </c>
      <c r="B2812" s="411" t="s">
        <v>10008</v>
      </c>
      <c r="C2812" s="411" t="s">
        <v>5422</v>
      </c>
      <c r="D2812" s="1088">
        <v>476.15</v>
      </c>
      <c r="E2812" s="343" t="s">
        <v>12257</v>
      </c>
      <c r="F2812" s="391">
        <v>43617</v>
      </c>
      <c r="G2812" s="343" t="s">
        <v>5982</v>
      </c>
      <c r="H2812" s="343" t="s">
        <v>100</v>
      </c>
    </row>
    <row r="2813" spans="1:8" ht="27" customHeight="1">
      <c r="A2813" s="411">
        <v>39493</v>
      </c>
      <c r="B2813" s="411" t="s">
        <v>10009</v>
      </c>
      <c r="C2813" s="411" t="s">
        <v>5422</v>
      </c>
      <c r="D2813" s="1088">
        <v>532.83000000000004</v>
      </c>
      <c r="E2813" s="343" t="s">
        <v>12257</v>
      </c>
      <c r="F2813" s="391">
        <v>43617</v>
      </c>
      <c r="G2813" s="343" t="s">
        <v>5982</v>
      </c>
      <c r="H2813" s="343" t="s">
        <v>100</v>
      </c>
    </row>
    <row r="2814" spans="1:8" ht="27" customHeight="1">
      <c r="A2814" s="411">
        <v>39500</v>
      </c>
      <c r="B2814" s="411" t="s">
        <v>10010</v>
      </c>
      <c r="C2814" s="411" t="s">
        <v>5422</v>
      </c>
      <c r="D2814" s="1088">
        <v>534.57000000000005</v>
      </c>
      <c r="E2814" s="343" t="s">
        <v>12257</v>
      </c>
      <c r="F2814" s="391">
        <v>43617</v>
      </c>
      <c r="G2814" s="343" t="s">
        <v>5982</v>
      </c>
      <c r="H2814" s="343" t="s">
        <v>100</v>
      </c>
    </row>
    <row r="2815" spans="1:8" ht="27" customHeight="1">
      <c r="A2815" s="411">
        <v>39498</v>
      </c>
      <c r="B2815" s="411" t="s">
        <v>10011</v>
      </c>
      <c r="C2815" s="411" t="s">
        <v>5422</v>
      </c>
      <c r="D2815" s="1088">
        <v>594.42999999999995</v>
      </c>
      <c r="E2815" s="343" t="s">
        <v>12257</v>
      </c>
      <c r="F2815" s="391">
        <v>43617</v>
      </c>
      <c r="G2815" s="343" t="s">
        <v>5982</v>
      </c>
      <c r="H2815" s="343" t="s">
        <v>100</v>
      </c>
    </row>
    <row r="2816" spans="1:8" ht="27" customHeight="1">
      <c r="A2816" s="411">
        <v>39501</v>
      </c>
      <c r="B2816" s="411" t="s">
        <v>10012</v>
      </c>
      <c r="C2816" s="411" t="s">
        <v>5422</v>
      </c>
      <c r="D2816" s="1088">
        <v>548.49</v>
      </c>
      <c r="E2816" s="343" t="s">
        <v>12257</v>
      </c>
      <c r="F2816" s="391">
        <v>43617</v>
      </c>
      <c r="G2816" s="343" t="s">
        <v>5982</v>
      </c>
      <c r="H2816" s="343" t="s">
        <v>100</v>
      </c>
    </row>
    <row r="2817" spans="1:8" ht="27" customHeight="1">
      <c r="A2817" s="411">
        <v>39499</v>
      </c>
      <c r="B2817" s="411" t="s">
        <v>10013</v>
      </c>
      <c r="C2817" s="411" t="s">
        <v>5422</v>
      </c>
      <c r="D2817" s="1088">
        <v>644.84</v>
      </c>
      <c r="E2817" s="343" t="s">
        <v>12257</v>
      </c>
      <c r="F2817" s="391">
        <v>43617</v>
      </c>
      <c r="G2817" s="343" t="s">
        <v>5982</v>
      </c>
      <c r="H2817" s="343" t="s">
        <v>100</v>
      </c>
    </row>
    <row r="2818" spans="1:8" ht="27" customHeight="1">
      <c r="A2818" s="411">
        <v>3733</v>
      </c>
      <c r="B2818" s="411" t="s">
        <v>10014</v>
      </c>
      <c r="C2818" s="411" t="s">
        <v>5424</v>
      </c>
      <c r="D2818" s="1088">
        <v>48.75</v>
      </c>
      <c r="E2818" s="343" t="s">
        <v>12257</v>
      </c>
      <c r="F2818" s="391">
        <v>43617</v>
      </c>
      <c r="G2818" s="343" t="s">
        <v>5982</v>
      </c>
      <c r="H2818" s="343" t="s">
        <v>100</v>
      </c>
    </row>
    <row r="2819" spans="1:8" ht="27" customHeight="1">
      <c r="A2819" s="411">
        <v>3731</v>
      </c>
      <c r="B2819" s="411" t="s">
        <v>10015</v>
      </c>
      <c r="C2819" s="411" t="s">
        <v>5424</v>
      </c>
      <c r="D2819" s="1088">
        <v>45.25</v>
      </c>
      <c r="E2819" s="343" t="s">
        <v>12257</v>
      </c>
      <c r="F2819" s="391">
        <v>43617</v>
      </c>
      <c r="G2819" s="343" t="s">
        <v>5982</v>
      </c>
      <c r="H2819" s="343" t="s">
        <v>100</v>
      </c>
    </row>
    <row r="2820" spans="1:8" ht="27" customHeight="1">
      <c r="A2820" s="411">
        <v>38137</v>
      </c>
      <c r="B2820" s="411" t="s">
        <v>10016</v>
      </c>
      <c r="C2820" s="411" t="s">
        <v>5424</v>
      </c>
      <c r="D2820" s="1088">
        <v>45.51</v>
      </c>
      <c r="E2820" s="343" t="s">
        <v>12257</v>
      </c>
      <c r="F2820" s="391">
        <v>43617</v>
      </c>
      <c r="G2820" s="343" t="s">
        <v>5982</v>
      </c>
      <c r="H2820" s="343" t="s">
        <v>100</v>
      </c>
    </row>
    <row r="2821" spans="1:8" ht="27" customHeight="1">
      <c r="A2821" s="411">
        <v>38135</v>
      </c>
      <c r="B2821" s="411" t="s">
        <v>10017</v>
      </c>
      <c r="C2821" s="411" t="s">
        <v>5424</v>
      </c>
      <c r="D2821" s="1088">
        <v>57.7</v>
      </c>
      <c r="E2821" s="343" t="s">
        <v>12257</v>
      </c>
      <c r="F2821" s="391">
        <v>43617</v>
      </c>
      <c r="G2821" s="343" t="s">
        <v>5982</v>
      </c>
      <c r="H2821" s="343" t="s">
        <v>100</v>
      </c>
    </row>
    <row r="2822" spans="1:8" ht="27" customHeight="1">
      <c r="A2822" s="411">
        <v>38138</v>
      </c>
      <c r="B2822" s="411" t="s">
        <v>10018</v>
      </c>
      <c r="C2822" s="411" t="s">
        <v>5424</v>
      </c>
      <c r="D2822" s="1088">
        <v>44.69</v>
      </c>
      <c r="E2822" s="343" t="s">
        <v>12257</v>
      </c>
      <c r="F2822" s="391">
        <v>43617</v>
      </c>
      <c r="G2822" s="343" t="s">
        <v>5982</v>
      </c>
      <c r="H2822" s="343" t="s">
        <v>100</v>
      </c>
    </row>
    <row r="2823" spans="1:8" ht="27" customHeight="1">
      <c r="A2823" s="411">
        <v>3736</v>
      </c>
      <c r="B2823" s="411" t="s">
        <v>10019</v>
      </c>
      <c r="C2823" s="411" t="s">
        <v>5424</v>
      </c>
      <c r="D2823" s="1088">
        <v>44.5</v>
      </c>
      <c r="E2823" s="343" t="s">
        <v>12257</v>
      </c>
      <c r="F2823" s="391">
        <v>43617</v>
      </c>
      <c r="G2823" s="343" t="s">
        <v>5982</v>
      </c>
      <c r="H2823" s="343" t="s">
        <v>100</v>
      </c>
    </row>
    <row r="2824" spans="1:8" ht="27" customHeight="1">
      <c r="A2824" s="411">
        <v>3741</v>
      </c>
      <c r="B2824" s="411" t="s">
        <v>10020</v>
      </c>
      <c r="C2824" s="411" t="s">
        <v>5424</v>
      </c>
      <c r="D2824" s="1088">
        <v>46.38</v>
      </c>
      <c r="E2824" s="343" t="s">
        <v>12257</v>
      </c>
      <c r="F2824" s="391">
        <v>43617</v>
      </c>
      <c r="G2824" s="343" t="s">
        <v>5982</v>
      </c>
      <c r="H2824" s="343" t="s">
        <v>100</v>
      </c>
    </row>
    <row r="2825" spans="1:8" ht="27" customHeight="1">
      <c r="A2825" s="411">
        <v>3745</v>
      </c>
      <c r="B2825" s="411" t="s">
        <v>10021</v>
      </c>
      <c r="C2825" s="411" t="s">
        <v>5424</v>
      </c>
      <c r="D2825" s="1088">
        <v>50.01</v>
      </c>
      <c r="E2825" s="343" t="s">
        <v>12257</v>
      </c>
      <c r="F2825" s="391">
        <v>43617</v>
      </c>
      <c r="G2825" s="343" t="s">
        <v>5982</v>
      </c>
      <c r="H2825" s="343" t="s">
        <v>100</v>
      </c>
    </row>
    <row r="2826" spans="1:8" ht="27" customHeight="1">
      <c r="A2826" s="411">
        <v>3743</v>
      </c>
      <c r="B2826" s="411" t="s">
        <v>10022</v>
      </c>
      <c r="C2826" s="411" t="s">
        <v>5424</v>
      </c>
      <c r="D2826" s="1088">
        <v>46.22</v>
      </c>
      <c r="E2826" s="343" t="s">
        <v>12257</v>
      </c>
      <c r="F2826" s="391">
        <v>43617</v>
      </c>
      <c r="G2826" s="343" t="s">
        <v>5982</v>
      </c>
      <c r="H2826" s="343" t="s">
        <v>100</v>
      </c>
    </row>
    <row r="2827" spans="1:8" ht="27" customHeight="1">
      <c r="A2827" s="411">
        <v>3744</v>
      </c>
      <c r="B2827" s="411" t="s">
        <v>10023</v>
      </c>
      <c r="C2827" s="411" t="s">
        <v>5424</v>
      </c>
      <c r="D2827" s="1088">
        <v>50.88</v>
      </c>
      <c r="E2827" s="343" t="s">
        <v>12257</v>
      </c>
      <c r="F2827" s="391">
        <v>43617</v>
      </c>
      <c r="G2827" s="343" t="s">
        <v>5982</v>
      </c>
      <c r="H2827" s="343" t="s">
        <v>100</v>
      </c>
    </row>
    <row r="2828" spans="1:8" ht="27" customHeight="1">
      <c r="A2828" s="411">
        <v>3739</v>
      </c>
      <c r="B2828" s="411" t="s">
        <v>10024</v>
      </c>
      <c r="C2828" s="411" t="s">
        <v>5424</v>
      </c>
      <c r="D2828" s="1088">
        <v>53.46</v>
      </c>
      <c r="E2828" s="343" t="s">
        <v>12257</v>
      </c>
      <c r="F2828" s="391">
        <v>43617</v>
      </c>
      <c r="G2828" s="343" t="s">
        <v>5982</v>
      </c>
      <c r="H2828" s="343" t="s">
        <v>100</v>
      </c>
    </row>
    <row r="2829" spans="1:8" ht="27" customHeight="1">
      <c r="A2829" s="411">
        <v>3737</v>
      </c>
      <c r="B2829" s="411" t="s">
        <v>10025</v>
      </c>
      <c r="C2829" s="411" t="s">
        <v>5424</v>
      </c>
      <c r="D2829" s="1088">
        <v>56.05</v>
      </c>
      <c r="E2829" s="343" t="s">
        <v>12257</v>
      </c>
      <c r="F2829" s="391">
        <v>43617</v>
      </c>
      <c r="G2829" s="343" t="s">
        <v>5982</v>
      </c>
      <c r="H2829" s="343" t="s">
        <v>100</v>
      </c>
    </row>
    <row r="2830" spans="1:8" ht="27" customHeight="1">
      <c r="A2830" s="411">
        <v>3738</v>
      </c>
      <c r="B2830" s="411" t="s">
        <v>10026</v>
      </c>
      <c r="C2830" s="411" t="s">
        <v>5424</v>
      </c>
      <c r="D2830" s="1088">
        <v>64.680000000000007</v>
      </c>
      <c r="E2830" s="343" t="s">
        <v>12257</v>
      </c>
      <c r="F2830" s="391">
        <v>43617</v>
      </c>
      <c r="G2830" s="343" t="s">
        <v>5982</v>
      </c>
      <c r="H2830" s="343" t="s">
        <v>100</v>
      </c>
    </row>
    <row r="2831" spans="1:8" ht="27" customHeight="1">
      <c r="A2831" s="411">
        <v>3747</v>
      </c>
      <c r="B2831" s="411" t="s">
        <v>10027</v>
      </c>
      <c r="C2831" s="411" t="s">
        <v>5424</v>
      </c>
      <c r="D2831" s="1088">
        <v>50.88</v>
      </c>
      <c r="E2831" s="343" t="s">
        <v>12257</v>
      </c>
      <c r="F2831" s="391">
        <v>43617</v>
      </c>
      <c r="G2831" s="343" t="s">
        <v>5982</v>
      </c>
      <c r="H2831" s="343" t="s">
        <v>100</v>
      </c>
    </row>
    <row r="2832" spans="1:8" ht="27" customHeight="1">
      <c r="A2832" s="411">
        <v>11649</v>
      </c>
      <c r="B2832" s="411" t="s">
        <v>10028</v>
      </c>
      <c r="C2832" s="411" t="s">
        <v>5422</v>
      </c>
      <c r="D2832" s="1088">
        <v>369.1</v>
      </c>
      <c r="E2832" s="343" t="s">
        <v>12257</v>
      </c>
      <c r="F2832" s="391">
        <v>43617</v>
      </c>
      <c r="G2832" s="343" t="s">
        <v>5982</v>
      </c>
      <c r="H2832" s="343" t="s">
        <v>100</v>
      </c>
    </row>
    <row r="2833" spans="1:8" ht="27" customHeight="1">
      <c r="A2833" s="411">
        <v>11650</v>
      </c>
      <c r="B2833" s="411" t="s">
        <v>10029</v>
      </c>
      <c r="C2833" s="411" t="s">
        <v>5422</v>
      </c>
      <c r="D2833" s="1088">
        <v>629.12</v>
      </c>
      <c r="E2833" s="343" t="s">
        <v>12257</v>
      </c>
      <c r="F2833" s="391">
        <v>43617</v>
      </c>
      <c r="G2833" s="343" t="s">
        <v>5982</v>
      </c>
      <c r="H2833" s="343" t="s">
        <v>100</v>
      </c>
    </row>
    <row r="2834" spans="1:8" ht="27" customHeight="1">
      <c r="A2834" s="411">
        <v>3742</v>
      </c>
      <c r="B2834" s="411" t="s">
        <v>10030</v>
      </c>
      <c r="C2834" s="411" t="s">
        <v>5424</v>
      </c>
      <c r="D2834" s="1088">
        <v>67.09</v>
      </c>
      <c r="E2834" s="343" t="s">
        <v>12257</v>
      </c>
      <c r="F2834" s="391">
        <v>43617</v>
      </c>
      <c r="G2834" s="343" t="s">
        <v>5982</v>
      </c>
      <c r="H2834" s="343" t="s">
        <v>100</v>
      </c>
    </row>
    <row r="2835" spans="1:8" ht="27" customHeight="1">
      <c r="A2835" s="411">
        <v>3746</v>
      </c>
      <c r="B2835" s="411" t="s">
        <v>10031</v>
      </c>
      <c r="C2835" s="411" t="s">
        <v>5424</v>
      </c>
      <c r="D2835" s="1088">
        <v>78.34</v>
      </c>
      <c r="E2835" s="343" t="s">
        <v>12257</v>
      </c>
      <c r="F2835" s="391">
        <v>43617</v>
      </c>
      <c r="G2835" s="343" t="s">
        <v>5982</v>
      </c>
      <c r="H2835" s="343" t="s">
        <v>100</v>
      </c>
    </row>
    <row r="2836" spans="1:8" ht="27" customHeight="1">
      <c r="A2836" s="411">
        <v>13250</v>
      </c>
      <c r="B2836" s="411" t="s">
        <v>10032</v>
      </c>
      <c r="C2836" s="411" t="s">
        <v>5422</v>
      </c>
      <c r="D2836" s="1088">
        <v>0.7</v>
      </c>
      <c r="E2836" s="343" t="s">
        <v>12257</v>
      </c>
      <c r="F2836" s="391">
        <v>43617</v>
      </c>
      <c r="G2836" s="343" t="s">
        <v>5982</v>
      </c>
      <c r="H2836" s="343" t="s">
        <v>100</v>
      </c>
    </row>
    <row r="2837" spans="1:8" ht="27" customHeight="1">
      <c r="A2837" s="411">
        <v>11641</v>
      </c>
      <c r="B2837" s="411" t="s">
        <v>10033</v>
      </c>
      <c r="C2837" s="411" t="s">
        <v>5424</v>
      </c>
      <c r="D2837" s="1088">
        <v>11.75</v>
      </c>
      <c r="E2837" s="343" t="s">
        <v>12257</v>
      </c>
      <c r="F2837" s="391">
        <v>43617</v>
      </c>
      <c r="G2837" s="343" t="s">
        <v>5982</v>
      </c>
      <c r="H2837" s="343" t="s">
        <v>100</v>
      </c>
    </row>
    <row r="2838" spans="1:8" ht="27" customHeight="1">
      <c r="A2838" s="411">
        <v>21106</v>
      </c>
      <c r="B2838" s="411" t="s">
        <v>10034</v>
      </c>
      <c r="C2838" s="411" t="s">
        <v>5426</v>
      </c>
      <c r="D2838" s="1088">
        <v>31.41</v>
      </c>
      <c r="E2838" s="343" t="s">
        <v>12257</v>
      </c>
      <c r="F2838" s="391">
        <v>43617</v>
      </c>
      <c r="G2838" s="343" t="s">
        <v>5982</v>
      </c>
      <c r="H2838" s="343" t="s">
        <v>100</v>
      </c>
    </row>
    <row r="2839" spans="1:8" ht="27" customHeight="1">
      <c r="A2839" s="411">
        <v>3755</v>
      </c>
      <c r="B2839" s="411" t="s">
        <v>10035</v>
      </c>
      <c r="C2839" s="411" t="s">
        <v>5422</v>
      </c>
      <c r="D2839" s="1088">
        <v>12.55</v>
      </c>
      <c r="E2839" s="343" t="s">
        <v>12257</v>
      </c>
      <c r="F2839" s="391">
        <v>43617</v>
      </c>
      <c r="G2839" s="343" t="s">
        <v>5982</v>
      </c>
      <c r="H2839" s="343" t="s">
        <v>100</v>
      </c>
    </row>
    <row r="2840" spans="1:8" ht="27" customHeight="1">
      <c r="A2840" s="411">
        <v>3750</v>
      </c>
      <c r="B2840" s="411" t="s">
        <v>10036</v>
      </c>
      <c r="C2840" s="411" t="s">
        <v>5422</v>
      </c>
      <c r="D2840" s="1088">
        <v>16.87</v>
      </c>
      <c r="E2840" s="343" t="s">
        <v>12257</v>
      </c>
      <c r="F2840" s="391">
        <v>43617</v>
      </c>
      <c r="G2840" s="343" t="s">
        <v>5982</v>
      </c>
      <c r="H2840" s="343" t="s">
        <v>100</v>
      </c>
    </row>
    <row r="2841" spans="1:8" ht="27" customHeight="1">
      <c r="A2841" s="411">
        <v>3756</v>
      </c>
      <c r="B2841" s="411" t="s">
        <v>10037</v>
      </c>
      <c r="C2841" s="411" t="s">
        <v>5422</v>
      </c>
      <c r="D2841" s="1088">
        <v>31.53</v>
      </c>
      <c r="E2841" s="343" t="s">
        <v>12257</v>
      </c>
      <c r="F2841" s="391">
        <v>43617</v>
      </c>
      <c r="G2841" s="343" t="s">
        <v>5982</v>
      </c>
      <c r="H2841" s="343" t="s">
        <v>100</v>
      </c>
    </row>
    <row r="2842" spans="1:8" ht="27" customHeight="1">
      <c r="A2842" s="411">
        <v>39377</v>
      </c>
      <c r="B2842" s="411" t="s">
        <v>10038</v>
      </c>
      <c r="C2842" s="411" t="s">
        <v>5422</v>
      </c>
      <c r="D2842" s="1088">
        <v>93.41</v>
      </c>
      <c r="E2842" s="343" t="s">
        <v>12257</v>
      </c>
      <c r="F2842" s="391">
        <v>43617</v>
      </c>
      <c r="G2842" s="343" t="s">
        <v>5982</v>
      </c>
      <c r="H2842" s="343" t="s">
        <v>100</v>
      </c>
    </row>
    <row r="2843" spans="1:8" ht="27" customHeight="1">
      <c r="A2843" s="411">
        <v>38191</v>
      </c>
      <c r="B2843" s="411" t="s">
        <v>6507</v>
      </c>
      <c r="C2843" s="411" t="s">
        <v>5422</v>
      </c>
      <c r="D2843" s="1088">
        <v>6.95</v>
      </c>
      <c r="E2843" s="343" t="s">
        <v>12257</v>
      </c>
      <c r="F2843" s="391">
        <v>43617</v>
      </c>
      <c r="G2843" s="343" t="s">
        <v>5982</v>
      </c>
      <c r="H2843" s="343" t="s">
        <v>100</v>
      </c>
    </row>
    <row r="2844" spans="1:8" ht="27" customHeight="1">
      <c r="A2844" s="411">
        <v>39381</v>
      </c>
      <c r="B2844" s="411" t="s">
        <v>10039</v>
      </c>
      <c r="C2844" s="411" t="s">
        <v>5422</v>
      </c>
      <c r="D2844" s="1088">
        <v>6.48</v>
      </c>
      <c r="E2844" s="343" t="s">
        <v>12257</v>
      </c>
      <c r="F2844" s="391">
        <v>43617</v>
      </c>
      <c r="G2844" s="343" t="s">
        <v>5982</v>
      </c>
      <c r="H2844" s="343" t="s">
        <v>100</v>
      </c>
    </row>
    <row r="2845" spans="1:8" ht="27" customHeight="1">
      <c r="A2845" s="411">
        <v>38780</v>
      </c>
      <c r="B2845" s="411" t="s">
        <v>6508</v>
      </c>
      <c r="C2845" s="411" t="s">
        <v>5422</v>
      </c>
      <c r="D2845" s="1088">
        <v>7.93</v>
      </c>
      <c r="E2845" s="343" t="s">
        <v>12257</v>
      </c>
      <c r="F2845" s="391">
        <v>43617</v>
      </c>
      <c r="G2845" s="343" t="s">
        <v>5982</v>
      </c>
      <c r="H2845" s="343" t="s">
        <v>100</v>
      </c>
    </row>
    <row r="2846" spans="1:8" ht="27" customHeight="1">
      <c r="A2846" s="411">
        <v>38781</v>
      </c>
      <c r="B2846" s="411" t="s">
        <v>10040</v>
      </c>
      <c r="C2846" s="411" t="s">
        <v>5422</v>
      </c>
      <c r="D2846" s="1088">
        <v>26.79</v>
      </c>
      <c r="E2846" s="343" t="s">
        <v>12257</v>
      </c>
      <c r="F2846" s="391">
        <v>43617</v>
      </c>
      <c r="G2846" s="343" t="s">
        <v>5982</v>
      </c>
      <c r="H2846" s="343" t="s">
        <v>100</v>
      </c>
    </row>
    <row r="2847" spans="1:8" ht="27" customHeight="1">
      <c r="A2847" s="411">
        <v>38192</v>
      </c>
      <c r="B2847" s="411" t="s">
        <v>10041</v>
      </c>
      <c r="C2847" s="411" t="s">
        <v>5422</v>
      </c>
      <c r="D2847" s="1088">
        <v>48.48</v>
      </c>
      <c r="E2847" s="343" t="s">
        <v>12257</v>
      </c>
      <c r="F2847" s="391">
        <v>43617</v>
      </c>
      <c r="G2847" s="343" t="s">
        <v>5982</v>
      </c>
      <c r="H2847" s="343" t="s">
        <v>100</v>
      </c>
    </row>
    <row r="2848" spans="1:8" ht="27" customHeight="1">
      <c r="A2848" s="411">
        <v>3753</v>
      </c>
      <c r="B2848" s="411" t="s">
        <v>10042</v>
      </c>
      <c r="C2848" s="411" t="s">
        <v>5422</v>
      </c>
      <c r="D2848" s="1088">
        <v>4.24</v>
      </c>
      <c r="E2848" s="343" t="s">
        <v>12257</v>
      </c>
      <c r="F2848" s="391">
        <v>43617</v>
      </c>
      <c r="G2848" s="343" t="s">
        <v>5982</v>
      </c>
      <c r="H2848" s="343" t="s">
        <v>100</v>
      </c>
    </row>
    <row r="2849" spans="1:8" ht="27" customHeight="1">
      <c r="A2849" s="411">
        <v>38782</v>
      </c>
      <c r="B2849" s="411" t="s">
        <v>10043</v>
      </c>
      <c r="C2849" s="411" t="s">
        <v>5422</v>
      </c>
      <c r="D2849" s="1088">
        <v>5.52</v>
      </c>
      <c r="E2849" s="343" t="s">
        <v>12257</v>
      </c>
      <c r="F2849" s="391">
        <v>43617</v>
      </c>
      <c r="G2849" s="343" t="s">
        <v>5982</v>
      </c>
      <c r="H2849" s="343" t="s">
        <v>100</v>
      </c>
    </row>
    <row r="2850" spans="1:8" ht="27" customHeight="1">
      <c r="A2850" s="411">
        <v>38778</v>
      </c>
      <c r="B2850" s="411" t="s">
        <v>10044</v>
      </c>
      <c r="C2850" s="411" t="s">
        <v>5422</v>
      </c>
      <c r="D2850" s="1088">
        <v>4.1399999999999997</v>
      </c>
      <c r="E2850" s="343" t="s">
        <v>12257</v>
      </c>
      <c r="F2850" s="391">
        <v>43617</v>
      </c>
      <c r="G2850" s="343" t="s">
        <v>5982</v>
      </c>
      <c r="H2850" s="343" t="s">
        <v>100</v>
      </c>
    </row>
    <row r="2851" spans="1:8" ht="27" customHeight="1">
      <c r="A2851" s="411">
        <v>38779</v>
      </c>
      <c r="B2851" s="411" t="s">
        <v>10045</v>
      </c>
      <c r="C2851" s="411" t="s">
        <v>5422</v>
      </c>
      <c r="D2851" s="1088">
        <v>4.3899999999999997</v>
      </c>
      <c r="E2851" s="343" t="s">
        <v>12257</v>
      </c>
      <c r="F2851" s="391">
        <v>43617</v>
      </c>
      <c r="G2851" s="343" t="s">
        <v>5982</v>
      </c>
      <c r="H2851" s="343" t="s">
        <v>100</v>
      </c>
    </row>
    <row r="2852" spans="1:8" ht="27" customHeight="1">
      <c r="A2852" s="411">
        <v>39388</v>
      </c>
      <c r="B2852" s="411" t="s">
        <v>10046</v>
      </c>
      <c r="C2852" s="411" t="s">
        <v>5422</v>
      </c>
      <c r="D2852" s="1088">
        <v>21.41</v>
      </c>
      <c r="E2852" s="343" t="s">
        <v>12257</v>
      </c>
      <c r="F2852" s="391">
        <v>43617</v>
      </c>
      <c r="G2852" s="343" t="s">
        <v>5982</v>
      </c>
      <c r="H2852" s="343" t="s">
        <v>100</v>
      </c>
    </row>
    <row r="2853" spans="1:8" ht="27" customHeight="1">
      <c r="A2853" s="411">
        <v>39387</v>
      </c>
      <c r="B2853" s="411" t="s">
        <v>6509</v>
      </c>
      <c r="C2853" s="411" t="s">
        <v>5422</v>
      </c>
      <c r="D2853" s="1088">
        <v>36.119999999999997</v>
      </c>
      <c r="E2853" s="343" t="s">
        <v>12257</v>
      </c>
      <c r="F2853" s="391">
        <v>43617</v>
      </c>
      <c r="G2853" s="343" t="s">
        <v>5982</v>
      </c>
      <c r="H2853" s="343" t="s">
        <v>100</v>
      </c>
    </row>
    <row r="2854" spans="1:8" ht="27" customHeight="1">
      <c r="A2854" s="411">
        <v>39386</v>
      </c>
      <c r="B2854" s="411" t="s">
        <v>10047</v>
      </c>
      <c r="C2854" s="411" t="s">
        <v>5422</v>
      </c>
      <c r="D2854" s="1088">
        <v>23.89</v>
      </c>
      <c r="E2854" s="343" t="s">
        <v>12257</v>
      </c>
      <c r="F2854" s="391">
        <v>43617</v>
      </c>
      <c r="G2854" s="343" t="s">
        <v>5982</v>
      </c>
      <c r="H2854" s="343" t="s">
        <v>100</v>
      </c>
    </row>
    <row r="2855" spans="1:8" ht="27" customHeight="1">
      <c r="A2855" s="411">
        <v>38194</v>
      </c>
      <c r="B2855" s="411" t="s">
        <v>6510</v>
      </c>
      <c r="C2855" s="411" t="s">
        <v>5422</v>
      </c>
      <c r="D2855" s="1088">
        <v>20.37</v>
      </c>
      <c r="E2855" s="343" t="s">
        <v>12257</v>
      </c>
      <c r="F2855" s="391">
        <v>43617</v>
      </c>
      <c r="G2855" s="343" t="s">
        <v>5982</v>
      </c>
      <c r="H2855" s="343" t="s">
        <v>100</v>
      </c>
    </row>
    <row r="2856" spans="1:8" ht="27" customHeight="1">
      <c r="A2856" s="411">
        <v>38193</v>
      </c>
      <c r="B2856" s="411" t="s">
        <v>10048</v>
      </c>
      <c r="C2856" s="411" t="s">
        <v>5422</v>
      </c>
      <c r="D2856" s="1088">
        <v>15.06</v>
      </c>
      <c r="E2856" s="343" t="s">
        <v>12257</v>
      </c>
      <c r="F2856" s="391">
        <v>43617</v>
      </c>
      <c r="G2856" s="343" t="s">
        <v>5982</v>
      </c>
      <c r="H2856" s="343" t="s">
        <v>100</v>
      </c>
    </row>
    <row r="2857" spans="1:8" ht="27" customHeight="1">
      <c r="A2857" s="411">
        <v>12216</v>
      </c>
      <c r="B2857" s="411" t="s">
        <v>10049</v>
      </c>
      <c r="C2857" s="411" t="s">
        <v>5422</v>
      </c>
      <c r="D2857" s="1088">
        <v>24.24</v>
      </c>
      <c r="E2857" s="343" t="s">
        <v>12257</v>
      </c>
      <c r="F2857" s="391">
        <v>43617</v>
      </c>
      <c r="G2857" s="343" t="s">
        <v>5982</v>
      </c>
      <c r="H2857" s="343" t="s">
        <v>100</v>
      </c>
    </row>
    <row r="2858" spans="1:8" ht="27" customHeight="1">
      <c r="A2858" s="411">
        <v>3757</v>
      </c>
      <c r="B2858" s="411" t="s">
        <v>10050</v>
      </c>
      <c r="C2858" s="411" t="s">
        <v>5422</v>
      </c>
      <c r="D2858" s="1088">
        <v>28.03</v>
      </c>
      <c r="E2858" s="343" t="s">
        <v>12257</v>
      </c>
      <c r="F2858" s="391">
        <v>43617</v>
      </c>
      <c r="G2858" s="343" t="s">
        <v>5982</v>
      </c>
      <c r="H2858" s="343" t="s">
        <v>100</v>
      </c>
    </row>
    <row r="2859" spans="1:8" ht="27" customHeight="1">
      <c r="A2859" s="411">
        <v>3758</v>
      </c>
      <c r="B2859" s="411" t="s">
        <v>10051</v>
      </c>
      <c r="C2859" s="411" t="s">
        <v>5422</v>
      </c>
      <c r="D2859" s="1088">
        <v>32.69</v>
      </c>
      <c r="E2859" s="343" t="s">
        <v>12257</v>
      </c>
      <c r="F2859" s="391">
        <v>43617</v>
      </c>
      <c r="G2859" s="343" t="s">
        <v>5982</v>
      </c>
      <c r="H2859" s="343" t="s">
        <v>100</v>
      </c>
    </row>
    <row r="2860" spans="1:8" ht="27" customHeight="1">
      <c r="A2860" s="411">
        <v>12214</v>
      </c>
      <c r="B2860" s="411" t="s">
        <v>10052</v>
      </c>
      <c r="C2860" s="411" t="s">
        <v>5422</v>
      </c>
      <c r="D2860" s="1088">
        <v>11.19</v>
      </c>
      <c r="E2860" s="343" t="s">
        <v>12257</v>
      </c>
      <c r="F2860" s="391">
        <v>43617</v>
      </c>
      <c r="G2860" s="343" t="s">
        <v>5982</v>
      </c>
      <c r="H2860" s="343" t="s">
        <v>100</v>
      </c>
    </row>
    <row r="2861" spans="1:8" ht="27" customHeight="1">
      <c r="A2861" s="411">
        <v>3749</v>
      </c>
      <c r="B2861" s="411" t="s">
        <v>10053</v>
      </c>
      <c r="C2861" s="411" t="s">
        <v>5422</v>
      </c>
      <c r="D2861" s="1088">
        <v>19.95</v>
      </c>
      <c r="E2861" s="343" t="s">
        <v>12257</v>
      </c>
      <c r="F2861" s="391">
        <v>43617</v>
      </c>
      <c r="G2861" s="343" t="s">
        <v>5982</v>
      </c>
      <c r="H2861" s="343" t="s">
        <v>100</v>
      </c>
    </row>
    <row r="2862" spans="1:8" ht="27" customHeight="1">
      <c r="A2862" s="411">
        <v>3751</v>
      </c>
      <c r="B2862" s="411" t="s">
        <v>10054</v>
      </c>
      <c r="C2862" s="411" t="s">
        <v>5422</v>
      </c>
      <c r="D2862" s="1088">
        <v>27.22</v>
      </c>
      <c r="E2862" s="343" t="s">
        <v>12257</v>
      </c>
      <c r="F2862" s="391">
        <v>43617</v>
      </c>
      <c r="G2862" s="343" t="s">
        <v>5982</v>
      </c>
      <c r="H2862" s="343" t="s">
        <v>100</v>
      </c>
    </row>
    <row r="2863" spans="1:8" ht="27" customHeight="1">
      <c r="A2863" s="411">
        <v>39376</v>
      </c>
      <c r="B2863" s="411" t="s">
        <v>10055</v>
      </c>
      <c r="C2863" s="411" t="s">
        <v>5422</v>
      </c>
      <c r="D2863" s="1088">
        <v>22.95</v>
      </c>
      <c r="E2863" s="343" t="s">
        <v>12257</v>
      </c>
      <c r="F2863" s="391">
        <v>43617</v>
      </c>
      <c r="G2863" s="343" t="s">
        <v>5982</v>
      </c>
      <c r="H2863" s="343" t="s">
        <v>100</v>
      </c>
    </row>
    <row r="2864" spans="1:8" ht="27" customHeight="1">
      <c r="A2864" s="411">
        <v>3752</v>
      </c>
      <c r="B2864" s="411" t="s">
        <v>10056</v>
      </c>
      <c r="C2864" s="411" t="s">
        <v>5422</v>
      </c>
      <c r="D2864" s="1088">
        <v>44.91</v>
      </c>
      <c r="E2864" s="343" t="s">
        <v>12257</v>
      </c>
      <c r="F2864" s="391">
        <v>43617</v>
      </c>
      <c r="G2864" s="343" t="s">
        <v>5982</v>
      </c>
      <c r="H2864" s="343" t="s">
        <v>100</v>
      </c>
    </row>
    <row r="2865" spans="1:8" ht="27" customHeight="1">
      <c r="A2865" s="411">
        <v>746</v>
      </c>
      <c r="B2865" s="411" t="s">
        <v>10057</v>
      </c>
      <c r="C2865" s="411" t="s">
        <v>5422</v>
      </c>
      <c r="D2865" s="1087">
        <v>4254.03</v>
      </c>
      <c r="E2865" s="343" t="s">
        <v>12257</v>
      </c>
      <c r="F2865" s="391">
        <v>43617</v>
      </c>
      <c r="G2865" s="343" t="s">
        <v>5982</v>
      </c>
      <c r="H2865" s="343" t="s">
        <v>100</v>
      </c>
    </row>
    <row r="2866" spans="1:8" ht="27" customHeight="1">
      <c r="A2866" s="411">
        <v>36521</v>
      </c>
      <c r="B2866" s="411" t="s">
        <v>6511</v>
      </c>
      <c r="C2866" s="411" t="s">
        <v>5422</v>
      </c>
      <c r="D2866" s="1088">
        <v>100.69</v>
      </c>
      <c r="E2866" s="343" t="s">
        <v>12257</v>
      </c>
      <c r="F2866" s="391">
        <v>43617</v>
      </c>
      <c r="G2866" s="343" t="s">
        <v>5982</v>
      </c>
      <c r="H2866" s="343" t="s">
        <v>100</v>
      </c>
    </row>
    <row r="2867" spans="1:8" ht="27" customHeight="1">
      <c r="A2867" s="411">
        <v>36794</v>
      </c>
      <c r="B2867" s="411" t="s">
        <v>10058</v>
      </c>
      <c r="C2867" s="411" t="s">
        <v>5422</v>
      </c>
      <c r="D2867" s="1088">
        <v>102.64</v>
      </c>
      <c r="E2867" s="343" t="s">
        <v>12257</v>
      </c>
      <c r="F2867" s="391">
        <v>43617</v>
      </c>
      <c r="G2867" s="343" t="s">
        <v>5982</v>
      </c>
      <c r="H2867" s="343" t="s">
        <v>100</v>
      </c>
    </row>
    <row r="2868" spans="1:8" ht="27" customHeight="1">
      <c r="A2868" s="411">
        <v>10426</v>
      </c>
      <c r="B2868" s="411" t="s">
        <v>7695</v>
      </c>
      <c r="C2868" s="411" t="s">
        <v>5422</v>
      </c>
      <c r="D2868" s="1088">
        <v>147.83000000000001</v>
      </c>
      <c r="E2868" s="343" t="s">
        <v>12257</v>
      </c>
      <c r="F2868" s="391">
        <v>43617</v>
      </c>
      <c r="G2868" s="343" t="s">
        <v>5982</v>
      </c>
      <c r="H2868" s="343" t="s">
        <v>100</v>
      </c>
    </row>
    <row r="2869" spans="1:8" ht="27" customHeight="1">
      <c r="A2869" s="411">
        <v>10425</v>
      </c>
      <c r="B2869" s="411" t="s">
        <v>6512</v>
      </c>
      <c r="C2869" s="411" t="s">
        <v>5422</v>
      </c>
      <c r="D2869" s="1088">
        <v>65.19</v>
      </c>
      <c r="E2869" s="343" t="s">
        <v>12257</v>
      </c>
      <c r="F2869" s="391">
        <v>43617</v>
      </c>
      <c r="G2869" s="343" t="s">
        <v>5982</v>
      </c>
      <c r="H2869" s="343" t="s">
        <v>100</v>
      </c>
    </row>
    <row r="2870" spans="1:8" ht="27" customHeight="1">
      <c r="A2870" s="411">
        <v>10431</v>
      </c>
      <c r="B2870" s="411" t="s">
        <v>10059</v>
      </c>
      <c r="C2870" s="411" t="s">
        <v>5422</v>
      </c>
      <c r="D2870" s="1088">
        <v>162.18</v>
      </c>
      <c r="E2870" s="343" t="s">
        <v>12257</v>
      </c>
      <c r="F2870" s="391">
        <v>43617</v>
      </c>
      <c r="G2870" s="343" t="s">
        <v>5982</v>
      </c>
      <c r="H2870" s="343" t="s">
        <v>100</v>
      </c>
    </row>
    <row r="2871" spans="1:8" ht="27" customHeight="1">
      <c r="A2871" s="411">
        <v>10429</v>
      </c>
      <c r="B2871" s="411" t="s">
        <v>10060</v>
      </c>
      <c r="C2871" s="411" t="s">
        <v>5422</v>
      </c>
      <c r="D2871" s="1088">
        <v>77.75</v>
      </c>
      <c r="E2871" s="343" t="s">
        <v>12257</v>
      </c>
      <c r="F2871" s="391">
        <v>43617</v>
      </c>
      <c r="G2871" s="343" t="s">
        <v>5982</v>
      </c>
      <c r="H2871" s="343" t="s">
        <v>100</v>
      </c>
    </row>
    <row r="2872" spans="1:8" ht="27" customHeight="1">
      <c r="A2872" s="411">
        <v>20269</v>
      </c>
      <c r="B2872" s="411" t="s">
        <v>6187</v>
      </c>
      <c r="C2872" s="411" t="s">
        <v>5422</v>
      </c>
      <c r="D2872" s="1088">
        <v>64.08</v>
      </c>
      <c r="E2872" s="343" t="s">
        <v>12257</v>
      </c>
      <c r="F2872" s="391">
        <v>43617</v>
      </c>
      <c r="G2872" s="343" t="s">
        <v>5982</v>
      </c>
      <c r="H2872" s="343" t="s">
        <v>100</v>
      </c>
    </row>
    <row r="2873" spans="1:8" ht="27" customHeight="1">
      <c r="A2873" s="411">
        <v>20270</v>
      </c>
      <c r="B2873" s="411" t="s">
        <v>10061</v>
      </c>
      <c r="C2873" s="411" t="s">
        <v>5422</v>
      </c>
      <c r="D2873" s="1088">
        <v>69.78</v>
      </c>
      <c r="E2873" s="343" t="s">
        <v>12257</v>
      </c>
      <c r="F2873" s="391">
        <v>43617</v>
      </c>
      <c r="G2873" s="343" t="s">
        <v>5982</v>
      </c>
      <c r="H2873" s="343" t="s">
        <v>100</v>
      </c>
    </row>
    <row r="2874" spans="1:8" ht="27" customHeight="1">
      <c r="A2874" s="411">
        <v>11696</v>
      </c>
      <c r="B2874" s="411" t="s">
        <v>10062</v>
      </c>
      <c r="C2874" s="411" t="s">
        <v>5422</v>
      </c>
      <c r="D2874" s="1088">
        <v>101.94</v>
      </c>
      <c r="E2874" s="343" t="s">
        <v>12257</v>
      </c>
      <c r="F2874" s="391">
        <v>43617</v>
      </c>
      <c r="G2874" s="343" t="s">
        <v>5982</v>
      </c>
      <c r="H2874" s="343" t="s">
        <v>100</v>
      </c>
    </row>
    <row r="2875" spans="1:8" ht="27" customHeight="1">
      <c r="A2875" s="411">
        <v>10427</v>
      </c>
      <c r="B2875" s="411" t="s">
        <v>10063</v>
      </c>
      <c r="C2875" s="411" t="s">
        <v>5422</v>
      </c>
      <c r="D2875" s="1088">
        <v>182.79</v>
      </c>
      <c r="E2875" s="343" t="s">
        <v>12257</v>
      </c>
      <c r="F2875" s="391">
        <v>43617</v>
      </c>
      <c r="G2875" s="343" t="s">
        <v>5982</v>
      </c>
      <c r="H2875" s="343" t="s">
        <v>100</v>
      </c>
    </row>
    <row r="2876" spans="1:8" ht="27" customHeight="1">
      <c r="A2876" s="411">
        <v>10428</v>
      </c>
      <c r="B2876" s="411" t="s">
        <v>10064</v>
      </c>
      <c r="C2876" s="411" t="s">
        <v>5422</v>
      </c>
      <c r="D2876" s="1088">
        <v>185.52</v>
      </c>
      <c r="E2876" s="343" t="s">
        <v>12257</v>
      </c>
      <c r="F2876" s="391">
        <v>43617</v>
      </c>
      <c r="G2876" s="343" t="s">
        <v>5982</v>
      </c>
      <c r="H2876" s="343" t="s">
        <v>100</v>
      </c>
    </row>
    <row r="2877" spans="1:8" ht="27" customHeight="1">
      <c r="A2877" s="411">
        <v>2354</v>
      </c>
      <c r="B2877" s="411" t="s">
        <v>10065</v>
      </c>
      <c r="C2877" s="411" t="s">
        <v>5421</v>
      </c>
      <c r="D2877" s="1088">
        <v>8.57</v>
      </c>
      <c r="E2877" s="343" t="s">
        <v>12257</v>
      </c>
      <c r="F2877" s="391">
        <v>43617</v>
      </c>
      <c r="G2877" s="343" t="s">
        <v>5982</v>
      </c>
      <c r="H2877" s="343" t="s">
        <v>100</v>
      </c>
    </row>
    <row r="2878" spans="1:8" ht="27" customHeight="1">
      <c r="A2878" s="411">
        <v>40932</v>
      </c>
      <c r="B2878" s="411" t="s">
        <v>10066</v>
      </c>
      <c r="C2878" s="411" t="s">
        <v>5430</v>
      </c>
      <c r="D2878" s="1087">
        <v>1517.7</v>
      </c>
      <c r="E2878" s="343" t="s">
        <v>12257</v>
      </c>
      <c r="F2878" s="391">
        <v>43617</v>
      </c>
      <c r="G2878" s="343" t="s">
        <v>5982</v>
      </c>
      <c r="H2878" s="343" t="s">
        <v>100</v>
      </c>
    </row>
    <row r="2879" spans="1:8" ht="27" customHeight="1">
      <c r="A2879" s="411">
        <v>10853</v>
      </c>
      <c r="B2879" s="411" t="s">
        <v>10067</v>
      </c>
      <c r="C2879" s="411" t="s">
        <v>5422</v>
      </c>
      <c r="D2879" s="1088">
        <v>66.349999999999994</v>
      </c>
      <c r="E2879" s="343" t="s">
        <v>12257</v>
      </c>
      <c r="F2879" s="391">
        <v>43617</v>
      </c>
      <c r="G2879" s="343" t="s">
        <v>5982</v>
      </c>
      <c r="H2879" s="343" t="s">
        <v>100</v>
      </c>
    </row>
    <row r="2880" spans="1:8" ht="27" customHeight="1">
      <c r="A2880" s="411">
        <v>5093</v>
      </c>
      <c r="B2880" s="411" t="s">
        <v>10068</v>
      </c>
      <c r="C2880" s="411" t="s">
        <v>5431</v>
      </c>
      <c r="D2880" s="1088">
        <v>14.1</v>
      </c>
      <c r="E2880" s="343" t="s">
        <v>12257</v>
      </c>
      <c r="F2880" s="391">
        <v>43617</v>
      </c>
      <c r="G2880" s="343" t="s">
        <v>5982</v>
      </c>
      <c r="H2880" s="343" t="s">
        <v>100</v>
      </c>
    </row>
    <row r="2881" spans="1:8" ht="27" customHeight="1">
      <c r="A2881" s="411">
        <v>37768</v>
      </c>
      <c r="B2881" s="411" t="s">
        <v>10069</v>
      </c>
      <c r="C2881" s="411" t="s">
        <v>5422</v>
      </c>
      <c r="D2881" s="1087">
        <v>98500</v>
      </c>
      <c r="E2881" s="343" t="s">
        <v>12257</v>
      </c>
      <c r="F2881" s="391">
        <v>43617</v>
      </c>
      <c r="G2881" s="343" t="s">
        <v>5982</v>
      </c>
      <c r="H2881" s="343" t="s">
        <v>100</v>
      </c>
    </row>
    <row r="2882" spans="1:8" ht="27" customHeight="1">
      <c r="A2882" s="411">
        <v>37773</v>
      </c>
      <c r="B2882" s="411" t="s">
        <v>10070</v>
      </c>
      <c r="C2882" s="411" t="s">
        <v>5422</v>
      </c>
      <c r="D2882" s="1087">
        <v>83643.100000000006</v>
      </c>
      <c r="E2882" s="343" t="s">
        <v>12257</v>
      </c>
      <c r="F2882" s="391">
        <v>43617</v>
      </c>
      <c r="G2882" s="343" t="s">
        <v>5982</v>
      </c>
      <c r="H2882" s="343" t="s">
        <v>100</v>
      </c>
    </row>
    <row r="2883" spans="1:8" ht="27" customHeight="1">
      <c r="A2883" s="411">
        <v>37769</v>
      </c>
      <c r="B2883" s="411" t="s">
        <v>10071</v>
      </c>
      <c r="C2883" s="411" t="s">
        <v>5422</v>
      </c>
      <c r="D2883" s="1087">
        <v>140029.09</v>
      </c>
      <c r="E2883" s="343" t="s">
        <v>12257</v>
      </c>
      <c r="F2883" s="391">
        <v>43617</v>
      </c>
      <c r="G2883" s="343" t="s">
        <v>5982</v>
      </c>
      <c r="H2883" s="343" t="s">
        <v>100</v>
      </c>
    </row>
    <row r="2884" spans="1:8" ht="27" customHeight="1">
      <c r="A2884" s="411">
        <v>37770</v>
      </c>
      <c r="B2884" s="411" t="s">
        <v>10072</v>
      </c>
      <c r="C2884" s="411" t="s">
        <v>5422</v>
      </c>
      <c r="D2884" s="1087">
        <v>237651.71</v>
      </c>
      <c r="E2884" s="343" t="s">
        <v>12257</v>
      </c>
      <c r="F2884" s="391">
        <v>43617</v>
      </c>
      <c r="G2884" s="343" t="s">
        <v>5982</v>
      </c>
      <c r="H2884" s="343" t="s">
        <v>100</v>
      </c>
    </row>
    <row r="2885" spans="1:8" ht="27" customHeight="1">
      <c r="A2885" s="411">
        <v>38382</v>
      </c>
      <c r="B2885" s="411" t="s">
        <v>1595</v>
      </c>
      <c r="C2885" s="411" t="s">
        <v>5422</v>
      </c>
      <c r="D2885" s="1088">
        <v>9.48</v>
      </c>
      <c r="E2885" s="343" t="s">
        <v>12257</v>
      </c>
      <c r="F2885" s="391">
        <v>43617</v>
      </c>
      <c r="G2885" s="343" t="s">
        <v>5982</v>
      </c>
      <c r="H2885" s="343" t="s">
        <v>100</v>
      </c>
    </row>
    <row r="2886" spans="1:8" ht="27" customHeight="1">
      <c r="A2886" s="411">
        <v>6091</v>
      </c>
      <c r="B2886" s="411" t="s">
        <v>10073</v>
      </c>
      <c r="C2886" s="411" t="s">
        <v>5427</v>
      </c>
      <c r="D2886" s="1088">
        <v>10.49</v>
      </c>
      <c r="E2886" s="343" t="s">
        <v>12257</v>
      </c>
      <c r="F2886" s="391">
        <v>43617</v>
      </c>
      <c r="G2886" s="343" t="s">
        <v>5982</v>
      </c>
      <c r="H2886" s="343" t="s">
        <v>100</v>
      </c>
    </row>
    <row r="2887" spans="1:8" ht="27" customHeight="1">
      <c r="A2887" s="411">
        <v>38383</v>
      </c>
      <c r="B2887" s="411" t="s">
        <v>6513</v>
      </c>
      <c r="C2887" s="411" t="s">
        <v>5422</v>
      </c>
      <c r="D2887" s="1088">
        <v>1.77</v>
      </c>
      <c r="E2887" s="343" t="s">
        <v>12257</v>
      </c>
      <c r="F2887" s="391">
        <v>43617</v>
      </c>
      <c r="G2887" s="343" t="s">
        <v>5982</v>
      </c>
      <c r="H2887" s="343" t="s">
        <v>100</v>
      </c>
    </row>
    <row r="2888" spans="1:8" ht="27" customHeight="1">
      <c r="A2888" s="411">
        <v>3768</v>
      </c>
      <c r="B2888" s="411" t="s">
        <v>6151</v>
      </c>
      <c r="C2888" s="411" t="s">
        <v>5422</v>
      </c>
      <c r="D2888" s="1088">
        <v>2.1</v>
      </c>
      <c r="E2888" s="343" t="s">
        <v>12257</v>
      </c>
      <c r="F2888" s="391">
        <v>43617</v>
      </c>
      <c r="G2888" s="343" t="s">
        <v>5982</v>
      </c>
      <c r="H2888" s="343" t="s">
        <v>100</v>
      </c>
    </row>
    <row r="2889" spans="1:8" ht="27" customHeight="1">
      <c r="A2889" s="411">
        <v>3767</v>
      </c>
      <c r="B2889" s="411" t="s">
        <v>6116</v>
      </c>
      <c r="C2889" s="411" t="s">
        <v>5422</v>
      </c>
      <c r="D2889" s="1088">
        <v>0.5</v>
      </c>
      <c r="E2889" s="343" t="s">
        <v>12257</v>
      </c>
      <c r="F2889" s="391">
        <v>43617</v>
      </c>
      <c r="G2889" s="343" t="s">
        <v>5982</v>
      </c>
      <c r="H2889" s="343" t="s">
        <v>100</v>
      </c>
    </row>
    <row r="2890" spans="1:8" ht="27" customHeight="1">
      <c r="A2890" s="411">
        <v>13192</v>
      </c>
      <c r="B2890" s="411" t="s">
        <v>10074</v>
      </c>
      <c r="C2890" s="411" t="s">
        <v>5422</v>
      </c>
      <c r="D2890" s="1087">
        <v>5669.27</v>
      </c>
      <c r="E2890" s="343" t="s">
        <v>12257</v>
      </c>
      <c r="F2890" s="391">
        <v>43617</v>
      </c>
      <c r="G2890" s="343" t="s">
        <v>5982</v>
      </c>
      <c r="H2890" s="343" t="s">
        <v>100</v>
      </c>
    </row>
    <row r="2891" spans="1:8" ht="27" customHeight="1">
      <c r="A2891" s="411">
        <v>38413</v>
      </c>
      <c r="B2891" s="411" t="s">
        <v>1708</v>
      </c>
      <c r="C2891" s="411" t="s">
        <v>5422</v>
      </c>
      <c r="D2891" s="1088">
        <v>937.61</v>
      </c>
      <c r="E2891" s="343" t="s">
        <v>12257</v>
      </c>
      <c r="F2891" s="391">
        <v>43617</v>
      </c>
      <c r="G2891" s="343" t="s">
        <v>5982</v>
      </c>
      <c r="H2891" s="343" t="s">
        <v>100</v>
      </c>
    </row>
    <row r="2892" spans="1:8" ht="27" customHeight="1">
      <c r="A2892" s="411">
        <v>42440</v>
      </c>
      <c r="B2892" s="411" t="s">
        <v>10075</v>
      </c>
      <c r="C2892" s="411" t="s">
        <v>5422</v>
      </c>
      <c r="D2892" s="1088">
        <v>702.04</v>
      </c>
      <c r="E2892" s="343" t="s">
        <v>12257</v>
      </c>
      <c r="F2892" s="391">
        <v>43617</v>
      </c>
      <c r="G2892" s="343" t="s">
        <v>5982</v>
      </c>
      <c r="H2892" s="343" t="s">
        <v>100</v>
      </c>
    </row>
    <row r="2893" spans="1:8" ht="27" customHeight="1">
      <c r="A2893" s="411">
        <v>20193</v>
      </c>
      <c r="B2893" s="411" t="s">
        <v>10076</v>
      </c>
      <c r="C2893" s="411" t="s">
        <v>7520</v>
      </c>
      <c r="D2893" s="1088">
        <v>4.99</v>
      </c>
      <c r="E2893" s="343" t="s">
        <v>12257</v>
      </c>
      <c r="F2893" s="391">
        <v>43617</v>
      </c>
      <c r="G2893" s="343" t="s">
        <v>5982</v>
      </c>
      <c r="H2893" s="343" t="s">
        <v>100</v>
      </c>
    </row>
    <row r="2894" spans="1:8" ht="27" customHeight="1">
      <c r="A2894" s="411">
        <v>10527</v>
      </c>
      <c r="B2894" s="411" t="s">
        <v>6514</v>
      </c>
      <c r="C2894" s="411" t="s">
        <v>7521</v>
      </c>
      <c r="D2894" s="1088">
        <v>15</v>
      </c>
      <c r="E2894" s="343" t="s">
        <v>12257</v>
      </c>
      <c r="F2894" s="391">
        <v>43617</v>
      </c>
      <c r="G2894" s="343" t="s">
        <v>5982</v>
      </c>
      <c r="H2894" s="343" t="s">
        <v>100</v>
      </c>
    </row>
    <row r="2895" spans="1:8" ht="27" customHeight="1">
      <c r="A2895" s="411">
        <v>41805</v>
      </c>
      <c r="B2895" s="411" t="s">
        <v>10077</v>
      </c>
      <c r="C2895" s="411" t="s">
        <v>5430</v>
      </c>
      <c r="D2895" s="1088">
        <v>450</v>
      </c>
      <c r="E2895" s="343" t="s">
        <v>12257</v>
      </c>
      <c r="F2895" s="391">
        <v>43617</v>
      </c>
      <c r="G2895" s="343" t="s">
        <v>5982</v>
      </c>
      <c r="H2895" s="343" t="s">
        <v>100</v>
      </c>
    </row>
    <row r="2896" spans="1:8" ht="27" customHeight="1">
      <c r="A2896" s="411">
        <v>40271</v>
      </c>
      <c r="B2896" s="411" t="s">
        <v>10078</v>
      </c>
      <c r="C2896" s="411" t="s">
        <v>5430</v>
      </c>
      <c r="D2896" s="1088">
        <v>9.75</v>
      </c>
      <c r="E2896" s="343" t="s">
        <v>12257</v>
      </c>
      <c r="F2896" s="391">
        <v>43617</v>
      </c>
      <c r="G2896" s="343" t="s">
        <v>5982</v>
      </c>
      <c r="H2896" s="343" t="s">
        <v>100</v>
      </c>
    </row>
    <row r="2897" spans="1:8" ht="27" customHeight="1">
      <c r="A2897" s="411">
        <v>40287</v>
      </c>
      <c r="B2897" s="411" t="s">
        <v>10079</v>
      </c>
      <c r="C2897" s="411" t="s">
        <v>5430</v>
      </c>
      <c r="D2897" s="1088">
        <v>3.75</v>
      </c>
      <c r="E2897" s="343" t="s">
        <v>12257</v>
      </c>
      <c r="F2897" s="391">
        <v>43617</v>
      </c>
      <c r="G2897" s="343" t="s">
        <v>5982</v>
      </c>
      <c r="H2897" s="343" t="s">
        <v>100</v>
      </c>
    </row>
    <row r="2898" spans="1:8" ht="27" customHeight="1">
      <c r="A2898" s="411">
        <v>40295</v>
      </c>
      <c r="B2898" s="411" t="s">
        <v>10080</v>
      </c>
      <c r="C2898" s="411" t="s">
        <v>5421</v>
      </c>
      <c r="D2898" s="1088">
        <v>1.97</v>
      </c>
      <c r="E2898" s="343" t="s">
        <v>12257</v>
      </c>
      <c r="F2898" s="391">
        <v>43617</v>
      </c>
      <c r="G2898" s="343" t="s">
        <v>5982</v>
      </c>
      <c r="H2898" s="343" t="s">
        <v>100</v>
      </c>
    </row>
    <row r="2899" spans="1:8" ht="27" customHeight="1">
      <c r="A2899" s="411">
        <v>745</v>
      </c>
      <c r="B2899" s="411" t="s">
        <v>10081</v>
      </c>
      <c r="C2899" s="411" t="s">
        <v>5421</v>
      </c>
      <c r="D2899" s="1088">
        <v>2.09</v>
      </c>
      <c r="E2899" s="343" t="s">
        <v>12257</v>
      </c>
      <c r="F2899" s="391">
        <v>43617</v>
      </c>
      <c r="G2899" s="343" t="s">
        <v>5982</v>
      </c>
      <c r="H2899" s="343" t="s">
        <v>100</v>
      </c>
    </row>
    <row r="2900" spans="1:8" ht="27" customHeight="1">
      <c r="A2900" s="411">
        <v>4084</v>
      </c>
      <c r="B2900" s="411" t="s">
        <v>10082</v>
      </c>
      <c r="C2900" s="411" t="s">
        <v>5421</v>
      </c>
      <c r="D2900" s="1088">
        <v>1.44</v>
      </c>
      <c r="E2900" s="343" t="s">
        <v>12257</v>
      </c>
      <c r="F2900" s="391">
        <v>43617</v>
      </c>
      <c r="G2900" s="343" t="s">
        <v>5982</v>
      </c>
      <c r="H2900" s="343" t="s">
        <v>100</v>
      </c>
    </row>
    <row r="2901" spans="1:8" ht="27" customHeight="1">
      <c r="A2901" s="411">
        <v>743</v>
      </c>
      <c r="B2901" s="411" t="s">
        <v>10083</v>
      </c>
      <c r="C2901" s="411" t="s">
        <v>5421</v>
      </c>
      <c r="D2901" s="1088">
        <v>1.44</v>
      </c>
      <c r="E2901" s="343" t="s">
        <v>12257</v>
      </c>
      <c r="F2901" s="391">
        <v>43617</v>
      </c>
      <c r="G2901" s="343" t="s">
        <v>5982</v>
      </c>
      <c r="H2901" s="343" t="s">
        <v>100</v>
      </c>
    </row>
    <row r="2902" spans="1:8" ht="27" customHeight="1">
      <c r="A2902" s="411">
        <v>40293</v>
      </c>
      <c r="B2902" s="411" t="s">
        <v>10084</v>
      </c>
      <c r="C2902" s="411" t="s">
        <v>5421</v>
      </c>
      <c r="D2902" s="1088">
        <v>1.72</v>
      </c>
      <c r="E2902" s="343" t="s">
        <v>12257</v>
      </c>
      <c r="F2902" s="391">
        <v>43617</v>
      </c>
      <c r="G2902" s="343" t="s">
        <v>5982</v>
      </c>
      <c r="H2902" s="343" t="s">
        <v>100</v>
      </c>
    </row>
    <row r="2903" spans="1:8" ht="27" customHeight="1">
      <c r="A2903" s="411">
        <v>40294</v>
      </c>
      <c r="B2903" s="411" t="s">
        <v>10085</v>
      </c>
      <c r="C2903" s="411" t="s">
        <v>5421</v>
      </c>
      <c r="D2903" s="1088">
        <v>1.44</v>
      </c>
      <c r="E2903" s="343" t="s">
        <v>12257</v>
      </c>
      <c r="F2903" s="391">
        <v>43617</v>
      </c>
      <c r="G2903" s="343" t="s">
        <v>5982</v>
      </c>
      <c r="H2903" s="343" t="s">
        <v>100</v>
      </c>
    </row>
    <row r="2904" spans="1:8" ht="27" customHeight="1">
      <c r="A2904" s="411">
        <v>4085</v>
      </c>
      <c r="B2904" s="411" t="s">
        <v>10086</v>
      </c>
      <c r="C2904" s="411" t="s">
        <v>5421</v>
      </c>
      <c r="D2904" s="1088">
        <v>2.0099999999999998</v>
      </c>
      <c r="E2904" s="343" t="s">
        <v>12257</v>
      </c>
      <c r="F2904" s="391">
        <v>43617</v>
      </c>
      <c r="G2904" s="343" t="s">
        <v>5982</v>
      </c>
      <c r="H2904" s="343" t="s">
        <v>100</v>
      </c>
    </row>
    <row r="2905" spans="1:8" ht="27" customHeight="1">
      <c r="A2905" s="411">
        <v>10775</v>
      </c>
      <c r="B2905" s="411" t="s">
        <v>10087</v>
      </c>
      <c r="C2905" s="411" t="s">
        <v>5430</v>
      </c>
      <c r="D2905" s="1088">
        <v>495</v>
      </c>
      <c r="E2905" s="343" t="s">
        <v>12257</v>
      </c>
      <c r="F2905" s="391">
        <v>43617</v>
      </c>
      <c r="G2905" s="343" t="s">
        <v>5982</v>
      </c>
      <c r="H2905" s="343" t="s">
        <v>100</v>
      </c>
    </row>
    <row r="2906" spans="1:8" ht="27" customHeight="1">
      <c r="A2906" s="411">
        <v>10776</v>
      </c>
      <c r="B2906" s="411" t="s">
        <v>10088</v>
      </c>
      <c r="C2906" s="411" t="s">
        <v>5430</v>
      </c>
      <c r="D2906" s="1088">
        <v>386.71</v>
      </c>
      <c r="E2906" s="343" t="s">
        <v>12257</v>
      </c>
      <c r="F2906" s="391">
        <v>43617</v>
      </c>
      <c r="G2906" s="343" t="s">
        <v>5982</v>
      </c>
      <c r="H2906" s="343" t="s">
        <v>100</v>
      </c>
    </row>
    <row r="2907" spans="1:8" ht="27" customHeight="1">
      <c r="A2907" s="411">
        <v>10779</v>
      </c>
      <c r="B2907" s="411" t="s">
        <v>10089</v>
      </c>
      <c r="C2907" s="411" t="s">
        <v>5430</v>
      </c>
      <c r="D2907" s="1088">
        <v>618.75</v>
      </c>
      <c r="E2907" s="343" t="s">
        <v>12257</v>
      </c>
      <c r="F2907" s="391">
        <v>43617</v>
      </c>
      <c r="G2907" s="343" t="s">
        <v>5982</v>
      </c>
      <c r="H2907" s="343" t="s">
        <v>100</v>
      </c>
    </row>
    <row r="2908" spans="1:8" ht="27" customHeight="1">
      <c r="A2908" s="411">
        <v>10777</v>
      </c>
      <c r="B2908" s="411" t="s">
        <v>10090</v>
      </c>
      <c r="C2908" s="411" t="s">
        <v>5430</v>
      </c>
      <c r="D2908" s="1088">
        <v>562.03</v>
      </c>
      <c r="E2908" s="343" t="s">
        <v>12257</v>
      </c>
      <c r="F2908" s="391">
        <v>43617</v>
      </c>
      <c r="G2908" s="343" t="s">
        <v>5982</v>
      </c>
      <c r="H2908" s="343" t="s">
        <v>100</v>
      </c>
    </row>
    <row r="2909" spans="1:8" ht="27" customHeight="1">
      <c r="A2909" s="411">
        <v>10778</v>
      </c>
      <c r="B2909" s="411" t="s">
        <v>10091</v>
      </c>
      <c r="C2909" s="411" t="s">
        <v>5430</v>
      </c>
      <c r="D2909" s="1088">
        <v>618.75</v>
      </c>
      <c r="E2909" s="343" t="s">
        <v>12257</v>
      </c>
      <c r="F2909" s="391">
        <v>43617</v>
      </c>
      <c r="G2909" s="343" t="s">
        <v>5982</v>
      </c>
      <c r="H2909" s="343" t="s">
        <v>100</v>
      </c>
    </row>
    <row r="2910" spans="1:8" ht="27" customHeight="1">
      <c r="A2910" s="411">
        <v>40339</v>
      </c>
      <c r="B2910" s="411" t="s">
        <v>6515</v>
      </c>
      <c r="C2910" s="411" t="s">
        <v>5430</v>
      </c>
      <c r="D2910" s="1088">
        <v>3.75</v>
      </c>
      <c r="E2910" s="343" t="s">
        <v>12257</v>
      </c>
      <c r="F2910" s="391">
        <v>43617</v>
      </c>
      <c r="G2910" s="343" t="s">
        <v>5982</v>
      </c>
      <c r="H2910" s="343" t="s">
        <v>100</v>
      </c>
    </row>
    <row r="2911" spans="1:8" ht="27" customHeight="1">
      <c r="A2911" s="411">
        <v>3355</v>
      </c>
      <c r="B2911" s="411" t="s">
        <v>10092</v>
      </c>
      <c r="C2911" s="411" t="s">
        <v>5421</v>
      </c>
      <c r="D2911" s="1088">
        <v>20.25</v>
      </c>
      <c r="E2911" s="343" t="s">
        <v>12257</v>
      </c>
      <c r="F2911" s="391">
        <v>43617</v>
      </c>
      <c r="G2911" s="343" t="s">
        <v>5982</v>
      </c>
      <c r="H2911" s="343" t="s">
        <v>100</v>
      </c>
    </row>
    <row r="2912" spans="1:8" ht="27" customHeight="1">
      <c r="A2912" s="411">
        <v>39814</v>
      </c>
      <c r="B2912" s="411" t="s">
        <v>10093</v>
      </c>
      <c r="C2912" s="411" t="s">
        <v>5421</v>
      </c>
      <c r="D2912" s="1088">
        <v>37.96</v>
      </c>
      <c r="E2912" s="343" t="s">
        <v>12257</v>
      </c>
      <c r="F2912" s="391">
        <v>43617</v>
      </c>
      <c r="G2912" s="343" t="s">
        <v>5982</v>
      </c>
      <c r="H2912" s="343" t="s">
        <v>100</v>
      </c>
    </row>
    <row r="2913" spans="1:8" ht="27" customHeight="1">
      <c r="A2913" s="411">
        <v>10749</v>
      </c>
      <c r="B2913" s="411" t="s">
        <v>6516</v>
      </c>
      <c r="C2913" s="411" t="s">
        <v>5430</v>
      </c>
      <c r="D2913" s="1088">
        <v>6.87</v>
      </c>
      <c r="E2913" s="343" t="s">
        <v>12257</v>
      </c>
      <c r="F2913" s="391">
        <v>43617</v>
      </c>
      <c r="G2913" s="343" t="s">
        <v>5982</v>
      </c>
      <c r="H2913" s="343" t="s">
        <v>100</v>
      </c>
    </row>
    <row r="2914" spans="1:8" ht="27" customHeight="1">
      <c r="A2914" s="411">
        <v>40290</v>
      </c>
      <c r="B2914" s="411" t="s">
        <v>10094</v>
      </c>
      <c r="C2914" s="411" t="s">
        <v>5430</v>
      </c>
      <c r="D2914" s="1088">
        <v>9.9</v>
      </c>
      <c r="E2914" s="343" t="s">
        <v>12257</v>
      </c>
      <c r="F2914" s="391">
        <v>43617</v>
      </c>
      <c r="G2914" s="343" t="s">
        <v>5982</v>
      </c>
      <c r="H2914" s="343" t="s">
        <v>100</v>
      </c>
    </row>
    <row r="2915" spans="1:8" ht="27" customHeight="1">
      <c r="A2915" s="411">
        <v>3346</v>
      </c>
      <c r="B2915" s="411" t="s">
        <v>10095</v>
      </c>
      <c r="C2915" s="411" t="s">
        <v>5421</v>
      </c>
      <c r="D2915" s="1088">
        <v>13.95</v>
      </c>
      <c r="E2915" s="343" t="s">
        <v>12257</v>
      </c>
      <c r="F2915" s="391">
        <v>43617</v>
      </c>
      <c r="G2915" s="343" t="s">
        <v>5982</v>
      </c>
      <c r="H2915" s="343" t="s">
        <v>100</v>
      </c>
    </row>
    <row r="2916" spans="1:8" ht="27" customHeight="1">
      <c r="A2916" s="411">
        <v>3348</v>
      </c>
      <c r="B2916" s="411" t="s">
        <v>10096</v>
      </c>
      <c r="C2916" s="411" t="s">
        <v>5421</v>
      </c>
      <c r="D2916" s="1088">
        <v>16.690000000000001</v>
      </c>
      <c r="E2916" s="343" t="s">
        <v>12257</v>
      </c>
      <c r="F2916" s="391">
        <v>43617</v>
      </c>
      <c r="G2916" s="343" t="s">
        <v>5982</v>
      </c>
      <c r="H2916" s="343" t="s">
        <v>100</v>
      </c>
    </row>
    <row r="2917" spans="1:8" ht="27" customHeight="1">
      <c r="A2917" s="411">
        <v>3345</v>
      </c>
      <c r="B2917" s="411" t="s">
        <v>10097</v>
      </c>
      <c r="C2917" s="411" t="s">
        <v>5421</v>
      </c>
      <c r="D2917" s="1088">
        <v>10.78</v>
      </c>
      <c r="E2917" s="343" t="s">
        <v>12257</v>
      </c>
      <c r="F2917" s="391">
        <v>43617</v>
      </c>
      <c r="G2917" s="343" t="s">
        <v>5982</v>
      </c>
      <c r="H2917" s="343" t="s">
        <v>100</v>
      </c>
    </row>
    <row r="2918" spans="1:8" ht="27" customHeight="1">
      <c r="A2918" s="411">
        <v>39833</v>
      </c>
      <c r="B2918" s="411" t="s">
        <v>10098</v>
      </c>
      <c r="C2918" s="411" t="s">
        <v>5421</v>
      </c>
      <c r="D2918" s="1088">
        <v>22.86</v>
      </c>
      <c r="E2918" s="343" t="s">
        <v>12257</v>
      </c>
      <c r="F2918" s="391">
        <v>43617</v>
      </c>
      <c r="G2918" s="343" t="s">
        <v>5982</v>
      </c>
      <c r="H2918" s="343" t="s">
        <v>100</v>
      </c>
    </row>
    <row r="2919" spans="1:8" ht="27" customHeight="1">
      <c r="A2919" s="411">
        <v>39834</v>
      </c>
      <c r="B2919" s="411" t="s">
        <v>10099</v>
      </c>
      <c r="C2919" s="411" t="s">
        <v>5421</v>
      </c>
      <c r="D2919" s="1088">
        <v>39.229999999999997</v>
      </c>
      <c r="E2919" s="343" t="s">
        <v>12257</v>
      </c>
      <c r="F2919" s="391">
        <v>43617</v>
      </c>
      <c r="G2919" s="343" t="s">
        <v>5982</v>
      </c>
      <c r="H2919" s="343" t="s">
        <v>100</v>
      </c>
    </row>
    <row r="2920" spans="1:8" ht="27" customHeight="1">
      <c r="A2920" s="411">
        <v>39835</v>
      </c>
      <c r="B2920" s="411" t="s">
        <v>10100</v>
      </c>
      <c r="C2920" s="411" t="s">
        <v>5421</v>
      </c>
      <c r="D2920" s="1088">
        <v>47.82</v>
      </c>
      <c r="E2920" s="343" t="s">
        <v>12257</v>
      </c>
      <c r="F2920" s="391">
        <v>43617</v>
      </c>
      <c r="G2920" s="343" t="s">
        <v>5982</v>
      </c>
      <c r="H2920" s="343" t="s">
        <v>100</v>
      </c>
    </row>
    <row r="2921" spans="1:8" ht="27" customHeight="1">
      <c r="A2921" s="411">
        <v>7252</v>
      </c>
      <c r="B2921" s="411" t="s">
        <v>10101</v>
      </c>
      <c r="C2921" s="411" t="s">
        <v>5421</v>
      </c>
      <c r="D2921" s="1088">
        <v>2.25</v>
      </c>
      <c r="E2921" s="343" t="s">
        <v>12257</v>
      </c>
      <c r="F2921" s="391">
        <v>43617</v>
      </c>
      <c r="G2921" s="343" t="s">
        <v>5982</v>
      </c>
      <c r="H2921" s="343" t="s">
        <v>100</v>
      </c>
    </row>
    <row r="2922" spans="1:8" ht="27" customHeight="1">
      <c r="A2922" s="411">
        <v>4778</v>
      </c>
      <c r="B2922" s="411" t="s">
        <v>10102</v>
      </c>
      <c r="C2922" s="411" t="s">
        <v>5421</v>
      </c>
      <c r="D2922" s="1088">
        <v>2.7</v>
      </c>
      <c r="E2922" s="343" t="s">
        <v>12257</v>
      </c>
      <c r="F2922" s="391">
        <v>43617</v>
      </c>
      <c r="G2922" s="343" t="s">
        <v>5982</v>
      </c>
      <c r="H2922" s="343" t="s">
        <v>100</v>
      </c>
    </row>
    <row r="2923" spans="1:8" ht="27" customHeight="1">
      <c r="A2923" s="411">
        <v>4780</v>
      </c>
      <c r="B2923" s="411" t="s">
        <v>10103</v>
      </c>
      <c r="C2923" s="411" t="s">
        <v>5421</v>
      </c>
      <c r="D2923" s="1088">
        <v>2.92</v>
      </c>
      <c r="E2923" s="343" t="s">
        <v>12257</v>
      </c>
      <c r="F2923" s="391">
        <v>43617</v>
      </c>
      <c r="G2923" s="343" t="s">
        <v>5982</v>
      </c>
      <c r="H2923" s="343" t="s">
        <v>100</v>
      </c>
    </row>
    <row r="2924" spans="1:8" ht="27" customHeight="1">
      <c r="A2924" s="411">
        <v>10809</v>
      </c>
      <c r="B2924" s="411" t="s">
        <v>10104</v>
      </c>
      <c r="C2924" s="411" t="s">
        <v>5421</v>
      </c>
      <c r="D2924" s="1088">
        <v>1.21</v>
      </c>
      <c r="E2924" s="343" t="s">
        <v>12257</v>
      </c>
      <c r="F2924" s="391">
        <v>43617</v>
      </c>
      <c r="G2924" s="343" t="s">
        <v>5982</v>
      </c>
      <c r="H2924" s="343" t="s">
        <v>100</v>
      </c>
    </row>
    <row r="2925" spans="1:8" ht="27" customHeight="1">
      <c r="A2925" s="411">
        <v>10811</v>
      </c>
      <c r="B2925" s="411" t="s">
        <v>10105</v>
      </c>
      <c r="C2925" s="411" t="s">
        <v>5421</v>
      </c>
      <c r="D2925" s="1088">
        <v>1.04</v>
      </c>
      <c r="E2925" s="343" t="s">
        <v>12257</v>
      </c>
      <c r="F2925" s="391">
        <v>43617</v>
      </c>
      <c r="G2925" s="343" t="s">
        <v>5982</v>
      </c>
      <c r="H2925" s="343" t="s">
        <v>100</v>
      </c>
    </row>
    <row r="2926" spans="1:8" ht="27" customHeight="1">
      <c r="A2926" s="411">
        <v>7247</v>
      </c>
      <c r="B2926" s="411" t="s">
        <v>10106</v>
      </c>
      <c r="C2926" s="411" t="s">
        <v>5421</v>
      </c>
      <c r="D2926" s="1088">
        <v>2.25</v>
      </c>
      <c r="E2926" s="343" t="s">
        <v>12257</v>
      </c>
      <c r="F2926" s="391">
        <v>43617</v>
      </c>
      <c r="G2926" s="343" t="s">
        <v>5982</v>
      </c>
      <c r="H2926" s="343" t="s">
        <v>100</v>
      </c>
    </row>
    <row r="2927" spans="1:8" ht="27" customHeight="1">
      <c r="A2927" s="411">
        <v>40291</v>
      </c>
      <c r="B2927" s="411" t="s">
        <v>7685</v>
      </c>
      <c r="C2927" s="411" t="s">
        <v>5430</v>
      </c>
      <c r="D2927" s="1088">
        <v>523.26</v>
      </c>
      <c r="E2927" s="343" t="s">
        <v>12257</v>
      </c>
      <c r="F2927" s="391">
        <v>43617</v>
      </c>
      <c r="G2927" s="343" t="s">
        <v>5982</v>
      </c>
      <c r="H2927" s="343" t="s">
        <v>100</v>
      </c>
    </row>
    <row r="2928" spans="1:8" ht="27" customHeight="1">
      <c r="A2928" s="411">
        <v>40275</v>
      </c>
      <c r="B2928" s="411" t="s">
        <v>10107</v>
      </c>
      <c r="C2928" s="411" t="s">
        <v>5430</v>
      </c>
      <c r="D2928" s="1088">
        <v>15</v>
      </c>
      <c r="E2928" s="343" t="s">
        <v>12257</v>
      </c>
      <c r="F2928" s="391">
        <v>43617</v>
      </c>
      <c r="G2928" s="343" t="s">
        <v>5982</v>
      </c>
      <c r="H2928" s="343" t="s">
        <v>100</v>
      </c>
    </row>
    <row r="2929" spans="1:8" ht="27" customHeight="1">
      <c r="A2929" s="411">
        <v>3777</v>
      </c>
      <c r="B2929" s="411" t="s">
        <v>6517</v>
      </c>
      <c r="C2929" s="411" t="s">
        <v>5424</v>
      </c>
      <c r="D2929" s="1088">
        <v>0.88</v>
      </c>
      <c r="E2929" s="343" t="s">
        <v>12257</v>
      </c>
      <c r="F2929" s="391">
        <v>43617</v>
      </c>
      <c r="G2929" s="343" t="s">
        <v>5982</v>
      </c>
      <c r="H2929" s="343" t="s">
        <v>100</v>
      </c>
    </row>
    <row r="2930" spans="1:8" ht="27" customHeight="1">
      <c r="A2930" s="411">
        <v>43067</v>
      </c>
      <c r="B2930" s="411" t="s">
        <v>10108</v>
      </c>
      <c r="C2930" s="411" t="s">
        <v>5424</v>
      </c>
      <c r="D2930" s="1088">
        <v>0.91</v>
      </c>
      <c r="E2930" s="343" t="s">
        <v>12257</v>
      </c>
      <c r="F2930" s="391">
        <v>43617</v>
      </c>
      <c r="G2930" s="343" t="s">
        <v>5982</v>
      </c>
      <c r="H2930" s="343" t="s">
        <v>100</v>
      </c>
    </row>
    <row r="2931" spans="1:8" ht="27" customHeight="1">
      <c r="A2931" s="411">
        <v>3779</v>
      </c>
      <c r="B2931" s="411" t="s">
        <v>10109</v>
      </c>
      <c r="C2931" s="411" t="s">
        <v>5425</v>
      </c>
      <c r="D2931" s="1088">
        <v>7.33</v>
      </c>
      <c r="E2931" s="343" t="s">
        <v>12257</v>
      </c>
      <c r="F2931" s="391">
        <v>43617</v>
      </c>
      <c r="G2931" s="343" t="s">
        <v>5982</v>
      </c>
      <c r="H2931" s="343" t="s">
        <v>100</v>
      </c>
    </row>
    <row r="2932" spans="1:8" ht="27" customHeight="1">
      <c r="A2932" s="411">
        <v>3798</v>
      </c>
      <c r="B2932" s="411" t="s">
        <v>10110</v>
      </c>
      <c r="C2932" s="411" t="s">
        <v>5422</v>
      </c>
      <c r="D2932" s="1088">
        <v>40.43</v>
      </c>
      <c r="E2932" s="343" t="s">
        <v>12257</v>
      </c>
      <c r="F2932" s="391">
        <v>43617</v>
      </c>
      <c r="G2932" s="343" t="s">
        <v>5982</v>
      </c>
      <c r="H2932" s="343" t="s">
        <v>100</v>
      </c>
    </row>
    <row r="2933" spans="1:8" ht="27" customHeight="1">
      <c r="A2933" s="411">
        <v>38769</v>
      </c>
      <c r="B2933" s="411" t="s">
        <v>6518</v>
      </c>
      <c r="C2933" s="411" t="s">
        <v>5422</v>
      </c>
      <c r="D2933" s="1088">
        <v>31.57</v>
      </c>
      <c r="E2933" s="343" t="s">
        <v>12257</v>
      </c>
      <c r="F2933" s="391">
        <v>43617</v>
      </c>
      <c r="G2933" s="343" t="s">
        <v>5982</v>
      </c>
      <c r="H2933" s="343" t="s">
        <v>100</v>
      </c>
    </row>
    <row r="2934" spans="1:8" ht="27" customHeight="1">
      <c r="A2934" s="411">
        <v>39510</v>
      </c>
      <c r="B2934" s="411" t="s">
        <v>10111</v>
      </c>
      <c r="C2934" s="411" t="s">
        <v>5422</v>
      </c>
      <c r="D2934" s="1088">
        <v>127.78</v>
      </c>
      <c r="E2934" s="343" t="s">
        <v>12257</v>
      </c>
      <c r="F2934" s="391">
        <v>43617</v>
      </c>
      <c r="G2934" s="343" t="s">
        <v>5982</v>
      </c>
      <c r="H2934" s="343" t="s">
        <v>100</v>
      </c>
    </row>
    <row r="2935" spans="1:8" ht="27" customHeight="1">
      <c r="A2935" s="411">
        <v>38776</v>
      </c>
      <c r="B2935" s="411" t="s">
        <v>10112</v>
      </c>
      <c r="C2935" s="411" t="s">
        <v>5422</v>
      </c>
      <c r="D2935" s="1088">
        <v>135.61000000000001</v>
      </c>
      <c r="E2935" s="343" t="s">
        <v>12257</v>
      </c>
      <c r="F2935" s="391">
        <v>43617</v>
      </c>
      <c r="G2935" s="343" t="s">
        <v>5982</v>
      </c>
      <c r="H2935" s="343" t="s">
        <v>100</v>
      </c>
    </row>
    <row r="2936" spans="1:8" ht="27" customHeight="1">
      <c r="A2936" s="411">
        <v>38774</v>
      </c>
      <c r="B2936" s="411" t="s">
        <v>6519</v>
      </c>
      <c r="C2936" s="411" t="s">
        <v>5422</v>
      </c>
      <c r="D2936" s="1088">
        <v>32</v>
      </c>
      <c r="E2936" s="343" t="s">
        <v>12257</v>
      </c>
      <c r="F2936" s="391">
        <v>43617</v>
      </c>
      <c r="G2936" s="343" t="s">
        <v>5982</v>
      </c>
      <c r="H2936" s="343" t="s">
        <v>100</v>
      </c>
    </row>
    <row r="2937" spans="1:8" ht="27" customHeight="1">
      <c r="A2937" s="411">
        <v>42977</v>
      </c>
      <c r="B2937" s="411" t="s">
        <v>10113</v>
      </c>
      <c r="C2937" s="411" t="s">
        <v>5422</v>
      </c>
      <c r="D2937" s="1088">
        <v>659.39</v>
      </c>
      <c r="E2937" s="343" t="s">
        <v>12257</v>
      </c>
      <c r="F2937" s="391">
        <v>43617</v>
      </c>
      <c r="G2937" s="343" t="s">
        <v>5982</v>
      </c>
      <c r="H2937" s="343" t="s">
        <v>100</v>
      </c>
    </row>
    <row r="2938" spans="1:8" ht="27" customHeight="1">
      <c r="A2938" s="411">
        <v>38889</v>
      </c>
      <c r="B2938" s="411" t="s">
        <v>10114</v>
      </c>
      <c r="C2938" s="411" t="s">
        <v>5422</v>
      </c>
      <c r="D2938" s="1088">
        <v>24.2</v>
      </c>
      <c r="E2938" s="343" t="s">
        <v>12257</v>
      </c>
      <c r="F2938" s="391">
        <v>43617</v>
      </c>
      <c r="G2938" s="343" t="s">
        <v>5982</v>
      </c>
      <c r="H2938" s="343" t="s">
        <v>100</v>
      </c>
    </row>
    <row r="2939" spans="1:8" ht="27" customHeight="1">
      <c r="A2939" s="411">
        <v>38784</v>
      </c>
      <c r="B2939" s="411" t="s">
        <v>10115</v>
      </c>
      <c r="C2939" s="411" t="s">
        <v>5422</v>
      </c>
      <c r="D2939" s="1088">
        <v>32.369999999999997</v>
      </c>
      <c r="E2939" s="343" t="s">
        <v>12257</v>
      </c>
      <c r="F2939" s="391">
        <v>43617</v>
      </c>
      <c r="G2939" s="343" t="s">
        <v>5982</v>
      </c>
      <c r="H2939" s="343" t="s">
        <v>100</v>
      </c>
    </row>
    <row r="2940" spans="1:8" ht="27" customHeight="1">
      <c r="A2940" s="411">
        <v>3788</v>
      </c>
      <c r="B2940" s="411" t="s">
        <v>10116</v>
      </c>
      <c r="C2940" s="411" t="s">
        <v>5422</v>
      </c>
      <c r="D2940" s="1088">
        <v>33.74</v>
      </c>
      <c r="E2940" s="343" t="s">
        <v>12257</v>
      </c>
      <c r="F2940" s="391">
        <v>43617</v>
      </c>
      <c r="G2940" s="343" t="s">
        <v>5982</v>
      </c>
      <c r="H2940" s="343" t="s">
        <v>100</v>
      </c>
    </row>
    <row r="2941" spans="1:8" ht="27" customHeight="1">
      <c r="A2941" s="411">
        <v>12230</v>
      </c>
      <c r="B2941" s="411" t="s">
        <v>10117</v>
      </c>
      <c r="C2941" s="411" t="s">
        <v>5422</v>
      </c>
      <c r="D2941" s="1088">
        <v>8.68</v>
      </c>
      <c r="E2941" s="343" t="s">
        <v>12257</v>
      </c>
      <c r="F2941" s="391">
        <v>43617</v>
      </c>
      <c r="G2941" s="343" t="s">
        <v>5982</v>
      </c>
      <c r="H2941" s="343" t="s">
        <v>100</v>
      </c>
    </row>
    <row r="2942" spans="1:8" ht="27" customHeight="1">
      <c r="A2942" s="411">
        <v>3780</v>
      </c>
      <c r="B2942" s="411" t="s">
        <v>10118</v>
      </c>
      <c r="C2942" s="411" t="s">
        <v>5422</v>
      </c>
      <c r="D2942" s="1088">
        <v>49.78</v>
      </c>
      <c r="E2942" s="343" t="s">
        <v>12257</v>
      </c>
      <c r="F2942" s="391">
        <v>43617</v>
      </c>
      <c r="G2942" s="343" t="s">
        <v>5982</v>
      </c>
      <c r="H2942" s="343" t="s">
        <v>100</v>
      </c>
    </row>
    <row r="2943" spans="1:8" ht="27" customHeight="1">
      <c r="A2943" s="411">
        <v>12231</v>
      </c>
      <c r="B2943" s="411" t="s">
        <v>10119</v>
      </c>
      <c r="C2943" s="411" t="s">
        <v>5422</v>
      </c>
      <c r="D2943" s="1088">
        <v>14.43</v>
      </c>
      <c r="E2943" s="343" t="s">
        <v>12257</v>
      </c>
      <c r="F2943" s="391">
        <v>43617</v>
      </c>
      <c r="G2943" s="343" t="s">
        <v>5982</v>
      </c>
      <c r="H2943" s="343" t="s">
        <v>100</v>
      </c>
    </row>
    <row r="2944" spans="1:8" ht="27" customHeight="1">
      <c r="A2944" s="411">
        <v>3811</v>
      </c>
      <c r="B2944" s="411" t="s">
        <v>10120</v>
      </c>
      <c r="C2944" s="411" t="s">
        <v>5422</v>
      </c>
      <c r="D2944" s="1088">
        <v>46.75</v>
      </c>
      <c r="E2944" s="343" t="s">
        <v>12257</v>
      </c>
      <c r="F2944" s="391">
        <v>43617</v>
      </c>
      <c r="G2944" s="343" t="s">
        <v>5982</v>
      </c>
      <c r="H2944" s="343" t="s">
        <v>100</v>
      </c>
    </row>
    <row r="2945" spans="1:8" ht="27" customHeight="1">
      <c r="A2945" s="411">
        <v>12232</v>
      </c>
      <c r="B2945" s="411" t="s">
        <v>10121</v>
      </c>
      <c r="C2945" s="411" t="s">
        <v>5422</v>
      </c>
      <c r="D2945" s="1088">
        <v>15.12</v>
      </c>
      <c r="E2945" s="343" t="s">
        <v>12257</v>
      </c>
      <c r="F2945" s="391">
        <v>43617</v>
      </c>
      <c r="G2945" s="343" t="s">
        <v>5982</v>
      </c>
      <c r="H2945" s="343" t="s">
        <v>100</v>
      </c>
    </row>
    <row r="2946" spans="1:8" ht="27" customHeight="1">
      <c r="A2946" s="411">
        <v>3799</v>
      </c>
      <c r="B2946" s="411" t="s">
        <v>6520</v>
      </c>
      <c r="C2946" s="411" t="s">
        <v>5422</v>
      </c>
      <c r="D2946" s="1088">
        <v>66.13</v>
      </c>
      <c r="E2946" s="343" t="s">
        <v>12257</v>
      </c>
      <c r="F2946" s="391">
        <v>43617</v>
      </c>
      <c r="G2946" s="343" t="s">
        <v>5982</v>
      </c>
      <c r="H2946" s="343" t="s">
        <v>100</v>
      </c>
    </row>
    <row r="2947" spans="1:8" ht="27" customHeight="1">
      <c r="A2947" s="411">
        <v>12239</v>
      </c>
      <c r="B2947" s="411" t="s">
        <v>10122</v>
      </c>
      <c r="C2947" s="411" t="s">
        <v>5422</v>
      </c>
      <c r="D2947" s="1088">
        <v>19.79</v>
      </c>
      <c r="E2947" s="343" t="s">
        <v>12257</v>
      </c>
      <c r="F2947" s="391">
        <v>43617</v>
      </c>
      <c r="G2947" s="343" t="s">
        <v>5982</v>
      </c>
      <c r="H2947" s="343" t="s">
        <v>100</v>
      </c>
    </row>
    <row r="2948" spans="1:8" ht="27" customHeight="1">
      <c r="A2948" s="411">
        <v>38773</v>
      </c>
      <c r="B2948" s="411" t="s">
        <v>10123</v>
      </c>
      <c r="C2948" s="411" t="s">
        <v>5422</v>
      </c>
      <c r="D2948" s="1088">
        <v>3.17</v>
      </c>
      <c r="E2948" s="343" t="s">
        <v>12257</v>
      </c>
      <c r="F2948" s="391">
        <v>43617</v>
      </c>
      <c r="G2948" s="343" t="s">
        <v>5982</v>
      </c>
      <c r="H2948" s="343" t="s">
        <v>100</v>
      </c>
    </row>
    <row r="2949" spans="1:8" ht="27" customHeight="1">
      <c r="A2949" s="411">
        <v>12271</v>
      </c>
      <c r="B2949" s="411" t="s">
        <v>10124</v>
      </c>
      <c r="C2949" s="411" t="s">
        <v>5422</v>
      </c>
      <c r="D2949" s="1088">
        <v>177.05</v>
      </c>
      <c r="E2949" s="343" t="s">
        <v>12257</v>
      </c>
      <c r="F2949" s="391">
        <v>43617</v>
      </c>
      <c r="G2949" s="343" t="s">
        <v>5982</v>
      </c>
      <c r="H2949" s="343" t="s">
        <v>100</v>
      </c>
    </row>
    <row r="2950" spans="1:8" ht="27" customHeight="1">
      <c r="A2950" s="411">
        <v>12245</v>
      </c>
      <c r="B2950" s="411" t="s">
        <v>10125</v>
      </c>
      <c r="C2950" s="411" t="s">
        <v>5422</v>
      </c>
      <c r="D2950" s="1088">
        <v>76.8</v>
      </c>
      <c r="E2950" s="343" t="s">
        <v>12257</v>
      </c>
      <c r="F2950" s="391">
        <v>43617</v>
      </c>
      <c r="G2950" s="343" t="s">
        <v>5982</v>
      </c>
      <c r="H2950" s="343" t="s">
        <v>100</v>
      </c>
    </row>
    <row r="2951" spans="1:8" ht="27" customHeight="1">
      <c r="A2951" s="411">
        <v>38785</v>
      </c>
      <c r="B2951" s="411" t="s">
        <v>10126</v>
      </c>
      <c r="C2951" s="411" t="s">
        <v>5422</v>
      </c>
      <c r="D2951" s="1088">
        <v>83.82</v>
      </c>
      <c r="E2951" s="343" t="s">
        <v>12257</v>
      </c>
      <c r="F2951" s="391">
        <v>43617</v>
      </c>
      <c r="G2951" s="343" t="s">
        <v>5982</v>
      </c>
      <c r="H2951" s="343" t="s">
        <v>100</v>
      </c>
    </row>
    <row r="2952" spans="1:8" ht="27" customHeight="1">
      <c r="A2952" s="411">
        <v>38786</v>
      </c>
      <c r="B2952" s="411" t="s">
        <v>10127</v>
      </c>
      <c r="C2952" s="411" t="s">
        <v>5422</v>
      </c>
      <c r="D2952" s="1088">
        <v>103.25</v>
      </c>
      <c r="E2952" s="343" t="s">
        <v>12257</v>
      </c>
      <c r="F2952" s="391">
        <v>43617</v>
      </c>
      <c r="G2952" s="343" t="s">
        <v>5982</v>
      </c>
      <c r="H2952" s="343" t="s">
        <v>100</v>
      </c>
    </row>
    <row r="2953" spans="1:8" ht="27" customHeight="1">
      <c r="A2953" s="411">
        <v>39385</v>
      </c>
      <c r="B2953" s="411" t="s">
        <v>10128</v>
      </c>
      <c r="C2953" s="411" t="s">
        <v>5422</v>
      </c>
      <c r="D2953" s="1088">
        <v>78.099999999999994</v>
      </c>
      <c r="E2953" s="343" t="s">
        <v>12257</v>
      </c>
      <c r="F2953" s="391">
        <v>43617</v>
      </c>
      <c r="G2953" s="343" t="s">
        <v>5982</v>
      </c>
      <c r="H2953" s="343" t="s">
        <v>100</v>
      </c>
    </row>
    <row r="2954" spans="1:8" ht="27" customHeight="1">
      <c r="A2954" s="411">
        <v>39389</v>
      </c>
      <c r="B2954" s="411" t="s">
        <v>10129</v>
      </c>
      <c r="C2954" s="411" t="s">
        <v>5422</v>
      </c>
      <c r="D2954" s="1088">
        <v>64.78</v>
      </c>
      <c r="E2954" s="343" t="s">
        <v>12257</v>
      </c>
      <c r="F2954" s="391">
        <v>43617</v>
      </c>
      <c r="G2954" s="343" t="s">
        <v>5982</v>
      </c>
      <c r="H2954" s="343" t="s">
        <v>100</v>
      </c>
    </row>
    <row r="2955" spans="1:8" ht="27" customHeight="1">
      <c r="A2955" s="411">
        <v>39390</v>
      </c>
      <c r="B2955" s="411" t="s">
        <v>6521</v>
      </c>
      <c r="C2955" s="411" t="s">
        <v>5422</v>
      </c>
      <c r="D2955" s="1088">
        <v>125.48</v>
      </c>
      <c r="E2955" s="343" t="s">
        <v>12257</v>
      </c>
      <c r="F2955" s="391">
        <v>43617</v>
      </c>
      <c r="G2955" s="343" t="s">
        <v>5982</v>
      </c>
      <c r="H2955" s="343" t="s">
        <v>100</v>
      </c>
    </row>
    <row r="2956" spans="1:8" ht="27" customHeight="1">
      <c r="A2956" s="411">
        <v>39391</v>
      </c>
      <c r="B2956" s="411" t="s">
        <v>10130</v>
      </c>
      <c r="C2956" s="411" t="s">
        <v>5422</v>
      </c>
      <c r="D2956" s="1088">
        <v>232.22</v>
      </c>
      <c r="E2956" s="343" t="s">
        <v>12257</v>
      </c>
      <c r="F2956" s="391">
        <v>43617</v>
      </c>
      <c r="G2956" s="343" t="s">
        <v>5982</v>
      </c>
      <c r="H2956" s="343" t="s">
        <v>100</v>
      </c>
    </row>
    <row r="2957" spans="1:8" ht="27" customHeight="1">
      <c r="A2957" s="411">
        <v>3803</v>
      </c>
      <c r="B2957" s="411" t="s">
        <v>10131</v>
      </c>
      <c r="C2957" s="411" t="s">
        <v>5422</v>
      </c>
      <c r="D2957" s="1088">
        <v>29.94</v>
      </c>
      <c r="E2957" s="343" t="s">
        <v>12257</v>
      </c>
      <c r="F2957" s="391">
        <v>43617</v>
      </c>
      <c r="G2957" s="343" t="s">
        <v>5982</v>
      </c>
      <c r="H2957" s="343" t="s">
        <v>100</v>
      </c>
    </row>
    <row r="2958" spans="1:8" ht="27" customHeight="1">
      <c r="A2958" s="411">
        <v>38770</v>
      </c>
      <c r="B2958" s="411" t="s">
        <v>6522</v>
      </c>
      <c r="C2958" s="411" t="s">
        <v>5422</v>
      </c>
      <c r="D2958" s="1088">
        <v>34.659999999999997</v>
      </c>
      <c r="E2958" s="343" t="s">
        <v>12257</v>
      </c>
      <c r="F2958" s="391">
        <v>43617</v>
      </c>
      <c r="G2958" s="343" t="s">
        <v>5982</v>
      </c>
      <c r="H2958" s="343" t="s">
        <v>100</v>
      </c>
    </row>
    <row r="2959" spans="1:8" ht="27" customHeight="1">
      <c r="A2959" s="411">
        <v>12267</v>
      </c>
      <c r="B2959" s="411" t="s">
        <v>10132</v>
      </c>
      <c r="C2959" s="411" t="s">
        <v>5422</v>
      </c>
      <c r="D2959" s="1088">
        <v>101.59</v>
      </c>
      <c r="E2959" s="343" t="s">
        <v>12257</v>
      </c>
      <c r="F2959" s="391">
        <v>43617</v>
      </c>
      <c r="G2959" s="343" t="s">
        <v>5982</v>
      </c>
      <c r="H2959" s="343" t="s">
        <v>100</v>
      </c>
    </row>
    <row r="2960" spans="1:8" ht="27" customHeight="1">
      <c r="A2960" s="411">
        <v>43068</v>
      </c>
      <c r="B2960" s="411" t="s">
        <v>10133</v>
      </c>
      <c r="C2960" s="411" t="s">
        <v>5422</v>
      </c>
      <c r="D2960" s="1088">
        <v>45.73</v>
      </c>
      <c r="E2960" s="343" t="s">
        <v>12257</v>
      </c>
      <c r="F2960" s="391">
        <v>43617</v>
      </c>
      <c r="G2960" s="343" t="s">
        <v>5982</v>
      </c>
      <c r="H2960" s="343" t="s">
        <v>100</v>
      </c>
    </row>
    <row r="2961" spans="1:8" ht="27" customHeight="1">
      <c r="A2961" s="411">
        <v>12266</v>
      </c>
      <c r="B2961" s="411" t="s">
        <v>6523</v>
      </c>
      <c r="C2961" s="411" t="s">
        <v>5422</v>
      </c>
      <c r="D2961" s="1088">
        <v>51.99</v>
      </c>
      <c r="E2961" s="343" t="s">
        <v>12257</v>
      </c>
      <c r="F2961" s="391">
        <v>43617</v>
      </c>
      <c r="G2961" s="343" t="s">
        <v>5982</v>
      </c>
      <c r="H2961" s="343" t="s">
        <v>100</v>
      </c>
    </row>
    <row r="2962" spans="1:8" ht="27" customHeight="1">
      <c r="A2962" s="411">
        <v>39378</v>
      </c>
      <c r="B2962" s="411" t="s">
        <v>10134</v>
      </c>
      <c r="C2962" s="411" t="s">
        <v>5422</v>
      </c>
      <c r="D2962" s="1088">
        <v>36.86</v>
      </c>
      <c r="E2962" s="343" t="s">
        <v>12257</v>
      </c>
      <c r="F2962" s="391">
        <v>43617</v>
      </c>
      <c r="G2962" s="343" t="s">
        <v>5982</v>
      </c>
      <c r="H2962" s="343" t="s">
        <v>100</v>
      </c>
    </row>
    <row r="2963" spans="1:8" ht="27" customHeight="1">
      <c r="A2963" s="411">
        <v>38775</v>
      </c>
      <c r="B2963" s="411" t="s">
        <v>7693</v>
      </c>
      <c r="C2963" s="411" t="s">
        <v>5422</v>
      </c>
      <c r="D2963" s="1088">
        <v>39.08</v>
      </c>
      <c r="E2963" s="343" t="s">
        <v>12257</v>
      </c>
      <c r="F2963" s="391">
        <v>43617</v>
      </c>
      <c r="G2963" s="343" t="s">
        <v>5982</v>
      </c>
      <c r="H2963" s="343" t="s">
        <v>100</v>
      </c>
    </row>
    <row r="2964" spans="1:8" ht="27" customHeight="1">
      <c r="A2964" s="411">
        <v>21119</v>
      </c>
      <c r="B2964" s="411" t="s">
        <v>10135</v>
      </c>
      <c r="C2964" s="411" t="s">
        <v>5422</v>
      </c>
      <c r="D2964" s="1088">
        <v>1.86</v>
      </c>
      <c r="E2964" s="343" t="s">
        <v>12257</v>
      </c>
      <c r="F2964" s="391">
        <v>43617</v>
      </c>
      <c r="G2964" s="343" t="s">
        <v>5982</v>
      </c>
      <c r="H2964" s="343" t="s">
        <v>100</v>
      </c>
    </row>
    <row r="2965" spans="1:8" ht="27" customHeight="1">
      <c r="A2965" s="411">
        <v>37974</v>
      </c>
      <c r="B2965" s="411" t="s">
        <v>10136</v>
      </c>
      <c r="C2965" s="411" t="s">
        <v>5422</v>
      </c>
      <c r="D2965" s="1088">
        <v>2.76</v>
      </c>
      <c r="E2965" s="343" t="s">
        <v>12257</v>
      </c>
      <c r="F2965" s="391">
        <v>43617</v>
      </c>
      <c r="G2965" s="343" t="s">
        <v>5982</v>
      </c>
      <c r="H2965" s="343" t="s">
        <v>100</v>
      </c>
    </row>
    <row r="2966" spans="1:8" ht="27" customHeight="1">
      <c r="A2966" s="411">
        <v>37975</v>
      </c>
      <c r="B2966" s="411" t="s">
        <v>10137</v>
      </c>
      <c r="C2966" s="411" t="s">
        <v>5422</v>
      </c>
      <c r="D2966" s="1088">
        <v>5.61</v>
      </c>
      <c r="E2966" s="343" t="s">
        <v>12257</v>
      </c>
      <c r="F2966" s="391">
        <v>43617</v>
      </c>
      <c r="G2966" s="343" t="s">
        <v>5982</v>
      </c>
      <c r="H2966" s="343" t="s">
        <v>100</v>
      </c>
    </row>
    <row r="2967" spans="1:8" ht="27" customHeight="1">
      <c r="A2967" s="411">
        <v>37976</v>
      </c>
      <c r="B2967" s="411" t="s">
        <v>10138</v>
      </c>
      <c r="C2967" s="411" t="s">
        <v>5422</v>
      </c>
      <c r="D2967" s="1088">
        <v>11.5</v>
      </c>
      <c r="E2967" s="343" t="s">
        <v>12257</v>
      </c>
      <c r="F2967" s="391">
        <v>43617</v>
      </c>
      <c r="G2967" s="343" t="s">
        <v>5982</v>
      </c>
      <c r="H2967" s="343" t="s">
        <v>100</v>
      </c>
    </row>
    <row r="2968" spans="1:8" ht="27" customHeight="1">
      <c r="A2968" s="411">
        <v>37977</v>
      </c>
      <c r="B2968" s="411" t="s">
        <v>10139</v>
      </c>
      <c r="C2968" s="411" t="s">
        <v>5422</v>
      </c>
      <c r="D2968" s="1088">
        <v>15.81</v>
      </c>
      <c r="E2968" s="343" t="s">
        <v>12257</v>
      </c>
      <c r="F2968" s="391">
        <v>43617</v>
      </c>
      <c r="G2968" s="343" t="s">
        <v>5982</v>
      </c>
      <c r="H2968" s="343" t="s">
        <v>100</v>
      </c>
    </row>
    <row r="2969" spans="1:8" ht="27" customHeight="1">
      <c r="A2969" s="411">
        <v>37978</v>
      </c>
      <c r="B2969" s="411" t="s">
        <v>10140</v>
      </c>
      <c r="C2969" s="411" t="s">
        <v>5422</v>
      </c>
      <c r="D2969" s="1088">
        <v>32.06</v>
      </c>
      <c r="E2969" s="343" t="s">
        <v>12257</v>
      </c>
      <c r="F2969" s="391">
        <v>43617</v>
      </c>
      <c r="G2969" s="343" t="s">
        <v>5982</v>
      </c>
      <c r="H2969" s="343" t="s">
        <v>100</v>
      </c>
    </row>
    <row r="2970" spans="1:8" ht="27" customHeight="1">
      <c r="A2970" s="411">
        <v>37979</v>
      </c>
      <c r="B2970" s="411" t="s">
        <v>10141</v>
      </c>
      <c r="C2970" s="411" t="s">
        <v>5422</v>
      </c>
      <c r="D2970" s="1088">
        <v>137.72</v>
      </c>
      <c r="E2970" s="343" t="s">
        <v>12257</v>
      </c>
      <c r="F2970" s="391">
        <v>43617</v>
      </c>
      <c r="G2970" s="343" t="s">
        <v>5982</v>
      </c>
      <c r="H2970" s="343" t="s">
        <v>100</v>
      </c>
    </row>
    <row r="2971" spans="1:8" ht="27" customHeight="1">
      <c r="A2971" s="411">
        <v>37980</v>
      </c>
      <c r="B2971" s="411" t="s">
        <v>10142</v>
      </c>
      <c r="C2971" s="411" t="s">
        <v>5422</v>
      </c>
      <c r="D2971" s="1088">
        <v>154.77000000000001</v>
      </c>
      <c r="E2971" s="343" t="s">
        <v>12257</v>
      </c>
      <c r="F2971" s="391">
        <v>43617</v>
      </c>
      <c r="G2971" s="343" t="s">
        <v>5982</v>
      </c>
      <c r="H2971" s="343" t="s">
        <v>100</v>
      </c>
    </row>
    <row r="2972" spans="1:8" ht="27" customHeight="1">
      <c r="A2972" s="411">
        <v>36147</v>
      </c>
      <c r="B2972" s="411" t="s">
        <v>10143</v>
      </c>
      <c r="C2972" s="411" t="s">
        <v>5431</v>
      </c>
      <c r="D2972" s="1088">
        <v>291.11</v>
      </c>
      <c r="E2972" s="343" t="s">
        <v>12257</v>
      </c>
      <c r="F2972" s="391">
        <v>43617</v>
      </c>
      <c r="G2972" s="343" t="s">
        <v>5982</v>
      </c>
      <c r="H2972" s="343" t="s">
        <v>100</v>
      </c>
    </row>
    <row r="2973" spans="1:8" ht="27" customHeight="1">
      <c r="A2973" s="411">
        <v>12731</v>
      </c>
      <c r="B2973" s="411" t="s">
        <v>10144</v>
      </c>
      <c r="C2973" s="411" t="s">
        <v>5422</v>
      </c>
      <c r="D2973" s="1088">
        <v>213.93</v>
      </c>
      <c r="E2973" s="343" t="s">
        <v>12257</v>
      </c>
      <c r="F2973" s="391">
        <v>43617</v>
      </c>
      <c r="G2973" s="343" t="s">
        <v>5982</v>
      </c>
      <c r="H2973" s="343" t="s">
        <v>100</v>
      </c>
    </row>
    <row r="2974" spans="1:8" ht="27" customHeight="1">
      <c r="A2974" s="411">
        <v>12723</v>
      </c>
      <c r="B2974" s="411" t="s">
        <v>10145</v>
      </c>
      <c r="C2974" s="411" t="s">
        <v>5422</v>
      </c>
      <c r="D2974" s="1088">
        <v>1.65</v>
      </c>
      <c r="E2974" s="343" t="s">
        <v>12257</v>
      </c>
      <c r="F2974" s="391">
        <v>43617</v>
      </c>
      <c r="G2974" s="343" t="s">
        <v>5982</v>
      </c>
      <c r="H2974" s="343" t="s">
        <v>100</v>
      </c>
    </row>
    <row r="2975" spans="1:8" ht="27" customHeight="1">
      <c r="A2975" s="411">
        <v>12724</v>
      </c>
      <c r="B2975" s="411" t="s">
        <v>10146</v>
      </c>
      <c r="C2975" s="411" t="s">
        <v>5422</v>
      </c>
      <c r="D2975" s="1088">
        <v>3.18</v>
      </c>
      <c r="E2975" s="343" t="s">
        <v>12257</v>
      </c>
      <c r="F2975" s="391">
        <v>43617</v>
      </c>
      <c r="G2975" s="343" t="s">
        <v>5982</v>
      </c>
      <c r="H2975" s="343" t="s">
        <v>100</v>
      </c>
    </row>
    <row r="2976" spans="1:8" ht="27" customHeight="1">
      <c r="A2976" s="411">
        <v>12725</v>
      </c>
      <c r="B2976" s="411" t="s">
        <v>10147</v>
      </c>
      <c r="C2976" s="411" t="s">
        <v>5422</v>
      </c>
      <c r="D2976" s="1088">
        <v>6.39</v>
      </c>
      <c r="E2976" s="343" t="s">
        <v>12257</v>
      </c>
      <c r="F2976" s="391">
        <v>43617</v>
      </c>
      <c r="G2976" s="343" t="s">
        <v>5982</v>
      </c>
      <c r="H2976" s="343" t="s">
        <v>100</v>
      </c>
    </row>
    <row r="2977" spans="1:8" ht="27" customHeight="1">
      <c r="A2977" s="411">
        <v>12726</v>
      </c>
      <c r="B2977" s="411" t="s">
        <v>6524</v>
      </c>
      <c r="C2977" s="411" t="s">
        <v>5422</v>
      </c>
      <c r="D2977" s="1088">
        <v>14.11</v>
      </c>
      <c r="E2977" s="343" t="s">
        <v>12257</v>
      </c>
      <c r="F2977" s="391">
        <v>43617</v>
      </c>
      <c r="G2977" s="343" t="s">
        <v>5982</v>
      </c>
      <c r="H2977" s="343" t="s">
        <v>100</v>
      </c>
    </row>
    <row r="2978" spans="1:8" ht="27" customHeight="1">
      <c r="A2978" s="411">
        <v>12727</v>
      </c>
      <c r="B2978" s="411" t="s">
        <v>10148</v>
      </c>
      <c r="C2978" s="411" t="s">
        <v>5422</v>
      </c>
      <c r="D2978" s="1088">
        <v>17.899999999999999</v>
      </c>
      <c r="E2978" s="343" t="s">
        <v>12257</v>
      </c>
      <c r="F2978" s="391">
        <v>43617</v>
      </c>
      <c r="G2978" s="343" t="s">
        <v>5982</v>
      </c>
      <c r="H2978" s="343" t="s">
        <v>100</v>
      </c>
    </row>
    <row r="2979" spans="1:8" ht="27" customHeight="1">
      <c r="A2979" s="411">
        <v>12728</v>
      </c>
      <c r="B2979" s="411" t="s">
        <v>10149</v>
      </c>
      <c r="C2979" s="411" t="s">
        <v>5422</v>
      </c>
      <c r="D2979" s="1088">
        <v>29.23</v>
      </c>
      <c r="E2979" s="343" t="s">
        <v>12257</v>
      </c>
      <c r="F2979" s="391">
        <v>43617</v>
      </c>
      <c r="G2979" s="343" t="s">
        <v>5982</v>
      </c>
      <c r="H2979" s="343" t="s">
        <v>100</v>
      </c>
    </row>
    <row r="2980" spans="1:8" ht="27" customHeight="1">
      <c r="A2980" s="411">
        <v>12729</v>
      </c>
      <c r="B2980" s="411" t="s">
        <v>10150</v>
      </c>
      <c r="C2980" s="411" t="s">
        <v>5422</v>
      </c>
      <c r="D2980" s="1088">
        <v>95.82</v>
      </c>
      <c r="E2980" s="343" t="s">
        <v>12257</v>
      </c>
      <c r="F2980" s="391">
        <v>43617</v>
      </c>
      <c r="G2980" s="343" t="s">
        <v>5982</v>
      </c>
      <c r="H2980" s="343" t="s">
        <v>100</v>
      </c>
    </row>
    <row r="2981" spans="1:8" ht="27" customHeight="1">
      <c r="A2981" s="411">
        <v>12730</v>
      </c>
      <c r="B2981" s="411" t="s">
        <v>10151</v>
      </c>
      <c r="C2981" s="411" t="s">
        <v>5422</v>
      </c>
      <c r="D2981" s="1088">
        <v>146.71</v>
      </c>
      <c r="E2981" s="343" t="s">
        <v>12257</v>
      </c>
      <c r="F2981" s="391">
        <v>43617</v>
      </c>
      <c r="G2981" s="343" t="s">
        <v>5982</v>
      </c>
      <c r="H2981" s="343" t="s">
        <v>100</v>
      </c>
    </row>
    <row r="2982" spans="1:8" ht="27" customHeight="1">
      <c r="A2982" s="411">
        <v>3840</v>
      </c>
      <c r="B2982" s="411" t="s">
        <v>10152</v>
      </c>
      <c r="C2982" s="411" t="s">
        <v>5422</v>
      </c>
      <c r="D2982" s="1088">
        <v>37.869999999999997</v>
      </c>
      <c r="E2982" s="343" t="s">
        <v>12257</v>
      </c>
      <c r="F2982" s="391">
        <v>43617</v>
      </c>
      <c r="G2982" s="343" t="s">
        <v>5982</v>
      </c>
      <c r="H2982" s="343" t="s">
        <v>100</v>
      </c>
    </row>
    <row r="2983" spans="1:8" ht="27" customHeight="1">
      <c r="A2983" s="411">
        <v>3838</v>
      </c>
      <c r="B2983" s="411" t="s">
        <v>10153</v>
      </c>
      <c r="C2983" s="411" t="s">
        <v>5422</v>
      </c>
      <c r="D2983" s="1088">
        <v>83.59</v>
      </c>
      <c r="E2983" s="343" t="s">
        <v>12257</v>
      </c>
      <c r="F2983" s="391">
        <v>43617</v>
      </c>
      <c r="G2983" s="343" t="s">
        <v>5982</v>
      </c>
      <c r="H2983" s="343" t="s">
        <v>100</v>
      </c>
    </row>
    <row r="2984" spans="1:8" ht="27" customHeight="1">
      <c r="A2984" s="411">
        <v>3844</v>
      </c>
      <c r="B2984" s="411" t="s">
        <v>10154</v>
      </c>
      <c r="C2984" s="411" t="s">
        <v>5422</v>
      </c>
      <c r="D2984" s="1088">
        <v>149.1</v>
      </c>
      <c r="E2984" s="343" t="s">
        <v>12257</v>
      </c>
      <c r="F2984" s="391">
        <v>43617</v>
      </c>
      <c r="G2984" s="343" t="s">
        <v>5982</v>
      </c>
      <c r="H2984" s="343" t="s">
        <v>100</v>
      </c>
    </row>
    <row r="2985" spans="1:8" ht="27" customHeight="1">
      <c r="A2985" s="411">
        <v>3839</v>
      </c>
      <c r="B2985" s="411" t="s">
        <v>10155</v>
      </c>
      <c r="C2985" s="411" t="s">
        <v>5422</v>
      </c>
      <c r="D2985" s="1088">
        <v>271.58</v>
      </c>
      <c r="E2985" s="343" t="s">
        <v>12257</v>
      </c>
      <c r="F2985" s="391">
        <v>43617</v>
      </c>
      <c r="G2985" s="343" t="s">
        <v>5982</v>
      </c>
      <c r="H2985" s="343" t="s">
        <v>100</v>
      </c>
    </row>
    <row r="2986" spans="1:8" ht="27" customHeight="1">
      <c r="A2986" s="411">
        <v>3843</v>
      </c>
      <c r="B2986" s="411" t="s">
        <v>10156</v>
      </c>
      <c r="C2986" s="411" t="s">
        <v>5422</v>
      </c>
      <c r="D2986" s="1088">
        <v>372.75</v>
      </c>
      <c r="E2986" s="343" t="s">
        <v>12257</v>
      </c>
      <c r="F2986" s="391">
        <v>43617</v>
      </c>
      <c r="G2986" s="343" t="s">
        <v>5982</v>
      </c>
      <c r="H2986" s="343" t="s">
        <v>100</v>
      </c>
    </row>
    <row r="2987" spans="1:8" ht="27" customHeight="1">
      <c r="A2987" s="411">
        <v>3900</v>
      </c>
      <c r="B2987" s="411" t="s">
        <v>10157</v>
      </c>
      <c r="C2987" s="411" t="s">
        <v>5422</v>
      </c>
      <c r="D2987" s="1088">
        <v>27.93</v>
      </c>
      <c r="E2987" s="343" t="s">
        <v>12257</v>
      </c>
      <c r="F2987" s="391">
        <v>43617</v>
      </c>
      <c r="G2987" s="343" t="s">
        <v>5982</v>
      </c>
      <c r="H2987" s="343" t="s">
        <v>100</v>
      </c>
    </row>
    <row r="2988" spans="1:8" ht="27" customHeight="1">
      <c r="A2988" s="411">
        <v>3846</v>
      </c>
      <c r="B2988" s="411" t="s">
        <v>10158</v>
      </c>
      <c r="C2988" s="411" t="s">
        <v>5422</v>
      </c>
      <c r="D2988" s="1088">
        <v>8.8000000000000007</v>
      </c>
      <c r="E2988" s="343" t="s">
        <v>12257</v>
      </c>
      <c r="F2988" s="391">
        <v>43617</v>
      </c>
      <c r="G2988" s="343" t="s">
        <v>5982</v>
      </c>
      <c r="H2988" s="343" t="s">
        <v>100</v>
      </c>
    </row>
    <row r="2989" spans="1:8" ht="27" customHeight="1">
      <c r="A2989" s="411">
        <v>3886</v>
      </c>
      <c r="B2989" s="411" t="s">
        <v>10159</v>
      </c>
      <c r="C2989" s="411" t="s">
        <v>5422</v>
      </c>
      <c r="D2989" s="1088">
        <v>9.27</v>
      </c>
      <c r="E2989" s="343" t="s">
        <v>12257</v>
      </c>
      <c r="F2989" s="391">
        <v>43617</v>
      </c>
      <c r="G2989" s="343" t="s">
        <v>5982</v>
      </c>
      <c r="H2989" s="343" t="s">
        <v>100</v>
      </c>
    </row>
    <row r="2990" spans="1:8" ht="27" customHeight="1">
      <c r="A2990" s="411">
        <v>3854</v>
      </c>
      <c r="B2990" s="411" t="s">
        <v>10160</v>
      </c>
      <c r="C2990" s="411" t="s">
        <v>5422</v>
      </c>
      <c r="D2990" s="1088">
        <v>5.15</v>
      </c>
      <c r="E2990" s="343" t="s">
        <v>12257</v>
      </c>
      <c r="F2990" s="391">
        <v>43617</v>
      </c>
      <c r="G2990" s="343" t="s">
        <v>5982</v>
      </c>
      <c r="H2990" s="343" t="s">
        <v>100</v>
      </c>
    </row>
    <row r="2991" spans="1:8" ht="27" customHeight="1">
      <c r="A2991" s="411">
        <v>3873</v>
      </c>
      <c r="B2991" s="411" t="s">
        <v>10161</v>
      </c>
      <c r="C2991" s="411" t="s">
        <v>5422</v>
      </c>
      <c r="D2991" s="1088">
        <v>6.82</v>
      </c>
      <c r="E2991" s="343" t="s">
        <v>12257</v>
      </c>
      <c r="F2991" s="391">
        <v>43617</v>
      </c>
      <c r="G2991" s="343" t="s">
        <v>5982</v>
      </c>
      <c r="H2991" s="343" t="s">
        <v>100</v>
      </c>
    </row>
    <row r="2992" spans="1:8" ht="27" customHeight="1">
      <c r="A2992" s="411">
        <v>38021</v>
      </c>
      <c r="B2992" s="411" t="s">
        <v>10162</v>
      </c>
      <c r="C2992" s="411" t="s">
        <v>5422</v>
      </c>
      <c r="D2992" s="1088">
        <v>16.309999999999999</v>
      </c>
      <c r="E2992" s="343" t="s">
        <v>12257</v>
      </c>
      <c r="F2992" s="391">
        <v>43617</v>
      </c>
      <c r="G2992" s="343" t="s">
        <v>5982</v>
      </c>
      <c r="H2992" s="343" t="s">
        <v>100</v>
      </c>
    </row>
    <row r="2993" spans="1:8" ht="27" customHeight="1">
      <c r="A2993" s="411">
        <v>3847</v>
      </c>
      <c r="B2993" s="411" t="s">
        <v>10163</v>
      </c>
      <c r="C2993" s="411" t="s">
        <v>5422</v>
      </c>
      <c r="D2993" s="1088">
        <v>18.510000000000002</v>
      </c>
      <c r="E2993" s="343" t="s">
        <v>12257</v>
      </c>
      <c r="F2993" s="391">
        <v>43617</v>
      </c>
      <c r="G2993" s="343" t="s">
        <v>5982</v>
      </c>
      <c r="H2993" s="343" t="s">
        <v>100</v>
      </c>
    </row>
    <row r="2994" spans="1:8" ht="27" customHeight="1">
      <c r="A2994" s="411">
        <v>38022</v>
      </c>
      <c r="B2994" s="411" t="s">
        <v>10164</v>
      </c>
      <c r="C2994" s="411" t="s">
        <v>5422</v>
      </c>
      <c r="D2994" s="1088">
        <v>28.92</v>
      </c>
      <c r="E2994" s="343" t="s">
        <v>12257</v>
      </c>
      <c r="F2994" s="391">
        <v>43617</v>
      </c>
      <c r="G2994" s="343" t="s">
        <v>5982</v>
      </c>
      <c r="H2994" s="343" t="s">
        <v>100</v>
      </c>
    </row>
    <row r="2995" spans="1:8" ht="27" customHeight="1">
      <c r="A2995" s="411">
        <v>3833</v>
      </c>
      <c r="B2995" s="411" t="s">
        <v>10165</v>
      </c>
      <c r="C2995" s="411" t="s">
        <v>5422</v>
      </c>
      <c r="D2995" s="1088">
        <v>14.14</v>
      </c>
      <c r="E2995" s="343" t="s">
        <v>12257</v>
      </c>
      <c r="F2995" s="391">
        <v>43617</v>
      </c>
      <c r="G2995" s="343" t="s">
        <v>5982</v>
      </c>
      <c r="H2995" s="343" t="s">
        <v>100</v>
      </c>
    </row>
    <row r="2996" spans="1:8" ht="27" customHeight="1">
      <c r="A2996" s="411">
        <v>3835</v>
      </c>
      <c r="B2996" s="411" t="s">
        <v>10166</v>
      </c>
      <c r="C2996" s="411" t="s">
        <v>5422</v>
      </c>
      <c r="D2996" s="1088">
        <v>46.03</v>
      </c>
      <c r="E2996" s="343" t="s">
        <v>12257</v>
      </c>
      <c r="F2996" s="391">
        <v>43617</v>
      </c>
      <c r="G2996" s="343" t="s">
        <v>5982</v>
      </c>
      <c r="H2996" s="343" t="s">
        <v>100</v>
      </c>
    </row>
    <row r="2997" spans="1:8" ht="27" customHeight="1">
      <c r="A2997" s="411">
        <v>3836</v>
      </c>
      <c r="B2997" s="411" t="s">
        <v>10167</v>
      </c>
      <c r="C2997" s="411" t="s">
        <v>5422</v>
      </c>
      <c r="D2997" s="1088">
        <v>99.08</v>
      </c>
      <c r="E2997" s="343" t="s">
        <v>12257</v>
      </c>
      <c r="F2997" s="391">
        <v>43617</v>
      </c>
      <c r="G2997" s="343" t="s">
        <v>5982</v>
      </c>
      <c r="H2997" s="343" t="s">
        <v>100</v>
      </c>
    </row>
    <row r="2998" spans="1:8" ht="27" customHeight="1">
      <c r="A2998" s="411">
        <v>3830</v>
      </c>
      <c r="B2998" s="411" t="s">
        <v>10168</v>
      </c>
      <c r="C2998" s="411" t="s">
        <v>5422</v>
      </c>
      <c r="D2998" s="1088">
        <v>162</v>
      </c>
      <c r="E2998" s="343" t="s">
        <v>12257</v>
      </c>
      <c r="F2998" s="391">
        <v>43617</v>
      </c>
      <c r="G2998" s="343" t="s">
        <v>5982</v>
      </c>
      <c r="H2998" s="343" t="s">
        <v>100</v>
      </c>
    </row>
    <row r="2999" spans="1:8" ht="27" customHeight="1">
      <c r="A2999" s="411">
        <v>3831</v>
      </c>
      <c r="B2999" s="411" t="s">
        <v>10169</v>
      </c>
      <c r="C2999" s="411" t="s">
        <v>5422</v>
      </c>
      <c r="D2999" s="1088">
        <v>270.8</v>
      </c>
      <c r="E2999" s="343" t="s">
        <v>12257</v>
      </c>
      <c r="F2999" s="391">
        <v>43617</v>
      </c>
      <c r="G2999" s="343" t="s">
        <v>5982</v>
      </c>
      <c r="H2999" s="343" t="s">
        <v>100</v>
      </c>
    </row>
    <row r="3000" spans="1:8" ht="27" customHeight="1">
      <c r="A3000" s="411">
        <v>37981</v>
      </c>
      <c r="B3000" s="411" t="s">
        <v>10170</v>
      </c>
      <c r="C3000" s="411" t="s">
        <v>5422</v>
      </c>
      <c r="D3000" s="1088">
        <v>6.31</v>
      </c>
      <c r="E3000" s="343" t="s">
        <v>12257</v>
      </c>
      <c r="F3000" s="391">
        <v>43617</v>
      </c>
      <c r="G3000" s="343" t="s">
        <v>5982</v>
      </c>
      <c r="H3000" s="343" t="s">
        <v>100</v>
      </c>
    </row>
    <row r="3001" spans="1:8" ht="27" customHeight="1">
      <c r="A3001" s="411">
        <v>37982</v>
      </c>
      <c r="B3001" s="411" t="s">
        <v>10171</v>
      </c>
      <c r="C3001" s="411" t="s">
        <v>5422</v>
      </c>
      <c r="D3001" s="1088">
        <v>9.58</v>
      </c>
      <c r="E3001" s="343" t="s">
        <v>12257</v>
      </c>
      <c r="F3001" s="391">
        <v>43617</v>
      </c>
      <c r="G3001" s="343" t="s">
        <v>5982</v>
      </c>
      <c r="H3001" s="343" t="s">
        <v>100</v>
      </c>
    </row>
    <row r="3002" spans="1:8" ht="27" customHeight="1">
      <c r="A3002" s="411">
        <v>37983</v>
      </c>
      <c r="B3002" s="411" t="s">
        <v>10172</v>
      </c>
      <c r="C3002" s="411" t="s">
        <v>5422</v>
      </c>
      <c r="D3002" s="1088">
        <v>13.42</v>
      </c>
      <c r="E3002" s="343" t="s">
        <v>12257</v>
      </c>
      <c r="F3002" s="391">
        <v>43617</v>
      </c>
      <c r="G3002" s="343" t="s">
        <v>5982</v>
      </c>
      <c r="H3002" s="343" t="s">
        <v>100</v>
      </c>
    </row>
    <row r="3003" spans="1:8" ht="27" customHeight="1">
      <c r="A3003" s="411">
        <v>37984</v>
      </c>
      <c r="B3003" s="411" t="s">
        <v>10173</v>
      </c>
      <c r="C3003" s="411" t="s">
        <v>5422</v>
      </c>
      <c r="D3003" s="1088">
        <v>23.17</v>
      </c>
      <c r="E3003" s="343" t="s">
        <v>12257</v>
      </c>
      <c r="F3003" s="391">
        <v>43617</v>
      </c>
      <c r="G3003" s="343" t="s">
        <v>5982</v>
      </c>
      <c r="H3003" s="343" t="s">
        <v>100</v>
      </c>
    </row>
    <row r="3004" spans="1:8" ht="27" customHeight="1">
      <c r="A3004" s="411">
        <v>37985</v>
      </c>
      <c r="B3004" s="411" t="s">
        <v>10174</v>
      </c>
      <c r="C3004" s="411" t="s">
        <v>5422</v>
      </c>
      <c r="D3004" s="1088">
        <v>32.450000000000003</v>
      </c>
      <c r="E3004" s="343" t="s">
        <v>12257</v>
      </c>
      <c r="F3004" s="391">
        <v>43617</v>
      </c>
      <c r="G3004" s="343" t="s">
        <v>5982</v>
      </c>
      <c r="H3004" s="343" t="s">
        <v>100</v>
      </c>
    </row>
    <row r="3005" spans="1:8" ht="27" customHeight="1">
      <c r="A3005" s="411">
        <v>3826</v>
      </c>
      <c r="B3005" s="411" t="s">
        <v>10175</v>
      </c>
      <c r="C3005" s="411" t="s">
        <v>5422</v>
      </c>
      <c r="D3005" s="1088">
        <v>37.58</v>
      </c>
      <c r="E3005" s="343" t="s">
        <v>12257</v>
      </c>
      <c r="F3005" s="391">
        <v>43617</v>
      </c>
      <c r="G3005" s="343" t="s">
        <v>5982</v>
      </c>
      <c r="H3005" s="343" t="s">
        <v>100</v>
      </c>
    </row>
    <row r="3006" spans="1:8" ht="27" customHeight="1">
      <c r="A3006" s="411">
        <v>3825</v>
      </c>
      <c r="B3006" s="411" t="s">
        <v>10176</v>
      </c>
      <c r="C3006" s="411" t="s">
        <v>5422</v>
      </c>
      <c r="D3006" s="1088">
        <v>10.81</v>
      </c>
      <c r="E3006" s="343" t="s">
        <v>12257</v>
      </c>
      <c r="F3006" s="391">
        <v>43617</v>
      </c>
      <c r="G3006" s="343" t="s">
        <v>5982</v>
      </c>
      <c r="H3006" s="343" t="s">
        <v>100</v>
      </c>
    </row>
    <row r="3007" spans="1:8" ht="27" customHeight="1">
      <c r="A3007" s="411">
        <v>3827</v>
      </c>
      <c r="B3007" s="411" t="s">
        <v>10177</v>
      </c>
      <c r="C3007" s="411" t="s">
        <v>5422</v>
      </c>
      <c r="D3007" s="1088">
        <v>23.61</v>
      </c>
      <c r="E3007" s="343" t="s">
        <v>12257</v>
      </c>
      <c r="F3007" s="391">
        <v>43617</v>
      </c>
      <c r="G3007" s="343" t="s">
        <v>5982</v>
      </c>
      <c r="H3007" s="343" t="s">
        <v>100</v>
      </c>
    </row>
    <row r="3008" spans="1:8" ht="27" customHeight="1">
      <c r="A3008" s="411">
        <v>20165</v>
      </c>
      <c r="B3008" s="411" t="s">
        <v>10178</v>
      </c>
      <c r="C3008" s="411" t="s">
        <v>5422</v>
      </c>
      <c r="D3008" s="1088">
        <v>14.67</v>
      </c>
      <c r="E3008" s="343" t="s">
        <v>12257</v>
      </c>
      <c r="F3008" s="391">
        <v>43617</v>
      </c>
      <c r="G3008" s="343" t="s">
        <v>5982</v>
      </c>
      <c r="H3008" s="343" t="s">
        <v>100</v>
      </c>
    </row>
    <row r="3009" spans="1:8" ht="27" customHeight="1">
      <c r="A3009" s="411">
        <v>20166</v>
      </c>
      <c r="B3009" s="411" t="s">
        <v>10179</v>
      </c>
      <c r="C3009" s="411" t="s">
        <v>5422</v>
      </c>
      <c r="D3009" s="1088">
        <v>47.41</v>
      </c>
      <c r="E3009" s="343" t="s">
        <v>12257</v>
      </c>
      <c r="F3009" s="391">
        <v>43617</v>
      </c>
      <c r="G3009" s="343" t="s">
        <v>5982</v>
      </c>
      <c r="H3009" s="343" t="s">
        <v>100</v>
      </c>
    </row>
    <row r="3010" spans="1:8" ht="27" customHeight="1">
      <c r="A3010" s="411">
        <v>20164</v>
      </c>
      <c r="B3010" s="411" t="s">
        <v>10180</v>
      </c>
      <c r="C3010" s="411" t="s">
        <v>5422</v>
      </c>
      <c r="D3010" s="1088">
        <v>7.75</v>
      </c>
      <c r="E3010" s="343" t="s">
        <v>12257</v>
      </c>
      <c r="F3010" s="391">
        <v>43617</v>
      </c>
      <c r="G3010" s="343" t="s">
        <v>5982</v>
      </c>
      <c r="H3010" s="343" t="s">
        <v>100</v>
      </c>
    </row>
    <row r="3011" spans="1:8" ht="27" customHeight="1">
      <c r="A3011" s="411">
        <v>3893</v>
      </c>
      <c r="B3011" s="411" t="s">
        <v>10181</v>
      </c>
      <c r="C3011" s="411" t="s">
        <v>5422</v>
      </c>
      <c r="D3011" s="1088">
        <v>9.61</v>
      </c>
      <c r="E3011" s="343" t="s">
        <v>12257</v>
      </c>
      <c r="F3011" s="391">
        <v>43617</v>
      </c>
      <c r="G3011" s="343" t="s">
        <v>5982</v>
      </c>
      <c r="H3011" s="343" t="s">
        <v>100</v>
      </c>
    </row>
    <row r="3012" spans="1:8" ht="27" customHeight="1">
      <c r="A3012" s="411">
        <v>3848</v>
      </c>
      <c r="B3012" s="411" t="s">
        <v>10182</v>
      </c>
      <c r="C3012" s="411" t="s">
        <v>5422</v>
      </c>
      <c r="D3012" s="1088">
        <v>5.84</v>
      </c>
      <c r="E3012" s="343" t="s">
        <v>12257</v>
      </c>
      <c r="F3012" s="391">
        <v>43617</v>
      </c>
      <c r="G3012" s="343" t="s">
        <v>5982</v>
      </c>
      <c r="H3012" s="343" t="s">
        <v>100</v>
      </c>
    </row>
    <row r="3013" spans="1:8" ht="27" customHeight="1">
      <c r="A3013" s="411">
        <v>3895</v>
      </c>
      <c r="B3013" s="411" t="s">
        <v>10183</v>
      </c>
      <c r="C3013" s="411" t="s">
        <v>5422</v>
      </c>
      <c r="D3013" s="1088">
        <v>6.35</v>
      </c>
      <c r="E3013" s="343" t="s">
        <v>12257</v>
      </c>
      <c r="F3013" s="391">
        <v>43617</v>
      </c>
      <c r="G3013" s="343" t="s">
        <v>5982</v>
      </c>
      <c r="H3013" s="343" t="s">
        <v>100</v>
      </c>
    </row>
    <row r="3014" spans="1:8" ht="27" customHeight="1">
      <c r="A3014" s="411">
        <v>12404</v>
      </c>
      <c r="B3014" s="411" t="s">
        <v>10184</v>
      </c>
      <c r="C3014" s="411" t="s">
        <v>5422</v>
      </c>
      <c r="D3014" s="1088">
        <v>5.1100000000000003</v>
      </c>
      <c r="E3014" s="343" t="s">
        <v>12257</v>
      </c>
      <c r="F3014" s="391">
        <v>43617</v>
      </c>
      <c r="G3014" s="343" t="s">
        <v>5982</v>
      </c>
      <c r="H3014" s="343" t="s">
        <v>100</v>
      </c>
    </row>
    <row r="3015" spans="1:8" ht="27" customHeight="1">
      <c r="A3015" s="411">
        <v>3939</v>
      </c>
      <c r="B3015" s="411" t="s">
        <v>10185</v>
      </c>
      <c r="C3015" s="411" t="s">
        <v>5422</v>
      </c>
      <c r="D3015" s="1088">
        <v>10.54</v>
      </c>
      <c r="E3015" s="343" t="s">
        <v>12257</v>
      </c>
      <c r="F3015" s="391">
        <v>43617</v>
      </c>
      <c r="G3015" s="343" t="s">
        <v>5982</v>
      </c>
      <c r="H3015" s="343" t="s">
        <v>100</v>
      </c>
    </row>
    <row r="3016" spans="1:8" ht="27" customHeight="1">
      <c r="A3016" s="411">
        <v>3911</v>
      </c>
      <c r="B3016" s="411" t="s">
        <v>10186</v>
      </c>
      <c r="C3016" s="411" t="s">
        <v>5422</v>
      </c>
      <c r="D3016" s="1088">
        <v>8.61</v>
      </c>
      <c r="E3016" s="343" t="s">
        <v>12257</v>
      </c>
      <c r="F3016" s="391">
        <v>43617</v>
      </c>
      <c r="G3016" s="343" t="s">
        <v>5982</v>
      </c>
      <c r="H3016" s="343" t="s">
        <v>100</v>
      </c>
    </row>
    <row r="3017" spans="1:8" ht="27" customHeight="1">
      <c r="A3017" s="411">
        <v>3908</v>
      </c>
      <c r="B3017" s="411" t="s">
        <v>10187</v>
      </c>
      <c r="C3017" s="411" t="s">
        <v>5422</v>
      </c>
      <c r="D3017" s="1088">
        <v>2.78</v>
      </c>
      <c r="E3017" s="343" t="s">
        <v>12257</v>
      </c>
      <c r="F3017" s="391">
        <v>43617</v>
      </c>
      <c r="G3017" s="343" t="s">
        <v>5982</v>
      </c>
      <c r="H3017" s="343" t="s">
        <v>100</v>
      </c>
    </row>
    <row r="3018" spans="1:8" ht="27" customHeight="1">
      <c r="A3018" s="411">
        <v>3910</v>
      </c>
      <c r="B3018" s="411" t="s">
        <v>10188</v>
      </c>
      <c r="C3018" s="411" t="s">
        <v>5422</v>
      </c>
      <c r="D3018" s="1088">
        <v>6.16</v>
      </c>
      <c r="E3018" s="343" t="s">
        <v>12257</v>
      </c>
      <c r="F3018" s="391">
        <v>43617</v>
      </c>
      <c r="G3018" s="343" t="s">
        <v>5982</v>
      </c>
      <c r="H3018" s="343" t="s">
        <v>100</v>
      </c>
    </row>
    <row r="3019" spans="1:8" ht="27" customHeight="1">
      <c r="A3019" s="411">
        <v>3913</v>
      </c>
      <c r="B3019" s="411" t="s">
        <v>10189</v>
      </c>
      <c r="C3019" s="411" t="s">
        <v>5422</v>
      </c>
      <c r="D3019" s="1088">
        <v>29.46</v>
      </c>
      <c r="E3019" s="343" t="s">
        <v>12257</v>
      </c>
      <c r="F3019" s="391">
        <v>43617</v>
      </c>
      <c r="G3019" s="343" t="s">
        <v>5982</v>
      </c>
      <c r="H3019" s="343" t="s">
        <v>100</v>
      </c>
    </row>
    <row r="3020" spans="1:8" ht="27" customHeight="1">
      <c r="A3020" s="411">
        <v>3912</v>
      </c>
      <c r="B3020" s="411" t="s">
        <v>10190</v>
      </c>
      <c r="C3020" s="411" t="s">
        <v>5422</v>
      </c>
      <c r="D3020" s="1088">
        <v>16.149999999999999</v>
      </c>
      <c r="E3020" s="343" t="s">
        <v>12257</v>
      </c>
      <c r="F3020" s="391">
        <v>43617</v>
      </c>
      <c r="G3020" s="343" t="s">
        <v>5982</v>
      </c>
      <c r="H3020" s="343" t="s">
        <v>100</v>
      </c>
    </row>
    <row r="3021" spans="1:8" ht="27" customHeight="1">
      <c r="A3021" s="411">
        <v>3909</v>
      </c>
      <c r="B3021" s="411" t="s">
        <v>10191</v>
      </c>
      <c r="C3021" s="411" t="s">
        <v>5422</v>
      </c>
      <c r="D3021" s="1088">
        <v>3.79</v>
      </c>
      <c r="E3021" s="343" t="s">
        <v>12257</v>
      </c>
      <c r="F3021" s="391">
        <v>43617</v>
      </c>
      <c r="G3021" s="343" t="s">
        <v>5982</v>
      </c>
      <c r="H3021" s="343" t="s">
        <v>100</v>
      </c>
    </row>
    <row r="3022" spans="1:8" ht="27" customHeight="1">
      <c r="A3022" s="411">
        <v>3914</v>
      </c>
      <c r="B3022" s="411" t="s">
        <v>10192</v>
      </c>
      <c r="C3022" s="411" t="s">
        <v>5422</v>
      </c>
      <c r="D3022" s="1088">
        <v>44.44</v>
      </c>
      <c r="E3022" s="343" t="s">
        <v>12257</v>
      </c>
      <c r="F3022" s="391">
        <v>43617</v>
      </c>
      <c r="G3022" s="343" t="s">
        <v>5982</v>
      </c>
      <c r="H3022" s="343" t="s">
        <v>100</v>
      </c>
    </row>
    <row r="3023" spans="1:8" ht="27" customHeight="1">
      <c r="A3023" s="411">
        <v>3915</v>
      </c>
      <c r="B3023" s="411" t="s">
        <v>10193</v>
      </c>
      <c r="C3023" s="411" t="s">
        <v>5422</v>
      </c>
      <c r="D3023" s="1088">
        <v>70.08</v>
      </c>
      <c r="E3023" s="343" t="s">
        <v>12257</v>
      </c>
      <c r="F3023" s="391">
        <v>43617</v>
      </c>
      <c r="G3023" s="343" t="s">
        <v>5982</v>
      </c>
      <c r="H3023" s="343" t="s">
        <v>100</v>
      </c>
    </row>
    <row r="3024" spans="1:8" ht="27" customHeight="1">
      <c r="A3024" s="411">
        <v>3916</v>
      </c>
      <c r="B3024" s="411" t="s">
        <v>10194</v>
      </c>
      <c r="C3024" s="411" t="s">
        <v>5422</v>
      </c>
      <c r="D3024" s="1088">
        <v>127.67</v>
      </c>
      <c r="E3024" s="343" t="s">
        <v>12257</v>
      </c>
      <c r="F3024" s="391">
        <v>43617</v>
      </c>
      <c r="G3024" s="343" t="s">
        <v>5982</v>
      </c>
      <c r="H3024" s="343" t="s">
        <v>100</v>
      </c>
    </row>
    <row r="3025" spans="1:8" ht="27" customHeight="1">
      <c r="A3025" s="411">
        <v>3917</v>
      </c>
      <c r="B3025" s="411" t="s">
        <v>10195</v>
      </c>
      <c r="C3025" s="411" t="s">
        <v>5422</v>
      </c>
      <c r="D3025" s="1088">
        <v>210.57</v>
      </c>
      <c r="E3025" s="343" t="s">
        <v>12257</v>
      </c>
      <c r="F3025" s="391">
        <v>43617</v>
      </c>
      <c r="G3025" s="343" t="s">
        <v>5982</v>
      </c>
      <c r="H3025" s="343" t="s">
        <v>100</v>
      </c>
    </row>
    <row r="3026" spans="1:8" ht="27" customHeight="1">
      <c r="A3026" s="411">
        <v>1904</v>
      </c>
      <c r="B3026" s="411" t="s">
        <v>10196</v>
      </c>
      <c r="C3026" s="411" t="s">
        <v>5422</v>
      </c>
      <c r="D3026" s="1088">
        <v>0.66</v>
      </c>
      <c r="E3026" s="343" t="s">
        <v>12257</v>
      </c>
      <c r="F3026" s="391">
        <v>43617</v>
      </c>
      <c r="G3026" s="343" t="s">
        <v>5982</v>
      </c>
      <c r="H3026" s="343" t="s">
        <v>100</v>
      </c>
    </row>
    <row r="3027" spans="1:8" ht="27" customHeight="1">
      <c r="A3027" s="411">
        <v>1899</v>
      </c>
      <c r="B3027" s="411" t="s">
        <v>10197</v>
      </c>
      <c r="C3027" s="411" t="s">
        <v>5422</v>
      </c>
      <c r="D3027" s="1088">
        <v>0.75</v>
      </c>
      <c r="E3027" s="343" t="s">
        <v>12257</v>
      </c>
      <c r="F3027" s="391">
        <v>43617</v>
      </c>
      <c r="G3027" s="343" t="s">
        <v>5982</v>
      </c>
      <c r="H3027" s="343" t="s">
        <v>100</v>
      </c>
    </row>
    <row r="3028" spans="1:8" ht="27" customHeight="1">
      <c r="A3028" s="411">
        <v>1900</v>
      </c>
      <c r="B3028" s="411" t="s">
        <v>10198</v>
      </c>
      <c r="C3028" s="411" t="s">
        <v>5422</v>
      </c>
      <c r="D3028" s="1088">
        <v>1.22</v>
      </c>
      <c r="E3028" s="343" t="s">
        <v>12257</v>
      </c>
      <c r="F3028" s="391">
        <v>43617</v>
      </c>
      <c r="G3028" s="343" t="s">
        <v>5982</v>
      </c>
      <c r="H3028" s="343" t="s">
        <v>100</v>
      </c>
    </row>
    <row r="3029" spans="1:8" ht="27" customHeight="1">
      <c r="A3029" s="411">
        <v>12407</v>
      </c>
      <c r="B3029" s="411" t="s">
        <v>10199</v>
      </c>
      <c r="C3029" s="411" t="s">
        <v>5422</v>
      </c>
      <c r="D3029" s="1088">
        <v>15.94</v>
      </c>
      <c r="E3029" s="343" t="s">
        <v>12257</v>
      </c>
      <c r="F3029" s="391">
        <v>43617</v>
      </c>
      <c r="G3029" s="343" t="s">
        <v>5982</v>
      </c>
      <c r="H3029" s="343" t="s">
        <v>100</v>
      </c>
    </row>
    <row r="3030" spans="1:8" ht="27" customHeight="1">
      <c r="A3030" s="411">
        <v>12408</v>
      </c>
      <c r="B3030" s="411" t="s">
        <v>10200</v>
      </c>
      <c r="C3030" s="411" t="s">
        <v>5422</v>
      </c>
      <c r="D3030" s="1088">
        <v>8.99</v>
      </c>
      <c r="E3030" s="343" t="s">
        <v>12257</v>
      </c>
      <c r="F3030" s="391">
        <v>43617</v>
      </c>
      <c r="G3030" s="343" t="s">
        <v>5982</v>
      </c>
      <c r="H3030" s="343" t="s">
        <v>100</v>
      </c>
    </row>
    <row r="3031" spans="1:8" ht="27" customHeight="1">
      <c r="A3031" s="411">
        <v>12409</v>
      </c>
      <c r="B3031" s="411" t="s">
        <v>10201</v>
      </c>
      <c r="C3031" s="411" t="s">
        <v>5422</v>
      </c>
      <c r="D3031" s="1088">
        <v>8.99</v>
      </c>
      <c r="E3031" s="343" t="s">
        <v>12257</v>
      </c>
      <c r="F3031" s="391">
        <v>43617</v>
      </c>
      <c r="G3031" s="343" t="s">
        <v>5982</v>
      </c>
      <c r="H3031" s="343" t="s">
        <v>100</v>
      </c>
    </row>
    <row r="3032" spans="1:8" ht="27" customHeight="1">
      <c r="A3032" s="411">
        <v>12410</v>
      </c>
      <c r="B3032" s="411" t="s">
        <v>10202</v>
      </c>
      <c r="C3032" s="411" t="s">
        <v>5422</v>
      </c>
      <c r="D3032" s="1088">
        <v>6.2</v>
      </c>
      <c r="E3032" s="343" t="s">
        <v>12257</v>
      </c>
      <c r="F3032" s="391">
        <v>43617</v>
      </c>
      <c r="G3032" s="343" t="s">
        <v>5982</v>
      </c>
      <c r="H3032" s="343" t="s">
        <v>100</v>
      </c>
    </row>
    <row r="3033" spans="1:8" ht="27" customHeight="1">
      <c r="A3033" s="411">
        <v>3936</v>
      </c>
      <c r="B3033" s="411" t="s">
        <v>10203</v>
      </c>
      <c r="C3033" s="411" t="s">
        <v>5422</v>
      </c>
      <c r="D3033" s="1088">
        <v>11.2</v>
      </c>
      <c r="E3033" s="343" t="s">
        <v>12257</v>
      </c>
      <c r="F3033" s="391">
        <v>43617</v>
      </c>
      <c r="G3033" s="343" t="s">
        <v>5982</v>
      </c>
      <c r="H3033" s="343" t="s">
        <v>100</v>
      </c>
    </row>
    <row r="3034" spans="1:8" ht="27" customHeight="1">
      <c r="A3034" s="411">
        <v>3922</v>
      </c>
      <c r="B3034" s="411" t="s">
        <v>10204</v>
      </c>
      <c r="C3034" s="411" t="s">
        <v>5422</v>
      </c>
      <c r="D3034" s="1088">
        <v>10.3</v>
      </c>
      <c r="E3034" s="343" t="s">
        <v>12257</v>
      </c>
      <c r="F3034" s="391">
        <v>43617</v>
      </c>
      <c r="G3034" s="343" t="s">
        <v>5982</v>
      </c>
      <c r="H3034" s="343" t="s">
        <v>100</v>
      </c>
    </row>
    <row r="3035" spans="1:8" ht="27" customHeight="1">
      <c r="A3035" s="411">
        <v>3924</v>
      </c>
      <c r="B3035" s="411" t="s">
        <v>10205</v>
      </c>
      <c r="C3035" s="411" t="s">
        <v>5422</v>
      </c>
      <c r="D3035" s="1088">
        <v>11.2</v>
      </c>
      <c r="E3035" s="343" t="s">
        <v>12257</v>
      </c>
      <c r="F3035" s="391">
        <v>43617</v>
      </c>
      <c r="G3035" s="343" t="s">
        <v>5982</v>
      </c>
      <c r="H3035" s="343" t="s">
        <v>100</v>
      </c>
    </row>
    <row r="3036" spans="1:8" ht="27" customHeight="1">
      <c r="A3036" s="411">
        <v>3923</v>
      </c>
      <c r="B3036" s="411" t="s">
        <v>10206</v>
      </c>
      <c r="C3036" s="411" t="s">
        <v>5422</v>
      </c>
      <c r="D3036" s="1088">
        <v>11.2</v>
      </c>
      <c r="E3036" s="343" t="s">
        <v>12257</v>
      </c>
      <c r="F3036" s="391">
        <v>43617</v>
      </c>
      <c r="G3036" s="343" t="s">
        <v>5982</v>
      </c>
      <c r="H3036" s="343" t="s">
        <v>100</v>
      </c>
    </row>
    <row r="3037" spans="1:8" ht="27" customHeight="1">
      <c r="A3037" s="411">
        <v>3937</v>
      </c>
      <c r="B3037" s="411" t="s">
        <v>10207</v>
      </c>
      <c r="C3037" s="411" t="s">
        <v>5422</v>
      </c>
      <c r="D3037" s="1088">
        <v>9.24</v>
      </c>
      <c r="E3037" s="343" t="s">
        <v>12257</v>
      </c>
      <c r="F3037" s="391">
        <v>43617</v>
      </c>
      <c r="G3037" s="343" t="s">
        <v>5982</v>
      </c>
      <c r="H3037" s="343" t="s">
        <v>100</v>
      </c>
    </row>
    <row r="3038" spans="1:8" ht="27" customHeight="1">
      <c r="A3038" s="411">
        <v>3921</v>
      </c>
      <c r="B3038" s="411" t="s">
        <v>10208</v>
      </c>
      <c r="C3038" s="411" t="s">
        <v>5422</v>
      </c>
      <c r="D3038" s="1088">
        <v>9.24</v>
      </c>
      <c r="E3038" s="343" t="s">
        <v>12257</v>
      </c>
      <c r="F3038" s="391">
        <v>43617</v>
      </c>
      <c r="G3038" s="343" t="s">
        <v>5982</v>
      </c>
      <c r="H3038" s="343" t="s">
        <v>100</v>
      </c>
    </row>
    <row r="3039" spans="1:8" ht="27" customHeight="1">
      <c r="A3039" s="411">
        <v>3920</v>
      </c>
      <c r="B3039" s="411" t="s">
        <v>10209</v>
      </c>
      <c r="C3039" s="411" t="s">
        <v>5422</v>
      </c>
      <c r="D3039" s="1088">
        <v>9.24</v>
      </c>
      <c r="E3039" s="343" t="s">
        <v>12257</v>
      </c>
      <c r="F3039" s="391">
        <v>43617</v>
      </c>
      <c r="G3039" s="343" t="s">
        <v>5982</v>
      </c>
      <c r="H3039" s="343" t="s">
        <v>100</v>
      </c>
    </row>
    <row r="3040" spans="1:8" ht="27" customHeight="1">
      <c r="A3040" s="411">
        <v>3938</v>
      </c>
      <c r="B3040" s="411" t="s">
        <v>10210</v>
      </c>
      <c r="C3040" s="411" t="s">
        <v>5422</v>
      </c>
      <c r="D3040" s="1088">
        <v>6.09</v>
      </c>
      <c r="E3040" s="343" t="s">
        <v>12257</v>
      </c>
      <c r="F3040" s="391">
        <v>43617</v>
      </c>
      <c r="G3040" s="343" t="s">
        <v>5982</v>
      </c>
      <c r="H3040" s="343" t="s">
        <v>100</v>
      </c>
    </row>
    <row r="3041" spans="1:8" ht="27" customHeight="1">
      <c r="A3041" s="411">
        <v>3919</v>
      </c>
      <c r="B3041" s="411" t="s">
        <v>10211</v>
      </c>
      <c r="C3041" s="411" t="s">
        <v>5422</v>
      </c>
      <c r="D3041" s="1088">
        <v>6.21</v>
      </c>
      <c r="E3041" s="343" t="s">
        <v>12257</v>
      </c>
      <c r="F3041" s="391">
        <v>43617</v>
      </c>
      <c r="G3041" s="343" t="s">
        <v>5982</v>
      </c>
      <c r="H3041" s="343" t="s">
        <v>100</v>
      </c>
    </row>
    <row r="3042" spans="1:8" ht="27" customHeight="1">
      <c r="A3042" s="411">
        <v>3927</v>
      </c>
      <c r="B3042" s="411" t="s">
        <v>10212</v>
      </c>
      <c r="C3042" s="411" t="s">
        <v>5422</v>
      </c>
      <c r="D3042" s="1088">
        <v>31.45</v>
      </c>
      <c r="E3042" s="343" t="s">
        <v>12257</v>
      </c>
      <c r="F3042" s="391">
        <v>43617</v>
      </c>
      <c r="G3042" s="343" t="s">
        <v>5982</v>
      </c>
      <c r="H3042" s="343" t="s">
        <v>100</v>
      </c>
    </row>
    <row r="3043" spans="1:8" ht="27" customHeight="1">
      <c r="A3043" s="411">
        <v>3928</v>
      </c>
      <c r="B3043" s="411" t="s">
        <v>10213</v>
      </c>
      <c r="C3043" s="411" t="s">
        <v>5422</v>
      </c>
      <c r="D3043" s="1088">
        <v>31.45</v>
      </c>
      <c r="E3043" s="343" t="s">
        <v>12257</v>
      </c>
      <c r="F3043" s="391">
        <v>43617</v>
      </c>
      <c r="G3043" s="343" t="s">
        <v>5982</v>
      </c>
      <c r="H3043" s="343" t="s">
        <v>100</v>
      </c>
    </row>
    <row r="3044" spans="1:8" ht="27" customHeight="1">
      <c r="A3044" s="411">
        <v>3926</v>
      </c>
      <c r="B3044" s="411" t="s">
        <v>10214</v>
      </c>
      <c r="C3044" s="411" t="s">
        <v>5422</v>
      </c>
      <c r="D3044" s="1088">
        <v>17.93</v>
      </c>
      <c r="E3044" s="343" t="s">
        <v>12257</v>
      </c>
      <c r="F3044" s="391">
        <v>43617</v>
      </c>
      <c r="G3044" s="343" t="s">
        <v>5982</v>
      </c>
      <c r="H3044" s="343" t="s">
        <v>100</v>
      </c>
    </row>
    <row r="3045" spans="1:8" ht="27" customHeight="1">
      <c r="A3045" s="411">
        <v>3935</v>
      </c>
      <c r="B3045" s="411" t="s">
        <v>10215</v>
      </c>
      <c r="C3045" s="411" t="s">
        <v>5422</v>
      </c>
      <c r="D3045" s="1088">
        <v>17.93</v>
      </c>
      <c r="E3045" s="343" t="s">
        <v>12257</v>
      </c>
      <c r="F3045" s="391">
        <v>43617</v>
      </c>
      <c r="G3045" s="343" t="s">
        <v>5982</v>
      </c>
      <c r="H3045" s="343" t="s">
        <v>100</v>
      </c>
    </row>
    <row r="3046" spans="1:8" ht="27" customHeight="1">
      <c r="A3046" s="411">
        <v>3925</v>
      </c>
      <c r="B3046" s="411" t="s">
        <v>10216</v>
      </c>
      <c r="C3046" s="411" t="s">
        <v>5422</v>
      </c>
      <c r="D3046" s="1088">
        <v>17.93</v>
      </c>
      <c r="E3046" s="343" t="s">
        <v>12257</v>
      </c>
      <c r="F3046" s="391">
        <v>43617</v>
      </c>
      <c r="G3046" s="343" t="s">
        <v>5982</v>
      </c>
      <c r="H3046" s="343" t="s">
        <v>100</v>
      </c>
    </row>
    <row r="3047" spans="1:8" ht="27" customHeight="1">
      <c r="A3047" s="411">
        <v>12406</v>
      </c>
      <c r="B3047" s="411" t="s">
        <v>10217</v>
      </c>
      <c r="C3047" s="411" t="s">
        <v>5422</v>
      </c>
      <c r="D3047" s="1088">
        <v>4.4000000000000004</v>
      </c>
      <c r="E3047" s="343" t="s">
        <v>12257</v>
      </c>
      <c r="F3047" s="391">
        <v>43617</v>
      </c>
      <c r="G3047" s="343" t="s">
        <v>5982</v>
      </c>
      <c r="H3047" s="343" t="s">
        <v>100</v>
      </c>
    </row>
    <row r="3048" spans="1:8" ht="27" customHeight="1">
      <c r="A3048" s="411">
        <v>3929</v>
      </c>
      <c r="B3048" s="411" t="s">
        <v>10218</v>
      </c>
      <c r="C3048" s="411" t="s">
        <v>5422</v>
      </c>
      <c r="D3048" s="1088">
        <v>47.92</v>
      </c>
      <c r="E3048" s="343" t="s">
        <v>12257</v>
      </c>
      <c r="F3048" s="391">
        <v>43617</v>
      </c>
      <c r="G3048" s="343" t="s">
        <v>5982</v>
      </c>
      <c r="H3048" s="343" t="s">
        <v>100</v>
      </c>
    </row>
    <row r="3049" spans="1:8" ht="27" customHeight="1">
      <c r="A3049" s="411">
        <v>3931</v>
      </c>
      <c r="B3049" s="411" t="s">
        <v>10219</v>
      </c>
      <c r="C3049" s="411" t="s">
        <v>5422</v>
      </c>
      <c r="D3049" s="1088">
        <v>47.92</v>
      </c>
      <c r="E3049" s="343" t="s">
        <v>12257</v>
      </c>
      <c r="F3049" s="391">
        <v>43617</v>
      </c>
      <c r="G3049" s="343" t="s">
        <v>5982</v>
      </c>
      <c r="H3049" s="343" t="s">
        <v>100</v>
      </c>
    </row>
    <row r="3050" spans="1:8" ht="27" customHeight="1">
      <c r="A3050" s="411">
        <v>3930</v>
      </c>
      <c r="B3050" s="411" t="s">
        <v>10220</v>
      </c>
      <c r="C3050" s="411" t="s">
        <v>5422</v>
      </c>
      <c r="D3050" s="1088">
        <v>47.92</v>
      </c>
      <c r="E3050" s="343" t="s">
        <v>12257</v>
      </c>
      <c r="F3050" s="391">
        <v>43617</v>
      </c>
      <c r="G3050" s="343" t="s">
        <v>5982</v>
      </c>
      <c r="H3050" s="343" t="s">
        <v>100</v>
      </c>
    </row>
    <row r="3051" spans="1:8" ht="27" customHeight="1">
      <c r="A3051" s="411">
        <v>3932</v>
      </c>
      <c r="B3051" s="411" t="s">
        <v>10221</v>
      </c>
      <c r="C3051" s="411" t="s">
        <v>5422</v>
      </c>
      <c r="D3051" s="1088">
        <v>82.75</v>
      </c>
      <c r="E3051" s="343" t="s">
        <v>12257</v>
      </c>
      <c r="F3051" s="391">
        <v>43617</v>
      </c>
      <c r="G3051" s="343" t="s">
        <v>5982</v>
      </c>
      <c r="H3051" s="343" t="s">
        <v>100</v>
      </c>
    </row>
    <row r="3052" spans="1:8" ht="27" customHeight="1">
      <c r="A3052" s="411">
        <v>3933</v>
      </c>
      <c r="B3052" s="411" t="s">
        <v>10222</v>
      </c>
      <c r="C3052" s="411" t="s">
        <v>5422</v>
      </c>
      <c r="D3052" s="1088">
        <v>82.75</v>
      </c>
      <c r="E3052" s="343" t="s">
        <v>12257</v>
      </c>
      <c r="F3052" s="391">
        <v>43617</v>
      </c>
      <c r="G3052" s="343" t="s">
        <v>5982</v>
      </c>
      <c r="H3052" s="343" t="s">
        <v>100</v>
      </c>
    </row>
    <row r="3053" spans="1:8" ht="27" customHeight="1">
      <c r="A3053" s="411">
        <v>3934</v>
      </c>
      <c r="B3053" s="411" t="s">
        <v>10223</v>
      </c>
      <c r="C3053" s="411" t="s">
        <v>5422</v>
      </c>
      <c r="D3053" s="1088">
        <v>82.75</v>
      </c>
      <c r="E3053" s="343" t="s">
        <v>12257</v>
      </c>
      <c r="F3053" s="391">
        <v>43617</v>
      </c>
      <c r="G3053" s="343" t="s">
        <v>5982</v>
      </c>
      <c r="H3053" s="343" t="s">
        <v>100</v>
      </c>
    </row>
    <row r="3054" spans="1:8" ht="27" customHeight="1">
      <c r="A3054" s="411">
        <v>40355</v>
      </c>
      <c r="B3054" s="411" t="s">
        <v>10224</v>
      </c>
      <c r="C3054" s="411" t="s">
        <v>5422</v>
      </c>
      <c r="D3054" s="1088">
        <v>6.02</v>
      </c>
      <c r="E3054" s="343" t="s">
        <v>12257</v>
      </c>
      <c r="F3054" s="391">
        <v>43617</v>
      </c>
      <c r="G3054" s="343" t="s">
        <v>5982</v>
      </c>
      <c r="H3054" s="343" t="s">
        <v>100</v>
      </c>
    </row>
    <row r="3055" spans="1:8" ht="27" customHeight="1">
      <c r="A3055" s="411">
        <v>40364</v>
      </c>
      <c r="B3055" s="411" t="s">
        <v>10225</v>
      </c>
      <c r="C3055" s="411" t="s">
        <v>5422</v>
      </c>
      <c r="D3055" s="1088">
        <v>28.2</v>
      </c>
      <c r="E3055" s="343" t="s">
        <v>12257</v>
      </c>
      <c r="F3055" s="391">
        <v>43617</v>
      </c>
      <c r="G3055" s="343" t="s">
        <v>5982</v>
      </c>
      <c r="H3055" s="343" t="s">
        <v>100</v>
      </c>
    </row>
    <row r="3056" spans="1:8" ht="27" customHeight="1">
      <c r="A3056" s="411">
        <v>40361</v>
      </c>
      <c r="B3056" s="411" t="s">
        <v>10226</v>
      </c>
      <c r="C3056" s="411" t="s">
        <v>5422</v>
      </c>
      <c r="D3056" s="1088">
        <v>22.05</v>
      </c>
      <c r="E3056" s="343" t="s">
        <v>12257</v>
      </c>
      <c r="F3056" s="391">
        <v>43617</v>
      </c>
      <c r="G3056" s="343" t="s">
        <v>5982</v>
      </c>
      <c r="H3056" s="343" t="s">
        <v>100</v>
      </c>
    </row>
    <row r="3057" spans="1:8" ht="27" customHeight="1">
      <c r="A3057" s="411">
        <v>40358</v>
      </c>
      <c r="B3057" s="411" t="s">
        <v>10227</v>
      </c>
      <c r="C3057" s="411" t="s">
        <v>5422</v>
      </c>
      <c r="D3057" s="1088">
        <v>8.4</v>
      </c>
      <c r="E3057" s="343" t="s">
        <v>12257</v>
      </c>
      <c r="F3057" s="391">
        <v>43617</v>
      </c>
      <c r="G3057" s="343" t="s">
        <v>5982</v>
      </c>
      <c r="H3057" s="343" t="s">
        <v>100</v>
      </c>
    </row>
    <row r="3058" spans="1:8" ht="27" customHeight="1">
      <c r="A3058" s="411">
        <v>40370</v>
      </c>
      <c r="B3058" s="411" t="s">
        <v>10228</v>
      </c>
      <c r="C3058" s="411" t="s">
        <v>5422</v>
      </c>
      <c r="D3058" s="1088">
        <v>89.47</v>
      </c>
      <c r="E3058" s="343" t="s">
        <v>12257</v>
      </c>
      <c r="F3058" s="391">
        <v>43617</v>
      </c>
      <c r="G3058" s="343" t="s">
        <v>5982</v>
      </c>
      <c r="H3058" s="343" t="s">
        <v>100</v>
      </c>
    </row>
    <row r="3059" spans="1:8" ht="27" customHeight="1">
      <c r="A3059" s="411">
        <v>40367</v>
      </c>
      <c r="B3059" s="411" t="s">
        <v>10229</v>
      </c>
      <c r="C3059" s="411" t="s">
        <v>5422</v>
      </c>
      <c r="D3059" s="1088">
        <v>44.47</v>
      </c>
      <c r="E3059" s="343" t="s">
        <v>12257</v>
      </c>
      <c r="F3059" s="391">
        <v>43617</v>
      </c>
      <c r="G3059" s="343" t="s">
        <v>5982</v>
      </c>
      <c r="H3059" s="343" t="s">
        <v>100</v>
      </c>
    </row>
    <row r="3060" spans="1:8" ht="27" customHeight="1">
      <c r="A3060" s="411">
        <v>40373</v>
      </c>
      <c r="B3060" s="411" t="s">
        <v>10230</v>
      </c>
      <c r="C3060" s="411" t="s">
        <v>5422</v>
      </c>
      <c r="D3060" s="1088">
        <v>120.99</v>
      </c>
      <c r="E3060" s="343" t="s">
        <v>12257</v>
      </c>
      <c r="F3060" s="391">
        <v>43617</v>
      </c>
      <c r="G3060" s="343" t="s">
        <v>5982</v>
      </c>
      <c r="H3060" s="343" t="s">
        <v>100</v>
      </c>
    </row>
    <row r="3061" spans="1:8" ht="27" customHeight="1">
      <c r="A3061" s="411">
        <v>38947</v>
      </c>
      <c r="B3061" s="411" t="s">
        <v>10231</v>
      </c>
      <c r="C3061" s="411" t="s">
        <v>5422</v>
      </c>
      <c r="D3061" s="1088">
        <v>5.31</v>
      </c>
      <c r="E3061" s="343" t="s">
        <v>12257</v>
      </c>
      <c r="F3061" s="391">
        <v>43617</v>
      </c>
      <c r="G3061" s="343" t="s">
        <v>5982</v>
      </c>
      <c r="H3061" s="343" t="s">
        <v>100</v>
      </c>
    </row>
    <row r="3062" spans="1:8" ht="27" customHeight="1">
      <c r="A3062" s="411">
        <v>38948</v>
      </c>
      <c r="B3062" s="411" t="s">
        <v>10232</v>
      </c>
      <c r="C3062" s="411" t="s">
        <v>5422</v>
      </c>
      <c r="D3062" s="1088">
        <v>8.4700000000000006</v>
      </c>
      <c r="E3062" s="343" t="s">
        <v>12257</v>
      </c>
      <c r="F3062" s="391">
        <v>43617</v>
      </c>
      <c r="G3062" s="343" t="s">
        <v>5982</v>
      </c>
      <c r="H3062" s="343" t="s">
        <v>100</v>
      </c>
    </row>
    <row r="3063" spans="1:8" ht="27" customHeight="1">
      <c r="A3063" s="411">
        <v>38949</v>
      </c>
      <c r="B3063" s="411" t="s">
        <v>10233</v>
      </c>
      <c r="C3063" s="411" t="s">
        <v>5422</v>
      </c>
      <c r="D3063" s="1088">
        <v>9.4</v>
      </c>
      <c r="E3063" s="343" t="s">
        <v>12257</v>
      </c>
      <c r="F3063" s="391">
        <v>43617</v>
      </c>
      <c r="G3063" s="343" t="s">
        <v>5982</v>
      </c>
      <c r="H3063" s="343" t="s">
        <v>100</v>
      </c>
    </row>
    <row r="3064" spans="1:8" ht="27" customHeight="1">
      <c r="A3064" s="411">
        <v>38951</v>
      </c>
      <c r="B3064" s="411" t="s">
        <v>10234</v>
      </c>
      <c r="C3064" s="411" t="s">
        <v>5422</v>
      </c>
      <c r="D3064" s="1088">
        <v>14.87</v>
      </c>
      <c r="E3064" s="343" t="s">
        <v>12257</v>
      </c>
      <c r="F3064" s="391">
        <v>43617</v>
      </c>
      <c r="G3064" s="343" t="s">
        <v>5982</v>
      </c>
      <c r="H3064" s="343" t="s">
        <v>100</v>
      </c>
    </row>
    <row r="3065" spans="1:8" ht="27" customHeight="1">
      <c r="A3065" s="411">
        <v>39312</v>
      </c>
      <c r="B3065" s="411" t="s">
        <v>10235</v>
      </c>
      <c r="C3065" s="411" t="s">
        <v>5422</v>
      </c>
      <c r="D3065" s="1088">
        <v>11.54</v>
      </c>
      <c r="E3065" s="343" t="s">
        <v>12257</v>
      </c>
      <c r="F3065" s="391">
        <v>43617</v>
      </c>
      <c r="G3065" s="343" t="s">
        <v>5982</v>
      </c>
      <c r="H3065" s="343" t="s">
        <v>100</v>
      </c>
    </row>
    <row r="3066" spans="1:8" ht="27" customHeight="1">
      <c r="A3066" s="411">
        <v>39313</v>
      </c>
      <c r="B3066" s="411" t="s">
        <v>10236</v>
      </c>
      <c r="C3066" s="411" t="s">
        <v>5422</v>
      </c>
      <c r="D3066" s="1088">
        <v>15.06</v>
      </c>
      <c r="E3066" s="343" t="s">
        <v>12257</v>
      </c>
      <c r="F3066" s="391">
        <v>43617</v>
      </c>
      <c r="G3066" s="343" t="s">
        <v>5982</v>
      </c>
      <c r="H3066" s="343" t="s">
        <v>100</v>
      </c>
    </row>
    <row r="3067" spans="1:8" ht="27" customHeight="1">
      <c r="A3067" s="411">
        <v>38950</v>
      </c>
      <c r="B3067" s="411" t="s">
        <v>10237</v>
      </c>
      <c r="C3067" s="411" t="s">
        <v>5422</v>
      </c>
      <c r="D3067" s="1088">
        <v>22.66</v>
      </c>
      <c r="E3067" s="343" t="s">
        <v>12257</v>
      </c>
      <c r="F3067" s="391">
        <v>43617</v>
      </c>
      <c r="G3067" s="343" t="s">
        <v>5982</v>
      </c>
      <c r="H3067" s="343" t="s">
        <v>100</v>
      </c>
    </row>
    <row r="3068" spans="1:8" ht="27" customHeight="1">
      <c r="A3068" s="411">
        <v>39314</v>
      </c>
      <c r="B3068" s="411" t="s">
        <v>10238</v>
      </c>
      <c r="C3068" s="411" t="s">
        <v>5422</v>
      </c>
      <c r="D3068" s="1088">
        <v>23.91</v>
      </c>
      <c r="E3068" s="343" t="s">
        <v>12257</v>
      </c>
      <c r="F3068" s="391">
        <v>43617</v>
      </c>
      <c r="G3068" s="343" t="s">
        <v>5982</v>
      </c>
      <c r="H3068" s="343" t="s">
        <v>100</v>
      </c>
    </row>
    <row r="3069" spans="1:8" ht="27" customHeight="1">
      <c r="A3069" s="411">
        <v>3907</v>
      </c>
      <c r="B3069" s="411" t="s">
        <v>10239</v>
      </c>
      <c r="C3069" s="411" t="s">
        <v>5422</v>
      </c>
      <c r="D3069" s="1088">
        <v>2.89</v>
      </c>
      <c r="E3069" s="343" t="s">
        <v>12257</v>
      </c>
      <c r="F3069" s="391">
        <v>43617</v>
      </c>
      <c r="G3069" s="343" t="s">
        <v>5982</v>
      </c>
      <c r="H3069" s="343" t="s">
        <v>100</v>
      </c>
    </row>
    <row r="3070" spans="1:8" ht="27" customHeight="1">
      <c r="A3070" s="411">
        <v>3889</v>
      </c>
      <c r="B3070" s="411" t="s">
        <v>10240</v>
      </c>
      <c r="C3070" s="411" t="s">
        <v>5422</v>
      </c>
      <c r="D3070" s="1088">
        <v>2.21</v>
      </c>
      <c r="E3070" s="343" t="s">
        <v>12257</v>
      </c>
      <c r="F3070" s="391">
        <v>43617</v>
      </c>
      <c r="G3070" s="343" t="s">
        <v>5982</v>
      </c>
      <c r="H3070" s="343" t="s">
        <v>100</v>
      </c>
    </row>
    <row r="3071" spans="1:8" ht="27" customHeight="1">
      <c r="A3071" s="411">
        <v>3868</v>
      </c>
      <c r="B3071" s="411" t="s">
        <v>10241</v>
      </c>
      <c r="C3071" s="411" t="s">
        <v>5422</v>
      </c>
      <c r="D3071" s="1088">
        <v>0.86</v>
      </c>
      <c r="E3071" s="343" t="s">
        <v>12257</v>
      </c>
      <c r="F3071" s="391">
        <v>43617</v>
      </c>
      <c r="G3071" s="343" t="s">
        <v>5982</v>
      </c>
      <c r="H3071" s="343" t="s">
        <v>100</v>
      </c>
    </row>
    <row r="3072" spans="1:8" ht="27" customHeight="1">
      <c r="A3072" s="411">
        <v>3869</v>
      </c>
      <c r="B3072" s="411" t="s">
        <v>10242</v>
      </c>
      <c r="C3072" s="411" t="s">
        <v>5422</v>
      </c>
      <c r="D3072" s="1088">
        <v>2.4500000000000002</v>
      </c>
      <c r="E3072" s="343" t="s">
        <v>12257</v>
      </c>
      <c r="F3072" s="391">
        <v>43617</v>
      </c>
      <c r="G3072" s="343" t="s">
        <v>5982</v>
      </c>
      <c r="H3072" s="343" t="s">
        <v>100</v>
      </c>
    </row>
    <row r="3073" spans="1:8" ht="27" customHeight="1">
      <c r="A3073" s="411">
        <v>3872</v>
      </c>
      <c r="B3073" s="411" t="s">
        <v>10243</v>
      </c>
      <c r="C3073" s="411" t="s">
        <v>5422</v>
      </c>
      <c r="D3073" s="1088">
        <v>2.98</v>
      </c>
      <c r="E3073" s="343" t="s">
        <v>12257</v>
      </c>
      <c r="F3073" s="391">
        <v>43617</v>
      </c>
      <c r="G3073" s="343" t="s">
        <v>5982</v>
      </c>
      <c r="H3073" s="343" t="s">
        <v>100</v>
      </c>
    </row>
    <row r="3074" spans="1:8" ht="27" customHeight="1">
      <c r="A3074" s="411">
        <v>3850</v>
      </c>
      <c r="B3074" s="411" t="s">
        <v>10244</v>
      </c>
      <c r="C3074" s="411" t="s">
        <v>5422</v>
      </c>
      <c r="D3074" s="1088">
        <v>7.69</v>
      </c>
      <c r="E3074" s="343" t="s">
        <v>12257</v>
      </c>
      <c r="F3074" s="391">
        <v>43617</v>
      </c>
      <c r="G3074" s="343" t="s">
        <v>5982</v>
      </c>
      <c r="H3074" s="343" t="s">
        <v>100</v>
      </c>
    </row>
    <row r="3075" spans="1:8" ht="27" customHeight="1">
      <c r="A3075" s="411">
        <v>38023</v>
      </c>
      <c r="B3075" s="411" t="s">
        <v>10245</v>
      </c>
      <c r="C3075" s="411" t="s">
        <v>5422</v>
      </c>
      <c r="D3075" s="1088">
        <v>3.24</v>
      </c>
      <c r="E3075" s="343" t="s">
        <v>12257</v>
      </c>
      <c r="F3075" s="391">
        <v>43617</v>
      </c>
      <c r="G3075" s="343" t="s">
        <v>5982</v>
      </c>
      <c r="H3075" s="343" t="s">
        <v>100</v>
      </c>
    </row>
    <row r="3076" spans="1:8" ht="27" customHeight="1">
      <c r="A3076" s="411">
        <v>37986</v>
      </c>
      <c r="B3076" s="411" t="s">
        <v>6525</v>
      </c>
      <c r="C3076" s="411" t="s">
        <v>5422</v>
      </c>
      <c r="D3076" s="1088">
        <v>2.17</v>
      </c>
      <c r="E3076" s="343" t="s">
        <v>12257</v>
      </c>
      <c r="F3076" s="391">
        <v>43617</v>
      </c>
      <c r="G3076" s="343" t="s">
        <v>5982</v>
      </c>
      <c r="H3076" s="343" t="s">
        <v>100</v>
      </c>
    </row>
    <row r="3077" spans="1:8" ht="27" customHeight="1">
      <c r="A3077" s="411">
        <v>37987</v>
      </c>
      <c r="B3077" s="411" t="s">
        <v>10246</v>
      </c>
      <c r="C3077" s="411" t="s">
        <v>5422</v>
      </c>
      <c r="D3077" s="1088">
        <v>161.97</v>
      </c>
      <c r="E3077" s="343" t="s">
        <v>12257</v>
      </c>
      <c r="F3077" s="391">
        <v>43617</v>
      </c>
      <c r="G3077" s="343" t="s">
        <v>5982</v>
      </c>
      <c r="H3077" s="343" t="s">
        <v>100</v>
      </c>
    </row>
    <row r="3078" spans="1:8" ht="27" customHeight="1">
      <c r="A3078" s="411">
        <v>37988</v>
      </c>
      <c r="B3078" s="411" t="s">
        <v>10247</v>
      </c>
      <c r="C3078" s="411" t="s">
        <v>5422</v>
      </c>
      <c r="D3078" s="1088">
        <v>264.18</v>
      </c>
      <c r="E3078" s="343" t="s">
        <v>12257</v>
      </c>
      <c r="F3078" s="391">
        <v>43617</v>
      </c>
      <c r="G3078" s="343" t="s">
        <v>5982</v>
      </c>
      <c r="H3078" s="343" t="s">
        <v>100</v>
      </c>
    </row>
    <row r="3079" spans="1:8" ht="27" customHeight="1">
      <c r="A3079" s="411">
        <v>21120</v>
      </c>
      <c r="B3079" s="411" t="s">
        <v>10248</v>
      </c>
      <c r="C3079" s="411" t="s">
        <v>5422</v>
      </c>
      <c r="D3079" s="1088">
        <v>13.16</v>
      </c>
      <c r="E3079" s="343" t="s">
        <v>12257</v>
      </c>
      <c r="F3079" s="391">
        <v>43617</v>
      </c>
      <c r="G3079" s="343" t="s">
        <v>5982</v>
      </c>
      <c r="H3079" s="343" t="s">
        <v>100</v>
      </c>
    </row>
    <row r="3080" spans="1:8" ht="27" customHeight="1">
      <c r="A3080" s="411">
        <v>39318</v>
      </c>
      <c r="B3080" s="411" t="s">
        <v>10249</v>
      </c>
      <c r="C3080" s="411" t="s">
        <v>5422</v>
      </c>
      <c r="D3080" s="1088">
        <v>10.86</v>
      </c>
      <c r="E3080" s="343" t="s">
        <v>12257</v>
      </c>
      <c r="F3080" s="391">
        <v>43617</v>
      </c>
      <c r="G3080" s="343" t="s">
        <v>5982</v>
      </c>
      <c r="H3080" s="343" t="s">
        <v>100</v>
      </c>
    </row>
    <row r="3081" spans="1:8" ht="27" customHeight="1">
      <c r="A3081" s="411">
        <v>20162</v>
      </c>
      <c r="B3081" s="411" t="s">
        <v>10250</v>
      </c>
      <c r="C3081" s="411" t="s">
        <v>5422</v>
      </c>
      <c r="D3081" s="1088">
        <v>10.19</v>
      </c>
      <c r="E3081" s="343" t="s">
        <v>12257</v>
      </c>
      <c r="F3081" s="391">
        <v>43617</v>
      </c>
      <c r="G3081" s="343" t="s">
        <v>5982</v>
      </c>
      <c r="H3081" s="343" t="s">
        <v>100</v>
      </c>
    </row>
    <row r="3082" spans="1:8" ht="27" customHeight="1">
      <c r="A3082" s="411">
        <v>40366</v>
      </c>
      <c r="B3082" s="411" t="s">
        <v>10251</v>
      </c>
      <c r="C3082" s="411" t="s">
        <v>5422</v>
      </c>
      <c r="D3082" s="1088">
        <v>21.99</v>
      </c>
      <c r="E3082" s="343" t="s">
        <v>12257</v>
      </c>
      <c r="F3082" s="391">
        <v>43617</v>
      </c>
      <c r="G3082" s="343" t="s">
        <v>5982</v>
      </c>
      <c r="H3082" s="343" t="s">
        <v>100</v>
      </c>
    </row>
    <row r="3083" spans="1:8" ht="27" customHeight="1">
      <c r="A3083" s="411">
        <v>40363</v>
      </c>
      <c r="B3083" s="411" t="s">
        <v>10252</v>
      </c>
      <c r="C3083" s="411" t="s">
        <v>5422</v>
      </c>
      <c r="D3083" s="1088">
        <v>17.2</v>
      </c>
      <c r="E3083" s="343" t="s">
        <v>12257</v>
      </c>
      <c r="F3083" s="391">
        <v>43617</v>
      </c>
      <c r="G3083" s="343" t="s">
        <v>5982</v>
      </c>
      <c r="H3083" s="343" t="s">
        <v>100</v>
      </c>
    </row>
    <row r="3084" spans="1:8" ht="27" customHeight="1">
      <c r="A3084" s="411">
        <v>40354</v>
      </c>
      <c r="B3084" s="411" t="s">
        <v>10253</v>
      </c>
      <c r="C3084" s="411" t="s">
        <v>5422</v>
      </c>
      <c r="D3084" s="1088">
        <v>7.49</v>
      </c>
      <c r="E3084" s="343" t="s">
        <v>12257</v>
      </c>
      <c r="F3084" s="391">
        <v>43617</v>
      </c>
      <c r="G3084" s="343" t="s">
        <v>5982</v>
      </c>
      <c r="H3084" s="343" t="s">
        <v>100</v>
      </c>
    </row>
    <row r="3085" spans="1:8" ht="27" customHeight="1">
      <c r="A3085" s="411">
        <v>40360</v>
      </c>
      <c r="B3085" s="411" t="s">
        <v>10254</v>
      </c>
      <c r="C3085" s="411" t="s">
        <v>5422</v>
      </c>
      <c r="D3085" s="1088">
        <v>11.28</v>
      </c>
      <c r="E3085" s="343" t="s">
        <v>12257</v>
      </c>
      <c r="F3085" s="391">
        <v>43617</v>
      </c>
      <c r="G3085" s="343" t="s">
        <v>5982</v>
      </c>
      <c r="H3085" s="343" t="s">
        <v>100</v>
      </c>
    </row>
    <row r="3086" spans="1:8" ht="27" customHeight="1">
      <c r="A3086" s="411">
        <v>40372</v>
      </c>
      <c r="B3086" s="411" t="s">
        <v>10255</v>
      </c>
      <c r="C3086" s="411" t="s">
        <v>5422</v>
      </c>
      <c r="D3086" s="1088">
        <v>69.650000000000006</v>
      </c>
      <c r="E3086" s="343" t="s">
        <v>12257</v>
      </c>
      <c r="F3086" s="391">
        <v>43617</v>
      </c>
      <c r="G3086" s="343" t="s">
        <v>5982</v>
      </c>
      <c r="H3086" s="343" t="s">
        <v>100</v>
      </c>
    </row>
    <row r="3087" spans="1:8" ht="27" customHeight="1">
      <c r="A3087" s="411">
        <v>40369</v>
      </c>
      <c r="B3087" s="411" t="s">
        <v>10256</v>
      </c>
      <c r="C3087" s="411" t="s">
        <v>5422</v>
      </c>
      <c r="D3087" s="1088">
        <v>34.659999999999997</v>
      </c>
      <c r="E3087" s="343" t="s">
        <v>12257</v>
      </c>
      <c r="F3087" s="391">
        <v>43617</v>
      </c>
      <c r="G3087" s="343" t="s">
        <v>5982</v>
      </c>
      <c r="H3087" s="343" t="s">
        <v>100</v>
      </c>
    </row>
    <row r="3088" spans="1:8" ht="27" customHeight="1">
      <c r="A3088" s="411">
        <v>40357</v>
      </c>
      <c r="B3088" s="411" t="s">
        <v>10257</v>
      </c>
      <c r="C3088" s="411" t="s">
        <v>5422</v>
      </c>
      <c r="D3088" s="1088">
        <v>8.4</v>
      </c>
      <c r="E3088" s="343" t="s">
        <v>12257</v>
      </c>
      <c r="F3088" s="391">
        <v>43617</v>
      </c>
      <c r="G3088" s="343" t="s">
        <v>5982</v>
      </c>
      <c r="H3088" s="343" t="s">
        <v>100</v>
      </c>
    </row>
    <row r="3089" spans="1:8" ht="27" customHeight="1">
      <c r="A3089" s="411">
        <v>40375</v>
      </c>
      <c r="B3089" s="411" t="s">
        <v>10258</v>
      </c>
      <c r="C3089" s="411" t="s">
        <v>5422</v>
      </c>
      <c r="D3089" s="1088">
        <v>94.29</v>
      </c>
      <c r="E3089" s="343" t="s">
        <v>12257</v>
      </c>
      <c r="F3089" s="391">
        <v>43617</v>
      </c>
      <c r="G3089" s="343" t="s">
        <v>5982</v>
      </c>
      <c r="H3089" s="343" t="s">
        <v>100</v>
      </c>
    </row>
    <row r="3090" spans="1:8" ht="27" customHeight="1">
      <c r="A3090" s="411">
        <v>1893</v>
      </c>
      <c r="B3090" s="411" t="s">
        <v>10259</v>
      </c>
      <c r="C3090" s="411" t="s">
        <v>5422</v>
      </c>
      <c r="D3090" s="1088">
        <v>2.5099999999999998</v>
      </c>
      <c r="E3090" s="343" t="s">
        <v>12257</v>
      </c>
      <c r="F3090" s="391">
        <v>43617</v>
      </c>
      <c r="G3090" s="343" t="s">
        <v>5982</v>
      </c>
      <c r="H3090" s="343" t="s">
        <v>100</v>
      </c>
    </row>
    <row r="3091" spans="1:8" ht="27" customHeight="1">
      <c r="A3091" s="411">
        <v>1902</v>
      </c>
      <c r="B3091" s="411" t="s">
        <v>6526</v>
      </c>
      <c r="C3091" s="411" t="s">
        <v>5422</v>
      </c>
      <c r="D3091" s="1088">
        <v>1.83</v>
      </c>
      <c r="E3091" s="343" t="s">
        <v>12257</v>
      </c>
      <c r="F3091" s="391">
        <v>43617</v>
      </c>
      <c r="G3091" s="343" t="s">
        <v>5982</v>
      </c>
      <c r="H3091" s="343" t="s">
        <v>100</v>
      </c>
    </row>
    <row r="3092" spans="1:8" ht="27" customHeight="1">
      <c r="A3092" s="411">
        <v>1901</v>
      </c>
      <c r="B3092" s="411" t="s">
        <v>6527</v>
      </c>
      <c r="C3092" s="411" t="s">
        <v>5422</v>
      </c>
      <c r="D3092" s="1088">
        <v>0.56999999999999995</v>
      </c>
      <c r="E3092" s="343" t="s">
        <v>12257</v>
      </c>
      <c r="F3092" s="391">
        <v>43617</v>
      </c>
      <c r="G3092" s="343" t="s">
        <v>5982</v>
      </c>
      <c r="H3092" s="343" t="s">
        <v>100</v>
      </c>
    </row>
    <row r="3093" spans="1:8" ht="27" customHeight="1">
      <c r="A3093" s="411">
        <v>1892</v>
      </c>
      <c r="B3093" s="411" t="s">
        <v>10260</v>
      </c>
      <c r="C3093" s="411" t="s">
        <v>5422</v>
      </c>
      <c r="D3093" s="1088">
        <v>1.17</v>
      </c>
      <c r="E3093" s="343" t="s">
        <v>12257</v>
      </c>
      <c r="F3093" s="391">
        <v>43617</v>
      </c>
      <c r="G3093" s="343" t="s">
        <v>5982</v>
      </c>
      <c r="H3093" s="343" t="s">
        <v>100</v>
      </c>
    </row>
    <row r="3094" spans="1:8" ht="27" customHeight="1">
      <c r="A3094" s="411">
        <v>1907</v>
      </c>
      <c r="B3094" s="411" t="s">
        <v>10261</v>
      </c>
      <c r="C3094" s="411" t="s">
        <v>5422</v>
      </c>
      <c r="D3094" s="1088">
        <v>8.09</v>
      </c>
      <c r="E3094" s="343" t="s">
        <v>12257</v>
      </c>
      <c r="F3094" s="391">
        <v>43617</v>
      </c>
      <c r="G3094" s="343" t="s">
        <v>5982</v>
      </c>
      <c r="H3094" s="343" t="s">
        <v>100</v>
      </c>
    </row>
    <row r="3095" spans="1:8" ht="27" customHeight="1">
      <c r="A3095" s="411">
        <v>1894</v>
      </c>
      <c r="B3095" s="411" t="s">
        <v>10262</v>
      </c>
      <c r="C3095" s="411" t="s">
        <v>5422</v>
      </c>
      <c r="D3095" s="1088">
        <v>3.63</v>
      </c>
      <c r="E3095" s="343" t="s">
        <v>12257</v>
      </c>
      <c r="F3095" s="391">
        <v>43617</v>
      </c>
      <c r="G3095" s="343" t="s">
        <v>5982</v>
      </c>
      <c r="H3095" s="343" t="s">
        <v>100</v>
      </c>
    </row>
    <row r="3096" spans="1:8" ht="27" customHeight="1">
      <c r="A3096" s="411">
        <v>1891</v>
      </c>
      <c r="B3096" s="411" t="s">
        <v>6528</v>
      </c>
      <c r="C3096" s="411" t="s">
        <v>5422</v>
      </c>
      <c r="D3096" s="1088">
        <v>0.84</v>
      </c>
      <c r="E3096" s="343" t="s">
        <v>12257</v>
      </c>
      <c r="F3096" s="391">
        <v>43617</v>
      </c>
      <c r="G3096" s="343" t="s">
        <v>5982</v>
      </c>
      <c r="H3096" s="343" t="s">
        <v>100</v>
      </c>
    </row>
    <row r="3097" spans="1:8" ht="27" customHeight="1">
      <c r="A3097" s="411">
        <v>1896</v>
      </c>
      <c r="B3097" s="411" t="s">
        <v>10263</v>
      </c>
      <c r="C3097" s="411" t="s">
        <v>5422</v>
      </c>
      <c r="D3097" s="1088">
        <v>10.86</v>
      </c>
      <c r="E3097" s="343" t="s">
        <v>12257</v>
      </c>
      <c r="F3097" s="391">
        <v>43617</v>
      </c>
      <c r="G3097" s="343" t="s">
        <v>5982</v>
      </c>
      <c r="H3097" s="343" t="s">
        <v>100</v>
      </c>
    </row>
    <row r="3098" spans="1:8" ht="27" customHeight="1">
      <c r="A3098" s="411">
        <v>1895</v>
      </c>
      <c r="B3098" s="411" t="s">
        <v>6529</v>
      </c>
      <c r="C3098" s="411" t="s">
        <v>5422</v>
      </c>
      <c r="D3098" s="1088">
        <v>19.079999999999998</v>
      </c>
      <c r="E3098" s="343" t="s">
        <v>12257</v>
      </c>
      <c r="F3098" s="391">
        <v>43617</v>
      </c>
      <c r="G3098" s="343" t="s">
        <v>5982</v>
      </c>
      <c r="H3098" s="343" t="s">
        <v>100</v>
      </c>
    </row>
    <row r="3099" spans="1:8" ht="27" customHeight="1">
      <c r="A3099" s="411">
        <v>2641</v>
      </c>
      <c r="B3099" s="411" t="s">
        <v>10264</v>
      </c>
      <c r="C3099" s="411" t="s">
        <v>5422</v>
      </c>
      <c r="D3099" s="1088">
        <v>24.62</v>
      </c>
      <c r="E3099" s="343" t="s">
        <v>12257</v>
      </c>
      <c r="F3099" s="391">
        <v>43617</v>
      </c>
      <c r="G3099" s="343" t="s">
        <v>5982</v>
      </c>
      <c r="H3099" s="343" t="s">
        <v>100</v>
      </c>
    </row>
    <row r="3100" spans="1:8" ht="27" customHeight="1">
      <c r="A3100" s="411">
        <v>2636</v>
      </c>
      <c r="B3100" s="411" t="s">
        <v>10265</v>
      </c>
      <c r="C3100" s="411" t="s">
        <v>5422</v>
      </c>
      <c r="D3100" s="1088">
        <v>1.58</v>
      </c>
      <c r="E3100" s="343" t="s">
        <v>12257</v>
      </c>
      <c r="F3100" s="391">
        <v>43617</v>
      </c>
      <c r="G3100" s="343" t="s">
        <v>5982</v>
      </c>
      <c r="H3100" s="343" t="s">
        <v>100</v>
      </c>
    </row>
    <row r="3101" spans="1:8" ht="27" customHeight="1">
      <c r="A3101" s="411">
        <v>2637</v>
      </c>
      <c r="B3101" s="411" t="s">
        <v>10266</v>
      </c>
      <c r="C3101" s="411" t="s">
        <v>5422</v>
      </c>
      <c r="D3101" s="1088">
        <v>1.68</v>
      </c>
      <c r="E3101" s="343" t="s">
        <v>12257</v>
      </c>
      <c r="F3101" s="391">
        <v>43617</v>
      </c>
      <c r="G3101" s="343" t="s">
        <v>5982</v>
      </c>
      <c r="H3101" s="343" t="s">
        <v>100</v>
      </c>
    </row>
    <row r="3102" spans="1:8" ht="27" customHeight="1">
      <c r="A3102" s="411">
        <v>2638</v>
      </c>
      <c r="B3102" s="411" t="s">
        <v>6530</v>
      </c>
      <c r="C3102" s="411" t="s">
        <v>5422</v>
      </c>
      <c r="D3102" s="1088">
        <v>1.96</v>
      </c>
      <c r="E3102" s="343" t="s">
        <v>12257</v>
      </c>
      <c r="F3102" s="391">
        <v>43617</v>
      </c>
      <c r="G3102" s="343" t="s">
        <v>5982</v>
      </c>
      <c r="H3102" s="343" t="s">
        <v>100</v>
      </c>
    </row>
    <row r="3103" spans="1:8" ht="27" customHeight="1">
      <c r="A3103" s="411">
        <v>2639</v>
      </c>
      <c r="B3103" s="411" t="s">
        <v>10267</v>
      </c>
      <c r="C3103" s="411" t="s">
        <v>5422</v>
      </c>
      <c r="D3103" s="1088">
        <v>3.48</v>
      </c>
      <c r="E3103" s="343" t="s">
        <v>12257</v>
      </c>
      <c r="F3103" s="391">
        <v>43617</v>
      </c>
      <c r="G3103" s="343" t="s">
        <v>5982</v>
      </c>
      <c r="H3103" s="343" t="s">
        <v>100</v>
      </c>
    </row>
    <row r="3104" spans="1:8" ht="27" customHeight="1">
      <c r="A3104" s="411">
        <v>2644</v>
      </c>
      <c r="B3104" s="411" t="s">
        <v>6531</v>
      </c>
      <c r="C3104" s="411" t="s">
        <v>5422</v>
      </c>
      <c r="D3104" s="1088">
        <v>5.03</v>
      </c>
      <c r="E3104" s="343" t="s">
        <v>12257</v>
      </c>
      <c r="F3104" s="391">
        <v>43617</v>
      </c>
      <c r="G3104" s="343" t="s">
        <v>5982</v>
      </c>
      <c r="H3104" s="343" t="s">
        <v>100</v>
      </c>
    </row>
    <row r="3105" spans="1:8" ht="27" customHeight="1">
      <c r="A3105" s="411">
        <v>2643</v>
      </c>
      <c r="B3105" s="411" t="s">
        <v>10268</v>
      </c>
      <c r="C3105" s="411" t="s">
        <v>5422</v>
      </c>
      <c r="D3105" s="1088">
        <v>7.02</v>
      </c>
      <c r="E3105" s="343" t="s">
        <v>12257</v>
      </c>
      <c r="F3105" s="391">
        <v>43617</v>
      </c>
      <c r="G3105" s="343" t="s">
        <v>5982</v>
      </c>
      <c r="H3105" s="343" t="s">
        <v>100</v>
      </c>
    </row>
    <row r="3106" spans="1:8" ht="27" customHeight="1">
      <c r="A3106" s="411">
        <v>2640</v>
      </c>
      <c r="B3106" s="411" t="s">
        <v>6532</v>
      </c>
      <c r="C3106" s="411" t="s">
        <v>5422</v>
      </c>
      <c r="D3106" s="1088">
        <v>10.24</v>
      </c>
      <c r="E3106" s="343" t="s">
        <v>12257</v>
      </c>
      <c r="F3106" s="391">
        <v>43617</v>
      </c>
      <c r="G3106" s="343" t="s">
        <v>5982</v>
      </c>
      <c r="H3106" s="343" t="s">
        <v>100</v>
      </c>
    </row>
    <row r="3107" spans="1:8" ht="27" customHeight="1">
      <c r="A3107" s="411">
        <v>2642</v>
      </c>
      <c r="B3107" s="411" t="s">
        <v>10269</v>
      </c>
      <c r="C3107" s="411" t="s">
        <v>5422</v>
      </c>
      <c r="D3107" s="1088">
        <v>15.6</v>
      </c>
      <c r="E3107" s="343" t="s">
        <v>12257</v>
      </c>
      <c r="F3107" s="391">
        <v>43617</v>
      </c>
      <c r="G3107" s="343" t="s">
        <v>5982</v>
      </c>
      <c r="H3107" s="343" t="s">
        <v>100</v>
      </c>
    </row>
    <row r="3108" spans="1:8" ht="27" customHeight="1">
      <c r="A3108" s="411">
        <v>38943</v>
      </c>
      <c r="B3108" s="411" t="s">
        <v>10270</v>
      </c>
      <c r="C3108" s="411" t="s">
        <v>5422</v>
      </c>
      <c r="D3108" s="1088">
        <v>3.92</v>
      </c>
      <c r="E3108" s="343" t="s">
        <v>12257</v>
      </c>
      <c r="F3108" s="391">
        <v>43617</v>
      </c>
      <c r="G3108" s="343" t="s">
        <v>5982</v>
      </c>
      <c r="H3108" s="343" t="s">
        <v>100</v>
      </c>
    </row>
    <row r="3109" spans="1:8" ht="27" customHeight="1">
      <c r="A3109" s="411">
        <v>38944</v>
      </c>
      <c r="B3109" s="411" t="s">
        <v>10271</v>
      </c>
      <c r="C3109" s="411" t="s">
        <v>5422</v>
      </c>
      <c r="D3109" s="1088">
        <v>6.06</v>
      </c>
      <c r="E3109" s="343" t="s">
        <v>12257</v>
      </c>
      <c r="F3109" s="391">
        <v>43617</v>
      </c>
      <c r="G3109" s="343" t="s">
        <v>5982</v>
      </c>
      <c r="H3109" s="343" t="s">
        <v>100</v>
      </c>
    </row>
    <row r="3110" spans="1:8" ht="27" customHeight="1">
      <c r="A3110" s="411">
        <v>38945</v>
      </c>
      <c r="B3110" s="411" t="s">
        <v>10272</v>
      </c>
      <c r="C3110" s="411" t="s">
        <v>5422</v>
      </c>
      <c r="D3110" s="1088">
        <v>12.29</v>
      </c>
      <c r="E3110" s="343" t="s">
        <v>12257</v>
      </c>
      <c r="F3110" s="391">
        <v>43617</v>
      </c>
      <c r="G3110" s="343" t="s">
        <v>5982</v>
      </c>
      <c r="H3110" s="343" t="s">
        <v>100</v>
      </c>
    </row>
    <row r="3111" spans="1:8" ht="27" customHeight="1">
      <c r="A3111" s="411">
        <v>38946</v>
      </c>
      <c r="B3111" s="411" t="s">
        <v>10273</v>
      </c>
      <c r="C3111" s="411" t="s">
        <v>5422</v>
      </c>
      <c r="D3111" s="1088">
        <v>18.329999999999998</v>
      </c>
      <c r="E3111" s="343" t="s">
        <v>12257</v>
      </c>
      <c r="F3111" s="391">
        <v>43617</v>
      </c>
      <c r="G3111" s="343" t="s">
        <v>5982</v>
      </c>
      <c r="H3111" s="343" t="s">
        <v>100</v>
      </c>
    </row>
    <row r="3112" spans="1:8" ht="27" customHeight="1">
      <c r="A3112" s="411">
        <v>39308</v>
      </c>
      <c r="B3112" s="411" t="s">
        <v>10274</v>
      </c>
      <c r="C3112" s="411" t="s">
        <v>5422</v>
      </c>
      <c r="D3112" s="1088">
        <v>7.99</v>
      </c>
      <c r="E3112" s="343" t="s">
        <v>12257</v>
      </c>
      <c r="F3112" s="391">
        <v>43617</v>
      </c>
      <c r="G3112" s="343" t="s">
        <v>5982</v>
      </c>
      <c r="H3112" s="343" t="s">
        <v>100</v>
      </c>
    </row>
    <row r="3113" spans="1:8" ht="27" customHeight="1">
      <c r="A3113" s="411">
        <v>39309</v>
      </c>
      <c r="B3113" s="411" t="s">
        <v>10275</v>
      </c>
      <c r="C3113" s="411" t="s">
        <v>5422</v>
      </c>
      <c r="D3113" s="1088">
        <v>11.56</v>
      </c>
      <c r="E3113" s="343" t="s">
        <v>12257</v>
      </c>
      <c r="F3113" s="391">
        <v>43617</v>
      </c>
      <c r="G3113" s="343" t="s">
        <v>5982</v>
      </c>
      <c r="H3113" s="343" t="s">
        <v>100</v>
      </c>
    </row>
    <row r="3114" spans="1:8" ht="27" customHeight="1">
      <c r="A3114" s="411">
        <v>39310</v>
      </c>
      <c r="B3114" s="411" t="s">
        <v>10276</v>
      </c>
      <c r="C3114" s="411" t="s">
        <v>5422</v>
      </c>
      <c r="D3114" s="1088">
        <v>17.52</v>
      </c>
      <c r="E3114" s="343" t="s">
        <v>12257</v>
      </c>
      <c r="F3114" s="391">
        <v>43617</v>
      </c>
      <c r="G3114" s="343" t="s">
        <v>5982</v>
      </c>
      <c r="H3114" s="343" t="s">
        <v>100</v>
      </c>
    </row>
    <row r="3115" spans="1:8" ht="27" customHeight="1">
      <c r="A3115" s="411">
        <v>39311</v>
      </c>
      <c r="B3115" s="411" t="s">
        <v>10277</v>
      </c>
      <c r="C3115" s="411" t="s">
        <v>5422</v>
      </c>
      <c r="D3115" s="1088">
        <v>26.33</v>
      </c>
      <c r="E3115" s="343" t="s">
        <v>12257</v>
      </c>
      <c r="F3115" s="391">
        <v>43617</v>
      </c>
      <c r="G3115" s="343" t="s">
        <v>5982</v>
      </c>
      <c r="H3115" s="343" t="s">
        <v>100</v>
      </c>
    </row>
    <row r="3116" spans="1:8" ht="27" customHeight="1">
      <c r="A3116" s="411">
        <v>39855</v>
      </c>
      <c r="B3116" s="411" t="s">
        <v>10278</v>
      </c>
      <c r="C3116" s="411" t="s">
        <v>5422</v>
      </c>
      <c r="D3116" s="1088">
        <v>1.67</v>
      </c>
      <c r="E3116" s="343" t="s">
        <v>12257</v>
      </c>
      <c r="F3116" s="391">
        <v>43617</v>
      </c>
      <c r="G3116" s="343" t="s">
        <v>5982</v>
      </c>
      <c r="H3116" s="343" t="s">
        <v>100</v>
      </c>
    </row>
    <row r="3117" spans="1:8" ht="27" customHeight="1">
      <c r="A3117" s="411">
        <v>39856</v>
      </c>
      <c r="B3117" s="411" t="s">
        <v>10279</v>
      </c>
      <c r="C3117" s="411" t="s">
        <v>5422</v>
      </c>
      <c r="D3117" s="1088">
        <v>3.95</v>
      </c>
      <c r="E3117" s="343" t="s">
        <v>12257</v>
      </c>
      <c r="F3117" s="391">
        <v>43617</v>
      </c>
      <c r="G3117" s="343" t="s">
        <v>5982</v>
      </c>
      <c r="H3117" s="343" t="s">
        <v>100</v>
      </c>
    </row>
    <row r="3118" spans="1:8" ht="27" customHeight="1">
      <c r="A3118" s="411">
        <v>39857</v>
      </c>
      <c r="B3118" s="411" t="s">
        <v>10280</v>
      </c>
      <c r="C3118" s="411" t="s">
        <v>5422</v>
      </c>
      <c r="D3118" s="1088">
        <v>6.39</v>
      </c>
      <c r="E3118" s="343" t="s">
        <v>12257</v>
      </c>
      <c r="F3118" s="391">
        <v>43617</v>
      </c>
      <c r="G3118" s="343" t="s">
        <v>5982</v>
      </c>
      <c r="H3118" s="343" t="s">
        <v>100</v>
      </c>
    </row>
    <row r="3119" spans="1:8" ht="27" customHeight="1">
      <c r="A3119" s="411">
        <v>39858</v>
      </c>
      <c r="B3119" s="411" t="s">
        <v>10281</v>
      </c>
      <c r="C3119" s="411" t="s">
        <v>5422</v>
      </c>
      <c r="D3119" s="1088">
        <v>14.19</v>
      </c>
      <c r="E3119" s="343" t="s">
        <v>12257</v>
      </c>
      <c r="F3119" s="391">
        <v>43617</v>
      </c>
      <c r="G3119" s="343" t="s">
        <v>5982</v>
      </c>
      <c r="H3119" s="343" t="s">
        <v>100</v>
      </c>
    </row>
    <row r="3120" spans="1:8" ht="27" customHeight="1">
      <c r="A3120" s="411">
        <v>39859</v>
      </c>
      <c r="B3120" s="411" t="s">
        <v>10282</v>
      </c>
      <c r="C3120" s="411" t="s">
        <v>5422</v>
      </c>
      <c r="D3120" s="1088">
        <v>21.87</v>
      </c>
      <c r="E3120" s="343" t="s">
        <v>12257</v>
      </c>
      <c r="F3120" s="391">
        <v>43617</v>
      </c>
      <c r="G3120" s="343" t="s">
        <v>5982</v>
      </c>
      <c r="H3120" s="343" t="s">
        <v>100</v>
      </c>
    </row>
    <row r="3121" spans="1:8" ht="27" customHeight="1">
      <c r="A3121" s="411">
        <v>39860</v>
      </c>
      <c r="B3121" s="411" t="s">
        <v>10283</v>
      </c>
      <c r="C3121" s="411" t="s">
        <v>5422</v>
      </c>
      <c r="D3121" s="1088">
        <v>33.56</v>
      </c>
      <c r="E3121" s="343" t="s">
        <v>12257</v>
      </c>
      <c r="F3121" s="391">
        <v>43617</v>
      </c>
      <c r="G3121" s="343" t="s">
        <v>5982</v>
      </c>
      <c r="H3121" s="343" t="s">
        <v>100</v>
      </c>
    </row>
    <row r="3122" spans="1:8" ht="27" customHeight="1">
      <c r="A3122" s="411">
        <v>39861</v>
      </c>
      <c r="B3122" s="411" t="s">
        <v>10284</v>
      </c>
      <c r="C3122" s="411" t="s">
        <v>5422</v>
      </c>
      <c r="D3122" s="1088">
        <v>95.82</v>
      </c>
      <c r="E3122" s="343" t="s">
        <v>12257</v>
      </c>
      <c r="F3122" s="391">
        <v>43617</v>
      </c>
      <c r="G3122" s="343" t="s">
        <v>5982</v>
      </c>
      <c r="H3122" s="343" t="s">
        <v>100</v>
      </c>
    </row>
    <row r="3123" spans="1:8" ht="27" customHeight="1">
      <c r="A3123" s="411">
        <v>38447</v>
      </c>
      <c r="B3123" s="411" t="s">
        <v>10285</v>
      </c>
      <c r="C3123" s="411" t="s">
        <v>5422</v>
      </c>
      <c r="D3123" s="1088">
        <v>68.63</v>
      </c>
      <c r="E3123" s="343" t="s">
        <v>12257</v>
      </c>
      <c r="F3123" s="391">
        <v>43617</v>
      </c>
      <c r="G3123" s="343" t="s">
        <v>5982</v>
      </c>
      <c r="H3123" s="343" t="s">
        <v>100</v>
      </c>
    </row>
    <row r="3124" spans="1:8" ht="27" customHeight="1">
      <c r="A3124" s="411">
        <v>36320</v>
      </c>
      <c r="B3124" s="411" t="s">
        <v>10286</v>
      </c>
      <c r="C3124" s="411" t="s">
        <v>5422</v>
      </c>
      <c r="D3124" s="1088">
        <v>0.99</v>
      </c>
      <c r="E3124" s="343" t="s">
        <v>12257</v>
      </c>
      <c r="F3124" s="391">
        <v>43617</v>
      </c>
      <c r="G3124" s="343" t="s">
        <v>5982</v>
      </c>
      <c r="H3124" s="343" t="s">
        <v>100</v>
      </c>
    </row>
    <row r="3125" spans="1:8" ht="27" customHeight="1">
      <c r="A3125" s="411">
        <v>36324</v>
      </c>
      <c r="B3125" s="411" t="s">
        <v>10287</v>
      </c>
      <c r="C3125" s="411" t="s">
        <v>5422</v>
      </c>
      <c r="D3125" s="1088">
        <v>1.5</v>
      </c>
      <c r="E3125" s="343" t="s">
        <v>12257</v>
      </c>
      <c r="F3125" s="391">
        <v>43617</v>
      </c>
      <c r="G3125" s="343" t="s">
        <v>5982</v>
      </c>
      <c r="H3125" s="343" t="s">
        <v>100</v>
      </c>
    </row>
    <row r="3126" spans="1:8" ht="27" customHeight="1">
      <c r="A3126" s="411">
        <v>38441</v>
      </c>
      <c r="B3126" s="411" t="s">
        <v>10288</v>
      </c>
      <c r="C3126" s="411" t="s">
        <v>5422</v>
      </c>
      <c r="D3126" s="1088">
        <v>1.98</v>
      </c>
      <c r="E3126" s="343" t="s">
        <v>12257</v>
      </c>
      <c r="F3126" s="391">
        <v>43617</v>
      </c>
      <c r="G3126" s="343" t="s">
        <v>5982</v>
      </c>
      <c r="H3126" s="343" t="s">
        <v>100</v>
      </c>
    </row>
    <row r="3127" spans="1:8" ht="27" customHeight="1">
      <c r="A3127" s="411">
        <v>38442</v>
      </c>
      <c r="B3127" s="411" t="s">
        <v>10289</v>
      </c>
      <c r="C3127" s="411" t="s">
        <v>5422</v>
      </c>
      <c r="D3127" s="1088">
        <v>5.03</v>
      </c>
      <c r="E3127" s="343" t="s">
        <v>12257</v>
      </c>
      <c r="F3127" s="391">
        <v>43617</v>
      </c>
      <c r="G3127" s="343" t="s">
        <v>5982</v>
      </c>
      <c r="H3127" s="343" t="s">
        <v>100</v>
      </c>
    </row>
    <row r="3128" spans="1:8" ht="27" customHeight="1">
      <c r="A3128" s="411">
        <v>38443</v>
      </c>
      <c r="B3128" s="411" t="s">
        <v>10290</v>
      </c>
      <c r="C3128" s="411" t="s">
        <v>5422</v>
      </c>
      <c r="D3128" s="1088">
        <v>7.6</v>
      </c>
      <c r="E3128" s="343" t="s">
        <v>12257</v>
      </c>
      <c r="F3128" s="391">
        <v>43617</v>
      </c>
      <c r="G3128" s="343" t="s">
        <v>5982</v>
      </c>
      <c r="H3128" s="343" t="s">
        <v>100</v>
      </c>
    </row>
    <row r="3129" spans="1:8" ht="27" customHeight="1">
      <c r="A3129" s="411">
        <v>38444</v>
      </c>
      <c r="B3129" s="411" t="s">
        <v>10291</v>
      </c>
      <c r="C3129" s="411" t="s">
        <v>5422</v>
      </c>
      <c r="D3129" s="1088">
        <v>11.31</v>
      </c>
      <c r="E3129" s="343" t="s">
        <v>12257</v>
      </c>
      <c r="F3129" s="391">
        <v>43617</v>
      </c>
      <c r="G3129" s="343" t="s">
        <v>5982</v>
      </c>
      <c r="H3129" s="343" t="s">
        <v>100</v>
      </c>
    </row>
    <row r="3130" spans="1:8" ht="27" customHeight="1">
      <c r="A3130" s="411">
        <v>38445</v>
      </c>
      <c r="B3130" s="411" t="s">
        <v>10292</v>
      </c>
      <c r="C3130" s="411" t="s">
        <v>5422</v>
      </c>
      <c r="D3130" s="1088">
        <v>26.57</v>
      </c>
      <c r="E3130" s="343" t="s">
        <v>12257</v>
      </c>
      <c r="F3130" s="391">
        <v>43617</v>
      </c>
      <c r="G3130" s="343" t="s">
        <v>5982</v>
      </c>
      <c r="H3130" s="343" t="s">
        <v>100</v>
      </c>
    </row>
    <row r="3131" spans="1:8" ht="27" customHeight="1">
      <c r="A3131" s="411">
        <v>38446</v>
      </c>
      <c r="B3131" s="411" t="s">
        <v>10293</v>
      </c>
      <c r="C3131" s="411" t="s">
        <v>5422</v>
      </c>
      <c r="D3131" s="1088">
        <v>42.89</v>
      </c>
      <c r="E3131" s="343" t="s">
        <v>12257</v>
      </c>
      <c r="F3131" s="391">
        <v>43617</v>
      </c>
      <c r="G3131" s="343" t="s">
        <v>5982</v>
      </c>
      <c r="H3131" s="343" t="s">
        <v>100</v>
      </c>
    </row>
    <row r="3132" spans="1:8" ht="27" customHeight="1">
      <c r="A3132" s="411">
        <v>3867</v>
      </c>
      <c r="B3132" s="411" t="s">
        <v>10294</v>
      </c>
      <c r="C3132" s="411" t="s">
        <v>5422</v>
      </c>
      <c r="D3132" s="1088">
        <v>51.66</v>
      </c>
      <c r="E3132" s="343" t="s">
        <v>12257</v>
      </c>
      <c r="F3132" s="391">
        <v>43617</v>
      </c>
      <c r="G3132" s="343" t="s">
        <v>5982</v>
      </c>
      <c r="H3132" s="343" t="s">
        <v>100</v>
      </c>
    </row>
    <row r="3133" spans="1:8" ht="27" customHeight="1">
      <c r="A3133" s="411">
        <v>3861</v>
      </c>
      <c r="B3133" s="411" t="s">
        <v>10295</v>
      </c>
      <c r="C3133" s="411" t="s">
        <v>5422</v>
      </c>
      <c r="D3133" s="1088">
        <v>0.43</v>
      </c>
      <c r="E3133" s="343" t="s">
        <v>12257</v>
      </c>
      <c r="F3133" s="391">
        <v>43617</v>
      </c>
      <c r="G3133" s="343" t="s">
        <v>5982</v>
      </c>
      <c r="H3133" s="343" t="s">
        <v>100</v>
      </c>
    </row>
    <row r="3134" spans="1:8" ht="27" customHeight="1">
      <c r="A3134" s="411">
        <v>3904</v>
      </c>
      <c r="B3134" s="411" t="s">
        <v>10296</v>
      </c>
      <c r="C3134" s="411" t="s">
        <v>5422</v>
      </c>
      <c r="D3134" s="1088">
        <v>0.52</v>
      </c>
      <c r="E3134" s="343" t="s">
        <v>12257</v>
      </c>
      <c r="F3134" s="391">
        <v>43617</v>
      </c>
      <c r="G3134" s="343" t="s">
        <v>5982</v>
      </c>
      <c r="H3134" s="343" t="s">
        <v>100</v>
      </c>
    </row>
    <row r="3135" spans="1:8" ht="27" customHeight="1">
      <c r="A3135" s="411">
        <v>3903</v>
      </c>
      <c r="B3135" s="411" t="s">
        <v>10297</v>
      </c>
      <c r="C3135" s="411" t="s">
        <v>5422</v>
      </c>
      <c r="D3135" s="1088">
        <v>1.28</v>
      </c>
      <c r="E3135" s="343" t="s">
        <v>12257</v>
      </c>
      <c r="F3135" s="391">
        <v>43617</v>
      </c>
      <c r="G3135" s="343" t="s">
        <v>5982</v>
      </c>
      <c r="H3135" s="343" t="s">
        <v>100</v>
      </c>
    </row>
    <row r="3136" spans="1:8" ht="27" customHeight="1">
      <c r="A3136" s="411">
        <v>3862</v>
      </c>
      <c r="B3136" s="411" t="s">
        <v>10298</v>
      </c>
      <c r="C3136" s="411" t="s">
        <v>5422</v>
      </c>
      <c r="D3136" s="1088">
        <v>2.61</v>
      </c>
      <c r="E3136" s="343" t="s">
        <v>12257</v>
      </c>
      <c r="F3136" s="391">
        <v>43617</v>
      </c>
      <c r="G3136" s="343" t="s">
        <v>5982</v>
      </c>
      <c r="H3136" s="343" t="s">
        <v>100</v>
      </c>
    </row>
    <row r="3137" spans="1:8" ht="27" customHeight="1">
      <c r="A3137" s="411">
        <v>3863</v>
      </c>
      <c r="B3137" s="411" t="s">
        <v>10299</v>
      </c>
      <c r="C3137" s="411" t="s">
        <v>5422</v>
      </c>
      <c r="D3137" s="1088">
        <v>3.07</v>
      </c>
      <c r="E3137" s="343" t="s">
        <v>12257</v>
      </c>
      <c r="F3137" s="391">
        <v>43617</v>
      </c>
      <c r="G3137" s="343" t="s">
        <v>5982</v>
      </c>
      <c r="H3137" s="343" t="s">
        <v>100</v>
      </c>
    </row>
    <row r="3138" spans="1:8" ht="27" customHeight="1">
      <c r="A3138" s="411">
        <v>3864</v>
      </c>
      <c r="B3138" s="411" t="s">
        <v>10300</v>
      </c>
      <c r="C3138" s="411" t="s">
        <v>5422</v>
      </c>
      <c r="D3138" s="1088">
        <v>8</v>
      </c>
      <c r="E3138" s="343" t="s">
        <v>12257</v>
      </c>
      <c r="F3138" s="391">
        <v>43617</v>
      </c>
      <c r="G3138" s="343" t="s">
        <v>5982</v>
      </c>
      <c r="H3138" s="343" t="s">
        <v>100</v>
      </c>
    </row>
    <row r="3139" spans="1:8" ht="27" customHeight="1">
      <c r="A3139" s="411">
        <v>3865</v>
      </c>
      <c r="B3139" s="411" t="s">
        <v>10301</v>
      </c>
      <c r="C3139" s="411" t="s">
        <v>5422</v>
      </c>
      <c r="D3139" s="1088">
        <v>13.91</v>
      </c>
      <c r="E3139" s="343" t="s">
        <v>12257</v>
      </c>
      <c r="F3139" s="391">
        <v>43617</v>
      </c>
      <c r="G3139" s="343" t="s">
        <v>5982</v>
      </c>
      <c r="H3139" s="343" t="s">
        <v>100</v>
      </c>
    </row>
    <row r="3140" spans="1:8" ht="27" customHeight="1">
      <c r="A3140" s="411">
        <v>3866</v>
      </c>
      <c r="B3140" s="411" t="s">
        <v>10302</v>
      </c>
      <c r="C3140" s="411" t="s">
        <v>5422</v>
      </c>
      <c r="D3140" s="1088">
        <v>31.84</v>
      </c>
      <c r="E3140" s="343" t="s">
        <v>12257</v>
      </c>
      <c r="F3140" s="391">
        <v>43617</v>
      </c>
      <c r="G3140" s="343" t="s">
        <v>5982</v>
      </c>
      <c r="H3140" s="343" t="s">
        <v>100</v>
      </c>
    </row>
    <row r="3141" spans="1:8" ht="27" customHeight="1">
      <c r="A3141" s="411">
        <v>3902</v>
      </c>
      <c r="B3141" s="411" t="s">
        <v>10303</v>
      </c>
      <c r="C3141" s="411" t="s">
        <v>5422</v>
      </c>
      <c r="D3141" s="1088">
        <v>15.48</v>
      </c>
      <c r="E3141" s="343" t="s">
        <v>12257</v>
      </c>
      <c r="F3141" s="391">
        <v>43617</v>
      </c>
      <c r="G3141" s="343" t="s">
        <v>5982</v>
      </c>
      <c r="H3141" s="343" t="s">
        <v>100</v>
      </c>
    </row>
    <row r="3142" spans="1:8" ht="27" customHeight="1">
      <c r="A3142" s="411">
        <v>3878</v>
      </c>
      <c r="B3142" s="411" t="s">
        <v>10304</v>
      </c>
      <c r="C3142" s="411" t="s">
        <v>5422</v>
      </c>
      <c r="D3142" s="1088">
        <v>4.8899999999999997</v>
      </c>
      <c r="E3142" s="343" t="s">
        <v>12257</v>
      </c>
      <c r="F3142" s="391">
        <v>43617</v>
      </c>
      <c r="G3142" s="343" t="s">
        <v>5982</v>
      </c>
      <c r="H3142" s="343" t="s">
        <v>100</v>
      </c>
    </row>
    <row r="3143" spans="1:8" ht="27" customHeight="1">
      <c r="A3143" s="411">
        <v>3877</v>
      </c>
      <c r="B3143" s="411" t="s">
        <v>10305</v>
      </c>
      <c r="C3143" s="411" t="s">
        <v>5422</v>
      </c>
      <c r="D3143" s="1088">
        <v>4.47</v>
      </c>
      <c r="E3143" s="343" t="s">
        <v>12257</v>
      </c>
      <c r="F3143" s="391">
        <v>43617</v>
      </c>
      <c r="G3143" s="343" t="s">
        <v>5982</v>
      </c>
      <c r="H3143" s="343" t="s">
        <v>100</v>
      </c>
    </row>
    <row r="3144" spans="1:8" ht="27" customHeight="1">
      <c r="A3144" s="411">
        <v>3879</v>
      </c>
      <c r="B3144" s="411" t="s">
        <v>10306</v>
      </c>
      <c r="C3144" s="411" t="s">
        <v>5422</v>
      </c>
      <c r="D3144" s="1088">
        <v>9.8699999999999992</v>
      </c>
      <c r="E3144" s="343" t="s">
        <v>12257</v>
      </c>
      <c r="F3144" s="391">
        <v>43617</v>
      </c>
      <c r="G3144" s="343" t="s">
        <v>5982</v>
      </c>
      <c r="H3144" s="343" t="s">
        <v>100</v>
      </c>
    </row>
    <row r="3145" spans="1:8" ht="27" customHeight="1">
      <c r="A3145" s="411">
        <v>3880</v>
      </c>
      <c r="B3145" s="411" t="s">
        <v>10307</v>
      </c>
      <c r="C3145" s="411" t="s">
        <v>5422</v>
      </c>
      <c r="D3145" s="1088">
        <v>22.27</v>
      </c>
      <c r="E3145" s="343" t="s">
        <v>12257</v>
      </c>
      <c r="F3145" s="391">
        <v>43617</v>
      </c>
      <c r="G3145" s="343" t="s">
        <v>5982</v>
      </c>
      <c r="H3145" s="343" t="s">
        <v>100</v>
      </c>
    </row>
    <row r="3146" spans="1:8" ht="27" customHeight="1">
      <c r="A3146" s="411">
        <v>12892</v>
      </c>
      <c r="B3146" s="411" t="s">
        <v>1104</v>
      </c>
      <c r="C3146" s="411" t="s">
        <v>5431</v>
      </c>
      <c r="D3146" s="1088">
        <v>10.119999999999999</v>
      </c>
      <c r="E3146" s="343" t="s">
        <v>12257</v>
      </c>
      <c r="F3146" s="391">
        <v>43617</v>
      </c>
      <c r="G3146" s="343" t="s">
        <v>5982</v>
      </c>
      <c r="H3146" s="343" t="s">
        <v>100</v>
      </c>
    </row>
    <row r="3147" spans="1:8" ht="27" customHeight="1">
      <c r="A3147" s="411">
        <v>3883</v>
      </c>
      <c r="B3147" s="411" t="s">
        <v>10308</v>
      </c>
      <c r="C3147" s="411" t="s">
        <v>5422</v>
      </c>
      <c r="D3147" s="1088">
        <v>1.03</v>
      </c>
      <c r="E3147" s="343" t="s">
        <v>12257</v>
      </c>
      <c r="F3147" s="391">
        <v>43617</v>
      </c>
      <c r="G3147" s="343" t="s">
        <v>5982</v>
      </c>
      <c r="H3147" s="343" t="s">
        <v>100</v>
      </c>
    </row>
    <row r="3148" spans="1:8" ht="27" customHeight="1">
      <c r="A3148" s="411">
        <v>3876</v>
      </c>
      <c r="B3148" s="411" t="s">
        <v>10309</v>
      </c>
      <c r="C3148" s="411" t="s">
        <v>5422</v>
      </c>
      <c r="D3148" s="1088">
        <v>2.57</v>
      </c>
      <c r="E3148" s="343" t="s">
        <v>12257</v>
      </c>
      <c r="F3148" s="391">
        <v>43617</v>
      </c>
      <c r="G3148" s="343" t="s">
        <v>5982</v>
      </c>
      <c r="H3148" s="343" t="s">
        <v>100</v>
      </c>
    </row>
    <row r="3149" spans="1:8" ht="27" customHeight="1">
      <c r="A3149" s="411">
        <v>3884</v>
      </c>
      <c r="B3149" s="411" t="s">
        <v>10310</v>
      </c>
      <c r="C3149" s="411" t="s">
        <v>5422</v>
      </c>
      <c r="D3149" s="1088">
        <v>1.54</v>
      </c>
      <c r="E3149" s="343" t="s">
        <v>12257</v>
      </c>
      <c r="F3149" s="391">
        <v>43617</v>
      </c>
      <c r="G3149" s="343" t="s">
        <v>5982</v>
      </c>
      <c r="H3149" s="343" t="s">
        <v>100</v>
      </c>
    </row>
    <row r="3150" spans="1:8" ht="27" customHeight="1">
      <c r="A3150" s="411">
        <v>3837</v>
      </c>
      <c r="B3150" s="411" t="s">
        <v>10311</v>
      </c>
      <c r="C3150" s="411" t="s">
        <v>5422</v>
      </c>
      <c r="D3150" s="1088">
        <v>32.619999999999997</v>
      </c>
      <c r="E3150" s="343" t="s">
        <v>12257</v>
      </c>
      <c r="F3150" s="391">
        <v>43617</v>
      </c>
      <c r="G3150" s="343" t="s">
        <v>5982</v>
      </c>
      <c r="H3150" s="343" t="s">
        <v>100</v>
      </c>
    </row>
    <row r="3151" spans="1:8" ht="27" customHeight="1">
      <c r="A3151" s="411">
        <v>3845</v>
      </c>
      <c r="B3151" s="411" t="s">
        <v>10312</v>
      </c>
      <c r="C3151" s="411" t="s">
        <v>5422</v>
      </c>
      <c r="D3151" s="1088">
        <v>11.92</v>
      </c>
      <c r="E3151" s="343" t="s">
        <v>12257</v>
      </c>
      <c r="F3151" s="391">
        <v>43617</v>
      </c>
      <c r="G3151" s="343" t="s">
        <v>5982</v>
      </c>
      <c r="H3151" s="343" t="s">
        <v>100</v>
      </c>
    </row>
    <row r="3152" spans="1:8" ht="27" customHeight="1">
      <c r="A3152" s="411">
        <v>11045</v>
      </c>
      <c r="B3152" s="411" t="s">
        <v>10313</v>
      </c>
      <c r="C3152" s="411" t="s">
        <v>5422</v>
      </c>
      <c r="D3152" s="1088">
        <v>22.99</v>
      </c>
      <c r="E3152" s="343" t="s">
        <v>12257</v>
      </c>
      <c r="F3152" s="391">
        <v>43617</v>
      </c>
      <c r="G3152" s="343" t="s">
        <v>5982</v>
      </c>
      <c r="H3152" s="343" t="s">
        <v>100</v>
      </c>
    </row>
    <row r="3153" spans="1:8" ht="27" customHeight="1">
      <c r="A3153" s="411">
        <v>20170</v>
      </c>
      <c r="B3153" s="411" t="s">
        <v>10314</v>
      </c>
      <c r="C3153" s="411" t="s">
        <v>5422</v>
      </c>
      <c r="D3153" s="1088">
        <v>8.26</v>
      </c>
      <c r="E3153" s="343" t="s">
        <v>12257</v>
      </c>
      <c r="F3153" s="391">
        <v>43617</v>
      </c>
      <c r="G3153" s="343" t="s">
        <v>5982</v>
      </c>
      <c r="H3153" s="343" t="s">
        <v>100</v>
      </c>
    </row>
    <row r="3154" spans="1:8" ht="27" customHeight="1">
      <c r="A3154" s="411">
        <v>20171</v>
      </c>
      <c r="B3154" s="411" t="s">
        <v>10315</v>
      </c>
      <c r="C3154" s="411" t="s">
        <v>5422</v>
      </c>
      <c r="D3154" s="1088">
        <v>24.53</v>
      </c>
      <c r="E3154" s="343" t="s">
        <v>12257</v>
      </c>
      <c r="F3154" s="391">
        <v>43617</v>
      </c>
      <c r="G3154" s="343" t="s">
        <v>5982</v>
      </c>
      <c r="H3154" s="343" t="s">
        <v>100</v>
      </c>
    </row>
    <row r="3155" spans="1:8" ht="27" customHeight="1">
      <c r="A3155" s="411">
        <v>20167</v>
      </c>
      <c r="B3155" s="411" t="s">
        <v>10316</v>
      </c>
      <c r="C3155" s="411" t="s">
        <v>5422</v>
      </c>
      <c r="D3155" s="1088">
        <v>3.06</v>
      </c>
      <c r="E3155" s="343" t="s">
        <v>12257</v>
      </c>
      <c r="F3155" s="391">
        <v>43617</v>
      </c>
      <c r="G3155" s="343" t="s">
        <v>5982</v>
      </c>
      <c r="H3155" s="343" t="s">
        <v>100</v>
      </c>
    </row>
    <row r="3156" spans="1:8" ht="27" customHeight="1">
      <c r="A3156" s="411">
        <v>20168</v>
      </c>
      <c r="B3156" s="411" t="s">
        <v>10317</v>
      </c>
      <c r="C3156" s="411" t="s">
        <v>5422</v>
      </c>
      <c r="D3156" s="1088">
        <v>4.8099999999999996</v>
      </c>
      <c r="E3156" s="343" t="s">
        <v>12257</v>
      </c>
      <c r="F3156" s="391">
        <v>43617</v>
      </c>
      <c r="G3156" s="343" t="s">
        <v>5982</v>
      </c>
      <c r="H3156" s="343" t="s">
        <v>100</v>
      </c>
    </row>
    <row r="3157" spans="1:8" ht="27" customHeight="1">
      <c r="A3157" s="411">
        <v>20169</v>
      </c>
      <c r="B3157" s="411" t="s">
        <v>10318</v>
      </c>
      <c r="C3157" s="411" t="s">
        <v>5422</v>
      </c>
      <c r="D3157" s="1088">
        <v>6.81</v>
      </c>
      <c r="E3157" s="343" t="s">
        <v>12257</v>
      </c>
      <c r="F3157" s="391">
        <v>43617</v>
      </c>
      <c r="G3157" s="343" t="s">
        <v>5982</v>
      </c>
      <c r="H3157" s="343" t="s">
        <v>100</v>
      </c>
    </row>
    <row r="3158" spans="1:8" ht="27" customHeight="1">
      <c r="A3158" s="411">
        <v>3899</v>
      </c>
      <c r="B3158" s="411" t="s">
        <v>10319</v>
      </c>
      <c r="C3158" s="411" t="s">
        <v>5422</v>
      </c>
      <c r="D3158" s="1088">
        <v>3.6</v>
      </c>
      <c r="E3158" s="343" t="s">
        <v>12257</v>
      </c>
      <c r="F3158" s="391">
        <v>43617</v>
      </c>
      <c r="G3158" s="343" t="s">
        <v>5982</v>
      </c>
      <c r="H3158" s="343" t="s">
        <v>100</v>
      </c>
    </row>
    <row r="3159" spans="1:8" ht="27" customHeight="1">
      <c r="A3159" s="411">
        <v>38676</v>
      </c>
      <c r="B3159" s="411" t="s">
        <v>10320</v>
      </c>
      <c r="C3159" s="411" t="s">
        <v>5422</v>
      </c>
      <c r="D3159" s="1088">
        <v>17.45</v>
      </c>
      <c r="E3159" s="343" t="s">
        <v>12257</v>
      </c>
      <c r="F3159" s="391">
        <v>43617</v>
      </c>
      <c r="G3159" s="343" t="s">
        <v>5982</v>
      </c>
      <c r="H3159" s="343" t="s">
        <v>100</v>
      </c>
    </row>
    <row r="3160" spans="1:8" ht="27" customHeight="1">
      <c r="A3160" s="411">
        <v>3897</v>
      </c>
      <c r="B3160" s="411" t="s">
        <v>10321</v>
      </c>
      <c r="C3160" s="411" t="s">
        <v>5422</v>
      </c>
      <c r="D3160" s="1088">
        <v>0.76</v>
      </c>
      <c r="E3160" s="343" t="s">
        <v>12257</v>
      </c>
      <c r="F3160" s="391">
        <v>43617</v>
      </c>
      <c r="G3160" s="343" t="s">
        <v>5982</v>
      </c>
      <c r="H3160" s="343" t="s">
        <v>100</v>
      </c>
    </row>
    <row r="3161" spans="1:8" ht="27" customHeight="1">
      <c r="A3161" s="411">
        <v>3875</v>
      </c>
      <c r="B3161" s="411" t="s">
        <v>10322</v>
      </c>
      <c r="C3161" s="411" t="s">
        <v>5422</v>
      </c>
      <c r="D3161" s="1088">
        <v>1.64</v>
      </c>
      <c r="E3161" s="343" t="s">
        <v>12257</v>
      </c>
      <c r="F3161" s="391">
        <v>43617</v>
      </c>
      <c r="G3161" s="343" t="s">
        <v>5982</v>
      </c>
      <c r="H3161" s="343" t="s">
        <v>100</v>
      </c>
    </row>
    <row r="3162" spans="1:8" ht="27" customHeight="1">
      <c r="A3162" s="411">
        <v>3898</v>
      </c>
      <c r="B3162" s="411" t="s">
        <v>10323</v>
      </c>
      <c r="C3162" s="411" t="s">
        <v>5422</v>
      </c>
      <c r="D3162" s="1088">
        <v>3.11</v>
      </c>
      <c r="E3162" s="343" t="s">
        <v>12257</v>
      </c>
      <c r="F3162" s="391">
        <v>43617</v>
      </c>
      <c r="G3162" s="343" t="s">
        <v>5982</v>
      </c>
      <c r="H3162" s="343" t="s">
        <v>100</v>
      </c>
    </row>
    <row r="3163" spans="1:8" ht="27" customHeight="1">
      <c r="A3163" s="411">
        <v>3855</v>
      </c>
      <c r="B3163" s="411" t="s">
        <v>10324</v>
      </c>
      <c r="C3163" s="411" t="s">
        <v>5422</v>
      </c>
      <c r="D3163" s="1088">
        <v>3.42</v>
      </c>
      <c r="E3163" s="343" t="s">
        <v>12257</v>
      </c>
      <c r="F3163" s="391">
        <v>43617</v>
      </c>
      <c r="G3163" s="343" t="s">
        <v>5982</v>
      </c>
      <c r="H3163" s="343" t="s">
        <v>100</v>
      </c>
    </row>
    <row r="3164" spans="1:8" ht="27" customHeight="1">
      <c r="A3164" s="411">
        <v>3874</v>
      </c>
      <c r="B3164" s="411" t="s">
        <v>10325</v>
      </c>
      <c r="C3164" s="411" t="s">
        <v>5422</v>
      </c>
      <c r="D3164" s="1088">
        <v>3.63</v>
      </c>
      <c r="E3164" s="343" t="s">
        <v>12257</v>
      </c>
      <c r="F3164" s="391">
        <v>43617</v>
      </c>
      <c r="G3164" s="343" t="s">
        <v>5982</v>
      </c>
      <c r="H3164" s="343" t="s">
        <v>100</v>
      </c>
    </row>
    <row r="3165" spans="1:8" ht="27" customHeight="1">
      <c r="A3165" s="411">
        <v>3870</v>
      </c>
      <c r="B3165" s="411" t="s">
        <v>10326</v>
      </c>
      <c r="C3165" s="411" t="s">
        <v>5422</v>
      </c>
      <c r="D3165" s="1088">
        <v>4.5</v>
      </c>
      <c r="E3165" s="343" t="s">
        <v>12257</v>
      </c>
      <c r="F3165" s="391">
        <v>43617</v>
      </c>
      <c r="G3165" s="343" t="s">
        <v>5982</v>
      </c>
      <c r="H3165" s="343" t="s">
        <v>100</v>
      </c>
    </row>
    <row r="3166" spans="1:8" ht="27" customHeight="1">
      <c r="A3166" s="411">
        <v>38678</v>
      </c>
      <c r="B3166" s="411" t="s">
        <v>10327</v>
      </c>
      <c r="C3166" s="411" t="s">
        <v>5422</v>
      </c>
      <c r="D3166" s="1088">
        <v>12.26</v>
      </c>
      <c r="E3166" s="343" t="s">
        <v>12257</v>
      </c>
      <c r="F3166" s="391">
        <v>43617</v>
      </c>
      <c r="G3166" s="343" t="s">
        <v>5982</v>
      </c>
      <c r="H3166" s="343" t="s">
        <v>100</v>
      </c>
    </row>
    <row r="3167" spans="1:8" ht="27" customHeight="1">
      <c r="A3167" s="411">
        <v>3859</v>
      </c>
      <c r="B3167" s="411" t="s">
        <v>10328</v>
      </c>
      <c r="C3167" s="411" t="s">
        <v>5422</v>
      </c>
      <c r="D3167" s="1088">
        <v>0.91</v>
      </c>
      <c r="E3167" s="343" t="s">
        <v>12257</v>
      </c>
      <c r="F3167" s="391">
        <v>43617</v>
      </c>
      <c r="G3167" s="343" t="s">
        <v>5982</v>
      </c>
      <c r="H3167" s="343" t="s">
        <v>100</v>
      </c>
    </row>
    <row r="3168" spans="1:8" ht="27" customHeight="1">
      <c r="A3168" s="411">
        <v>3856</v>
      </c>
      <c r="B3168" s="411" t="s">
        <v>10329</v>
      </c>
      <c r="C3168" s="411" t="s">
        <v>5422</v>
      </c>
      <c r="D3168" s="1088">
        <v>1.1499999999999999</v>
      </c>
      <c r="E3168" s="343" t="s">
        <v>12257</v>
      </c>
      <c r="F3168" s="391">
        <v>43617</v>
      </c>
      <c r="G3168" s="343" t="s">
        <v>5982</v>
      </c>
      <c r="H3168" s="343" t="s">
        <v>100</v>
      </c>
    </row>
    <row r="3169" spans="1:8" ht="27" customHeight="1">
      <c r="A3169" s="411">
        <v>3906</v>
      </c>
      <c r="B3169" s="411" t="s">
        <v>6533</v>
      </c>
      <c r="C3169" s="411" t="s">
        <v>5422</v>
      </c>
      <c r="D3169" s="1088">
        <v>1.08</v>
      </c>
      <c r="E3169" s="343" t="s">
        <v>12257</v>
      </c>
      <c r="F3169" s="391">
        <v>43617</v>
      </c>
      <c r="G3169" s="343" t="s">
        <v>5982</v>
      </c>
      <c r="H3169" s="343" t="s">
        <v>100</v>
      </c>
    </row>
    <row r="3170" spans="1:8" ht="27" customHeight="1">
      <c r="A3170" s="411">
        <v>3860</v>
      </c>
      <c r="B3170" s="411" t="s">
        <v>10330</v>
      </c>
      <c r="C3170" s="411" t="s">
        <v>5422</v>
      </c>
      <c r="D3170" s="1088">
        <v>3.56</v>
      </c>
      <c r="E3170" s="343" t="s">
        <v>12257</v>
      </c>
      <c r="F3170" s="391">
        <v>43617</v>
      </c>
      <c r="G3170" s="343" t="s">
        <v>5982</v>
      </c>
      <c r="H3170" s="343" t="s">
        <v>100</v>
      </c>
    </row>
    <row r="3171" spans="1:8" ht="27" customHeight="1">
      <c r="A3171" s="411">
        <v>3905</v>
      </c>
      <c r="B3171" s="411" t="s">
        <v>10331</v>
      </c>
      <c r="C3171" s="411" t="s">
        <v>5422</v>
      </c>
      <c r="D3171" s="1088">
        <v>7.89</v>
      </c>
      <c r="E3171" s="343" t="s">
        <v>12257</v>
      </c>
      <c r="F3171" s="391">
        <v>43617</v>
      </c>
      <c r="G3171" s="343" t="s">
        <v>5982</v>
      </c>
      <c r="H3171" s="343" t="s">
        <v>100</v>
      </c>
    </row>
    <row r="3172" spans="1:8" ht="27" customHeight="1">
      <c r="A3172" s="411">
        <v>3871</v>
      </c>
      <c r="B3172" s="411" t="s">
        <v>10332</v>
      </c>
      <c r="C3172" s="411" t="s">
        <v>5422</v>
      </c>
      <c r="D3172" s="1088">
        <v>16.38</v>
      </c>
      <c r="E3172" s="343" t="s">
        <v>12257</v>
      </c>
      <c r="F3172" s="391">
        <v>43617</v>
      </c>
      <c r="G3172" s="343" t="s">
        <v>5982</v>
      </c>
      <c r="H3172" s="343" t="s">
        <v>100</v>
      </c>
    </row>
    <row r="3173" spans="1:8" ht="27" customHeight="1">
      <c r="A3173" s="411">
        <v>37429</v>
      </c>
      <c r="B3173" s="411" t="s">
        <v>10333</v>
      </c>
      <c r="C3173" s="411" t="s">
        <v>5422</v>
      </c>
      <c r="D3173" s="1087">
        <v>1691.86</v>
      </c>
      <c r="E3173" s="343" t="s">
        <v>12257</v>
      </c>
      <c r="F3173" s="391">
        <v>43617</v>
      </c>
      <c r="G3173" s="343" t="s">
        <v>5982</v>
      </c>
      <c r="H3173" s="343" t="s">
        <v>100</v>
      </c>
    </row>
    <row r="3174" spans="1:8" ht="27" customHeight="1">
      <c r="A3174" s="411">
        <v>37426</v>
      </c>
      <c r="B3174" s="411" t="s">
        <v>10334</v>
      </c>
      <c r="C3174" s="411" t="s">
        <v>5422</v>
      </c>
      <c r="D3174" s="1088">
        <v>16.27</v>
      </c>
      <c r="E3174" s="343" t="s">
        <v>12257</v>
      </c>
      <c r="F3174" s="391">
        <v>43617</v>
      </c>
      <c r="G3174" s="343" t="s">
        <v>5982</v>
      </c>
      <c r="H3174" s="343" t="s">
        <v>100</v>
      </c>
    </row>
    <row r="3175" spans="1:8" ht="27" customHeight="1">
      <c r="A3175" s="411">
        <v>37427</v>
      </c>
      <c r="B3175" s="411" t="s">
        <v>10335</v>
      </c>
      <c r="C3175" s="411" t="s">
        <v>5422</v>
      </c>
      <c r="D3175" s="1088">
        <v>38.82</v>
      </c>
      <c r="E3175" s="343" t="s">
        <v>12257</v>
      </c>
      <c r="F3175" s="391">
        <v>43617</v>
      </c>
      <c r="G3175" s="343" t="s">
        <v>5982</v>
      </c>
      <c r="H3175" s="343" t="s">
        <v>100</v>
      </c>
    </row>
    <row r="3176" spans="1:8" ht="27" customHeight="1">
      <c r="A3176" s="411">
        <v>37424</v>
      </c>
      <c r="B3176" s="411" t="s">
        <v>10336</v>
      </c>
      <c r="C3176" s="411" t="s">
        <v>5422</v>
      </c>
      <c r="D3176" s="1088">
        <v>7.48</v>
      </c>
      <c r="E3176" s="343" t="s">
        <v>12257</v>
      </c>
      <c r="F3176" s="391">
        <v>43617</v>
      </c>
      <c r="G3176" s="343" t="s">
        <v>5982</v>
      </c>
      <c r="H3176" s="343" t="s">
        <v>100</v>
      </c>
    </row>
    <row r="3177" spans="1:8" ht="27" customHeight="1">
      <c r="A3177" s="411">
        <v>37428</v>
      </c>
      <c r="B3177" s="411" t="s">
        <v>10337</v>
      </c>
      <c r="C3177" s="411" t="s">
        <v>5422</v>
      </c>
      <c r="D3177" s="1088">
        <v>133.79</v>
      </c>
      <c r="E3177" s="343" t="s">
        <v>12257</v>
      </c>
      <c r="F3177" s="391">
        <v>43617</v>
      </c>
      <c r="G3177" s="343" t="s">
        <v>5982</v>
      </c>
      <c r="H3177" s="343" t="s">
        <v>100</v>
      </c>
    </row>
    <row r="3178" spans="1:8" ht="27" customHeight="1">
      <c r="A3178" s="411">
        <v>37425</v>
      </c>
      <c r="B3178" s="411" t="s">
        <v>10338</v>
      </c>
      <c r="C3178" s="411" t="s">
        <v>5422</v>
      </c>
      <c r="D3178" s="1088">
        <v>8.06</v>
      </c>
      <c r="E3178" s="343" t="s">
        <v>12257</v>
      </c>
      <c r="F3178" s="391">
        <v>43617</v>
      </c>
      <c r="G3178" s="343" t="s">
        <v>5982</v>
      </c>
      <c r="H3178" s="343" t="s">
        <v>100</v>
      </c>
    </row>
    <row r="3179" spans="1:8" ht="27" customHeight="1">
      <c r="A3179" s="411">
        <v>11519</v>
      </c>
      <c r="B3179" s="411" t="s">
        <v>10339</v>
      </c>
      <c r="C3179" s="411" t="s">
        <v>5431</v>
      </c>
      <c r="D3179" s="1088">
        <v>26.46</v>
      </c>
      <c r="E3179" s="343" t="s">
        <v>12257</v>
      </c>
      <c r="F3179" s="391">
        <v>43617</v>
      </c>
      <c r="G3179" s="343" t="s">
        <v>5982</v>
      </c>
      <c r="H3179" s="343" t="s">
        <v>100</v>
      </c>
    </row>
    <row r="3180" spans="1:8" ht="27" customHeight="1">
      <c r="A3180" s="411">
        <v>11520</v>
      </c>
      <c r="B3180" s="411" t="s">
        <v>10340</v>
      </c>
      <c r="C3180" s="411" t="s">
        <v>5431</v>
      </c>
      <c r="D3180" s="1088">
        <v>10.49</v>
      </c>
      <c r="E3180" s="343" t="s">
        <v>12257</v>
      </c>
      <c r="F3180" s="391">
        <v>43617</v>
      </c>
      <c r="G3180" s="343" t="s">
        <v>5982</v>
      </c>
      <c r="H3180" s="343" t="s">
        <v>100</v>
      </c>
    </row>
    <row r="3181" spans="1:8" ht="27" customHeight="1">
      <c r="A3181" s="411">
        <v>11518</v>
      </c>
      <c r="B3181" s="411" t="s">
        <v>10341</v>
      </c>
      <c r="C3181" s="411" t="s">
        <v>5431</v>
      </c>
      <c r="D3181" s="1088">
        <v>30.53</v>
      </c>
      <c r="E3181" s="343" t="s">
        <v>12257</v>
      </c>
      <c r="F3181" s="391">
        <v>43617</v>
      </c>
      <c r="G3181" s="343" t="s">
        <v>5982</v>
      </c>
      <c r="H3181" s="343" t="s">
        <v>100</v>
      </c>
    </row>
    <row r="3182" spans="1:8" ht="27" customHeight="1">
      <c r="A3182" s="411">
        <v>38473</v>
      </c>
      <c r="B3182" s="411" t="s">
        <v>10342</v>
      </c>
      <c r="C3182" s="411" t="s">
        <v>5422</v>
      </c>
      <c r="D3182" s="1088">
        <v>108.54</v>
      </c>
      <c r="E3182" s="343" t="s">
        <v>12257</v>
      </c>
      <c r="F3182" s="391">
        <v>43617</v>
      </c>
      <c r="G3182" s="343" t="s">
        <v>5982</v>
      </c>
      <c r="H3182" s="343" t="s">
        <v>100</v>
      </c>
    </row>
    <row r="3183" spans="1:8" ht="27" customHeight="1">
      <c r="A3183" s="411">
        <v>4244</v>
      </c>
      <c r="B3183" s="411" t="s">
        <v>10343</v>
      </c>
      <c r="C3183" s="411" t="s">
        <v>5421</v>
      </c>
      <c r="D3183" s="1088">
        <v>12.67</v>
      </c>
      <c r="E3183" s="343" t="s">
        <v>12257</v>
      </c>
      <c r="F3183" s="391">
        <v>43617</v>
      </c>
      <c r="G3183" s="343" t="s">
        <v>5982</v>
      </c>
      <c r="H3183" s="343" t="s">
        <v>100</v>
      </c>
    </row>
    <row r="3184" spans="1:8" ht="27" customHeight="1">
      <c r="A3184" s="411">
        <v>40977</v>
      </c>
      <c r="B3184" s="411" t="s">
        <v>10344</v>
      </c>
      <c r="C3184" s="411" t="s">
        <v>5430</v>
      </c>
      <c r="D3184" s="1087">
        <v>2241.5100000000002</v>
      </c>
      <c r="E3184" s="343" t="s">
        <v>12257</v>
      </c>
      <c r="F3184" s="391">
        <v>43617</v>
      </c>
      <c r="G3184" s="343" t="s">
        <v>5982</v>
      </c>
      <c r="H3184" s="343" t="s">
        <v>100</v>
      </c>
    </row>
    <row r="3185" spans="1:8" ht="27" customHeight="1">
      <c r="A3185" s="411">
        <v>2742</v>
      </c>
      <c r="B3185" s="411" t="s">
        <v>10345</v>
      </c>
      <c r="C3185" s="411" t="s">
        <v>5425</v>
      </c>
      <c r="D3185" s="1088">
        <v>2.15</v>
      </c>
      <c r="E3185" s="343" t="s">
        <v>12257</v>
      </c>
      <c r="F3185" s="391">
        <v>43617</v>
      </c>
      <c r="G3185" s="343" t="s">
        <v>5982</v>
      </c>
      <c r="H3185" s="343" t="s">
        <v>100</v>
      </c>
    </row>
    <row r="3186" spans="1:8" ht="27" customHeight="1">
      <c r="A3186" s="411">
        <v>2748</v>
      </c>
      <c r="B3186" s="411" t="s">
        <v>10346</v>
      </c>
      <c r="C3186" s="411" t="s">
        <v>5425</v>
      </c>
      <c r="D3186" s="1088">
        <v>6.32</v>
      </c>
      <c r="E3186" s="343" t="s">
        <v>12257</v>
      </c>
      <c r="F3186" s="391">
        <v>43617</v>
      </c>
      <c r="G3186" s="343" t="s">
        <v>5982</v>
      </c>
      <c r="H3186" s="343" t="s">
        <v>100</v>
      </c>
    </row>
    <row r="3187" spans="1:8" ht="27" customHeight="1">
      <c r="A3187" s="411">
        <v>2736</v>
      </c>
      <c r="B3187" s="411" t="s">
        <v>6534</v>
      </c>
      <c r="C3187" s="411" t="s">
        <v>5425</v>
      </c>
      <c r="D3187" s="1088">
        <v>8.82</v>
      </c>
      <c r="E3187" s="343" t="s">
        <v>12257</v>
      </c>
      <c r="F3187" s="391">
        <v>43617</v>
      </c>
      <c r="G3187" s="343" t="s">
        <v>5982</v>
      </c>
      <c r="H3187" s="343" t="s">
        <v>100</v>
      </c>
    </row>
    <row r="3188" spans="1:8" ht="27" customHeight="1">
      <c r="A3188" s="411">
        <v>2745</v>
      </c>
      <c r="B3188" s="411" t="s">
        <v>10347</v>
      </c>
      <c r="C3188" s="411" t="s">
        <v>5425</v>
      </c>
      <c r="D3188" s="1088">
        <v>1.78</v>
      </c>
      <c r="E3188" s="343" t="s">
        <v>12257</v>
      </c>
      <c r="F3188" s="391">
        <v>43617</v>
      </c>
      <c r="G3188" s="343" t="s">
        <v>5982</v>
      </c>
      <c r="H3188" s="343" t="s">
        <v>100</v>
      </c>
    </row>
    <row r="3189" spans="1:8" ht="27" customHeight="1">
      <c r="A3189" s="411">
        <v>2751</v>
      </c>
      <c r="B3189" s="411" t="s">
        <v>10348</v>
      </c>
      <c r="C3189" s="411" t="s">
        <v>5425</v>
      </c>
      <c r="D3189" s="1088">
        <v>2.2799999999999998</v>
      </c>
      <c r="E3189" s="343" t="s">
        <v>12257</v>
      </c>
      <c r="F3189" s="391">
        <v>43617</v>
      </c>
      <c r="G3189" s="343" t="s">
        <v>5982</v>
      </c>
      <c r="H3189" s="343" t="s">
        <v>100</v>
      </c>
    </row>
    <row r="3190" spans="1:8" ht="27" customHeight="1">
      <c r="A3190" s="411">
        <v>14439</v>
      </c>
      <c r="B3190" s="411" t="s">
        <v>10349</v>
      </c>
      <c r="C3190" s="411" t="s">
        <v>5425</v>
      </c>
      <c r="D3190" s="1088">
        <v>2.0099999999999998</v>
      </c>
      <c r="E3190" s="343" t="s">
        <v>12257</v>
      </c>
      <c r="F3190" s="391">
        <v>43617</v>
      </c>
      <c r="G3190" s="343" t="s">
        <v>5982</v>
      </c>
      <c r="H3190" s="343" t="s">
        <v>100</v>
      </c>
    </row>
    <row r="3191" spans="1:8" ht="27" customHeight="1">
      <c r="A3191" s="411">
        <v>2731</v>
      </c>
      <c r="B3191" s="411" t="s">
        <v>10350</v>
      </c>
      <c r="C3191" s="411" t="s">
        <v>5425</v>
      </c>
      <c r="D3191" s="1088">
        <v>54.28</v>
      </c>
      <c r="E3191" s="343" t="s">
        <v>12257</v>
      </c>
      <c r="F3191" s="391">
        <v>43617</v>
      </c>
      <c r="G3191" s="343" t="s">
        <v>5982</v>
      </c>
      <c r="H3191" s="343" t="s">
        <v>100</v>
      </c>
    </row>
    <row r="3192" spans="1:8" ht="27" customHeight="1">
      <c r="A3192" s="411">
        <v>21138</v>
      </c>
      <c r="B3192" s="411" t="s">
        <v>10351</v>
      </c>
      <c r="C3192" s="411" t="s">
        <v>5425</v>
      </c>
      <c r="D3192" s="1088">
        <v>5.89</v>
      </c>
      <c r="E3192" s="343" t="s">
        <v>12257</v>
      </c>
      <c r="F3192" s="391">
        <v>43617</v>
      </c>
      <c r="G3192" s="343" t="s">
        <v>5982</v>
      </c>
      <c r="H3192" s="343" t="s">
        <v>100</v>
      </c>
    </row>
    <row r="3193" spans="1:8" ht="27" customHeight="1">
      <c r="A3193" s="411">
        <v>2747</v>
      </c>
      <c r="B3193" s="411" t="s">
        <v>10352</v>
      </c>
      <c r="C3193" s="411" t="s">
        <v>5425</v>
      </c>
      <c r="D3193" s="1088">
        <v>14.55</v>
      </c>
      <c r="E3193" s="343" t="s">
        <v>12257</v>
      </c>
      <c r="F3193" s="391">
        <v>43617</v>
      </c>
      <c r="G3193" s="343" t="s">
        <v>5982</v>
      </c>
      <c r="H3193" s="343" t="s">
        <v>100</v>
      </c>
    </row>
    <row r="3194" spans="1:8" ht="27" customHeight="1">
      <c r="A3194" s="411">
        <v>4115</v>
      </c>
      <c r="B3194" s="411" t="s">
        <v>10353</v>
      </c>
      <c r="C3194" s="411" t="s">
        <v>5425</v>
      </c>
      <c r="D3194" s="1088">
        <v>11.4</v>
      </c>
      <c r="E3194" s="343" t="s">
        <v>12257</v>
      </c>
      <c r="F3194" s="391">
        <v>43617</v>
      </c>
      <c r="G3194" s="343" t="s">
        <v>5982</v>
      </c>
      <c r="H3194" s="343" t="s">
        <v>100</v>
      </c>
    </row>
    <row r="3195" spans="1:8" ht="27" customHeight="1">
      <c r="A3195" s="411">
        <v>2729</v>
      </c>
      <c r="B3195" s="411" t="s">
        <v>10354</v>
      </c>
      <c r="C3195" s="411" t="s">
        <v>5422</v>
      </c>
      <c r="D3195" s="1088">
        <v>13.72</v>
      </c>
      <c r="E3195" s="343" t="s">
        <v>12257</v>
      </c>
      <c r="F3195" s="391">
        <v>43617</v>
      </c>
      <c r="G3195" s="343" t="s">
        <v>5982</v>
      </c>
      <c r="H3195" s="343" t="s">
        <v>100</v>
      </c>
    </row>
    <row r="3196" spans="1:8" ht="27" customHeight="1">
      <c r="A3196" s="411">
        <v>4119</v>
      </c>
      <c r="B3196" s="411" t="s">
        <v>10355</v>
      </c>
      <c r="C3196" s="411" t="s">
        <v>5425</v>
      </c>
      <c r="D3196" s="1088">
        <v>22.93</v>
      </c>
      <c r="E3196" s="343" t="s">
        <v>12257</v>
      </c>
      <c r="F3196" s="391">
        <v>43617</v>
      </c>
      <c r="G3196" s="343" t="s">
        <v>5982</v>
      </c>
      <c r="H3196" s="343" t="s">
        <v>100</v>
      </c>
    </row>
    <row r="3197" spans="1:8" ht="27" customHeight="1">
      <c r="A3197" s="411">
        <v>2794</v>
      </c>
      <c r="B3197" s="411" t="s">
        <v>10356</v>
      </c>
      <c r="C3197" s="411" t="s">
        <v>5425</v>
      </c>
      <c r="D3197" s="1088">
        <v>56.61</v>
      </c>
      <c r="E3197" s="343" t="s">
        <v>12257</v>
      </c>
      <c r="F3197" s="391">
        <v>43617</v>
      </c>
      <c r="G3197" s="343" t="s">
        <v>5982</v>
      </c>
      <c r="H3197" s="343" t="s">
        <v>100</v>
      </c>
    </row>
    <row r="3198" spans="1:8" ht="27" customHeight="1">
      <c r="A3198" s="411">
        <v>2788</v>
      </c>
      <c r="B3198" s="411" t="s">
        <v>10357</v>
      </c>
      <c r="C3198" s="411" t="s">
        <v>5425</v>
      </c>
      <c r="D3198" s="1088">
        <v>114.45</v>
      </c>
      <c r="E3198" s="343" t="s">
        <v>12257</v>
      </c>
      <c r="F3198" s="391">
        <v>43617</v>
      </c>
      <c r="G3198" s="343" t="s">
        <v>5982</v>
      </c>
      <c r="H3198" s="343" t="s">
        <v>100</v>
      </c>
    </row>
    <row r="3199" spans="1:8" ht="27" customHeight="1">
      <c r="A3199" s="411">
        <v>4006</v>
      </c>
      <c r="B3199" s="411" t="s">
        <v>10358</v>
      </c>
      <c r="C3199" s="411" t="s">
        <v>5423</v>
      </c>
      <c r="D3199" s="1087">
        <v>1646.64</v>
      </c>
      <c r="E3199" s="343" t="s">
        <v>12257</v>
      </c>
      <c r="F3199" s="391">
        <v>43617</v>
      </c>
      <c r="G3199" s="343" t="s">
        <v>5982</v>
      </c>
      <c r="H3199" s="343" t="s">
        <v>100</v>
      </c>
    </row>
    <row r="3200" spans="1:8" ht="27" customHeight="1">
      <c r="A3200" s="411">
        <v>36151</v>
      </c>
      <c r="B3200" s="411" t="s">
        <v>10359</v>
      </c>
      <c r="C3200" s="411" t="s">
        <v>5422</v>
      </c>
      <c r="D3200" s="1088">
        <v>22.5</v>
      </c>
      <c r="E3200" s="343" t="s">
        <v>12257</v>
      </c>
      <c r="F3200" s="391">
        <v>43617</v>
      </c>
      <c r="G3200" s="343" t="s">
        <v>5982</v>
      </c>
      <c r="H3200" s="343" t="s">
        <v>100</v>
      </c>
    </row>
    <row r="3201" spans="1:8" ht="27" customHeight="1">
      <c r="A3201" s="411">
        <v>37457</v>
      </c>
      <c r="B3201" s="411" t="s">
        <v>10360</v>
      </c>
      <c r="C3201" s="411" t="s">
        <v>5425</v>
      </c>
      <c r="D3201" s="1088">
        <v>1.66</v>
      </c>
      <c r="E3201" s="343" t="s">
        <v>12257</v>
      </c>
      <c r="F3201" s="391">
        <v>43617</v>
      </c>
      <c r="G3201" s="343" t="s">
        <v>5982</v>
      </c>
      <c r="H3201" s="343" t="s">
        <v>100</v>
      </c>
    </row>
    <row r="3202" spans="1:8" ht="27" customHeight="1">
      <c r="A3202" s="411">
        <v>37456</v>
      </c>
      <c r="B3202" s="411" t="s">
        <v>10361</v>
      </c>
      <c r="C3202" s="411" t="s">
        <v>5425</v>
      </c>
      <c r="D3202" s="1088">
        <v>0.87</v>
      </c>
      <c r="E3202" s="343" t="s">
        <v>12257</v>
      </c>
      <c r="F3202" s="391">
        <v>43617</v>
      </c>
      <c r="G3202" s="343" t="s">
        <v>5982</v>
      </c>
      <c r="H3202" s="343" t="s">
        <v>100</v>
      </c>
    </row>
    <row r="3203" spans="1:8" ht="27" customHeight="1">
      <c r="A3203" s="411">
        <v>37461</v>
      </c>
      <c r="B3203" s="411" t="s">
        <v>10362</v>
      </c>
      <c r="C3203" s="411" t="s">
        <v>5425</v>
      </c>
      <c r="D3203" s="1088">
        <v>6.17</v>
      </c>
      <c r="E3203" s="343" t="s">
        <v>12257</v>
      </c>
      <c r="F3203" s="391">
        <v>43617</v>
      </c>
      <c r="G3203" s="343" t="s">
        <v>5982</v>
      </c>
      <c r="H3203" s="343" t="s">
        <v>100</v>
      </c>
    </row>
    <row r="3204" spans="1:8" ht="27" customHeight="1">
      <c r="A3204" s="411">
        <v>37460</v>
      </c>
      <c r="B3204" s="411" t="s">
        <v>10363</v>
      </c>
      <c r="C3204" s="411" t="s">
        <v>5425</v>
      </c>
      <c r="D3204" s="1088">
        <v>8.42</v>
      </c>
      <c r="E3204" s="343" t="s">
        <v>12257</v>
      </c>
      <c r="F3204" s="391">
        <v>43617</v>
      </c>
      <c r="G3204" s="343" t="s">
        <v>5982</v>
      </c>
      <c r="H3204" s="343" t="s">
        <v>100</v>
      </c>
    </row>
    <row r="3205" spans="1:8" ht="27" customHeight="1">
      <c r="A3205" s="411">
        <v>37458</v>
      </c>
      <c r="B3205" s="411" t="s">
        <v>10364</v>
      </c>
      <c r="C3205" s="411" t="s">
        <v>5425</v>
      </c>
      <c r="D3205" s="1088">
        <v>2.4700000000000002</v>
      </c>
      <c r="E3205" s="343" t="s">
        <v>12257</v>
      </c>
      <c r="F3205" s="391">
        <v>43617</v>
      </c>
      <c r="G3205" s="343" t="s">
        <v>5982</v>
      </c>
      <c r="H3205" s="343" t="s">
        <v>100</v>
      </c>
    </row>
    <row r="3206" spans="1:8" ht="27" customHeight="1">
      <c r="A3206" s="411">
        <v>37454</v>
      </c>
      <c r="B3206" s="411" t="s">
        <v>10365</v>
      </c>
      <c r="C3206" s="411" t="s">
        <v>5425</v>
      </c>
      <c r="D3206" s="1088">
        <v>0.64</v>
      </c>
      <c r="E3206" s="343" t="s">
        <v>12257</v>
      </c>
      <c r="F3206" s="391">
        <v>43617</v>
      </c>
      <c r="G3206" s="343" t="s">
        <v>5982</v>
      </c>
      <c r="H3206" s="343" t="s">
        <v>100</v>
      </c>
    </row>
    <row r="3207" spans="1:8" ht="27" customHeight="1">
      <c r="A3207" s="411">
        <v>37455</v>
      </c>
      <c r="B3207" s="411" t="s">
        <v>10366</v>
      </c>
      <c r="C3207" s="411" t="s">
        <v>5425</v>
      </c>
      <c r="D3207" s="1088">
        <v>1.0900000000000001</v>
      </c>
      <c r="E3207" s="343" t="s">
        <v>12257</v>
      </c>
      <c r="F3207" s="391">
        <v>43617</v>
      </c>
      <c r="G3207" s="343" t="s">
        <v>5982</v>
      </c>
      <c r="H3207" s="343" t="s">
        <v>100</v>
      </c>
    </row>
    <row r="3208" spans="1:8" ht="27" customHeight="1">
      <c r="A3208" s="411">
        <v>37459</v>
      </c>
      <c r="B3208" s="411" t="s">
        <v>10367</v>
      </c>
      <c r="C3208" s="411" t="s">
        <v>5425</v>
      </c>
      <c r="D3208" s="1088">
        <v>3.46</v>
      </c>
      <c r="E3208" s="343" t="s">
        <v>12257</v>
      </c>
      <c r="F3208" s="391">
        <v>43617</v>
      </c>
      <c r="G3208" s="343" t="s">
        <v>5982</v>
      </c>
      <c r="H3208" s="343" t="s">
        <v>100</v>
      </c>
    </row>
    <row r="3209" spans="1:8" ht="27" customHeight="1">
      <c r="A3209" s="411">
        <v>21029</v>
      </c>
      <c r="B3209" s="411" t="s">
        <v>10368</v>
      </c>
      <c r="C3209" s="411" t="s">
        <v>5422</v>
      </c>
      <c r="D3209" s="1088">
        <v>250</v>
      </c>
      <c r="E3209" s="343" t="s">
        <v>12257</v>
      </c>
      <c r="F3209" s="391">
        <v>43617</v>
      </c>
      <c r="G3209" s="343" t="s">
        <v>5982</v>
      </c>
      <c r="H3209" s="343" t="s">
        <v>100</v>
      </c>
    </row>
    <row r="3210" spans="1:8" ht="27" customHeight="1">
      <c r="A3210" s="411">
        <v>21030</v>
      </c>
      <c r="B3210" s="411" t="s">
        <v>10369</v>
      </c>
      <c r="C3210" s="411" t="s">
        <v>5422</v>
      </c>
      <c r="D3210" s="1088">
        <v>308.16000000000003</v>
      </c>
      <c r="E3210" s="343" t="s">
        <v>12257</v>
      </c>
      <c r="F3210" s="391">
        <v>43617</v>
      </c>
      <c r="G3210" s="343" t="s">
        <v>5982</v>
      </c>
      <c r="H3210" s="343" t="s">
        <v>100</v>
      </c>
    </row>
    <row r="3211" spans="1:8" ht="27" customHeight="1">
      <c r="A3211" s="411">
        <v>21031</v>
      </c>
      <c r="B3211" s="411" t="s">
        <v>10370</v>
      </c>
      <c r="C3211" s="411" t="s">
        <v>5422</v>
      </c>
      <c r="D3211" s="1088">
        <v>383.66</v>
      </c>
      <c r="E3211" s="343" t="s">
        <v>12257</v>
      </c>
      <c r="F3211" s="391">
        <v>43617</v>
      </c>
      <c r="G3211" s="343" t="s">
        <v>5982</v>
      </c>
      <c r="H3211" s="343" t="s">
        <v>100</v>
      </c>
    </row>
    <row r="3212" spans="1:8" ht="27" customHeight="1">
      <c r="A3212" s="411">
        <v>21032</v>
      </c>
      <c r="B3212" s="411" t="s">
        <v>6535</v>
      </c>
      <c r="C3212" s="411" t="s">
        <v>5422</v>
      </c>
      <c r="D3212" s="1088">
        <v>409.65</v>
      </c>
      <c r="E3212" s="343" t="s">
        <v>12257</v>
      </c>
      <c r="F3212" s="391">
        <v>43617</v>
      </c>
      <c r="G3212" s="343" t="s">
        <v>5982</v>
      </c>
      <c r="H3212" s="343" t="s">
        <v>100</v>
      </c>
    </row>
    <row r="3213" spans="1:8" ht="27" customHeight="1">
      <c r="A3213" s="411">
        <v>37527</v>
      </c>
      <c r="B3213" s="411" t="s">
        <v>10371</v>
      </c>
      <c r="C3213" s="411" t="s">
        <v>5422</v>
      </c>
      <c r="D3213" s="1088">
        <v>370.04</v>
      </c>
      <c r="E3213" s="343" t="s">
        <v>12257</v>
      </c>
      <c r="F3213" s="391">
        <v>43617</v>
      </c>
      <c r="G3213" s="343" t="s">
        <v>5982</v>
      </c>
      <c r="H3213" s="343" t="s">
        <v>100</v>
      </c>
    </row>
    <row r="3214" spans="1:8" ht="27" customHeight="1">
      <c r="A3214" s="411">
        <v>37528</v>
      </c>
      <c r="B3214" s="411" t="s">
        <v>10372</v>
      </c>
      <c r="C3214" s="411" t="s">
        <v>5422</v>
      </c>
      <c r="D3214" s="1088">
        <v>441.21</v>
      </c>
      <c r="E3214" s="343" t="s">
        <v>12257</v>
      </c>
      <c r="F3214" s="391">
        <v>43617</v>
      </c>
      <c r="G3214" s="343" t="s">
        <v>5982</v>
      </c>
      <c r="H3214" s="343" t="s">
        <v>100</v>
      </c>
    </row>
    <row r="3215" spans="1:8" ht="27" customHeight="1">
      <c r="A3215" s="411">
        <v>37529</v>
      </c>
      <c r="B3215" s="411" t="s">
        <v>10373</v>
      </c>
      <c r="C3215" s="411" t="s">
        <v>5422</v>
      </c>
      <c r="D3215" s="1088">
        <v>445.54</v>
      </c>
      <c r="E3215" s="343" t="s">
        <v>12257</v>
      </c>
      <c r="F3215" s="391">
        <v>43617</v>
      </c>
      <c r="G3215" s="343" t="s">
        <v>5982</v>
      </c>
      <c r="H3215" s="343" t="s">
        <v>100</v>
      </c>
    </row>
    <row r="3216" spans="1:8" ht="27" customHeight="1">
      <c r="A3216" s="411">
        <v>37530</v>
      </c>
      <c r="B3216" s="411" t="s">
        <v>10374</v>
      </c>
      <c r="C3216" s="411" t="s">
        <v>5422</v>
      </c>
      <c r="D3216" s="1088">
        <v>581.67999999999995</v>
      </c>
      <c r="E3216" s="343" t="s">
        <v>12257</v>
      </c>
      <c r="F3216" s="391">
        <v>43617</v>
      </c>
      <c r="G3216" s="343" t="s">
        <v>5982</v>
      </c>
      <c r="H3216" s="343" t="s">
        <v>100</v>
      </c>
    </row>
    <row r="3217" spans="1:8" ht="27" customHeight="1">
      <c r="A3217" s="411">
        <v>21034</v>
      </c>
      <c r="B3217" s="411" t="s">
        <v>10375</v>
      </c>
      <c r="C3217" s="411" t="s">
        <v>5422</v>
      </c>
      <c r="D3217" s="1088">
        <v>496.28</v>
      </c>
      <c r="E3217" s="343" t="s">
        <v>12257</v>
      </c>
      <c r="F3217" s="391">
        <v>43617</v>
      </c>
      <c r="G3217" s="343" t="s">
        <v>5982</v>
      </c>
      <c r="H3217" s="343" t="s">
        <v>100</v>
      </c>
    </row>
    <row r="3218" spans="1:8" ht="27" customHeight="1">
      <c r="A3218" s="411">
        <v>37531</v>
      </c>
      <c r="B3218" s="411" t="s">
        <v>10376</v>
      </c>
      <c r="C3218" s="411" t="s">
        <v>5422</v>
      </c>
      <c r="D3218" s="1088">
        <v>625</v>
      </c>
      <c r="E3218" s="343" t="s">
        <v>12257</v>
      </c>
      <c r="F3218" s="391">
        <v>43617</v>
      </c>
      <c r="G3218" s="343" t="s">
        <v>5982</v>
      </c>
      <c r="H3218" s="343" t="s">
        <v>100</v>
      </c>
    </row>
    <row r="3219" spans="1:8" ht="27" customHeight="1">
      <c r="A3219" s="411">
        <v>21036</v>
      </c>
      <c r="B3219" s="411" t="s">
        <v>10377</v>
      </c>
      <c r="C3219" s="411" t="s">
        <v>5422</v>
      </c>
      <c r="D3219" s="1088">
        <v>759.9</v>
      </c>
      <c r="E3219" s="343" t="s">
        <v>12257</v>
      </c>
      <c r="F3219" s="391">
        <v>43617</v>
      </c>
      <c r="G3219" s="343" t="s">
        <v>5982</v>
      </c>
      <c r="H3219" s="343" t="s">
        <v>100</v>
      </c>
    </row>
    <row r="3220" spans="1:8" ht="27" customHeight="1">
      <c r="A3220" s="411">
        <v>21037</v>
      </c>
      <c r="B3220" s="411" t="s">
        <v>10378</v>
      </c>
      <c r="C3220" s="411" t="s">
        <v>5422</v>
      </c>
      <c r="D3220" s="1088">
        <v>866.33</v>
      </c>
      <c r="E3220" s="343" t="s">
        <v>12257</v>
      </c>
      <c r="F3220" s="391">
        <v>43617</v>
      </c>
      <c r="G3220" s="343" t="s">
        <v>5982</v>
      </c>
      <c r="H3220" s="343" t="s">
        <v>100</v>
      </c>
    </row>
    <row r="3221" spans="1:8" ht="27" customHeight="1">
      <c r="A3221" s="411">
        <v>20185</v>
      </c>
      <c r="B3221" s="411" t="s">
        <v>10379</v>
      </c>
      <c r="C3221" s="411" t="s">
        <v>5425</v>
      </c>
      <c r="D3221" s="1088">
        <v>10.029999999999999</v>
      </c>
      <c r="E3221" s="343" t="s">
        <v>12257</v>
      </c>
      <c r="F3221" s="391">
        <v>43617</v>
      </c>
      <c r="G3221" s="343" t="s">
        <v>5982</v>
      </c>
      <c r="H3221" s="343" t="s">
        <v>100</v>
      </c>
    </row>
    <row r="3222" spans="1:8" ht="27" customHeight="1">
      <c r="A3222" s="411">
        <v>20260</v>
      </c>
      <c r="B3222" s="411" t="s">
        <v>12253</v>
      </c>
      <c r="C3222" s="411" t="s">
        <v>5422</v>
      </c>
      <c r="D3222" s="1088">
        <v>8.06</v>
      </c>
      <c r="E3222" s="343" t="s">
        <v>12257</v>
      </c>
      <c r="F3222" s="391">
        <v>43617</v>
      </c>
      <c r="G3222" s="343" t="s">
        <v>5982</v>
      </c>
      <c r="H3222" s="343" t="s">
        <v>100</v>
      </c>
    </row>
    <row r="3223" spans="1:8" ht="27" customHeight="1">
      <c r="A3223" s="411">
        <v>37523</v>
      </c>
      <c r="B3223" s="411" t="s">
        <v>10380</v>
      </c>
      <c r="C3223" s="411" t="s">
        <v>5422</v>
      </c>
      <c r="D3223" s="1087">
        <v>480611.84000000003</v>
      </c>
      <c r="E3223" s="343" t="s">
        <v>12257</v>
      </c>
      <c r="F3223" s="391">
        <v>43617</v>
      </c>
      <c r="G3223" s="343" t="s">
        <v>5982</v>
      </c>
      <c r="H3223" s="343" t="s">
        <v>100</v>
      </c>
    </row>
    <row r="3224" spans="1:8" ht="27" customHeight="1">
      <c r="A3224" s="411">
        <v>37515</v>
      </c>
      <c r="B3224" s="411" t="s">
        <v>10381</v>
      </c>
      <c r="C3224" s="411" t="s">
        <v>5422</v>
      </c>
      <c r="D3224" s="1087">
        <v>427288.5</v>
      </c>
      <c r="E3224" s="343" t="s">
        <v>12257</v>
      </c>
      <c r="F3224" s="391">
        <v>43617</v>
      </c>
      <c r="G3224" s="343" t="s">
        <v>5982</v>
      </c>
      <c r="H3224" s="343" t="s">
        <v>100</v>
      </c>
    </row>
    <row r="3225" spans="1:8" ht="27" customHeight="1">
      <c r="A3225" s="411">
        <v>12899</v>
      </c>
      <c r="B3225" s="411" t="s">
        <v>6536</v>
      </c>
      <c r="C3225" s="411" t="s">
        <v>5422</v>
      </c>
      <c r="D3225" s="1088">
        <v>100.35</v>
      </c>
      <c r="E3225" s="343" t="s">
        <v>12257</v>
      </c>
      <c r="F3225" s="391">
        <v>43617</v>
      </c>
      <c r="G3225" s="343" t="s">
        <v>5982</v>
      </c>
      <c r="H3225" s="343" t="s">
        <v>100</v>
      </c>
    </row>
    <row r="3226" spans="1:8" ht="27" customHeight="1">
      <c r="A3226" s="411">
        <v>12898</v>
      </c>
      <c r="B3226" s="411" t="s">
        <v>10382</v>
      </c>
      <c r="C3226" s="411" t="s">
        <v>5422</v>
      </c>
      <c r="D3226" s="1088">
        <v>159.18</v>
      </c>
      <c r="E3226" s="343" t="s">
        <v>12257</v>
      </c>
      <c r="F3226" s="391">
        <v>43617</v>
      </c>
      <c r="G3226" s="343" t="s">
        <v>5982</v>
      </c>
      <c r="H3226" s="343" t="s">
        <v>100</v>
      </c>
    </row>
    <row r="3227" spans="1:8" ht="27" customHeight="1">
      <c r="A3227" s="411">
        <v>42528</v>
      </c>
      <c r="B3227" s="411" t="s">
        <v>10383</v>
      </c>
      <c r="C3227" s="411" t="s">
        <v>5424</v>
      </c>
      <c r="D3227" s="1088">
        <v>6.55</v>
      </c>
      <c r="E3227" s="343" t="s">
        <v>12257</v>
      </c>
      <c r="F3227" s="391">
        <v>43617</v>
      </c>
      <c r="G3227" s="343" t="s">
        <v>5982</v>
      </c>
      <c r="H3227" s="343" t="s">
        <v>100</v>
      </c>
    </row>
    <row r="3228" spans="1:8" ht="27" customHeight="1">
      <c r="A3228" s="411">
        <v>39696</v>
      </c>
      <c r="B3228" s="411" t="s">
        <v>10384</v>
      </c>
      <c r="C3228" s="411" t="s">
        <v>5424</v>
      </c>
      <c r="D3228" s="1088">
        <v>4.6100000000000003</v>
      </c>
      <c r="E3228" s="343" t="s">
        <v>12257</v>
      </c>
      <c r="F3228" s="391">
        <v>43617</v>
      </c>
      <c r="G3228" s="343" t="s">
        <v>5982</v>
      </c>
      <c r="H3228" s="343" t="s">
        <v>100</v>
      </c>
    </row>
    <row r="3229" spans="1:8" ht="27" customHeight="1">
      <c r="A3229" s="411">
        <v>39700</v>
      </c>
      <c r="B3229" s="411" t="s">
        <v>10385</v>
      </c>
      <c r="C3229" s="411" t="s">
        <v>5424</v>
      </c>
      <c r="D3229" s="1088">
        <v>17.66</v>
      </c>
      <c r="E3229" s="343" t="s">
        <v>12257</v>
      </c>
      <c r="F3229" s="391">
        <v>43617</v>
      </c>
      <c r="G3229" s="343" t="s">
        <v>5982</v>
      </c>
      <c r="H3229" s="343" t="s">
        <v>100</v>
      </c>
    </row>
    <row r="3230" spans="1:8" ht="27" customHeight="1">
      <c r="A3230" s="411">
        <v>11621</v>
      </c>
      <c r="B3230" s="411" t="s">
        <v>10386</v>
      </c>
      <c r="C3230" s="411" t="s">
        <v>5424</v>
      </c>
      <c r="D3230" s="1088">
        <v>35.14</v>
      </c>
      <c r="E3230" s="343" t="s">
        <v>12257</v>
      </c>
      <c r="F3230" s="391">
        <v>43617</v>
      </c>
      <c r="G3230" s="343" t="s">
        <v>5982</v>
      </c>
      <c r="H3230" s="343" t="s">
        <v>100</v>
      </c>
    </row>
    <row r="3231" spans="1:8" ht="27" customHeight="1">
      <c r="A3231" s="411">
        <v>4014</v>
      </c>
      <c r="B3231" s="411" t="s">
        <v>6537</v>
      </c>
      <c r="C3231" s="411" t="s">
        <v>5424</v>
      </c>
      <c r="D3231" s="1088">
        <v>36.36</v>
      </c>
      <c r="E3231" s="343" t="s">
        <v>12257</v>
      </c>
      <c r="F3231" s="391">
        <v>43617</v>
      </c>
      <c r="G3231" s="343" t="s">
        <v>5982</v>
      </c>
      <c r="H3231" s="343" t="s">
        <v>100</v>
      </c>
    </row>
    <row r="3232" spans="1:8" ht="27" customHeight="1">
      <c r="A3232" s="411">
        <v>4015</v>
      </c>
      <c r="B3232" s="411" t="s">
        <v>6538</v>
      </c>
      <c r="C3232" s="411" t="s">
        <v>5424</v>
      </c>
      <c r="D3232" s="1088">
        <v>44.65</v>
      </c>
      <c r="E3232" s="343" t="s">
        <v>12257</v>
      </c>
      <c r="F3232" s="391">
        <v>43617</v>
      </c>
      <c r="G3232" s="343" t="s">
        <v>5982</v>
      </c>
      <c r="H3232" s="343" t="s">
        <v>100</v>
      </c>
    </row>
    <row r="3233" spans="1:8" ht="27" customHeight="1">
      <c r="A3233" s="411">
        <v>4017</v>
      </c>
      <c r="B3233" s="411" t="s">
        <v>10387</v>
      </c>
      <c r="C3233" s="411" t="s">
        <v>5424</v>
      </c>
      <c r="D3233" s="1088">
        <v>64.959999999999994</v>
      </c>
      <c r="E3233" s="343" t="s">
        <v>12257</v>
      </c>
      <c r="F3233" s="391">
        <v>43617</v>
      </c>
      <c r="G3233" s="343" t="s">
        <v>5982</v>
      </c>
      <c r="H3233" s="343" t="s">
        <v>100</v>
      </c>
    </row>
    <row r="3234" spans="1:8" ht="27" customHeight="1">
      <c r="A3234" s="411">
        <v>4016</v>
      </c>
      <c r="B3234" s="411" t="s">
        <v>10388</v>
      </c>
      <c r="C3234" s="411" t="s">
        <v>5424</v>
      </c>
      <c r="D3234" s="1088">
        <v>25.66</v>
      </c>
      <c r="E3234" s="343" t="s">
        <v>12257</v>
      </c>
      <c r="F3234" s="391">
        <v>43617</v>
      </c>
      <c r="G3234" s="343" t="s">
        <v>5982</v>
      </c>
      <c r="H3234" s="343" t="s">
        <v>100</v>
      </c>
    </row>
    <row r="3235" spans="1:8" ht="27" customHeight="1">
      <c r="A3235" s="411">
        <v>39699</v>
      </c>
      <c r="B3235" s="411" t="s">
        <v>10389</v>
      </c>
      <c r="C3235" s="411" t="s">
        <v>5424</v>
      </c>
      <c r="D3235" s="1088">
        <v>10.130000000000001</v>
      </c>
      <c r="E3235" s="343" t="s">
        <v>12257</v>
      </c>
      <c r="F3235" s="391">
        <v>43617</v>
      </c>
      <c r="G3235" s="343" t="s">
        <v>5982</v>
      </c>
      <c r="H3235" s="343" t="s">
        <v>100</v>
      </c>
    </row>
    <row r="3236" spans="1:8" ht="27" customHeight="1">
      <c r="A3236" s="411">
        <v>38544</v>
      </c>
      <c r="B3236" s="411" t="s">
        <v>10390</v>
      </c>
      <c r="C3236" s="411" t="s">
        <v>5424</v>
      </c>
      <c r="D3236" s="1088">
        <v>6.58</v>
      </c>
      <c r="E3236" s="343" t="s">
        <v>12257</v>
      </c>
      <c r="F3236" s="391">
        <v>43617</v>
      </c>
      <c r="G3236" s="343" t="s">
        <v>5982</v>
      </c>
      <c r="H3236" s="343" t="s">
        <v>100</v>
      </c>
    </row>
    <row r="3237" spans="1:8" ht="27" customHeight="1">
      <c r="A3237" s="411">
        <v>38545</v>
      </c>
      <c r="B3237" s="411" t="s">
        <v>10391</v>
      </c>
      <c r="C3237" s="411" t="s">
        <v>5424</v>
      </c>
      <c r="D3237" s="1088">
        <v>4.2300000000000004</v>
      </c>
      <c r="E3237" s="343" t="s">
        <v>12257</v>
      </c>
      <c r="F3237" s="391">
        <v>43617</v>
      </c>
      <c r="G3237" s="343" t="s">
        <v>5982</v>
      </c>
      <c r="H3237" s="343" t="s">
        <v>100</v>
      </c>
    </row>
    <row r="3238" spans="1:8" ht="27" customHeight="1">
      <c r="A3238" s="411">
        <v>42527</v>
      </c>
      <c r="B3238" s="411" t="s">
        <v>10392</v>
      </c>
      <c r="C3238" s="411" t="s">
        <v>5424</v>
      </c>
      <c r="D3238" s="1088">
        <v>17.32</v>
      </c>
      <c r="E3238" s="343" t="s">
        <v>12257</v>
      </c>
      <c r="F3238" s="391">
        <v>43617</v>
      </c>
      <c r="G3238" s="343" t="s">
        <v>5982</v>
      </c>
      <c r="H3238" s="343" t="s">
        <v>100</v>
      </c>
    </row>
    <row r="3239" spans="1:8" ht="27" customHeight="1">
      <c r="A3239" s="411">
        <v>39323</v>
      </c>
      <c r="B3239" s="411" t="s">
        <v>10393</v>
      </c>
      <c r="C3239" s="411" t="s">
        <v>5424</v>
      </c>
      <c r="D3239" s="1088">
        <v>16.14</v>
      </c>
      <c r="E3239" s="343" t="s">
        <v>12257</v>
      </c>
      <c r="F3239" s="391">
        <v>43617</v>
      </c>
      <c r="G3239" s="343" t="s">
        <v>5982</v>
      </c>
      <c r="H3239" s="343" t="s">
        <v>100</v>
      </c>
    </row>
    <row r="3240" spans="1:8" ht="27" customHeight="1">
      <c r="A3240" s="411">
        <v>626</v>
      </c>
      <c r="B3240" s="411" t="s">
        <v>6539</v>
      </c>
      <c r="C3240" s="411" t="s">
        <v>5426</v>
      </c>
      <c r="D3240" s="1088">
        <v>10.55</v>
      </c>
      <c r="E3240" s="343" t="s">
        <v>12257</v>
      </c>
      <c r="F3240" s="391">
        <v>43617</v>
      </c>
      <c r="G3240" s="343" t="s">
        <v>5982</v>
      </c>
      <c r="H3240" s="343" t="s">
        <v>100</v>
      </c>
    </row>
    <row r="3241" spans="1:8" ht="27" customHeight="1">
      <c r="A3241" s="411">
        <v>25860</v>
      </c>
      <c r="B3241" s="411" t="s">
        <v>10394</v>
      </c>
      <c r="C3241" s="411" t="s">
        <v>5424</v>
      </c>
      <c r="D3241" s="1088">
        <v>8.5399999999999991</v>
      </c>
      <c r="E3241" s="343" t="s">
        <v>12257</v>
      </c>
      <c r="F3241" s="391">
        <v>43617</v>
      </c>
      <c r="G3241" s="343" t="s">
        <v>5982</v>
      </c>
      <c r="H3241" s="343" t="s">
        <v>100</v>
      </c>
    </row>
    <row r="3242" spans="1:8" ht="27" customHeight="1">
      <c r="A3242" s="411">
        <v>25861</v>
      </c>
      <c r="B3242" s="411" t="s">
        <v>10395</v>
      </c>
      <c r="C3242" s="411" t="s">
        <v>5424</v>
      </c>
      <c r="D3242" s="1088">
        <v>12.88</v>
      </c>
      <c r="E3242" s="343" t="s">
        <v>12257</v>
      </c>
      <c r="F3242" s="391">
        <v>43617</v>
      </c>
      <c r="G3242" s="343" t="s">
        <v>5982</v>
      </c>
      <c r="H3242" s="343" t="s">
        <v>100</v>
      </c>
    </row>
    <row r="3243" spans="1:8" ht="27" customHeight="1">
      <c r="A3243" s="411">
        <v>25862</v>
      </c>
      <c r="B3243" s="411" t="s">
        <v>10396</v>
      </c>
      <c r="C3243" s="411" t="s">
        <v>5424</v>
      </c>
      <c r="D3243" s="1088">
        <v>13.67</v>
      </c>
      <c r="E3243" s="343" t="s">
        <v>12257</v>
      </c>
      <c r="F3243" s="391">
        <v>43617</v>
      </c>
      <c r="G3243" s="343" t="s">
        <v>5982</v>
      </c>
      <c r="H3243" s="343" t="s">
        <v>100</v>
      </c>
    </row>
    <row r="3244" spans="1:8" ht="27" customHeight="1">
      <c r="A3244" s="411">
        <v>25863</v>
      </c>
      <c r="B3244" s="411" t="s">
        <v>10397</v>
      </c>
      <c r="C3244" s="411" t="s">
        <v>5424</v>
      </c>
      <c r="D3244" s="1088">
        <v>17.09</v>
      </c>
      <c r="E3244" s="343" t="s">
        <v>12257</v>
      </c>
      <c r="F3244" s="391">
        <v>43617</v>
      </c>
      <c r="G3244" s="343" t="s">
        <v>5982</v>
      </c>
      <c r="H3244" s="343" t="s">
        <v>100</v>
      </c>
    </row>
    <row r="3245" spans="1:8" ht="27" customHeight="1">
      <c r="A3245" s="411">
        <v>25864</v>
      </c>
      <c r="B3245" s="411" t="s">
        <v>10398</v>
      </c>
      <c r="C3245" s="411" t="s">
        <v>5424</v>
      </c>
      <c r="D3245" s="1088">
        <v>25.63</v>
      </c>
      <c r="E3245" s="343" t="s">
        <v>12257</v>
      </c>
      <c r="F3245" s="391">
        <v>43617</v>
      </c>
      <c r="G3245" s="343" t="s">
        <v>5982</v>
      </c>
      <c r="H3245" s="343" t="s">
        <v>100</v>
      </c>
    </row>
    <row r="3246" spans="1:8" ht="27" customHeight="1">
      <c r="A3246" s="411">
        <v>25865</v>
      </c>
      <c r="B3246" s="411" t="s">
        <v>10399</v>
      </c>
      <c r="C3246" s="411" t="s">
        <v>5424</v>
      </c>
      <c r="D3246" s="1088">
        <v>34.340000000000003</v>
      </c>
      <c r="E3246" s="343" t="s">
        <v>12257</v>
      </c>
      <c r="F3246" s="391">
        <v>43617</v>
      </c>
      <c r="G3246" s="343" t="s">
        <v>5982</v>
      </c>
      <c r="H3246" s="343" t="s">
        <v>100</v>
      </c>
    </row>
    <row r="3247" spans="1:8" ht="27" customHeight="1">
      <c r="A3247" s="411">
        <v>25866</v>
      </c>
      <c r="B3247" s="411" t="s">
        <v>10400</v>
      </c>
      <c r="C3247" s="411" t="s">
        <v>5424</v>
      </c>
      <c r="D3247" s="1088">
        <v>42.64</v>
      </c>
      <c r="E3247" s="343" t="s">
        <v>12257</v>
      </c>
      <c r="F3247" s="391">
        <v>43617</v>
      </c>
      <c r="G3247" s="343" t="s">
        <v>5982</v>
      </c>
      <c r="H3247" s="343" t="s">
        <v>100</v>
      </c>
    </row>
    <row r="3248" spans="1:8" ht="27" customHeight="1">
      <c r="A3248" s="411">
        <v>25868</v>
      </c>
      <c r="B3248" s="411" t="s">
        <v>10401</v>
      </c>
      <c r="C3248" s="411" t="s">
        <v>5424</v>
      </c>
      <c r="D3248" s="1088">
        <v>9.51</v>
      </c>
      <c r="E3248" s="343" t="s">
        <v>12257</v>
      </c>
      <c r="F3248" s="391">
        <v>43617</v>
      </c>
      <c r="G3248" s="343" t="s">
        <v>5982</v>
      </c>
      <c r="H3248" s="343" t="s">
        <v>100</v>
      </c>
    </row>
    <row r="3249" spans="1:8" ht="27" customHeight="1">
      <c r="A3249" s="411">
        <v>25869</v>
      </c>
      <c r="B3249" s="411" t="s">
        <v>10402</v>
      </c>
      <c r="C3249" s="411" t="s">
        <v>5424</v>
      </c>
      <c r="D3249" s="1088">
        <v>13.43</v>
      </c>
      <c r="E3249" s="343" t="s">
        <v>12257</v>
      </c>
      <c r="F3249" s="391">
        <v>43617</v>
      </c>
      <c r="G3249" s="343" t="s">
        <v>5982</v>
      </c>
      <c r="H3249" s="343" t="s">
        <v>100</v>
      </c>
    </row>
    <row r="3250" spans="1:8" ht="27" customHeight="1">
      <c r="A3250" s="411">
        <v>25870</v>
      </c>
      <c r="B3250" s="411" t="s">
        <v>10403</v>
      </c>
      <c r="C3250" s="411" t="s">
        <v>5424</v>
      </c>
      <c r="D3250" s="1088">
        <v>15.23</v>
      </c>
      <c r="E3250" s="343" t="s">
        <v>12257</v>
      </c>
      <c r="F3250" s="391">
        <v>43617</v>
      </c>
      <c r="G3250" s="343" t="s">
        <v>5982</v>
      </c>
      <c r="H3250" s="343" t="s">
        <v>100</v>
      </c>
    </row>
    <row r="3251" spans="1:8" ht="27" customHeight="1">
      <c r="A3251" s="411">
        <v>25871</v>
      </c>
      <c r="B3251" s="411" t="s">
        <v>10404</v>
      </c>
      <c r="C3251" s="411" t="s">
        <v>5424</v>
      </c>
      <c r="D3251" s="1088">
        <v>18.7</v>
      </c>
      <c r="E3251" s="343" t="s">
        <v>12257</v>
      </c>
      <c r="F3251" s="391">
        <v>43617</v>
      </c>
      <c r="G3251" s="343" t="s">
        <v>5982</v>
      </c>
      <c r="H3251" s="343" t="s">
        <v>100</v>
      </c>
    </row>
    <row r="3252" spans="1:8" ht="27" customHeight="1">
      <c r="A3252" s="411">
        <v>25867</v>
      </c>
      <c r="B3252" s="411" t="s">
        <v>10405</v>
      </c>
      <c r="C3252" s="411" t="s">
        <v>5424</v>
      </c>
      <c r="D3252" s="1088">
        <v>27.68</v>
      </c>
      <c r="E3252" s="343" t="s">
        <v>12257</v>
      </c>
      <c r="F3252" s="391">
        <v>43617</v>
      </c>
      <c r="G3252" s="343" t="s">
        <v>5982</v>
      </c>
      <c r="H3252" s="343" t="s">
        <v>100</v>
      </c>
    </row>
    <row r="3253" spans="1:8" ht="27" customHeight="1">
      <c r="A3253" s="411">
        <v>25872</v>
      </c>
      <c r="B3253" s="411" t="s">
        <v>10406</v>
      </c>
      <c r="C3253" s="411" t="s">
        <v>5424</v>
      </c>
      <c r="D3253" s="1088">
        <v>37.409999999999997</v>
      </c>
      <c r="E3253" s="343" t="s">
        <v>12257</v>
      </c>
      <c r="F3253" s="391">
        <v>43617</v>
      </c>
      <c r="G3253" s="343" t="s">
        <v>5982</v>
      </c>
      <c r="H3253" s="343" t="s">
        <v>100</v>
      </c>
    </row>
    <row r="3254" spans="1:8" ht="27" customHeight="1">
      <c r="A3254" s="411">
        <v>25873</v>
      </c>
      <c r="B3254" s="411" t="s">
        <v>10407</v>
      </c>
      <c r="C3254" s="411" t="s">
        <v>5424</v>
      </c>
      <c r="D3254" s="1088">
        <v>46.66</v>
      </c>
      <c r="E3254" s="343" t="s">
        <v>12257</v>
      </c>
      <c r="F3254" s="391">
        <v>43617</v>
      </c>
      <c r="G3254" s="343" t="s">
        <v>5982</v>
      </c>
      <c r="H3254" s="343" t="s">
        <v>100</v>
      </c>
    </row>
    <row r="3255" spans="1:8" ht="27" customHeight="1">
      <c r="A3255" s="411">
        <v>40637</v>
      </c>
      <c r="B3255" s="411" t="s">
        <v>10408</v>
      </c>
      <c r="C3255" s="411" t="s">
        <v>5422</v>
      </c>
      <c r="D3255" s="1087">
        <v>505925.24</v>
      </c>
      <c r="E3255" s="343" t="s">
        <v>12257</v>
      </c>
      <c r="F3255" s="391">
        <v>43617</v>
      </c>
      <c r="G3255" s="343" t="s">
        <v>5982</v>
      </c>
      <c r="H3255" s="343" t="s">
        <v>100</v>
      </c>
    </row>
    <row r="3256" spans="1:8" ht="27" customHeight="1">
      <c r="A3256" s="411">
        <v>13836</v>
      </c>
      <c r="B3256" s="411" t="s">
        <v>10409</v>
      </c>
      <c r="C3256" s="411" t="s">
        <v>5422</v>
      </c>
      <c r="D3256" s="1087">
        <v>78291.97</v>
      </c>
      <c r="E3256" s="343" t="s">
        <v>12257</v>
      </c>
      <c r="F3256" s="391">
        <v>43617</v>
      </c>
      <c r="G3256" s="343" t="s">
        <v>5982</v>
      </c>
      <c r="H3256" s="343" t="s">
        <v>100</v>
      </c>
    </row>
    <row r="3257" spans="1:8" ht="27" customHeight="1">
      <c r="A3257" s="411">
        <v>14534</v>
      </c>
      <c r="B3257" s="411" t="s">
        <v>10410</v>
      </c>
      <c r="C3257" s="411" t="s">
        <v>5422</v>
      </c>
      <c r="D3257" s="1087">
        <v>32775.089999999997</v>
      </c>
      <c r="E3257" s="343" t="s">
        <v>12257</v>
      </c>
      <c r="F3257" s="391">
        <v>43617</v>
      </c>
      <c r="G3257" s="343" t="s">
        <v>5982</v>
      </c>
      <c r="H3257" s="343" t="s">
        <v>100</v>
      </c>
    </row>
    <row r="3258" spans="1:8" ht="27" customHeight="1">
      <c r="A3258" s="411">
        <v>14619</v>
      </c>
      <c r="B3258" s="411" t="s">
        <v>10411</v>
      </c>
      <c r="C3258" s="411" t="s">
        <v>5422</v>
      </c>
      <c r="D3258" s="1087">
        <v>16025.47</v>
      </c>
      <c r="E3258" s="343" t="s">
        <v>12257</v>
      </c>
      <c r="F3258" s="391">
        <v>43617</v>
      </c>
      <c r="G3258" s="343" t="s">
        <v>5982</v>
      </c>
      <c r="H3258" s="343" t="s">
        <v>100</v>
      </c>
    </row>
    <row r="3259" spans="1:8" ht="27" customHeight="1">
      <c r="A3259" s="411">
        <v>14535</v>
      </c>
      <c r="B3259" s="411" t="s">
        <v>10412</v>
      </c>
      <c r="C3259" s="411" t="s">
        <v>5422</v>
      </c>
      <c r="D3259" s="1087">
        <v>325295.92</v>
      </c>
      <c r="E3259" s="343" t="s">
        <v>12257</v>
      </c>
      <c r="F3259" s="391">
        <v>43617</v>
      </c>
      <c r="G3259" s="343" t="s">
        <v>5982</v>
      </c>
      <c r="H3259" s="343" t="s">
        <v>100</v>
      </c>
    </row>
    <row r="3260" spans="1:8" ht="27" customHeight="1">
      <c r="A3260" s="411">
        <v>39813</v>
      </c>
      <c r="B3260" s="411" t="s">
        <v>12767</v>
      </c>
      <c r="C3260" s="411" t="s">
        <v>5422</v>
      </c>
      <c r="D3260" s="1087">
        <v>17291.87</v>
      </c>
      <c r="E3260" s="343" t="s">
        <v>12257</v>
      </c>
      <c r="F3260" s="391">
        <v>43617</v>
      </c>
      <c r="G3260" s="343" t="s">
        <v>5982</v>
      </c>
      <c r="H3260" s="343" t="s">
        <v>100</v>
      </c>
    </row>
    <row r="3261" spans="1:8" ht="27" customHeight="1">
      <c r="A3261" s="411">
        <v>40403</v>
      </c>
      <c r="B3261" s="411" t="s">
        <v>12203</v>
      </c>
      <c r="C3261" s="411" t="s">
        <v>5422</v>
      </c>
      <c r="D3261" s="1088">
        <v>629</v>
      </c>
      <c r="E3261" s="343" t="s">
        <v>12257</v>
      </c>
      <c r="F3261" s="391">
        <v>43617</v>
      </c>
      <c r="G3261" s="343" t="s">
        <v>5982</v>
      </c>
      <c r="H3261" s="343" t="s">
        <v>100</v>
      </c>
    </row>
    <row r="3262" spans="1:8" ht="27" customHeight="1">
      <c r="A3262" s="411">
        <v>12868</v>
      </c>
      <c r="B3262" s="411" t="s">
        <v>10413</v>
      </c>
      <c r="C3262" s="411" t="s">
        <v>5421</v>
      </c>
      <c r="D3262" s="1088">
        <v>13.23</v>
      </c>
      <c r="E3262" s="343" t="s">
        <v>12257</v>
      </c>
      <c r="F3262" s="391">
        <v>43617</v>
      </c>
      <c r="G3262" s="343" t="s">
        <v>5982</v>
      </c>
      <c r="H3262" s="343" t="s">
        <v>100</v>
      </c>
    </row>
    <row r="3263" spans="1:8" ht="27" customHeight="1">
      <c r="A3263" s="411">
        <v>40916</v>
      </c>
      <c r="B3263" s="411" t="s">
        <v>10414</v>
      </c>
      <c r="C3263" s="411" t="s">
        <v>5430</v>
      </c>
      <c r="D3263" s="1087">
        <v>2341.46</v>
      </c>
      <c r="E3263" s="343" t="s">
        <v>12257</v>
      </c>
      <c r="F3263" s="391">
        <v>43617</v>
      </c>
      <c r="G3263" s="343" t="s">
        <v>5982</v>
      </c>
      <c r="H3263" s="343" t="s">
        <v>100</v>
      </c>
    </row>
    <row r="3264" spans="1:8" ht="27" customHeight="1">
      <c r="A3264" s="411">
        <v>4755</v>
      </c>
      <c r="B3264" s="411" t="s">
        <v>1105</v>
      </c>
      <c r="C3264" s="411" t="s">
        <v>5421</v>
      </c>
      <c r="D3264" s="1088">
        <v>13.23</v>
      </c>
      <c r="E3264" s="343" t="s">
        <v>12257</v>
      </c>
      <c r="F3264" s="391">
        <v>43617</v>
      </c>
      <c r="G3264" s="343" t="s">
        <v>5982</v>
      </c>
      <c r="H3264" s="343" t="s">
        <v>100</v>
      </c>
    </row>
    <row r="3265" spans="1:8" ht="27" customHeight="1">
      <c r="A3265" s="411">
        <v>41067</v>
      </c>
      <c r="B3265" s="411" t="s">
        <v>10415</v>
      </c>
      <c r="C3265" s="411" t="s">
        <v>5430</v>
      </c>
      <c r="D3265" s="1087">
        <v>2342.15</v>
      </c>
      <c r="E3265" s="343" t="s">
        <v>12257</v>
      </c>
      <c r="F3265" s="391">
        <v>43617</v>
      </c>
      <c r="G3265" s="343" t="s">
        <v>5982</v>
      </c>
      <c r="H3265" s="343" t="s">
        <v>100</v>
      </c>
    </row>
    <row r="3266" spans="1:8" ht="27" customHeight="1">
      <c r="A3266" s="411">
        <v>38463</v>
      </c>
      <c r="B3266" s="411" t="s">
        <v>10416</v>
      </c>
      <c r="C3266" s="411" t="s">
        <v>5422</v>
      </c>
      <c r="D3266" s="1088">
        <v>26.36</v>
      </c>
      <c r="E3266" s="343" t="s">
        <v>12257</v>
      </c>
      <c r="F3266" s="391">
        <v>43617</v>
      </c>
      <c r="G3266" s="343" t="s">
        <v>5982</v>
      </c>
      <c r="H3266" s="343" t="s">
        <v>100</v>
      </c>
    </row>
    <row r="3267" spans="1:8" ht="27" customHeight="1">
      <c r="A3267" s="411">
        <v>40703</v>
      </c>
      <c r="B3267" s="411" t="s">
        <v>10417</v>
      </c>
      <c r="C3267" s="411" t="s">
        <v>5422</v>
      </c>
      <c r="D3267" s="1087">
        <v>7923.69</v>
      </c>
      <c r="E3267" s="343" t="s">
        <v>12257</v>
      </c>
      <c r="F3267" s="391">
        <v>43617</v>
      </c>
      <c r="G3267" s="343" t="s">
        <v>5982</v>
      </c>
      <c r="H3267" s="343" t="s">
        <v>100</v>
      </c>
    </row>
    <row r="3268" spans="1:8" ht="27" customHeight="1">
      <c r="A3268" s="411">
        <v>14531</v>
      </c>
      <c r="B3268" s="411" t="s">
        <v>10418</v>
      </c>
      <c r="C3268" s="411" t="s">
        <v>5422</v>
      </c>
      <c r="D3268" s="1087">
        <v>14772.74</v>
      </c>
      <c r="E3268" s="343" t="s">
        <v>12257</v>
      </c>
      <c r="F3268" s="391">
        <v>43617</v>
      </c>
      <c r="G3268" s="343" t="s">
        <v>5982</v>
      </c>
      <c r="H3268" s="343" t="s">
        <v>100</v>
      </c>
    </row>
    <row r="3269" spans="1:8" ht="27" customHeight="1">
      <c r="A3269" s="411">
        <v>36533</v>
      </c>
      <c r="B3269" s="411" t="s">
        <v>10419</v>
      </c>
      <c r="C3269" s="411" t="s">
        <v>5422</v>
      </c>
      <c r="D3269" s="1087">
        <v>16999.650000000001</v>
      </c>
      <c r="E3269" s="343" t="s">
        <v>12257</v>
      </c>
      <c r="F3269" s="391">
        <v>43617</v>
      </c>
      <c r="G3269" s="343" t="s">
        <v>5982</v>
      </c>
      <c r="H3269" s="343" t="s">
        <v>100</v>
      </c>
    </row>
    <row r="3270" spans="1:8" ht="27" customHeight="1">
      <c r="A3270" s="411">
        <v>11616</v>
      </c>
      <c r="B3270" s="411" t="s">
        <v>10420</v>
      </c>
      <c r="C3270" s="411" t="s">
        <v>5422</v>
      </c>
      <c r="D3270" s="1087">
        <v>16055.92</v>
      </c>
      <c r="E3270" s="343" t="s">
        <v>12257</v>
      </c>
      <c r="F3270" s="391">
        <v>43617</v>
      </c>
      <c r="G3270" s="343" t="s">
        <v>5982</v>
      </c>
      <c r="H3270" s="343" t="s">
        <v>100</v>
      </c>
    </row>
    <row r="3271" spans="1:8" ht="27" customHeight="1">
      <c r="A3271" s="411">
        <v>41898</v>
      </c>
      <c r="B3271" s="411" t="s">
        <v>1638</v>
      </c>
      <c r="C3271" s="411" t="s">
        <v>5422</v>
      </c>
      <c r="D3271" s="1087">
        <v>18065.09</v>
      </c>
      <c r="E3271" s="343" t="s">
        <v>12257</v>
      </c>
      <c r="F3271" s="391">
        <v>43617</v>
      </c>
      <c r="G3271" s="343" t="s">
        <v>5982</v>
      </c>
      <c r="H3271" s="343" t="s">
        <v>100</v>
      </c>
    </row>
    <row r="3272" spans="1:8" ht="27" customHeight="1">
      <c r="A3272" s="411">
        <v>13447</v>
      </c>
      <c r="B3272" s="411" t="s">
        <v>10421</v>
      </c>
      <c r="C3272" s="411" t="s">
        <v>5422</v>
      </c>
      <c r="D3272" s="1087">
        <v>33241.01</v>
      </c>
      <c r="E3272" s="343" t="s">
        <v>12257</v>
      </c>
      <c r="F3272" s="391">
        <v>43617</v>
      </c>
      <c r="G3272" s="343" t="s">
        <v>5982</v>
      </c>
      <c r="H3272" s="343" t="s">
        <v>100</v>
      </c>
    </row>
    <row r="3273" spans="1:8" ht="27" customHeight="1">
      <c r="A3273" s="411">
        <v>14529</v>
      </c>
      <c r="B3273" s="411" t="s">
        <v>10422</v>
      </c>
      <c r="C3273" s="411" t="s">
        <v>5422</v>
      </c>
      <c r="D3273" s="1087">
        <v>18590.849999999999</v>
      </c>
      <c r="E3273" s="343" t="s">
        <v>12257</v>
      </c>
      <c r="F3273" s="391">
        <v>43617</v>
      </c>
      <c r="G3273" s="343" t="s">
        <v>5982</v>
      </c>
      <c r="H3273" s="343" t="s">
        <v>100</v>
      </c>
    </row>
    <row r="3274" spans="1:8" ht="27" customHeight="1">
      <c r="A3274" s="411">
        <v>10747</v>
      </c>
      <c r="B3274" s="411" t="s">
        <v>10423</v>
      </c>
      <c r="C3274" s="411" t="s">
        <v>5422</v>
      </c>
      <c r="D3274" s="1087">
        <v>18240.46</v>
      </c>
      <c r="E3274" s="343" t="s">
        <v>12257</v>
      </c>
      <c r="F3274" s="391">
        <v>43617</v>
      </c>
      <c r="G3274" s="343" t="s">
        <v>5982</v>
      </c>
      <c r="H3274" s="343" t="s">
        <v>100</v>
      </c>
    </row>
    <row r="3275" spans="1:8" ht="27" customHeight="1">
      <c r="A3275" s="411">
        <v>36141</v>
      </c>
      <c r="B3275" s="411" t="s">
        <v>10424</v>
      </c>
      <c r="C3275" s="411" t="s">
        <v>5422</v>
      </c>
      <c r="D3275" s="1088">
        <v>30.37</v>
      </c>
      <c r="E3275" s="343" t="s">
        <v>12257</v>
      </c>
      <c r="F3275" s="391">
        <v>43617</v>
      </c>
      <c r="G3275" s="343" t="s">
        <v>5982</v>
      </c>
      <c r="H3275" s="343" t="s">
        <v>100</v>
      </c>
    </row>
    <row r="3276" spans="1:8" ht="27" customHeight="1">
      <c r="A3276" s="411">
        <v>4053</v>
      </c>
      <c r="B3276" s="411" t="s">
        <v>10425</v>
      </c>
      <c r="C3276" s="411" t="s">
        <v>5441</v>
      </c>
      <c r="D3276" s="1088">
        <v>43.65</v>
      </c>
      <c r="E3276" s="343" t="s">
        <v>12257</v>
      </c>
      <c r="F3276" s="391">
        <v>43617</v>
      </c>
      <c r="G3276" s="343" t="s">
        <v>5982</v>
      </c>
      <c r="H3276" s="343" t="s">
        <v>100</v>
      </c>
    </row>
    <row r="3277" spans="1:8" ht="27" customHeight="1">
      <c r="A3277" s="411">
        <v>4052</v>
      </c>
      <c r="B3277" s="411" t="s">
        <v>10426</v>
      </c>
      <c r="C3277" s="411" t="s">
        <v>5428</v>
      </c>
      <c r="D3277" s="1088">
        <v>89.03</v>
      </c>
      <c r="E3277" s="343" t="s">
        <v>12257</v>
      </c>
      <c r="F3277" s="391">
        <v>43617</v>
      </c>
      <c r="G3277" s="343" t="s">
        <v>5982</v>
      </c>
      <c r="H3277" s="343" t="s">
        <v>100</v>
      </c>
    </row>
    <row r="3278" spans="1:8" ht="27" customHeight="1">
      <c r="A3278" s="411">
        <v>4056</v>
      </c>
      <c r="B3278" s="411" t="s">
        <v>10427</v>
      </c>
      <c r="C3278" s="411" t="s">
        <v>5441</v>
      </c>
      <c r="D3278" s="1088">
        <v>22.95</v>
      </c>
      <c r="E3278" s="343" t="s">
        <v>12257</v>
      </c>
      <c r="F3278" s="391">
        <v>43617</v>
      </c>
      <c r="G3278" s="343" t="s">
        <v>5982</v>
      </c>
      <c r="H3278" s="343" t="s">
        <v>100</v>
      </c>
    </row>
    <row r="3279" spans="1:8" ht="27" customHeight="1">
      <c r="A3279" s="411">
        <v>4051</v>
      </c>
      <c r="B3279" s="411" t="s">
        <v>6540</v>
      </c>
      <c r="C3279" s="411" t="s">
        <v>5428</v>
      </c>
      <c r="D3279" s="1088">
        <v>57.3</v>
      </c>
      <c r="E3279" s="343" t="s">
        <v>12257</v>
      </c>
      <c r="F3279" s="391">
        <v>43617</v>
      </c>
      <c r="G3279" s="343" t="s">
        <v>5982</v>
      </c>
      <c r="H3279" s="343" t="s">
        <v>100</v>
      </c>
    </row>
    <row r="3280" spans="1:8" ht="27" customHeight="1">
      <c r="A3280" s="411">
        <v>4048</v>
      </c>
      <c r="B3280" s="411" t="s">
        <v>6540</v>
      </c>
      <c r="C3280" s="411" t="s">
        <v>5427</v>
      </c>
      <c r="D3280" s="1088">
        <v>3.18</v>
      </c>
      <c r="E3280" s="343" t="s">
        <v>12257</v>
      </c>
      <c r="F3280" s="391">
        <v>43617</v>
      </c>
      <c r="G3280" s="343" t="s">
        <v>5982</v>
      </c>
      <c r="H3280" s="343" t="s">
        <v>100</v>
      </c>
    </row>
    <row r="3281" spans="1:8" ht="27" customHeight="1">
      <c r="A3281" s="411">
        <v>4047</v>
      </c>
      <c r="B3281" s="411" t="s">
        <v>6540</v>
      </c>
      <c r="C3281" s="411" t="s">
        <v>5441</v>
      </c>
      <c r="D3281" s="1088">
        <v>11.46</v>
      </c>
      <c r="E3281" s="343" t="s">
        <v>12257</v>
      </c>
      <c r="F3281" s="391">
        <v>43617</v>
      </c>
      <c r="G3281" s="343" t="s">
        <v>5982</v>
      </c>
      <c r="H3281" s="343" t="s">
        <v>100</v>
      </c>
    </row>
    <row r="3282" spans="1:8" ht="27" customHeight="1">
      <c r="A3282" s="411">
        <v>39434</v>
      </c>
      <c r="B3282" s="411" t="s">
        <v>6138</v>
      </c>
      <c r="C3282" s="411" t="s">
        <v>5426</v>
      </c>
      <c r="D3282" s="1088">
        <v>4.18</v>
      </c>
      <c r="E3282" s="343" t="s">
        <v>12257</v>
      </c>
      <c r="F3282" s="391">
        <v>43617</v>
      </c>
      <c r="G3282" s="343" t="s">
        <v>5982</v>
      </c>
      <c r="H3282" s="343" t="s">
        <v>100</v>
      </c>
    </row>
    <row r="3283" spans="1:8" ht="27" customHeight="1">
      <c r="A3283" s="411">
        <v>39433</v>
      </c>
      <c r="B3283" s="411" t="s">
        <v>10428</v>
      </c>
      <c r="C3283" s="411" t="s">
        <v>5426</v>
      </c>
      <c r="D3283" s="1088">
        <v>3</v>
      </c>
      <c r="E3283" s="343" t="s">
        <v>12257</v>
      </c>
      <c r="F3283" s="391">
        <v>43617</v>
      </c>
      <c r="G3283" s="343" t="s">
        <v>5982</v>
      </c>
      <c r="H3283" s="343" t="s">
        <v>100</v>
      </c>
    </row>
    <row r="3284" spans="1:8" ht="27" customHeight="1">
      <c r="A3284" s="411">
        <v>4049</v>
      </c>
      <c r="B3284" s="411" t="s">
        <v>6541</v>
      </c>
      <c r="C3284" s="411" t="s">
        <v>5427</v>
      </c>
      <c r="D3284" s="1088">
        <v>35.9</v>
      </c>
      <c r="E3284" s="343" t="s">
        <v>12257</v>
      </c>
      <c r="F3284" s="391">
        <v>43617</v>
      </c>
      <c r="G3284" s="343" t="s">
        <v>5982</v>
      </c>
      <c r="H3284" s="343" t="s">
        <v>100</v>
      </c>
    </row>
    <row r="3285" spans="1:8" ht="27" customHeight="1">
      <c r="A3285" s="411">
        <v>38120</v>
      </c>
      <c r="B3285" s="411" t="s">
        <v>10429</v>
      </c>
      <c r="C3285" s="411" t="s">
        <v>5426</v>
      </c>
      <c r="D3285" s="1088">
        <v>75.08</v>
      </c>
      <c r="E3285" s="343" t="s">
        <v>12257</v>
      </c>
      <c r="F3285" s="391">
        <v>43617</v>
      </c>
      <c r="G3285" s="343" t="s">
        <v>5982</v>
      </c>
      <c r="H3285" s="343" t="s">
        <v>100</v>
      </c>
    </row>
    <row r="3286" spans="1:8" ht="27" customHeight="1">
      <c r="A3286" s="411">
        <v>38877</v>
      </c>
      <c r="B3286" s="411" t="s">
        <v>10430</v>
      </c>
      <c r="C3286" s="411" t="s">
        <v>5426</v>
      </c>
      <c r="D3286" s="1088">
        <v>5.54</v>
      </c>
      <c r="E3286" s="343" t="s">
        <v>12257</v>
      </c>
      <c r="F3286" s="391">
        <v>43617</v>
      </c>
      <c r="G3286" s="343" t="s">
        <v>5982</v>
      </c>
      <c r="H3286" s="343" t="s">
        <v>100</v>
      </c>
    </row>
    <row r="3287" spans="1:8" ht="27" customHeight="1">
      <c r="A3287" s="411">
        <v>34546</v>
      </c>
      <c r="B3287" s="411" t="s">
        <v>10431</v>
      </c>
      <c r="C3287" s="411" t="s">
        <v>5426</v>
      </c>
      <c r="D3287" s="1088">
        <v>5.58</v>
      </c>
      <c r="E3287" s="343" t="s">
        <v>12257</v>
      </c>
      <c r="F3287" s="391">
        <v>43617</v>
      </c>
      <c r="G3287" s="343" t="s">
        <v>5982</v>
      </c>
      <c r="H3287" s="343" t="s">
        <v>100</v>
      </c>
    </row>
    <row r="3288" spans="1:8" ht="27" customHeight="1">
      <c r="A3288" s="411">
        <v>10498</v>
      </c>
      <c r="B3288" s="411" t="s">
        <v>7636</v>
      </c>
      <c r="C3288" s="411" t="s">
        <v>5426</v>
      </c>
      <c r="D3288" s="1088">
        <v>6.61</v>
      </c>
      <c r="E3288" s="343" t="s">
        <v>12257</v>
      </c>
      <c r="F3288" s="391">
        <v>43617</v>
      </c>
      <c r="G3288" s="343" t="s">
        <v>5982</v>
      </c>
      <c r="H3288" s="343" t="s">
        <v>100</v>
      </c>
    </row>
    <row r="3289" spans="1:8" ht="27" customHeight="1">
      <c r="A3289" s="411">
        <v>4823</v>
      </c>
      <c r="B3289" s="411" t="s">
        <v>6155</v>
      </c>
      <c r="C3289" s="411" t="s">
        <v>5426</v>
      </c>
      <c r="D3289" s="1088">
        <v>31.86</v>
      </c>
      <c r="E3289" s="343" t="s">
        <v>12257</v>
      </c>
      <c r="F3289" s="391">
        <v>43617</v>
      </c>
      <c r="G3289" s="343" t="s">
        <v>5982</v>
      </c>
      <c r="H3289" s="343" t="s">
        <v>100</v>
      </c>
    </row>
    <row r="3290" spans="1:8" ht="27" customHeight="1">
      <c r="A3290" s="411">
        <v>12357</v>
      </c>
      <c r="B3290" s="411" t="s">
        <v>7645</v>
      </c>
      <c r="C3290" s="411" t="s">
        <v>5422</v>
      </c>
      <c r="D3290" s="1088">
        <v>152.06</v>
      </c>
      <c r="E3290" s="343" t="s">
        <v>12257</v>
      </c>
      <c r="F3290" s="391">
        <v>43617</v>
      </c>
      <c r="G3290" s="343" t="s">
        <v>5982</v>
      </c>
      <c r="H3290" s="343" t="s">
        <v>100</v>
      </c>
    </row>
    <row r="3291" spans="1:8" ht="27" customHeight="1">
      <c r="A3291" s="411">
        <v>12358</v>
      </c>
      <c r="B3291" s="411" t="s">
        <v>10432</v>
      </c>
      <c r="C3291" s="411" t="s">
        <v>5422</v>
      </c>
      <c r="D3291" s="1088">
        <v>171.04</v>
      </c>
      <c r="E3291" s="343" t="s">
        <v>12257</v>
      </c>
      <c r="F3291" s="391">
        <v>43617</v>
      </c>
      <c r="G3291" s="343" t="s">
        <v>5982</v>
      </c>
      <c r="H3291" s="343" t="s">
        <v>100</v>
      </c>
    </row>
    <row r="3292" spans="1:8" ht="27" customHeight="1">
      <c r="A3292" s="411">
        <v>11079</v>
      </c>
      <c r="B3292" s="411" t="s">
        <v>10433</v>
      </c>
      <c r="C3292" s="411" t="s">
        <v>5423</v>
      </c>
      <c r="D3292" s="1088">
        <v>858.22</v>
      </c>
      <c r="E3292" s="343" t="s">
        <v>12257</v>
      </c>
      <c r="F3292" s="391">
        <v>43617</v>
      </c>
      <c r="G3292" s="343" t="s">
        <v>5982</v>
      </c>
      <c r="H3292" s="343" t="s">
        <v>100</v>
      </c>
    </row>
    <row r="3293" spans="1:8" ht="27" customHeight="1">
      <c r="A3293" s="411">
        <v>11082</v>
      </c>
      <c r="B3293" s="411" t="s">
        <v>10434</v>
      </c>
      <c r="C3293" s="411" t="s">
        <v>5423</v>
      </c>
      <c r="D3293" s="1088">
        <v>875.59</v>
      </c>
      <c r="E3293" s="343" t="s">
        <v>12257</v>
      </c>
      <c r="F3293" s="391">
        <v>43617</v>
      </c>
      <c r="G3293" s="343" t="s">
        <v>5982</v>
      </c>
      <c r="H3293" s="343" t="s">
        <v>100</v>
      </c>
    </row>
    <row r="3294" spans="1:8" ht="27" customHeight="1">
      <c r="A3294" s="411">
        <v>4058</v>
      </c>
      <c r="B3294" s="411" t="s">
        <v>10435</v>
      </c>
      <c r="C3294" s="411" t="s">
        <v>5421</v>
      </c>
      <c r="D3294" s="1088">
        <v>14.18</v>
      </c>
      <c r="E3294" s="343" t="s">
        <v>12257</v>
      </c>
      <c r="F3294" s="391">
        <v>43617</v>
      </c>
      <c r="G3294" s="343" t="s">
        <v>5982</v>
      </c>
      <c r="H3294" s="343" t="s">
        <v>100</v>
      </c>
    </row>
    <row r="3295" spans="1:8" ht="27" customHeight="1">
      <c r="A3295" s="411">
        <v>40974</v>
      </c>
      <c r="B3295" s="411" t="s">
        <v>10436</v>
      </c>
      <c r="C3295" s="411" t="s">
        <v>5430</v>
      </c>
      <c r="D3295" s="1087">
        <v>2510.17</v>
      </c>
      <c r="E3295" s="343" t="s">
        <v>12257</v>
      </c>
      <c r="F3295" s="391">
        <v>43617</v>
      </c>
      <c r="G3295" s="343" t="s">
        <v>5982</v>
      </c>
      <c r="H3295" s="343" t="s">
        <v>100</v>
      </c>
    </row>
    <row r="3296" spans="1:8" ht="27" customHeight="1">
      <c r="A3296" s="411">
        <v>34794</v>
      </c>
      <c r="B3296" s="411" t="s">
        <v>10437</v>
      </c>
      <c r="C3296" s="411" t="s">
        <v>5421</v>
      </c>
      <c r="D3296" s="1088">
        <v>14.74</v>
      </c>
      <c r="E3296" s="343" t="s">
        <v>12257</v>
      </c>
      <c r="F3296" s="391">
        <v>43617</v>
      </c>
      <c r="G3296" s="343" t="s">
        <v>5982</v>
      </c>
      <c r="H3296" s="343" t="s">
        <v>100</v>
      </c>
    </row>
    <row r="3297" spans="1:8" ht="27" customHeight="1">
      <c r="A3297" s="411">
        <v>40925</v>
      </c>
      <c r="B3297" s="411" t="s">
        <v>10438</v>
      </c>
      <c r="C3297" s="411" t="s">
        <v>5430</v>
      </c>
      <c r="D3297" s="1087">
        <v>2608.9499999999998</v>
      </c>
      <c r="E3297" s="343" t="s">
        <v>12257</v>
      </c>
      <c r="F3297" s="391">
        <v>43617</v>
      </c>
      <c r="G3297" s="343" t="s">
        <v>5982</v>
      </c>
      <c r="H3297" s="343" t="s">
        <v>100</v>
      </c>
    </row>
    <row r="3298" spans="1:8" ht="27" customHeight="1">
      <c r="A3298" s="411">
        <v>13741</v>
      </c>
      <c r="B3298" s="411" t="s">
        <v>10439</v>
      </c>
      <c r="C3298" s="411" t="s">
        <v>5422</v>
      </c>
      <c r="D3298" s="1087">
        <v>1700.11</v>
      </c>
      <c r="E3298" s="343" t="s">
        <v>12257</v>
      </c>
      <c r="F3298" s="391">
        <v>43617</v>
      </c>
      <c r="G3298" s="343" t="s">
        <v>5982</v>
      </c>
      <c r="H3298" s="343" t="s">
        <v>100</v>
      </c>
    </row>
    <row r="3299" spans="1:8" ht="27" customHeight="1">
      <c r="A3299" s="411">
        <v>3288</v>
      </c>
      <c r="B3299" s="411" t="s">
        <v>10440</v>
      </c>
      <c r="C3299" s="411" t="s">
        <v>5425</v>
      </c>
      <c r="D3299" s="1088">
        <v>3.78</v>
      </c>
      <c r="E3299" s="343" t="s">
        <v>12257</v>
      </c>
      <c r="F3299" s="391">
        <v>43617</v>
      </c>
      <c r="G3299" s="343" t="s">
        <v>5982</v>
      </c>
      <c r="H3299" s="343" t="s">
        <v>100</v>
      </c>
    </row>
    <row r="3300" spans="1:8" ht="27" customHeight="1">
      <c r="A3300" s="411">
        <v>13587</v>
      </c>
      <c r="B3300" s="411" t="s">
        <v>10441</v>
      </c>
      <c r="C3300" s="411" t="s">
        <v>5425</v>
      </c>
      <c r="D3300" s="1088">
        <v>2.2799999999999998</v>
      </c>
      <c r="E3300" s="343" t="s">
        <v>12257</v>
      </c>
      <c r="F3300" s="391">
        <v>43617</v>
      </c>
      <c r="G3300" s="343" t="s">
        <v>5982</v>
      </c>
      <c r="H3300" s="343" t="s">
        <v>100</v>
      </c>
    </row>
    <row r="3301" spans="1:8" ht="27" customHeight="1">
      <c r="A3301" s="411">
        <v>38598</v>
      </c>
      <c r="B3301" s="411" t="s">
        <v>10442</v>
      </c>
      <c r="C3301" s="411" t="s">
        <v>5422</v>
      </c>
      <c r="D3301" s="1088">
        <v>2.33</v>
      </c>
      <c r="E3301" s="343" t="s">
        <v>12257</v>
      </c>
      <c r="F3301" s="391">
        <v>43617</v>
      </c>
      <c r="G3301" s="343" t="s">
        <v>5982</v>
      </c>
      <c r="H3301" s="343" t="s">
        <v>100</v>
      </c>
    </row>
    <row r="3302" spans="1:8" ht="27" customHeight="1">
      <c r="A3302" s="411">
        <v>38595</v>
      </c>
      <c r="B3302" s="411" t="s">
        <v>10443</v>
      </c>
      <c r="C3302" s="411" t="s">
        <v>5422</v>
      </c>
      <c r="D3302" s="1088">
        <v>1.61</v>
      </c>
      <c r="E3302" s="343" t="s">
        <v>12257</v>
      </c>
      <c r="F3302" s="391">
        <v>43617</v>
      </c>
      <c r="G3302" s="343" t="s">
        <v>5982</v>
      </c>
      <c r="H3302" s="343" t="s">
        <v>100</v>
      </c>
    </row>
    <row r="3303" spans="1:8" ht="27" customHeight="1">
      <c r="A3303" s="411">
        <v>38592</v>
      </c>
      <c r="B3303" s="411" t="s">
        <v>10444</v>
      </c>
      <c r="C3303" s="411" t="s">
        <v>5422</v>
      </c>
      <c r="D3303" s="1088">
        <v>2.11</v>
      </c>
      <c r="E3303" s="343" t="s">
        <v>12257</v>
      </c>
      <c r="F3303" s="391">
        <v>43617</v>
      </c>
      <c r="G3303" s="343" t="s">
        <v>5982</v>
      </c>
      <c r="H3303" s="343" t="s">
        <v>100</v>
      </c>
    </row>
    <row r="3304" spans="1:8" ht="27" customHeight="1">
      <c r="A3304" s="411">
        <v>38588</v>
      </c>
      <c r="B3304" s="411" t="s">
        <v>10445</v>
      </c>
      <c r="C3304" s="411" t="s">
        <v>5422</v>
      </c>
      <c r="D3304" s="1088">
        <v>1.33</v>
      </c>
      <c r="E3304" s="343" t="s">
        <v>12257</v>
      </c>
      <c r="F3304" s="391">
        <v>43617</v>
      </c>
      <c r="G3304" s="343" t="s">
        <v>5982</v>
      </c>
      <c r="H3304" s="343" t="s">
        <v>100</v>
      </c>
    </row>
    <row r="3305" spans="1:8" ht="27" customHeight="1">
      <c r="A3305" s="411">
        <v>38593</v>
      </c>
      <c r="B3305" s="411" t="s">
        <v>10446</v>
      </c>
      <c r="C3305" s="411" t="s">
        <v>5422</v>
      </c>
      <c r="D3305" s="1088">
        <v>2.2599999999999998</v>
      </c>
      <c r="E3305" s="343" t="s">
        <v>12257</v>
      </c>
      <c r="F3305" s="391">
        <v>43617</v>
      </c>
      <c r="G3305" s="343" t="s">
        <v>5982</v>
      </c>
      <c r="H3305" s="343" t="s">
        <v>100</v>
      </c>
    </row>
    <row r="3306" spans="1:8" ht="27" customHeight="1">
      <c r="A3306" s="411">
        <v>38589</v>
      </c>
      <c r="B3306" s="411" t="s">
        <v>10447</v>
      </c>
      <c r="C3306" s="411" t="s">
        <v>5422</v>
      </c>
      <c r="D3306" s="1088">
        <v>1.62</v>
      </c>
      <c r="E3306" s="343" t="s">
        <v>12257</v>
      </c>
      <c r="F3306" s="391">
        <v>43617</v>
      </c>
      <c r="G3306" s="343" t="s">
        <v>5982</v>
      </c>
      <c r="H3306" s="343" t="s">
        <v>100</v>
      </c>
    </row>
    <row r="3307" spans="1:8" ht="27" customHeight="1">
      <c r="A3307" s="411">
        <v>38594</v>
      </c>
      <c r="B3307" s="411" t="s">
        <v>10448</v>
      </c>
      <c r="C3307" s="411" t="s">
        <v>5422</v>
      </c>
      <c r="D3307" s="1088">
        <v>3.36</v>
      </c>
      <c r="E3307" s="343" t="s">
        <v>12257</v>
      </c>
      <c r="F3307" s="391">
        <v>43617</v>
      </c>
      <c r="G3307" s="343" t="s">
        <v>5982</v>
      </c>
      <c r="H3307" s="343" t="s">
        <v>100</v>
      </c>
    </row>
    <row r="3308" spans="1:8" ht="27" customHeight="1">
      <c r="A3308" s="411">
        <v>34787</v>
      </c>
      <c r="B3308" s="411" t="s">
        <v>10449</v>
      </c>
      <c r="C3308" s="411" t="s">
        <v>5422</v>
      </c>
      <c r="D3308" s="1088">
        <v>1.02</v>
      </c>
      <c r="E3308" s="343" t="s">
        <v>12257</v>
      </c>
      <c r="F3308" s="391">
        <v>43617</v>
      </c>
      <c r="G3308" s="343" t="s">
        <v>5982</v>
      </c>
      <c r="H3308" s="343" t="s">
        <v>100</v>
      </c>
    </row>
    <row r="3309" spans="1:8" ht="27" customHeight="1">
      <c r="A3309" s="411">
        <v>34788</v>
      </c>
      <c r="B3309" s="411" t="s">
        <v>10450</v>
      </c>
      <c r="C3309" s="411" t="s">
        <v>5422</v>
      </c>
      <c r="D3309" s="1088">
        <v>1.02</v>
      </c>
      <c r="E3309" s="343" t="s">
        <v>12257</v>
      </c>
      <c r="F3309" s="391">
        <v>43617</v>
      </c>
      <c r="G3309" s="343" t="s">
        <v>5982</v>
      </c>
      <c r="H3309" s="343" t="s">
        <v>100</v>
      </c>
    </row>
    <row r="3310" spans="1:8" ht="27" customHeight="1">
      <c r="A3310" s="411">
        <v>34784</v>
      </c>
      <c r="B3310" s="411" t="s">
        <v>10451</v>
      </c>
      <c r="C3310" s="411" t="s">
        <v>5422</v>
      </c>
      <c r="D3310" s="1088">
        <v>1.1299999999999999</v>
      </c>
      <c r="E3310" s="343" t="s">
        <v>12257</v>
      </c>
      <c r="F3310" s="391">
        <v>43617</v>
      </c>
      <c r="G3310" s="343" t="s">
        <v>5982</v>
      </c>
      <c r="H3310" s="343" t="s">
        <v>100</v>
      </c>
    </row>
    <row r="3311" spans="1:8" ht="27" customHeight="1">
      <c r="A3311" s="411">
        <v>34781</v>
      </c>
      <c r="B3311" s="411" t="s">
        <v>10452</v>
      </c>
      <c r="C3311" s="411" t="s">
        <v>5422</v>
      </c>
      <c r="D3311" s="1088">
        <v>1.28</v>
      </c>
      <c r="E3311" s="343" t="s">
        <v>12257</v>
      </c>
      <c r="F3311" s="391">
        <v>43617</v>
      </c>
      <c r="G3311" s="343" t="s">
        <v>5982</v>
      </c>
      <c r="H3311" s="343" t="s">
        <v>100</v>
      </c>
    </row>
    <row r="3312" spans="1:8" ht="27" customHeight="1">
      <c r="A3312" s="411">
        <v>34773</v>
      </c>
      <c r="B3312" s="411" t="s">
        <v>10453</v>
      </c>
      <c r="C3312" s="411" t="s">
        <v>5422</v>
      </c>
      <c r="D3312" s="1088">
        <v>1.68</v>
      </c>
      <c r="E3312" s="343" t="s">
        <v>12257</v>
      </c>
      <c r="F3312" s="391">
        <v>43617</v>
      </c>
      <c r="G3312" s="343" t="s">
        <v>5982</v>
      </c>
      <c r="H3312" s="343" t="s">
        <v>100</v>
      </c>
    </row>
    <row r="3313" spans="1:8" ht="27" customHeight="1">
      <c r="A3313" s="411">
        <v>34769</v>
      </c>
      <c r="B3313" s="411" t="s">
        <v>10454</v>
      </c>
      <c r="C3313" s="411" t="s">
        <v>5422</v>
      </c>
      <c r="D3313" s="1088">
        <v>1.94</v>
      </c>
      <c r="E3313" s="343" t="s">
        <v>12257</v>
      </c>
      <c r="F3313" s="391">
        <v>43617</v>
      </c>
      <c r="G3313" s="343" t="s">
        <v>5982</v>
      </c>
      <c r="H3313" s="343" t="s">
        <v>100</v>
      </c>
    </row>
    <row r="3314" spans="1:8" ht="27" customHeight="1">
      <c r="A3314" s="411">
        <v>34763</v>
      </c>
      <c r="B3314" s="411" t="s">
        <v>10455</v>
      </c>
      <c r="C3314" s="411" t="s">
        <v>5422</v>
      </c>
      <c r="D3314" s="1088">
        <v>1.1299999999999999</v>
      </c>
      <c r="E3314" s="343" t="s">
        <v>12257</v>
      </c>
      <c r="F3314" s="391">
        <v>43617</v>
      </c>
      <c r="G3314" s="343" t="s">
        <v>5982</v>
      </c>
      <c r="H3314" s="343" t="s">
        <v>100</v>
      </c>
    </row>
    <row r="3315" spans="1:8" ht="27" customHeight="1">
      <c r="A3315" s="411">
        <v>34774</v>
      </c>
      <c r="B3315" s="411" t="s">
        <v>10456</v>
      </c>
      <c r="C3315" s="411" t="s">
        <v>5422</v>
      </c>
      <c r="D3315" s="1088">
        <v>1.5</v>
      </c>
      <c r="E3315" s="343" t="s">
        <v>12257</v>
      </c>
      <c r="F3315" s="391">
        <v>43617</v>
      </c>
      <c r="G3315" s="343" t="s">
        <v>5982</v>
      </c>
      <c r="H3315" s="343" t="s">
        <v>100</v>
      </c>
    </row>
    <row r="3316" spans="1:8" ht="27" customHeight="1">
      <c r="A3316" s="411">
        <v>34771</v>
      </c>
      <c r="B3316" s="411" t="s">
        <v>10457</v>
      </c>
      <c r="C3316" s="411" t="s">
        <v>5422</v>
      </c>
      <c r="D3316" s="1088">
        <v>1.72</v>
      </c>
      <c r="E3316" s="343" t="s">
        <v>12257</v>
      </c>
      <c r="F3316" s="391">
        <v>43617</v>
      </c>
      <c r="G3316" s="343" t="s">
        <v>5982</v>
      </c>
      <c r="H3316" s="343" t="s">
        <v>100</v>
      </c>
    </row>
    <row r="3317" spans="1:8" ht="27" customHeight="1">
      <c r="A3317" s="411">
        <v>34764</v>
      </c>
      <c r="B3317" s="411" t="s">
        <v>10458</v>
      </c>
      <c r="C3317" s="411" t="s">
        <v>5422</v>
      </c>
      <c r="D3317" s="1088">
        <v>1.05</v>
      </c>
      <c r="E3317" s="343" t="s">
        <v>12257</v>
      </c>
      <c r="F3317" s="391">
        <v>43617</v>
      </c>
      <c r="G3317" s="343" t="s">
        <v>5982</v>
      </c>
      <c r="H3317" s="343" t="s">
        <v>100</v>
      </c>
    </row>
    <row r="3318" spans="1:8" ht="27" customHeight="1">
      <c r="A3318" s="411">
        <v>4062</v>
      </c>
      <c r="B3318" s="411" t="s">
        <v>10459</v>
      </c>
      <c r="C3318" s="411" t="s">
        <v>5422</v>
      </c>
      <c r="D3318" s="1088">
        <v>18.149999999999999</v>
      </c>
      <c r="E3318" s="343" t="s">
        <v>12257</v>
      </c>
      <c r="F3318" s="391">
        <v>43617</v>
      </c>
      <c r="G3318" s="343" t="s">
        <v>5982</v>
      </c>
      <c r="H3318" s="343" t="s">
        <v>100</v>
      </c>
    </row>
    <row r="3319" spans="1:8" ht="27" customHeight="1">
      <c r="A3319" s="411">
        <v>4059</v>
      </c>
      <c r="B3319" s="411" t="s">
        <v>10460</v>
      </c>
      <c r="C3319" s="411" t="s">
        <v>5425</v>
      </c>
      <c r="D3319" s="1088">
        <v>22</v>
      </c>
      <c r="E3319" s="343" t="s">
        <v>12257</v>
      </c>
      <c r="F3319" s="391">
        <v>43617</v>
      </c>
      <c r="G3319" s="343" t="s">
        <v>5982</v>
      </c>
      <c r="H3319" s="343" t="s">
        <v>100</v>
      </c>
    </row>
    <row r="3320" spans="1:8" ht="27" customHeight="1">
      <c r="A3320" s="411">
        <v>4061</v>
      </c>
      <c r="B3320" s="411" t="s">
        <v>10461</v>
      </c>
      <c r="C3320" s="411" t="s">
        <v>5422</v>
      </c>
      <c r="D3320" s="1088">
        <v>17.600000000000001</v>
      </c>
      <c r="E3320" s="343" t="s">
        <v>12257</v>
      </c>
      <c r="F3320" s="391">
        <v>43617</v>
      </c>
      <c r="G3320" s="343" t="s">
        <v>5982</v>
      </c>
      <c r="H3320" s="343" t="s">
        <v>100</v>
      </c>
    </row>
    <row r="3321" spans="1:8" ht="27" customHeight="1">
      <c r="A3321" s="411">
        <v>10608</v>
      </c>
      <c r="B3321" s="411" t="s">
        <v>10462</v>
      </c>
      <c r="C3321" s="411" t="s">
        <v>5422</v>
      </c>
      <c r="D3321" s="1087">
        <v>11200</v>
      </c>
      <c r="E3321" s="343" t="s">
        <v>12257</v>
      </c>
      <c r="F3321" s="391">
        <v>43617</v>
      </c>
      <c r="G3321" s="343" t="s">
        <v>5982</v>
      </c>
      <c r="H3321" s="343" t="s">
        <v>100</v>
      </c>
    </row>
    <row r="3322" spans="1:8" ht="27" customHeight="1">
      <c r="A3322" s="411">
        <v>4069</v>
      </c>
      <c r="B3322" s="411" t="s">
        <v>4</v>
      </c>
      <c r="C3322" s="411" t="s">
        <v>5421</v>
      </c>
      <c r="D3322" s="1088">
        <v>26.33</v>
      </c>
      <c r="E3322" s="343" t="s">
        <v>12257</v>
      </c>
      <c r="F3322" s="391">
        <v>43617</v>
      </c>
      <c r="G3322" s="343" t="s">
        <v>5982</v>
      </c>
      <c r="H3322" s="343" t="s">
        <v>100</v>
      </c>
    </row>
    <row r="3323" spans="1:8" ht="27" customHeight="1">
      <c r="A3323" s="411">
        <v>40819</v>
      </c>
      <c r="B3323" s="411" t="s">
        <v>6542</v>
      </c>
      <c r="C3323" s="411" t="s">
        <v>5430</v>
      </c>
      <c r="D3323" s="1087">
        <v>4657.37</v>
      </c>
      <c r="E3323" s="343" t="s">
        <v>12257</v>
      </c>
      <c r="F3323" s="391">
        <v>43617</v>
      </c>
      <c r="G3323" s="343" t="s">
        <v>5982</v>
      </c>
      <c r="H3323" s="343" t="s">
        <v>100</v>
      </c>
    </row>
    <row r="3324" spans="1:8" ht="27" customHeight="1">
      <c r="A3324" s="411">
        <v>34361</v>
      </c>
      <c r="B3324" s="411" t="s">
        <v>10463</v>
      </c>
      <c r="C3324" s="411" t="s">
        <v>5426</v>
      </c>
      <c r="D3324" s="1088">
        <v>1.82</v>
      </c>
      <c r="E3324" s="343" t="s">
        <v>12257</v>
      </c>
      <c r="F3324" s="391">
        <v>43617</v>
      </c>
      <c r="G3324" s="343" t="s">
        <v>5982</v>
      </c>
      <c r="H3324" s="343" t="s">
        <v>100</v>
      </c>
    </row>
    <row r="3325" spans="1:8" ht="27" customHeight="1">
      <c r="A3325" s="411">
        <v>36512</v>
      </c>
      <c r="B3325" s="411" t="s">
        <v>10464</v>
      </c>
      <c r="C3325" s="411" t="s">
        <v>5422</v>
      </c>
      <c r="D3325" s="1087">
        <v>10535.03</v>
      </c>
      <c r="E3325" s="343" t="s">
        <v>12257</v>
      </c>
      <c r="F3325" s="391">
        <v>43617</v>
      </c>
      <c r="G3325" s="343" t="s">
        <v>5982</v>
      </c>
      <c r="H3325" s="343" t="s">
        <v>100</v>
      </c>
    </row>
    <row r="3326" spans="1:8" ht="27" customHeight="1">
      <c r="A3326" s="411">
        <v>25972</v>
      </c>
      <c r="B3326" s="411" t="s">
        <v>10465</v>
      </c>
      <c r="C3326" s="411" t="s">
        <v>5426</v>
      </c>
      <c r="D3326" s="1088">
        <v>8.66</v>
      </c>
      <c r="E3326" s="343" t="s">
        <v>12257</v>
      </c>
      <c r="F3326" s="391">
        <v>43617</v>
      </c>
      <c r="G3326" s="343" t="s">
        <v>5982</v>
      </c>
      <c r="H3326" s="343" t="s">
        <v>100</v>
      </c>
    </row>
    <row r="3327" spans="1:8" ht="27" customHeight="1">
      <c r="A3327" s="411">
        <v>25973</v>
      </c>
      <c r="B3327" s="411" t="s">
        <v>10466</v>
      </c>
      <c r="C3327" s="411" t="s">
        <v>5426</v>
      </c>
      <c r="D3327" s="1088">
        <v>8.66</v>
      </c>
      <c r="E3327" s="343" t="s">
        <v>12257</v>
      </c>
      <c r="F3327" s="391">
        <v>43617</v>
      </c>
      <c r="G3327" s="343" t="s">
        <v>5982</v>
      </c>
      <c r="H3327" s="343" t="s">
        <v>100</v>
      </c>
    </row>
    <row r="3328" spans="1:8" ht="27" customHeight="1">
      <c r="A3328" s="411">
        <v>11697</v>
      </c>
      <c r="B3328" s="411" t="s">
        <v>6543</v>
      </c>
      <c r="C3328" s="411" t="s">
        <v>5422</v>
      </c>
      <c r="D3328" s="1088">
        <v>453.98</v>
      </c>
      <c r="E3328" s="343" t="s">
        <v>12257</v>
      </c>
      <c r="F3328" s="391">
        <v>43617</v>
      </c>
      <c r="G3328" s="343" t="s">
        <v>5982</v>
      </c>
      <c r="H3328" s="343" t="s">
        <v>100</v>
      </c>
    </row>
    <row r="3329" spans="1:8" ht="27" customHeight="1">
      <c r="A3329" s="411">
        <v>11698</v>
      </c>
      <c r="B3329" s="411" t="s">
        <v>10467</v>
      </c>
      <c r="C3329" s="411" t="s">
        <v>5422</v>
      </c>
      <c r="D3329" s="1088">
        <v>541.58000000000004</v>
      </c>
      <c r="E3329" s="343" t="s">
        <v>12257</v>
      </c>
      <c r="F3329" s="391">
        <v>43617</v>
      </c>
      <c r="G3329" s="343" t="s">
        <v>5982</v>
      </c>
      <c r="H3329" s="343" t="s">
        <v>100</v>
      </c>
    </row>
    <row r="3330" spans="1:8" ht="27" customHeight="1">
      <c r="A3330" s="411">
        <v>11699</v>
      </c>
      <c r="B3330" s="411" t="s">
        <v>10468</v>
      </c>
      <c r="C3330" s="411" t="s">
        <v>5422</v>
      </c>
      <c r="D3330" s="1088">
        <v>598.57000000000005</v>
      </c>
      <c r="E3330" s="343" t="s">
        <v>12257</v>
      </c>
      <c r="F3330" s="391">
        <v>43617</v>
      </c>
      <c r="G3330" s="343" t="s">
        <v>5982</v>
      </c>
      <c r="H3330" s="343" t="s">
        <v>100</v>
      </c>
    </row>
    <row r="3331" spans="1:8" ht="27" customHeight="1">
      <c r="A3331" s="411">
        <v>10432</v>
      </c>
      <c r="B3331" s="411" t="s">
        <v>10469</v>
      </c>
      <c r="C3331" s="411" t="s">
        <v>5422</v>
      </c>
      <c r="D3331" s="1088">
        <v>227.11</v>
      </c>
      <c r="E3331" s="343" t="s">
        <v>12257</v>
      </c>
      <c r="F3331" s="391">
        <v>43617</v>
      </c>
      <c r="G3331" s="343" t="s">
        <v>5982</v>
      </c>
      <c r="H3331" s="343" t="s">
        <v>100</v>
      </c>
    </row>
    <row r="3332" spans="1:8" ht="27" customHeight="1">
      <c r="A3332" s="411">
        <v>10430</v>
      </c>
      <c r="B3332" s="411" t="s">
        <v>10470</v>
      </c>
      <c r="C3332" s="411" t="s">
        <v>5422</v>
      </c>
      <c r="D3332" s="1088">
        <v>244.59</v>
      </c>
      <c r="E3332" s="343" t="s">
        <v>12257</v>
      </c>
      <c r="F3332" s="391">
        <v>43617</v>
      </c>
      <c r="G3332" s="343" t="s">
        <v>5982</v>
      </c>
      <c r="H3332" s="343" t="s">
        <v>100</v>
      </c>
    </row>
    <row r="3333" spans="1:8" ht="27" customHeight="1">
      <c r="A3333" s="411">
        <v>37514</v>
      </c>
      <c r="B3333" s="411" t="s">
        <v>10471</v>
      </c>
      <c r="C3333" s="411" t="s">
        <v>5422</v>
      </c>
      <c r="D3333" s="1087">
        <v>158877.5</v>
      </c>
      <c r="E3333" s="343" t="s">
        <v>12257</v>
      </c>
      <c r="F3333" s="391">
        <v>43617</v>
      </c>
      <c r="G3333" s="343" t="s">
        <v>5982</v>
      </c>
      <c r="H3333" s="343" t="s">
        <v>100</v>
      </c>
    </row>
    <row r="3334" spans="1:8" ht="27" customHeight="1">
      <c r="A3334" s="411">
        <v>37519</v>
      </c>
      <c r="B3334" s="411" t="s">
        <v>10472</v>
      </c>
      <c r="C3334" s="411" t="s">
        <v>5422</v>
      </c>
      <c r="D3334" s="1087">
        <v>245194.59</v>
      </c>
      <c r="E3334" s="343" t="s">
        <v>12257</v>
      </c>
      <c r="F3334" s="391">
        <v>43617</v>
      </c>
      <c r="G3334" s="343" t="s">
        <v>5982</v>
      </c>
      <c r="H3334" s="343" t="s">
        <v>100</v>
      </c>
    </row>
    <row r="3335" spans="1:8" ht="27" customHeight="1">
      <c r="A3335" s="411">
        <v>37520</v>
      </c>
      <c r="B3335" s="411" t="s">
        <v>10473</v>
      </c>
      <c r="C3335" s="411" t="s">
        <v>5422</v>
      </c>
      <c r="D3335" s="1087">
        <v>241175.01</v>
      </c>
      <c r="E3335" s="343" t="s">
        <v>12257</v>
      </c>
      <c r="F3335" s="391">
        <v>43617</v>
      </c>
      <c r="G3335" s="343" t="s">
        <v>5982</v>
      </c>
      <c r="H3335" s="343" t="s">
        <v>100</v>
      </c>
    </row>
    <row r="3336" spans="1:8" ht="27" customHeight="1">
      <c r="A3336" s="411">
        <v>37521</v>
      </c>
      <c r="B3336" s="411" t="s">
        <v>10474</v>
      </c>
      <c r="C3336" s="411" t="s">
        <v>5422</v>
      </c>
      <c r="D3336" s="1087">
        <v>294233.51</v>
      </c>
      <c r="E3336" s="343" t="s">
        <v>12257</v>
      </c>
      <c r="F3336" s="391">
        <v>43617</v>
      </c>
      <c r="G3336" s="343" t="s">
        <v>5982</v>
      </c>
      <c r="H3336" s="343" t="s">
        <v>100</v>
      </c>
    </row>
    <row r="3337" spans="1:8" ht="27" customHeight="1">
      <c r="A3337" s="411">
        <v>37522</v>
      </c>
      <c r="B3337" s="411" t="s">
        <v>10475</v>
      </c>
      <c r="C3337" s="411" t="s">
        <v>5422</v>
      </c>
      <c r="D3337" s="1087">
        <v>303085.76</v>
      </c>
      <c r="E3337" s="343" t="s">
        <v>12257</v>
      </c>
      <c r="F3337" s="391">
        <v>43617</v>
      </c>
      <c r="G3337" s="343" t="s">
        <v>5982</v>
      </c>
      <c r="H3337" s="343" t="s">
        <v>100</v>
      </c>
    </row>
    <row r="3338" spans="1:8" ht="27" customHeight="1">
      <c r="A3338" s="411">
        <v>21109</v>
      </c>
      <c r="B3338" s="411" t="s">
        <v>10476</v>
      </c>
      <c r="C3338" s="411" t="s">
        <v>5422</v>
      </c>
      <c r="D3338" s="1088">
        <v>60.51</v>
      </c>
      <c r="E3338" s="343" t="s">
        <v>12257</v>
      </c>
      <c r="F3338" s="391">
        <v>43617</v>
      </c>
      <c r="G3338" s="343" t="s">
        <v>5982</v>
      </c>
      <c r="H3338" s="343" t="s">
        <v>100</v>
      </c>
    </row>
    <row r="3339" spans="1:8" ht="27" customHeight="1">
      <c r="A3339" s="411">
        <v>36800</v>
      </c>
      <c r="B3339" s="411" t="s">
        <v>10477</v>
      </c>
      <c r="C3339" s="411" t="s">
        <v>5422</v>
      </c>
      <c r="D3339" s="1088">
        <v>81.63</v>
      </c>
      <c r="E3339" s="343" t="s">
        <v>12257</v>
      </c>
      <c r="F3339" s="391">
        <v>43617</v>
      </c>
      <c r="G3339" s="343" t="s">
        <v>5982</v>
      </c>
      <c r="H3339" s="343" t="s">
        <v>100</v>
      </c>
    </row>
    <row r="3340" spans="1:8" ht="27" customHeight="1">
      <c r="A3340" s="411">
        <v>11769</v>
      </c>
      <c r="B3340" s="411" t="s">
        <v>10478</v>
      </c>
      <c r="C3340" s="411" t="s">
        <v>5422</v>
      </c>
      <c r="D3340" s="1088">
        <v>200.06</v>
      </c>
      <c r="E3340" s="343" t="s">
        <v>12257</v>
      </c>
      <c r="F3340" s="391">
        <v>43617</v>
      </c>
      <c r="G3340" s="343" t="s">
        <v>5982</v>
      </c>
      <c r="H3340" s="343" t="s">
        <v>100</v>
      </c>
    </row>
    <row r="3341" spans="1:8" ht="27" customHeight="1">
      <c r="A3341" s="411">
        <v>36793</v>
      </c>
      <c r="B3341" s="411" t="s">
        <v>10479</v>
      </c>
      <c r="C3341" s="411" t="s">
        <v>5422</v>
      </c>
      <c r="D3341" s="1088">
        <v>323.91000000000003</v>
      </c>
      <c r="E3341" s="343" t="s">
        <v>12257</v>
      </c>
      <c r="F3341" s="391">
        <v>43617</v>
      </c>
      <c r="G3341" s="343" t="s">
        <v>5982</v>
      </c>
      <c r="H3341" s="343" t="s">
        <v>100</v>
      </c>
    </row>
    <row r="3342" spans="1:8" ht="27" customHeight="1">
      <c r="A3342" s="411">
        <v>37546</v>
      </c>
      <c r="B3342" s="411" t="s">
        <v>10480</v>
      </c>
      <c r="C3342" s="411" t="s">
        <v>5422</v>
      </c>
      <c r="D3342" s="1087">
        <v>10361.16</v>
      </c>
      <c r="E3342" s="343" t="s">
        <v>12257</v>
      </c>
      <c r="F3342" s="391">
        <v>43617</v>
      </c>
      <c r="G3342" s="343" t="s">
        <v>5982</v>
      </c>
      <c r="H3342" s="343" t="s">
        <v>100</v>
      </c>
    </row>
    <row r="3343" spans="1:8" ht="27" customHeight="1">
      <c r="A3343" s="411">
        <v>37544</v>
      </c>
      <c r="B3343" s="411" t="s">
        <v>10481</v>
      </c>
      <c r="C3343" s="411" t="s">
        <v>5422</v>
      </c>
      <c r="D3343" s="1087">
        <v>10958.67</v>
      </c>
      <c r="E3343" s="343" t="s">
        <v>12257</v>
      </c>
      <c r="F3343" s="391">
        <v>43617</v>
      </c>
      <c r="G3343" s="343" t="s">
        <v>5982</v>
      </c>
      <c r="H3343" s="343" t="s">
        <v>100</v>
      </c>
    </row>
    <row r="3344" spans="1:8" ht="27" customHeight="1">
      <c r="A3344" s="411">
        <v>37545</v>
      </c>
      <c r="B3344" s="411" t="s">
        <v>10482</v>
      </c>
      <c r="C3344" s="411" t="s">
        <v>5422</v>
      </c>
      <c r="D3344" s="1087">
        <v>13039.34</v>
      </c>
      <c r="E3344" s="343" t="s">
        <v>12257</v>
      </c>
      <c r="F3344" s="391">
        <v>43617</v>
      </c>
      <c r="G3344" s="343" t="s">
        <v>5982</v>
      </c>
      <c r="H3344" s="343" t="s">
        <v>100</v>
      </c>
    </row>
    <row r="3345" spans="1:8" ht="27" customHeight="1">
      <c r="A3345" s="411">
        <v>11771</v>
      </c>
      <c r="B3345" s="411" t="s">
        <v>10483</v>
      </c>
      <c r="C3345" s="411" t="s">
        <v>5422</v>
      </c>
      <c r="D3345" s="1088">
        <v>248.15</v>
      </c>
      <c r="E3345" s="343" t="s">
        <v>12257</v>
      </c>
      <c r="F3345" s="391">
        <v>43617</v>
      </c>
      <c r="G3345" s="343" t="s">
        <v>5982</v>
      </c>
      <c r="H3345" s="343" t="s">
        <v>100</v>
      </c>
    </row>
    <row r="3346" spans="1:8" ht="27" customHeight="1">
      <c r="A3346" s="411">
        <v>39919</v>
      </c>
      <c r="B3346" s="411" t="s">
        <v>10484</v>
      </c>
      <c r="C3346" s="411" t="s">
        <v>5422</v>
      </c>
      <c r="D3346" s="1087">
        <v>51863.33</v>
      </c>
      <c r="E3346" s="343" t="s">
        <v>12257</v>
      </c>
      <c r="F3346" s="391">
        <v>43617</v>
      </c>
      <c r="G3346" s="343" t="s">
        <v>5982</v>
      </c>
      <c r="H3346" s="343" t="s">
        <v>100</v>
      </c>
    </row>
    <row r="3347" spans="1:8" ht="27" customHeight="1">
      <c r="A3347" s="411">
        <v>38385</v>
      </c>
      <c r="B3347" s="411" t="s">
        <v>10485</v>
      </c>
      <c r="C3347" s="411" t="s">
        <v>5422</v>
      </c>
      <c r="D3347" s="1088">
        <v>38.880000000000003</v>
      </c>
      <c r="E3347" s="343" t="s">
        <v>12257</v>
      </c>
      <c r="F3347" s="391">
        <v>43617</v>
      </c>
      <c r="G3347" s="343" t="s">
        <v>5982</v>
      </c>
      <c r="H3347" s="343" t="s">
        <v>100</v>
      </c>
    </row>
    <row r="3348" spans="1:8" ht="27" customHeight="1">
      <c r="A3348" s="411">
        <v>37587</v>
      </c>
      <c r="B3348" s="411" t="s">
        <v>6544</v>
      </c>
      <c r="C3348" s="411" t="s">
        <v>5422</v>
      </c>
      <c r="D3348" s="1088">
        <v>225.71</v>
      </c>
      <c r="E3348" s="343" t="s">
        <v>12257</v>
      </c>
      <c r="F3348" s="391">
        <v>43617</v>
      </c>
      <c r="G3348" s="343" t="s">
        <v>5982</v>
      </c>
      <c r="H3348" s="343" t="s">
        <v>100</v>
      </c>
    </row>
    <row r="3349" spans="1:8" ht="27" customHeight="1">
      <c r="A3349" s="411">
        <v>11571</v>
      </c>
      <c r="B3349" s="411" t="s">
        <v>6545</v>
      </c>
      <c r="C3349" s="411" t="s">
        <v>5422</v>
      </c>
      <c r="D3349" s="1088">
        <v>190.02</v>
      </c>
      <c r="E3349" s="343" t="s">
        <v>12257</v>
      </c>
      <c r="F3349" s="391">
        <v>43617</v>
      </c>
      <c r="G3349" s="343" t="s">
        <v>5982</v>
      </c>
      <c r="H3349" s="343" t="s">
        <v>100</v>
      </c>
    </row>
    <row r="3350" spans="1:8" ht="27" customHeight="1">
      <c r="A3350" s="411">
        <v>11561</v>
      </c>
      <c r="B3350" s="411" t="s">
        <v>10486</v>
      </c>
      <c r="C3350" s="411" t="s">
        <v>5422</v>
      </c>
      <c r="D3350" s="1088">
        <v>146.97</v>
      </c>
      <c r="E3350" s="343" t="s">
        <v>12257</v>
      </c>
      <c r="F3350" s="391">
        <v>43617</v>
      </c>
      <c r="G3350" s="343" t="s">
        <v>5982</v>
      </c>
      <c r="H3350" s="343" t="s">
        <v>100</v>
      </c>
    </row>
    <row r="3351" spans="1:8" ht="27" customHeight="1">
      <c r="A3351" s="411">
        <v>11560</v>
      </c>
      <c r="B3351" s="411" t="s">
        <v>10487</v>
      </c>
      <c r="C3351" s="411" t="s">
        <v>5422</v>
      </c>
      <c r="D3351" s="1088">
        <v>125.09</v>
      </c>
      <c r="E3351" s="343" t="s">
        <v>12257</v>
      </c>
      <c r="F3351" s="391">
        <v>43617</v>
      </c>
      <c r="G3351" s="343" t="s">
        <v>5982</v>
      </c>
      <c r="H3351" s="343" t="s">
        <v>100</v>
      </c>
    </row>
    <row r="3352" spans="1:8" ht="27" customHeight="1">
      <c r="A3352" s="411">
        <v>11499</v>
      </c>
      <c r="B3352" s="411" t="s">
        <v>10488</v>
      </c>
      <c r="C3352" s="411" t="s">
        <v>5422</v>
      </c>
      <c r="D3352" s="1087">
        <v>1052.5899999999999</v>
      </c>
      <c r="E3352" s="343" t="s">
        <v>12257</v>
      </c>
      <c r="F3352" s="391">
        <v>43617</v>
      </c>
      <c r="G3352" s="343" t="s">
        <v>5982</v>
      </c>
      <c r="H3352" s="343" t="s">
        <v>100</v>
      </c>
    </row>
    <row r="3353" spans="1:8" ht="27" customHeight="1">
      <c r="A3353" s="411">
        <v>34761</v>
      </c>
      <c r="B3353" s="411" t="s">
        <v>10489</v>
      </c>
      <c r="C3353" s="411" t="s">
        <v>5421</v>
      </c>
      <c r="D3353" s="1088">
        <v>13.08</v>
      </c>
      <c r="E3353" s="343" t="s">
        <v>12257</v>
      </c>
      <c r="F3353" s="391">
        <v>43617</v>
      </c>
      <c r="G3353" s="343" t="s">
        <v>5982</v>
      </c>
      <c r="H3353" s="343" t="s">
        <v>100</v>
      </c>
    </row>
    <row r="3354" spans="1:8" ht="27" customHeight="1">
      <c r="A3354" s="411">
        <v>40924</v>
      </c>
      <c r="B3354" s="411" t="s">
        <v>10490</v>
      </c>
      <c r="C3354" s="411" t="s">
        <v>5430</v>
      </c>
      <c r="D3354" s="1087">
        <v>2314.67</v>
      </c>
      <c r="E3354" s="343" t="s">
        <v>12257</v>
      </c>
      <c r="F3354" s="391">
        <v>43617</v>
      </c>
      <c r="G3354" s="343" t="s">
        <v>5982</v>
      </c>
      <c r="H3354" s="343" t="s">
        <v>100</v>
      </c>
    </row>
    <row r="3355" spans="1:8" ht="27" customHeight="1">
      <c r="A3355" s="411">
        <v>25957</v>
      </c>
      <c r="B3355" s="411" t="s">
        <v>6758</v>
      </c>
      <c r="C3355" s="411" t="s">
        <v>5421</v>
      </c>
      <c r="D3355" s="1088">
        <v>8.8699999999999992</v>
      </c>
      <c r="E3355" s="343" t="s">
        <v>12257</v>
      </c>
      <c r="F3355" s="391">
        <v>43617</v>
      </c>
      <c r="G3355" s="343" t="s">
        <v>5982</v>
      </c>
      <c r="H3355" s="343" t="s">
        <v>100</v>
      </c>
    </row>
    <row r="3356" spans="1:8" ht="27" customHeight="1">
      <c r="A3356" s="411">
        <v>40983</v>
      </c>
      <c r="B3356" s="411" t="s">
        <v>10491</v>
      </c>
      <c r="C3356" s="411" t="s">
        <v>5430</v>
      </c>
      <c r="D3356" s="1087">
        <v>1569.45</v>
      </c>
      <c r="E3356" s="343" t="s">
        <v>12257</v>
      </c>
      <c r="F3356" s="391">
        <v>43617</v>
      </c>
      <c r="G3356" s="343" t="s">
        <v>5982</v>
      </c>
      <c r="H3356" s="343" t="s">
        <v>100</v>
      </c>
    </row>
    <row r="3357" spans="1:8" ht="27" customHeight="1">
      <c r="A3357" s="411">
        <v>2437</v>
      </c>
      <c r="B3357" s="411" t="s">
        <v>6759</v>
      </c>
      <c r="C3357" s="411" t="s">
        <v>5421</v>
      </c>
      <c r="D3357" s="1088">
        <v>14.57</v>
      </c>
      <c r="E3357" s="343" t="s">
        <v>12257</v>
      </c>
      <c r="F3357" s="391">
        <v>43617</v>
      </c>
      <c r="G3357" s="343" t="s">
        <v>5982</v>
      </c>
      <c r="H3357" s="343" t="s">
        <v>100</v>
      </c>
    </row>
    <row r="3358" spans="1:8" ht="27" customHeight="1">
      <c r="A3358" s="411">
        <v>40921</v>
      </c>
      <c r="B3358" s="411" t="s">
        <v>10492</v>
      </c>
      <c r="C3358" s="411" t="s">
        <v>5430</v>
      </c>
      <c r="D3358" s="1087">
        <v>2580.12</v>
      </c>
      <c r="E3358" s="343" t="s">
        <v>12257</v>
      </c>
      <c r="F3358" s="391">
        <v>43617</v>
      </c>
      <c r="G3358" s="343" t="s">
        <v>5982</v>
      </c>
      <c r="H3358" s="343" t="s">
        <v>100</v>
      </c>
    </row>
    <row r="3359" spans="1:8" ht="27" customHeight="1">
      <c r="A3359" s="411">
        <v>40534</v>
      </c>
      <c r="B3359" s="411" t="s">
        <v>10493</v>
      </c>
      <c r="C3359" s="411" t="s">
        <v>5422</v>
      </c>
      <c r="D3359" s="1088">
        <v>217.74</v>
      </c>
      <c r="E3359" s="343" t="s">
        <v>12257</v>
      </c>
      <c r="F3359" s="391">
        <v>43617</v>
      </c>
      <c r="G3359" s="343" t="s">
        <v>5982</v>
      </c>
      <c r="H3359" s="343" t="s">
        <v>100</v>
      </c>
    </row>
    <row r="3360" spans="1:8" ht="27" customHeight="1">
      <c r="A3360" s="411">
        <v>14252</v>
      </c>
      <c r="B3360" s="411" t="s">
        <v>10494</v>
      </c>
      <c r="C3360" s="411" t="s">
        <v>5422</v>
      </c>
      <c r="D3360" s="1087">
        <v>1783.26</v>
      </c>
      <c r="E3360" s="343" t="s">
        <v>12257</v>
      </c>
      <c r="F3360" s="391">
        <v>43617</v>
      </c>
      <c r="G3360" s="343" t="s">
        <v>5982</v>
      </c>
      <c r="H3360" s="343" t="s">
        <v>100</v>
      </c>
    </row>
    <row r="3361" spans="1:8" ht="27" customHeight="1">
      <c r="A3361" s="411">
        <v>730</v>
      </c>
      <c r="B3361" s="411" t="s">
        <v>10495</v>
      </c>
      <c r="C3361" s="411" t="s">
        <v>5422</v>
      </c>
      <c r="D3361" s="1087">
        <v>4764.54</v>
      </c>
      <c r="E3361" s="343" t="s">
        <v>12257</v>
      </c>
      <c r="F3361" s="391">
        <v>43617</v>
      </c>
      <c r="G3361" s="343" t="s">
        <v>5982</v>
      </c>
      <c r="H3361" s="343" t="s">
        <v>100</v>
      </c>
    </row>
    <row r="3362" spans="1:8" ht="27" customHeight="1">
      <c r="A3362" s="411">
        <v>723</v>
      </c>
      <c r="B3362" s="411" t="s">
        <v>10496</v>
      </c>
      <c r="C3362" s="411" t="s">
        <v>5422</v>
      </c>
      <c r="D3362" s="1087">
        <v>2368.14</v>
      </c>
      <c r="E3362" s="343" t="s">
        <v>12257</v>
      </c>
      <c r="F3362" s="391">
        <v>43617</v>
      </c>
      <c r="G3362" s="343" t="s">
        <v>5982</v>
      </c>
      <c r="H3362" s="343" t="s">
        <v>100</v>
      </c>
    </row>
    <row r="3363" spans="1:8" ht="27" customHeight="1">
      <c r="A3363" s="411">
        <v>36502</v>
      </c>
      <c r="B3363" s="411" t="s">
        <v>10497</v>
      </c>
      <c r="C3363" s="411" t="s">
        <v>5422</v>
      </c>
      <c r="D3363" s="1087">
        <v>2225.77</v>
      </c>
      <c r="E3363" s="343" t="s">
        <v>12257</v>
      </c>
      <c r="F3363" s="391">
        <v>43617</v>
      </c>
      <c r="G3363" s="343" t="s">
        <v>5982</v>
      </c>
      <c r="H3363" s="343" t="s">
        <v>100</v>
      </c>
    </row>
    <row r="3364" spans="1:8" ht="27" customHeight="1">
      <c r="A3364" s="411">
        <v>36503</v>
      </c>
      <c r="B3364" s="411" t="s">
        <v>10498</v>
      </c>
      <c r="C3364" s="411" t="s">
        <v>5422</v>
      </c>
      <c r="D3364" s="1087">
        <v>2744.64</v>
      </c>
      <c r="E3364" s="343" t="s">
        <v>12257</v>
      </c>
      <c r="F3364" s="391">
        <v>43617</v>
      </c>
      <c r="G3364" s="343" t="s">
        <v>5982</v>
      </c>
      <c r="H3364" s="343" t="s">
        <v>100</v>
      </c>
    </row>
    <row r="3365" spans="1:8" ht="27" customHeight="1">
      <c r="A3365" s="411">
        <v>4090</v>
      </c>
      <c r="B3365" s="411" t="s">
        <v>10499</v>
      </c>
      <c r="C3365" s="411" t="s">
        <v>5422</v>
      </c>
      <c r="D3365" s="1087">
        <v>555000</v>
      </c>
      <c r="E3365" s="343" t="s">
        <v>12257</v>
      </c>
      <c r="F3365" s="391">
        <v>43617</v>
      </c>
      <c r="G3365" s="343" t="s">
        <v>5982</v>
      </c>
      <c r="H3365" s="343" t="s">
        <v>100</v>
      </c>
    </row>
    <row r="3366" spans="1:8" ht="27" customHeight="1">
      <c r="A3366" s="411">
        <v>13227</v>
      </c>
      <c r="B3366" s="411" t="s">
        <v>10500</v>
      </c>
      <c r="C3366" s="411" t="s">
        <v>5422</v>
      </c>
      <c r="D3366" s="1087">
        <v>689656.7</v>
      </c>
      <c r="E3366" s="343" t="s">
        <v>12257</v>
      </c>
      <c r="F3366" s="391">
        <v>43617</v>
      </c>
      <c r="G3366" s="343" t="s">
        <v>5982</v>
      </c>
      <c r="H3366" s="343" t="s">
        <v>100</v>
      </c>
    </row>
    <row r="3367" spans="1:8" ht="27" customHeight="1">
      <c r="A3367" s="411">
        <v>10597</v>
      </c>
      <c r="B3367" s="411" t="s">
        <v>10501</v>
      </c>
      <c r="C3367" s="411" t="s">
        <v>5422</v>
      </c>
      <c r="D3367" s="1087">
        <v>725952.65</v>
      </c>
      <c r="E3367" s="343" t="s">
        <v>12257</v>
      </c>
      <c r="F3367" s="391">
        <v>43617</v>
      </c>
      <c r="G3367" s="343" t="s">
        <v>5982</v>
      </c>
      <c r="H3367" s="343" t="s">
        <v>100</v>
      </c>
    </row>
    <row r="3368" spans="1:8" ht="27" customHeight="1">
      <c r="A3368" s="411">
        <v>39628</v>
      </c>
      <c r="B3368" s="411" t="s">
        <v>10502</v>
      </c>
      <c r="C3368" s="411" t="s">
        <v>5422</v>
      </c>
      <c r="D3368" s="1087">
        <v>2511.16</v>
      </c>
      <c r="E3368" s="343" t="s">
        <v>12257</v>
      </c>
      <c r="F3368" s="391">
        <v>43617</v>
      </c>
      <c r="G3368" s="343" t="s">
        <v>5982</v>
      </c>
      <c r="H3368" s="343" t="s">
        <v>100</v>
      </c>
    </row>
    <row r="3369" spans="1:8" ht="27" customHeight="1">
      <c r="A3369" s="411">
        <v>39404</v>
      </c>
      <c r="B3369" s="411" t="s">
        <v>10503</v>
      </c>
      <c r="C3369" s="411" t="s">
        <v>5422</v>
      </c>
      <c r="D3369" s="1087">
        <v>1245.2</v>
      </c>
      <c r="E3369" s="343" t="s">
        <v>12257</v>
      </c>
      <c r="F3369" s="391">
        <v>43617</v>
      </c>
      <c r="G3369" s="343" t="s">
        <v>5982</v>
      </c>
      <c r="H3369" s="343" t="s">
        <v>100</v>
      </c>
    </row>
    <row r="3370" spans="1:8" ht="27" customHeight="1">
      <c r="A3370" s="411">
        <v>39402</v>
      </c>
      <c r="B3370" s="411" t="s">
        <v>10504</v>
      </c>
      <c r="C3370" s="411" t="s">
        <v>5422</v>
      </c>
      <c r="D3370" s="1087">
        <v>1025.81</v>
      </c>
      <c r="E3370" s="343" t="s">
        <v>12257</v>
      </c>
      <c r="F3370" s="391">
        <v>43617</v>
      </c>
      <c r="G3370" s="343" t="s">
        <v>5982</v>
      </c>
      <c r="H3370" s="343" t="s">
        <v>100</v>
      </c>
    </row>
    <row r="3371" spans="1:8" ht="27" customHeight="1">
      <c r="A3371" s="411">
        <v>39403</v>
      </c>
      <c r="B3371" s="411" t="s">
        <v>10505</v>
      </c>
      <c r="C3371" s="411" t="s">
        <v>5422</v>
      </c>
      <c r="D3371" s="1087">
        <v>1003.5</v>
      </c>
      <c r="E3371" s="343" t="s">
        <v>12257</v>
      </c>
      <c r="F3371" s="391">
        <v>43617</v>
      </c>
      <c r="G3371" s="343" t="s">
        <v>5982</v>
      </c>
      <c r="H3371" s="343" t="s">
        <v>100</v>
      </c>
    </row>
    <row r="3372" spans="1:8" ht="27" customHeight="1">
      <c r="A3372" s="411">
        <v>4093</v>
      </c>
      <c r="B3372" s="411" t="s">
        <v>10506</v>
      </c>
      <c r="C3372" s="411" t="s">
        <v>5421</v>
      </c>
      <c r="D3372" s="1088">
        <v>10.28</v>
      </c>
      <c r="E3372" s="343" t="s">
        <v>12257</v>
      </c>
      <c r="F3372" s="391">
        <v>43617</v>
      </c>
      <c r="G3372" s="343" t="s">
        <v>5982</v>
      </c>
      <c r="H3372" s="343" t="s">
        <v>100</v>
      </c>
    </row>
    <row r="3373" spans="1:8" ht="27" customHeight="1">
      <c r="A3373" s="411">
        <v>10512</v>
      </c>
      <c r="B3373" s="411" t="s">
        <v>10507</v>
      </c>
      <c r="C3373" s="411" t="s">
        <v>5430</v>
      </c>
      <c r="D3373" s="1087">
        <v>2214.9299999999998</v>
      </c>
      <c r="E3373" s="343" t="s">
        <v>12257</v>
      </c>
      <c r="F3373" s="391">
        <v>43617</v>
      </c>
      <c r="G3373" s="343" t="s">
        <v>5982</v>
      </c>
      <c r="H3373" s="343" t="s">
        <v>100</v>
      </c>
    </row>
    <row r="3374" spans="1:8" ht="27" customHeight="1">
      <c r="A3374" s="411">
        <v>20020</v>
      </c>
      <c r="B3374" s="411" t="s">
        <v>10508</v>
      </c>
      <c r="C3374" s="411" t="s">
        <v>5421</v>
      </c>
      <c r="D3374" s="1088">
        <v>9.7100000000000009</v>
      </c>
      <c r="E3374" s="343" t="s">
        <v>12257</v>
      </c>
      <c r="F3374" s="391">
        <v>43617</v>
      </c>
      <c r="G3374" s="343" t="s">
        <v>5982</v>
      </c>
      <c r="H3374" s="343" t="s">
        <v>100</v>
      </c>
    </row>
    <row r="3375" spans="1:8" ht="27" customHeight="1">
      <c r="A3375" s="411">
        <v>41038</v>
      </c>
      <c r="B3375" s="411" t="s">
        <v>10509</v>
      </c>
      <c r="C3375" s="411" t="s">
        <v>5430</v>
      </c>
      <c r="D3375" s="1087">
        <v>2089.23</v>
      </c>
      <c r="E3375" s="343" t="s">
        <v>12257</v>
      </c>
      <c r="F3375" s="391">
        <v>43617</v>
      </c>
      <c r="G3375" s="343" t="s">
        <v>5982</v>
      </c>
      <c r="H3375" s="343" t="s">
        <v>100</v>
      </c>
    </row>
    <row r="3376" spans="1:8" ht="27" customHeight="1">
      <c r="A3376" s="411">
        <v>4094</v>
      </c>
      <c r="B3376" s="411" t="s">
        <v>10510</v>
      </c>
      <c r="C3376" s="411" t="s">
        <v>5421</v>
      </c>
      <c r="D3376" s="1088">
        <v>13.75</v>
      </c>
      <c r="E3376" s="343" t="s">
        <v>12257</v>
      </c>
      <c r="F3376" s="391">
        <v>43617</v>
      </c>
      <c r="G3376" s="343" t="s">
        <v>5982</v>
      </c>
      <c r="H3376" s="343" t="s">
        <v>100</v>
      </c>
    </row>
    <row r="3377" spans="1:8" ht="27" customHeight="1">
      <c r="A3377" s="411">
        <v>40988</v>
      </c>
      <c r="B3377" s="411" t="s">
        <v>10511</v>
      </c>
      <c r="C3377" s="411" t="s">
        <v>5430</v>
      </c>
      <c r="D3377" s="1087">
        <v>2957.89</v>
      </c>
      <c r="E3377" s="343" t="s">
        <v>12257</v>
      </c>
      <c r="F3377" s="391">
        <v>43617</v>
      </c>
      <c r="G3377" s="343" t="s">
        <v>5982</v>
      </c>
      <c r="H3377" s="343" t="s">
        <v>100</v>
      </c>
    </row>
    <row r="3378" spans="1:8" ht="27" customHeight="1">
      <c r="A3378" s="411">
        <v>4095</v>
      </c>
      <c r="B3378" s="411" t="s">
        <v>10512</v>
      </c>
      <c r="C3378" s="411" t="s">
        <v>5421</v>
      </c>
      <c r="D3378" s="1088">
        <v>9.5399999999999991</v>
      </c>
      <c r="E3378" s="343" t="s">
        <v>12257</v>
      </c>
      <c r="F3378" s="391">
        <v>43617</v>
      </c>
      <c r="G3378" s="343" t="s">
        <v>5982</v>
      </c>
      <c r="H3378" s="343" t="s">
        <v>100</v>
      </c>
    </row>
    <row r="3379" spans="1:8" ht="27" customHeight="1">
      <c r="A3379" s="411">
        <v>40990</v>
      </c>
      <c r="B3379" s="411" t="s">
        <v>10513</v>
      </c>
      <c r="C3379" s="411" t="s">
        <v>5430</v>
      </c>
      <c r="D3379" s="1087">
        <v>2169.4</v>
      </c>
      <c r="E3379" s="343" t="s">
        <v>12257</v>
      </c>
      <c r="F3379" s="391">
        <v>43617</v>
      </c>
      <c r="G3379" s="343" t="s">
        <v>5982</v>
      </c>
      <c r="H3379" s="343" t="s">
        <v>100</v>
      </c>
    </row>
    <row r="3380" spans="1:8" ht="27" customHeight="1">
      <c r="A3380" s="411">
        <v>4097</v>
      </c>
      <c r="B3380" s="411" t="s">
        <v>10514</v>
      </c>
      <c r="C3380" s="411" t="s">
        <v>5421</v>
      </c>
      <c r="D3380" s="1088">
        <v>11.23</v>
      </c>
      <c r="E3380" s="343" t="s">
        <v>12257</v>
      </c>
      <c r="F3380" s="391">
        <v>43617</v>
      </c>
      <c r="G3380" s="343" t="s">
        <v>5982</v>
      </c>
      <c r="H3380" s="343" t="s">
        <v>100</v>
      </c>
    </row>
    <row r="3381" spans="1:8" ht="27" customHeight="1">
      <c r="A3381" s="411">
        <v>40994</v>
      </c>
      <c r="B3381" s="411" t="s">
        <v>10515</v>
      </c>
      <c r="C3381" s="411" t="s">
        <v>5430</v>
      </c>
      <c r="D3381" s="1087">
        <v>2554.0500000000002</v>
      </c>
      <c r="E3381" s="343" t="s">
        <v>12257</v>
      </c>
      <c r="F3381" s="391">
        <v>43617</v>
      </c>
      <c r="G3381" s="343" t="s">
        <v>5982</v>
      </c>
      <c r="H3381" s="343" t="s">
        <v>100</v>
      </c>
    </row>
    <row r="3382" spans="1:8" ht="27" customHeight="1">
      <c r="A3382" s="411">
        <v>4096</v>
      </c>
      <c r="B3382" s="411" t="s">
        <v>6760</v>
      </c>
      <c r="C3382" s="411" t="s">
        <v>5421</v>
      </c>
      <c r="D3382" s="1088">
        <v>12.05</v>
      </c>
      <c r="E3382" s="343" t="s">
        <v>12257</v>
      </c>
      <c r="F3382" s="391">
        <v>43617</v>
      </c>
      <c r="G3382" s="343" t="s">
        <v>5982</v>
      </c>
      <c r="H3382" s="343" t="s">
        <v>100</v>
      </c>
    </row>
    <row r="3383" spans="1:8" ht="27" customHeight="1">
      <c r="A3383" s="411">
        <v>40992</v>
      </c>
      <c r="B3383" s="411" t="s">
        <v>10516</v>
      </c>
      <c r="C3383" s="411" t="s">
        <v>5430</v>
      </c>
      <c r="D3383" s="1087">
        <v>2740.92</v>
      </c>
      <c r="E3383" s="343" t="s">
        <v>12257</v>
      </c>
      <c r="F3383" s="391">
        <v>43617</v>
      </c>
      <c r="G3383" s="343" t="s">
        <v>5982</v>
      </c>
      <c r="H3383" s="343" t="s">
        <v>100</v>
      </c>
    </row>
    <row r="3384" spans="1:8" ht="27" customHeight="1">
      <c r="A3384" s="411">
        <v>13955</v>
      </c>
      <c r="B3384" s="411" t="s">
        <v>10517</v>
      </c>
      <c r="C3384" s="411" t="s">
        <v>5422</v>
      </c>
      <c r="D3384" s="1087">
        <v>2031.24</v>
      </c>
      <c r="E3384" s="343" t="s">
        <v>12257</v>
      </c>
      <c r="F3384" s="391">
        <v>43617</v>
      </c>
      <c r="G3384" s="343" t="s">
        <v>5982</v>
      </c>
      <c r="H3384" s="343" t="s">
        <v>100</v>
      </c>
    </row>
    <row r="3385" spans="1:8" ht="27" customHeight="1">
      <c r="A3385" s="411">
        <v>4114</v>
      </c>
      <c r="B3385" s="411" t="s">
        <v>10518</v>
      </c>
      <c r="C3385" s="411" t="s">
        <v>5422</v>
      </c>
      <c r="D3385" s="1088">
        <v>44.68</v>
      </c>
      <c r="E3385" s="343" t="s">
        <v>12257</v>
      </c>
      <c r="F3385" s="391">
        <v>43617</v>
      </c>
      <c r="G3385" s="343" t="s">
        <v>5982</v>
      </c>
      <c r="H3385" s="343" t="s">
        <v>100</v>
      </c>
    </row>
    <row r="3386" spans="1:8" ht="27" customHeight="1">
      <c r="A3386" s="411">
        <v>36797</v>
      </c>
      <c r="B3386" s="411" t="s">
        <v>10519</v>
      </c>
      <c r="C3386" s="411" t="s">
        <v>5422</v>
      </c>
      <c r="D3386" s="1088">
        <v>39.07</v>
      </c>
      <c r="E3386" s="343" t="s">
        <v>12257</v>
      </c>
      <c r="F3386" s="391">
        <v>43617</v>
      </c>
      <c r="G3386" s="343" t="s">
        <v>5982</v>
      </c>
      <c r="H3386" s="343" t="s">
        <v>100</v>
      </c>
    </row>
    <row r="3387" spans="1:8" ht="27" customHeight="1">
      <c r="A3387" s="411">
        <v>4107</v>
      </c>
      <c r="B3387" s="411" t="s">
        <v>10520</v>
      </c>
      <c r="C3387" s="411" t="s">
        <v>5422</v>
      </c>
      <c r="D3387" s="1088">
        <v>37.619999999999997</v>
      </c>
      <c r="E3387" s="343" t="s">
        <v>12257</v>
      </c>
      <c r="F3387" s="391">
        <v>43617</v>
      </c>
      <c r="G3387" s="343" t="s">
        <v>5982</v>
      </c>
      <c r="H3387" s="343" t="s">
        <v>100</v>
      </c>
    </row>
    <row r="3388" spans="1:8" ht="27" customHeight="1">
      <c r="A3388" s="411">
        <v>36799</v>
      </c>
      <c r="B3388" s="411" t="s">
        <v>10521</v>
      </c>
      <c r="C3388" s="411" t="s">
        <v>5422</v>
      </c>
      <c r="D3388" s="1088">
        <v>35.92</v>
      </c>
      <c r="E3388" s="343" t="s">
        <v>12257</v>
      </c>
      <c r="F3388" s="391">
        <v>43617</v>
      </c>
      <c r="G3388" s="343" t="s">
        <v>5982</v>
      </c>
      <c r="H3388" s="343" t="s">
        <v>100</v>
      </c>
    </row>
    <row r="3389" spans="1:8" ht="27" customHeight="1">
      <c r="A3389" s="411">
        <v>4108</v>
      </c>
      <c r="B3389" s="411" t="s">
        <v>10522</v>
      </c>
      <c r="C3389" s="411" t="s">
        <v>5422</v>
      </c>
      <c r="D3389" s="1088">
        <v>30.25</v>
      </c>
      <c r="E3389" s="343" t="s">
        <v>12257</v>
      </c>
      <c r="F3389" s="391">
        <v>43617</v>
      </c>
      <c r="G3389" s="343" t="s">
        <v>5982</v>
      </c>
      <c r="H3389" s="343" t="s">
        <v>100</v>
      </c>
    </row>
    <row r="3390" spans="1:8" ht="27" customHeight="1">
      <c r="A3390" s="411">
        <v>4102</v>
      </c>
      <c r="B3390" s="411" t="s">
        <v>10523</v>
      </c>
      <c r="C3390" s="411" t="s">
        <v>5422</v>
      </c>
      <c r="D3390" s="1088">
        <v>45</v>
      </c>
      <c r="E3390" s="343" t="s">
        <v>12257</v>
      </c>
      <c r="F3390" s="391">
        <v>43617</v>
      </c>
      <c r="G3390" s="343" t="s">
        <v>5982</v>
      </c>
      <c r="H3390" s="343" t="s">
        <v>100</v>
      </c>
    </row>
    <row r="3391" spans="1:8" ht="27" customHeight="1">
      <c r="A3391" s="411">
        <v>10826</v>
      </c>
      <c r="B3391" s="411" t="s">
        <v>10524</v>
      </c>
      <c r="C3391" s="411" t="s">
        <v>5422</v>
      </c>
      <c r="D3391" s="1088">
        <v>86.2</v>
      </c>
      <c r="E3391" s="343" t="s">
        <v>12257</v>
      </c>
      <c r="F3391" s="391">
        <v>43617</v>
      </c>
      <c r="G3391" s="343" t="s">
        <v>5982</v>
      </c>
      <c r="H3391" s="343" t="s">
        <v>100</v>
      </c>
    </row>
    <row r="3392" spans="1:8" ht="27" customHeight="1">
      <c r="A3392" s="411">
        <v>365</v>
      </c>
      <c r="B3392" s="411" t="s">
        <v>10525</v>
      </c>
      <c r="C3392" s="411" t="s">
        <v>5422</v>
      </c>
      <c r="D3392" s="1088">
        <v>53.44</v>
      </c>
      <c r="E3392" s="343" t="s">
        <v>12257</v>
      </c>
      <c r="F3392" s="391">
        <v>43617</v>
      </c>
      <c r="G3392" s="343" t="s">
        <v>5982</v>
      </c>
      <c r="H3392" s="343" t="s">
        <v>100</v>
      </c>
    </row>
    <row r="3393" spans="1:8" ht="27" customHeight="1">
      <c r="A3393" s="411">
        <v>38639</v>
      </c>
      <c r="B3393" s="411" t="s">
        <v>10526</v>
      </c>
      <c r="C3393" s="411" t="s">
        <v>5422</v>
      </c>
      <c r="D3393" s="1088">
        <v>206.89</v>
      </c>
      <c r="E3393" s="343" t="s">
        <v>12257</v>
      </c>
      <c r="F3393" s="391">
        <v>43617</v>
      </c>
      <c r="G3393" s="343" t="s">
        <v>5982</v>
      </c>
      <c r="H3393" s="343" t="s">
        <v>100</v>
      </c>
    </row>
    <row r="3394" spans="1:8" ht="27" customHeight="1">
      <c r="A3394" s="411">
        <v>38640</v>
      </c>
      <c r="B3394" s="411" t="s">
        <v>10527</v>
      </c>
      <c r="C3394" s="411" t="s">
        <v>5422</v>
      </c>
      <c r="D3394" s="1088">
        <v>3.1</v>
      </c>
      <c r="E3394" s="343" t="s">
        <v>12257</v>
      </c>
      <c r="F3394" s="391">
        <v>43617</v>
      </c>
      <c r="G3394" s="343" t="s">
        <v>5982</v>
      </c>
      <c r="H3394" s="343" t="s">
        <v>100</v>
      </c>
    </row>
    <row r="3395" spans="1:8" ht="27" customHeight="1">
      <c r="A3395" s="411">
        <v>358</v>
      </c>
      <c r="B3395" s="411" t="s">
        <v>10528</v>
      </c>
      <c r="C3395" s="411" t="s">
        <v>5422</v>
      </c>
      <c r="D3395" s="1088">
        <v>63.79</v>
      </c>
      <c r="E3395" s="343" t="s">
        <v>12257</v>
      </c>
      <c r="F3395" s="391">
        <v>43617</v>
      </c>
      <c r="G3395" s="343" t="s">
        <v>5982</v>
      </c>
      <c r="H3395" s="343" t="s">
        <v>100</v>
      </c>
    </row>
    <row r="3396" spans="1:8" ht="27" customHeight="1">
      <c r="A3396" s="411">
        <v>359</v>
      </c>
      <c r="B3396" s="411" t="s">
        <v>10529</v>
      </c>
      <c r="C3396" s="411" t="s">
        <v>5422</v>
      </c>
      <c r="D3396" s="1088">
        <v>131.03</v>
      </c>
      <c r="E3396" s="343" t="s">
        <v>12257</v>
      </c>
      <c r="F3396" s="391">
        <v>43617</v>
      </c>
      <c r="G3396" s="343" t="s">
        <v>5982</v>
      </c>
      <c r="H3396" s="343" t="s">
        <v>100</v>
      </c>
    </row>
    <row r="3397" spans="1:8" ht="27" customHeight="1">
      <c r="A3397" s="411">
        <v>38641</v>
      </c>
      <c r="B3397" s="411" t="s">
        <v>10530</v>
      </c>
      <c r="C3397" s="411" t="s">
        <v>5422</v>
      </c>
      <c r="D3397" s="1088">
        <v>129.31</v>
      </c>
      <c r="E3397" s="343" t="s">
        <v>12257</v>
      </c>
      <c r="F3397" s="391">
        <v>43617</v>
      </c>
      <c r="G3397" s="343" t="s">
        <v>5982</v>
      </c>
      <c r="H3397" s="343" t="s">
        <v>100</v>
      </c>
    </row>
    <row r="3398" spans="1:8" ht="27" customHeight="1">
      <c r="A3398" s="411">
        <v>360</v>
      </c>
      <c r="B3398" s="411" t="s">
        <v>10531</v>
      </c>
      <c r="C3398" s="411" t="s">
        <v>5422</v>
      </c>
      <c r="D3398" s="1088">
        <v>3</v>
      </c>
      <c r="E3398" s="343" t="s">
        <v>12257</v>
      </c>
      <c r="F3398" s="391">
        <v>43617</v>
      </c>
      <c r="G3398" s="343" t="s">
        <v>5982</v>
      </c>
      <c r="H3398" s="343" t="s">
        <v>100</v>
      </c>
    </row>
    <row r="3399" spans="1:8" ht="27" customHeight="1">
      <c r="A3399" s="411">
        <v>4127</v>
      </c>
      <c r="B3399" s="411" t="s">
        <v>10532</v>
      </c>
      <c r="C3399" s="411" t="s">
        <v>5422</v>
      </c>
      <c r="D3399" s="1088">
        <v>210.82</v>
      </c>
      <c r="E3399" s="343" t="s">
        <v>12257</v>
      </c>
      <c r="F3399" s="391">
        <v>43617</v>
      </c>
      <c r="G3399" s="343" t="s">
        <v>5982</v>
      </c>
      <c r="H3399" s="343" t="s">
        <v>100</v>
      </c>
    </row>
    <row r="3400" spans="1:8" ht="27" customHeight="1">
      <c r="A3400" s="411">
        <v>4154</v>
      </c>
      <c r="B3400" s="411" t="s">
        <v>10533</v>
      </c>
      <c r="C3400" s="411" t="s">
        <v>5422</v>
      </c>
      <c r="D3400" s="1088">
        <v>257.57</v>
      </c>
      <c r="E3400" s="343" t="s">
        <v>12257</v>
      </c>
      <c r="F3400" s="391">
        <v>43617</v>
      </c>
      <c r="G3400" s="343" t="s">
        <v>5982</v>
      </c>
      <c r="H3400" s="343" t="s">
        <v>100</v>
      </c>
    </row>
    <row r="3401" spans="1:8" ht="27" customHeight="1">
      <c r="A3401" s="411">
        <v>4168</v>
      </c>
      <c r="B3401" s="411" t="s">
        <v>10534</v>
      </c>
      <c r="C3401" s="411" t="s">
        <v>5422</v>
      </c>
      <c r="D3401" s="1088">
        <v>272.02</v>
      </c>
      <c r="E3401" s="343" t="s">
        <v>12257</v>
      </c>
      <c r="F3401" s="391">
        <v>43617</v>
      </c>
      <c r="G3401" s="343" t="s">
        <v>5982</v>
      </c>
      <c r="H3401" s="343" t="s">
        <v>100</v>
      </c>
    </row>
    <row r="3402" spans="1:8" ht="27" customHeight="1">
      <c r="A3402" s="411">
        <v>4161</v>
      </c>
      <c r="B3402" s="411" t="s">
        <v>10535</v>
      </c>
      <c r="C3402" s="411" t="s">
        <v>5422</v>
      </c>
      <c r="D3402" s="1088">
        <v>261.82</v>
      </c>
      <c r="E3402" s="343" t="s">
        <v>12257</v>
      </c>
      <c r="F3402" s="391">
        <v>43617</v>
      </c>
      <c r="G3402" s="343" t="s">
        <v>5982</v>
      </c>
      <c r="H3402" s="343" t="s">
        <v>100</v>
      </c>
    </row>
    <row r="3403" spans="1:8" ht="27" customHeight="1">
      <c r="A3403" s="411">
        <v>42430</v>
      </c>
      <c r="B3403" s="411" t="s">
        <v>10536</v>
      </c>
      <c r="C3403" s="411" t="s">
        <v>5422</v>
      </c>
      <c r="D3403" s="1087">
        <v>3654.84</v>
      </c>
      <c r="E3403" s="343" t="s">
        <v>12257</v>
      </c>
      <c r="F3403" s="391">
        <v>43617</v>
      </c>
      <c r="G3403" s="343" t="s">
        <v>5982</v>
      </c>
      <c r="H3403" s="343" t="s">
        <v>100</v>
      </c>
    </row>
    <row r="3404" spans="1:8" ht="27" customHeight="1">
      <c r="A3404" s="411">
        <v>4214</v>
      </c>
      <c r="B3404" s="411" t="s">
        <v>10537</v>
      </c>
      <c r="C3404" s="411" t="s">
        <v>5422</v>
      </c>
      <c r="D3404" s="1088">
        <v>6.12</v>
      </c>
      <c r="E3404" s="343" t="s">
        <v>12257</v>
      </c>
      <c r="F3404" s="391">
        <v>43617</v>
      </c>
      <c r="G3404" s="343" t="s">
        <v>5982</v>
      </c>
      <c r="H3404" s="343" t="s">
        <v>100</v>
      </c>
    </row>
    <row r="3405" spans="1:8" ht="27" customHeight="1">
      <c r="A3405" s="411">
        <v>4215</v>
      </c>
      <c r="B3405" s="411" t="s">
        <v>10538</v>
      </c>
      <c r="C3405" s="411" t="s">
        <v>5422</v>
      </c>
      <c r="D3405" s="1088">
        <v>4.03</v>
      </c>
      <c r="E3405" s="343" t="s">
        <v>12257</v>
      </c>
      <c r="F3405" s="391">
        <v>43617</v>
      </c>
      <c r="G3405" s="343" t="s">
        <v>5982</v>
      </c>
      <c r="H3405" s="343" t="s">
        <v>100</v>
      </c>
    </row>
    <row r="3406" spans="1:8" ht="27" customHeight="1">
      <c r="A3406" s="411">
        <v>4210</v>
      </c>
      <c r="B3406" s="411" t="s">
        <v>10539</v>
      </c>
      <c r="C3406" s="411" t="s">
        <v>5422</v>
      </c>
      <c r="D3406" s="1088">
        <v>0.67</v>
      </c>
      <c r="E3406" s="343" t="s">
        <v>12257</v>
      </c>
      <c r="F3406" s="391">
        <v>43617</v>
      </c>
      <c r="G3406" s="343" t="s">
        <v>5982</v>
      </c>
      <c r="H3406" s="343" t="s">
        <v>100</v>
      </c>
    </row>
    <row r="3407" spans="1:8" ht="27" customHeight="1">
      <c r="A3407" s="411">
        <v>4212</v>
      </c>
      <c r="B3407" s="411" t="s">
        <v>10540</v>
      </c>
      <c r="C3407" s="411" t="s">
        <v>5422</v>
      </c>
      <c r="D3407" s="1088">
        <v>1.94</v>
      </c>
      <c r="E3407" s="343" t="s">
        <v>12257</v>
      </c>
      <c r="F3407" s="391">
        <v>43617</v>
      </c>
      <c r="G3407" s="343" t="s">
        <v>5982</v>
      </c>
      <c r="H3407" s="343" t="s">
        <v>100</v>
      </c>
    </row>
    <row r="3408" spans="1:8" ht="27" customHeight="1">
      <c r="A3408" s="411">
        <v>4213</v>
      </c>
      <c r="B3408" s="411" t="s">
        <v>10541</v>
      </c>
      <c r="C3408" s="411" t="s">
        <v>5422</v>
      </c>
      <c r="D3408" s="1088">
        <v>8.6999999999999993</v>
      </c>
      <c r="E3408" s="343" t="s">
        <v>12257</v>
      </c>
      <c r="F3408" s="391">
        <v>43617</v>
      </c>
      <c r="G3408" s="343" t="s">
        <v>5982</v>
      </c>
      <c r="H3408" s="343" t="s">
        <v>100</v>
      </c>
    </row>
    <row r="3409" spans="1:8" ht="27" customHeight="1">
      <c r="A3409" s="411">
        <v>4211</v>
      </c>
      <c r="B3409" s="411" t="s">
        <v>10542</v>
      </c>
      <c r="C3409" s="411" t="s">
        <v>5422</v>
      </c>
      <c r="D3409" s="1088">
        <v>0.97</v>
      </c>
      <c r="E3409" s="343" t="s">
        <v>12257</v>
      </c>
      <c r="F3409" s="391">
        <v>43617</v>
      </c>
      <c r="G3409" s="343" t="s">
        <v>5982</v>
      </c>
      <c r="H3409" s="343" t="s">
        <v>100</v>
      </c>
    </row>
    <row r="3410" spans="1:8" ht="27" customHeight="1">
      <c r="A3410" s="411">
        <v>4209</v>
      </c>
      <c r="B3410" s="411" t="s">
        <v>10543</v>
      </c>
      <c r="C3410" s="411" t="s">
        <v>5422</v>
      </c>
      <c r="D3410" s="1088">
        <v>10.39</v>
      </c>
      <c r="E3410" s="343" t="s">
        <v>12257</v>
      </c>
      <c r="F3410" s="391">
        <v>43617</v>
      </c>
      <c r="G3410" s="343" t="s">
        <v>5982</v>
      </c>
      <c r="H3410" s="343" t="s">
        <v>100</v>
      </c>
    </row>
    <row r="3411" spans="1:8" ht="27" customHeight="1">
      <c r="A3411" s="411">
        <v>4180</v>
      </c>
      <c r="B3411" s="411" t="s">
        <v>10544</v>
      </c>
      <c r="C3411" s="411" t="s">
        <v>5422</v>
      </c>
      <c r="D3411" s="1088">
        <v>7.82</v>
      </c>
      <c r="E3411" s="343" t="s">
        <v>12257</v>
      </c>
      <c r="F3411" s="391">
        <v>43617</v>
      </c>
      <c r="G3411" s="343" t="s">
        <v>5982</v>
      </c>
      <c r="H3411" s="343" t="s">
        <v>100</v>
      </c>
    </row>
    <row r="3412" spans="1:8" ht="27" customHeight="1">
      <c r="A3412" s="411">
        <v>4177</v>
      </c>
      <c r="B3412" s="411" t="s">
        <v>10545</v>
      </c>
      <c r="C3412" s="411" t="s">
        <v>5422</v>
      </c>
      <c r="D3412" s="1088">
        <v>2.59</v>
      </c>
      <c r="E3412" s="343" t="s">
        <v>12257</v>
      </c>
      <c r="F3412" s="391">
        <v>43617</v>
      </c>
      <c r="G3412" s="343" t="s">
        <v>5982</v>
      </c>
      <c r="H3412" s="343" t="s">
        <v>100</v>
      </c>
    </row>
    <row r="3413" spans="1:8" ht="27" customHeight="1">
      <c r="A3413" s="411">
        <v>4179</v>
      </c>
      <c r="B3413" s="411" t="s">
        <v>10546</v>
      </c>
      <c r="C3413" s="411" t="s">
        <v>5422</v>
      </c>
      <c r="D3413" s="1088">
        <v>5.31</v>
      </c>
      <c r="E3413" s="343" t="s">
        <v>12257</v>
      </c>
      <c r="F3413" s="391">
        <v>43617</v>
      </c>
      <c r="G3413" s="343" t="s">
        <v>5982</v>
      </c>
      <c r="H3413" s="343" t="s">
        <v>100</v>
      </c>
    </row>
    <row r="3414" spans="1:8" ht="27" customHeight="1">
      <c r="A3414" s="411">
        <v>4208</v>
      </c>
      <c r="B3414" s="411" t="s">
        <v>6546</v>
      </c>
      <c r="C3414" s="411" t="s">
        <v>5422</v>
      </c>
      <c r="D3414" s="1088">
        <v>24.73</v>
      </c>
      <c r="E3414" s="343" t="s">
        <v>12257</v>
      </c>
      <c r="F3414" s="391">
        <v>43617</v>
      </c>
      <c r="G3414" s="343" t="s">
        <v>5982</v>
      </c>
      <c r="H3414" s="343" t="s">
        <v>100</v>
      </c>
    </row>
    <row r="3415" spans="1:8" ht="27" customHeight="1">
      <c r="A3415" s="411">
        <v>4181</v>
      </c>
      <c r="B3415" s="411" t="s">
        <v>10547</v>
      </c>
      <c r="C3415" s="411" t="s">
        <v>5422</v>
      </c>
      <c r="D3415" s="1088">
        <v>16.16</v>
      </c>
      <c r="E3415" s="343" t="s">
        <v>12257</v>
      </c>
      <c r="F3415" s="391">
        <v>43617</v>
      </c>
      <c r="G3415" s="343" t="s">
        <v>5982</v>
      </c>
      <c r="H3415" s="343" t="s">
        <v>100</v>
      </c>
    </row>
    <row r="3416" spans="1:8" ht="27" customHeight="1">
      <c r="A3416" s="411">
        <v>4178</v>
      </c>
      <c r="B3416" s="411" t="s">
        <v>1106</v>
      </c>
      <c r="C3416" s="411" t="s">
        <v>5422</v>
      </c>
      <c r="D3416" s="1088">
        <v>3.6</v>
      </c>
      <c r="E3416" s="343" t="s">
        <v>12257</v>
      </c>
      <c r="F3416" s="391">
        <v>43617</v>
      </c>
      <c r="G3416" s="343" t="s">
        <v>5982</v>
      </c>
      <c r="H3416" s="343" t="s">
        <v>100</v>
      </c>
    </row>
    <row r="3417" spans="1:8" ht="27" customHeight="1">
      <c r="A3417" s="411">
        <v>4182</v>
      </c>
      <c r="B3417" s="411" t="s">
        <v>10548</v>
      </c>
      <c r="C3417" s="411" t="s">
        <v>5422</v>
      </c>
      <c r="D3417" s="1088">
        <v>40.229999999999997</v>
      </c>
      <c r="E3417" s="343" t="s">
        <v>12257</v>
      </c>
      <c r="F3417" s="391">
        <v>43617</v>
      </c>
      <c r="G3417" s="343" t="s">
        <v>5982</v>
      </c>
      <c r="H3417" s="343" t="s">
        <v>100</v>
      </c>
    </row>
    <row r="3418" spans="1:8" ht="27" customHeight="1">
      <c r="A3418" s="411">
        <v>4183</v>
      </c>
      <c r="B3418" s="411" t="s">
        <v>10549</v>
      </c>
      <c r="C3418" s="411" t="s">
        <v>5422</v>
      </c>
      <c r="D3418" s="1088">
        <v>64.77</v>
      </c>
      <c r="E3418" s="343" t="s">
        <v>12257</v>
      </c>
      <c r="F3418" s="391">
        <v>43617</v>
      </c>
      <c r="G3418" s="343" t="s">
        <v>5982</v>
      </c>
      <c r="H3418" s="343" t="s">
        <v>100</v>
      </c>
    </row>
    <row r="3419" spans="1:8" ht="27" customHeight="1">
      <c r="A3419" s="411">
        <v>4184</v>
      </c>
      <c r="B3419" s="411" t="s">
        <v>10550</v>
      </c>
      <c r="C3419" s="411" t="s">
        <v>5422</v>
      </c>
      <c r="D3419" s="1088">
        <v>142.97999999999999</v>
      </c>
      <c r="E3419" s="343" t="s">
        <v>12257</v>
      </c>
      <c r="F3419" s="391">
        <v>43617</v>
      </c>
      <c r="G3419" s="343" t="s">
        <v>5982</v>
      </c>
      <c r="H3419" s="343" t="s">
        <v>100</v>
      </c>
    </row>
    <row r="3420" spans="1:8" ht="27" customHeight="1">
      <c r="A3420" s="411">
        <v>4185</v>
      </c>
      <c r="B3420" s="411" t="s">
        <v>10551</v>
      </c>
      <c r="C3420" s="411" t="s">
        <v>5422</v>
      </c>
      <c r="D3420" s="1088">
        <v>237.58</v>
      </c>
      <c r="E3420" s="343" t="s">
        <v>12257</v>
      </c>
      <c r="F3420" s="391">
        <v>43617</v>
      </c>
      <c r="G3420" s="343" t="s">
        <v>5982</v>
      </c>
      <c r="H3420" s="343" t="s">
        <v>100</v>
      </c>
    </row>
    <row r="3421" spans="1:8" ht="27" customHeight="1">
      <c r="A3421" s="411">
        <v>4205</v>
      </c>
      <c r="B3421" s="411" t="s">
        <v>10552</v>
      </c>
      <c r="C3421" s="411" t="s">
        <v>5422</v>
      </c>
      <c r="D3421" s="1088">
        <v>13.72</v>
      </c>
      <c r="E3421" s="343" t="s">
        <v>12257</v>
      </c>
      <c r="F3421" s="391">
        <v>43617</v>
      </c>
      <c r="G3421" s="343" t="s">
        <v>5982</v>
      </c>
      <c r="H3421" s="343" t="s">
        <v>100</v>
      </c>
    </row>
    <row r="3422" spans="1:8" ht="27" customHeight="1">
      <c r="A3422" s="411">
        <v>4192</v>
      </c>
      <c r="B3422" s="411" t="s">
        <v>10553</v>
      </c>
      <c r="C3422" s="411" t="s">
        <v>5422</v>
      </c>
      <c r="D3422" s="1088">
        <v>13.72</v>
      </c>
      <c r="E3422" s="343" t="s">
        <v>12257</v>
      </c>
      <c r="F3422" s="391">
        <v>43617</v>
      </c>
      <c r="G3422" s="343" t="s">
        <v>5982</v>
      </c>
      <c r="H3422" s="343" t="s">
        <v>100</v>
      </c>
    </row>
    <row r="3423" spans="1:8" ht="27" customHeight="1">
      <c r="A3423" s="411">
        <v>4191</v>
      </c>
      <c r="B3423" s="411" t="s">
        <v>10554</v>
      </c>
      <c r="C3423" s="411" t="s">
        <v>5422</v>
      </c>
      <c r="D3423" s="1088">
        <v>13.72</v>
      </c>
      <c r="E3423" s="343" t="s">
        <v>12257</v>
      </c>
      <c r="F3423" s="391">
        <v>43617</v>
      </c>
      <c r="G3423" s="343" t="s">
        <v>5982</v>
      </c>
      <c r="H3423" s="343" t="s">
        <v>100</v>
      </c>
    </row>
    <row r="3424" spans="1:8" ht="27" customHeight="1">
      <c r="A3424" s="411">
        <v>4207</v>
      </c>
      <c r="B3424" s="411" t="s">
        <v>10555</v>
      </c>
      <c r="C3424" s="411" t="s">
        <v>5422</v>
      </c>
      <c r="D3424" s="1088">
        <v>11.04</v>
      </c>
      <c r="E3424" s="343" t="s">
        <v>12257</v>
      </c>
      <c r="F3424" s="391">
        <v>43617</v>
      </c>
      <c r="G3424" s="343" t="s">
        <v>5982</v>
      </c>
      <c r="H3424" s="343" t="s">
        <v>100</v>
      </c>
    </row>
    <row r="3425" spans="1:8" ht="27" customHeight="1">
      <c r="A3425" s="411">
        <v>4206</v>
      </c>
      <c r="B3425" s="411" t="s">
        <v>10556</v>
      </c>
      <c r="C3425" s="411" t="s">
        <v>5422</v>
      </c>
      <c r="D3425" s="1088">
        <v>10.72</v>
      </c>
      <c r="E3425" s="343" t="s">
        <v>12257</v>
      </c>
      <c r="F3425" s="391">
        <v>43617</v>
      </c>
      <c r="G3425" s="343" t="s">
        <v>5982</v>
      </c>
      <c r="H3425" s="343" t="s">
        <v>100</v>
      </c>
    </row>
    <row r="3426" spans="1:8" ht="27" customHeight="1">
      <c r="A3426" s="411">
        <v>4190</v>
      </c>
      <c r="B3426" s="411" t="s">
        <v>10557</v>
      </c>
      <c r="C3426" s="411" t="s">
        <v>5422</v>
      </c>
      <c r="D3426" s="1088">
        <v>10.72</v>
      </c>
      <c r="E3426" s="343" t="s">
        <v>12257</v>
      </c>
      <c r="F3426" s="391">
        <v>43617</v>
      </c>
      <c r="G3426" s="343" t="s">
        <v>5982</v>
      </c>
      <c r="H3426" s="343" t="s">
        <v>100</v>
      </c>
    </row>
    <row r="3427" spans="1:8" ht="27" customHeight="1">
      <c r="A3427" s="411">
        <v>4186</v>
      </c>
      <c r="B3427" s="411" t="s">
        <v>10558</v>
      </c>
      <c r="C3427" s="411" t="s">
        <v>5422</v>
      </c>
      <c r="D3427" s="1088">
        <v>3.17</v>
      </c>
      <c r="E3427" s="343" t="s">
        <v>12257</v>
      </c>
      <c r="F3427" s="391">
        <v>43617</v>
      </c>
      <c r="G3427" s="343" t="s">
        <v>5982</v>
      </c>
      <c r="H3427" s="343" t="s">
        <v>100</v>
      </c>
    </row>
    <row r="3428" spans="1:8" ht="27" customHeight="1">
      <c r="A3428" s="411">
        <v>4188</v>
      </c>
      <c r="B3428" s="411" t="s">
        <v>10559</v>
      </c>
      <c r="C3428" s="411" t="s">
        <v>5422</v>
      </c>
      <c r="D3428" s="1088">
        <v>6.47</v>
      </c>
      <c r="E3428" s="343" t="s">
        <v>12257</v>
      </c>
      <c r="F3428" s="391">
        <v>43617</v>
      </c>
      <c r="G3428" s="343" t="s">
        <v>5982</v>
      </c>
      <c r="H3428" s="343" t="s">
        <v>100</v>
      </c>
    </row>
    <row r="3429" spans="1:8" ht="27" customHeight="1">
      <c r="A3429" s="411">
        <v>4189</v>
      </c>
      <c r="B3429" s="411" t="s">
        <v>10560</v>
      </c>
      <c r="C3429" s="411" t="s">
        <v>5422</v>
      </c>
      <c r="D3429" s="1088">
        <v>6.47</v>
      </c>
      <c r="E3429" s="343" t="s">
        <v>12257</v>
      </c>
      <c r="F3429" s="391">
        <v>43617</v>
      </c>
      <c r="G3429" s="343" t="s">
        <v>5982</v>
      </c>
      <c r="H3429" s="343" t="s">
        <v>100</v>
      </c>
    </row>
    <row r="3430" spans="1:8" ht="27" customHeight="1">
      <c r="A3430" s="411">
        <v>4197</v>
      </c>
      <c r="B3430" s="411" t="s">
        <v>10561</v>
      </c>
      <c r="C3430" s="411" t="s">
        <v>5422</v>
      </c>
      <c r="D3430" s="1088">
        <v>34.26</v>
      </c>
      <c r="E3430" s="343" t="s">
        <v>12257</v>
      </c>
      <c r="F3430" s="391">
        <v>43617</v>
      </c>
      <c r="G3430" s="343" t="s">
        <v>5982</v>
      </c>
      <c r="H3430" s="343" t="s">
        <v>100</v>
      </c>
    </row>
    <row r="3431" spans="1:8" ht="27" customHeight="1">
      <c r="A3431" s="411">
        <v>4194</v>
      </c>
      <c r="B3431" s="411" t="s">
        <v>10562</v>
      </c>
      <c r="C3431" s="411" t="s">
        <v>5422</v>
      </c>
      <c r="D3431" s="1088">
        <v>20.7</v>
      </c>
      <c r="E3431" s="343" t="s">
        <v>12257</v>
      </c>
      <c r="F3431" s="391">
        <v>43617</v>
      </c>
      <c r="G3431" s="343" t="s">
        <v>5982</v>
      </c>
      <c r="H3431" s="343" t="s">
        <v>100</v>
      </c>
    </row>
    <row r="3432" spans="1:8" ht="27" customHeight="1">
      <c r="A3432" s="411">
        <v>4193</v>
      </c>
      <c r="B3432" s="411" t="s">
        <v>10563</v>
      </c>
      <c r="C3432" s="411" t="s">
        <v>5422</v>
      </c>
      <c r="D3432" s="1088">
        <v>20.7</v>
      </c>
      <c r="E3432" s="343" t="s">
        <v>12257</v>
      </c>
      <c r="F3432" s="391">
        <v>43617</v>
      </c>
      <c r="G3432" s="343" t="s">
        <v>5982</v>
      </c>
      <c r="H3432" s="343" t="s">
        <v>100</v>
      </c>
    </row>
    <row r="3433" spans="1:8" ht="27" customHeight="1">
      <c r="A3433" s="411">
        <v>4204</v>
      </c>
      <c r="B3433" s="411" t="s">
        <v>10564</v>
      </c>
      <c r="C3433" s="411" t="s">
        <v>5422</v>
      </c>
      <c r="D3433" s="1088">
        <v>20.7</v>
      </c>
      <c r="E3433" s="343" t="s">
        <v>12257</v>
      </c>
      <c r="F3433" s="391">
        <v>43617</v>
      </c>
      <c r="G3433" s="343" t="s">
        <v>5982</v>
      </c>
      <c r="H3433" s="343" t="s">
        <v>100</v>
      </c>
    </row>
    <row r="3434" spans="1:8" ht="27" customHeight="1">
      <c r="A3434" s="411">
        <v>4187</v>
      </c>
      <c r="B3434" s="411" t="s">
        <v>10565</v>
      </c>
      <c r="C3434" s="411" t="s">
        <v>5422</v>
      </c>
      <c r="D3434" s="1088">
        <v>4.12</v>
      </c>
      <c r="E3434" s="343" t="s">
        <v>12257</v>
      </c>
      <c r="F3434" s="391">
        <v>43617</v>
      </c>
      <c r="G3434" s="343" t="s">
        <v>5982</v>
      </c>
      <c r="H3434" s="343" t="s">
        <v>100</v>
      </c>
    </row>
    <row r="3435" spans="1:8" ht="27" customHeight="1">
      <c r="A3435" s="411">
        <v>4202</v>
      </c>
      <c r="B3435" s="411" t="s">
        <v>10566</v>
      </c>
      <c r="C3435" s="411" t="s">
        <v>5422</v>
      </c>
      <c r="D3435" s="1088">
        <v>62.56</v>
      </c>
      <c r="E3435" s="343" t="s">
        <v>12257</v>
      </c>
      <c r="F3435" s="391">
        <v>43617</v>
      </c>
      <c r="G3435" s="343" t="s">
        <v>5982</v>
      </c>
      <c r="H3435" s="343" t="s">
        <v>100</v>
      </c>
    </row>
    <row r="3436" spans="1:8" ht="27" customHeight="1">
      <c r="A3436" s="411">
        <v>4203</v>
      </c>
      <c r="B3436" s="411" t="s">
        <v>10567</v>
      </c>
      <c r="C3436" s="411" t="s">
        <v>5422</v>
      </c>
      <c r="D3436" s="1088">
        <v>55.25</v>
      </c>
      <c r="E3436" s="343" t="s">
        <v>12257</v>
      </c>
      <c r="F3436" s="391">
        <v>43617</v>
      </c>
      <c r="G3436" s="343" t="s">
        <v>5982</v>
      </c>
      <c r="H3436" s="343" t="s">
        <v>100</v>
      </c>
    </row>
    <row r="3437" spans="1:8" ht="27" customHeight="1">
      <c r="A3437" s="411">
        <v>40368</v>
      </c>
      <c r="B3437" s="411" t="s">
        <v>10568</v>
      </c>
      <c r="C3437" s="411" t="s">
        <v>5422</v>
      </c>
      <c r="D3437" s="1088">
        <v>26.94</v>
      </c>
      <c r="E3437" s="343" t="s">
        <v>12257</v>
      </c>
      <c r="F3437" s="391">
        <v>43617</v>
      </c>
      <c r="G3437" s="343" t="s">
        <v>5982</v>
      </c>
      <c r="H3437" s="343" t="s">
        <v>100</v>
      </c>
    </row>
    <row r="3438" spans="1:8" ht="27" customHeight="1">
      <c r="A3438" s="411">
        <v>40365</v>
      </c>
      <c r="B3438" s="411" t="s">
        <v>10569</v>
      </c>
      <c r="C3438" s="411" t="s">
        <v>5422</v>
      </c>
      <c r="D3438" s="1088">
        <v>18.18</v>
      </c>
      <c r="E3438" s="343" t="s">
        <v>12257</v>
      </c>
      <c r="F3438" s="391">
        <v>43617</v>
      </c>
      <c r="G3438" s="343" t="s">
        <v>5982</v>
      </c>
      <c r="H3438" s="343" t="s">
        <v>100</v>
      </c>
    </row>
    <row r="3439" spans="1:8" ht="27" customHeight="1">
      <c r="A3439" s="411">
        <v>40356</v>
      </c>
      <c r="B3439" s="411" t="s">
        <v>10570</v>
      </c>
      <c r="C3439" s="411" t="s">
        <v>5422</v>
      </c>
      <c r="D3439" s="1088">
        <v>6.21</v>
      </c>
      <c r="E3439" s="343" t="s">
        <v>12257</v>
      </c>
      <c r="F3439" s="391">
        <v>43617</v>
      </c>
      <c r="G3439" s="343" t="s">
        <v>5982</v>
      </c>
      <c r="H3439" s="343" t="s">
        <v>100</v>
      </c>
    </row>
    <row r="3440" spans="1:8" ht="27" customHeight="1">
      <c r="A3440" s="411">
        <v>40362</v>
      </c>
      <c r="B3440" s="411" t="s">
        <v>10571</v>
      </c>
      <c r="C3440" s="411" t="s">
        <v>5422</v>
      </c>
      <c r="D3440" s="1088">
        <v>12.04</v>
      </c>
      <c r="E3440" s="343" t="s">
        <v>12257</v>
      </c>
      <c r="F3440" s="391">
        <v>43617</v>
      </c>
      <c r="G3440" s="343" t="s">
        <v>5982</v>
      </c>
      <c r="H3440" s="343" t="s">
        <v>100</v>
      </c>
    </row>
    <row r="3441" spans="1:8" ht="27" customHeight="1">
      <c r="A3441" s="411">
        <v>40374</v>
      </c>
      <c r="B3441" s="411" t="s">
        <v>10572</v>
      </c>
      <c r="C3441" s="411" t="s">
        <v>5422</v>
      </c>
      <c r="D3441" s="1088">
        <v>70.430000000000007</v>
      </c>
      <c r="E3441" s="343" t="s">
        <v>12257</v>
      </c>
      <c r="F3441" s="391">
        <v>43617</v>
      </c>
      <c r="G3441" s="343" t="s">
        <v>5982</v>
      </c>
      <c r="H3441" s="343" t="s">
        <v>100</v>
      </c>
    </row>
    <row r="3442" spans="1:8" ht="27" customHeight="1">
      <c r="A3442" s="411">
        <v>40371</v>
      </c>
      <c r="B3442" s="411" t="s">
        <v>10573</v>
      </c>
      <c r="C3442" s="411" t="s">
        <v>5422</v>
      </c>
      <c r="D3442" s="1088">
        <v>44.33</v>
      </c>
      <c r="E3442" s="343" t="s">
        <v>12257</v>
      </c>
      <c r="F3442" s="391">
        <v>43617</v>
      </c>
      <c r="G3442" s="343" t="s">
        <v>5982</v>
      </c>
      <c r="H3442" s="343" t="s">
        <v>100</v>
      </c>
    </row>
    <row r="3443" spans="1:8" ht="27" customHeight="1">
      <c r="A3443" s="411">
        <v>40359</v>
      </c>
      <c r="B3443" s="411" t="s">
        <v>10574</v>
      </c>
      <c r="C3443" s="411" t="s">
        <v>5422</v>
      </c>
      <c r="D3443" s="1088">
        <v>8.02</v>
      </c>
      <c r="E3443" s="343" t="s">
        <v>12257</v>
      </c>
      <c r="F3443" s="391">
        <v>43617</v>
      </c>
      <c r="G3443" s="343" t="s">
        <v>5982</v>
      </c>
      <c r="H3443" s="343" t="s">
        <v>100</v>
      </c>
    </row>
    <row r="3444" spans="1:8" ht="27" customHeight="1">
      <c r="A3444" s="411">
        <v>7595</v>
      </c>
      <c r="B3444" s="411" t="s">
        <v>10575</v>
      </c>
      <c r="C3444" s="411" t="s">
        <v>5421</v>
      </c>
      <c r="D3444" s="1088">
        <v>6.43</v>
      </c>
      <c r="E3444" s="343" t="s">
        <v>12257</v>
      </c>
      <c r="F3444" s="391">
        <v>43617</v>
      </c>
      <c r="G3444" s="343" t="s">
        <v>5982</v>
      </c>
      <c r="H3444" s="343" t="s">
        <v>100</v>
      </c>
    </row>
    <row r="3445" spans="1:8" ht="27" customHeight="1">
      <c r="A3445" s="411">
        <v>41094</v>
      </c>
      <c r="B3445" s="411" t="s">
        <v>10576</v>
      </c>
      <c r="C3445" s="411" t="s">
        <v>5430</v>
      </c>
      <c r="D3445" s="1087">
        <v>1194.8399999999999</v>
      </c>
      <c r="E3445" s="343" t="s">
        <v>12257</v>
      </c>
      <c r="F3445" s="391">
        <v>43617</v>
      </c>
      <c r="G3445" s="343" t="s">
        <v>5982</v>
      </c>
      <c r="H3445" s="343" t="s">
        <v>100</v>
      </c>
    </row>
    <row r="3446" spans="1:8" ht="27" customHeight="1">
      <c r="A3446" s="411">
        <v>38175</v>
      </c>
      <c r="B3446" s="411" t="s">
        <v>10577</v>
      </c>
      <c r="C3446" s="411" t="s">
        <v>5422</v>
      </c>
      <c r="D3446" s="1088">
        <v>2.5299999999999998</v>
      </c>
      <c r="E3446" s="343" t="s">
        <v>12257</v>
      </c>
      <c r="F3446" s="391">
        <v>43617</v>
      </c>
      <c r="G3446" s="343" t="s">
        <v>5982</v>
      </c>
      <c r="H3446" s="343" t="s">
        <v>100</v>
      </c>
    </row>
    <row r="3447" spans="1:8" ht="27" customHeight="1">
      <c r="A3447" s="411">
        <v>38176</v>
      </c>
      <c r="B3447" s="411" t="s">
        <v>10578</v>
      </c>
      <c r="C3447" s="411" t="s">
        <v>5422</v>
      </c>
      <c r="D3447" s="1088">
        <v>6.87</v>
      </c>
      <c r="E3447" s="343" t="s">
        <v>12257</v>
      </c>
      <c r="F3447" s="391">
        <v>43617</v>
      </c>
      <c r="G3447" s="343" t="s">
        <v>5982</v>
      </c>
      <c r="H3447" s="343" t="s">
        <v>100</v>
      </c>
    </row>
    <row r="3448" spans="1:8" ht="27" customHeight="1">
      <c r="A3448" s="411">
        <v>36152</v>
      </c>
      <c r="B3448" s="411" t="s">
        <v>10579</v>
      </c>
      <c r="C3448" s="411" t="s">
        <v>5422</v>
      </c>
      <c r="D3448" s="1088">
        <v>4.38</v>
      </c>
      <c r="E3448" s="343" t="s">
        <v>12257</v>
      </c>
      <c r="F3448" s="391">
        <v>43617</v>
      </c>
      <c r="G3448" s="343" t="s">
        <v>5982</v>
      </c>
      <c r="H3448" s="343" t="s">
        <v>100</v>
      </c>
    </row>
    <row r="3449" spans="1:8" ht="27" customHeight="1">
      <c r="A3449" s="411">
        <v>11138</v>
      </c>
      <c r="B3449" s="411" t="s">
        <v>10580</v>
      </c>
      <c r="C3449" s="411" t="s">
        <v>5427</v>
      </c>
      <c r="D3449" s="1088">
        <v>2.52</v>
      </c>
      <c r="E3449" s="343" t="s">
        <v>12257</v>
      </c>
      <c r="F3449" s="391">
        <v>43617</v>
      </c>
      <c r="G3449" s="343" t="s">
        <v>5982</v>
      </c>
      <c r="H3449" s="343" t="s">
        <v>100</v>
      </c>
    </row>
    <row r="3450" spans="1:8" ht="27" customHeight="1">
      <c r="A3450" s="411">
        <v>5333</v>
      </c>
      <c r="B3450" s="411" t="s">
        <v>6547</v>
      </c>
      <c r="C3450" s="411" t="s">
        <v>5427</v>
      </c>
      <c r="D3450" s="1088">
        <v>16.84</v>
      </c>
      <c r="E3450" s="343" t="s">
        <v>12257</v>
      </c>
      <c r="F3450" s="391">
        <v>43617</v>
      </c>
      <c r="G3450" s="343" t="s">
        <v>5982</v>
      </c>
      <c r="H3450" s="343" t="s">
        <v>100</v>
      </c>
    </row>
    <row r="3451" spans="1:8" ht="27" customHeight="1">
      <c r="A3451" s="411">
        <v>4221</v>
      </c>
      <c r="B3451" s="411" t="s">
        <v>6154</v>
      </c>
      <c r="C3451" s="411" t="s">
        <v>5427</v>
      </c>
      <c r="D3451" s="1088">
        <v>3.92</v>
      </c>
      <c r="E3451" s="343" t="s">
        <v>12257</v>
      </c>
      <c r="F3451" s="391">
        <v>43617</v>
      </c>
      <c r="G3451" s="343" t="s">
        <v>5982</v>
      </c>
      <c r="H3451" s="343" t="s">
        <v>100</v>
      </c>
    </row>
    <row r="3452" spans="1:8" ht="27" customHeight="1">
      <c r="A3452" s="411">
        <v>4227</v>
      </c>
      <c r="B3452" s="411" t="s">
        <v>10581</v>
      </c>
      <c r="C3452" s="411" t="s">
        <v>5427</v>
      </c>
      <c r="D3452" s="1088">
        <v>15.02</v>
      </c>
      <c r="E3452" s="343" t="s">
        <v>12257</v>
      </c>
      <c r="F3452" s="391">
        <v>43617</v>
      </c>
      <c r="G3452" s="343" t="s">
        <v>5982</v>
      </c>
      <c r="H3452" s="343" t="s">
        <v>100</v>
      </c>
    </row>
    <row r="3453" spans="1:8" ht="27" customHeight="1">
      <c r="A3453" s="411">
        <v>38170</v>
      </c>
      <c r="B3453" s="411" t="s">
        <v>10582</v>
      </c>
      <c r="C3453" s="411" t="s">
        <v>5422</v>
      </c>
      <c r="D3453" s="1088">
        <v>11.57</v>
      </c>
      <c r="E3453" s="343" t="s">
        <v>12257</v>
      </c>
      <c r="F3453" s="391">
        <v>43617</v>
      </c>
      <c r="G3453" s="343" t="s">
        <v>5982</v>
      </c>
      <c r="H3453" s="343" t="s">
        <v>100</v>
      </c>
    </row>
    <row r="3454" spans="1:8" ht="27" customHeight="1">
      <c r="A3454" s="411">
        <v>4252</v>
      </c>
      <c r="B3454" s="411" t="s">
        <v>10583</v>
      </c>
      <c r="C3454" s="411" t="s">
        <v>5421</v>
      </c>
      <c r="D3454" s="1088">
        <v>10.82</v>
      </c>
      <c r="E3454" s="343" t="s">
        <v>12257</v>
      </c>
      <c r="F3454" s="391">
        <v>43617</v>
      </c>
      <c r="G3454" s="343" t="s">
        <v>5982</v>
      </c>
      <c r="H3454" s="343" t="s">
        <v>100</v>
      </c>
    </row>
    <row r="3455" spans="1:8" ht="27" customHeight="1">
      <c r="A3455" s="411">
        <v>40980</v>
      </c>
      <c r="B3455" s="411" t="s">
        <v>10584</v>
      </c>
      <c r="C3455" s="411" t="s">
        <v>5430</v>
      </c>
      <c r="D3455" s="1087">
        <v>1915.56</v>
      </c>
      <c r="E3455" s="343" t="s">
        <v>12257</v>
      </c>
      <c r="F3455" s="391">
        <v>43617</v>
      </c>
      <c r="G3455" s="343" t="s">
        <v>5982</v>
      </c>
      <c r="H3455" s="343" t="s">
        <v>100</v>
      </c>
    </row>
    <row r="3456" spans="1:8" ht="27" customHeight="1">
      <c r="A3456" s="411">
        <v>4243</v>
      </c>
      <c r="B3456" s="411" t="s">
        <v>10585</v>
      </c>
      <c r="C3456" s="411" t="s">
        <v>5421</v>
      </c>
      <c r="D3456" s="1088">
        <v>9.2799999999999994</v>
      </c>
      <c r="E3456" s="343" t="s">
        <v>12257</v>
      </c>
      <c r="F3456" s="391">
        <v>43617</v>
      </c>
      <c r="G3456" s="343" t="s">
        <v>5982</v>
      </c>
      <c r="H3456" s="343" t="s">
        <v>100</v>
      </c>
    </row>
    <row r="3457" spans="1:8" ht="27" customHeight="1">
      <c r="A3457" s="411">
        <v>41031</v>
      </c>
      <c r="B3457" s="411" t="s">
        <v>10586</v>
      </c>
      <c r="C3457" s="411" t="s">
        <v>5430</v>
      </c>
      <c r="D3457" s="1087">
        <v>1642.82</v>
      </c>
      <c r="E3457" s="343" t="s">
        <v>12257</v>
      </c>
      <c r="F3457" s="391">
        <v>43617</v>
      </c>
      <c r="G3457" s="343" t="s">
        <v>5982</v>
      </c>
      <c r="H3457" s="343" t="s">
        <v>100</v>
      </c>
    </row>
    <row r="3458" spans="1:8" ht="27" customHeight="1">
      <c r="A3458" s="411">
        <v>40986</v>
      </c>
      <c r="B3458" s="411" t="s">
        <v>10587</v>
      </c>
      <c r="C3458" s="411" t="s">
        <v>5430</v>
      </c>
      <c r="D3458" s="1087">
        <v>1585.38</v>
      </c>
      <c r="E3458" s="343" t="s">
        <v>12257</v>
      </c>
      <c r="F3458" s="391">
        <v>43617</v>
      </c>
      <c r="G3458" s="343" t="s">
        <v>5982</v>
      </c>
      <c r="H3458" s="343" t="s">
        <v>100</v>
      </c>
    </row>
    <row r="3459" spans="1:8" ht="27" customHeight="1">
      <c r="A3459" s="411">
        <v>37666</v>
      </c>
      <c r="B3459" s="411" t="s">
        <v>6761</v>
      </c>
      <c r="C3459" s="411" t="s">
        <v>5421</v>
      </c>
      <c r="D3459" s="1088">
        <v>8.94</v>
      </c>
      <c r="E3459" s="343" t="s">
        <v>12257</v>
      </c>
      <c r="F3459" s="391">
        <v>43617</v>
      </c>
      <c r="G3459" s="343" t="s">
        <v>5982</v>
      </c>
      <c r="H3459" s="343" t="s">
        <v>100</v>
      </c>
    </row>
    <row r="3460" spans="1:8" ht="27" customHeight="1">
      <c r="A3460" s="411">
        <v>4250</v>
      </c>
      <c r="B3460" s="411" t="s">
        <v>10588</v>
      </c>
      <c r="C3460" s="411" t="s">
        <v>5421</v>
      </c>
      <c r="D3460" s="1088">
        <v>9.76</v>
      </c>
      <c r="E3460" s="343" t="s">
        <v>12257</v>
      </c>
      <c r="F3460" s="391">
        <v>43617</v>
      </c>
      <c r="G3460" s="343" t="s">
        <v>5982</v>
      </c>
      <c r="H3460" s="343" t="s">
        <v>100</v>
      </c>
    </row>
    <row r="3461" spans="1:8" ht="27" customHeight="1">
      <c r="A3461" s="411">
        <v>40978</v>
      </c>
      <c r="B3461" s="411" t="s">
        <v>10589</v>
      </c>
      <c r="C3461" s="411" t="s">
        <v>5430</v>
      </c>
      <c r="D3461" s="1087">
        <v>1727.84</v>
      </c>
      <c r="E3461" s="343" t="s">
        <v>12257</v>
      </c>
      <c r="F3461" s="391">
        <v>43617</v>
      </c>
      <c r="G3461" s="343" t="s">
        <v>5982</v>
      </c>
      <c r="H3461" s="343" t="s">
        <v>100</v>
      </c>
    </row>
    <row r="3462" spans="1:8" ht="27" customHeight="1">
      <c r="A3462" s="411">
        <v>25960</v>
      </c>
      <c r="B3462" s="411" t="s">
        <v>10590</v>
      </c>
      <c r="C3462" s="411" t="s">
        <v>5421</v>
      </c>
      <c r="D3462" s="1088">
        <v>11.42</v>
      </c>
      <c r="E3462" s="343" t="s">
        <v>12257</v>
      </c>
      <c r="F3462" s="391">
        <v>43617</v>
      </c>
      <c r="G3462" s="343" t="s">
        <v>5982</v>
      </c>
      <c r="H3462" s="343" t="s">
        <v>100</v>
      </c>
    </row>
    <row r="3463" spans="1:8" ht="27" customHeight="1">
      <c r="A3463" s="411">
        <v>41043</v>
      </c>
      <c r="B3463" s="411" t="s">
        <v>10591</v>
      </c>
      <c r="C3463" s="411" t="s">
        <v>5430</v>
      </c>
      <c r="D3463" s="1087">
        <v>2021.92</v>
      </c>
      <c r="E3463" s="343" t="s">
        <v>12257</v>
      </c>
      <c r="F3463" s="391">
        <v>43617</v>
      </c>
      <c r="G3463" s="343" t="s">
        <v>5982</v>
      </c>
      <c r="H3463" s="343" t="s">
        <v>100</v>
      </c>
    </row>
    <row r="3464" spans="1:8" ht="27" customHeight="1">
      <c r="A3464" s="411">
        <v>4234</v>
      </c>
      <c r="B3464" s="411" t="s">
        <v>6548</v>
      </c>
      <c r="C3464" s="411" t="s">
        <v>5421</v>
      </c>
      <c r="D3464" s="1088">
        <v>12.52</v>
      </c>
      <c r="E3464" s="343" t="s">
        <v>12257</v>
      </c>
      <c r="F3464" s="391">
        <v>43617</v>
      </c>
      <c r="G3464" s="343" t="s">
        <v>5982</v>
      </c>
      <c r="H3464" s="343" t="s">
        <v>100</v>
      </c>
    </row>
    <row r="3465" spans="1:8" ht="27" customHeight="1">
      <c r="A3465" s="411">
        <v>40987</v>
      </c>
      <c r="B3465" s="411" t="s">
        <v>10592</v>
      </c>
      <c r="C3465" s="411" t="s">
        <v>5430</v>
      </c>
      <c r="D3465" s="1087">
        <v>2214.9299999999998</v>
      </c>
      <c r="E3465" s="343" t="s">
        <v>12257</v>
      </c>
      <c r="F3465" s="391">
        <v>43617</v>
      </c>
      <c r="G3465" s="343" t="s">
        <v>5982</v>
      </c>
      <c r="H3465" s="343" t="s">
        <v>100</v>
      </c>
    </row>
    <row r="3466" spans="1:8" ht="27" customHeight="1">
      <c r="A3466" s="411">
        <v>4253</v>
      </c>
      <c r="B3466" s="411" t="s">
        <v>6549</v>
      </c>
      <c r="C3466" s="411" t="s">
        <v>5421</v>
      </c>
      <c r="D3466" s="1088">
        <v>9</v>
      </c>
      <c r="E3466" s="343" t="s">
        <v>12257</v>
      </c>
      <c r="F3466" s="391">
        <v>43617</v>
      </c>
      <c r="G3466" s="343" t="s">
        <v>5982</v>
      </c>
      <c r="H3466" s="343" t="s">
        <v>100</v>
      </c>
    </row>
    <row r="3467" spans="1:8" ht="27" customHeight="1">
      <c r="A3467" s="411">
        <v>40981</v>
      </c>
      <c r="B3467" s="411" t="s">
        <v>10593</v>
      </c>
      <c r="C3467" s="411" t="s">
        <v>5430</v>
      </c>
      <c r="D3467" s="1087">
        <v>1593.21</v>
      </c>
      <c r="E3467" s="343" t="s">
        <v>12257</v>
      </c>
      <c r="F3467" s="391">
        <v>43617</v>
      </c>
      <c r="G3467" s="343" t="s">
        <v>5982</v>
      </c>
      <c r="H3467" s="343" t="s">
        <v>100</v>
      </c>
    </row>
    <row r="3468" spans="1:8" ht="27" customHeight="1">
      <c r="A3468" s="411">
        <v>4254</v>
      </c>
      <c r="B3468" s="411" t="s">
        <v>10594</v>
      </c>
      <c r="C3468" s="411" t="s">
        <v>5421</v>
      </c>
      <c r="D3468" s="1088">
        <v>9.0500000000000007</v>
      </c>
      <c r="E3468" s="343" t="s">
        <v>12257</v>
      </c>
      <c r="F3468" s="391">
        <v>43617</v>
      </c>
      <c r="G3468" s="343" t="s">
        <v>5982</v>
      </c>
      <c r="H3468" s="343" t="s">
        <v>100</v>
      </c>
    </row>
    <row r="3469" spans="1:8" ht="27" customHeight="1">
      <c r="A3469" s="411">
        <v>41036</v>
      </c>
      <c r="B3469" s="411" t="s">
        <v>10595</v>
      </c>
      <c r="C3469" s="411" t="s">
        <v>5430</v>
      </c>
      <c r="D3469" s="1087">
        <v>1601.96</v>
      </c>
      <c r="E3469" s="343" t="s">
        <v>12257</v>
      </c>
      <c r="F3469" s="391">
        <v>43617</v>
      </c>
      <c r="G3469" s="343" t="s">
        <v>5982</v>
      </c>
      <c r="H3469" s="343" t="s">
        <v>100</v>
      </c>
    </row>
    <row r="3470" spans="1:8" ht="27" customHeight="1">
      <c r="A3470" s="411">
        <v>4251</v>
      </c>
      <c r="B3470" s="411" t="s">
        <v>10596</v>
      </c>
      <c r="C3470" s="411" t="s">
        <v>5421</v>
      </c>
      <c r="D3470" s="1088">
        <v>13.71</v>
      </c>
      <c r="E3470" s="343" t="s">
        <v>12257</v>
      </c>
      <c r="F3470" s="391">
        <v>43617</v>
      </c>
      <c r="G3470" s="343" t="s">
        <v>5982</v>
      </c>
      <c r="H3470" s="343" t="s">
        <v>100</v>
      </c>
    </row>
    <row r="3471" spans="1:8" ht="27" customHeight="1">
      <c r="A3471" s="411">
        <v>40979</v>
      </c>
      <c r="B3471" s="411" t="s">
        <v>10597</v>
      </c>
      <c r="C3471" s="411" t="s">
        <v>5430</v>
      </c>
      <c r="D3471" s="1087">
        <v>2428.0500000000002</v>
      </c>
      <c r="E3471" s="343" t="s">
        <v>12257</v>
      </c>
      <c r="F3471" s="391">
        <v>43617</v>
      </c>
      <c r="G3471" s="343" t="s">
        <v>5982</v>
      </c>
      <c r="H3471" s="343" t="s">
        <v>100</v>
      </c>
    </row>
    <row r="3472" spans="1:8" ht="27" customHeight="1">
      <c r="A3472" s="411">
        <v>4230</v>
      </c>
      <c r="B3472" s="411" t="s">
        <v>6762</v>
      </c>
      <c r="C3472" s="411" t="s">
        <v>5421</v>
      </c>
      <c r="D3472" s="1088">
        <v>9.5399999999999991</v>
      </c>
      <c r="E3472" s="343" t="s">
        <v>12257</v>
      </c>
      <c r="F3472" s="391">
        <v>43617</v>
      </c>
      <c r="G3472" s="343" t="s">
        <v>5982</v>
      </c>
      <c r="H3472" s="343" t="s">
        <v>100</v>
      </c>
    </row>
    <row r="3473" spans="1:8" ht="27" customHeight="1">
      <c r="A3473" s="411">
        <v>40998</v>
      </c>
      <c r="B3473" s="411" t="s">
        <v>10598</v>
      </c>
      <c r="C3473" s="411" t="s">
        <v>5430</v>
      </c>
      <c r="D3473" s="1087">
        <v>1688.45</v>
      </c>
      <c r="E3473" s="343" t="s">
        <v>12257</v>
      </c>
      <c r="F3473" s="391">
        <v>43617</v>
      </c>
      <c r="G3473" s="343" t="s">
        <v>5982</v>
      </c>
      <c r="H3473" s="343" t="s">
        <v>100</v>
      </c>
    </row>
    <row r="3474" spans="1:8" ht="27" customHeight="1">
      <c r="A3474" s="411">
        <v>4257</v>
      </c>
      <c r="B3474" s="411" t="s">
        <v>829</v>
      </c>
      <c r="C3474" s="411" t="s">
        <v>5421</v>
      </c>
      <c r="D3474" s="1088">
        <v>7.51</v>
      </c>
      <c r="E3474" s="343" t="s">
        <v>12257</v>
      </c>
      <c r="F3474" s="391">
        <v>43617</v>
      </c>
      <c r="G3474" s="343" t="s">
        <v>5982</v>
      </c>
      <c r="H3474" s="343" t="s">
        <v>100</v>
      </c>
    </row>
    <row r="3475" spans="1:8" ht="27" customHeight="1">
      <c r="A3475" s="411">
        <v>40982</v>
      </c>
      <c r="B3475" s="411" t="s">
        <v>10599</v>
      </c>
      <c r="C3475" s="411" t="s">
        <v>5430</v>
      </c>
      <c r="D3475" s="1087">
        <v>1331.07</v>
      </c>
      <c r="E3475" s="343" t="s">
        <v>12257</v>
      </c>
      <c r="F3475" s="391">
        <v>43617</v>
      </c>
      <c r="G3475" s="343" t="s">
        <v>5982</v>
      </c>
      <c r="H3475" s="343" t="s">
        <v>100</v>
      </c>
    </row>
    <row r="3476" spans="1:8" ht="27" customHeight="1">
      <c r="A3476" s="411">
        <v>4240</v>
      </c>
      <c r="B3476" s="411" t="s">
        <v>10600</v>
      </c>
      <c r="C3476" s="411" t="s">
        <v>5421</v>
      </c>
      <c r="D3476" s="1088">
        <v>11.61</v>
      </c>
      <c r="E3476" s="343" t="s">
        <v>12257</v>
      </c>
      <c r="F3476" s="391">
        <v>43617</v>
      </c>
      <c r="G3476" s="343" t="s">
        <v>5982</v>
      </c>
      <c r="H3476" s="343" t="s">
        <v>100</v>
      </c>
    </row>
    <row r="3477" spans="1:8" ht="27" customHeight="1">
      <c r="A3477" s="411">
        <v>41026</v>
      </c>
      <c r="B3477" s="411" t="s">
        <v>10601</v>
      </c>
      <c r="C3477" s="411" t="s">
        <v>5430</v>
      </c>
      <c r="D3477" s="1087">
        <v>2056.39</v>
      </c>
      <c r="E3477" s="343" t="s">
        <v>12257</v>
      </c>
      <c r="F3477" s="391">
        <v>43617</v>
      </c>
      <c r="G3477" s="343" t="s">
        <v>5982</v>
      </c>
      <c r="H3477" s="343" t="s">
        <v>100</v>
      </c>
    </row>
    <row r="3478" spans="1:8" ht="27" customHeight="1">
      <c r="A3478" s="411">
        <v>4239</v>
      </c>
      <c r="B3478" s="411" t="s">
        <v>10602</v>
      </c>
      <c r="C3478" s="411" t="s">
        <v>5421</v>
      </c>
      <c r="D3478" s="1088">
        <v>14.25</v>
      </c>
      <c r="E3478" s="343" t="s">
        <v>12257</v>
      </c>
      <c r="F3478" s="391">
        <v>43617</v>
      </c>
      <c r="G3478" s="343" t="s">
        <v>5982</v>
      </c>
      <c r="H3478" s="343" t="s">
        <v>100</v>
      </c>
    </row>
    <row r="3479" spans="1:8" ht="27" customHeight="1">
      <c r="A3479" s="411">
        <v>41024</v>
      </c>
      <c r="B3479" s="411" t="s">
        <v>10603</v>
      </c>
      <c r="C3479" s="411" t="s">
        <v>5430</v>
      </c>
      <c r="D3479" s="1087">
        <v>2522.81</v>
      </c>
      <c r="E3479" s="343" t="s">
        <v>12257</v>
      </c>
      <c r="F3479" s="391">
        <v>43617</v>
      </c>
      <c r="G3479" s="343" t="s">
        <v>5982</v>
      </c>
      <c r="H3479" s="343" t="s">
        <v>100</v>
      </c>
    </row>
    <row r="3480" spans="1:8" ht="27" customHeight="1">
      <c r="A3480" s="411">
        <v>4248</v>
      </c>
      <c r="B3480" s="411" t="s">
        <v>10604</v>
      </c>
      <c r="C3480" s="411" t="s">
        <v>5421</v>
      </c>
      <c r="D3480" s="1088">
        <v>10.4</v>
      </c>
      <c r="E3480" s="343" t="s">
        <v>12257</v>
      </c>
      <c r="F3480" s="391">
        <v>43617</v>
      </c>
      <c r="G3480" s="343" t="s">
        <v>5982</v>
      </c>
      <c r="H3480" s="343" t="s">
        <v>100</v>
      </c>
    </row>
    <row r="3481" spans="1:8" ht="27" customHeight="1">
      <c r="A3481" s="411">
        <v>41033</v>
      </c>
      <c r="B3481" s="411" t="s">
        <v>10605</v>
      </c>
      <c r="C3481" s="411" t="s">
        <v>5430</v>
      </c>
      <c r="D3481" s="1087">
        <v>1842.32</v>
      </c>
      <c r="E3481" s="343" t="s">
        <v>12257</v>
      </c>
      <c r="F3481" s="391">
        <v>43617</v>
      </c>
      <c r="G3481" s="343" t="s">
        <v>5982</v>
      </c>
      <c r="H3481" s="343" t="s">
        <v>100</v>
      </c>
    </row>
    <row r="3482" spans="1:8" ht="27" customHeight="1">
      <c r="A3482" s="411">
        <v>25959</v>
      </c>
      <c r="B3482" s="411" t="s">
        <v>10606</v>
      </c>
      <c r="C3482" s="411" t="s">
        <v>5421</v>
      </c>
      <c r="D3482" s="1088">
        <v>12</v>
      </c>
      <c r="E3482" s="343" t="s">
        <v>12257</v>
      </c>
      <c r="F3482" s="391">
        <v>43617</v>
      </c>
      <c r="G3482" s="343" t="s">
        <v>5982</v>
      </c>
      <c r="H3482" s="343" t="s">
        <v>100</v>
      </c>
    </row>
    <row r="3483" spans="1:8" ht="27" customHeight="1">
      <c r="A3483" s="411">
        <v>41040</v>
      </c>
      <c r="B3483" s="411" t="s">
        <v>10607</v>
      </c>
      <c r="C3483" s="411" t="s">
        <v>5430</v>
      </c>
      <c r="D3483" s="1087">
        <v>2123.02</v>
      </c>
      <c r="E3483" s="343" t="s">
        <v>12257</v>
      </c>
      <c r="F3483" s="391">
        <v>43617</v>
      </c>
      <c r="G3483" s="343" t="s">
        <v>5982</v>
      </c>
      <c r="H3483" s="343" t="s">
        <v>100</v>
      </c>
    </row>
    <row r="3484" spans="1:8" ht="27" customHeight="1">
      <c r="A3484" s="411">
        <v>4238</v>
      </c>
      <c r="B3484" s="411" t="s">
        <v>10608</v>
      </c>
      <c r="C3484" s="411" t="s">
        <v>5421</v>
      </c>
      <c r="D3484" s="1088">
        <v>9.5399999999999991</v>
      </c>
      <c r="E3484" s="343" t="s">
        <v>12257</v>
      </c>
      <c r="F3484" s="391">
        <v>43617</v>
      </c>
      <c r="G3484" s="343" t="s">
        <v>5982</v>
      </c>
      <c r="H3484" s="343" t="s">
        <v>100</v>
      </c>
    </row>
    <row r="3485" spans="1:8" ht="27" customHeight="1">
      <c r="A3485" s="411">
        <v>41012</v>
      </c>
      <c r="B3485" s="411" t="s">
        <v>10609</v>
      </c>
      <c r="C3485" s="411" t="s">
        <v>5430</v>
      </c>
      <c r="D3485" s="1087">
        <v>1688.45</v>
      </c>
      <c r="E3485" s="343" t="s">
        <v>12257</v>
      </c>
      <c r="F3485" s="391">
        <v>43617</v>
      </c>
      <c r="G3485" s="343" t="s">
        <v>5982</v>
      </c>
      <c r="H3485" s="343" t="s">
        <v>100</v>
      </c>
    </row>
    <row r="3486" spans="1:8" ht="27" customHeight="1">
      <c r="A3486" s="411">
        <v>4237</v>
      </c>
      <c r="B3486" s="411" t="s">
        <v>10610</v>
      </c>
      <c r="C3486" s="411" t="s">
        <v>5421</v>
      </c>
      <c r="D3486" s="1088">
        <v>9.61</v>
      </c>
      <c r="E3486" s="343" t="s">
        <v>12257</v>
      </c>
      <c r="F3486" s="391">
        <v>43617</v>
      </c>
      <c r="G3486" s="343" t="s">
        <v>5982</v>
      </c>
      <c r="H3486" s="343" t="s">
        <v>100</v>
      </c>
    </row>
    <row r="3487" spans="1:8" ht="27" customHeight="1">
      <c r="A3487" s="411">
        <v>41002</v>
      </c>
      <c r="B3487" s="411" t="s">
        <v>10611</v>
      </c>
      <c r="C3487" s="411" t="s">
        <v>5430</v>
      </c>
      <c r="D3487" s="1087">
        <v>1701.74</v>
      </c>
      <c r="E3487" s="343" t="s">
        <v>12257</v>
      </c>
      <c r="F3487" s="391">
        <v>43617</v>
      </c>
      <c r="G3487" s="343" t="s">
        <v>5982</v>
      </c>
      <c r="H3487" s="343" t="s">
        <v>100</v>
      </c>
    </row>
    <row r="3488" spans="1:8" ht="27" customHeight="1">
      <c r="A3488" s="411">
        <v>4233</v>
      </c>
      <c r="B3488" s="411" t="s">
        <v>10612</v>
      </c>
      <c r="C3488" s="411" t="s">
        <v>5421</v>
      </c>
      <c r="D3488" s="1088">
        <v>10.3</v>
      </c>
      <c r="E3488" s="343" t="s">
        <v>12257</v>
      </c>
      <c r="F3488" s="391">
        <v>43617</v>
      </c>
      <c r="G3488" s="343" t="s">
        <v>5982</v>
      </c>
      <c r="H3488" s="343" t="s">
        <v>100</v>
      </c>
    </row>
    <row r="3489" spans="1:8" ht="27" customHeight="1">
      <c r="A3489" s="411">
        <v>41001</v>
      </c>
      <c r="B3489" s="411" t="s">
        <v>10613</v>
      </c>
      <c r="C3489" s="411" t="s">
        <v>5430</v>
      </c>
      <c r="D3489" s="1087">
        <v>1823.17</v>
      </c>
      <c r="E3489" s="343" t="s">
        <v>12257</v>
      </c>
      <c r="F3489" s="391">
        <v>43617</v>
      </c>
      <c r="G3489" s="343" t="s">
        <v>5982</v>
      </c>
      <c r="H3489" s="343" t="s">
        <v>100</v>
      </c>
    </row>
    <row r="3490" spans="1:8" ht="27" customHeight="1">
      <c r="A3490" s="411">
        <v>2</v>
      </c>
      <c r="B3490" s="411" t="s">
        <v>6550</v>
      </c>
      <c r="C3490" s="411" t="s">
        <v>5423</v>
      </c>
      <c r="D3490" s="1088">
        <v>13.15</v>
      </c>
      <c r="E3490" s="343" t="s">
        <v>12257</v>
      </c>
      <c r="F3490" s="391">
        <v>43617</v>
      </c>
      <c r="G3490" s="343" t="s">
        <v>5982</v>
      </c>
      <c r="H3490" s="343" t="s">
        <v>100</v>
      </c>
    </row>
    <row r="3491" spans="1:8" ht="27" customHeight="1">
      <c r="A3491" s="411">
        <v>36517</v>
      </c>
      <c r="B3491" s="411" t="s">
        <v>10614</v>
      </c>
      <c r="C3491" s="411" t="s">
        <v>5422</v>
      </c>
      <c r="D3491" s="1087">
        <v>325565.65999999997</v>
      </c>
      <c r="E3491" s="343" t="s">
        <v>12257</v>
      </c>
      <c r="F3491" s="391">
        <v>43617</v>
      </c>
      <c r="G3491" s="343" t="s">
        <v>5982</v>
      </c>
      <c r="H3491" s="343" t="s">
        <v>100</v>
      </c>
    </row>
    <row r="3492" spans="1:8" ht="27" customHeight="1">
      <c r="A3492" s="411">
        <v>4262</v>
      </c>
      <c r="B3492" s="411" t="s">
        <v>10615</v>
      </c>
      <c r="C3492" s="411" t="s">
        <v>5422</v>
      </c>
      <c r="D3492" s="1087">
        <v>366628</v>
      </c>
      <c r="E3492" s="343" t="s">
        <v>12257</v>
      </c>
      <c r="F3492" s="391">
        <v>43617</v>
      </c>
      <c r="G3492" s="343" t="s">
        <v>5982</v>
      </c>
      <c r="H3492" s="343" t="s">
        <v>100</v>
      </c>
    </row>
    <row r="3493" spans="1:8" ht="27" customHeight="1">
      <c r="A3493" s="411">
        <v>4263</v>
      </c>
      <c r="B3493" s="411" t="s">
        <v>10616</v>
      </c>
      <c r="C3493" s="411" t="s">
        <v>5422</v>
      </c>
      <c r="D3493" s="1087">
        <v>508390.8</v>
      </c>
      <c r="E3493" s="343" t="s">
        <v>12257</v>
      </c>
      <c r="F3493" s="391">
        <v>43617</v>
      </c>
      <c r="G3493" s="343" t="s">
        <v>5982</v>
      </c>
      <c r="H3493" s="343" t="s">
        <v>100</v>
      </c>
    </row>
    <row r="3494" spans="1:8" ht="27" customHeight="1">
      <c r="A3494" s="411">
        <v>36518</v>
      </c>
      <c r="B3494" s="411" t="s">
        <v>10617</v>
      </c>
      <c r="C3494" s="411" t="s">
        <v>5422</v>
      </c>
      <c r="D3494" s="1087">
        <v>578783.37</v>
      </c>
      <c r="E3494" s="343" t="s">
        <v>12257</v>
      </c>
      <c r="F3494" s="391">
        <v>43617</v>
      </c>
      <c r="G3494" s="343" t="s">
        <v>5982</v>
      </c>
      <c r="H3494" s="343" t="s">
        <v>100</v>
      </c>
    </row>
    <row r="3495" spans="1:8" ht="27" customHeight="1">
      <c r="A3495" s="411">
        <v>14221</v>
      </c>
      <c r="B3495" s="411" t="s">
        <v>10618</v>
      </c>
      <c r="C3495" s="411" t="s">
        <v>5422</v>
      </c>
      <c r="D3495" s="1087">
        <v>337786.58</v>
      </c>
      <c r="E3495" s="343" t="s">
        <v>12257</v>
      </c>
      <c r="F3495" s="391">
        <v>43617</v>
      </c>
      <c r="G3495" s="343" t="s">
        <v>5982</v>
      </c>
      <c r="H3495" s="343" t="s">
        <v>100</v>
      </c>
    </row>
    <row r="3496" spans="1:8" ht="27" customHeight="1">
      <c r="A3496" s="411">
        <v>38402</v>
      </c>
      <c r="B3496" s="411" t="s">
        <v>10619</v>
      </c>
      <c r="C3496" s="411" t="s">
        <v>5422</v>
      </c>
      <c r="D3496" s="1088">
        <v>7.74</v>
      </c>
      <c r="E3496" s="343" t="s">
        <v>12257</v>
      </c>
      <c r="F3496" s="391">
        <v>43617</v>
      </c>
      <c r="G3496" s="343" t="s">
        <v>5982</v>
      </c>
      <c r="H3496" s="343" t="s">
        <v>100</v>
      </c>
    </row>
    <row r="3497" spans="1:8" ht="27" customHeight="1">
      <c r="A3497" s="411">
        <v>3412</v>
      </c>
      <c r="B3497" s="411" t="s">
        <v>6551</v>
      </c>
      <c r="C3497" s="411" t="s">
        <v>5424</v>
      </c>
      <c r="D3497" s="1088">
        <v>16.36</v>
      </c>
      <c r="E3497" s="343" t="s">
        <v>12257</v>
      </c>
      <c r="F3497" s="391">
        <v>43617</v>
      </c>
      <c r="G3497" s="343" t="s">
        <v>5982</v>
      </c>
      <c r="H3497" s="343" t="s">
        <v>100</v>
      </c>
    </row>
    <row r="3498" spans="1:8" ht="27" customHeight="1">
      <c r="A3498" s="411">
        <v>3413</v>
      </c>
      <c r="B3498" s="411" t="s">
        <v>10620</v>
      </c>
      <c r="C3498" s="411" t="s">
        <v>5424</v>
      </c>
      <c r="D3498" s="1088">
        <v>36.83</v>
      </c>
      <c r="E3498" s="343" t="s">
        <v>12257</v>
      </c>
      <c r="F3498" s="391">
        <v>43617</v>
      </c>
      <c r="G3498" s="343" t="s">
        <v>5982</v>
      </c>
      <c r="H3498" s="343" t="s">
        <v>100</v>
      </c>
    </row>
    <row r="3499" spans="1:8" ht="27" customHeight="1">
      <c r="A3499" s="411">
        <v>39744</v>
      </c>
      <c r="B3499" s="411" t="s">
        <v>10621</v>
      </c>
      <c r="C3499" s="411" t="s">
        <v>5424</v>
      </c>
      <c r="D3499" s="1088">
        <v>28.6</v>
      </c>
      <c r="E3499" s="343" t="s">
        <v>12257</v>
      </c>
      <c r="F3499" s="391">
        <v>43617</v>
      </c>
      <c r="G3499" s="343" t="s">
        <v>5982</v>
      </c>
      <c r="H3499" s="343" t="s">
        <v>100</v>
      </c>
    </row>
    <row r="3500" spans="1:8" ht="27" customHeight="1">
      <c r="A3500" s="411">
        <v>39745</v>
      </c>
      <c r="B3500" s="411" t="s">
        <v>10622</v>
      </c>
      <c r="C3500" s="411" t="s">
        <v>5424</v>
      </c>
      <c r="D3500" s="1088">
        <v>60.37</v>
      </c>
      <c r="E3500" s="343" t="s">
        <v>12257</v>
      </c>
      <c r="F3500" s="391">
        <v>43617</v>
      </c>
      <c r="G3500" s="343" t="s">
        <v>5982</v>
      </c>
      <c r="H3500" s="343" t="s">
        <v>100</v>
      </c>
    </row>
    <row r="3501" spans="1:8" ht="27" customHeight="1">
      <c r="A3501" s="411">
        <v>39637</v>
      </c>
      <c r="B3501" s="411" t="s">
        <v>10623</v>
      </c>
      <c r="C3501" s="411" t="s">
        <v>5424</v>
      </c>
      <c r="D3501" s="1088">
        <v>62.56</v>
      </c>
      <c r="E3501" s="343" t="s">
        <v>12257</v>
      </c>
      <c r="F3501" s="391">
        <v>43617</v>
      </c>
      <c r="G3501" s="343" t="s">
        <v>5982</v>
      </c>
      <c r="H3501" s="343" t="s">
        <v>100</v>
      </c>
    </row>
    <row r="3502" spans="1:8" ht="27" customHeight="1">
      <c r="A3502" s="411">
        <v>39638</v>
      </c>
      <c r="B3502" s="411" t="s">
        <v>10624</v>
      </c>
      <c r="C3502" s="411" t="s">
        <v>5424</v>
      </c>
      <c r="D3502" s="1088">
        <v>116.49</v>
      </c>
      <c r="E3502" s="343" t="s">
        <v>12257</v>
      </c>
      <c r="F3502" s="391">
        <v>43617</v>
      </c>
      <c r="G3502" s="343" t="s">
        <v>5982</v>
      </c>
      <c r="H3502" s="343" t="s">
        <v>100</v>
      </c>
    </row>
    <row r="3503" spans="1:8" ht="27" customHeight="1">
      <c r="A3503" s="411">
        <v>39639</v>
      </c>
      <c r="B3503" s="411" t="s">
        <v>10625</v>
      </c>
      <c r="C3503" s="411" t="s">
        <v>5424</v>
      </c>
      <c r="D3503" s="1088">
        <v>153.58000000000001</v>
      </c>
      <c r="E3503" s="343" t="s">
        <v>12257</v>
      </c>
      <c r="F3503" s="391">
        <v>43617</v>
      </c>
      <c r="G3503" s="343" t="s">
        <v>5982</v>
      </c>
      <c r="H3503" s="343" t="s">
        <v>100</v>
      </c>
    </row>
    <row r="3504" spans="1:8" ht="27" customHeight="1">
      <c r="A3504" s="411">
        <v>39517</v>
      </c>
      <c r="B3504" s="411" t="s">
        <v>10626</v>
      </c>
      <c r="C3504" s="411" t="s">
        <v>5424</v>
      </c>
      <c r="D3504" s="1088">
        <v>139.31</v>
      </c>
      <c r="E3504" s="343" t="s">
        <v>12257</v>
      </c>
      <c r="F3504" s="391">
        <v>43617</v>
      </c>
      <c r="G3504" s="343" t="s">
        <v>5982</v>
      </c>
      <c r="H3504" s="343" t="s">
        <v>100</v>
      </c>
    </row>
    <row r="3505" spans="1:8" ht="27" customHeight="1">
      <c r="A3505" s="411">
        <v>39518</v>
      </c>
      <c r="B3505" s="411" t="s">
        <v>10627</v>
      </c>
      <c r="C3505" s="411" t="s">
        <v>5424</v>
      </c>
      <c r="D3505" s="1088">
        <v>164.78</v>
      </c>
      <c r="E3505" s="343" t="s">
        <v>12257</v>
      </c>
      <c r="F3505" s="391">
        <v>43617</v>
      </c>
      <c r="G3505" s="343" t="s">
        <v>5982</v>
      </c>
      <c r="H3505" s="343" t="s">
        <v>100</v>
      </c>
    </row>
    <row r="3506" spans="1:8" ht="27" customHeight="1">
      <c r="A3506" s="411">
        <v>38366</v>
      </c>
      <c r="B3506" s="411" t="s">
        <v>10628</v>
      </c>
      <c r="C3506" s="411" t="s">
        <v>5424</v>
      </c>
      <c r="D3506" s="1088">
        <v>3.73</v>
      </c>
      <c r="E3506" s="343" t="s">
        <v>12257</v>
      </c>
      <c r="F3506" s="391">
        <v>43617</v>
      </c>
      <c r="G3506" s="343" t="s">
        <v>5982</v>
      </c>
      <c r="H3506" s="343" t="s">
        <v>100</v>
      </c>
    </row>
    <row r="3507" spans="1:8" ht="27" customHeight="1">
      <c r="A3507" s="411">
        <v>11703</v>
      </c>
      <c r="B3507" s="411" t="s">
        <v>10629</v>
      </c>
      <c r="C3507" s="411" t="s">
        <v>5422</v>
      </c>
      <c r="D3507" s="1088">
        <v>36.31</v>
      </c>
      <c r="E3507" s="343" t="s">
        <v>12257</v>
      </c>
      <c r="F3507" s="391">
        <v>43617</v>
      </c>
      <c r="G3507" s="343" t="s">
        <v>5982</v>
      </c>
      <c r="H3507" s="343" t="s">
        <v>100</v>
      </c>
    </row>
    <row r="3508" spans="1:8" ht="27" customHeight="1">
      <c r="A3508" s="411">
        <v>37400</v>
      </c>
      <c r="B3508" s="411" t="s">
        <v>6184</v>
      </c>
      <c r="C3508" s="411" t="s">
        <v>5422</v>
      </c>
      <c r="D3508" s="1088">
        <v>45.7</v>
      </c>
      <c r="E3508" s="343" t="s">
        <v>12257</v>
      </c>
      <c r="F3508" s="391">
        <v>43617</v>
      </c>
      <c r="G3508" s="343" t="s">
        <v>5982</v>
      </c>
      <c r="H3508" s="343" t="s">
        <v>100</v>
      </c>
    </row>
    <row r="3509" spans="1:8" ht="27" customHeight="1">
      <c r="A3509" s="411">
        <v>25400</v>
      </c>
      <c r="B3509" s="411" t="s">
        <v>10630</v>
      </c>
      <c r="C3509" s="411" t="s">
        <v>5422</v>
      </c>
      <c r="D3509" s="1087">
        <v>1243.1500000000001</v>
      </c>
      <c r="E3509" s="343" t="s">
        <v>12257</v>
      </c>
      <c r="F3509" s="391">
        <v>43617</v>
      </c>
      <c r="G3509" s="343" t="s">
        <v>5982</v>
      </c>
      <c r="H3509" s="343" t="s">
        <v>100</v>
      </c>
    </row>
    <row r="3510" spans="1:8" ht="27" customHeight="1">
      <c r="A3510" s="411">
        <v>4272</v>
      </c>
      <c r="B3510" s="411" t="s">
        <v>10631</v>
      </c>
      <c r="C3510" s="411" t="s">
        <v>5422</v>
      </c>
      <c r="D3510" s="1088">
        <v>87.3</v>
      </c>
      <c r="E3510" s="343" t="s">
        <v>12257</v>
      </c>
      <c r="F3510" s="391">
        <v>43617</v>
      </c>
      <c r="G3510" s="343" t="s">
        <v>5982</v>
      </c>
      <c r="H3510" s="343" t="s">
        <v>100</v>
      </c>
    </row>
    <row r="3511" spans="1:8" ht="27" customHeight="1">
      <c r="A3511" s="411">
        <v>4276</v>
      </c>
      <c r="B3511" s="411" t="s">
        <v>10632</v>
      </c>
      <c r="C3511" s="411" t="s">
        <v>5422</v>
      </c>
      <c r="D3511" s="1088">
        <v>257.68</v>
      </c>
      <c r="E3511" s="343" t="s">
        <v>12257</v>
      </c>
      <c r="F3511" s="391">
        <v>43617</v>
      </c>
      <c r="G3511" s="343" t="s">
        <v>5982</v>
      </c>
      <c r="H3511" s="343" t="s">
        <v>100</v>
      </c>
    </row>
    <row r="3512" spans="1:8" ht="27" customHeight="1">
      <c r="A3512" s="411">
        <v>4273</v>
      </c>
      <c r="B3512" s="411" t="s">
        <v>10633</v>
      </c>
      <c r="C3512" s="411" t="s">
        <v>5422</v>
      </c>
      <c r="D3512" s="1088">
        <v>428.06</v>
      </c>
      <c r="E3512" s="343" t="s">
        <v>12257</v>
      </c>
      <c r="F3512" s="391">
        <v>43617</v>
      </c>
      <c r="G3512" s="343" t="s">
        <v>5982</v>
      </c>
      <c r="H3512" s="343" t="s">
        <v>100</v>
      </c>
    </row>
    <row r="3513" spans="1:8" ht="27" customHeight="1">
      <c r="A3513" s="411">
        <v>4274</v>
      </c>
      <c r="B3513" s="411" t="s">
        <v>7647</v>
      </c>
      <c r="C3513" s="411" t="s">
        <v>5422</v>
      </c>
      <c r="D3513" s="1088">
        <v>99.26</v>
      </c>
      <c r="E3513" s="343" t="s">
        <v>12257</v>
      </c>
      <c r="F3513" s="391">
        <v>43617</v>
      </c>
      <c r="G3513" s="343" t="s">
        <v>5982</v>
      </c>
      <c r="H3513" s="343" t="s">
        <v>100</v>
      </c>
    </row>
    <row r="3514" spans="1:8" ht="27" customHeight="1">
      <c r="A3514" s="411">
        <v>39438</v>
      </c>
      <c r="B3514" s="411" t="s">
        <v>10634</v>
      </c>
      <c r="C3514" s="411" t="s">
        <v>5422</v>
      </c>
      <c r="D3514" s="1088">
        <v>0.17</v>
      </c>
      <c r="E3514" s="343" t="s">
        <v>12257</v>
      </c>
      <c r="F3514" s="391">
        <v>43617</v>
      </c>
      <c r="G3514" s="343" t="s">
        <v>5982</v>
      </c>
      <c r="H3514" s="343" t="s">
        <v>100</v>
      </c>
    </row>
    <row r="3515" spans="1:8" ht="27" customHeight="1">
      <c r="A3515" s="411">
        <v>11963</v>
      </c>
      <c r="B3515" s="411" t="s">
        <v>6552</v>
      </c>
      <c r="C3515" s="411" t="s">
        <v>5422</v>
      </c>
      <c r="D3515" s="1088">
        <v>6.34</v>
      </c>
      <c r="E3515" s="343" t="s">
        <v>12257</v>
      </c>
      <c r="F3515" s="391">
        <v>43617</v>
      </c>
      <c r="G3515" s="343" t="s">
        <v>5982</v>
      </c>
      <c r="H3515" s="343" t="s">
        <v>100</v>
      </c>
    </row>
    <row r="3516" spans="1:8" ht="27" customHeight="1">
      <c r="A3516" s="411">
        <v>11964</v>
      </c>
      <c r="B3516" s="411" t="s">
        <v>6553</v>
      </c>
      <c r="C3516" s="411" t="s">
        <v>5422</v>
      </c>
      <c r="D3516" s="1088">
        <v>1.6</v>
      </c>
      <c r="E3516" s="343" t="s">
        <v>12257</v>
      </c>
      <c r="F3516" s="391">
        <v>43617</v>
      </c>
      <c r="G3516" s="343" t="s">
        <v>5982</v>
      </c>
      <c r="H3516" s="343" t="s">
        <v>100</v>
      </c>
    </row>
    <row r="3517" spans="1:8" ht="27" customHeight="1">
      <c r="A3517" s="411">
        <v>4379</v>
      </c>
      <c r="B3517" s="411" t="s">
        <v>10635</v>
      </c>
      <c r="C3517" s="411" t="s">
        <v>5422</v>
      </c>
      <c r="D3517" s="1088">
        <v>0.03</v>
      </c>
      <c r="E3517" s="343" t="s">
        <v>12257</v>
      </c>
      <c r="F3517" s="391">
        <v>43617</v>
      </c>
      <c r="G3517" s="343" t="s">
        <v>5982</v>
      </c>
      <c r="H3517" s="343" t="s">
        <v>100</v>
      </c>
    </row>
    <row r="3518" spans="1:8" ht="27" customHeight="1">
      <c r="A3518" s="411">
        <v>4377</v>
      </c>
      <c r="B3518" s="411" t="s">
        <v>10636</v>
      </c>
      <c r="C3518" s="411" t="s">
        <v>5422</v>
      </c>
      <c r="D3518" s="1088">
        <v>0.12</v>
      </c>
      <c r="E3518" s="343" t="s">
        <v>12257</v>
      </c>
      <c r="F3518" s="391">
        <v>43617</v>
      </c>
      <c r="G3518" s="343" t="s">
        <v>5982</v>
      </c>
      <c r="H3518" s="343" t="s">
        <v>100</v>
      </c>
    </row>
    <row r="3519" spans="1:8" ht="27" customHeight="1">
      <c r="A3519" s="411">
        <v>4356</v>
      </c>
      <c r="B3519" s="411" t="s">
        <v>10637</v>
      </c>
      <c r="C3519" s="411" t="s">
        <v>5422</v>
      </c>
      <c r="D3519" s="1088">
        <v>0.17</v>
      </c>
      <c r="E3519" s="343" t="s">
        <v>12257</v>
      </c>
      <c r="F3519" s="391">
        <v>43617</v>
      </c>
      <c r="G3519" s="343" t="s">
        <v>5982</v>
      </c>
      <c r="H3519" s="343" t="s">
        <v>100</v>
      </c>
    </row>
    <row r="3520" spans="1:8" ht="27" customHeight="1">
      <c r="A3520" s="411">
        <v>13246</v>
      </c>
      <c r="B3520" s="411" t="s">
        <v>10638</v>
      </c>
      <c r="C3520" s="411" t="s">
        <v>5422</v>
      </c>
      <c r="D3520" s="1088">
        <v>0.3</v>
      </c>
      <c r="E3520" s="343" t="s">
        <v>12257</v>
      </c>
      <c r="F3520" s="391">
        <v>43617</v>
      </c>
      <c r="G3520" s="343" t="s">
        <v>5982</v>
      </c>
      <c r="H3520" s="343" t="s">
        <v>100</v>
      </c>
    </row>
    <row r="3521" spans="1:8" ht="27" customHeight="1">
      <c r="A3521" s="411">
        <v>4346</v>
      </c>
      <c r="B3521" s="411" t="s">
        <v>10639</v>
      </c>
      <c r="C3521" s="411" t="s">
        <v>5422</v>
      </c>
      <c r="D3521" s="1088">
        <v>6.79</v>
      </c>
      <c r="E3521" s="343" t="s">
        <v>12257</v>
      </c>
      <c r="F3521" s="391">
        <v>43617</v>
      </c>
      <c r="G3521" s="343" t="s">
        <v>5982</v>
      </c>
      <c r="H3521" s="343" t="s">
        <v>100</v>
      </c>
    </row>
    <row r="3522" spans="1:8" ht="27" customHeight="1">
      <c r="A3522" s="411">
        <v>11955</v>
      </c>
      <c r="B3522" s="411" t="s">
        <v>10640</v>
      </c>
      <c r="C3522" s="411" t="s">
        <v>5422</v>
      </c>
      <c r="D3522" s="1088">
        <v>2.97</v>
      </c>
      <c r="E3522" s="343" t="s">
        <v>12257</v>
      </c>
      <c r="F3522" s="391">
        <v>43617</v>
      </c>
      <c r="G3522" s="343" t="s">
        <v>5982</v>
      </c>
      <c r="H3522" s="343" t="s">
        <v>100</v>
      </c>
    </row>
    <row r="3523" spans="1:8" ht="27" customHeight="1">
      <c r="A3523" s="411">
        <v>11960</v>
      </c>
      <c r="B3523" s="411" t="s">
        <v>10641</v>
      </c>
      <c r="C3523" s="411" t="s">
        <v>5422</v>
      </c>
      <c r="D3523" s="1088">
        <v>0.1</v>
      </c>
      <c r="E3523" s="343" t="s">
        <v>12257</v>
      </c>
      <c r="F3523" s="391">
        <v>43617</v>
      </c>
      <c r="G3523" s="343" t="s">
        <v>5982</v>
      </c>
      <c r="H3523" s="343" t="s">
        <v>100</v>
      </c>
    </row>
    <row r="3524" spans="1:8" ht="27" customHeight="1">
      <c r="A3524" s="411">
        <v>4333</v>
      </c>
      <c r="B3524" s="411" t="s">
        <v>10642</v>
      </c>
      <c r="C3524" s="411" t="s">
        <v>5422</v>
      </c>
      <c r="D3524" s="1088">
        <v>0.17</v>
      </c>
      <c r="E3524" s="343" t="s">
        <v>12257</v>
      </c>
      <c r="F3524" s="391">
        <v>43617</v>
      </c>
      <c r="G3524" s="343" t="s">
        <v>5982</v>
      </c>
      <c r="H3524" s="343" t="s">
        <v>100</v>
      </c>
    </row>
    <row r="3525" spans="1:8" ht="27" customHeight="1">
      <c r="A3525" s="411">
        <v>4358</v>
      </c>
      <c r="B3525" s="411" t="s">
        <v>10643</v>
      </c>
      <c r="C3525" s="411" t="s">
        <v>5422</v>
      </c>
      <c r="D3525" s="1088">
        <v>1.36</v>
      </c>
      <c r="E3525" s="343" t="s">
        <v>12257</v>
      </c>
      <c r="F3525" s="391">
        <v>43617</v>
      </c>
      <c r="G3525" s="343" t="s">
        <v>5982</v>
      </c>
      <c r="H3525" s="343" t="s">
        <v>100</v>
      </c>
    </row>
    <row r="3526" spans="1:8" ht="27" customHeight="1">
      <c r="A3526" s="411">
        <v>39435</v>
      </c>
      <c r="B3526" s="411" t="s">
        <v>6554</v>
      </c>
      <c r="C3526" s="411" t="s">
        <v>5422</v>
      </c>
      <c r="D3526" s="1088">
        <v>7.0000000000000007E-2</v>
      </c>
      <c r="E3526" s="343" t="s">
        <v>12257</v>
      </c>
      <c r="F3526" s="391">
        <v>43617</v>
      </c>
      <c r="G3526" s="343" t="s">
        <v>5982</v>
      </c>
      <c r="H3526" s="343" t="s">
        <v>100</v>
      </c>
    </row>
    <row r="3527" spans="1:8" ht="27" customHeight="1">
      <c r="A3527" s="411">
        <v>39436</v>
      </c>
      <c r="B3527" s="411" t="s">
        <v>10644</v>
      </c>
      <c r="C3527" s="411" t="s">
        <v>5422</v>
      </c>
      <c r="D3527" s="1088">
        <v>0.11</v>
      </c>
      <c r="E3527" s="343" t="s">
        <v>12257</v>
      </c>
      <c r="F3527" s="391">
        <v>43617</v>
      </c>
      <c r="G3527" s="343" t="s">
        <v>5982</v>
      </c>
      <c r="H3527" s="343" t="s">
        <v>100</v>
      </c>
    </row>
    <row r="3528" spans="1:8" ht="27" customHeight="1">
      <c r="A3528" s="411">
        <v>39437</v>
      </c>
      <c r="B3528" s="411" t="s">
        <v>10645</v>
      </c>
      <c r="C3528" s="411" t="s">
        <v>5422</v>
      </c>
      <c r="D3528" s="1088">
        <v>0.15</v>
      </c>
      <c r="E3528" s="343" t="s">
        <v>12257</v>
      </c>
      <c r="F3528" s="391">
        <v>43617</v>
      </c>
      <c r="G3528" s="343" t="s">
        <v>5982</v>
      </c>
      <c r="H3528" s="343" t="s">
        <v>100</v>
      </c>
    </row>
    <row r="3529" spans="1:8" ht="27" customHeight="1">
      <c r="A3529" s="411">
        <v>39439</v>
      </c>
      <c r="B3529" s="411" t="s">
        <v>10646</v>
      </c>
      <c r="C3529" s="411" t="s">
        <v>5422</v>
      </c>
      <c r="D3529" s="1088">
        <v>0.1</v>
      </c>
      <c r="E3529" s="343" t="s">
        <v>12257</v>
      </c>
      <c r="F3529" s="391">
        <v>43617</v>
      </c>
      <c r="G3529" s="343" t="s">
        <v>5982</v>
      </c>
      <c r="H3529" s="343" t="s">
        <v>100</v>
      </c>
    </row>
    <row r="3530" spans="1:8" ht="27" customHeight="1">
      <c r="A3530" s="411">
        <v>39440</v>
      </c>
      <c r="B3530" s="411" t="s">
        <v>10647</v>
      </c>
      <c r="C3530" s="411" t="s">
        <v>5422</v>
      </c>
      <c r="D3530" s="1088">
        <v>0.13</v>
      </c>
      <c r="E3530" s="343" t="s">
        <v>12257</v>
      </c>
      <c r="F3530" s="391">
        <v>43617</v>
      </c>
      <c r="G3530" s="343" t="s">
        <v>5982</v>
      </c>
      <c r="H3530" s="343" t="s">
        <v>100</v>
      </c>
    </row>
    <row r="3531" spans="1:8" ht="27" customHeight="1">
      <c r="A3531" s="411">
        <v>39441</v>
      </c>
      <c r="B3531" s="411" t="s">
        <v>10648</v>
      </c>
      <c r="C3531" s="411" t="s">
        <v>5422</v>
      </c>
      <c r="D3531" s="1088">
        <v>0.17</v>
      </c>
      <c r="E3531" s="343" t="s">
        <v>12257</v>
      </c>
      <c r="F3531" s="391">
        <v>43617</v>
      </c>
      <c r="G3531" s="343" t="s">
        <v>5982</v>
      </c>
      <c r="H3531" s="343" t="s">
        <v>100</v>
      </c>
    </row>
    <row r="3532" spans="1:8" ht="27" customHeight="1">
      <c r="A3532" s="411">
        <v>39442</v>
      </c>
      <c r="B3532" s="411" t="s">
        <v>10649</v>
      </c>
      <c r="C3532" s="411" t="s">
        <v>5422</v>
      </c>
      <c r="D3532" s="1088">
        <v>0.12</v>
      </c>
      <c r="E3532" s="343" t="s">
        <v>12257</v>
      </c>
      <c r="F3532" s="391">
        <v>43617</v>
      </c>
      <c r="G3532" s="343" t="s">
        <v>5982</v>
      </c>
      <c r="H3532" s="343" t="s">
        <v>100</v>
      </c>
    </row>
    <row r="3533" spans="1:8" ht="27" customHeight="1">
      <c r="A3533" s="411">
        <v>39443</v>
      </c>
      <c r="B3533" s="411" t="s">
        <v>6139</v>
      </c>
      <c r="C3533" s="411" t="s">
        <v>5422</v>
      </c>
      <c r="D3533" s="1088">
        <v>0.16</v>
      </c>
      <c r="E3533" s="343" t="s">
        <v>12257</v>
      </c>
      <c r="F3533" s="391">
        <v>43617</v>
      </c>
      <c r="G3533" s="343" t="s">
        <v>5982</v>
      </c>
      <c r="H3533" s="343" t="s">
        <v>100</v>
      </c>
    </row>
    <row r="3534" spans="1:8" ht="27" customHeight="1">
      <c r="A3534" s="411">
        <v>4329</v>
      </c>
      <c r="B3534" s="411" t="s">
        <v>10650</v>
      </c>
      <c r="C3534" s="411" t="s">
        <v>5422</v>
      </c>
      <c r="D3534" s="1088">
        <v>1.45</v>
      </c>
      <c r="E3534" s="343" t="s">
        <v>12257</v>
      </c>
      <c r="F3534" s="391">
        <v>43617</v>
      </c>
      <c r="G3534" s="343" t="s">
        <v>5982</v>
      </c>
      <c r="H3534" s="343" t="s">
        <v>100</v>
      </c>
    </row>
    <row r="3535" spans="1:8" ht="27" customHeight="1">
      <c r="A3535" s="411">
        <v>4383</v>
      </c>
      <c r="B3535" s="411" t="s">
        <v>10651</v>
      </c>
      <c r="C3535" s="411" t="s">
        <v>5422</v>
      </c>
      <c r="D3535" s="1088">
        <v>13.11</v>
      </c>
      <c r="E3535" s="343" t="s">
        <v>12257</v>
      </c>
      <c r="F3535" s="391">
        <v>43617</v>
      </c>
      <c r="G3535" s="343" t="s">
        <v>5982</v>
      </c>
      <c r="H3535" s="343" t="s">
        <v>100</v>
      </c>
    </row>
    <row r="3536" spans="1:8" ht="27" customHeight="1">
      <c r="A3536" s="411">
        <v>4344</v>
      </c>
      <c r="B3536" s="411" t="s">
        <v>10652</v>
      </c>
      <c r="C3536" s="411" t="s">
        <v>5422</v>
      </c>
      <c r="D3536" s="1088">
        <v>13.74</v>
      </c>
      <c r="E3536" s="343" t="s">
        <v>12257</v>
      </c>
      <c r="F3536" s="391">
        <v>43617</v>
      </c>
      <c r="G3536" s="343" t="s">
        <v>5982</v>
      </c>
      <c r="H3536" s="343" t="s">
        <v>100</v>
      </c>
    </row>
    <row r="3537" spans="1:8" ht="27" customHeight="1">
      <c r="A3537" s="411">
        <v>436</v>
      </c>
      <c r="B3537" s="411" t="s">
        <v>10653</v>
      </c>
      <c r="C3537" s="411" t="s">
        <v>5422</v>
      </c>
      <c r="D3537" s="1088">
        <v>3.92</v>
      </c>
      <c r="E3537" s="343" t="s">
        <v>12257</v>
      </c>
      <c r="F3537" s="391">
        <v>43617</v>
      </c>
      <c r="G3537" s="343" t="s">
        <v>5982</v>
      </c>
      <c r="H3537" s="343" t="s">
        <v>100</v>
      </c>
    </row>
    <row r="3538" spans="1:8" ht="27" customHeight="1">
      <c r="A3538" s="411">
        <v>442</v>
      </c>
      <c r="B3538" s="411" t="s">
        <v>6555</v>
      </c>
      <c r="C3538" s="411" t="s">
        <v>5422</v>
      </c>
      <c r="D3538" s="1088">
        <v>2.3199999999999998</v>
      </c>
      <c r="E3538" s="343" t="s">
        <v>12257</v>
      </c>
      <c r="F3538" s="391">
        <v>43617</v>
      </c>
      <c r="G3538" s="343" t="s">
        <v>5982</v>
      </c>
      <c r="H3538" s="343" t="s">
        <v>100</v>
      </c>
    </row>
    <row r="3539" spans="1:8" ht="27" customHeight="1">
      <c r="A3539" s="411">
        <v>11953</v>
      </c>
      <c r="B3539" s="411" t="s">
        <v>10654</v>
      </c>
      <c r="C3539" s="411" t="s">
        <v>5422</v>
      </c>
      <c r="D3539" s="1088">
        <v>2.1800000000000002</v>
      </c>
      <c r="E3539" s="343" t="s">
        <v>12257</v>
      </c>
      <c r="F3539" s="391">
        <v>43617</v>
      </c>
      <c r="G3539" s="343" t="s">
        <v>5982</v>
      </c>
      <c r="H3539" s="343" t="s">
        <v>100</v>
      </c>
    </row>
    <row r="3540" spans="1:8" ht="27" customHeight="1">
      <c r="A3540" s="411">
        <v>4335</v>
      </c>
      <c r="B3540" s="411" t="s">
        <v>10655</v>
      </c>
      <c r="C3540" s="411" t="s">
        <v>5422</v>
      </c>
      <c r="D3540" s="1088">
        <v>9.2200000000000006</v>
      </c>
      <c r="E3540" s="343" t="s">
        <v>12257</v>
      </c>
      <c r="F3540" s="391">
        <v>43617</v>
      </c>
      <c r="G3540" s="343" t="s">
        <v>5982</v>
      </c>
      <c r="H3540" s="343" t="s">
        <v>100</v>
      </c>
    </row>
    <row r="3541" spans="1:8" ht="27" customHeight="1">
      <c r="A3541" s="411">
        <v>4334</v>
      </c>
      <c r="B3541" s="411" t="s">
        <v>10656</v>
      </c>
      <c r="C3541" s="411" t="s">
        <v>5422</v>
      </c>
      <c r="D3541" s="1088">
        <v>12.65</v>
      </c>
      <c r="E3541" s="343" t="s">
        <v>12257</v>
      </c>
      <c r="F3541" s="391">
        <v>43617</v>
      </c>
      <c r="G3541" s="343" t="s">
        <v>5982</v>
      </c>
      <c r="H3541" s="343" t="s">
        <v>100</v>
      </c>
    </row>
    <row r="3542" spans="1:8" ht="27" customHeight="1">
      <c r="A3542" s="411">
        <v>4343</v>
      </c>
      <c r="B3542" s="411" t="s">
        <v>10657</v>
      </c>
      <c r="C3542" s="411" t="s">
        <v>5422</v>
      </c>
      <c r="D3542" s="1088">
        <v>3.11</v>
      </c>
      <c r="E3542" s="343" t="s">
        <v>12257</v>
      </c>
      <c r="F3542" s="391">
        <v>43617</v>
      </c>
      <c r="G3542" s="343" t="s">
        <v>5982</v>
      </c>
      <c r="H3542" s="343" t="s">
        <v>100</v>
      </c>
    </row>
    <row r="3543" spans="1:8" ht="27" customHeight="1">
      <c r="A3543" s="411">
        <v>430</v>
      </c>
      <c r="B3543" s="411" t="s">
        <v>10658</v>
      </c>
      <c r="C3543" s="411" t="s">
        <v>5422</v>
      </c>
      <c r="D3543" s="1088">
        <v>3.51</v>
      </c>
      <c r="E3543" s="343" t="s">
        <v>12257</v>
      </c>
      <c r="F3543" s="391">
        <v>43617</v>
      </c>
      <c r="G3543" s="343" t="s">
        <v>5982</v>
      </c>
      <c r="H3543" s="343" t="s">
        <v>100</v>
      </c>
    </row>
    <row r="3544" spans="1:8" ht="27" customHeight="1">
      <c r="A3544" s="411">
        <v>441</v>
      </c>
      <c r="B3544" s="411" t="s">
        <v>10659</v>
      </c>
      <c r="C3544" s="411" t="s">
        <v>5422</v>
      </c>
      <c r="D3544" s="1088">
        <v>3.86</v>
      </c>
      <c r="E3544" s="343" t="s">
        <v>12257</v>
      </c>
      <c r="F3544" s="391">
        <v>43617</v>
      </c>
      <c r="G3544" s="343" t="s">
        <v>5982</v>
      </c>
      <c r="H3544" s="343" t="s">
        <v>100</v>
      </c>
    </row>
    <row r="3545" spans="1:8" ht="27" customHeight="1">
      <c r="A3545" s="411">
        <v>431</v>
      </c>
      <c r="B3545" s="411" t="s">
        <v>10660</v>
      </c>
      <c r="C3545" s="411" t="s">
        <v>5422</v>
      </c>
      <c r="D3545" s="1088">
        <v>4.66</v>
      </c>
      <c r="E3545" s="343" t="s">
        <v>12257</v>
      </c>
      <c r="F3545" s="391">
        <v>43617</v>
      </c>
      <c r="G3545" s="343" t="s">
        <v>5982</v>
      </c>
      <c r="H3545" s="343" t="s">
        <v>100</v>
      </c>
    </row>
    <row r="3546" spans="1:8" ht="27" customHeight="1">
      <c r="A3546" s="411">
        <v>432</v>
      </c>
      <c r="B3546" s="411" t="s">
        <v>10661</v>
      </c>
      <c r="C3546" s="411" t="s">
        <v>5422</v>
      </c>
      <c r="D3546" s="1088">
        <v>5.15</v>
      </c>
      <c r="E3546" s="343" t="s">
        <v>12257</v>
      </c>
      <c r="F3546" s="391">
        <v>43617</v>
      </c>
      <c r="G3546" s="343" t="s">
        <v>5982</v>
      </c>
      <c r="H3546" s="343" t="s">
        <v>100</v>
      </c>
    </row>
    <row r="3547" spans="1:8" ht="27" customHeight="1">
      <c r="A3547" s="411">
        <v>429</v>
      </c>
      <c r="B3547" s="411" t="s">
        <v>10662</v>
      </c>
      <c r="C3547" s="411" t="s">
        <v>5422</v>
      </c>
      <c r="D3547" s="1088">
        <v>6.94</v>
      </c>
      <c r="E3547" s="343" t="s">
        <v>12257</v>
      </c>
      <c r="F3547" s="391">
        <v>43617</v>
      </c>
      <c r="G3547" s="343" t="s">
        <v>5982</v>
      </c>
      <c r="H3547" s="343" t="s">
        <v>100</v>
      </c>
    </row>
    <row r="3548" spans="1:8" ht="27" customHeight="1">
      <c r="A3548" s="411">
        <v>439</v>
      </c>
      <c r="B3548" s="411" t="s">
        <v>10663</v>
      </c>
      <c r="C3548" s="411" t="s">
        <v>5422</v>
      </c>
      <c r="D3548" s="1088">
        <v>5.91</v>
      </c>
      <c r="E3548" s="343" t="s">
        <v>12257</v>
      </c>
      <c r="F3548" s="391">
        <v>43617</v>
      </c>
      <c r="G3548" s="343" t="s">
        <v>5982</v>
      </c>
      <c r="H3548" s="343" t="s">
        <v>100</v>
      </c>
    </row>
    <row r="3549" spans="1:8" ht="27" customHeight="1">
      <c r="A3549" s="411">
        <v>433</v>
      </c>
      <c r="B3549" s="411" t="s">
        <v>10664</v>
      </c>
      <c r="C3549" s="411" t="s">
        <v>5422</v>
      </c>
      <c r="D3549" s="1088">
        <v>6.9</v>
      </c>
      <c r="E3549" s="343" t="s">
        <v>12257</v>
      </c>
      <c r="F3549" s="391">
        <v>43617</v>
      </c>
      <c r="G3549" s="343" t="s">
        <v>5982</v>
      </c>
      <c r="H3549" s="343" t="s">
        <v>100</v>
      </c>
    </row>
    <row r="3550" spans="1:8" ht="27" customHeight="1">
      <c r="A3550" s="411">
        <v>437</v>
      </c>
      <c r="B3550" s="411" t="s">
        <v>10665</v>
      </c>
      <c r="C3550" s="411" t="s">
        <v>5422</v>
      </c>
      <c r="D3550" s="1088">
        <v>9.17</v>
      </c>
      <c r="E3550" s="343" t="s">
        <v>12257</v>
      </c>
      <c r="F3550" s="391">
        <v>43617</v>
      </c>
      <c r="G3550" s="343" t="s">
        <v>5982</v>
      </c>
      <c r="H3550" s="343" t="s">
        <v>100</v>
      </c>
    </row>
    <row r="3551" spans="1:8" ht="27" customHeight="1">
      <c r="A3551" s="411">
        <v>11790</v>
      </c>
      <c r="B3551" s="411" t="s">
        <v>10666</v>
      </c>
      <c r="C3551" s="411" t="s">
        <v>5422</v>
      </c>
      <c r="D3551" s="1088">
        <v>10.41</v>
      </c>
      <c r="E3551" s="343" t="s">
        <v>12257</v>
      </c>
      <c r="F3551" s="391">
        <v>43617</v>
      </c>
      <c r="G3551" s="343" t="s">
        <v>5982</v>
      </c>
      <c r="H3551" s="343" t="s">
        <v>100</v>
      </c>
    </row>
    <row r="3552" spans="1:8" ht="27" customHeight="1">
      <c r="A3552" s="411">
        <v>428</v>
      </c>
      <c r="B3552" s="411" t="s">
        <v>10667</v>
      </c>
      <c r="C3552" s="411" t="s">
        <v>5422</v>
      </c>
      <c r="D3552" s="1088">
        <v>11.32</v>
      </c>
      <c r="E3552" s="343" t="s">
        <v>12257</v>
      </c>
      <c r="F3552" s="391">
        <v>43617</v>
      </c>
      <c r="G3552" s="343" t="s">
        <v>5982</v>
      </c>
      <c r="H3552" s="343" t="s">
        <v>100</v>
      </c>
    </row>
    <row r="3553" spans="1:8" ht="27" customHeight="1">
      <c r="A3553" s="411">
        <v>4384</v>
      </c>
      <c r="B3553" s="411" t="s">
        <v>6175</v>
      </c>
      <c r="C3553" s="411" t="s">
        <v>5422</v>
      </c>
      <c r="D3553" s="1088">
        <v>15.06</v>
      </c>
      <c r="E3553" s="343" t="s">
        <v>12257</v>
      </c>
      <c r="F3553" s="391">
        <v>43617</v>
      </c>
      <c r="G3553" s="343" t="s">
        <v>5982</v>
      </c>
      <c r="H3553" s="343" t="s">
        <v>100</v>
      </c>
    </row>
    <row r="3554" spans="1:8" ht="27" customHeight="1">
      <c r="A3554" s="411">
        <v>4351</v>
      </c>
      <c r="B3554" s="411" t="s">
        <v>6182</v>
      </c>
      <c r="C3554" s="411" t="s">
        <v>5422</v>
      </c>
      <c r="D3554" s="1088">
        <v>11.17</v>
      </c>
      <c r="E3554" s="343" t="s">
        <v>12257</v>
      </c>
      <c r="F3554" s="391">
        <v>43617</v>
      </c>
      <c r="G3554" s="343" t="s">
        <v>5982</v>
      </c>
      <c r="H3554" s="343" t="s">
        <v>100</v>
      </c>
    </row>
    <row r="3555" spans="1:8" ht="27" customHeight="1">
      <c r="A3555" s="411">
        <v>11054</v>
      </c>
      <c r="B3555" s="411" t="s">
        <v>10668</v>
      </c>
      <c r="C3555" s="411" t="s">
        <v>5422</v>
      </c>
      <c r="D3555" s="1088">
        <v>0.02</v>
      </c>
      <c r="E3555" s="343" t="s">
        <v>12257</v>
      </c>
      <c r="F3555" s="391">
        <v>43617</v>
      </c>
      <c r="G3555" s="343" t="s">
        <v>5982</v>
      </c>
      <c r="H3555" s="343" t="s">
        <v>100</v>
      </c>
    </row>
    <row r="3556" spans="1:8" ht="27" customHeight="1">
      <c r="A3556" s="411">
        <v>11055</v>
      </c>
      <c r="B3556" s="411" t="s">
        <v>6126</v>
      </c>
      <c r="C3556" s="411" t="s">
        <v>5422</v>
      </c>
      <c r="D3556" s="1088">
        <v>0.04</v>
      </c>
      <c r="E3556" s="343" t="s">
        <v>12257</v>
      </c>
      <c r="F3556" s="391">
        <v>43617</v>
      </c>
      <c r="G3556" s="343" t="s">
        <v>5982</v>
      </c>
      <c r="H3556" s="343" t="s">
        <v>100</v>
      </c>
    </row>
    <row r="3557" spans="1:8" ht="27" customHeight="1">
      <c r="A3557" s="411">
        <v>11056</v>
      </c>
      <c r="B3557" s="411" t="s">
        <v>10669</v>
      </c>
      <c r="C3557" s="411" t="s">
        <v>5422</v>
      </c>
      <c r="D3557" s="1088">
        <v>0.05</v>
      </c>
      <c r="E3557" s="343" t="s">
        <v>12257</v>
      </c>
      <c r="F3557" s="391">
        <v>43617</v>
      </c>
      <c r="G3557" s="343" t="s">
        <v>5982</v>
      </c>
      <c r="H3557" s="343" t="s">
        <v>100</v>
      </c>
    </row>
    <row r="3558" spans="1:8" ht="27" customHeight="1">
      <c r="A3558" s="411">
        <v>11057</v>
      </c>
      <c r="B3558" s="411" t="s">
        <v>10670</v>
      </c>
      <c r="C3558" s="411" t="s">
        <v>5422</v>
      </c>
      <c r="D3558" s="1088">
        <v>0.1</v>
      </c>
      <c r="E3558" s="343" t="s">
        <v>12257</v>
      </c>
      <c r="F3558" s="391">
        <v>43617</v>
      </c>
      <c r="G3558" s="343" t="s">
        <v>5982</v>
      </c>
      <c r="H3558" s="343" t="s">
        <v>100</v>
      </c>
    </row>
    <row r="3559" spans="1:8" ht="27" customHeight="1">
      <c r="A3559" s="411">
        <v>11059</v>
      </c>
      <c r="B3559" s="411" t="s">
        <v>10671</v>
      </c>
      <c r="C3559" s="411" t="s">
        <v>5422</v>
      </c>
      <c r="D3559" s="1088">
        <v>0.19</v>
      </c>
      <c r="E3559" s="343" t="s">
        <v>12257</v>
      </c>
      <c r="F3559" s="391">
        <v>43617</v>
      </c>
      <c r="G3559" s="343" t="s">
        <v>5982</v>
      </c>
      <c r="H3559" s="343" t="s">
        <v>100</v>
      </c>
    </row>
    <row r="3560" spans="1:8" ht="27" customHeight="1">
      <c r="A3560" s="411">
        <v>11058</v>
      </c>
      <c r="B3560" s="411" t="s">
        <v>6556</v>
      </c>
      <c r="C3560" s="411" t="s">
        <v>5422</v>
      </c>
      <c r="D3560" s="1088">
        <v>0.25</v>
      </c>
      <c r="E3560" s="343" t="s">
        <v>12257</v>
      </c>
      <c r="F3560" s="391">
        <v>43617</v>
      </c>
      <c r="G3560" s="343" t="s">
        <v>5982</v>
      </c>
      <c r="H3560" s="343" t="s">
        <v>100</v>
      </c>
    </row>
    <row r="3561" spans="1:8" ht="27" customHeight="1">
      <c r="A3561" s="411">
        <v>4380</v>
      </c>
      <c r="B3561" s="411" t="s">
        <v>10672</v>
      </c>
      <c r="C3561" s="411" t="s">
        <v>5422</v>
      </c>
      <c r="D3561" s="1088">
        <v>0.86</v>
      </c>
      <c r="E3561" s="343" t="s">
        <v>12257</v>
      </c>
      <c r="F3561" s="391">
        <v>43617</v>
      </c>
      <c r="G3561" s="343" t="s">
        <v>5982</v>
      </c>
      <c r="H3561" s="343" t="s">
        <v>100</v>
      </c>
    </row>
    <row r="3562" spans="1:8" ht="27" customHeight="1">
      <c r="A3562" s="411">
        <v>4299</v>
      </c>
      <c r="B3562" s="411" t="s">
        <v>10673</v>
      </c>
      <c r="C3562" s="411" t="s">
        <v>5422</v>
      </c>
      <c r="D3562" s="1088">
        <v>0.81</v>
      </c>
      <c r="E3562" s="343" t="s">
        <v>12257</v>
      </c>
      <c r="F3562" s="391">
        <v>43617</v>
      </c>
      <c r="G3562" s="343" t="s">
        <v>5982</v>
      </c>
      <c r="H3562" s="343" t="s">
        <v>100</v>
      </c>
    </row>
    <row r="3563" spans="1:8" ht="27" customHeight="1">
      <c r="A3563" s="411">
        <v>4304</v>
      </c>
      <c r="B3563" s="411" t="s">
        <v>10674</v>
      </c>
      <c r="C3563" s="411" t="s">
        <v>5422</v>
      </c>
      <c r="D3563" s="1088">
        <v>1.1000000000000001</v>
      </c>
      <c r="E3563" s="343" t="s">
        <v>12257</v>
      </c>
      <c r="F3563" s="391">
        <v>43617</v>
      </c>
      <c r="G3563" s="343" t="s">
        <v>5982</v>
      </c>
      <c r="H3563" s="343" t="s">
        <v>100</v>
      </c>
    </row>
    <row r="3564" spans="1:8" ht="27" customHeight="1">
      <c r="A3564" s="411">
        <v>4305</v>
      </c>
      <c r="B3564" s="411" t="s">
        <v>10675</v>
      </c>
      <c r="C3564" s="411" t="s">
        <v>5422</v>
      </c>
      <c r="D3564" s="1088">
        <v>1.28</v>
      </c>
      <c r="E3564" s="343" t="s">
        <v>12257</v>
      </c>
      <c r="F3564" s="391">
        <v>43617</v>
      </c>
      <c r="G3564" s="343" t="s">
        <v>5982</v>
      </c>
      <c r="H3564" s="343" t="s">
        <v>100</v>
      </c>
    </row>
    <row r="3565" spans="1:8" ht="27" customHeight="1">
      <c r="A3565" s="411">
        <v>4306</v>
      </c>
      <c r="B3565" s="411" t="s">
        <v>10676</v>
      </c>
      <c r="C3565" s="411" t="s">
        <v>5422</v>
      </c>
      <c r="D3565" s="1088">
        <v>1.49</v>
      </c>
      <c r="E3565" s="343" t="s">
        <v>12257</v>
      </c>
      <c r="F3565" s="391">
        <v>43617</v>
      </c>
      <c r="G3565" s="343" t="s">
        <v>5982</v>
      </c>
      <c r="H3565" s="343" t="s">
        <v>100</v>
      </c>
    </row>
    <row r="3566" spans="1:8" ht="27" customHeight="1">
      <c r="A3566" s="411">
        <v>4308</v>
      </c>
      <c r="B3566" s="411" t="s">
        <v>10677</v>
      </c>
      <c r="C3566" s="411" t="s">
        <v>5422</v>
      </c>
      <c r="D3566" s="1088">
        <v>3.08</v>
      </c>
      <c r="E3566" s="343" t="s">
        <v>12257</v>
      </c>
      <c r="F3566" s="391">
        <v>43617</v>
      </c>
      <c r="G3566" s="343" t="s">
        <v>5982</v>
      </c>
      <c r="H3566" s="343" t="s">
        <v>100</v>
      </c>
    </row>
    <row r="3567" spans="1:8" ht="27" customHeight="1">
      <c r="A3567" s="411">
        <v>4302</v>
      </c>
      <c r="B3567" s="411" t="s">
        <v>6557</v>
      </c>
      <c r="C3567" s="411" t="s">
        <v>5422</v>
      </c>
      <c r="D3567" s="1088">
        <v>2.31</v>
      </c>
      <c r="E3567" s="343" t="s">
        <v>12257</v>
      </c>
      <c r="F3567" s="391">
        <v>43617</v>
      </c>
      <c r="G3567" s="343" t="s">
        <v>5982</v>
      </c>
      <c r="H3567" s="343" t="s">
        <v>100</v>
      </c>
    </row>
    <row r="3568" spans="1:8" ht="27" customHeight="1">
      <c r="A3568" s="411">
        <v>4300</v>
      </c>
      <c r="B3568" s="411" t="s">
        <v>10678</v>
      </c>
      <c r="C3568" s="411" t="s">
        <v>5422</v>
      </c>
      <c r="D3568" s="1088">
        <v>0.55000000000000004</v>
      </c>
      <c r="E3568" s="343" t="s">
        <v>12257</v>
      </c>
      <c r="F3568" s="391">
        <v>43617</v>
      </c>
      <c r="G3568" s="343" t="s">
        <v>5982</v>
      </c>
      <c r="H3568" s="343" t="s">
        <v>100</v>
      </c>
    </row>
    <row r="3569" spans="1:8" ht="27" customHeight="1">
      <c r="A3569" s="411">
        <v>4301</v>
      </c>
      <c r="B3569" s="411" t="s">
        <v>10679</v>
      </c>
      <c r="C3569" s="411" t="s">
        <v>5422</v>
      </c>
      <c r="D3569" s="1088">
        <v>0.67</v>
      </c>
      <c r="E3569" s="343" t="s">
        <v>12257</v>
      </c>
      <c r="F3569" s="391">
        <v>43617</v>
      </c>
      <c r="G3569" s="343" t="s">
        <v>5982</v>
      </c>
      <c r="H3569" s="343" t="s">
        <v>100</v>
      </c>
    </row>
    <row r="3570" spans="1:8" ht="27" customHeight="1">
      <c r="A3570" s="411">
        <v>4320</v>
      </c>
      <c r="B3570" s="411" t="s">
        <v>10680</v>
      </c>
      <c r="C3570" s="411" t="s">
        <v>5422</v>
      </c>
      <c r="D3570" s="1088">
        <v>2.04</v>
      </c>
      <c r="E3570" s="343" t="s">
        <v>12257</v>
      </c>
      <c r="F3570" s="391">
        <v>43617</v>
      </c>
      <c r="G3570" s="343" t="s">
        <v>5982</v>
      </c>
      <c r="H3570" s="343" t="s">
        <v>100</v>
      </c>
    </row>
    <row r="3571" spans="1:8" ht="27" customHeight="1">
      <c r="A3571" s="411">
        <v>4318</v>
      </c>
      <c r="B3571" s="411" t="s">
        <v>10681</v>
      </c>
      <c r="C3571" s="411" t="s">
        <v>5422</v>
      </c>
      <c r="D3571" s="1088">
        <v>0.99</v>
      </c>
      <c r="E3571" s="343" t="s">
        <v>12257</v>
      </c>
      <c r="F3571" s="391">
        <v>43617</v>
      </c>
      <c r="G3571" s="343" t="s">
        <v>5982</v>
      </c>
      <c r="H3571" s="343" t="s">
        <v>100</v>
      </c>
    </row>
    <row r="3572" spans="1:8" ht="27" customHeight="1">
      <c r="A3572" s="411">
        <v>40547</v>
      </c>
      <c r="B3572" s="411" t="s">
        <v>6558</v>
      </c>
      <c r="C3572" s="411" t="s">
        <v>5440</v>
      </c>
      <c r="D3572" s="1088">
        <v>18.3</v>
      </c>
      <c r="E3572" s="343" t="s">
        <v>12257</v>
      </c>
      <c r="F3572" s="391">
        <v>43617</v>
      </c>
      <c r="G3572" s="343" t="s">
        <v>5982</v>
      </c>
      <c r="H3572" s="343" t="s">
        <v>100</v>
      </c>
    </row>
    <row r="3573" spans="1:8" ht="27" customHeight="1">
      <c r="A3573" s="411">
        <v>11962</v>
      </c>
      <c r="B3573" s="411" t="s">
        <v>10682</v>
      </c>
      <c r="C3573" s="411" t="s">
        <v>5422</v>
      </c>
      <c r="D3573" s="1088">
        <v>0.15</v>
      </c>
      <c r="E3573" s="343" t="s">
        <v>12257</v>
      </c>
      <c r="F3573" s="391">
        <v>43617</v>
      </c>
      <c r="G3573" s="343" t="s">
        <v>5982</v>
      </c>
      <c r="H3573" s="343" t="s">
        <v>100</v>
      </c>
    </row>
    <row r="3574" spans="1:8" ht="27" customHeight="1">
      <c r="A3574" s="411">
        <v>4332</v>
      </c>
      <c r="B3574" s="411" t="s">
        <v>10683</v>
      </c>
      <c r="C3574" s="411" t="s">
        <v>5422</v>
      </c>
      <c r="D3574" s="1088">
        <v>0.73</v>
      </c>
      <c r="E3574" s="343" t="s">
        <v>12257</v>
      </c>
      <c r="F3574" s="391">
        <v>43617</v>
      </c>
      <c r="G3574" s="343" t="s">
        <v>5982</v>
      </c>
      <c r="H3574" s="343" t="s">
        <v>100</v>
      </c>
    </row>
    <row r="3575" spans="1:8" ht="27" customHeight="1">
      <c r="A3575" s="411">
        <v>4331</v>
      </c>
      <c r="B3575" s="411" t="s">
        <v>10684</v>
      </c>
      <c r="C3575" s="411" t="s">
        <v>5422</v>
      </c>
      <c r="D3575" s="1088">
        <v>2.74</v>
      </c>
      <c r="E3575" s="343" t="s">
        <v>12257</v>
      </c>
      <c r="F3575" s="391">
        <v>43617</v>
      </c>
      <c r="G3575" s="343" t="s">
        <v>5982</v>
      </c>
      <c r="H3575" s="343" t="s">
        <v>100</v>
      </c>
    </row>
    <row r="3576" spans="1:8" ht="27" customHeight="1">
      <c r="A3576" s="411">
        <v>4336</v>
      </c>
      <c r="B3576" s="411" t="s">
        <v>6559</v>
      </c>
      <c r="C3576" s="411" t="s">
        <v>5422</v>
      </c>
      <c r="D3576" s="1088">
        <v>3.51</v>
      </c>
      <c r="E3576" s="343" t="s">
        <v>12257</v>
      </c>
      <c r="F3576" s="391">
        <v>43617</v>
      </c>
      <c r="G3576" s="343" t="s">
        <v>5982</v>
      </c>
      <c r="H3576" s="343" t="s">
        <v>100</v>
      </c>
    </row>
    <row r="3577" spans="1:8" ht="27" customHeight="1">
      <c r="A3577" s="411">
        <v>13294</v>
      </c>
      <c r="B3577" s="411" t="s">
        <v>10685</v>
      </c>
      <c r="C3577" s="411" t="s">
        <v>5422</v>
      </c>
      <c r="D3577" s="1088">
        <v>1</v>
      </c>
      <c r="E3577" s="343" t="s">
        <v>12257</v>
      </c>
      <c r="F3577" s="391">
        <v>43617</v>
      </c>
      <c r="G3577" s="343" t="s">
        <v>5982</v>
      </c>
      <c r="H3577" s="343" t="s">
        <v>100</v>
      </c>
    </row>
    <row r="3578" spans="1:8" ht="27" customHeight="1">
      <c r="A3578" s="411">
        <v>11948</v>
      </c>
      <c r="B3578" s="411" t="s">
        <v>10686</v>
      </c>
      <c r="C3578" s="411" t="s">
        <v>5422</v>
      </c>
      <c r="D3578" s="1088">
        <v>0.45</v>
      </c>
      <c r="E3578" s="343" t="s">
        <v>12257</v>
      </c>
      <c r="F3578" s="391">
        <v>43617</v>
      </c>
      <c r="G3578" s="343" t="s">
        <v>5982</v>
      </c>
      <c r="H3578" s="343" t="s">
        <v>100</v>
      </c>
    </row>
    <row r="3579" spans="1:8" ht="27" customHeight="1">
      <c r="A3579" s="411">
        <v>4382</v>
      </c>
      <c r="B3579" s="411" t="s">
        <v>6560</v>
      </c>
      <c r="C3579" s="411" t="s">
        <v>5422</v>
      </c>
      <c r="D3579" s="1088">
        <v>0.75</v>
      </c>
      <c r="E3579" s="343" t="s">
        <v>12257</v>
      </c>
      <c r="F3579" s="391">
        <v>43617</v>
      </c>
      <c r="G3579" s="343" t="s">
        <v>5982</v>
      </c>
      <c r="H3579" s="343" t="s">
        <v>100</v>
      </c>
    </row>
    <row r="3580" spans="1:8" ht="27" customHeight="1">
      <c r="A3580" s="411">
        <v>4354</v>
      </c>
      <c r="B3580" s="411" t="s">
        <v>10687</v>
      </c>
      <c r="C3580" s="411" t="s">
        <v>5422</v>
      </c>
      <c r="D3580" s="1088">
        <v>31.52</v>
      </c>
      <c r="E3580" s="343" t="s">
        <v>12257</v>
      </c>
      <c r="F3580" s="391">
        <v>43617</v>
      </c>
      <c r="G3580" s="343" t="s">
        <v>5982</v>
      </c>
      <c r="H3580" s="343" t="s">
        <v>100</v>
      </c>
    </row>
    <row r="3581" spans="1:8" ht="27" customHeight="1">
      <c r="A3581" s="411">
        <v>40839</v>
      </c>
      <c r="B3581" s="411" t="s">
        <v>10688</v>
      </c>
      <c r="C3581" s="411" t="s">
        <v>5440</v>
      </c>
      <c r="D3581" s="1088">
        <v>75.84</v>
      </c>
      <c r="E3581" s="343" t="s">
        <v>12257</v>
      </c>
      <c r="F3581" s="391">
        <v>43617</v>
      </c>
      <c r="G3581" s="343" t="s">
        <v>5982</v>
      </c>
      <c r="H3581" s="343" t="s">
        <v>100</v>
      </c>
    </row>
    <row r="3582" spans="1:8" ht="27" customHeight="1">
      <c r="A3582" s="411">
        <v>40552</v>
      </c>
      <c r="B3582" s="411" t="s">
        <v>10689</v>
      </c>
      <c r="C3582" s="411" t="s">
        <v>5440</v>
      </c>
      <c r="D3582" s="1088">
        <v>31.38</v>
      </c>
      <c r="E3582" s="343" t="s">
        <v>12257</v>
      </c>
      <c r="F3582" s="391">
        <v>43617</v>
      </c>
      <c r="G3582" s="343" t="s">
        <v>5982</v>
      </c>
      <c r="H3582" s="343" t="s">
        <v>100</v>
      </c>
    </row>
    <row r="3583" spans="1:8" ht="27" customHeight="1">
      <c r="A3583" s="411">
        <v>40549</v>
      </c>
      <c r="B3583" s="411" t="s">
        <v>10690</v>
      </c>
      <c r="C3583" s="411" t="s">
        <v>5440</v>
      </c>
      <c r="D3583" s="1088">
        <v>124.23</v>
      </c>
      <c r="E3583" s="343" t="s">
        <v>12257</v>
      </c>
      <c r="F3583" s="391">
        <v>43617</v>
      </c>
      <c r="G3583" s="343" t="s">
        <v>5982</v>
      </c>
      <c r="H3583" s="343" t="s">
        <v>100</v>
      </c>
    </row>
    <row r="3584" spans="1:8" ht="27" customHeight="1">
      <c r="A3584" s="411">
        <v>4386</v>
      </c>
      <c r="B3584" s="411" t="s">
        <v>10691</v>
      </c>
      <c r="C3584" s="411" t="s">
        <v>5424</v>
      </c>
      <c r="D3584" s="1088">
        <v>48.32</v>
      </c>
      <c r="E3584" s="343" t="s">
        <v>12257</v>
      </c>
      <c r="F3584" s="391">
        <v>43617</v>
      </c>
      <c r="G3584" s="343" t="s">
        <v>5982</v>
      </c>
      <c r="H3584" s="343" t="s">
        <v>100</v>
      </c>
    </row>
    <row r="3585" spans="1:8" ht="27" customHeight="1">
      <c r="A3585" s="411">
        <v>4385</v>
      </c>
      <c r="B3585" s="411" t="s">
        <v>10691</v>
      </c>
      <c r="C3585" s="411" t="s">
        <v>5434</v>
      </c>
      <c r="D3585" s="1087">
        <v>1142.8599999999999</v>
      </c>
      <c r="E3585" s="343" t="s">
        <v>12257</v>
      </c>
      <c r="F3585" s="391">
        <v>43617</v>
      </c>
      <c r="G3585" s="343" t="s">
        <v>5982</v>
      </c>
      <c r="H3585" s="343" t="s">
        <v>100</v>
      </c>
    </row>
    <row r="3586" spans="1:8" ht="27" customHeight="1">
      <c r="A3586" s="411">
        <v>38397</v>
      </c>
      <c r="B3586" s="411" t="s">
        <v>10692</v>
      </c>
      <c r="C3586" s="411" t="s">
        <v>5426</v>
      </c>
      <c r="D3586" s="1088">
        <v>4.51</v>
      </c>
      <c r="E3586" s="343" t="s">
        <v>12257</v>
      </c>
      <c r="F3586" s="391">
        <v>43617</v>
      </c>
      <c r="G3586" s="343" t="s">
        <v>5982</v>
      </c>
      <c r="H3586" s="343" t="s">
        <v>100</v>
      </c>
    </row>
    <row r="3587" spans="1:8" ht="27" customHeight="1">
      <c r="A3587" s="411">
        <v>20078</v>
      </c>
      <c r="B3587" s="411" t="s">
        <v>6561</v>
      </c>
      <c r="C3587" s="411" t="s">
        <v>5422</v>
      </c>
      <c r="D3587" s="1088">
        <v>22.98</v>
      </c>
      <c r="E3587" s="343" t="s">
        <v>12257</v>
      </c>
      <c r="F3587" s="391">
        <v>43617</v>
      </c>
      <c r="G3587" s="343" t="s">
        <v>5982</v>
      </c>
      <c r="H3587" s="343" t="s">
        <v>100</v>
      </c>
    </row>
    <row r="3588" spans="1:8" ht="27" customHeight="1">
      <c r="A3588" s="411">
        <v>20079</v>
      </c>
      <c r="B3588" s="411" t="s">
        <v>10693</v>
      </c>
      <c r="C3588" s="411" t="s">
        <v>5422</v>
      </c>
      <c r="D3588" s="1088">
        <v>143.37</v>
      </c>
      <c r="E3588" s="343" t="s">
        <v>12257</v>
      </c>
      <c r="F3588" s="391">
        <v>43617</v>
      </c>
      <c r="G3588" s="343" t="s">
        <v>5982</v>
      </c>
      <c r="H3588" s="343" t="s">
        <v>100</v>
      </c>
    </row>
    <row r="3589" spans="1:8" ht="27" customHeight="1">
      <c r="A3589" s="411">
        <v>39897</v>
      </c>
      <c r="B3589" s="411" t="s">
        <v>7501</v>
      </c>
      <c r="C3589" s="411" t="s">
        <v>5422</v>
      </c>
      <c r="D3589" s="1088">
        <v>30.76</v>
      </c>
      <c r="E3589" s="343" t="s">
        <v>12257</v>
      </c>
      <c r="F3589" s="391">
        <v>43617</v>
      </c>
      <c r="G3589" s="343" t="s">
        <v>5982</v>
      </c>
      <c r="H3589" s="343" t="s">
        <v>100</v>
      </c>
    </row>
    <row r="3590" spans="1:8" ht="27" customHeight="1">
      <c r="A3590" s="411">
        <v>118</v>
      </c>
      <c r="B3590" s="411" t="s">
        <v>10694</v>
      </c>
      <c r="C3590" s="411" t="s">
        <v>5422</v>
      </c>
      <c r="D3590" s="1088">
        <v>86.89</v>
      </c>
      <c r="E3590" s="343" t="s">
        <v>12257</v>
      </c>
      <c r="F3590" s="391">
        <v>43617</v>
      </c>
      <c r="G3590" s="343" t="s">
        <v>5982</v>
      </c>
      <c r="H3590" s="343" t="s">
        <v>100</v>
      </c>
    </row>
    <row r="3591" spans="1:8" ht="27" customHeight="1">
      <c r="A3591" s="411">
        <v>4396</v>
      </c>
      <c r="B3591" s="411" t="s">
        <v>10695</v>
      </c>
      <c r="C3591" s="411" t="s">
        <v>5424</v>
      </c>
      <c r="D3591" s="1088">
        <v>130</v>
      </c>
      <c r="E3591" s="343" t="s">
        <v>12257</v>
      </c>
      <c r="F3591" s="391">
        <v>43617</v>
      </c>
      <c r="G3591" s="343" t="s">
        <v>5982</v>
      </c>
      <c r="H3591" s="343" t="s">
        <v>100</v>
      </c>
    </row>
    <row r="3592" spans="1:8" ht="27" customHeight="1">
      <c r="A3592" s="411">
        <v>36881</v>
      </c>
      <c r="B3592" s="411" t="s">
        <v>10696</v>
      </c>
      <c r="C3592" s="411" t="s">
        <v>5424</v>
      </c>
      <c r="D3592" s="1088">
        <v>116.17</v>
      </c>
      <c r="E3592" s="343" t="s">
        <v>12257</v>
      </c>
      <c r="F3592" s="391">
        <v>43617</v>
      </c>
      <c r="G3592" s="343" t="s">
        <v>5982</v>
      </c>
      <c r="H3592" s="343" t="s">
        <v>100</v>
      </c>
    </row>
    <row r="3593" spans="1:8" ht="27" customHeight="1">
      <c r="A3593" s="411">
        <v>36882</v>
      </c>
      <c r="B3593" s="411" t="s">
        <v>10697</v>
      </c>
      <c r="C3593" s="411" t="s">
        <v>5424</v>
      </c>
      <c r="D3593" s="1088">
        <v>135.53</v>
      </c>
      <c r="E3593" s="343" t="s">
        <v>12257</v>
      </c>
      <c r="F3593" s="391">
        <v>43617</v>
      </c>
      <c r="G3593" s="343" t="s">
        <v>5982</v>
      </c>
      <c r="H3593" s="343" t="s">
        <v>100</v>
      </c>
    </row>
    <row r="3594" spans="1:8" ht="27" customHeight="1">
      <c r="A3594" s="411">
        <v>4397</v>
      </c>
      <c r="B3594" s="411" t="s">
        <v>10698</v>
      </c>
      <c r="C3594" s="411" t="s">
        <v>5424</v>
      </c>
      <c r="D3594" s="1088">
        <v>210.81</v>
      </c>
      <c r="E3594" s="343" t="s">
        <v>12257</v>
      </c>
      <c r="F3594" s="391">
        <v>43617</v>
      </c>
      <c r="G3594" s="343" t="s">
        <v>5982</v>
      </c>
      <c r="H3594" s="343" t="s">
        <v>100</v>
      </c>
    </row>
    <row r="3595" spans="1:8" ht="27" customHeight="1">
      <c r="A3595" s="411">
        <v>34754</v>
      </c>
      <c r="B3595" s="411" t="s">
        <v>6562</v>
      </c>
      <c r="C3595" s="411" t="s">
        <v>5424</v>
      </c>
      <c r="D3595" s="1088">
        <v>390.35</v>
      </c>
      <c r="E3595" s="343" t="s">
        <v>12257</v>
      </c>
      <c r="F3595" s="391">
        <v>43617</v>
      </c>
      <c r="G3595" s="343" t="s">
        <v>5982</v>
      </c>
      <c r="H3595" s="343" t="s">
        <v>100</v>
      </c>
    </row>
    <row r="3596" spans="1:8" ht="27" customHeight="1">
      <c r="A3596" s="411">
        <v>25962</v>
      </c>
      <c r="B3596" s="411" t="s">
        <v>10699</v>
      </c>
      <c r="C3596" s="411" t="s">
        <v>5424</v>
      </c>
      <c r="D3596" s="1088">
        <v>247.23</v>
      </c>
      <c r="E3596" s="343" t="s">
        <v>12257</v>
      </c>
      <c r="F3596" s="391">
        <v>43617</v>
      </c>
      <c r="G3596" s="343" t="s">
        <v>5982</v>
      </c>
      <c r="H3596" s="343" t="s">
        <v>100</v>
      </c>
    </row>
    <row r="3597" spans="1:8" ht="27" customHeight="1">
      <c r="A3597" s="411">
        <v>34752</v>
      </c>
      <c r="B3597" s="411" t="s">
        <v>10700</v>
      </c>
      <c r="C3597" s="411" t="s">
        <v>5424</v>
      </c>
      <c r="D3597" s="1088">
        <v>435.37</v>
      </c>
      <c r="E3597" s="343" t="s">
        <v>12257</v>
      </c>
      <c r="F3597" s="391">
        <v>43617</v>
      </c>
      <c r="G3597" s="343" t="s">
        <v>5982</v>
      </c>
      <c r="H3597" s="343" t="s">
        <v>100</v>
      </c>
    </row>
    <row r="3598" spans="1:8" ht="27" customHeight="1">
      <c r="A3598" s="411">
        <v>4751</v>
      </c>
      <c r="B3598" s="411" t="s">
        <v>10701</v>
      </c>
      <c r="C3598" s="411" t="s">
        <v>5421</v>
      </c>
      <c r="D3598" s="1088">
        <v>15.09</v>
      </c>
      <c r="E3598" s="343" t="s">
        <v>12257</v>
      </c>
      <c r="F3598" s="391">
        <v>43617</v>
      </c>
      <c r="G3598" s="343" t="s">
        <v>5982</v>
      </c>
      <c r="H3598" s="343" t="s">
        <v>100</v>
      </c>
    </row>
    <row r="3599" spans="1:8" ht="27" customHeight="1">
      <c r="A3599" s="411">
        <v>41066</v>
      </c>
      <c r="B3599" s="411" t="s">
        <v>10702</v>
      </c>
      <c r="C3599" s="411" t="s">
        <v>5430</v>
      </c>
      <c r="D3599" s="1087">
        <v>2671.66</v>
      </c>
      <c r="E3599" s="343" t="s">
        <v>12257</v>
      </c>
      <c r="F3599" s="391">
        <v>43617</v>
      </c>
      <c r="G3599" s="343" t="s">
        <v>5982</v>
      </c>
      <c r="H3599" s="343" t="s">
        <v>100</v>
      </c>
    </row>
    <row r="3600" spans="1:8" ht="27" customHeight="1">
      <c r="A3600" s="411">
        <v>39604</v>
      </c>
      <c r="B3600" s="411" t="s">
        <v>10703</v>
      </c>
      <c r="C3600" s="411" t="s">
        <v>5422</v>
      </c>
      <c r="D3600" s="1088">
        <v>8.8800000000000008</v>
      </c>
      <c r="E3600" s="343" t="s">
        <v>12257</v>
      </c>
      <c r="F3600" s="391">
        <v>43617</v>
      </c>
      <c r="G3600" s="343" t="s">
        <v>5982</v>
      </c>
      <c r="H3600" s="343" t="s">
        <v>100</v>
      </c>
    </row>
    <row r="3601" spans="1:8" ht="27" customHeight="1">
      <c r="A3601" s="411">
        <v>39605</v>
      </c>
      <c r="B3601" s="411" t="s">
        <v>10704</v>
      </c>
      <c r="C3601" s="411" t="s">
        <v>5422</v>
      </c>
      <c r="D3601" s="1088">
        <v>12.32</v>
      </c>
      <c r="E3601" s="343" t="s">
        <v>12257</v>
      </c>
      <c r="F3601" s="391">
        <v>43617</v>
      </c>
      <c r="G3601" s="343" t="s">
        <v>5982</v>
      </c>
      <c r="H3601" s="343" t="s">
        <v>100</v>
      </c>
    </row>
    <row r="3602" spans="1:8" ht="27" customHeight="1">
      <c r="A3602" s="411">
        <v>39606</v>
      </c>
      <c r="B3602" s="411" t="s">
        <v>10705</v>
      </c>
      <c r="C3602" s="411" t="s">
        <v>5422</v>
      </c>
      <c r="D3602" s="1088">
        <v>15.65</v>
      </c>
      <c r="E3602" s="343" t="s">
        <v>12257</v>
      </c>
      <c r="F3602" s="391">
        <v>43617</v>
      </c>
      <c r="G3602" s="343" t="s">
        <v>5982</v>
      </c>
      <c r="H3602" s="343" t="s">
        <v>100</v>
      </c>
    </row>
    <row r="3603" spans="1:8" ht="27" customHeight="1">
      <c r="A3603" s="411">
        <v>39607</v>
      </c>
      <c r="B3603" s="411" t="s">
        <v>10706</v>
      </c>
      <c r="C3603" s="411" t="s">
        <v>5422</v>
      </c>
      <c r="D3603" s="1088">
        <v>17.95</v>
      </c>
      <c r="E3603" s="343" t="s">
        <v>12257</v>
      </c>
      <c r="F3603" s="391">
        <v>43617</v>
      </c>
      <c r="G3603" s="343" t="s">
        <v>5982</v>
      </c>
      <c r="H3603" s="343" t="s">
        <v>100</v>
      </c>
    </row>
    <row r="3604" spans="1:8" ht="27" customHeight="1">
      <c r="A3604" s="411">
        <v>39594</v>
      </c>
      <c r="B3604" s="411" t="s">
        <v>10707</v>
      </c>
      <c r="C3604" s="411" t="s">
        <v>5422</v>
      </c>
      <c r="D3604" s="1088">
        <v>170</v>
      </c>
      <c r="E3604" s="343" t="s">
        <v>12257</v>
      </c>
      <c r="F3604" s="391">
        <v>43617</v>
      </c>
      <c r="G3604" s="343" t="s">
        <v>5982</v>
      </c>
      <c r="H3604" s="343" t="s">
        <v>100</v>
      </c>
    </row>
    <row r="3605" spans="1:8" ht="27" customHeight="1">
      <c r="A3605" s="411">
        <v>39596</v>
      </c>
      <c r="B3605" s="411" t="s">
        <v>10708</v>
      </c>
      <c r="C3605" s="411" t="s">
        <v>5422</v>
      </c>
      <c r="D3605" s="1088">
        <v>296.3</v>
      </c>
      <c r="E3605" s="343" t="s">
        <v>12257</v>
      </c>
      <c r="F3605" s="391">
        <v>43617</v>
      </c>
      <c r="G3605" s="343" t="s">
        <v>5982</v>
      </c>
      <c r="H3605" s="343" t="s">
        <v>100</v>
      </c>
    </row>
    <row r="3606" spans="1:8" ht="27" customHeight="1">
      <c r="A3606" s="411">
        <v>39595</v>
      </c>
      <c r="B3606" s="411" t="s">
        <v>10709</v>
      </c>
      <c r="C3606" s="411" t="s">
        <v>5422</v>
      </c>
      <c r="D3606" s="1088">
        <v>248.72</v>
      </c>
      <c r="E3606" s="343" t="s">
        <v>12257</v>
      </c>
      <c r="F3606" s="391">
        <v>43617</v>
      </c>
      <c r="G3606" s="343" t="s">
        <v>5982</v>
      </c>
      <c r="H3606" s="343" t="s">
        <v>100</v>
      </c>
    </row>
    <row r="3607" spans="1:8" ht="27" customHeight="1">
      <c r="A3607" s="411">
        <v>39597</v>
      </c>
      <c r="B3607" s="411" t="s">
        <v>6563</v>
      </c>
      <c r="C3607" s="411" t="s">
        <v>5422</v>
      </c>
      <c r="D3607" s="1088">
        <v>399.58</v>
      </c>
      <c r="E3607" s="343" t="s">
        <v>12257</v>
      </c>
      <c r="F3607" s="391">
        <v>43617</v>
      </c>
      <c r="G3607" s="343" t="s">
        <v>5982</v>
      </c>
      <c r="H3607" s="343" t="s">
        <v>100</v>
      </c>
    </row>
    <row r="3608" spans="1:8" ht="27" customHeight="1">
      <c r="A3608" s="411">
        <v>20209</v>
      </c>
      <c r="B3608" s="411" t="s">
        <v>10710</v>
      </c>
      <c r="C3608" s="411" t="s">
        <v>5425</v>
      </c>
      <c r="D3608" s="1088">
        <v>8.48</v>
      </c>
      <c r="E3608" s="343" t="s">
        <v>12257</v>
      </c>
      <c r="F3608" s="391">
        <v>43617</v>
      </c>
      <c r="G3608" s="343" t="s">
        <v>5982</v>
      </c>
      <c r="H3608" s="343" t="s">
        <v>100</v>
      </c>
    </row>
    <row r="3609" spans="1:8" ht="27" customHeight="1">
      <c r="A3609" s="411">
        <v>4433</v>
      </c>
      <c r="B3609" s="411" t="s">
        <v>6564</v>
      </c>
      <c r="C3609" s="411" t="s">
        <v>5425</v>
      </c>
      <c r="D3609" s="1088">
        <v>6.17</v>
      </c>
      <c r="E3609" s="343" t="s">
        <v>12257</v>
      </c>
      <c r="F3609" s="391">
        <v>43617</v>
      </c>
      <c r="G3609" s="343" t="s">
        <v>5982</v>
      </c>
      <c r="H3609" s="343" t="s">
        <v>100</v>
      </c>
    </row>
    <row r="3610" spans="1:8" ht="27" customHeight="1">
      <c r="A3610" s="411">
        <v>10731</v>
      </c>
      <c r="B3610" s="411" t="s">
        <v>10711</v>
      </c>
      <c r="C3610" s="411" t="s">
        <v>5424</v>
      </c>
      <c r="D3610" s="1088">
        <v>26.55</v>
      </c>
      <c r="E3610" s="343" t="s">
        <v>12257</v>
      </c>
      <c r="F3610" s="391">
        <v>43617</v>
      </c>
      <c r="G3610" s="343" t="s">
        <v>5982</v>
      </c>
      <c r="H3610" s="343" t="s">
        <v>100</v>
      </c>
    </row>
    <row r="3611" spans="1:8" ht="27" customHeight="1">
      <c r="A3611" s="411">
        <v>4704</v>
      </c>
      <c r="B3611" s="411" t="s">
        <v>10712</v>
      </c>
      <c r="C3611" s="411" t="s">
        <v>5424</v>
      </c>
      <c r="D3611" s="1088">
        <v>23.96</v>
      </c>
      <c r="E3611" s="343" t="s">
        <v>12257</v>
      </c>
      <c r="F3611" s="391">
        <v>43617</v>
      </c>
      <c r="G3611" s="343" t="s">
        <v>5982</v>
      </c>
      <c r="H3611" s="343" t="s">
        <v>100</v>
      </c>
    </row>
    <row r="3612" spans="1:8" ht="27" customHeight="1">
      <c r="A3612" s="411">
        <v>10730</v>
      </c>
      <c r="B3612" s="411" t="s">
        <v>10713</v>
      </c>
      <c r="C3612" s="411" t="s">
        <v>5424</v>
      </c>
      <c r="D3612" s="1088">
        <v>25.67</v>
      </c>
      <c r="E3612" s="343" t="s">
        <v>12257</v>
      </c>
      <c r="F3612" s="391">
        <v>43617</v>
      </c>
      <c r="G3612" s="343" t="s">
        <v>5982</v>
      </c>
      <c r="H3612" s="343" t="s">
        <v>100</v>
      </c>
    </row>
    <row r="3613" spans="1:8" ht="27" customHeight="1">
      <c r="A3613" s="411">
        <v>4729</v>
      </c>
      <c r="B3613" s="411" t="s">
        <v>10714</v>
      </c>
      <c r="C3613" s="411" t="s">
        <v>5423</v>
      </c>
      <c r="D3613" s="1088">
        <v>80.33</v>
      </c>
      <c r="E3613" s="343" t="s">
        <v>12257</v>
      </c>
      <c r="F3613" s="391">
        <v>43617</v>
      </c>
      <c r="G3613" s="343" t="s">
        <v>5982</v>
      </c>
      <c r="H3613" s="343" t="s">
        <v>100</v>
      </c>
    </row>
    <row r="3614" spans="1:8" ht="27" customHeight="1">
      <c r="A3614" s="411">
        <v>4720</v>
      </c>
      <c r="B3614" s="411" t="s">
        <v>6565</v>
      </c>
      <c r="C3614" s="411" t="s">
        <v>5423</v>
      </c>
      <c r="D3614" s="1088">
        <v>87.83</v>
      </c>
      <c r="E3614" s="343" t="s">
        <v>12257</v>
      </c>
      <c r="F3614" s="391">
        <v>43617</v>
      </c>
      <c r="G3614" s="343" t="s">
        <v>5982</v>
      </c>
      <c r="H3614" s="343" t="s">
        <v>100</v>
      </c>
    </row>
    <row r="3615" spans="1:8" ht="27" customHeight="1">
      <c r="A3615" s="411">
        <v>4721</v>
      </c>
      <c r="B3615" s="411" t="s">
        <v>6566</v>
      </c>
      <c r="C3615" s="411" t="s">
        <v>5423</v>
      </c>
      <c r="D3615" s="1088">
        <v>68.790000000000006</v>
      </c>
      <c r="E3615" s="343" t="s">
        <v>12257</v>
      </c>
      <c r="F3615" s="391">
        <v>43617</v>
      </c>
      <c r="G3615" s="343" t="s">
        <v>5982</v>
      </c>
      <c r="H3615" s="343" t="s">
        <v>100</v>
      </c>
    </row>
    <row r="3616" spans="1:8" ht="27" customHeight="1">
      <c r="A3616" s="411">
        <v>4718</v>
      </c>
      <c r="B3616" s="411" t="s">
        <v>10715</v>
      </c>
      <c r="C3616" s="411" t="s">
        <v>5423</v>
      </c>
      <c r="D3616" s="1088">
        <v>68.790000000000006</v>
      </c>
      <c r="E3616" s="343" t="s">
        <v>12257</v>
      </c>
      <c r="F3616" s="391">
        <v>43617</v>
      </c>
      <c r="G3616" s="343" t="s">
        <v>5982</v>
      </c>
      <c r="H3616" s="343" t="s">
        <v>100</v>
      </c>
    </row>
    <row r="3617" spans="1:8" ht="27" customHeight="1">
      <c r="A3617" s="411">
        <v>4722</v>
      </c>
      <c r="B3617" s="411" t="s">
        <v>6567</v>
      </c>
      <c r="C3617" s="411" t="s">
        <v>5423</v>
      </c>
      <c r="D3617" s="1088">
        <v>68.790000000000006</v>
      </c>
      <c r="E3617" s="343" t="s">
        <v>12257</v>
      </c>
      <c r="F3617" s="391">
        <v>43617</v>
      </c>
      <c r="G3617" s="343" t="s">
        <v>5982</v>
      </c>
      <c r="H3617" s="343" t="s">
        <v>100</v>
      </c>
    </row>
    <row r="3618" spans="1:8" ht="27" customHeight="1">
      <c r="A3618" s="411">
        <v>4723</v>
      </c>
      <c r="B3618" s="411" t="s">
        <v>10716</v>
      </c>
      <c r="C3618" s="411" t="s">
        <v>5423</v>
      </c>
      <c r="D3618" s="1088">
        <v>75.05</v>
      </c>
      <c r="E3618" s="343" t="s">
        <v>12257</v>
      </c>
      <c r="F3618" s="391">
        <v>43617</v>
      </c>
      <c r="G3618" s="343" t="s">
        <v>5982</v>
      </c>
      <c r="H3618" s="343" t="s">
        <v>100</v>
      </c>
    </row>
    <row r="3619" spans="1:8" ht="27" customHeight="1">
      <c r="A3619" s="411">
        <v>4727</v>
      </c>
      <c r="B3619" s="411" t="s">
        <v>10717</v>
      </c>
      <c r="C3619" s="411" t="s">
        <v>5423</v>
      </c>
      <c r="D3619" s="1088">
        <v>77.13</v>
      </c>
      <c r="E3619" s="343" t="s">
        <v>12257</v>
      </c>
      <c r="F3619" s="391">
        <v>43617</v>
      </c>
      <c r="G3619" s="343" t="s">
        <v>5982</v>
      </c>
      <c r="H3619" s="343" t="s">
        <v>100</v>
      </c>
    </row>
    <row r="3620" spans="1:8" ht="27" customHeight="1">
      <c r="A3620" s="411">
        <v>4748</v>
      </c>
      <c r="B3620" s="411" t="s">
        <v>10718</v>
      </c>
      <c r="C3620" s="411" t="s">
        <v>5423</v>
      </c>
      <c r="D3620" s="1088">
        <v>74.42</v>
      </c>
      <c r="E3620" s="343" t="s">
        <v>12257</v>
      </c>
      <c r="F3620" s="391">
        <v>43617</v>
      </c>
      <c r="G3620" s="343" t="s">
        <v>5982</v>
      </c>
      <c r="H3620" s="343" t="s">
        <v>100</v>
      </c>
    </row>
    <row r="3621" spans="1:8" ht="27" customHeight="1">
      <c r="A3621" s="411">
        <v>4730</v>
      </c>
      <c r="B3621" s="411" t="s">
        <v>10719</v>
      </c>
      <c r="C3621" s="411" t="s">
        <v>5423</v>
      </c>
      <c r="D3621" s="1088">
        <v>71.92</v>
      </c>
      <c r="E3621" s="343" t="s">
        <v>12257</v>
      </c>
      <c r="F3621" s="391">
        <v>43617</v>
      </c>
      <c r="G3621" s="343" t="s">
        <v>5982</v>
      </c>
      <c r="H3621" s="343" t="s">
        <v>100</v>
      </c>
    </row>
    <row r="3622" spans="1:8" ht="27" customHeight="1">
      <c r="A3622" s="411">
        <v>13186</v>
      </c>
      <c r="B3622" s="411" t="s">
        <v>10720</v>
      </c>
      <c r="C3622" s="411" t="s">
        <v>5423</v>
      </c>
      <c r="D3622" s="1088">
        <v>67.97</v>
      </c>
      <c r="E3622" s="343" t="s">
        <v>12257</v>
      </c>
      <c r="F3622" s="391">
        <v>43617</v>
      </c>
      <c r="G3622" s="343" t="s">
        <v>5982</v>
      </c>
      <c r="H3622" s="343" t="s">
        <v>100</v>
      </c>
    </row>
    <row r="3623" spans="1:8" ht="27" customHeight="1">
      <c r="A3623" s="411">
        <v>10737</v>
      </c>
      <c r="B3623" s="411" t="s">
        <v>6568</v>
      </c>
      <c r="C3623" s="411" t="s">
        <v>5424</v>
      </c>
      <c r="D3623" s="1088">
        <v>83.43</v>
      </c>
      <c r="E3623" s="343" t="s">
        <v>12257</v>
      </c>
      <c r="F3623" s="391">
        <v>43617</v>
      </c>
      <c r="G3623" s="343" t="s">
        <v>5982</v>
      </c>
      <c r="H3623" s="343" t="s">
        <v>100</v>
      </c>
    </row>
    <row r="3624" spans="1:8" ht="27" customHeight="1">
      <c r="A3624" s="411">
        <v>10734</v>
      </c>
      <c r="B3624" s="411" t="s">
        <v>10721</v>
      </c>
      <c r="C3624" s="411" t="s">
        <v>5424</v>
      </c>
      <c r="D3624" s="1088">
        <v>49.63</v>
      </c>
      <c r="E3624" s="343" t="s">
        <v>12257</v>
      </c>
      <c r="F3624" s="391">
        <v>43617</v>
      </c>
      <c r="G3624" s="343" t="s">
        <v>5982</v>
      </c>
      <c r="H3624" s="343" t="s">
        <v>100</v>
      </c>
    </row>
    <row r="3625" spans="1:8" ht="27" customHeight="1">
      <c r="A3625" s="411">
        <v>4708</v>
      </c>
      <c r="B3625" s="411" t="s">
        <v>10722</v>
      </c>
      <c r="C3625" s="411" t="s">
        <v>5424</v>
      </c>
      <c r="D3625" s="1088">
        <v>96.27</v>
      </c>
      <c r="E3625" s="343" t="s">
        <v>12257</v>
      </c>
      <c r="F3625" s="391">
        <v>43617</v>
      </c>
      <c r="G3625" s="343" t="s">
        <v>5982</v>
      </c>
      <c r="H3625" s="343" t="s">
        <v>100</v>
      </c>
    </row>
    <row r="3626" spans="1:8" ht="27" customHeight="1">
      <c r="A3626" s="411">
        <v>4712</v>
      </c>
      <c r="B3626" s="411" t="s">
        <v>10723</v>
      </c>
      <c r="C3626" s="411" t="s">
        <v>5424</v>
      </c>
      <c r="D3626" s="1088">
        <v>47.06</v>
      </c>
      <c r="E3626" s="343" t="s">
        <v>12257</v>
      </c>
      <c r="F3626" s="391">
        <v>43617</v>
      </c>
      <c r="G3626" s="343" t="s">
        <v>5982</v>
      </c>
      <c r="H3626" s="343" t="s">
        <v>100</v>
      </c>
    </row>
    <row r="3627" spans="1:8" ht="27" customHeight="1">
      <c r="A3627" s="411">
        <v>4710</v>
      </c>
      <c r="B3627" s="411" t="s">
        <v>10724</v>
      </c>
      <c r="C3627" s="411" t="s">
        <v>5424</v>
      </c>
      <c r="D3627" s="1088">
        <v>150.93</v>
      </c>
      <c r="E3627" s="343" t="s">
        <v>12257</v>
      </c>
      <c r="F3627" s="391">
        <v>43617</v>
      </c>
      <c r="G3627" s="343" t="s">
        <v>5982</v>
      </c>
      <c r="H3627" s="343" t="s">
        <v>100</v>
      </c>
    </row>
    <row r="3628" spans="1:8" ht="27" customHeight="1">
      <c r="A3628" s="411">
        <v>4746</v>
      </c>
      <c r="B3628" s="411" t="s">
        <v>10725</v>
      </c>
      <c r="C3628" s="411" t="s">
        <v>5423</v>
      </c>
      <c r="D3628" s="1088">
        <v>66.709999999999994</v>
      </c>
      <c r="E3628" s="343" t="s">
        <v>12257</v>
      </c>
      <c r="F3628" s="391">
        <v>43617</v>
      </c>
      <c r="G3628" s="343" t="s">
        <v>5982</v>
      </c>
      <c r="H3628" s="343" t="s">
        <v>100</v>
      </c>
    </row>
    <row r="3629" spans="1:8" ht="27" customHeight="1">
      <c r="A3629" s="411">
        <v>4750</v>
      </c>
      <c r="B3629" s="411" t="s">
        <v>830</v>
      </c>
      <c r="C3629" s="411" t="s">
        <v>5421</v>
      </c>
      <c r="D3629" s="1088">
        <v>12.95</v>
      </c>
      <c r="E3629" s="343" t="s">
        <v>12257</v>
      </c>
      <c r="F3629" s="391">
        <v>43617</v>
      </c>
      <c r="G3629" s="343" t="s">
        <v>5982</v>
      </c>
      <c r="H3629" s="343" t="s">
        <v>100</v>
      </c>
    </row>
    <row r="3630" spans="1:8" ht="27" customHeight="1">
      <c r="A3630" s="411">
        <v>41065</v>
      </c>
      <c r="B3630" s="411" t="s">
        <v>10726</v>
      </c>
      <c r="C3630" s="411" t="s">
        <v>5430</v>
      </c>
      <c r="D3630" s="1087">
        <v>2290.7399999999998</v>
      </c>
      <c r="E3630" s="343" t="s">
        <v>12257</v>
      </c>
      <c r="F3630" s="391">
        <v>43617</v>
      </c>
      <c r="G3630" s="343" t="s">
        <v>5982</v>
      </c>
      <c r="H3630" s="343" t="s">
        <v>100</v>
      </c>
    </row>
    <row r="3631" spans="1:8" ht="27" customHeight="1">
      <c r="A3631" s="411">
        <v>34747</v>
      </c>
      <c r="B3631" s="411" t="s">
        <v>10727</v>
      </c>
      <c r="C3631" s="411" t="s">
        <v>5425</v>
      </c>
      <c r="D3631" s="1088">
        <v>62.58</v>
      </c>
      <c r="E3631" s="343" t="s">
        <v>12257</v>
      </c>
      <c r="F3631" s="391">
        <v>43617</v>
      </c>
      <c r="G3631" s="343" t="s">
        <v>5982</v>
      </c>
      <c r="H3631" s="343" t="s">
        <v>100</v>
      </c>
    </row>
    <row r="3632" spans="1:8" ht="27" customHeight="1">
      <c r="A3632" s="411">
        <v>4826</v>
      </c>
      <c r="B3632" s="411" t="s">
        <v>10728</v>
      </c>
      <c r="C3632" s="411" t="s">
        <v>5425</v>
      </c>
      <c r="D3632" s="1088">
        <v>67.290000000000006</v>
      </c>
      <c r="E3632" s="343" t="s">
        <v>12257</v>
      </c>
      <c r="F3632" s="391">
        <v>43617</v>
      </c>
      <c r="G3632" s="343" t="s">
        <v>5982</v>
      </c>
      <c r="H3632" s="343" t="s">
        <v>100</v>
      </c>
    </row>
    <row r="3633" spans="1:8" ht="27" customHeight="1">
      <c r="A3633" s="411">
        <v>41975</v>
      </c>
      <c r="B3633" s="411" t="s">
        <v>10729</v>
      </c>
      <c r="C3633" s="411" t="s">
        <v>5424</v>
      </c>
      <c r="D3633" s="1088">
        <v>69.56</v>
      </c>
      <c r="E3633" s="343" t="s">
        <v>12257</v>
      </c>
      <c r="F3633" s="391">
        <v>43617</v>
      </c>
      <c r="G3633" s="343" t="s">
        <v>5982</v>
      </c>
      <c r="H3633" s="343" t="s">
        <v>100</v>
      </c>
    </row>
    <row r="3634" spans="1:8" ht="27" customHeight="1">
      <c r="A3634" s="411">
        <v>4825</v>
      </c>
      <c r="B3634" s="411" t="s">
        <v>10730</v>
      </c>
      <c r="C3634" s="411" t="s">
        <v>5425</v>
      </c>
      <c r="D3634" s="1088">
        <v>93.14</v>
      </c>
      <c r="E3634" s="343" t="s">
        <v>12257</v>
      </c>
      <c r="F3634" s="391">
        <v>43617</v>
      </c>
      <c r="G3634" s="343" t="s">
        <v>5982</v>
      </c>
      <c r="H3634" s="343" t="s">
        <v>100</v>
      </c>
    </row>
    <row r="3635" spans="1:8" ht="27" customHeight="1">
      <c r="A3635" s="411">
        <v>34744</v>
      </c>
      <c r="B3635" s="411" t="s">
        <v>10731</v>
      </c>
      <c r="C3635" s="411" t="s">
        <v>5424</v>
      </c>
      <c r="D3635" s="1088">
        <v>39.520000000000003</v>
      </c>
      <c r="E3635" s="343" t="s">
        <v>12257</v>
      </c>
      <c r="F3635" s="391">
        <v>43617</v>
      </c>
      <c r="G3635" s="343" t="s">
        <v>5982</v>
      </c>
      <c r="H3635" s="343" t="s">
        <v>100</v>
      </c>
    </row>
    <row r="3636" spans="1:8" ht="27" customHeight="1">
      <c r="A3636" s="411">
        <v>39430</v>
      </c>
      <c r="B3636" s="411" t="s">
        <v>6569</v>
      </c>
      <c r="C3636" s="411" t="s">
        <v>5422</v>
      </c>
      <c r="D3636" s="1088">
        <v>1.46</v>
      </c>
      <c r="E3636" s="343" t="s">
        <v>12257</v>
      </c>
      <c r="F3636" s="391">
        <v>43617</v>
      </c>
      <c r="G3636" s="343" t="s">
        <v>5982</v>
      </c>
      <c r="H3636" s="343" t="s">
        <v>100</v>
      </c>
    </row>
    <row r="3637" spans="1:8" ht="27" customHeight="1">
      <c r="A3637" s="411">
        <v>39573</v>
      </c>
      <c r="B3637" s="411" t="s">
        <v>10732</v>
      </c>
      <c r="C3637" s="411" t="s">
        <v>5422</v>
      </c>
      <c r="D3637" s="1088">
        <v>1.44</v>
      </c>
      <c r="E3637" s="343" t="s">
        <v>12257</v>
      </c>
      <c r="F3637" s="391">
        <v>43617</v>
      </c>
      <c r="G3637" s="343" t="s">
        <v>5982</v>
      </c>
      <c r="H3637" s="343" t="s">
        <v>100</v>
      </c>
    </row>
    <row r="3638" spans="1:8" ht="27" customHeight="1">
      <c r="A3638" s="411">
        <v>38410</v>
      </c>
      <c r="B3638" s="411" t="s">
        <v>10733</v>
      </c>
      <c r="C3638" s="411" t="s">
        <v>5422</v>
      </c>
      <c r="D3638" s="1087">
        <v>12132.77</v>
      </c>
      <c r="E3638" s="343" t="s">
        <v>12257</v>
      </c>
      <c r="F3638" s="391">
        <v>43617</v>
      </c>
      <c r="G3638" s="343" t="s">
        <v>5982</v>
      </c>
      <c r="H3638" s="343" t="s">
        <v>100</v>
      </c>
    </row>
    <row r="3639" spans="1:8" ht="27" customHeight="1">
      <c r="A3639" s="411">
        <v>4765</v>
      </c>
      <c r="B3639" s="411" t="s">
        <v>10734</v>
      </c>
      <c r="C3639" s="411" t="s">
        <v>5425</v>
      </c>
      <c r="D3639" s="1088">
        <v>83.22</v>
      </c>
      <c r="E3639" s="343" t="s">
        <v>12257</v>
      </c>
      <c r="F3639" s="391">
        <v>43617</v>
      </c>
      <c r="G3639" s="343" t="s">
        <v>5982</v>
      </c>
      <c r="H3639" s="343" t="s">
        <v>100</v>
      </c>
    </row>
    <row r="3640" spans="1:8" ht="27" customHeight="1">
      <c r="A3640" s="411">
        <v>4767</v>
      </c>
      <c r="B3640" s="411" t="s">
        <v>10735</v>
      </c>
      <c r="C3640" s="411" t="s">
        <v>5425</v>
      </c>
      <c r="D3640" s="1088">
        <v>143.38999999999999</v>
      </c>
      <c r="E3640" s="343" t="s">
        <v>12257</v>
      </c>
      <c r="F3640" s="391">
        <v>43617</v>
      </c>
      <c r="G3640" s="343" t="s">
        <v>5982</v>
      </c>
      <c r="H3640" s="343" t="s">
        <v>100</v>
      </c>
    </row>
    <row r="3641" spans="1:8" ht="27" customHeight="1">
      <c r="A3641" s="411">
        <v>4766</v>
      </c>
      <c r="B3641" s="411" t="s">
        <v>10735</v>
      </c>
      <c r="C3641" s="411" t="s">
        <v>5426</v>
      </c>
      <c r="D3641" s="1088">
        <v>6.64</v>
      </c>
      <c r="E3641" s="343" t="s">
        <v>12257</v>
      </c>
      <c r="F3641" s="391">
        <v>43617</v>
      </c>
      <c r="G3641" s="343" t="s">
        <v>5982</v>
      </c>
      <c r="H3641" s="343" t="s">
        <v>100</v>
      </c>
    </row>
    <row r="3642" spans="1:8" ht="27" customHeight="1">
      <c r="A3642" s="411">
        <v>10963</v>
      </c>
      <c r="B3642" s="411" t="s">
        <v>10736</v>
      </c>
      <c r="C3642" s="411" t="s">
        <v>5425</v>
      </c>
      <c r="D3642" s="1088">
        <v>227.25</v>
      </c>
      <c r="E3642" s="343" t="s">
        <v>12257</v>
      </c>
      <c r="F3642" s="391">
        <v>43617</v>
      </c>
      <c r="G3642" s="343" t="s">
        <v>5982</v>
      </c>
      <c r="H3642" s="343" t="s">
        <v>100</v>
      </c>
    </row>
    <row r="3643" spans="1:8" ht="27" customHeight="1">
      <c r="A3643" s="411">
        <v>10962</v>
      </c>
      <c r="B3643" s="411" t="s">
        <v>10737</v>
      </c>
      <c r="C3643" s="411" t="s">
        <v>5426</v>
      </c>
      <c r="D3643" s="1088">
        <v>7.05</v>
      </c>
      <c r="E3643" s="343" t="s">
        <v>12257</v>
      </c>
      <c r="F3643" s="391">
        <v>43617</v>
      </c>
      <c r="G3643" s="343" t="s">
        <v>5982</v>
      </c>
      <c r="H3643" s="343" t="s">
        <v>100</v>
      </c>
    </row>
    <row r="3644" spans="1:8" ht="27" customHeight="1">
      <c r="A3644" s="411">
        <v>34742</v>
      </c>
      <c r="B3644" s="411" t="s">
        <v>10738</v>
      </c>
      <c r="C3644" s="411" t="s">
        <v>5426</v>
      </c>
      <c r="D3644" s="1088">
        <v>6.61</v>
      </c>
      <c r="E3644" s="343" t="s">
        <v>12257</v>
      </c>
      <c r="F3644" s="391">
        <v>43617</v>
      </c>
      <c r="G3644" s="343" t="s">
        <v>5982</v>
      </c>
      <c r="H3644" s="343" t="s">
        <v>100</v>
      </c>
    </row>
    <row r="3645" spans="1:8" ht="27" customHeight="1">
      <c r="A3645" s="411">
        <v>4773</v>
      </c>
      <c r="B3645" s="411" t="s">
        <v>10739</v>
      </c>
      <c r="C3645" s="411" t="s">
        <v>5425</v>
      </c>
      <c r="D3645" s="1088">
        <v>286.86</v>
      </c>
      <c r="E3645" s="343" t="s">
        <v>12257</v>
      </c>
      <c r="F3645" s="391">
        <v>43617</v>
      </c>
      <c r="G3645" s="343" t="s">
        <v>5982</v>
      </c>
      <c r="H3645" s="343" t="s">
        <v>100</v>
      </c>
    </row>
    <row r="3646" spans="1:8" ht="27" customHeight="1">
      <c r="A3646" s="411">
        <v>34740</v>
      </c>
      <c r="B3646" s="411" t="s">
        <v>10740</v>
      </c>
      <c r="C3646" s="411" t="s">
        <v>5426</v>
      </c>
      <c r="D3646" s="1088">
        <v>6.61</v>
      </c>
      <c r="E3646" s="343" t="s">
        <v>12257</v>
      </c>
      <c r="F3646" s="391">
        <v>43617</v>
      </c>
      <c r="G3646" s="343" t="s">
        <v>5982</v>
      </c>
      <c r="H3646" s="343" t="s">
        <v>100</v>
      </c>
    </row>
    <row r="3647" spans="1:8" ht="27" customHeight="1">
      <c r="A3647" s="411">
        <v>4774</v>
      </c>
      <c r="B3647" s="411" t="s">
        <v>10741</v>
      </c>
      <c r="C3647" s="411" t="s">
        <v>5426</v>
      </c>
      <c r="D3647" s="1088">
        <v>6.64</v>
      </c>
      <c r="E3647" s="343" t="s">
        <v>12257</v>
      </c>
      <c r="F3647" s="391">
        <v>43617</v>
      </c>
      <c r="G3647" s="343" t="s">
        <v>5982</v>
      </c>
      <c r="H3647" s="343" t="s">
        <v>100</v>
      </c>
    </row>
    <row r="3648" spans="1:8" ht="27" customHeight="1">
      <c r="A3648" s="411">
        <v>4776</v>
      </c>
      <c r="B3648" s="411" t="s">
        <v>10741</v>
      </c>
      <c r="C3648" s="411" t="s">
        <v>5425</v>
      </c>
      <c r="D3648" s="1088">
        <v>444.74</v>
      </c>
      <c r="E3648" s="343" t="s">
        <v>12257</v>
      </c>
      <c r="F3648" s="391">
        <v>43617</v>
      </c>
      <c r="G3648" s="343" t="s">
        <v>5982</v>
      </c>
      <c r="H3648" s="343" t="s">
        <v>100</v>
      </c>
    </row>
    <row r="3649" spans="1:8" ht="27" customHeight="1">
      <c r="A3649" s="411">
        <v>40313</v>
      </c>
      <c r="B3649" s="411" t="s">
        <v>10742</v>
      </c>
      <c r="C3649" s="411" t="s">
        <v>5426</v>
      </c>
      <c r="D3649" s="1088">
        <v>6.61</v>
      </c>
      <c r="E3649" s="343" t="s">
        <v>12257</v>
      </c>
      <c r="F3649" s="391">
        <v>43617</v>
      </c>
      <c r="G3649" s="343" t="s">
        <v>5982</v>
      </c>
      <c r="H3649" s="343" t="s">
        <v>100</v>
      </c>
    </row>
    <row r="3650" spans="1:8" ht="27" customHeight="1">
      <c r="A3650" s="411">
        <v>13340</v>
      </c>
      <c r="B3650" s="411" t="s">
        <v>10743</v>
      </c>
      <c r="C3650" s="411" t="s">
        <v>5425</v>
      </c>
      <c r="D3650" s="1088">
        <v>28.04</v>
      </c>
      <c r="E3650" s="343" t="s">
        <v>12257</v>
      </c>
      <c r="F3650" s="391">
        <v>43617</v>
      </c>
      <c r="G3650" s="343" t="s">
        <v>5982</v>
      </c>
      <c r="H3650" s="343" t="s">
        <v>100</v>
      </c>
    </row>
    <row r="3651" spans="1:8" ht="27" customHeight="1">
      <c r="A3651" s="411">
        <v>10965</v>
      </c>
      <c r="B3651" s="411" t="s">
        <v>10744</v>
      </c>
      <c r="C3651" s="411" t="s">
        <v>5425</v>
      </c>
      <c r="D3651" s="1088">
        <v>59.82</v>
      </c>
      <c r="E3651" s="343" t="s">
        <v>12257</v>
      </c>
      <c r="F3651" s="391">
        <v>43617</v>
      </c>
      <c r="G3651" s="343" t="s">
        <v>5982</v>
      </c>
      <c r="H3651" s="343" t="s">
        <v>100</v>
      </c>
    </row>
    <row r="3652" spans="1:8" ht="27" customHeight="1">
      <c r="A3652" s="411">
        <v>10966</v>
      </c>
      <c r="B3652" s="411" t="s">
        <v>10745</v>
      </c>
      <c r="C3652" s="411" t="s">
        <v>5426</v>
      </c>
      <c r="D3652" s="1088">
        <v>6.68</v>
      </c>
      <c r="E3652" s="343" t="s">
        <v>12257</v>
      </c>
      <c r="F3652" s="391">
        <v>43617</v>
      </c>
      <c r="G3652" s="343" t="s">
        <v>5982</v>
      </c>
      <c r="H3652" s="343" t="s">
        <v>100</v>
      </c>
    </row>
    <row r="3653" spans="1:8" ht="27" customHeight="1">
      <c r="A3653" s="411">
        <v>40537</v>
      </c>
      <c r="B3653" s="411" t="s">
        <v>10746</v>
      </c>
      <c r="C3653" s="411" t="s">
        <v>5426</v>
      </c>
      <c r="D3653" s="1088">
        <v>7.3</v>
      </c>
      <c r="E3653" s="343" t="s">
        <v>12257</v>
      </c>
      <c r="F3653" s="391">
        <v>43617</v>
      </c>
      <c r="G3653" s="343" t="s">
        <v>5982</v>
      </c>
      <c r="H3653" s="343" t="s">
        <v>100</v>
      </c>
    </row>
    <row r="3654" spans="1:8" ht="27" customHeight="1">
      <c r="A3654" s="411">
        <v>40536</v>
      </c>
      <c r="B3654" s="411" t="s">
        <v>10747</v>
      </c>
      <c r="C3654" s="411" t="s">
        <v>5426</v>
      </c>
      <c r="D3654" s="1088">
        <v>7.3</v>
      </c>
      <c r="E3654" s="343" t="s">
        <v>12257</v>
      </c>
      <c r="F3654" s="391">
        <v>43617</v>
      </c>
      <c r="G3654" s="343" t="s">
        <v>5982</v>
      </c>
      <c r="H3654" s="343" t="s">
        <v>100</v>
      </c>
    </row>
    <row r="3655" spans="1:8" ht="27" customHeight="1">
      <c r="A3655" s="411">
        <v>40535</v>
      </c>
      <c r="B3655" s="411" t="s">
        <v>10748</v>
      </c>
      <c r="C3655" s="411" t="s">
        <v>5426</v>
      </c>
      <c r="D3655" s="1088">
        <v>7.3</v>
      </c>
      <c r="E3655" s="343" t="s">
        <v>12257</v>
      </c>
      <c r="F3655" s="391">
        <v>43617</v>
      </c>
      <c r="G3655" s="343" t="s">
        <v>5982</v>
      </c>
      <c r="H3655" s="343" t="s">
        <v>100</v>
      </c>
    </row>
    <row r="3656" spans="1:8" ht="27" customHeight="1">
      <c r="A3656" s="411">
        <v>39427</v>
      </c>
      <c r="B3656" s="411" t="s">
        <v>6570</v>
      </c>
      <c r="C3656" s="411" t="s">
        <v>5425</v>
      </c>
      <c r="D3656" s="1088">
        <v>3.88</v>
      </c>
      <c r="E3656" s="343" t="s">
        <v>12257</v>
      </c>
      <c r="F3656" s="391">
        <v>43617</v>
      </c>
      <c r="G3656" s="343" t="s">
        <v>5982</v>
      </c>
      <c r="H3656" s="343" t="s">
        <v>100</v>
      </c>
    </row>
    <row r="3657" spans="1:8" ht="27" customHeight="1">
      <c r="A3657" s="411">
        <v>39424</v>
      </c>
      <c r="B3657" s="411" t="s">
        <v>6571</v>
      </c>
      <c r="C3657" s="411" t="s">
        <v>5425</v>
      </c>
      <c r="D3657" s="1088">
        <v>2.31</v>
      </c>
      <c r="E3657" s="343" t="s">
        <v>12257</v>
      </c>
      <c r="F3657" s="391">
        <v>43617</v>
      </c>
      <c r="G3657" s="343" t="s">
        <v>5982</v>
      </c>
      <c r="H3657" s="343" t="s">
        <v>100</v>
      </c>
    </row>
    <row r="3658" spans="1:8" ht="27" customHeight="1">
      <c r="A3658" s="411">
        <v>39425</v>
      </c>
      <c r="B3658" s="411" t="s">
        <v>10749</v>
      </c>
      <c r="C3658" s="411" t="s">
        <v>5425</v>
      </c>
      <c r="D3658" s="1088">
        <v>2.2799999999999998</v>
      </c>
      <c r="E3658" s="343" t="s">
        <v>12257</v>
      </c>
      <c r="F3658" s="391">
        <v>43617</v>
      </c>
      <c r="G3658" s="343" t="s">
        <v>5982</v>
      </c>
      <c r="H3658" s="343" t="s">
        <v>100</v>
      </c>
    </row>
    <row r="3659" spans="1:8" ht="27" customHeight="1">
      <c r="A3659" s="411">
        <v>40664</v>
      </c>
      <c r="B3659" s="411" t="s">
        <v>10750</v>
      </c>
      <c r="C3659" s="411" t="s">
        <v>5426</v>
      </c>
      <c r="D3659" s="1088">
        <v>6.27</v>
      </c>
      <c r="E3659" s="343" t="s">
        <v>12257</v>
      </c>
      <c r="F3659" s="391">
        <v>43617</v>
      </c>
      <c r="G3659" s="343" t="s">
        <v>5982</v>
      </c>
      <c r="H3659" s="343" t="s">
        <v>100</v>
      </c>
    </row>
    <row r="3660" spans="1:8" ht="27" customHeight="1">
      <c r="A3660" s="411">
        <v>34360</v>
      </c>
      <c r="B3660" s="411" t="s">
        <v>7638</v>
      </c>
      <c r="C3660" s="411" t="s">
        <v>5426</v>
      </c>
      <c r="D3660" s="1088">
        <v>26.13</v>
      </c>
      <c r="E3660" s="343" t="s">
        <v>12257</v>
      </c>
      <c r="F3660" s="391">
        <v>43617</v>
      </c>
      <c r="G3660" s="343" t="s">
        <v>5982</v>
      </c>
      <c r="H3660" s="343" t="s">
        <v>100</v>
      </c>
    </row>
    <row r="3661" spans="1:8" ht="27" customHeight="1">
      <c r="A3661" s="411">
        <v>20259</v>
      </c>
      <c r="B3661" s="411" t="s">
        <v>10751</v>
      </c>
      <c r="C3661" s="411" t="s">
        <v>5425</v>
      </c>
      <c r="D3661" s="1088">
        <v>8.3000000000000007</v>
      </c>
      <c r="E3661" s="343" t="s">
        <v>12257</v>
      </c>
      <c r="F3661" s="391">
        <v>43617</v>
      </c>
      <c r="G3661" s="343" t="s">
        <v>5982</v>
      </c>
      <c r="H3661" s="343" t="s">
        <v>100</v>
      </c>
    </row>
    <row r="3662" spans="1:8" ht="27" customHeight="1">
      <c r="A3662" s="411">
        <v>14077</v>
      </c>
      <c r="B3662" s="411" t="s">
        <v>10752</v>
      </c>
      <c r="C3662" s="411" t="s">
        <v>5425</v>
      </c>
      <c r="D3662" s="1088">
        <v>127.04</v>
      </c>
      <c r="E3662" s="343" t="s">
        <v>12257</v>
      </c>
      <c r="F3662" s="391">
        <v>43617</v>
      </c>
      <c r="G3662" s="343" t="s">
        <v>5982</v>
      </c>
      <c r="H3662" s="343" t="s">
        <v>100</v>
      </c>
    </row>
    <row r="3663" spans="1:8" ht="27" customHeight="1">
      <c r="A3663" s="411">
        <v>3678</v>
      </c>
      <c r="B3663" s="411" t="s">
        <v>10753</v>
      </c>
      <c r="C3663" s="411" t="s">
        <v>5425</v>
      </c>
      <c r="D3663" s="1088">
        <v>57.42</v>
      </c>
      <c r="E3663" s="343" t="s">
        <v>12257</v>
      </c>
      <c r="F3663" s="391">
        <v>43617</v>
      </c>
      <c r="G3663" s="343" t="s">
        <v>5982</v>
      </c>
      <c r="H3663" s="343" t="s">
        <v>100</v>
      </c>
    </row>
    <row r="3664" spans="1:8" ht="27" customHeight="1">
      <c r="A3664" s="411">
        <v>39418</v>
      </c>
      <c r="B3664" s="411" t="s">
        <v>10754</v>
      </c>
      <c r="C3664" s="411" t="s">
        <v>5425</v>
      </c>
      <c r="D3664" s="1088">
        <v>4.33</v>
      </c>
      <c r="E3664" s="343" t="s">
        <v>12257</v>
      </c>
      <c r="F3664" s="391">
        <v>43617</v>
      </c>
      <c r="G3664" s="343" t="s">
        <v>5982</v>
      </c>
      <c r="H3664" s="343" t="s">
        <v>100</v>
      </c>
    </row>
    <row r="3665" spans="1:8" ht="27" customHeight="1">
      <c r="A3665" s="411">
        <v>39419</v>
      </c>
      <c r="B3665" s="411" t="s">
        <v>6572</v>
      </c>
      <c r="C3665" s="411" t="s">
        <v>5425</v>
      </c>
      <c r="D3665" s="1088">
        <v>5.28</v>
      </c>
      <c r="E3665" s="343" t="s">
        <v>12257</v>
      </c>
      <c r="F3665" s="391">
        <v>43617</v>
      </c>
      <c r="G3665" s="343" t="s">
        <v>5982</v>
      </c>
      <c r="H3665" s="343" t="s">
        <v>100</v>
      </c>
    </row>
    <row r="3666" spans="1:8" ht="27" customHeight="1">
      <c r="A3666" s="411">
        <v>39420</v>
      </c>
      <c r="B3666" s="411" t="s">
        <v>10755</v>
      </c>
      <c r="C3666" s="411" t="s">
        <v>5425</v>
      </c>
      <c r="D3666" s="1088">
        <v>5.83</v>
      </c>
      <c r="E3666" s="343" t="s">
        <v>12257</v>
      </c>
      <c r="F3666" s="391">
        <v>43617</v>
      </c>
      <c r="G3666" s="343" t="s">
        <v>5982</v>
      </c>
      <c r="H3666" s="343" t="s">
        <v>100</v>
      </c>
    </row>
    <row r="3667" spans="1:8" ht="27" customHeight="1">
      <c r="A3667" s="411">
        <v>39571</v>
      </c>
      <c r="B3667" s="411" t="s">
        <v>10756</v>
      </c>
      <c r="C3667" s="411" t="s">
        <v>5425</v>
      </c>
      <c r="D3667" s="1088">
        <v>3.52</v>
      </c>
      <c r="E3667" s="343" t="s">
        <v>12257</v>
      </c>
      <c r="F3667" s="391">
        <v>43617</v>
      </c>
      <c r="G3667" s="343" t="s">
        <v>5982</v>
      </c>
      <c r="H3667" s="343" t="s">
        <v>100</v>
      </c>
    </row>
    <row r="3668" spans="1:8" ht="27" customHeight="1">
      <c r="A3668" s="411">
        <v>39421</v>
      </c>
      <c r="B3668" s="411" t="s">
        <v>10757</v>
      </c>
      <c r="C3668" s="411" t="s">
        <v>5425</v>
      </c>
      <c r="D3668" s="1088">
        <v>5.13</v>
      </c>
      <c r="E3668" s="343" t="s">
        <v>12257</v>
      </c>
      <c r="F3668" s="391">
        <v>43617</v>
      </c>
      <c r="G3668" s="343" t="s">
        <v>5982</v>
      </c>
      <c r="H3668" s="343" t="s">
        <v>100</v>
      </c>
    </row>
    <row r="3669" spans="1:8" ht="27" customHeight="1">
      <c r="A3669" s="411">
        <v>39422</v>
      </c>
      <c r="B3669" s="411" t="s">
        <v>6573</v>
      </c>
      <c r="C3669" s="411" t="s">
        <v>5425</v>
      </c>
      <c r="D3669" s="1088">
        <v>5.99</v>
      </c>
      <c r="E3669" s="343" t="s">
        <v>12257</v>
      </c>
      <c r="F3669" s="391">
        <v>43617</v>
      </c>
      <c r="G3669" s="343" t="s">
        <v>5982</v>
      </c>
      <c r="H3669" s="343" t="s">
        <v>100</v>
      </c>
    </row>
    <row r="3670" spans="1:8" ht="27" customHeight="1">
      <c r="A3670" s="411">
        <v>39423</v>
      </c>
      <c r="B3670" s="411" t="s">
        <v>10758</v>
      </c>
      <c r="C3670" s="411" t="s">
        <v>5425</v>
      </c>
      <c r="D3670" s="1088">
        <v>6.95</v>
      </c>
      <c r="E3670" s="343" t="s">
        <v>12257</v>
      </c>
      <c r="F3670" s="391">
        <v>43617</v>
      </c>
      <c r="G3670" s="343" t="s">
        <v>5982</v>
      </c>
      <c r="H3670" s="343" t="s">
        <v>100</v>
      </c>
    </row>
    <row r="3671" spans="1:8" ht="27" customHeight="1">
      <c r="A3671" s="411">
        <v>39426</v>
      </c>
      <c r="B3671" s="411" t="s">
        <v>10759</v>
      </c>
      <c r="C3671" s="411" t="s">
        <v>5425</v>
      </c>
      <c r="D3671" s="1088">
        <v>15.63</v>
      </c>
      <c r="E3671" s="343" t="s">
        <v>12257</v>
      </c>
      <c r="F3671" s="391">
        <v>43617</v>
      </c>
      <c r="G3671" s="343" t="s">
        <v>5982</v>
      </c>
      <c r="H3671" s="343" t="s">
        <v>100</v>
      </c>
    </row>
    <row r="3672" spans="1:8" ht="27" customHeight="1">
      <c r="A3672" s="411">
        <v>39429</v>
      </c>
      <c r="B3672" s="411" t="s">
        <v>10760</v>
      </c>
      <c r="C3672" s="411" t="s">
        <v>5425</v>
      </c>
      <c r="D3672" s="1088">
        <v>4.93</v>
      </c>
      <c r="E3672" s="343" t="s">
        <v>12257</v>
      </c>
      <c r="F3672" s="391">
        <v>43617</v>
      </c>
      <c r="G3672" s="343" t="s">
        <v>5982</v>
      </c>
      <c r="H3672" s="343" t="s">
        <v>100</v>
      </c>
    </row>
    <row r="3673" spans="1:8" ht="27" customHeight="1">
      <c r="A3673" s="411">
        <v>39428</v>
      </c>
      <c r="B3673" s="411" t="s">
        <v>10761</v>
      </c>
      <c r="C3673" s="411" t="s">
        <v>5425</v>
      </c>
      <c r="D3673" s="1088">
        <v>3.76</v>
      </c>
      <c r="E3673" s="343" t="s">
        <v>12257</v>
      </c>
      <c r="F3673" s="391">
        <v>43617</v>
      </c>
      <c r="G3673" s="343" t="s">
        <v>5982</v>
      </c>
      <c r="H3673" s="343" t="s">
        <v>100</v>
      </c>
    </row>
    <row r="3674" spans="1:8" ht="27" customHeight="1">
      <c r="A3674" s="411">
        <v>39572</v>
      </c>
      <c r="B3674" s="411" t="s">
        <v>10762</v>
      </c>
      <c r="C3674" s="411" t="s">
        <v>5425</v>
      </c>
      <c r="D3674" s="1088">
        <v>3.26</v>
      </c>
      <c r="E3674" s="343" t="s">
        <v>12257</v>
      </c>
      <c r="F3674" s="391">
        <v>43617</v>
      </c>
      <c r="G3674" s="343" t="s">
        <v>5982</v>
      </c>
      <c r="H3674" s="343" t="s">
        <v>100</v>
      </c>
    </row>
    <row r="3675" spans="1:8" ht="27" customHeight="1">
      <c r="A3675" s="411">
        <v>39570</v>
      </c>
      <c r="B3675" s="411" t="s">
        <v>10763</v>
      </c>
      <c r="C3675" s="411" t="s">
        <v>5425</v>
      </c>
      <c r="D3675" s="1088">
        <v>3.46</v>
      </c>
      <c r="E3675" s="343" t="s">
        <v>12257</v>
      </c>
      <c r="F3675" s="391">
        <v>43617</v>
      </c>
      <c r="G3675" s="343" t="s">
        <v>5982</v>
      </c>
      <c r="H3675" s="343" t="s">
        <v>100</v>
      </c>
    </row>
    <row r="3676" spans="1:8" ht="27" customHeight="1">
      <c r="A3676" s="411">
        <v>39569</v>
      </c>
      <c r="B3676" s="411" t="s">
        <v>10764</v>
      </c>
      <c r="C3676" s="411" t="s">
        <v>5425</v>
      </c>
      <c r="D3676" s="1088">
        <v>3.42</v>
      </c>
      <c r="E3676" s="343" t="s">
        <v>12257</v>
      </c>
      <c r="F3676" s="391">
        <v>43617</v>
      </c>
      <c r="G3676" s="343" t="s">
        <v>5982</v>
      </c>
      <c r="H3676" s="343" t="s">
        <v>100</v>
      </c>
    </row>
    <row r="3677" spans="1:8" ht="27" customHeight="1">
      <c r="A3677" s="411">
        <v>11552</v>
      </c>
      <c r="B3677" s="411" t="s">
        <v>6118</v>
      </c>
      <c r="C3677" s="411" t="s">
        <v>5425</v>
      </c>
      <c r="D3677" s="1088">
        <v>8.75</v>
      </c>
      <c r="E3677" s="343" t="s">
        <v>12257</v>
      </c>
      <c r="F3677" s="391">
        <v>43617</v>
      </c>
      <c r="G3677" s="343" t="s">
        <v>5982</v>
      </c>
      <c r="H3677" s="343" t="s">
        <v>100</v>
      </c>
    </row>
    <row r="3678" spans="1:8" ht="27" customHeight="1">
      <c r="A3678" s="411">
        <v>40598</v>
      </c>
      <c r="B3678" s="411" t="s">
        <v>10765</v>
      </c>
      <c r="C3678" s="411" t="s">
        <v>5426</v>
      </c>
      <c r="D3678" s="1088">
        <v>7.3</v>
      </c>
      <c r="E3678" s="343" t="s">
        <v>12257</v>
      </c>
      <c r="F3678" s="391">
        <v>43617</v>
      </c>
      <c r="G3678" s="343" t="s">
        <v>5982</v>
      </c>
      <c r="H3678" s="343" t="s">
        <v>100</v>
      </c>
    </row>
    <row r="3679" spans="1:8" ht="27" customHeight="1">
      <c r="A3679" s="411">
        <v>39029</v>
      </c>
      <c r="B3679" s="411" t="s">
        <v>6574</v>
      </c>
      <c r="C3679" s="411" t="s">
        <v>5425</v>
      </c>
      <c r="D3679" s="1088">
        <v>11.04</v>
      </c>
      <c r="E3679" s="343" t="s">
        <v>12257</v>
      </c>
      <c r="F3679" s="391">
        <v>43617</v>
      </c>
      <c r="G3679" s="343" t="s">
        <v>5982</v>
      </c>
      <c r="H3679" s="343" t="s">
        <v>100</v>
      </c>
    </row>
    <row r="3680" spans="1:8" ht="27" customHeight="1">
      <c r="A3680" s="411">
        <v>39028</v>
      </c>
      <c r="B3680" s="411" t="s">
        <v>10766</v>
      </c>
      <c r="C3680" s="411" t="s">
        <v>5425</v>
      </c>
      <c r="D3680" s="1088">
        <v>6.42</v>
      </c>
      <c r="E3680" s="343" t="s">
        <v>12257</v>
      </c>
      <c r="F3680" s="391">
        <v>43617</v>
      </c>
      <c r="G3680" s="343" t="s">
        <v>5982</v>
      </c>
      <c r="H3680" s="343" t="s">
        <v>100</v>
      </c>
    </row>
    <row r="3681" spans="1:8" ht="27" customHeight="1">
      <c r="A3681" s="411">
        <v>39328</v>
      </c>
      <c r="B3681" s="411" t="s">
        <v>10767</v>
      </c>
      <c r="C3681" s="411" t="s">
        <v>5425</v>
      </c>
      <c r="D3681" s="1088">
        <v>3.53</v>
      </c>
      <c r="E3681" s="343" t="s">
        <v>12257</v>
      </c>
      <c r="F3681" s="391">
        <v>43617</v>
      </c>
      <c r="G3681" s="343" t="s">
        <v>5982</v>
      </c>
      <c r="H3681" s="343" t="s">
        <v>100</v>
      </c>
    </row>
    <row r="3682" spans="1:8" ht="27" customHeight="1">
      <c r="A3682" s="411">
        <v>38541</v>
      </c>
      <c r="B3682" s="411" t="s">
        <v>10768</v>
      </c>
      <c r="C3682" s="411" t="s">
        <v>5422</v>
      </c>
      <c r="D3682" s="1087">
        <v>1996632.17</v>
      </c>
      <c r="E3682" s="343" t="s">
        <v>12257</v>
      </c>
      <c r="F3682" s="391">
        <v>43617</v>
      </c>
      <c r="G3682" s="343" t="s">
        <v>5982</v>
      </c>
      <c r="H3682" s="343" t="s">
        <v>100</v>
      </c>
    </row>
    <row r="3683" spans="1:8" ht="27" customHeight="1">
      <c r="A3683" s="411">
        <v>38542</v>
      </c>
      <c r="B3683" s="411" t="s">
        <v>10769</v>
      </c>
      <c r="C3683" s="411" t="s">
        <v>5422</v>
      </c>
      <c r="D3683" s="1087">
        <v>3104682.74</v>
      </c>
      <c r="E3683" s="343" t="s">
        <v>12257</v>
      </c>
      <c r="F3683" s="391">
        <v>43617</v>
      </c>
      <c r="G3683" s="343" t="s">
        <v>5982</v>
      </c>
      <c r="H3683" s="343" t="s">
        <v>100</v>
      </c>
    </row>
    <row r="3684" spans="1:8" ht="27" customHeight="1">
      <c r="A3684" s="411">
        <v>38543</v>
      </c>
      <c r="B3684" s="411" t="s">
        <v>10770</v>
      </c>
      <c r="C3684" s="411" t="s">
        <v>5422</v>
      </c>
      <c r="D3684" s="1087">
        <v>760112</v>
      </c>
      <c r="E3684" s="343" t="s">
        <v>12257</v>
      </c>
      <c r="F3684" s="391">
        <v>43617</v>
      </c>
      <c r="G3684" s="343" t="s">
        <v>5982</v>
      </c>
      <c r="H3684" s="343" t="s">
        <v>100</v>
      </c>
    </row>
    <row r="3685" spans="1:8" ht="27" customHeight="1">
      <c r="A3685" s="411">
        <v>40406</v>
      </c>
      <c r="B3685" s="411" t="s">
        <v>10771</v>
      </c>
      <c r="C3685" s="411" t="s">
        <v>5422</v>
      </c>
      <c r="D3685" s="1087">
        <v>53359.98</v>
      </c>
      <c r="E3685" s="343" t="s">
        <v>12257</v>
      </c>
      <c r="F3685" s="391">
        <v>43617</v>
      </c>
      <c r="G3685" s="343" t="s">
        <v>5982</v>
      </c>
      <c r="H3685" s="343" t="s">
        <v>100</v>
      </c>
    </row>
    <row r="3686" spans="1:8" ht="27" customHeight="1">
      <c r="A3686" s="411">
        <v>40789</v>
      </c>
      <c r="B3686" s="411" t="s">
        <v>10772</v>
      </c>
      <c r="C3686" s="411" t="s">
        <v>5422</v>
      </c>
      <c r="D3686" s="1087">
        <v>7689.72</v>
      </c>
      <c r="E3686" s="343" t="s">
        <v>12257</v>
      </c>
      <c r="F3686" s="391">
        <v>43617</v>
      </c>
      <c r="G3686" s="343" t="s">
        <v>5982</v>
      </c>
      <c r="H3686" s="343" t="s">
        <v>100</v>
      </c>
    </row>
    <row r="3687" spans="1:8" ht="27" customHeight="1">
      <c r="A3687" s="411">
        <v>40791</v>
      </c>
      <c r="B3687" s="411" t="s">
        <v>10773</v>
      </c>
      <c r="C3687" s="411" t="s">
        <v>5422</v>
      </c>
      <c r="D3687" s="1087">
        <v>24072.17</v>
      </c>
      <c r="E3687" s="343" t="s">
        <v>12257</v>
      </c>
      <c r="F3687" s="391">
        <v>43617</v>
      </c>
      <c r="G3687" s="343" t="s">
        <v>5982</v>
      </c>
      <c r="H3687" s="343" t="s">
        <v>100</v>
      </c>
    </row>
    <row r="3688" spans="1:8" ht="27" customHeight="1">
      <c r="A3688" s="411">
        <v>11651</v>
      </c>
      <c r="B3688" s="411" t="s">
        <v>10774</v>
      </c>
      <c r="C3688" s="411" t="s">
        <v>5422</v>
      </c>
      <c r="D3688" s="1087">
        <v>13165.41</v>
      </c>
      <c r="E3688" s="343" t="s">
        <v>12257</v>
      </c>
      <c r="F3688" s="391">
        <v>43617</v>
      </c>
      <c r="G3688" s="343" t="s">
        <v>5982</v>
      </c>
      <c r="H3688" s="343" t="s">
        <v>100</v>
      </c>
    </row>
    <row r="3689" spans="1:8" ht="27" customHeight="1">
      <c r="A3689" s="411">
        <v>42002</v>
      </c>
      <c r="B3689" s="411" t="s">
        <v>10775</v>
      </c>
      <c r="C3689" s="411" t="s">
        <v>5422</v>
      </c>
      <c r="D3689" s="1087">
        <v>651017.18999999994</v>
      </c>
      <c r="E3689" s="343" t="s">
        <v>12257</v>
      </c>
      <c r="F3689" s="391">
        <v>43617</v>
      </c>
      <c r="G3689" s="343" t="s">
        <v>5982</v>
      </c>
      <c r="H3689" s="343" t="s">
        <v>100</v>
      </c>
    </row>
    <row r="3690" spans="1:8" ht="27" customHeight="1">
      <c r="A3690" s="411">
        <v>40435</v>
      </c>
      <c r="B3690" s="411" t="s">
        <v>10776</v>
      </c>
      <c r="C3690" s="411" t="s">
        <v>5422</v>
      </c>
      <c r="D3690" s="1087">
        <v>416991.01</v>
      </c>
      <c r="E3690" s="343" t="s">
        <v>12257</v>
      </c>
      <c r="F3690" s="391">
        <v>43617</v>
      </c>
      <c r="G3690" s="343" t="s">
        <v>5982</v>
      </c>
      <c r="H3690" s="343" t="s">
        <v>100</v>
      </c>
    </row>
    <row r="3691" spans="1:8" ht="27" customHeight="1">
      <c r="A3691" s="411">
        <v>39012</v>
      </c>
      <c r="B3691" s="411" t="s">
        <v>10777</v>
      </c>
      <c r="C3691" s="411" t="s">
        <v>5422</v>
      </c>
      <c r="D3691" s="1087">
        <v>435072.47</v>
      </c>
      <c r="E3691" s="343" t="s">
        <v>12257</v>
      </c>
      <c r="F3691" s="391">
        <v>43617</v>
      </c>
      <c r="G3691" s="343" t="s">
        <v>5982</v>
      </c>
      <c r="H3691" s="343" t="s">
        <v>100</v>
      </c>
    </row>
    <row r="3692" spans="1:8" ht="27" customHeight="1">
      <c r="A3692" s="411">
        <v>13617</v>
      </c>
      <c r="B3692" s="411" t="s">
        <v>12768</v>
      </c>
      <c r="C3692" s="411" t="s">
        <v>5422</v>
      </c>
      <c r="D3692" s="1087">
        <v>50062.31</v>
      </c>
      <c r="E3692" s="343" t="s">
        <v>12257</v>
      </c>
      <c r="F3692" s="391">
        <v>43617</v>
      </c>
      <c r="G3692" s="343" t="s">
        <v>5982</v>
      </c>
      <c r="H3692" s="343" t="s">
        <v>100</v>
      </c>
    </row>
    <row r="3693" spans="1:8" ht="27" customHeight="1">
      <c r="A3693" s="411">
        <v>5327</v>
      </c>
      <c r="B3693" s="411" t="s">
        <v>10778</v>
      </c>
      <c r="C3693" s="411" t="s">
        <v>5426</v>
      </c>
      <c r="D3693" s="1088">
        <v>26.71</v>
      </c>
      <c r="E3693" s="343" t="s">
        <v>12257</v>
      </c>
      <c r="F3693" s="391">
        <v>43617</v>
      </c>
      <c r="G3693" s="343" t="s">
        <v>5982</v>
      </c>
      <c r="H3693" s="343" t="s">
        <v>100</v>
      </c>
    </row>
    <row r="3694" spans="1:8" ht="27" customHeight="1">
      <c r="A3694" s="411">
        <v>35274</v>
      </c>
      <c r="B3694" s="411" t="s">
        <v>6575</v>
      </c>
      <c r="C3694" s="411" t="s">
        <v>5425</v>
      </c>
      <c r="D3694" s="1088">
        <v>18.98</v>
      </c>
      <c r="E3694" s="343" t="s">
        <v>12257</v>
      </c>
      <c r="F3694" s="391">
        <v>43617</v>
      </c>
      <c r="G3694" s="343" t="s">
        <v>5982</v>
      </c>
      <c r="H3694" s="343" t="s">
        <v>100</v>
      </c>
    </row>
    <row r="3695" spans="1:8" ht="27" customHeight="1">
      <c r="A3695" s="411">
        <v>35275</v>
      </c>
      <c r="B3695" s="411" t="s">
        <v>10779</v>
      </c>
      <c r="C3695" s="411" t="s">
        <v>5425</v>
      </c>
      <c r="D3695" s="1088">
        <v>40.53</v>
      </c>
      <c r="E3695" s="343" t="s">
        <v>12257</v>
      </c>
      <c r="F3695" s="391">
        <v>43617</v>
      </c>
      <c r="G3695" s="343" t="s">
        <v>5982</v>
      </c>
      <c r="H3695" s="343" t="s">
        <v>100</v>
      </c>
    </row>
    <row r="3696" spans="1:8" ht="27" customHeight="1">
      <c r="A3696" s="411">
        <v>35276</v>
      </c>
      <c r="B3696" s="411" t="s">
        <v>10780</v>
      </c>
      <c r="C3696" s="411" t="s">
        <v>5425</v>
      </c>
      <c r="D3696" s="1088">
        <v>66.27</v>
      </c>
      <c r="E3696" s="343" t="s">
        <v>12257</v>
      </c>
      <c r="F3696" s="391">
        <v>43617</v>
      </c>
      <c r="G3696" s="343" t="s">
        <v>5982</v>
      </c>
      <c r="H3696" s="343" t="s">
        <v>100</v>
      </c>
    </row>
    <row r="3697" spans="1:8" ht="27" customHeight="1">
      <c r="A3697" s="411">
        <v>38386</v>
      </c>
      <c r="B3697" s="411" t="s">
        <v>10781</v>
      </c>
      <c r="C3697" s="411" t="s">
        <v>5422</v>
      </c>
      <c r="D3697" s="1088">
        <v>4.17</v>
      </c>
      <c r="E3697" s="343" t="s">
        <v>12257</v>
      </c>
      <c r="F3697" s="391">
        <v>43617</v>
      </c>
      <c r="G3697" s="343" t="s">
        <v>5982</v>
      </c>
      <c r="H3697" s="343" t="s">
        <v>100</v>
      </c>
    </row>
    <row r="3698" spans="1:8" ht="27" customHeight="1">
      <c r="A3698" s="411">
        <v>11091</v>
      </c>
      <c r="B3698" s="411" t="s">
        <v>10782</v>
      </c>
      <c r="C3698" s="411" t="s">
        <v>5422</v>
      </c>
      <c r="D3698" s="1088">
        <v>0.98</v>
      </c>
      <c r="E3698" s="343" t="s">
        <v>12257</v>
      </c>
      <c r="F3698" s="391">
        <v>43617</v>
      </c>
      <c r="G3698" s="343" t="s">
        <v>5982</v>
      </c>
      <c r="H3698" s="343" t="s">
        <v>100</v>
      </c>
    </row>
    <row r="3699" spans="1:8" ht="27" customHeight="1">
      <c r="A3699" s="411">
        <v>37586</v>
      </c>
      <c r="B3699" s="411" t="s">
        <v>6576</v>
      </c>
      <c r="C3699" s="411" t="s">
        <v>5440</v>
      </c>
      <c r="D3699" s="1088">
        <v>30.9</v>
      </c>
      <c r="E3699" s="343" t="s">
        <v>12257</v>
      </c>
      <c r="F3699" s="391">
        <v>43617</v>
      </c>
      <c r="G3699" s="343" t="s">
        <v>5982</v>
      </c>
      <c r="H3699" s="343" t="s">
        <v>100</v>
      </c>
    </row>
    <row r="3700" spans="1:8" ht="27" customHeight="1">
      <c r="A3700" s="411">
        <v>37395</v>
      </c>
      <c r="B3700" s="411" t="s">
        <v>6577</v>
      </c>
      <c r="C3700" s="411" t="s">
        <v>5440</v>
      </c>
      <c r="D3700" s="1088">
        <v>26.57</v>
      </c>
      <c r="E3700" s="343" t="s">
        <v>12257</v>
      </c>
      <c r="F3700" s="391">
        <v>43617</v>
      </c>
      <c r="G3700" s="343" t="s">
        <v>5982</v>
      </c>
      <c r="H3700" s="343" t="s">
        <v>100</v>
      </c>
    </row>
    <row r="3701" spans="1:8" ht="27" customHeight="1">
      <c r="A3701" s="411">
        <v>14147</v>
      </c>
      <c r="B3701" s="411" t="s">
        <v>10783</v>
      </c>
      <c r="C3701" s="411" t="s">
        <v>5440</v>
      </c>
      <c r="D3701" s="1088">
        <v>35.25</v>
      </c>
      <c r="E3701" s="343" t="s">
        <v>12257</v>
      </c>
      <c r="F3701" s="391">
        <v>43617</v>
      </c>
      <c r="G3701" s="343" t="s">
        <v>5982</v>
      </c>
      <c r="H3701" s="343" t="s">
        <v>100</v>
      </c>
    </row>
    <row r="3702" spans="1:8" ht="27" customHeight="1">
      <c r="A3702" s="411">
        <v>37396</v>
      </c>
      <c r="B3702" s="411" t="s">
        <v>10784</v>
      </c>
      <c r="C3702" s="411" t="s">
        <v>5440</v>
      </c>
      <c r="D3702" s="1088">
        <v>21.74</v>
      </c>
      <c r="E3702" s="343" t="s">
        <v>12257</v>
      </c>
      <c r="F3702" s="391">
        <v>43617</v>
      </c>
      <c r="G3702" s="343" t="s">
        <v>5982</v>
      </c>
      <c r="H3702" s="343" t="s">
        <v>100</v>
      </c>
    </row>
    <row r="3703" spans="1:8" ht="27" customHeight="1">
      <c r="A3703" s="411">
        <v>37397</v>
      </c>
      <c r="B3703" s="411" t="s">
        <v>10785</v>
      </c>
      <c r="C3703" s="411" t="s">
        <v>5440</v>
      </c>
      <c r="D3703" s="1088">
        <v>22.78</v>
      </c>
      <c r="E3703" s="343" t="s">
        <v>12257</v>
      </c>
      <c r="F3703" s="391">
        <v>43617</v>
      </c>
      <c r="G3703" s="343" t="s">
        <v>5982</v>
      </c>
      <c r="H3703" s="343" t="s">
        <v>100</v>
      </c>
    </row>
    <row r="3704" spans="1:8" ht="27" customHeight="1">
      <c r="A3704" s="411">
        <v>11559</v>
      </c>
      <c r="B3704" s="411" t="s">
        <v>10786</v>
      </c>
      <c r="C3704" s="411" t="s">
        <v>5422</v>
      </c>
      <c r="D3704" s="1088">
        <v>4.0199999999999996</v>
      </c>
      <c r="E3704" s="343" t="s">
        <v>12257</v>
      </c>
      <c r="F3704" s="391">
        <v>43617</v>
      </c>
      <c r="G3704" s="343" t="s">
        <v>5982</v>
      </c>
      <c r="H3704" s="343" t="s">
        <v>100</v>
      </c>
    </row>
    <row r="3705" spans="1:8" ht="27" customHeight="1">
      <c r="A3705" s="411">
        <v>444</v>
      </c>
      <c r="B3705" s="411" t="s">
        <v>10787</v>
      </c>
      <c r="C3705" s="411" t="s">
        <v>5422</v>
      </c>
      <c r="D3705" s="1088">
        <v>19.690000000000001</v>
      </c>
      <c r="E3705" s="343" t="s">
        <v>12257</v>
      </c>
      <c r="F3705" s="391">
        <v>43617</v>
      </c>
      <c r="G3705" s="343" t="s">
        <v>5982</v>
      </c>
      <c r="H3705" s="343" t="s">
        <v>100</v>
      </c>
    </row>
    <row r="3706" spans="1:8" ht="27" customHeight="1">
      <c r="A3706" s="411">
        <v>445</v>
      </c>
      <c r="B3706" s="411" t="s">
        <v>10788</v>
      </c>
      <c r="C3706" s="411" t="s">
        <v>5422</v>
      </c>
      <c r="D3706" s="1088">
        <v>26.96</v>
      </c>
      <c r="E3706" s="343" t="s">
        <v>12257</v>
      </c>
      <c r="F3706" s="391">
        <v>43617</v>
      </c>
      <c r="G3706" s="343" t="s">
        <v>5982</v>
      </c>
      <c r="H3706" s="343" t="s">
        <v>100</v>
      </c>
    </row>
    <row r="3707" spans="1:8" ht="27" customHeight="1">
      <c r="A3707" s="411">
        <v>4783</v>
      </c>
      <c r="B3707" s="411" t="s">
        <v>6144</v>
      </c>
      <c r="C3707" s="411" t="s">
        <v>5421</v>
      </c>
      <c r="D3707" s="1088">
        <v>12.95</v>
      </c>
      <c r="E3707" s="343" t="s">
        <v>12257</v>
      </c>
      <c r="F3707" s="391">
        <v>43617</v>
      </c>
      <c r="G3707" s="343" t="s">
        <v>5982</v>
      </c>
      <c r="H3707" s="343" t="s">
        <v>100</v>
      </c>
    </row>
    <row r="3708" spans="1:8" ht="27" customHeight="1">
      <c r="A3708" s="411">
        <v>41079</v>
      </c>
      <c r="B3708" s="411" t="s">
        <v>10789</v>
      </c>
      <c r="C3708" s="411" t="s">
        <v>5430</v>
      </c>
      <c r="D3708" s="1087">
        <v>2290.7399999999998</v>
      </c>
      <c r="E3708" s="343" t="s">
        <v>12257</v>
      </c>
      <c r="F3708" s="391">
        <v>43617</v>
      </c>
      <c r="G3708" s="343" t="s">
        <v>5982</v>
      </c>
      <c r="H3708" s="343" t="s">
        <v>100</v>
      </c>
    </row>
    <row r="3709" spans="1:8" ht="27" customHeight="1">
      <c r="A3709" s="411">
        <v>12874</v>
      </c>
      <c r="B3709" s="411" t="s">
        <v>10790</v>
      </c>
      <c r="C3709" s="411" t="s">
        <v>5421</v>
      </c>
      <c r="D3709" s="1088">
        <v>14.92</v>
      </c>
      <c r="E3709" s="343" t="s">
        <v>12257</v>
      </c>
      <c r="F3709" s="391">
        <v>43617</v>
      </c>
      <c r="G3709" s="343" t="s">
        <v>5982</v>
      </c>
      <c r="H3709" s="343" t="s">
        <v>100</v>
      </c>
    </row>
    <row r="3710" spans="1:8" ht="27" customHeight="1">
      <c r="A3710" s="411">
        <v>41082</v>
      </c>
      <c r="B3710" s="411" t="s">
        <v>10791</v>
      </c>
      <c r="C3710" s="411" t="s">
        <v>5430</v>
      </c>
      <c r="D3710" s="1087">
        <v>2640.71</v>
      </c>
      <c r="E3710" s="343" t="s">
        <v>12257</v>
      </c>
      <c r="F3710" s="391">
        <v>43617</v>
      </c>
      <c r="G3710" s="343" t="s">
        <v>5982</v>
      </c>
      <c r="H3710" s="343" t="s">
        <v>100</v>
      </c>
    </row>
    <row r="3711" spans="1:8" ht="27" customHeight="1">
      <c r="A3711" s="411">
        <v>4785</v>
      </c>
      <c r="B3711" s="411" t="s">
        <v>10792</v>
      </c>
      <c r="C3711" s="411" t="s">
        <v>5421</v>
      </c>
      <c r="D3711" s="1088">
        <v>13.92</v>
      </c>
      <c r="E3711" s="343" t="s">
        <v>12257</v>
      </c>
      <c r="F3711" s="391">
        <v>43617</v>
      </c>
      <c r="G3711" s="343" t="s">
        <v>5982</v>
      </c>
      <c r="H3711" s="343" t="s">
        <v>100</v>
      </c>
    </row>
    <row r="3712" spans="1:8" ht="27" customHeight="1">
      <c r="A3712" s="411">
        <v>41081</v>
      </c>
      <c r="B3712" s="411" t="s">
        <v>10793</v>
      </c>
      <c r="C3712" s="411" t="s">
        <v>5430</v>
      </c>
      <c r="D3712" s="1087">
        <v>2463.9299999999998</v>
      </c>
      <c r="E3712" s="343" t="s">
        <v>12257</v>
      </c>
      <c r="F3712" s="391">
        <v>43617</v>
      </c>
      <c r="G3712" s="343" t="s">
        <v>5982</v>
      </c>
      <c r="H3712" s="343" t="s">
        <v>100</v>
      </c>
    </row>
    <row r="3713" spans="1:8" ht="27" customHeight="1">
      <c r="A3713" s="411">
        <v>4801</v>
      </c>
      <c r="B3713" s="411" t="s">
        <v>10794</v>
      </c>
      <c r="C3713" s="411" t="s">
        <v>5424</v>
      </c>
      <c r="D3713" s="1088">
        <v>48.3</v>
      </c>
      <c r="E3713" s="343" t="s">
        <v>12257</v>
      </c>
      <c r="F3713" s="391">
        <v>43617</v>
      </c>
      <c r="G3713" s="343" t="s">
        <v>5982</v>
      </c>
      <c r="H3713" s="343" t="s">
        <v>100</v>
      </c>
    </row>
    <row r="3714" spans="1:8" ht="27" customHeight="1">
      <c r="A3714" s="411">
        <v>4794</v>
      </c>
      <c r="B3714" s="411" t="s">
        <v>10795</v>
      </c>
      <c r="C3714" s="411" t="s">
        <v>5424</v>
      </c>
      <c r="D3714" s="1088">
        <v>219.98</v>
      </c>
      <c r="E3714" s="343" t="s">
        <v>12257</v>
      </c>
      <c r="F3714" s="391">
        <v>43617</v>
      </c>
      <c r="G3714" s="343" t="s">
        <v>5982</v>
      </c>
      <c r="H3714" s="343" t="s">
        <v>100</v>
      </c>
    </row>
    <row r="3715" spans="1:8" ht="27" customHeight="1">
      <c r="A3715" s="411">
        <v>4796</v>
      </c>
      <c r="B3715" s="411" t="s">
        <v>10796</v>
      </c>
      <c r="C3715" s="411" t="s">
        <v>5424</v>
      </c>
      <c r="D3715" s="1088">
        <v>133.62</v>
      </c>
      <c r="E3715" s="343" t="s">
        <v>12257</v>
      </c>
      <c r="F3715" s="391">
        <v>43617</v>
      </c>
      <c r="G3715" s="343" t="s">
        <v>5982</v>
      </c>
      <c r="H3715" s="343" t="s">
        <v>100</v>
      </c>
    </row>
    <row r="3716" spans="1:8" ht="27" customHeight="1">
      <c r="A3716" s="411">
        <v>4800</v>
      </c>
      <c r="B3716" s="411" t="s">
        <v>10797</v>
      </c>
      <c r="C3716" s="411" t="s">
        <v>5424</v>
      </c>
      <c r="D3716" s="1088">
        <v>36.74</v>
      </c>
      <c r="E3716" s="343" t="s">
        <v>12257</v>
      </c>
      <c r="F3716" s="391">
        <v>43617</v>
      </c>
      <c r="G3716" s="343" t="s">
        <v>5982</v>
      </c>
      <c r="H3716" s="343" t="s">
        <v>100</v>
      </c>
    </row>
    <row r="3717" spans="1:8" ht="27" customHeight="1">
      <c r="A3717" s="411">
        <v>4795</v>
      </c>
      <c r="B3717" s="411" t="s">
        <v>10798</v>
      </c>
      <c r="C3717" s="411" t="s">
        <v>5424</v>
      </c>
      <c r="D3717" s="1088">
        <v>214.14</v>
      </c>
      <c r="E3717" s="343" t="s">
        <v>12257</v>
      </c>
      <c r="F3717" s="391">
        <v>43617</v>
      </c>
      <c r="G3717" s="343" t="s">
        <v>5982</v>
      </c>
      <c r="H3717" s="343" t="s">
        <v>100</v>
      </c>
    </row>
    <row r="3718" spans="1:8" ht="27" customHeight="1">
      <c r="A3718" s="411">
        <v>39694</v>
      </c>
      <c r="B3718" s="411" t="s">
        <v>10799</v>
      </c>
      <c r="C3718" s="411" t="s">
        <v>5424</v>
      </c>
      <c r="D3718" s="1088">
        <v>217.69</v>
      </c>
      <c r="E3718" s="343" t="s">
        <v>12257</v>
      </c>
      <c r="F3718" s="391">
        <v>43617</v>
      </c>
      <c r="G3718" s="343" t="s">
        <v>5982</v>
      </c>
      <c r="H3718" s="343" t="s">
        <v>100</v>
      </c>
    </row>
    <row r="3719" spans="1:8" ht="27" customHeight="1">
      <c r="A3719" s="411">
        <v>1292</v>
      </c>
      <c r="B3719" s="411" t="s">
        <v>10800</v>
      </c>
      <c r="C3719" s="411" t="s">
        <v>5424</v>
      </c>
      <c r="D3719" s="1088">
        <v>36.49</v>
      </c>
      <c r="E3719" s="343" t="s">
        <v>12257</v>
      </c>
      <c r="F3719" s="391">
        <v>43617</v>
      </c>
      <c r="G3719" s="343" t="s">
        <v>5982</v>
      </c>
      <c r="H3719" s="343" t="s">
        <v>100</v>
      </c>
    </row>
    <row r="3720" spans="1:8" ht="27" customHeight="1">
      <c r="A3720" s="411">
        <v>1287</v>
      </c>
      <c r="B3720" s="411" t="s">
        <v>6578</v>
      </c>
      <c r="C3720" s="411" t="s">
        <v>5424</v>
      </c>
      <c r="D3720" s="1088">
        <v>17.899999999999999</v>
      </c>
      <c r="E3720" s="343" t="s">
        <v>12257</v>
      </c>
      <c r="F3720" s="391">
        <v>43617</v>
      </c>
      <c r="G3720" s="343" t="s">
        <v>5982</v>
      </c>
      <c r="H3720" s="343" t="s">
        <v>100</v>
      </c>
    </row>
    <row r="3721" spans="1:8" ht="27" customHeight="1">
      <c r="A3721" s="411">
        <v>1297</v>
      </c>
      <c r="B3721" s="411" t="s">
        <v>10801</v>
      </c>
      <c r="C3721" s="411" t="s">
        <v>5424</v>
      </c>
      <c r="D3721" s="1088">
        <v>14.84</v>
      </c>
      <c r="E3721" s="343" t="s">
        <v>12257</v>
      </c>
      <c r="F3721" s="391">
        <v>43617</v>
      </c>
      <c r="G3721" s="343" t="s">
        <v>5982</v>
      </c>
      <c r="H3721" s="343" t="s">
        <v>100</v>
      </c>
    </row>
    <row r="3722" spans="1:8" ht="27" customHeight="1">
      <c r="A3722" s="411">
        <v>4786</v>
      </c>
      <c r="B3722" s="411" t="s">
        <v>10802</v>
      </c>
      <c r="C3722" s="411" t="s">
        <v>5424</v>
      </c>
      <c r="D3722" s="1088">
        <v>80</v>
      </c>
      <c r="E3722" s="343" t="s">
        <v>12257</v>
      </c>
      <c r="F3722" s="391">
        <v>43617</v>
      </c>
      <c r="G3722" s="343" t="s">
        <v>5982</v>
      </c>
      <c r="H3722" s="343" t="s">
        <v>100</v>
      </c>
    </row>
    <row r="3723" spans="1:8" ht="27" customHeight="1">
      <c r="A3723" s="411">
        <v>10840</v>
      </c>
      <c r="B3723" s="411" t="s">
        <v>10803</v>
      </c>
      <c r="C3723" s="411" t="s">
        <v>5424</v>
      </c>
      <c r="D3723" s="1088">
        <v>295</v>
      </c>
      <c r="E3723" s="343" t="s">
        <v>12257</v>
      </c>
      <c r="F3723" s="391">
        <v>43617</v>
      </c>
      <c r="G3723" s="343" t="s">
        <v>5982</v>
      </c>
      <c r="H3723" s="343" t="s">
        <v>100</v>
      </c>
    </row>
    <row r="3724" spans="1:8" ht="27" customHeight="1">
      <c r="A3724" s="411">
        <v>10841</v>
      </c>
      <c r="B3724" s="411" t="s">
        <v>10804</v>
      </c>
      <c r="C3724" s="411" t="s">
        <v>5424</v>
      </c>
      <c r="D3724" s="1088">
        <v>222.64</v>
      </c>
      <c r="E3724" s="343" t="s">
        <v>12257</v>
      </c>
      <c r="F3724" s="391">
        <v>43617</v>
      </c>
      <c r="G3724" s="343" t="s">
        <v>5982</v>
      </c>
      <c r="H3724" s="343" t="s">
        <v>100</v>
      </c>
    </row>
    <row r="3725" spans="1:8" ht="27" customHeight="1">
      <c r="A3725" s="411">
        <v>25980</v>
      </c>
      <c r="B3725" s="411" t="s">
        <v>10805</v>
      </c>
      <c r="C3725" s="411" t="s">
        <v>5424</v>
      </c>
      <c r="D3725" s="1088">
        <v>284.48</v>
      </c>
      <c r="E3725" s="343" t="s">
        <v>12257</v>
      </c>
      <c r="F3725" s="391">
        <v>43617</v>
      </c>
      <c r="G3725" s="343" t="s">
        <v>5982</v>
      </c>
      <c r="H3725" s="343" t="s">
        <v>100</v>
      </c>
    </row>
    <row r="3726" spans="1:8" ht="27" customHeight="1">
      <c r="A3726" s="411">
        <v>10842</v>
      </c>
      <c r="B3726" s="411" t="s">
        <v>10806</v>
      </c>
      <c r="C3726" s="411" t="s">
        <v>5424</v>
      </c>
      <c r="D3726" s="1088">
        <v>321.58999999999997</v>
      </c>
      <c r="E3726" s="343" t="s">
        <v>12257</v>
      </c>
      <c r="F3726" s="391">
        <v>43617</v>
      </c>
      <c r="G3726" s="343" t="s">
        <v>5982</v>
      </c>
      <c r="H3726" s="343" t="s">
        <v>100</v>
      </c>
    </row>
    <row r="3727" spans="1:8" ht="27" customHeight="1">
      <c r="A3727" s="411">
        <v>21108</v>
      </c>
      <c r="B3727" s="411" t="s">
        <v>831</v>
      </c>
      <c r="C3727" s="411" t="s">
        <v>5424</v>
      </c>
      <c r="D3727" s="1088">
        <v>48.63</v>
      </c>
      <c r="E3727" s="343" t="s">
        <v>12257</v>
      </c>
      <c r="F3727" s="391">
        <v>43617</v>
      </c>
      <c r="G3727" s="343" t="s">
        <v>5982</v>
      </c>
      <c r="H3727" s="343" t="s">
        <v>100</v>
      </c>
    </row>
    <row r="3728" spans="1:8" ht="27" customHeight="1">
      <c r="A3728" s="411">
        <v>38180</v>
      </c>
      <c r="B3728" s="411" t="s">
        <v>10807</v>
      </c>
      <c r="C3728" s="411" t="s">
        <v>5424</v>
      </c>
      <c r="D3728" s="1088">
        <v>107.58</v>
      </c>
      <c r="E3728" s="343" t="s">
        <v>12257</v>
      </c>
      <c r="F3728" s="391">
        <v>43617</v>
      </c>
      <c r="G3728" s="343" t="s">
        <v>5982</v>
      </c>
      <c r="H3728" s="343" t="s">
        <v>100</v>
      </c>
    </row>
    <row r="3729" spans="1:8" ht="27" customHeight="1">
      <c r="A3729" s="411">
        <v>40648</v>
      </c>
      <c r="B3729" s="411" t="s">
        <v>10808</v>
      </c>
      <c r="C3729" s="411" t="s">
        <v>5424</v>
      </c>
      <c r="D3729" s="1088">
        <v>153.6</v>
      </c>
      <c r="E3729" s="343" t="s">
        <v>12257</v>
      </c>
      <c r="F3729" s="391">
        <v>43617</v>
      </c>
      <c r="G3729" s="343" t="s">
        <v>5982</v>
      </c>
      <c r="H3729" s="343" t="s">
        <v>100</v>
      </c>
    </row>
    <row r="3730" spans="1:8" ht="27" customHeight="1">
      <c r="A3730" s="411">
        <v>40649</v>
      </c>
      <c r="B3730" s="411" t="s">
        <v>10809</v>
      </c>
      <c r="C3730" s="411" t="s">
        <v>5424</v>
      </c>
      <c r="D3730" s="1088">
        <v>89.47</v>
      </c>
      <c r="E3730" s="343" t="s">
        <v>12257</v>
      </c>
      <c r="F3730" s="391">
        <v>43617</v>
      </c>
      <c r="G3730" s="343" t="s">
        <v>5982</v>
      </c>
      <c r="H3730" s="343" t="s">
        <v>100</v>
      </c>
    </row>
    <row r="3731" spans="1:8" ht="27" customHeight="1">
      <c r="A3731" s="411">
        <v>40650</v>
      </c>
      <c r="B3731" s="411" t="s">
        <v>10810</v>
      </c>
      <c r="C3731" s="411" t="s">
        <v>5424</v>
      </c>
      <c r="D3731" s="1088">
        <v>115.2</v>
      </c>
      <c r="E3731" s="343" t="s">
        <v>12257</v>
      </c>
      <c r="F3731" s="391">
        <v>43617</v>
      </c>
      <c r="G3731" s="343" t="s">
        <v>5982</v>
      </c>
      <c r="H3731" s="343" t="s">
        <v>100</v>
      </c>
    </row>
    <row r="3732" spans="1:8" ht="27" customHeight="1">
      <c r="A3732" s="411">
        <v>40651</v>
      </c>
      <c r="B3732" s="411" t="s">
        <v>10811</v>
      </c>
      <c r="C3732" s="411" t="s">
        <v>5424</v>
      </c>
      <c r="D3732" s="1088">
        <v>212.48</v>
      </c>
      <c r="E3732" s="343" t="s">
        <v>12257</v>
      </c>
      <c r="F3732" s="391">
        <v>43617</v>
      </c>
      <c r="G3732" s="343" t="s">
        <v>5982</v>
      </c>
      <c r="H3732" s="343" t="s">
        <v>100</v>
      </c>
    </row>
    <row r="3733" spans="1:8" ht="27" customHeight="1">
      <c r="A3733" s="411">
        <v>40652</v>
      </c>
      <c r="B3733" s="411" t="s">
        <v>10812</v>
      </c>
      <c r="C3733" s="411" t="s">
        <v>5424</v>
      </c>
      <c r="D3733" s="1088">
        <v>113.92</v>
      </c>
      <c r="E3733" s="343" t="s">
        <v>12257</v>
      </c>
      <c r="F3733" s="391">
        <v>43617</v>
      </c>
      <c r="G3733" s="343" t="s">
        <v>5982</v>
      </c>
      <c r="H3733" s="343" t="s">
        <v>100</v>
      </c>
    </row>
    <row r="3734" spans="1:8" ht="27" customHeight="1">
      <c r="A3734" s="411">
        <v>40647</v>
      </c>
      <c r="B3734" s="411" t="s">
        <v>10813</v>
      </c>
      <c r="C3734" s="411" t="s">
        <v>5424</v>
      </c>
      <c r="D3734" s="1088">
        <v>125.44</v>
      </c>
      <c r="E3734" s="343" t="s">
        <v>12257</v>
      </c>
      <c r="F3734" s="391">
        <v>43617</v>
      </c>
      <c r="G3734" s="343" t="s">
        <v>5982</v>
      </c>
      <c r="H3734" s="343" t="s">
        <v>100</v>
      </c>
    </row>
    <row r="3735" spans="1:8" ht="27" customHeight="1">
      <c r="A3735" s="411">
        <v>40653</v>
      </c>
      <c r="B3735" s="411" t="s">
        <v>10814</v>
      </c>
      <c r="C3735" s="411" t="s">
        <v>5424</v>
      </c>
      <c r="D3735" s="1088">
        <v>96</v>
      </c>
      <c r="E3735" s="343" t="s">
        <v>12257</v>
      </c>
      <c r="F3735" s="391">
        <v>43617</v>
      </c>
      <c r="G3735" s="343" t="s">
        <v>5982</v>
      </c>
      <c r="H3735" s="343" t="s">
        <v>100</v>
      </c>
    </row>
    <row r="3736" spans="1:8" ht="27" customHeight="1">
      <c r="A3736" s="411">
        <v>36178</v>
      </c>
      <c r="B3736" s="411" t="s">
        <v>10815</v>
      </c>
      <c r="C3736" s="411" t="s">
        <v>5422</v>
      </c>
      <c r="D3736" s="1088">
        <v>8.58</v>
      </c>
      <c r="E3736" s="343" t="s">
        <v>12257</v>
      </c>
      <c r="F3736" s="391">
        <v>43617</v>
      </c>
      <c r="G3736" s="343" t="s">
        <v>5982</v>
      </c>
      <c r="H3736" s="343" t="s">
        <v>100</v>
      </c>
    </row>
    <row r="3737" spans="1:8" ht="27" customHeight="1">
      <c r="A3737" s="411">
        <v>38195</v>
      </c>
      <c r="B3737" s="411" t="s">
        <v>832</v>
      </c>
      <c r="C3737" s="411" t="s">
        <v>5424</v>
      </c>
      <c r="D3737" s="1088">
        <v>57.44</v>
      </c>
      <c r="E3737" s="343" t="s">
        <v>12257</v>
      </c>
      <c r="F3737" s="391">
        <v>43617</v>
      </c>
      <c r="G3737" s="343" t="s">
        <v>5982</v>
      </c>
      <c r="H3737" s="343" t="s">
        <v>100</v>
      </c>
    </row>
    <row r="3738" spans="1:8" ht="27" customHeight="1">
      <c r="A3738" s="411">
        <v>38181</v>
      </c>
      <c r="B3738" s="411" t="s">
        <v>10816</v>
      </c>
      <c r="C3738" s="411" t="s">
        <v>5424</v>
      </c>
      <c r="D3738" s="1088">
        <v>146.86000000000001</v>
      </c>
      <c r="E3738" s="343" t="s">
        <v>12257</v>
      </c>
      <c r="F3738" s="391">
        <v>43617</v>
      </c>
      <c r="G3738" s="343" t="s">
        <v>5982</v>
      </c>
      <c r="H3738" s="343" t="s">
        <v>100</v>
      </c>
    </row>
    <row r="3739" spans="1:8" ht="27" customHeight="1">
      <c r="A3739" s="411">
        <v>38182</v>
      </c>
      <c r="B3739" s="411" t="s">
        <v>10817</v>
      </c>
      <c r="C3739" s="411" t="s">
        <v>5424</v>
      </c>
      <c r="D3739" s="1088">
        <v>139.88999999999999</v>
      </c>
      <c r="E3739" s="343" t="s">
        <v>12257</v>
      </c>
      <c r="F3739" s="391">
        <v>43617</v>
      </c>
      <c r="G3739" s="343" t="s">
        <v>5982</v>
      </c>
      <c r="H3739" s="343" t="s">
        <v>100</v>
      </c>
    </row>
    <row r="3740" spans="1:8" ht="27" customHeight="1">
      <c r="A3740" s="411">
        <v>38186</v>
      </c>
      <c r="B3740" s="411" t="s">
        <v>10818</v>
      </c>
      <c r="C3740" s="411" t="s">
        <v>5424</v>
      </c>
      <c r="D3740" s="1088">
        <v>363.62</v>
      </c>
      <c r="E3740" s="343" t="s">
        <v>12257</v>
      </c>
      <c r="F3740" s="391">
        <v>43617</v>
      </c>
      <c r="G3740" s="343" t="s">
        <v>5982</v>
      </c>
      <c r="H3740" s="343" t="s">
        <v>100</v>
      </c>
    </row>
    <row r="3741" spans="1:8" ht="27" customHeight="1">
      <c r="A3741" s="411">
        <v>38185</v>
      </c>
      <c r="B3741" s="411" t="s">
        <v>10819</v>
      </c>
      <c r="C3741" s="411" t="s">
        <v>5424</v>
      </c>
      <c r="D3741" s="1088">
        <v>323.75</v>
      </c>
      <c r="E3741" s="343" t="s">
        <v>12257</v>
      </c>
      <c r="F3741" s="391">
        <v>43617</v>
      </c>
      <c r="G3741" s="343" t="s">
        <v>5982</v>
      </c>
      <c r="H3741" s="343" t="s">
        <v>100</v>
      </c>
    </row>
    <row r="3742" spans="1:8" ht="27" customHeight="1">
      <c r="A3742" s="411">
        <v>40654</v>
      </c>
      <c r="B3742" s="411" t="s">
        <v>10820</v>
      </c>
      <c r="C3742" s="411" t="s">
        <v>5424</v>
      </c>
      <c r="D3742" s="1088">
        <v>149.12</v>
      </c>
      <c r="E3742" s="343" t="s">
        <v>12257</v>
      </c>
      <c r="F3742" s="391">
        <v>43617</v>
      </c>
      <c r="G3742" s="343" t="s">
        <v>5982</v>
      </c>
      <c r="H3742" s="343" t="s">
        <v>100</v>
      </c>
    </row>
    <row r="3743" spans="1:8" ht="27" customHeight="1">
      <c r="A3743" s="411">
        <v>25981</v>
      </c>
      <c r="B3743" s="411" t="s">
        <v>6579</v>
      </c>
      <c r="C3743" s="411" t="s">
        <v>5424</v>
      </c>
      <c r="D3743" s="1088">
        <v>235.01</v>
      </c>
      <c r="E3743" s="343" t="s">
        <v>12257</v>
      </c>
      <c r="F3743" s="391">
        <v>43617</v>
      </c>
      <c r="G3743" s="343" t="s">
        <v>5982</v>
      </c>
      <c r="H3743" s="343" t="s">
        <v>100</v>
      </c>
    </row>
    <row r="3744" spans="1:8" ht="27" customHeight="1">
      <c r="A3744" s="411">
        <v>4822</v>
      </c>
      <c r="B3744" s="411" t="s">
        <v>10821</v>
      </c>
      <c r="C3744" s="411" t="s">
        <v>5424</v>
      </c>
      <c r="D3744" s="1088">
        <v>257.81</v>
      </c>
      <c r="E3744" s="343" t="s">
        <v>12257</v>
      </c>
      <c r="F3744" s="391">
        <v>43617</v>
      </c>
      <c r="G3744" s="343" t="s">
        <v>5982</v>
      </c>
      <c r="H3744" s="343" t="s">
        <v>100</v>
      </c>
    </row>
    <row r="3745" spans="1:8" ht="27" customHeight="1">
      <c r="A3745" s="411">
        <v>4818</v>
      </c>
      <c r="B3745" s="411" t="s">
        <v>10822</v>
      </c>
      <c r="C3745" s="411" t="s">
        <v>5424</v>
      </c>
      <c r="D3745" s="1088">
        <v>265</v>
      </c>
      <c r="E3745" s="343" t="s">
        <v>12257</v>
      </c>
      <c r="F3745" s="391">
        <v>43617</v>
      </c>
      <c r="G3745" s="343" t="s">
        <v>5982</v>
      </c>
      <c r="H3745" s="343" t="s">
        <v>100</v>
      </c>
    </row>
    <row r="3746" spans="1:8" ht="27" customHeight="1">
      <c r="A3746" s="411">
        <v>39567</v>
      </c>
      <c r="B3746" s="411" t="s">
        <v>10823</v>
      </c>
      <c r="C3746" s="411" t="s">
        <v>5424</v>
      </c>
      <c r="D3746" s="1088">
        <v>49.76</v>
      </c>
      <c r="E3746" s="343" t="s">
        <v>12257</v>
      </c>
      <c r="F3746" s="391">
        <v>43617</v>
      </c>
      <c r="G3746" s="343" t="s">
        <v>5982</v>
      </c>
      <c r="H3746" s="343" t="s">
        <v>100</v>
      </c>
    </row>
    <row r="3747" spans="1:8" ht="27" customHeight="1">
      <c r="A3747" s="411">
        <v>39566</v>
      </c>
      <c r="B3747" s="411" t="s">
        <v>10824</v>
      </c>
      <c r="C3747" s="411" t="s">
        <v>5424</v>
      </c>
      <c r="D3747" s="1088">
        <v>57.48</v>
      </c>
      <c r="E3747" s="343" t="s">
        <v>12257</v>
      </c>
      <c r="F3747" s="391">
        <v>43617</v>
      </c>
      <c r="G3747" s="343" t="s">
        <v>5982</v>
      </c>
      <c r="H3747" s="343" t="s">
        <v>100</v>
      </c>
    </row>
    <row r="3748" spans="1:8" ht="27" customHeight="1">
      <c r="A3748" s="411">
        <v>11062</v>
      </c>
      <c r="B3748" s="411" t="s">
        <v>10825</v>
      </c>
      <c r="C3748" s="411" t="s">
        <v>5424</v>
      </c>
      <c r="D3748" s="1088">
        <v>44.74</v>
      </c>
      <c r="E3748" s="343" t="s">
        <v>12257</v>
      </c>
      <c r="F3748" s="391">
        <v>43617</v>
      </c>
      <c r="G3748" s="343" t="s">
        <v>5982</v>
      </c>
      <c r="H3748" s="343" t="s">
        <v>100</v>
      </c>
    </row>
    <row r="3749" spans="1:8" ht="27" customHeight="1">
      <c r="A3749" s="411">
        <v>11063</v>
      </c>
      <c r="B3749" s="411" t="s">
        <v>10826</v>
      </c>
      <c r="C3749" s="411" t="s">
        <v>5424</v>
      </c>
      <c r="D3749" s="1088">
        <v>43.31</v>
      </c>
      <c r="E3749" s="343" t="s">
        <v>12257</v>
      </c>
      <c r="F3749" s="391">
        <v>43617</v>
      </c>
      <c r="G3749" s="343" t="s">
        <v>5982</v>
      </c>
      <c r="H3749" s="343" t="s">
        <v>100</v>
      </c>
    </row>
    <row r="3750" spans="1:8" ht="27" customHeight="1">
      <c r="A3750" s="411">
        <v>13521</v>
      </c>
      <c r="B3750" s="411" t="s">
        <v>10827</v>
      </c>
      <c r="C3750" s="411" t="s">
        <v>5422</v>
      </c>
      <c r="D3750" s="1088">
        <v>140.25</v>
      </c>
      <c r="E3750" s="343" t="s">
        <v>12257</v>
      </c>
      <c r="F3750" s="391">
        <v>43617</v>
      </c>
      <c r="G3750" s="343" t="s">
        <v>5982</v>
      </c>
      <c r="H3750" s="343" t="s">
        <v>100</v>
      </c>
    </row>
    <row r="3751" spans="1:8" ht="27" customHeight="1">
      <c r="A3751" s="411">
        <v>10851</v>
      </c>
      <c r="B3751" s="411" t="s">
        <v>10828</v>
      </c>
      <c r="C3751" s="411" t="s">
        <v>5422</v>
      </c>
      <c r="D3751" s="1088">
        <v>46.98</v>
      </c>
      <c r="E3751" s="343" t="s">
        <v>12257</v>
      </c>
      <c r="F3751" s="391">
        <v>43617</v>
      </c>
      <c r="G3751" s="343" t="s">
        <v>5982</v>
      </c>
      <c r="H3751" s="343" t="s">
        <v>100</v>
      </c>
    </row>
    <row r="3752" spans="1:8" ht="27" customHeight="1">
      <c r="A3752" s="411">
        <v>39515</v>
      </c>
      <c r="B3752" s="411" t="s">
        <v>10829</v>
      </c>
      <c r="C3752" s="411" t="s">
        <v>5422</v>
      </c>
      <c r="D3752" s="1088">
        <v>30.69</v>
      </c>
      <c r="E3752" s="343" t="s">
        <v>12257</v>
      </c>
      <c r="F3752" s="391">
        <v>43617</v>
      </c>
      <c r="G3752" s="343" t="s">
        <v>5982</v>
      </c>
      <c r="H3752" s="343" t="s">
        <v>100</v>
      </c>
    </row>
    <row r="3753" spans="1:8" ht="27" customHeight="1">
      <c r="A3753" s="411">
        <v>39516</v>
      </c>
      <c r="B3753" s="411" t="s">
        <v>10830</v>
      </c>
      <c r="C3753" s="411" t="s">
        <v>5422</v>
      </c>
      <c r="D3753" s="1088">
        <v>25.88</v>
      </c>
      <c r="E3753" s="343" t="s">
        <v>12257</v>
      </c>
      <c r="F3753" s="391">
        <v>43617</v>
      </c>
      <c r="G3753" s="343" t="s">
        <v>5982</v>
      </c>
      <c r="H3753" s="343" t="s">
        <v>100</v>
      </c>
    </row>
    <row r="3754" spans="1:8" ht="27" customHeight="1">
      <c r="A3754" s="411">
        <v>39514</v>
      </c>
      <c r="B3754" s="411" t="s">
        <v>10831</v>
      </c>
      <c r="C3754" s="411" t="s">
        <v>5422</v>
      </c>
      <c r="D3754" s="1088">
        <v>16.100000000000001</v>
      </c>
      <c r="E3754" s="343" t="s">
        <v>12257</v>
      </c>
      <c r="F3754" s="391">
        <v>43617</v>
      </c>
      <c r="G3754" s="343" t="s">
        <v>5982</v>
      </c>
      <c r="H3754" s="343" t="s">
        <v>100</v>
      </c>
    </row>
    <row r="3755" spans="1:8" ht="27" customHeight="1">
      <c r="A3755" s="411">
        <v>4812</v>
      </c>
      <c r="B3755" s="411" t="s">
        <v>10832</v>
      </c>
      <c r="C3755" s="411" t="s">
        <v>5424</v>
      </c>
      <c r="D3755" s="1088">
        <v>13.75</v>
      </c>
      <c r="E3755" s="343" t="s">
        <v>12257</v>
      </c>
      <c r="F3755" s="391">
        <v>43617</v>
      </c>
      <c r="G3755" s="343" t="s">
        <v>5982</v>
      </c>
      <c r="H3755" s="343" t="s">
        <v>100</v>
      </c>
    </row>
    <row r="3756" spans="1:8" ht="27" customHeight="1">
      <c r="A3756" s="411">
        <v>10849</v>
      </c>
      <c r="B3756" s="411" t="s">
        <v>10833</v>
      </c>
      <c r="C3756" s="411" t="s">
        <v>5422</v>
      </c>
      <c r="D3756" s="1087">
        <v>2040.02</v>
      </c>
      <c r="E3756" s="343" t="s">
        <v>12257</v>
      </c>
      <c r="F3756" s="391">
        <v>43617</v>
      </c>
      <c r="G3756" s="343" t="s">
        <v>5982</v>
      </c>
      <c r="H3756" s="343" t="s">
        <v>100</v>
      </c>
    </row>
    <row r="3757" spans="1:8" ht="27" customHeight="1">
      <c r="A3757" s="411">
        <v>10848</v>
      </c>
      <c r="B3757" s="411" t="s">
        <v>10834</v>
      </c>
      <c r="C3757" s="411" t="s">
        <v>5422</v>
      </c>
      <c r="D3757" s="1087">
        <v>1281.3800000000001</v>
      </c>
      <c r="E3757" s="343" t="s">
        <v>12257</v>
      </c>
      <c r="F3757" s="391">
        <v>43617</v>
      </c>
      <c r="G3757" s="343" t="s">
        <v>5982</v>
      </c>
      <c r="H3757" s="343" t="s">
        <v>100</v>
      </c>
    </row>
    <row r="3758" spans="1:8" ht="27" customHeight="1">
      <c r="A3758" s="411">
        <v>4813</v>
      </c>
      <c r="B3758" s="411" t="s">
        <v>12769</v>
      </c>
      <c r="C3758" s="411" t="s">
        <v>5424</v>
      </c>
      <c r="D3758" s="1088">
        <v>425</v>
      </c>
      <c r="E3758" s="343" t="s">
        <v>12257</v>
      </c>
      <c r="F3758" s="391">
        <v>43617</v>
      </c>
      <c r="G3758" s="343" t="s">
        <v>5982</v>
      </c>
      <c r="H3758" s="343" t="s">
        <v>100</v>
      </c>
    </row>
    <row r="3759" spans="1:8" ht="27" customHeight="1">
      <c r="A3759" s="411">
        <v>37560</v>
      </c>
      <c r="B3759" s="411" t="s">
        <v>10835</v>
      </c>
      <c r="C3759" s="411" t="s">
        <v>5422</v>
      </c>
      <c r="D3759" s="1088">
        <v>23.42</v>
      </c>
      <c r="E3759" s="343" t="s">
        <v>12257</v>
      </c>
      <c r="F3759" s="391">
        <v>43617</v>
      </c>
      <c r="G3759" s="343" t="s">
        <v>5982</v>
      </c>
      <c r="H3759" s="343" t="s">
        <v>100</v>
      </c>
    </row>
    <row r="3760" spans="1:8" ht="27" customHeight="1">
      <c r="A3760" s="411">
        <v>37557</v>
      </c>
      <c r="B3760" s="411" t="s">
        <v>10836</v>
      </c>
      <c r="C3760" s="411" t="s">
        <v>5422</v>
      </c>
      <c r="D3760" s="1088">
        <v>7.11</v>
      </c>
      <c r="E3760" s="343" t="s">
        <v>12257</v>
      </c>
      <c r="F3760" s="391">
        <v>43617</v>
      </c>
      <c r="G3760" s="343" t="s">
        <v>5982</v>
      </c>
      <c r="H3760" s="343" t="s">
        <v>100</v>
      </c>
    </row>
    <row r="3761" spans="1:8" ht="27" customHeight="1">
      <c r="A3761" s="411">
        <v>37556</v>
      </c>
      <c r="B3761" s="411" t="s">
        <v>6580</v>
      </c>
      <c r="C3761" s="411" t="s">
        <v>5422</v>
      </c>
      <c r="D3761" s="1088">
        <v>13.76</v>
      </c>
      <c r="E3761" s="343" t="s">
        <v>12257</v>
      </c>
      <c r="F3761" s="391">
        <v>43617</v>
      </c>
      <c r="G3761" s="343" t="s">
        <v>5982</v>
      </c>
      <c r="H3761" s="343" t="s">
        <v>100</v>
      </c>
    </row>
    <row r="3762" spans="1:8" ht="27" customHeight="1">
      <c r="A3762" s="411">
        <v>37559</v>
      </c>
      <c r="B3762" s="411" t="s">
        <v>10837</v>
      </c>
      <c r="C3762" s="411" t="s">
        <v>5422</v>
      </c>
      <c r="D3762" s="1088">
        <v>16.88</v>
      </c>
      <c r="E3762" s="343" t="s">
        <v>12257</v>
      </c>
      <c r="F3762" s="391">
        <v>43617</v>
      </c>
      <c r="G3762" s="343" t="s">
        <v>5982</v>
      </c>
      <c r="H3762" s="343" t="s">
        <v>100</v>
      </c>
    </row>
    <row r="3763" spans="1:8" ht="27" customHeight="1">
      <c r="A3763" s="411">
        <v>37539</v>
      </c>
      <c r="B3763" s="411" t="s">
        <v>10838</v>
      </c>
      <c r="C3763" s="411" t="s">
        <v>5422</v>
      </c>
      <c r="D3763" s="1088">
        <v>11.9</v>
      </c>
      <c r="E3763" s="343" t="s">
        <v>12257</v>
      </c>
      <c r="F3763" s="391">
        <v>43617</v>
      </c>
      <c r="G3763" s="343" t="s">
        <v>5982</v>
      </c>
      <c r="H3763" s="343" t="s">
        <v>100</v>
      </c>
    </row>
    <row r="3764" spans="1:8" ht="27" customHeight="1">
      <c r="A3764" s="411">
        <v>37558</v>
      </c>
      <c r="B3764" s="411" t="s">
        <v>6581</v>
      </c>
      <c r="C3764" s="411" t="s">
        <v>5422</v>
      </c>
      <c r="D3764" s="1088">
        <v>22.18</v>
      </c>
      <c r="E3764" s="343" t="s">
        <v>12257</v>
      </c>
      <c r="F3764" s="391">
        <v>43617</v>
      </c>
      <c r="G3764" s="343" t="s">
        <v>5982</v>
      </c>
      <c r="H3764" s="343" t="s">
        <v>100</v>
      </c>
    </row>
    <row r="3765" spans="1:8" ht="27" customHeight="1">
      <c r="A3765" s="411">
        <v>34723</v>
      </c>
      <c r="B3765" s="411" t="s">
        <v>10839</v>
      </c>
      <c r="C3765" s="411" t="s">
        <v>5424</v>
      </c>
      <c r="D3765" s="1088">
        <v>981.75</v>
      </c>
      <c r="E3765" s="343" t="s">
        <v>12257</v>
      </c>
      <c r="F3765" s="391">
        <v>43617</v>
      </c>
      <c r="G3765" s="343" t="s">
        <v>5982</v>
      </c>
      <c r="H3765" s="343" t="s">
        <v>100</v>
      </c>
    </row>
    <row r="3766" spans="1:8" ht="27" customHeight="1">
      <c r="A3766" s="411">
        <v>34721</v>
      </c>
      <c r="B3766" s="411" t="s">
        <v>10840</v>
      </c>
      <c r="C3766" s="411" t="s">
        <v>5424</v>
      </c>
      <c r="D3766" s="1087">
        <v>1224.01</v>
      </c>
      <c r="E3766" s="343" t="s">
        <v>12257</v>
      </c>
      <c r="F3766" s="391">
        <v>43617</v>
      </c>
      <c r="G3766" s="343" t="s">
        <v>5982</v>
      </c>
      <c r="H3766" s="343" t="s">
        <v>100</v>
      </c>
    </row>
    <row r="3767" spans="1:8" ht="27" customHeight="1">
      <c r="A3767" s="411">
        <v>4309</v>
      </c>
      <c r="B3767" s="411" t="s">
        <v>10841</v>
      </c>
      <c r="C3767" s="411" t="s">
        <v>5422</v>
      </c>
      <c r="D3767" s="1088">
        <v>4.43</v>
      </c>
      <c r="E3767" s="343" t="s">
        <v>12257</v>
      </c>
      <c r="F3767" s="391">
        <v>43617</v>
      </c>
      <c r="G3767" s="343" t="s">
        <v>5982</v>
      </c>
      <c r="H3767" s="343" t="s">
        <v>100</v>
      </c>
    </row>
    <row r="3768" spans="1:8" ht="27" customHeight="1">
      <c r="A3768" s="411">
        <v>4307</v>
      </c>
      <c r="B3768" s="411" t="s">
        <v>10842</v>
      </c>
      <c r="C3768" s="411" t="s">
        <v>5422</v>
      </c>
      <c r="D3768" s="1088">
        <v>7.58</v>
      </c>
      <c r="E3768" s="343" t="s">
        <v>12257</v>
      </c>
      <c r="F3768" s="391">
        <v>43617</v>
      </c>
      <c r="G3768" s="343" t="s">
        <v>5982</v>
      </c>
      <c r="H3768" s="343" t="s">
        <v>100</v>
      </c>
    </row>
    <row r="3769" spans="1:8" ht="27" customHeight="1">
      <c r="A3769" s="411">
        <v>10850</v>
      </c>
      <c r="B3769" s="411" t="s">
        <v>10843</v>
      </c>
      <c r="C3769" s="411" t="s">
        <v>5422</v>
      </c>
      <c r="D3769" s="1088">
        <v>63.75</v>
      </c>
      <c r="E3769" s="343" t="s">
        <v>12257</v>
      </c>
      <c r="F3769" s="391">
        <v>43617</v>
      </c>
      <c r="G3769" s="343" t="s">
        <v>5982</v>
      </c>
      <c r="H3769" s="343" t="s">
        <v>100</v>
      </c>
    </row>
    <row r="3770" spans="1:8" ht="27" customHeight="1">
      <c r="A3770" s="411">
        <v>42438</v>
      </c>
      <c r="B3770" s="411" t="s">
        <v>10844</v>
      </c>
      <c r="C3770" s="411" t="s">
        <v>5422</v>
      </c>
      <c r="D3770" s="1087">
        <v>1187.6099999999999</v>
      </c>
      <c r="E3770" s="343" t="s">
        <v>12257</v>
      </c>
      <c r="F3770" s="391">
        <v>43617</v>
      </c>
      <c r="G3770" s="343" t="s">
        <v>5982</v>
      </c>
      <c r="H3770" s="343" t="s">
        <v>100</v>
      </c>
    </row>
    <row r="3771" spans="1:8" ht="27" customHeight="1">
      <c r="A3771" s="411">
        <v>4792</v>
      </c>
      <c r="B3771" s="411" t="s">
        <v>10845</v>
      </c>
      <c r="C3771" s="411" t="s">
        <v>5424</v>
      </c>
      <c r="D3771" s="1088">
        <v>103.27</v>
      </c>
      <c r="E3771" s="343" t="s">
        <v>12257</v>
      </c>
      <c r="F3771" s="391">
        <v>43617</v>
      </c>
      <c r="G3771" s="343" t="s">
        <v>5982</v>
      </c>
      <c r="H3771" s="343" t="s">
        <v>100</v>
      </c>
    </row>
    <row r="3772" spans="1:8" ht="27" customHeight="1">
      <c r="A3772" s="411">
        <v>4790</v>
      </c>
      <c r="B3772" s="411" t="s">
        <v>10846</v>
      </c>
      <c r="C3772" s="411" t="s">
        <v>5424</v>
      </c>
      <c r="D3772" s="1088">
        <v>62.09</v>
      </c>
      <c r="E3772" s="343" t="s">
        <v>12257</v>
      </c>
      <c r="F3772" s="391">
        <v>43617</v>
      </c>
      <c r="G3772" s="343" t="s">
        <v>5982</v>
      </c>
      <c r="H3772" s="343" t="s">
        <v>100</v>
      </c>
    </row>
    <row r="3773" spans="1:8" ht="27" customHeight="1">
      <c r="A3773" s="411">
        <v>40671</v>
      </c>
      <c r="B3773" s="411" t="s">
        <v>10847</v>
      </c>
      <c r="C3773" s="411" t="s">
        <v>5424</v>
      </c>
      <c r="D3773" s="1088">
        <v>48.95</v>
      </c>
      <c r="E3773" s="343" t="s">
        <v>12257</v>
      </c>
      <c r="F3773" s="391">
        <v>43617</v>
      </c>
      <c r="G3773" s="343" t="s">
        <v>5982</v>
      </c>
      <c r="H3773" s="343" t="s">
        <v>100</v>
      </c>
    </row>
    <row r="3774" spans="1:8" ht="27" customHeight="1">
      <c r="A3774" s="411">
        <v>7552</v>
      </c>
      <c r="B3774" s="411" t="s">
        <v>10848</v>
      </c>
      <c r="C3774" s="411" t="s">
        <v>5422</v>
      </c>
      <c r="D3774" s="1088">
        <v>22.9</v>
      </c>
      <c r="E3774" s="343" t="s">
        <v>12257</v>
      </c>
      <c r="F3774" s="391">
        <v>43617</v>
      </c>
      <c r="G3774" s="343" t="s">
        <v>5982</v>
      </c>
      <c r="H3774" s="343" t="s">
        <v>100</v>
      </c>
    </row>
    <row r="3775" spans="1:8" ht="27" customHeight="1">
      <c r="A3775" s="411">
        <v>4893</v>
      </c>
      <c r="B3775" s="411" t="s">
        <v>10849</v>
      </c>
      <c r="C3775" s="411" t="s">
        <v>5422</v>
      </c>
      <c r="D3775" s="1088">
        <v>6.48</v>
      </c>
      <c r="E3775" s="343" t="s">
        <v>12257</v>
      </c>
      <c r="F3775" s="391">
        <v>43617</v>
      </c>
      <c r="G3775" s="343" t="s">
        <v>5982</v>
      </c>
      <c r="H3775" s="343" t="s">
        <v>100</v>
      </c>
    </row>
    <row r="3776" spans="1:8" ht="27" customHeight="1">
      <c r="A3776" s="411">
        <v>4894</v>
      </c>
      <c r="B3776" s="411" t="s">
        <v>10850</v>
      </c>
      <c r="C3776" s="411" t="s">
        <v>5422</v>
      </c>
      <c r="D3776" s="1088">
        <v>5.56</v>
      </c>
      <c r="E3776" s="343" t="s">
        <v>12257</v>
      </c>
      <c r="F3776" s="391">
        <v>43617</v>
      </c>
      <c r="G3776" s="343" t="s">
        <v>5982</v>
      </c>
      <c r="H3776" s="343" t="s">
        <v>100</v>
      </c>
    </row>
    <row r="3777" spans="1:8" ht="27" customHeight="1">
      <c r="A3777" s="411">
        <v>4888</v>
      </c>
      <c r="B3777" s="411" t="s">
        <v>10851</v>
      </c>
      <c r="C3777" s="411" t="s">
        <v>5422</v>
      </c>
      <c r="D3777" s="1088">
        <v>1.89</v>
      </c>
      <c r="E3777" s="343" t="s">
        <v>12257</v>
      </c>
      <c r="F3777" s="391">
        <v>43617</v>
      </c>
      <c r="G3777" s="343" t="s">
        <v>5982</v>
      </c>
      <c r="H3777" s="343" t="s">
        <v>100</v>
      </c>
    </row>
    <row r="3778" spans="1:8" ht="27" customHeight="1">
      <c r="A3778" s="411">
        <v>4890</v>
      </c>
      <c r="B3778" s="411" t="s">
        <v>10852</v>
      </c>
      <c r="C3778" s="411" t="s">
        <v>5422</v>
      </c>
      <c r="D3778" s="1088">
        <v>3.56</v>
      </c>
      <c r="E3778" s="343" t="s">
        <v>12257</v>
      </c>
      <c r="F3778" s="391">
        <v>43617</v>
      </c>
      <c r="G3778" s="343" t="s">
        <v>5982</v>
      </c>
      <c r="H3778" s="343" t="s">
        <v>100</v>
      </c>
    </row>
    <row r="3779" spans="1:8" ht="27" customHeight="1">
      <c r="A3779" s="411">
        <v>12411</v>
      </c>
      <c r="B3779" s="411" t="s">
        <v>10853</v>
      </c>
      <c r="C3779" s="411" t="s">
        <v>5422</v>
      </c>
      <c r="D3779" s="1088">
        <v>19.16</v>
      </c>
      <c r="E3779" s="343" t="s">
        <v>12257</v>
      </c>
      <c r="F3779" s="391">
        <v>43617</v>
      </c>
      <c r="G3779" s="343" t="s">
        <v>5982</v>
      </c>
      <c r="H3779" s="343" t="s">
        <v>100</v>
      </c>
    </row>
    <row r="3780" spans="1:8" ht="27" customHeight="1">
      <c r="A3780" s="411">
        <v>4891</v>
      </c>
      <c r="B3780" s="411" t="s">
        <v>10854</v>
      </c>
      <c r="C3780" s="411" t="s">
        <v>5422</v>
      </c>
      <c r="D3780" s="1088">
        <v>9.58</v>
      </c>
      <c r="E3780" s="343" t="s">
        <v>12257</v>
      </c>
      <c r="F3780" s="391">
        <v>43617</v>
      </c>
      <c r="G3780" s="343" t="s">
        <v>5982</v>
      </c>
      <c r="H3780" s="343" t="s">
        <v>100</v>
      </c>
    </row>
    <row r="3781" spans="1:8" ht="27" customHeight="1">
      <c r="A3781" s="411">
        <v>4889</v>
      </c>
      <c r="B3781" s="411" t="s">
        <v>10855</v>
      </c>
      <c r="C3781" s="411" t="s">
        <v>5422</v>
      </c>
      <c r="D3781" s="1088">
        <v>2.56</v>
      </c>
      <c r="E3781" s="343" t="s">
        <v>12257</v>
      </c>
      <c r="F3781" s="391">
        <v>43617</v>
      </c>
      <c r="G3781" s="343" t="s">
        <v>5982</v>
      </c>
      <c r="H3781" s="343" t="s">
        <v>100</v>
      </c>
    </row>
    <row r="3782" spans="1:8" ht="27" customHeight="1">
      <c r="A3782" s="411">
        <v>4892</v>
      </c>
      <c r="B3782" s="411" t="s">
        <v>10856</v>
      </c>
      <c r="C3782" s="411" t="s">
        <v>5422</v>
      </c>
      <c r="D3782" s="1088">
        <v>26.83</v>
      </c>
      <c r="E3782" s="343" t="s">
        <v>12257</v>
      </c>
      <c r="F3782" s="391">
        <v>43617</v>
      </c>
      <c r="G3782" s="343" t="s">
        <v>5982</v>
      </c>
      <c r="H3782" s="343" t="s">
        <v>100</v>
      </c>
    </row>
    <row r="3783" spans="1:8" ht="27" customHeight="1">
      <c r="A3783" s="411">
        <v>12412</v>
      </c>
      <c r="B3783" s="411" t="s">
        <v>10857</v>
      </c>
      <c r="C3783" s="411" t="s">
        <v>5422</v>
      </c>
      <c r="D3783" s="1088">
        <v>49.87</v>
      </c>
      <c r="E3783" s="343" t="s">
        <v>12257</v>
      </c>
      <c r="F3783" s="391">
        <v>43617</v>
      </c>
      <c r="G3783" s="343" t="s">
        <v>5982</v>
      </c>
      <c r="H3783" s="343" t="s">
        <v>100</v>
      </c>
    </row>
    <row r="3784" spans="1:8" ht="27" customHeight="1">
      <c r="A3784" s="411">
        <v>11073</v>
      </c>
      <c r="B3784" s="411" t="s">
        <v>10858</v>
      </c>
      <c r="C3784" s="411" t="s">
        <v>5422</v>
      </c>
      <c r="D3784" s="1088">
        <v>3.1</v>
      </c>
      <c r="E3784" s="343" t="s">
        <v>12257</v>
      </c>
      <c r="F3784" s="391">
        <v>43617</v>
      </c>
      <c r="G3784" s="343" t="s">
        <v>5982</v>
      </c>
      <c r="H3784" s="343" t="s">
        <v>100</v>
      </c>
    </row>
    <row r="3785" spans="1:8" ht="27" customHeight="1">
      <c r="A3785" s="411">
        <v>11071</v>
      </c>
      <c r="B3785" s="411" t="s">
        <v>10859</v>
      </c>
      <c r="C3785" s="411" t="s">
        <v>5422</v>
      </c>
      <c r="D3785" s="1088">
        <v>5.0199999999999996</v>
      </c>
      <c r="E3785" s="343" t="s">
        <v>12257</v>
      </c>
      <c r="F3785" s="391">
        <v>43617</v>
      </c>
      <c r="G3785" s="343" t="s">
        <v>5982</v>
      </c>
      <c r="H3785" s="343" t="s">
        <v>100</v>
      </c>
    </row>
    <row r="3786" spans="1:8" ht="27" customHeight="1">
      <c r="A3786" s="411">
        <v>11072</v>
      </c>
      <c r="B3786" s="411" t="s">
        <v>10860</v>
      </c>
      <c r="C3786" s="411" t="s">
        <v>5422</v>
      </c>
      <c r="D3786" s="1088">
        <v>1.75</v>
      </c>
      <c r="E3786" s="343" t="s">
        <v>12257</v>
      </c>
      <c r="F3786" s="391">
        <v>43617</v>
      </c>
      <c r="G3786" s="343" t="s">
        <v>5982</v>
      </c>
      <c r="H3786" s="343" t="s">
        <v>100</v>
      </c>
    </row>
    <row r="3787" spans="1:8" ht="27" customHeight="1">
      <c r="A3787" s="411">
        <v>4895</v>
      </c>
      <c r="B3787" s="411" t="s">
        <v>10861</v>
      </c>
      <c r="C3787" s="411" t="s">
        <v>5422</v>
      </c>
      <c r="D3787" s="1088">
        <v>0.36</v>
      </c>
      <c r="E3787" s="343" t="s">
        <v>12257</v>
      </c>
      <c r="F3787" s="391">
        <v>43617</v>
      </c>
      <c r="G3787" s="343" t="s">
        <v>5982</v>
      </c>
      <c r="H3787" s="343" t="s">
        <v>100</v>
      </c>
    </row>
    <row r="3788" spans="1:8" ht="27" customHeight="1">
      <c r="A3788" s="411">
        <v>4907</v>
      </c>
      <c r="B3788" s="411" t="s">
        <v>10862</v>
      </c>
      <c r="C3788" s="411" t="s">
        <v>5422</v>
      </c>
      <c r="D3788" s="1088">
        <v>19.71</v>
      </c>
      <c r="E3788" s="343" t="s">
        <v>12257</v>
      </c>
      <c r="F3788" s="391">
        <v>43617</v>
      </c>
      <c r="G3788" s="343" t="s">
        <v>5982</v>
      </c>
      <c r="H3788" s="343" t="s">
        <v>100</v>
      </c>
    </row>
    <row r="3789" spans="1:8" ht="27" customHeight="1">
      <c r="A3789" s="411">
        <v>4902</v>
      </c>
      <c r="B3789" s="411" t="s">
        <v>10863</v>
      </c>
      <c r="C3789" s="411" t="s">
        <v>5422</v>
      </c>
      <c r="D3789" s="1088">
        <v>44.61</v>
      </c>
      <c r="E3789" s="343" t="s">
        <v>12257</v>
      </c>
      <c r="F3789" s="391">
        <v>43617</v>
      </c>
      <c r="G3789" s="343" t="s">
        <v>5982</v>
      </c>
      <c r="H3789" s="343" t="s">
        <v>100</v>
      </c>
    </row>
    <row r="3790" spans="1:8" ht="27" customHeight="1">
      <c r="A3790" s="411">
        <v>4908</v>
      </c>
      <c r="B3790" s="411" t="s">
        <v>10864</v>
      </c>
      <c r="C3790" s="411" t="s">
        <v>5422</v>
      </c>
      <c r="D3790" s="1088">
        <v>90.58</v>
      </c>
      <c r="E3790" s="343" t="s">
        <v>12257</v>
      </c>
      <c r="F3790" s="391">
        <v>43617</v>
      </c>
      <c r="G3790" s="343" t="s">
        <v>5982</v>
      </c>
      <c r="H3790" s="343" t="s">
        <v>100</v>
      </c>
    </row>
    <row r="3791" spans="1:8" ht="27" customHeight="1">
      <c r="A3791" s="411">
        <v>4909</v>
      </c>
      <c r="B3791" s="411" t="s">
        <v>10865</v>
      </c>
      <c r="C3791" s="411" t="s">
        <v>5422</v>
      </c>
      <c r="D3791" s="1088">
        <v>174.94</v>
      </c>
      <c r="E3791" s="343" t="s">
        <v>12257</v>
      </c>
      <c r="F3791" s="391">
        <v>43617</v>
      </c>
      <c r="G3791" s="343" t="s">
        <v>5982</v>
      </c>
      <c r="H3791" s="343" t="s">
        <v>100</v>
      </c>
    </row>
    <row r="3792" spans="1:8" ht="27" customHeight="1">
      <c r="A3792" s="411">
        <v>4903</v>
      </c>
      <c r="B3792" s="411" t="s">
        <v>10866</v>
      </c>
      <c r="C3792" s="411" t="s">
        <v>5422</v>
      </c>
      <c r="D3792" s="1088">
        <v>514.4</v>
      </c>
      <c r="E3792" s="343" t="s">
        <v>12257</v>
      </c>
      <c r="F3792" s="391">
        <v>43617</v>
      </c>
      <c r="G3792" s="343" t="s">
        <v>5982</v>
      </c>
      <c r="H3792" s="343" t="s">
        <v>100</v>
      </c>
    </row>
    <row r="3793" spans="1:8" ht="27" customHeight="1">
      <c r="A3793" s="411">
        <v>4897</v>
      </c>
      <c r="B3793" s="411" t="s">
        <v>10867</v>
      </c>
      <c r="C3793" s="411" t="s">
        <v>5422</v>
      </c>
      <c r="D3793" s="1088">
        <v>1.54</v>
      </c>
      <c r="E3793" s="343" t="s">
        <v>12257</v>
      </c>
      <c r="F3793" s="391">
        <v>43617</v>
      </c>
      <c r="G3793" s="343" t="s">
        <v>5982</v>
      </c>
      <c r="H3793" s="343" t="s">
        <v>100</v>
      </c>
    </row>
    <row r="3794" spans="1:8" ht="27" customHeight="1">
      <c r="A3794" s="411">
        <v>4896</v>
      </c>
      <c r="B3794" s="411" t="s">
        <v>10868</v>
      </c>
      <c r="C3794" s="411" t="s">
        <v>5422</v>
      </c>
      <c r="D3794" s="1088">
        <v>0.55000000000000004</v>
      </c>
      <c r="E3794" s="343" t="s">
        <v>12257</v>
      </c>
      <c r="F3794" s="391">
        <v>43617</v>
      </c>
      <c r="G3794" s="343" t="s">
        <v>5982</v>
      </c>
      <c r="H3794" s="343" t="s">
        <v>100</v>
      </c>
    </row>
    <row r="3795" spans="1:8" ht="27" customHeight="1">
      <c r="A3795" s="411">
        <v>4900</v>
      </c>
      <c r="B3795" s="411" t="s">
        <v>10869</v>
      </c>
      <c r="C3795" s="411" t="s">
        <v>5422</v>
      </c>
      <c r="D3795" s="1088">
        <v>4.5999999999999996</v>
      </c>
      <c r="E3795" s="343" t="s">
        <v>12257</v>
      </c>
      <c r="F3795" s="391">
        <v>43617</v>
      </c>
      <c r="G3795" s="343" t="s">
        <v>5982</v>
      </c>
      <c r="H3795" s="343" t="s">
        <v>100</v>
      </c>
    </row>
    <row r="3796" spans="1:8" ht="27" customHeight="1">
      <c r="A3796" s="411">
        <v>4898</v>
      </c>
      <c r="B3796" s="411" t="s">
        <v>10870</v>
      </c>
      <c r="C3796" s="411" t="s">
        <v>5422</v>
      </c>
      <c r="D3796" s="1088">
        <v>1.72</v>
      </c>
      <c r="E3796" s="343" t="s">
        <v>12257</v>
      </c>
      <c r="F3796" s="391">
        <v>43617</v>
      </c>
      <c r="G3796" s="343" t="s">
        <v>5982</v>
      </c>
      <c r="H3796" s="343" t="s">
        <v>100</v>
      </c>
    </row>
    <row r="3797" spans="1:8" ht="27" customHeight="1">
      <c r="A3797" s="411">
        <v>4899</v>
      </c>
      <c r="B3797" s="411" t="s">
        <v>10871</v>
      </c>
      <c r="C3797" s="411" t="s">
        <v>5422</v>
      </c>
      <c r="D3797" s="1088">
        <v>6.31</v>
      </c>
      <c r="E3797" s="343" t="s">
        <v>12257</v>
      </c>
      <c r="F3797" s="391">
        <v>43617</v>
      </c>
      <c r="G3797" s="343" t="s">
        <v>5982</v>
      </c>
      <c r="H3797" s="343" t="s">
        <v>100</v>
      </c>
    </row>
    <row r="3798" spans="1:8" ht="27" customHeight="1">
      <c r="A3798" s="411">
        <v>11096</v>
      </c>
      <c r="B3798" s="411" t="s">
        <v>10872</v>
      </c>
      <c r="C3798" s="411" t="s">
        <v>5426</v>
      </c>
      <c r="D3798" s="1088">
        <v>0.35</v>
      </c>
      <c r="E3798" s="343" t="s">
        <v>12257</v>
      </c>
      <c r="F3798" s="391">
        <v>43617</v>
      </c>
      <c r="G3798" s="343" t="s">
        <v>5982</v>
      </c>
      <c r="H3798" s="343" t="s">
        <v>100</v>
      </c>
    </row>
    <row r="3799" spans="1:8" ht="27" customHeight="1">
      <c r="A3799" s="411">
        <v>4741</v>
      </c>
      <c r="B3799" s="411" t="s">
        <v>10873</v>
      </c>
      <c r="C3799" s="411" t="s">
        <v>5423</v>
      </c>
      <c r="D3799" s="1088">
        <v>65.66</v>
      </c>
      <c r="E3799" s="343" t="s">
        <v>12257</v>
      </c>
      <c r="F3799" s="391">
        <v>43617</v>
      </c>
      <c r="G3799" s="343" t="s">
        <v>5982</v>
      </c>
      <c r="H3799" s="343" t="s">
        <v>100</v>
      </c>
    </row>
    <row r="3800" spans="1:8" ht="27" customHeight="1">
      <c r="A3800" s="411">
        <v>4752</v>
      </c>
      <c r="B3800" s="411" t="s">
        <v>10874</v>
      </c>
      <c r="C3800" s="411" t="s">
        <v>5421</v>
      </c>
      <c r="D3800" s="1088">
        <v>9</v>
      </c>
      <c r="E3800" s="343" t="s">
        <v>12257</v>
      </c>
      <c r="F3800" s="391">
        <v>43617</v>
      </c>
      <c r="G3800" s="343" t="s">
        <v>5982</v>
      </c>
      <c r="H3800" s="343" t="s">
        <v>100</v>
      </c>
    </row>
    <row r="3801" spans="1:8" ht="27" customHeight="1">
      <c r="A3801" s="411">
        <v>41091</v>
      </c>
      <c r="B3801" s="411" t="s">
        <v>10875</v>
      </c>
      <c r="C3801" s="411" t="s">
        <v>5430</v>
      </c>
      <c r="D3801" s="1087">
        <v>1593.21</v>
      </c>
      <c r="E3801" s="343" t="s">
        <v>12257</v>
      </c>
      <c r="F3801" s="391">
        <v>43617</v>
      </c>
      <c r="G3801" s="343" t="s">
        <v>5982</v>
      </c>
      <c r="H3801" s="343" t="s">
        <v>100</v>
      </c>
    </row>
    <row r="3802" spans="1:8" ht="27" customHeight="1">
      <c r="A3802" s="411">
        <v>13954</v>
      </c>
      <c r="B3802" s="411" t="s">
        <v>6582</v>
      </c>
      <c r="C3802" s="411" t="s">
        <v>5422</v>
      </c>
      <c r="D3802" s="1087">
        <v>6346.57</v>
      </c>
      <c r="E3802" s="343" t="s">
        <v>12257</v>
      </c>
      <c r="F3802" s="391">
        <v>43617</v>
      </c>
      <c r="G3802" s="343" t="s">
        <v>5982</v>
      </c>
      <c r="H3802" s="343" t="s">
        <v>100</v>
      </c>
    </row>
    <row r="3803" spans="1:8" ht="27" customHeight="1">
      <c r="A3803" s="411">
        <v>3411</v>
      </c>
      <c r="B3803" s="411" t="s">
        <v>10876</v>
      </c>
      <c r="C3803" s="411" t="s">
        <v>5426</v>
      </c>
      <c r="D3803" s="1088">
        <v>45.93</v>
      </c>
      <c r="E3803" s="343" t="s">
        <v>12257</v>
      </c>
      <c r="F3803" s="391">
        <v>43617</v>
      </c>
      <c r="G3803" s="343" t="s">
        <v>5982</v>
      </c>
      <c r="H3803" s="343" t="s">
        <v>100</v>
      </c>
    </row>
    <row r="3804" spans="1:8" ht="27" customHeight="1">
      <c r="A3804" s="411">
        <v>39995</v>
      </c>
      <c r="B3804" s="411" t="s">
        <v>10877</v>
      </c>
      <c r="C3804" s="411" t="s">
        <v>5423</v>
      </c>
      <c r="D3804" s="1088">
        <v>353.36</v>
      </c>
      <c r="E3804" s="343" t="s">
        <v>12257</v>
      </c>
      <c r="F3804" s="391">
        <v>43617</v>
      </c>
      <c r="G3804" s="343" t="s">
        <v>5982</v>
      </c>
      <c r="H3804" s="343" t="s">
        <v>100</v>
      </c>
    </row>
    <row r="3805" spans="1:8" ht="27" customHeight="1">
      <c r="A3805" s="411">
        <v>11615</v>
      </c>
      <c r="B3805" s="411" t="s">
        <v>10878</v>
      </c>
      <c r="C3805" s="411" t="s">
        <v>5424</v>
      </c>
      <c r="D3805" s="1088">
        <v>2.99</v>
      </c>
      <c r="E3805" s="343" t="s">
        <v>12257</v>
      </c>
      <c r="F3805" s="391">
        <v>43617</v>
      </c>
      <c r="G3805" s="343" t="s">
        <v>5982</v>
      </c>
      <c r="H3805" s="343" t="s">
        <v>100</v>
      </c>
    </row>
    <row r="3806" spans="1:8" ht="27" customHeight="1">
      <c r="A3806" s="411">
        <v>3408</v>
      </c>
      <c r="B3806" s="411" t="s">
        <v>6583</v>
      </c>
      <c r="C3806" s="411" t="s">
        <v>5424</v>
      </c>
      <c r="D3806" s="1088">
        <v>7.96</v>
      </c>
      <c r="E3806" s="343" t="s">
        <v>12257</v>
      </c>
      <c r="F3806" s="391">
        <v>43617</v>
      </c>
      <c r="G3806" s="343" t="s">
        <v>5982</v>
      </c>
      <c r="H3806" s="343" t="s">
        <v>100</v>
      </c>
    </row>
    <row r="3807" spans="1:8" ht="27" customHeight="1">
      <c r="A3807" s="411">
        <v>3409</v>
      </c>
      <c r="B3807" s="411" t="s">
        <v>10879</v>
      </c>
      <c r="C3807" s="411" t="s">
        <v>5424</v>
      </c>
      <c r="D3807" s="1088">
        <v>19.899999999999999</v>
      </c>
      <c r="E3807" s="343" t="s">
        <v>12257</v>
      </c>
      <c r="F3807" s="391">
        <v>43617</v>
      </c>
      <c r="G3807" s="343" t="s">
        <v>5982</v>
      </c>
      <c r="H3807" s="343" t="s">
        <v>100</v>
      </c>
    </row>
    <row r="3808" spans="1:8" ht="27" customHeight="1">
      <c r="A3808" s="411">
        <v>11427</v>
      </c>
      <c r="B3808" s="411" t="s">
        <v>10880</v>
      </c>
      <c r="C3808" s="411" t="s">
        <v>5426</v>
      </c>
      <c r="D3808" s="1088">
        <v>81.59</v>
      </c>
      <c r="E3808" s="343" t="s">
        <v>12257</v>
      </c>
      <c r="F3808" s="391">
        <v>43617</v>
      </c>
      <c r="G3808" s="343" t="s">
        <v>5982</v>
      </c>
      <c r="H3808" s="343" t="s">
        <v>100</v>
      </c>
    </row>
    <row r="3809" spans="1:8" ht="27" customHeight="1">
      <c r="A3809" s="411">
        <v>4491</v>
      </c>
      <c r="B3809" s="411" t="s">
        <v>7502</v>
      </c>
      <c r="C3809" s="411" t="s">
        <v>5425</v>
      </c>
      <c r="D3809" s="1088">
        <v>5.46</v>
      </c>
      <c r="E3809" s="343" t="s">
        <v>12257</v>
      </c>
      <c r="F3809" s="391">
        <v>43617</v>
      </c>
      <c r="G3809" s="343" t="s">
        <v>5982</v>
      </c>
      <c r="H3809" s="343" t="s">
        <v>100</v>
      </c>
    </row>
    <row r="3810" spans="1:8" ht="27" customHeight="1">
      <c r="A3810" s="411">
        <v>26022</v>
      </c>
      <c r="B3810" s="411" t="s">
        <v>10881</v>
      </c>
      <c r="C3810" s="411" t="s">
        <v>5422</v>
      </c>
      <c r="D3810" s="1088">
        <v>175.65</v>
      </c>
      <c r="E3810" s="343" t="s">
        <v>12257</v>
      </c>
      <c r="F3810" s="391">
        <v>43617</v>
      </c>
      <c r="G3810" s="343" t="s">
        <v>5982</v>
      </c>
      <c r="H3810" s="343" t="s">
        <v>100</v>
      </c>
    </row>
    <row r="3811" spans="1:8" ht="27" customHeight="1">
      <c r="A3811" s="411">
        <v>421</v>
      </c>
      <c r="B3811" s="411" t="s">
        <v>10882</v>
      </c>
      <c r="C3811" s="411" t="s">
        <v>5422</v>
      </c>
      <c r="D3811" s="1088">
        <v>6.83</v>
      </c>
      <c r="E3811" s="343" t="s">
        <v>12257</v>
      </c>
      <c r="F3811" s="391">
        <v>43617</v>
      </c>
      <c r="G3811" s="343" t="s">
        <v>5982</v>
      </c>
      <c r="H3811" s="343" t="s">
        <v>100</v>
      </c>
    </row>
    <row r="3812" spans="1:8" ht="27" customHeight="1">
      <c r="A3812" s="411">
        <v>12362</v>
      </c>
      <c r="B3812" s="411" t="s">
        <v>10883</v>
      </c>
      <c r="C3812" s="411" t="s">
        <v>5422</v>
      </c>
      <c r="D3812" s="1088">
        <v>10.7</v>
      </c>
      <c r="E3812" s="343" t="s">
        <v>12257</v>
      </c>
      <c r="F3812" s="391">
        <v>43617</v>
      </c>
      <c r="G3812" s="343" t="s">
        <v>5982</v>
      </c>
      <c r="H3812" s="343" t="s">
        <v>100</v>
      </c>
    </row>
    <row r="3813" spans="1:8" ht="27" customHeight="1">
      <c r="A3813" s="411">
        <v>14148</v>
      </c>
      <c r="B3813" s="411" t="s">
        <v>10884</v>
      </c>
      <c r="C3813" s="411" t="s">
        <v>5422</v>
      </c>
      <c r="D3813" s="1088">
        <v>0.6</v>
      </c>
      <c r="E3813" s="343" t="s">
        <v>12257</v>
      </c>
      <c r="F3813" s="391">
        <v>43617</v>
      </c>
      <c r="G3813" s="343" t="s">
        <v>5982</v>
      </c>
      <c r="H3813" s="343" t="s">
        <v>100</v>
      </c>
    </row>
    <row r="3814" spans="1:8" ht="27" customHeight="1">
      <c r="A3814" s="411">
        <v>4341</v>
      </c>
      <c r="B3814" s="411" t="s">
        <v>10885</v>
      </c>
      <c r="C3814" s="411" t="s">
        <v>5422</v>
      </c>
      <c r="D3814" s="1088">
        <v>0.68</v>
      </c>
      <c r="E3814" s="343" t="s">
        <v>12257</v>
      </c>
      <c r="F3814" s="391">
        <v>43617</v>
      </c>
      <c r="G3814" s="343" t="s">
        <v>5982</v>
      </c>
      <c r="H3814" s="343" t="s">
        <v>100</v>
      </c>
    </row>
    <row r="3815" spans="1:8" ht="27" customHeight="1">
      <c r="A3815" s="411">
        <v>4337</v>
      </c>
      <c r="B3815" s="411" t="s">
        <v>10886</v>
      </c>
      <c r="C3815" s="411" t="s">
        <v>5422</v>
      </c>
      <c r="D3815" s="1088">
        <v>1.71</v>
      </c>
      <c r="E3815" s="343" t="s">
        <v>12257</v>
      </c>
      <c r="F3815" s="391">
        <v>43617</v>
      </c>
      <c r="G3815" s="343" t="s">
        <v>5982</v>
      </c>
      <c r="H3815" s="343" t="s">
        <v>100</v>
      </c>
    </row>
    <row r="3816" spans="1:8" ht="27" customHeight="1">
      <c r="A3816" s="411">
        <v>4339</v>
      </c>
      <c r="B3816" s="411" t="s">
        <v>6584</v>
      </c>
      <c r="C3816" s="411" t="s">
        <v>5422</v>
      </c>
      <c r="D3816" s="1088">
        <v>0.36</v>
      </c>
      <c r="E3816" s="343" t="s">
        <v>12257</v>
      </c>
      <c r="F3816" s="391">
        <v>43617</v>
      </c>
      <c r="G3816" s="343" t="s">
        <v>5982</v>
      </c>
      <c r="H3816" s="343" t="s">
        <v>100</v>
      </c>
    </row>
    <row r="3817" spans="1:8" ht="27" customHeight="1">
      <c r="A3817" s="411">
        <v>39997</v>
      </c>
      <c r="B3817" s="411" t="s">
        <v>6585</v>
      </c>
      <c r="C3817" s="411" t="s">
        <v>5422</v>
      </c>
      <c r="D3817" s="1088">
        <v>0.2</v>
      </c>
      <c r="E3817" s="343" t="s">
        <v>12257</v>
      </c>
      <c r="F3817" s="391">
        <v>43617</v>
      </c>
      <c r="G3817" s="343" t="s">
        <v>5982</v>
      </c>
      <c r="H3817" s="343" t="s">
        <v>100</v>
      </c>
    </row>
    <row r="3818" spans="1:8" ht="27" customHeight="1">
      <c r="A3818" s="411">
        <v>11971</v>
      </c>
      <c r="B3818" s="411" t="s">
        <v>6586</v>
      </c>
      <c r="C3818" s="411" t="s">
        <v>5422</v>
      </c>
      <c r="D3818" s="1088">
        <v>2.83</v>
      </c>
      <c r="E3818" s="343" t="s">
        <v>12257</v>
      </c>
      <c r="F3818" s="391">
        <v>43617</v>
      </c>
      <c r="G3818" s="343" t="s">
        <v>5982</v>
      </c>
      <c r="H3818" s="343" t="s">
        <v>100</v>
      </c>
    </row>
    <row r="3819" spans="1:8" ht="27" customHeight="1">
      <c r="A3819" s="411">
        <v>4342</v>
      </c>
      <c r="B3819" s="411" t="s">
        <v>6587</v>
      </c>
      <c r="C3819" s="411" t="s">
        <v>5422</v>
      </c>
      <c r="D3819" s="1088">
        <v>0.15</v>
      </c>
      <c r="E3819" s="343" t="s">
        <v>12257</v>
      </c>
      <c r="F3819" s="391">
        <v>43617</v>
      </c>
      <c r="G3819" s="343" t="s">
        <v>5982</v>
      </c>
      <c r="H3819" s="343" t="s">
        <v>100</v>
      </c>
    </row>
    <row r="3820" spans="1:8" ht="27" customHeight="1">
      <c r="A3820" s="411">
        <v>4330</v>
      </c>
      <c r="B3820" s="411" t="s">
        <v>10887</v>
      </c>
      <c r="C3820" s="411" t="s">
        <v>5422</v>
      </c>
      <c r="D3820" s="1088">
        <v>0.1</v>
      </c>
      <c r="E3820" s="343" t="s">
        <v>12257</v>
      </c>
      <c r="F3820" s="391">
        <v>43617</v>
      </c>
      <c r="G3820" s="343" t="s">
        <v>5982</v>
      </c>
      <c r="H3820" s="343" t="s">
        <v>100</v>
      </c>
    </row>
    <row r="3821" spans="1:8" ht="27" customHeight="1">
      <c r="A3821" s="411">
        <v>4340</v>
      </c>
      <c r="B3821" s="411" t="s">
        <v>10888</v>
      </c>
      <c r="C3821" s="411" t="s">
        <v>5422</v>
      </c>
      <c r="D3821" s="1088">
        <v>0.79</v>
      </c>
      <c r="E3821" s="343" t="s">
        <v>12257</v>
      </c>
      <c r="F3821" s="391">
        <v>43617</v>
      </c>
      <c r="G3821" s="343" t="s">
        <v>5982</v>
      </c>
      <c r="H3821" s="343" t="s">
        <v>100</v>
      </c>
    </row>
    <row r="3822" spans="1:8" ht="27" customHeight="1">
      <c r="A3822" s="411">
        <v>5088</v>
      </c>
      <c r="B3822" s="411" t="s">
        <v>10889</v>
      </c>
      <c r="C3822" s="411" t="s">
        <v>5422</v>
      </c>
      <c r="D3822" s="1088">
        <v>2.57</v>
      </c>
      <c r="E3822" s="343" t="s">
        <v>12257</v>
      </c>
      <c r="F3822" s="391">
        <v>43617</v>
      </c>
      <c r="G3822" s="343" t="s">
        <v>5982</v>
      </c>
      <c r="H3822" s="343" t="s">
        <v>100</v>
      </c>
    </row>
    <row r="3823" spans="1:8" ht="27" customHeight="1">
      <c r="A3823" s="411">
        <v>11154</v>
      </c>
      <c r="B3823" s="411" t="s">
        <v>10890</v>
      </c>
      <c r="C3823" s="411" t="s">
        <v>5422</v>
      </c>
      <c r="D3823" s="1088">
        <v>763.91</v>
      </c>
      <c r="E3823" s="343" t="s">
        <v>12257</v>
      </c>
      <c r="F3823" s="391">
        <v>43617</v>
      </c>
      <c r="G3823" s="343" t="s">
        <v>5982</v>
      </c>
      <c r="H3823" s="343" t="s">
        <v>100</v>
      </c>
    </row>
    <row r="3824" spans="1:8" ht="27" customHeight="1">
      <c r="A3824" s="411">
        <v>39021</v>
      </c>
      <c r="B3824" s="411" t="s">
        <v>10891</v>
      </c>
      <c r="C3824" s="411" t="s">
        <v>5422</v>
      </c>
      <c r="D3824" s="1088">
        <v>343.6</v>
      </c>
      <c r="E3824" s="343" t="s">
        <v>12257</v>
      </c>
      <c r="F3824" s="391">
        <v>43617</v>
      </c>
      <c r="G3824" s="343" t="s">
        <v>5982</v>
      </c>
      <c r="H3824" s="343" t="s">
        <v>100</v>
      </c>
    </row>
    <row r="3825" spans="1:8" ht="27" customHeight="1">
      <c r="A3825" s="411">
        <v>39022</v>
      </c>
      <c r="B3825" s="411" t="s">
        <v>6588</v>
      </c>
      <c r="C3825" s="411" t="s">
        <v>5422</v>
      </c>
      <c r="D3825" s="1088">
        <v>424.94</v>
      </c>
      <c r="E3825" s="343" t="s">
        <v>12257</v>
      </c>
      <c r="F3825" s="391">
        <v>43617</v>
      </c>
      <c r="G3825" s="343" t="s">
        <v>5982</v>
      </c>
      <c r="H3825" s="343" t="s">
        <v>100</v>
      </c>
    </row>
    <row r="3826" spans="1:8" ht="27" customHeight="1">
      <c r="A3826" s="411">
        <v>39024</v>
      </c>
      <c r="B3826" s="411" t="s">
        <v>10892</v>
      </c>
      <c r="C3826" s="411" t="s">
        <v>5422</v>
      </c>
      <c r="D3826" s="1087">
        <v>1039.1600000000001</v>
      </c>
      <c r="E3826" s="343" t="s">
        <v>12257</v>
      </c>
      <c r="F3826" s="391">
        <v>43617</v>
      </c>
      <c r="G3826" s="343" t="s">
        <v>5982</v>
      </c>
      <c r="H3826" s="343" t="s">
        <v>100</v>
      </c>
    </row>
    <row r="3827" spans="1:8" ht="27" customHeight="1">
      <c r="A3827" s="411">
        <v>4914</v>
      </c>
      <c r="B3827" s="411" t="s">
        <v>10893</v>
      </c>
      <c r="C3827" s="411" t="s">
        <v>5424</v>
      </c>
      <c r="D3827" s="1088">
        <v>842.58</v>
      </c>
      <c r="E3827" s="343" t="s">
        <v>12257</v>
      </c>
      <c r="F3827" s="391">
        <v>43617</v>
      </c>
      <c r="G3827" s="343" t="s">
        <v>5982</v>
      </c>
      <c r="H3827" s="343" t="s">
        <v>100</v>
      </c>
    </row>
    <row r="3828" spans="1:8" ht="27" customHeight="1">
      <c r="A3828" s="411">
        <v>4917</v>
      </c>
      <c r="B3828" s="411" t="s">
        <v>6165</v>
      </c>
      <c r="C3828" s="411" t="s">
        <v>5424</v>
      </c>
      <c r="D3828" s="1088">
        <v>581.89</v>
      </c>
      <c r="E3828" s="343" t="s">
        <v>12257</v>
      </c>
      <c r="F3828" s="391">
        <v>43617</v>
      </c>
      <c r="G3828" s="343" t="s">
        <v>5982</v>
      </c>
      <c r="H3828" s="343" t="s">
        <v>100</v>
      </c>
    </row>
    <row r="3829" spans="1:8" ht="27" customHeight="1">
      <c r="A3829" s="411">
        <v>39025</v>
      </c>
      <c r="B3829" s="411" t="s">
        <v>10894</v>
      </c>
      <c r="C3829" s="411" t="s">
        <v>5422</v>
      </c>
      <c r="D3829" s="1087">
        <v>1065.55</v>
      </c>
      <c r="E3829" s="343" t="s">
        <v>12257</v>
      </c>
      <c r="F3829" s="391">
        <v>43617</v>
      </c>
      <c r="G3829" s="343" t="s">
        <v>5982</v>
      </c>
      <c r="H3829" s="343" t="s">
        <v>100</v>
      </c>
    </row>
    <row r="3830" spans="1:8" ht="27" customHeight="1">
      <c r="A3830" s="411">
        <v>4930</v>
      </c>
      <c r="B3830" s="411" t="s">
        <v>10895</v>
      </c>
      <c r="C3830" s="411" t="s">
        <v>5424</v>
      </c>
      <c r="D3830" s="1088">
        <v>369.28</v>
      </c>
      <c r="E3830" s="343" t="s">
        <v>12257</v>
      </c>
      <c r="F3830" s="391">
        <v>43617</v>
      </c>
      <c r="G3830" s="343" t="s">
        <v>5982</v>
      </c>
      <c r="H3830" s="343" t="s">
        <v>100</v>
      </c>
    </row>
    <row r="3831" spans="1:8" ht="27" customHeight="1">
      <c r="A3831" s="411">
        <v>4922</v>
      </c>
      <c r="B3831" s="411" t="s">
        <v>10896</v>
      </c>
      <c r="C3831" s="411" t="s">
        <v>5424</v>
      </c>
      <c r="D3831" s="1088">
        <v>539.75</v>
      </c>
      <c r="E3831" s="343" t="s">
        <v>12257</v>
      </c>
      <c r="F3831" s="391">
        <v>43617</v>
      </c>
      <c r="G3831" s="343" t="s">
        <v>5982</v>
      </c>
      <c r="H3831" s="343" t="s">
        <v>100</v>
      </c>
    </row>
    <row r="3832" spans="1:8" ht="27" customHeight="1">
      <c r="A3832" s="411">
        <v>4911</v>
      </c>
      <c r="B3832" s="411" t="s">
        <v>10897</v>
      </c>
      <c r="C3832" s="411" t="s">
        <v>5424</v>
      </c>
      <c r="D3832" s="1088">
        <v>140.34</v>
      </c>
      <c r="E3832" s="343" t="s">
        <v>12257</v>
      </c>
      <c r="F3832" s="391">
        <v>43617</v>
      </c>
      <c r="G3832" s="343" t="s">
        <v>5982</v>
      </c>
      <c r="H3832" s="343" t="s">
        <v>100</v>
      </c>
    </row>
    <row r="3833" spans="1:8" ht="27" customHeight="1">
      <c r="A3833" s="411">
        <v>37518</v>
      </c>
      <c r="B3833" s="411" t="s">
        <v>10898</v>
      </c>
      <c r="C3833" s="411" t="s">
        <v>5424</v>
      </c>
      <c r="D3833" s="1088">
        <v>179.15</v>
      </c>
      <c r="E3833" s="343" t="s">
        <v>12257</v>
      </c>
      <c r="F3833" s="391">
        <v>43617</v>
      </c>
      <c r="G3833" s="343" t="s">
        <v>5982</v>
      </c>
      <c r="H3833" s="343" t="s">
        <v>100</v>
      </c>
    </row>
    <row r="3834" spans="1:8" ht="27" customHeight="1">
      <c r="A3834" s="411">
        <v>4910</v>
      </c>
      <c r="B3834" s="411" t="s">
        <v>10899</v>
      </c>
      <c r="C3834" s="411" t="s">
        <v>5424</v>
      </c>
      <c r="D3834" s="1088">
        <v>140.34</v>
      </c>
      <c r="E3834" s="343" t="s">
        <v>12257</v>
      </c>
      <c r="F3834" s="391">
        <v>43617</v>
      </c>
      <c r="G3834" s="343" t="s">
        <v>5982</v>
      </c>
      <c r="H3834" s="343" t="s">
        <v>100</v>
      </c>
    </row>
    <row r="3835" spans="1:8" ht="27" customHeight="1">
      <c r="A3835" s="411">
        <v>4943</v>
      </c>
      <c r="B3835" s="411" t="s">
        <v>10900</v>
      </c>
      <c r="C3835" s="411" t="s">
        <v>5424</v>
      </c>
      <c r="D3835" s="1088">
        <v>222.75</v>
      </c>
      <c r="E3835" s="343" t="s">
        <v>12257</v>
      </c>
      <c r="F3835" s="391">
        <v>43617</v>
      </c>
      <c r="G3835" s="343" t="s">
        <v>5982</v>
      </c>
      <c r="H3835" s="343" t="s">
        <v>100</v>
      </c>
    </row>
    <row r="3836" spans="1:8" ht="27" customHeight="1">
      <c r="A3836" s="411">
        <v>5002</v>
      </c>
      <c r="B3836" s="411" t="s">
        <v>10901</v>
      </c>
      <c r="C3836" s="411" t="s">
        <v>5424</v>
      </c>
      <c r="D3836" s="1088">
        <v>277.19</v>
      </c>
      <c r="E3836" s="343" t="s">
        <v>12257</v>
      </c>
      <c r="F3836" s="391">
        <v>43617</v>
      </c>
      <c r="G3836" s="343" t="s">
        <v>5982</v>
      </c>
      <c r="H3836" s="343" t="s">
        <v>100</v>
      </c>
    </row>
    <row r="3837" spans="1:8" ht="27" customHeight="1">
      <c r="A3837" s="411">
        <v>4977</v>
      </c>
      <c r="B3837" s="411" t="s">
        <v>10902</v>
      </c>
      <c r="C3837" s="411" t="s">
        <v>5424</v>
      </c>
      <c r="D3837" s="1088">
        <v>187.11</v>
      </c>
      <c r="E3837" s="343" t="s">
        <v>12257</v>
      </c>
      <c r="F3837" s="391">
        <v>43617</v>
      </c>
      <c r="G3837" s="343" t="s">
        <v>5982</v>
      </c>
      <c r="H3837" s="343" t="s">
        <v>100</v>
      </c>
    </row>
    <row r="3838" spans="1:8" ht="27" customHeight="1">
      <c r="A3838" s="411">
        <v>5028</v>
      </c>
      <c r="B3838" s="411" t="s">
        <v>10903</v>
      </c>
      <c r="C3838" s="411" t="s">
        <v>5424</v>
      </c>
      <c r="D3838" s="1088">
        <v>457.84</v>
      </c>
      <c r="E3838" s="343" t="s">
        <v>12257</v>
      </c>
      <c r="F3838" s="391">
        <v>43617</v>
      </c>
      <c r="G3838" s="343" t="s">
        <v>5982</v>
      </c>
      <c r="H3838" s="343" t="s">
        <v>100</v>
      </c>
    </row>
    <row r="3839" spans="1:8" ht="27" customHeight="1">
      <c r="A3839" s="411">
        <v>4998</v>
      </c>
      <c r="B3839" s="411" t="s">
        <v>10904</v>
      </c>
      <c r="C3839" s="411" t="s">
        <v>5424</v>
      </c>
      <c r="D3839" s="1088">
        <v>380.25</v>
      </c>
      <c r="E3839" s="343" t="s">
        <v>12257</v>
      </c>
      <c r="F3839" s="391">
        <v>43617</v>
      </c>
      <c r="G3839" s="343" t="s">
        <v>5982</v>
      </c>
      <c r="H3839" s="343" t="s">
        <v>100</v>
      </c>
    </row>
    <row r="3840" spans="1:8" ht="27" customHeight="1">
      <c r="A3840" s="411">
        <v>4969</v>
      </c>
      <c r="B3840" s="411" t="s">
        <v>10905</v>
      </c>
      <c r="C3840" s="411" t="s">
        <v>5424</v>
      </c>
      <c r="D3840" s="1088">
        <v>264.64</v>
      </c>
      <c r="E3840" s="343" t="s">
        <v>12257</v>
      </c>
      <c r="F3840" s="391">
        <v>43617</v>
      </c>
      <c r="G3840" s="343" t="s">
        <v>5982</v>
      </c>
      <c r="H3840" s="343" t="s">
        <v>100</v>
      </c>
    </row>
    <row r="3841" spans="1:8" ht="27" customHeight="1">
      <c r="A3841" s="411">
        <v>11364</v>
      </c>
      <c r="B3841" s="411" t="s">
        <v>10906</v>
      </c>
      <c r="C3841" s="411" t="s">
        <v>5422</v>
      </c>
      <c r="D3841" s="1088">
        <v>120.41</v>
      </c>
      <c r="E3841" s="343" t="s">
        <v>12257</v>
      </c>
      <c r="F3841" s="391">
        <v>43617</v>
      </c>
      <c r="G3841" s="343" t="s">
        <v>5982</v>
      </c>
      <c r="H3841" s="343" t="s">
        <v>100</v>
      </c>
    </row>
    <row r="3842" spans="1:8" ht="27" customHeight="1">
      <c r="A3842" s="411">
        <v>11365</v>
      </c>
      <c r="B3842" s="411" t="s">
        <v>10907</v>
      </c>
      <c r="C3842" s="411" t="s">
        <v>5422</v>
      </c>
      <c r="D3842" s="1088">
        <v>129.68</v>
      </c>
      <c r="E3842" s="343" t="s">
        <v>12257</v>
      </c>
      <c r="F3842" s="391">
        <v>43617</v>
      </c>
      <c r="G3842" s="343" t="s">
        <v>5982</v>
      </c>
      <c r="H3842" s="343" t="s">
        <v>100</v>
      </c>
    </row>
    <row r="3843" spans="1:8" ht="27" customHeight="1">
      <c r="A3843" s="411">
        <v>11366</v>
      </c>
      <c r="B3843" s="411" t="s">
        <v>10908</v>
      </c>
      <c r="C3843" s="411" t="s">
        <v>5422</v>
      </c>
      <c r="D3843" s="1088">
        <v>137.24</v>
      </c>
      <c r="E3843" s="343" t="s">
        <v>12257</v>
      </c>
      <c r="F3843" s="391">
        <v>43617</v>
      </c>
      <c r="G3843" s="343" t="s">
        <v>5982</v>
      </c>
      <c r="H3843" s="343" t="s">
        <v>100</v>
      </c>
    </row>
    <row r="3844" spans="1:8" ht="27" customHeight="1">
      <c r="A3844" s="411">
        <v>11367</v>
      </c>
      <c r="B3844" s="411" t="s">
        <v>6589</v>
      </c>
      <c r="C3844" s="411" t="s">
        <v>5424</v>
      </c>
      <c r="D3844" s="1088">
        <v>105.72</v>
      </c>
      <c r="E3844" s="343" t="s">
        <v>12257</v>
      </c>
      <c r="F3844" s="391">
        <v>43617</v>
      </c>
      <c r="G3844" s="343" t="s">
        <v>5982</v>
      </c>
      <c r="H3844" s="343" t="s">
        <v>100</v>
      </c>
    </row>
    <row r="3845" spans="1:8" ht="27" customHeight="1">
      <c r="A3845" s="411">
        <v>4989</v>
      </c>
      <c r="B3845" s="411" t="s">
        <v>10909</v>
      </c>
      <c r="C3845" s="411" t="s">
        <v>5422</v>
      </c>
      <c r="D3845" s="1088">
        <v>274.32</v>
      </c>
      <c r="E3845" s="343" t="s">
        <v>12257</v>
      </c>
      <c r="F3845" s="391">
        <v>43617</v>
      </c>
      <c r="G3845" s="343" t="s">
        <v>5982</v>
      </c>
      <c r="H3845" s="343" t="s">
        <v>100</v>
      </c>
    </row>
    <row r="3846" spans="1:8" ht="27" customHeight="1">
      <c r="A3846" s="411">
        <v>4982</v>
      </c>
      <c r="B3846" s="411" t="s">
        <v>10910</v>
      </c>
      <c r="C3846" s="411" t="s">
        <v>5422</v>
      </c>
      <c r="D3846" s="1088">
        <v>238.16</v>
      </c>
      <c r="E3846" s="343" t="s">
        <v>12257</v>
      </c>
      <c r="F3846" s="391">
        <v>43617</v>
      </c>
      <c r="G3846" s="343" t="s">
        <v>5982</v>
      </c>
      <c r="H3846" s="343" t="s">
        <v>100</v>
      </c>
    </row>
    <row r="3847" spans="1:8" ht="27" customHeight="1">
      <c r="A3847" s="411">
        <v>20322</v>
      </c>
      <c r="B3847" s="411" t="s">
        <v>6590</v>
      </c>
      <c r="C3847" s="411" t="s">
        <v>5422</v>
      </c>
      <c r="D3847" s="1088">
        <v>209.9</v>
      </c>
      <c r="E3847" s="343" t="s">
        <v>12257</v>
      </c>
      <c r="F3847" s="391">
        <v>43617</v>
      </c>
      <c r="G3847" s="343" t="s">
        <v>5982</v>
      </c>
      <c r="H3847" s="343" t="s">
        <v>100</v>
      </c>
    </row>
    <row r="3848" spans="1:8" ht="27" customHeight="1">
      <c r="A3848" s="411">
        <v>10553</v>
      </c>
      <c r="B3848" s="411" t="s">
        <v>6591</v>
      </c>
      <c r="C3848" s="411" t="s">
        <v>5422</v>
      </c>
      <c r="D3848" s="1088">
        <v>223.79</v>
      </c>
      <c r="E3848" s="343" t="s">
        <v>12257</v>
      </c>
      <c r="F3848" s="391">
        <v>43617</v>
      </c>
      <c r="G3848" s="343" t="s">
        <v>5982</v>
      </c>
      <c r="H3848" s="343" t="s">
        <v>100</v>
      </c>
    </row>
    <row r="3849" spans="1:8" ht="27" customHeight="1">
      <c r="A3849" s="411">
        <v>5020</v>
      </c>
      <c r="B3849" s="411" t="s">
        <v>10911</v>
      </c>
      <c r="C3849" s="411" t="s">
        <v>5422</v>
      </c>
      <c r="D3849" s="1088">
        <v>232.02</v>
      </c>
      <c r="E3849" s="343" t="s">
        <v>12257</v>
      </c>
      <c r="F3849" s="391">
        <v>43617</v>
      </c>
      <c r="G3849" s="343" t="s">
        <v>5982</v>
      </c>
      <c r="H3849" s="343" t="s">
        <v>100</v>
      </c>
    </row>
    <row r="3850" spans="1:8" ht="27" customHeight="1">
      <c r="A3850" s="411">
        <v>4962</v>
      </c>
      <c r="B3850" s="411" t="s">
        <v>6592</v>
      </c>
      <c r="C3850" s="411" t="s">
        <v>5422</v>
      </c>
      <c r="D3850" s="1088">
        <v>226.05</v>
      </c>
      <c r="E3850" s="343" t="s">
        <v>12257</v>
      </c>
      <c r="F3850" s="391">
        <v>43617</v>
      </c>
      <c r="G3850" s="343" t="s">
        <v>5982</v>
      </c>
      <c r="H3850" s="343" t="s">
        <v>100</v>
      </c>
    </row>
    <row r="3851" spans="1:8" ht="27" customHeight="1">
      <c r="A3851" s="411">
        <v>4981</v>
      </c>
      <c r="B3851" s="411" t="s">
        <v>10912</v>
      </c>
      <c r="C3851" s="411" t="s">
        <v>5422</v>
      </c>
      <c r="D3851" s="1088">
        <v>159.85</v>
      </c>
      <c r="E3851" s="343" t="s">
        <v>12257</v>
      </c>
      <c r="F3851" s="391">
        <v>43617</v>
      </c>
      <c r="G3851" s="343" t="s">
        <v>5982</v>
      </c>
      <c r="H3851" s="343" t="s">
        <v>100</v>
      </c>
    </row>
    <row r="3852" spans="1:8" ht="27" customHeight="1">
      <c r="A3852" s="411">
        <v>10554</v>
      </c>
      <c r="B3852" s="411" t="s">
        <v>10913</v>
      </c>
      <c r="C3852" s="411" t="s">
        <v>5422</v>
      </c>
      <c r="D3852" s="1088">
        <v>250.1</v>
      </c>
      <c r="E3852" s="343" t="s">
        <v>12257</v>
      </c>
      <c r="F3852" s="391">
        <v>43617</v>
      </c>
      <c r="G3852" s="343" t="s">
        <v>5982</v>
      </c>
      <c r="H3852" s="343" t="s">
        <v>100</v>
      </c>
    </row>
    <row r="3853" spans="1:8" ht="27" customHeight="1">
      <c r="A3853" s="411">
        <v>4964</v>
      </c>
      <c r="B3853" s="411" t="s">
        <v>6593</v>
      </c>
      <c r="C3853" s="411" t="s">
        <v>5422</v>
      </c>
      <c r="D3853" s="1088">
        <v>274.48</v>
      </c>
      <c r="E3853" s="343" t="s">
        <v>12257</v>
      </c>
      <c r="F3853" s="391">
        <v>43617</v>
      </c>
      <c r="G3853" s="343" t="s">
        <v>5982</v>
      </c>
      <c r="H3853" s="343" t="s">
        <v>100</v>
      </c>
    </row>
    <row r="3854" spans="1:8" ht="27" customHeight="1">
      <c r="A3854" s="411">
        <v>4992</v>
      </c>
      <c r="B3854" s="411" t="s">
        <v>10914</v>
      </c>
      <c r="C3854" s="411" t="s">
        <v>5422</v>
      </c>
      <c r="D3854" s="1088">
        <v>272.22000000000003</v>
      </c>
      <c r="E3854" s="343" t="s">
        <v>12257</v>
      </c>
      <c r="F3854" s="391">
        <v>43617</v>
      </c>
      <c r="G3854" s="343" t="s">
        <v>5982</v>
      </c>
      <c r="H3854" s="343" t="s">
        <v>100</v>
      </c>
    </row>
    <row r="3855" spans="1:8" ht="27" customHeight="1">
      <c r="A3855" s="411">
        <v>10555</v>
      </c>
      <c r="B3855" s="411" t="s">
        <v>6594</v>
      </c>
      <c r="C3855" s="411" t="s">
        <v>5422</v>
      </c>
      <c r="D3855" s="1088">
        <v>241.38</v>
      </c>
      <c r="E3855" s="343" t="s">
        <v>12257</v>
      </c>
      <c r="F3855" s="391">
        <v>43617</v>
      </c>
      <c r="G3855" s="343" t="s">
        <v>5982</v>
      </c>
      <c r="H3855" s="343" t="s">
        <v>100</v>
      </c>
    </row>
    <row r="3856" spans="1:8" ht="27" customHeight="1">
      <c r="A3856" s="411">
        <v>4987</v>
      </c>
      <c r="B3856" s="411" t="s">
        <v>7634</v>
      </c>
      <c r="C3856" s="411" t="s">
        <v>5422</v>
      </c>
      <c r="D3856" s="1088">
        <v>250.1</v>
      </c>
      <c r="E3856" s="343" t="s">
        <v>12257</v>
      </c>
      <c r="F3856" s="391">
        <v>43617</v>
      </c>
      <c r="G3856" s="343" t="s">
        <v>5982</v>
      </c>
      <c r="H3856" s="343" t="s">
        <v>100</v>
      </c>
    </row>
    <row r="3857" spans="1:8" ht="27" customHeight="1">
      <c r="A3857" s="411">
        <v>10556</v>
      </c>
      <c r="B3857" s="411" t="s">
        <v>10915</v>
      </c>
      <c r="C3857" s="411" t="s">
        <v>5422</v>
      </c>
      <c r="D3857" s="1088">
        <v>256.44</v>
      </c>
      <c r="E3857" s="343" t="s">
        <v>12257</v>
      </c>
      <c r="F3857" s="391">
        <v>43617</v>
      </c>
      <c r="G3857" s="343" t="s">
        <v>5982</v>
      </c>
      <c r="H3857" s="343" t="s">
        <v>100</v>
      </c>
    </row>
    <row r="3858" spans="1:8" ht="27" customHeight="1">
      <c r="A3858" s="411">
        <v>4958</v>
      </c>
      <c r="B3858" s="411" t="s">
        <v>6595</v>
      </c>
      <c r="C3858" s="411" t="s">
        <v>5424</v>
      </c>
      <c r="D3858" s="1088">
        <v>146.56</v>
      </c>
      <c r="E3858" s="343" t="s">
        <v>12257</v>
      </c>
      <c r="F3858" s="391">
        <v>43617</v>
      </c>
      <c r="G3858" s="343" t="s">
        <v>5982</v>
      </c>
      <c r="H3858" s="343" t="s">
        <v>100</v>
      </c>
    </row>
    <row r="3859" spans="1:8" ht="27" customHeight="1">
      <c r="A3859" s="411">
        <v>39502</v>
      </c>
      <c r="B3859" s="411" t="s">
        <v>10916</v>
      </c>
      <c r="C3859" s="411" t="s">
        <v>5422</v>
      </c>
      <c r="D3859" s="1088">
        <v>355.22</v>
      </c>
      <c r="E3859" s="343" t="s">
        <v>12257</v>
      </c>
      <c r="F3859" s="391">
        <v>43617</v>
      </c>
      <c r="G3859" s="343" t="s">
        <v>5982</v>
      </c>
      <c r="H3859" s="343" t="s">
        <v>100</v>
      </c>
    </row>
    <row r="3860" spans="1:8" ht="27" customHeight="1">
      <c r="A3860" s="411">
        <v>39504</v>
      </c>
      <c r="B3860" s="411" t="s">
        <v>10917</v>
      </c>
      <c r="C3860" s="411" t="s">
        <v>5422</v>
      </c>
      <c r="D3860" s="1088">
        <v>251.88</v>
      </c>
      <c r="E3860" s="343" t="s">
        <v>12257</v>
      </c>
      <c r="F3860" s="391">
        <v>43617</v>
      </c>
      <c r="G3860" s="343" t="s">
        <v>5982</v>
      </c>
      <c r="H3860" s="343" t="s">
        <v>100</v>
      </c>
    </row>
    <row r="3861" spans="1:8" ht="27" customHeight="1">
      <c r="A3861" s="411">
        <v>39503</v>
      </c>
      <c r="B3861" s="411" t="s">
        <v>10918</v>
      </c>
      <c r="C3861" s="411" t="s">
        <v>5422</v>
      </c>
      <c r="D3861" s="1088">
        <v>385.9</v>
      </c>
      <c r="E3861" s="343" t="s">
        <v>12257</v>
      </c>
      <c r="F3861" s="391">
        <v>43617</v>
      </c>
      <c r="G3861" s="343" t="s">
        <v>5982</v>
      </c>
      <c r="H3861" s="343" t="s">
        <v>100</v>
      </c>
    </row>
    <row r="3862" spans="1:8" ht="27" customHeight="1">
      <c r="A3862" s="411">
        <v>39505</v>
      </c>
      <c r="B3862" s="411" t="s">
        <v>10919</v>
      </c>
      <c r="C3862" s="411" t="s">
        <v>5422</v>
      </c>
      <c r="D3862" s="1088">
        <v>274.48</v>
      </c>
      <c r="E3862" s="343" t="s">
        <v>12257</v>
      </c>
      <c r="F3862" s="391">
        <v>43617</v>
      </c>
      <c r="G3862" s="343" t="s">
        <v>5982</v>
      </c>
      <c r="H3862" s="343" t="s">
        <v>100</v>
      </c>
    </row>
    <row r="3863" spans="1:8" ht="27" customHeight="1">
      <c r="A3863" s="411">
        <v>25969</v>
      </c>
      <c r="B3863" s="411" t="s">
        <v>10920</v>
      </c>
      <c r="C3863" s="411" t="s">
        <v>5422</v>
      </c>
      <c r="D3863" s="1088">
        <v>358.72</v>
      </c>
      <c r="E3863" s="343" t="s">
        <v>12257</v>
      </c>
      <c r="F3863" s="391">
        <v>43617</v>
      </c>
      <c r="G3863" s="343" t="s">
        <v>5982</v>
      </c>
      <c r="H3863" s="343" t="s">
        <v>100</v>
      </c>
    </row>
    <row r="3864" spans="1:8" ht="27" customHeight="1">
      <c r="A3864" s="411">
        <v>4944</v>
      </c>
      <c r="B3864" s="411" t="s">
        <v>10921</v>
      </c>
      <c r="C3864" s="411" t="s">
        <v>5424</v>
      </c>
      <c r="D3864" s="1088">
        <v>273.17</v>
      </c>
      <c r="E3864" s="343" t="s">
        <v>12257</v>
      </c>
      <c r="F3864" s="391">
        <v>43617</v>
      </c>
      <c r="G3864" s="343" t="s">
        <v>5982</v>
      </c>
      <c r="H3864" s="343" t="s">
        <v>100</v>
      </c>
    </row>
    <row r="3865" spans="1:8" ht="27" customHeight="1">
      <c r="A3865" s="411">
        <v>21102</v>
      </c>
      <c r="B3865" s="411" t="s">
        <v>10922</v>
      </c>
      <c r="C3865" s="411" t="s">
        <v>5422</v>
      </c>
      <c r="D3865" s="1088">
        <v>43.2</v>
      </c>
      <c r="E3865" s="343" t="s">
        <v>12257</v>
      </c>
      <c r="F3865" s="391">
        <v>43617</v>
      </c>
      <c r="G3865" s="343" t="s">
        <v>5982</v>
      </c>
      <c r="H3865" s="343" t="s">
        <v>100</v>
      </c>
    </row>
    <row r="3866" spans="1:8" ht="27" customHeight="1">
      <c r="A3866" s="411">
        <v>21101</v>
      </c>
      <c r="B3866" s="411" t="s">
        <v>10923</v>
      </c>
      <c r="C3866" s="411" t="s">
        <v>5422</v>
      </c>
      <c r="D3866" s="1088">
        <v>27.74</v>
      </c>
      <c r="E3866" s="343" t="s">
        <v>12257</v>
      </c>
      <c r="F3866" s="391">
        <v>43617</v>
      </c>
      <c r="G3866" s="343" t="s">
        <v>5982</v>
      </c>
      <c r="H3866" s="343" t="s">
        <v>100</v>
      </c>
    </row>
    <row r="3867" spans="1:8" ht="27" customHeight="1">
      <c r="A3867" s="411">
        <v>34713</v>
      </c>
      <c r="B3867" s="411" t="s">
        <v>10924</v>
      </c>
      <c r="C3867" s="411" t="s">
        <v>5424</v>
      </c>
      <c r="D3867" s="1088">
        <v>242.86</v>
      </c>
      <c r="E3867" s="343" t="s">
        <v>12257</v>
      </c>
      <c r="F3867" s="391">
        <v>43617</v>
      </c>
      <c r="G3867" s="343" t="s">
        <v>5982</v>
      </c>
      <c r="H3867" s="343" t="s">
        <v>100</v>
      </c>
    </row>
    <row r="3868" spans="1:8" ht="27" customHeight="1">
      <c r="A3868" s="411">
        <v>4947</v>
      </c>
      <c r="B3868" s="411" t="s">
        <v>10925</v>
      </c>
      <c r="C3868" s="411" t="s">
        <v>5424</v>
      </c>
      <c r="D3868" s="1088">
        <v>474.55</v>
      </c>
      <c r="E3868" s="343" t="s">
        <v>12257</v>
      </c>
      <c r="F3868" s="391">
        <v>43617</v>
      </c>
      <c r="G3868" s="343" t="s">
        <v>5982</v>
      </c>
      <c r="H3868" s="343" t="s">
        <v>100</v>
      </c>
    </row>
    <row r="3869" spans="1:8" ht="27" customHeight="1">
      <c r="A3869" s="411">
        <v>37563</v>
      </c>
      <c r="B3869" s="411" t="s">
        <v>10926</v>
      </c>
      <c r="C3869" s="411" t="s">
        <v>5424</v>
      </c>
      <c r="D3869" s="1088">
        <v>364.38</v>
      </c>
      <c r="E3869" s="343" t="s">
        <v>12257</v>
      </c>
      <c r="F3869" s="391">
        <v>43617</v>
      </c>
      <c r="G3869" s="343" t="s">
        <v>5982</v>
      </c>
      <c r="H3869" s="343" t="s">
        <v>100</v>
      </c>
    </row>
    <row r="3870" spans="1:8" ht="27" customHeight="1">
      <c r="A3870" s="411">
        <v>4948</v>
      </c>
      <c r="B3870" s="411" t="s">
        <v>10927</v>
      </c>
      <c r="C3870" s="411" t="s">
        <v>5424</v>
      </c>
      <c r="D3870" s="1088">
        <v>330.69</v>
      </c>
      <c r="E3870" s="343" t="s">
        <v>12257</v>
      </c>
      <c r="F3870" s="391">
        <v>43617</v>
      </c>
      <c r="G3870" s="343" t="s">
        <v>5982</v>
      </c>
      <c r="H3870" s="343" t="s">
        <v>100</v>
      </c>
    </row>
    <row r="3871" spans="1:8" ht="27" customHeight="1">
      <c r="A3871" s="411">
        <v>37561</v>
      </c>
      <c r="B3871" s="411" t="s">
        <v>10928</v>
      </c>
      <c r="C3871" s="411" t="s">
        <v>5424</v>
      </c>
      <c r="D3871" s="1088">
        <v>680.2</v>
      </c>
      <c r="E3871" s="343" t="s">
        <v>12257</v>
      </c>
      <c r="F3871" s="391">
        <v>43617</v>
      </c>
      <c r="G3871" s="343" t="s">
        <v>5982</v>
      </c>
      <c r="H3871" s="343" t="s">
        <v>100</v>
      </c>
    </row>
    <row r="3872" spans="1:8" ht="27" customHeight="1">
      <c r="A3872" s="411">
        <v>37562</v>
      </c>
      <c r="B3872" s="411" t="s">
        <v>10929</v>
      </c>
      <c r="C3872" s="411" t="s">
        <v>5424</v>
      </c>
      <c r="D3872" s="1088">
        <v>436.28</v>
      </c>
      <c r="E3872" s="343" t="s">
        <v>12257</v>
      </c>
      <c r="F3872" s="391">
        <v>43617</v>
      </c>
      <c r="G3872" s="343" t="s">
        <v>5982</v>
      </c>
      <c r="H3872" s="343" t="s">
        <v>100</v>
      </c>
    </row>
    <row r="3873" spans="1:8" ht="27" customHeight="1">
      <c r="A3873" s="411">
        <v>37585</v>
      </c>
      <c r="B3873" s="411" t="s">
        <v>10930</v>
      </c>
      <c r="C3873" s="411" t="s">
        <v>5422</v>
      </c>
      <c r="D3873" s="1088">
        <v>290.13</v>
      </c>
      <c r="E3873" s="343" t="s">
        <v>12257</v>
      </c>
      <c r="F3873" s="391">
        <v>43617</v>
      </c>
      <c r="G3873" s="343" t="s">
        <v>5982</v>
      </c>
      <c r="H3873" s="343" t="s">
        <v>100</v>
      </c>
    </row>
    <row r="3874" spans="1:8" ht="27" customHeight="1">
      <c r="A3874" s="411">
        <v>14164</v>
      </c>
      <c r="B3874" s="411" t="s">
        <v>10931</v>
      </c>
      <c r="C3874" s="411" t="s">
        <v>5422</v>
      </c>
      <c r="D3874" s="1087">
        <v>1027.78</v>
      </c>
      <c r="E3874" s="343" t="s">
        <v>12257</v>
      </c>
      <c r="F3874" s="391">
        <v>43617</v>
      </c>
      <c r="G3874" s="343" t="s">
        <v>5982</v>
      </c>
      <c r="H3874" s="343" t="s">
        <v>100</v>
      </c>
    </row>
    <row r="3875" spans="1:8" ht="27" customHeight="1">
      <c r="A3875" s="411">
        <v>14163</v>
      </c>
      <c r="B3875" s="411" t="s">
        <v>10932</v>
      </c>
      <c r="C3875" s="411" t="s">
        <v>5422</v>
      </c>
      <c r="D3875" s="1087">
        <v>1168.1400000000001</v>
      </c>
      <c r="E3875" s="343" t="s">
        <v>12257</v>
      </c>
      <c r="F3875" s="391">
        <v>43617</v>
      </c>
      <c r="G3875" s="343" t="s">
        <v>5982</v>
      </c>
      <c r="H3875" s="343" t="s">
        <v>100</v>
      </c>
    </row>
    <row r="3876" spans="1:8" ht="27" customHeight="1">
      <c r="A3876" s="411">
        <v>5051</v>
      </c>
      <c r="B3876" s="411" t="s">
        <v>10933</v>
      </c>
      <c r="C3876" s="411" t="s">
        <v>5422</v>
      </c>
      <c r="D3876" s="1088">
        <v>993.49</v>
      </c>
      <c r="E3876" s="343" t="s">
        <v>12257</v>
      </c>
      <c r="F3876" s="391">
        <v>43617</v>
      </c>
      <c r="G3876" s="343" t="s">
        <v>5982</v>
      </c>
      <c r="H3876" s="343" t="s">
        <v>100</v>
      </c>
    </row>
    <row r="3877" spans="1:8" ht="27" customHeight="1">
      <c r="A3877" s="411">
        <v>14162</v>
      </c>
      <c r="B3877" s="411" t="s">
        <v>10934</v>
      </c>
      <c r="C3877" s="411" t="s">
        <v>5422</v>
      </c>
      <c r="D3877" s="1088">
        <v>992.05</v>
      </c>
      <c r="E3877" s="343" t="s">
        <v>12257</v>
      </c>
      <c r="F3877" s="391">
        <v>43617</v>
      </c>
      <c r="G3877" s="343" t="s">
        <v>5982</v>
      </c>
      <c r="H3877" s="343" t="s">
        <v>100</v>
      </c>
    </row>
    <row r="3878" spans="1:8" ht="27" customHeight="1">
      <c r="A3878" s="411">
        <v>5052</v>
      </c>
      <c r="B3878" s="411" t="s">
        <v>10935</v>
      </c>
      <c r="C3878" s="411" t="s">
        <v>5422</v>
      </c>
      <c r="D3878" s="1088">
        <v>740.21</v>
      </c>
      <c r="E3878" s="343" t="s">
        <v>12257</v>
      </c>
      <c r="F3878" s="391">
        <v>43617</v>
      </c>
      <c r="G3878" s="343" t="s">
        <v>5982</v>
      </c>
      <c r="H3878" s="343" t="s">
        <v>100</v>
      </c>
    </row>
    <row r="3879" spans="1:8" ht="27" customHeight="1">
      <c r="A3879" s="411">
        <v>14166</v>
      </c>
      <c r="B3879" s="411" t="s">
        <v>10936</v>
      </c>
      <c r="C3879" s="411" t="s">
        <v>5422</v>
      </c>
      <c r="D3879" s="1088">
        <v>749.61</v>
      </c>
      <c r="E3879" s="343" t="s">
        <v>12257</v>
      </c>
      <c r="F3879" s="391">
        <v>43617</v>
      </c>
      <c r="G3879" s="343" t="s">
        <v>5982</v>
      </c>
      <c r="H3879" s="343" t="s">
        <v>100</v>
      </c>
    </row>
    <row r="3880" spans="1:8" ht="27" customHeight="1">
      <c r="A3880" s="411">
        <v>14165</v>
      </c>
      <c r="B3880" s="411" t="s">
        <v>10937</v>
      </c>
      <c r="C3880" s="411" t="s">
        <v>5422</v>
      </c>
      <c r="D3880" s="1087">
        <v>1038.48</v>
      </c>
      <c r="E3880" s="343" t="s">
        <v>12257</v>
      </c>
      <c r="F3880" s="391">
        <v>43617</v>
      </c>
      <c r="G3880" s="343" t="s">
        <v>5982</v>
      </c>
      <c r="H3880" s="343" t="s">
        <v>100</v>
      </c>
    </row>
    <row r="3881" spans="1:8" ht="27" customHeight="1">
      <c r="A3881" s="411">
        <v>5050</v>
      </c>
      <c r="B3881" s="411" t="s">
        <v>10938</v>
      </c>
      <c r="C3881" s="411" t="s">
        <v>5422</v>
      </c>
      <c r="D3881" s="1088">
        <v>255.59</v>
      </c>
      <c r="E3881" s="343" t="s">
        <v>12257</v>
      </c>
      <c r="F3881" s="391">
        <v>43617</v>
      </c>
      <c r="G3881" s="343" t="s">
        <v>5982</v>
      </c>
      <c r="H3881" s="343" t="s">
        <v>100</v>
      </c>
    </row>
    <row r="3882" spans="1:8" ht="27" customHeight="1">
      <c r="A3882" s="411">
        <v>12378</v>
      </c>
      <c r="B3882" s="411" t="s">
        <v>10939</v>
      </c>
      <c r="C3882" s="411" t="s">
        <v>5422</v>
      </c>
      <c r="D3882" s="1088">
        <v>607.53</v>
      </c>
      <c r="E3882" s="343" t="s">
        <v>12257</v>
      </c>
      <c r="F3882" s="391">
        <v>43617</v>
      </c>
      <c r="G3882" s="343" t="s">
        <v>5982</v>
      </c>
      <c r="H3882" s="343" t="s">
        <v>100</v>
      </c>
    </row>
    <row r="3883" spans="1:8" ht="27" customHeight="1">
      <c r="A3883" s="411">
        <v>12366</v>
      </c>
      <c r="B3883" s="411" t="s">
        <v>10940</v>
      </c>
      <c r="C3883" s="411" t="s">
        <v>5422</v>
      </c>
      <c r="D3883" s="1088">
        <v>540.11</v>
      </c>
      <c r="E3883" s="343" t="s">
        <v>12257</v>
      </c>
      <c r="F3883" s="391">
        <v>43617</v>
      </c>
      <c r="G3883" s="343" t="s">
        <v>5982</v>
      </c>
      <c r="H3883" s="343" t="s">
        <v>100</v>
      </c>
    </row>
    <row r="3884" spans="1:8" ht="27" customHeight="1">
      <c r="A3884" s="411">
        <v>5045</v>
      </c>
      <c r="B3884" s="411" t="s">
        <v>10941</v>
      </c>
      <c r="C3884" s="411" t="s">
        <v>5422</v>
      </c>
      <c r="D3884" s="1088">
        <v>752.13</v>
      </c>
      <c r="E3884" s="343" t="s">
        <v>12257</v>
      </c>
      <c r="F3884" s="391">
        <v>43617</v>
      </c>
      <c r="G3884" s="343" t="s">
        <v>5982</v>
      </c>
      <c r="H3884" s="343" t="s">
        <v>100</v>
      </c>
    </row>
    <row r="3885" spans="1:8" ht="27" customHeight="1">
      <c r="A3885" s="411">
        <v>5044</v>
      </c>
      <c r="B3885" s="411" t="s">
        <v>10942</v>
      </c>
      <c r="C3885" s="411" t="s">
        <v>5422</v>
      </c>
      <c r="D3885" s="1088">
        <v>530.64</v>
      </c>
      <c r="E3885" s="343" t="s">
        <v>12257</v>
      </c>
      <c r="F3885" s="391">
        <v>43617</v>
      </c>
      <c r="G3885" s="343" t="s">
        <v>5982</v>
      </c>
      <c r="H3885" s="343" t="s">
        <v>100</v>
      </c>
    </row>
    <row r="3886" spans="1:8" ht="27" customHeight="1">
      <c r="A3886" s="411">
        <v>5055</v>
      </c>
      <c r="B3886" s="411" t="s">
        <v>10943</v>
      </c>
      <c r="C3886" s="411" t="s">
        <v>5422</v>
      </c>
      <c r="D3886" s="1088">
        <v>754.43</v>
      </c>
      <c r="E3886" s="343" t="s">
        <v>12257</v>
      </c>
      <c r="F3886" s="391">
        <v>43617</v>
      </c>
      <c r="G3886" s="343" t="s">
        <v>5982</v>
      </c>
      <c r="H3886" s="343" t="s">
        <v>100</v>
      </c>
    </row>
    <row r="3887" spans="1:8" ht="27" customHeight="1">
      <c r="A3887" s="411">
        <v>5053</v>
      </c>
      <c r="B3887" s="411" t="s">
        <v>10944</v>
      </c>
      <c r="C3887" s="411" t="s">
        <v>5422</v>
      </c>
      <c r="D3887" s="1088">
        <v>587.19000000000005</v>
      </c>
      <c r="E3887" s="343" t="s">
        <v>12257</v>
      </c>
      <c r="F3887" s="391">
        <v>43617</v>
      </c>
      <c r="G3887" s="343" t="s">
        <v>5982</v>
      </c>
      <c r="H3887" s="343" t="s">
        <v>100</v>
      </c>
    </row>
    <row r="3888" spans="1:8" ht="27" customHeight="1">
      <c r="A3888" s="411">
        <v>5035</v>
      </c>
      <c r="B3888" s="411" t="s">
        <v>10945</v>
      </c>
      <c r="C3888" s="411" t="s">
        <v>5422</v>
      </c>
      <c r="D3888" s="1088">
        <v>960.05</v>
      </c>
      <c r="E3888" s="343" t="s">
        <v>12257</v>
      </c>
      <c r="F3888" s="391">
        <v>43617</v>
      </c>
      <c r="G3888" s="343" t="s">
        <v>5982</v>
      </c>
      <c r="H3888" s="343" t="s">
        <v>100</v>
      </c>
    </row>
    <row r="3889" spans="1:8" ht="27" customHeight="1">
      <c r="A3889" s="411">
        <v>5036</v>
      </c>
      <c r="B3889" s="411" t="s">
        <v>10946</v>
      </c>
      <c r="C3889" s="411" t="s">
        <v>5422</v>
      </c>
      <c r="D3889" s="1087">
        <v>1602.64</v>
      </c>
      <c r="E3889" s="343" t="s">
        <v>12257</v>
      </c>
      <c r="F3889" s="391">
        <v>43617</v>
      </c>
      <c r="G3889" s="343" t="s">
        <v>5982</v>
      </c>
      <c r="H3889" s="343" t="s">
        <v>100</v>
      </c>
    </row>
    <row r="3890" spans="1:8" ht="27" customHeight="1">
      <c r="A3890" s="411">
        <v>5059</v>
      </c>
      <c r="B3890" s="411" t="s">
        <v>10947</v>
      </c>
      <c r="C3890" s="411" t="s">
        <v>5422</v>
      </c>
      <c r="D3890" s="1088">
        <v>750.85</v>
      </c>
      <c r="E3890" s="343" t="s">
        <v>12257</v>
      </c>
      <c r="F3890" s="391">
        <v>43617</v>
      </c>
      <c r="G3890" s="343" t="s">
        <v>5982</v>
      </c>
      <c r="H3890" s="343" t="s">
        <v>100</v>
      </c>
    </row>
    <row r="3891" spans="1:8" ht="27" customHeight="1">
      <c r="A3891" s="411">
        <v>5034</v>
      </c>
      <c r="B3891" s="411" t="s">
        <v>10948</v>
      </c>
      <c r="C3891" s="411" t="s">
        <v>5422</v>
      </c>
      <c r="D3891" s="1087">
        <v>1036.0999999999999</v>
      </c>
      <c r="E3891" s="343" t="s">
        <v>12257</v>
      </c>
      <c r="F3891" s="391">
        <v>43617</v>
      </c>
      <c r="G3891" s="343" t="s">
        <v>5982</v>
      </c>
      <c r="H3891" s="343" t="s">
        <v>100</v>
      </c>
    </row>
    <row r="3892" spans="1:8" ht="27" customHeight="1">
      <c r="A3892" s="411">
        <v>5056</v>
      </c>
      <c r="B3892" s="411" t="s">
        <v>10949</v>
      </c>
      <c r="C3892" s="411" t="s">
        <v>5422</v>
      </c>
      <c r="D3892" s="1088">
        <v>805.07</v>
      </c>
      <c r="E3892" s="343" t="s">
        <v>12257</v>
      </c>
      <c r="F3892" s="391">
        <v>43617</v>
      </c>
      <c r="G3892" s="343" t="s">
        <v>5982</v>
      </c>
      <c r="H3892" s="343" t="s">
        <v>100</v>
      </c>
    </row>
    <row r="3893" spans="1:8" ht="27" customHeight="1">
      <c r="A3893" s="411">
        <v>5057</v>
      </c>
      <c r="B3893" s="411" t="s">
        <v>10950</v>
      </c>
      <c r="C3893" s="411" t="s">
        <v>5422</v>
      </c>
      <c r="D3893" s="1088">
        <v>645.66</v>
      </c>
      <c r="E3893" s="343" t="s">
        <v>12257</v>
      </c>
      <c r="F3893" s="391">
        <v>43617</v>
      </c>
      <c r="G3893" s="343" t="s">
        <v>5982</v>
      </c>
      <c r="H3893" s="343" t="s">
        <v>100</v>
      </c>
    </row>
    <row r="3894" spans="1:8" ht="27" customHeight="1">
      <c r="A3894" s="411">
        <v>5033</v>
      </c>
      <c r="B3894" s="411" t="s">
        <v>10951</v>
      </c>
      <c r="C3894" s="411" t="s">
        <v>5422</v>
      </c>
      <c r="D3894" s="1088">
        <v>536</v>
      </c>
      <c r="E3894" s="343" t="s">
        <v>12257</v>
      </c>
      <c r="F3894" s="391">
        <v>43617</v>
      </c>
      <c r="G3894" s="343" t="s">
        <v>5982</v>
      </c>
      <c r="H3894" s="343" t="s">
        <v>100</v>
      </c>
    </row>
    <row r="3895" spans="1:8" ht="27" customHeight="1">
      <c r="A3895" s="411">
        <v>5038</v>
      </c>
      <c r="B3895" s="411" t="s">
        <v>10952</v>
      </c>
      <c r="C3895" s="411" t="s">
        <v>5422</v>
      </c>
      <c r="D3895" s="1088">
        <v>436.84</v>
      </c>
      <c r="E3895" s="343" t="s">
        <v>12257</v>
      </c>
      <c r="F3895" s="391">
        <v>43617</v>
      </c>
      <c r="G3895" s="343" t="s">
        <v>5982</v>
      </c>
      <c r="H3895" s="343" t="s">
        <v>100</v>
      </c>
    </row>
    <row r="3896" spans="1:8" ht="27" customHeight="1">
      <c r="A3896" s="411">
        <v>12372</v>
      </c>
      <c r="B3896" s="411" t="s">
        <v>10953</v>
      </c>
      <c r="C3896" s="411" t="s">
        <v>5422</v>
      </c>
      <c r="D3896" s="1088">
        <v>575.66</v>
      </c>
      <c r="E3896" s="343" t="s">
        <v>12257</v>
      </c>
      <c r="F3896" s="391">
        <v>43617</v>
      </c>
      <c r="G3896" s="343" t="s">
        <v>5982</v>
      </c>
      <c r="H3896" s="343" t="s">
        <v>100</v>
      </c>
    </row>
    <row r="3897" spans="1:8" ht="27" customHeight="1">
      <c r="A3897" s="411">
        <v>13339</v>
      </c>
      <c r="B3897" s="411" t="s">
        <v>10954</v>
      </c>
      <c r="C3897" s="411" t="s">
        <v>5422</v>
      </c>
      <c r="D3897" s="1088">
        <v>855.78</v>
      </c>
      <c r="E3897" s="343" t="s">
        <v>12257</v>
      </c>
      <c r="F3897" s="391">
        <v>43617</v>
      </c>
      <c r="G3897" s="343" t="s">
        <v>5982</v>
      </c>
      <c r="H3897" s="343" t="s">
        <v>100</v>
      </c>
    </row>
    <row r="3898" spans="1:8" ht="27" customHeight="1">
      <c r="A3898" s="411">
        <v>12373</v>
      </c>
      <c r="B3898" s="411" t="s">
        <v>10955</v>
      </c>
      <c r="C3898" s="411" t="s">
        <v>5422</v>
      </c>
      <c r="D3898" s="1088">
        <v>896.19</v>
      </c>
      <c r="E3898" s="343" t="s">
        <v>12257</v>
      </c>
      <c r="F3898" s="391">
        <v>43617</v>
      </c>
      <c r="G3898" s="343" t="s">
        <v>5982</v>
      </c>
      <c r="H3898" s="343" t="s">
        <v>100</v>
      </c>
    </row>
    <row r="3899" spans="1:8" ht="27" customHeight="1">
      <c r="A3899" s="411">
        <v>12388</v>
      </c>
      <c r="B3899" s="411" t="s">
        <v>10956</v>
      </c>
      <c r="C3899" s="411" t="s">
        <v>5422</v>
      </c>
      <c r="D3899" s="1088">
        <v>151.29</v>
      </c>
      <c r="E3899" s="343" t="s">
        <v>12257</v>
      </c>
      <c r="F3899" s="391">
        <v>43617</v>
      </c>
      <c r="G3899" s="343" t="s">
        <v>5982</v>
      </c>
      <c r="H3899" s="343" t="s">
        <v>100</v>
      </c>
    </row>
    <row r="3900" spans="1:8" ht="27" customHeight="1">
      <c r="A3900" s="411">
        <v>34695</v>
      </c>
      <c r="B3900" s="411" t="s">
        <v>10957</v>
      </c>
      <c r="C3900" s="411" t="s">
        <v>5422</v>
      </c>
      <c r="D3900" s="1088">
        <v>616.4</v>
      </c>
      <c r="E3900" s="343" t="s">
        <v>12257</v>
      </c>
      <c r="F3900" s="391">
        <v>43617</v>
      </c>
      <c r="G3900" s="343" t="s">
        <v>5982</v>
      </c>
      <c r="H3900" s="343" t="s">
        <v>100</v>
      </c>
    </row>
    <row r="3901" spans="1:8" ht="27" customHeight="1">
      <c r="A3901" s="411">
        <v>34692</v>
      </c>
      <c r="B3901" s="411" t="s">
        <v>10958</v>
      </c>
      <c r="C3901" s="411" t="s">
        <v>5422</v>
      </c>
      <c r="D3901" s="1087">
        <v>1479.36</v>
      </c>
      <c r="E3901" s="343" t="s">
        <v>12257</v>
      </c>
      <c r="F3901" s="391">
        <v>43617</v>
      </c>
      <c r="G3901" s="343" t="s">
        <v>5982</v>
      </c>
      <c r="H3901" s="343" t="s">
        <v>100</v>
      </c>
    </row>
    <row r="3902" spans="1:8" ht="27" customHeight="1">
      <c r="A3902" s="411">
        <v>26028</v>
      </c>
      <c r="B3902" s="411" t="s">
        <v>10959</v>
      </c>
      <c r="C3902" s="411" t="s">
        <v>5435</v>
      </c>
      <c r="D3902" s="1088">
        <v>267.19</v>
      </c>
      <c r="E3902" s="343" t="s">
        <v>12257</v>
      </c>
      <c r="F3902" s="391">
        <v>43617</v>
      </c>
      <c r="G3902" s="343" t="s">
        <v>5982</v>
      </c>
      <c r="H3902" s="343" t="s">
        <v>100</v>
      </c>
    </row>
    <row r="3903" spans="1:8" ht="27" customHeight="1">
      <c r="A3903" s="411">
        <v>11844</v>
      </c>
      <c r="B3903" s="411" t="s">
        <v>10960</v>
      </c>
      <c r="C3903" s="411" t="s">
        <v>5425</v>
      </c>
      <c r="D3903" s="1088">
        <v>25.76</v>
      </c>
      <c r="E3903" s="343" t="s">
        <v>12257</v>
      </c>
      <c r="F3903" s="391">
        <v>43617</v>
      </c>
      <c r="G3903" s="343" t="s">
        <v>5982</v>
      </c>
      <c r="H3903" s="343" t="s">
        <v>100</v>
      </c>
    </row>
    <row r="3904" spans="1:8" ht="27" customHeight="1">
      <c r="A3904" s="411">
        <v>4465</v>
      </c>
      <c r="B3904" s="411" t="s">
        <v>10961</v>
      </c>
      <c r="C3904" s="411" t="s">
        <v>5425</v>
      </c>
      <c r="D3904" s="1088">
        <v>24.69</v>
      </c>
      <c r="E3904" s="343" t="s">
        <v>12257</v>
      </c>
      <c r="F3904" s="391">
        <v>43617</v>
      </c>
      <c r="G3904" s="343" t="s">
        <v>5982</v>
      </c>
      <c r="H3904" s="343" t="s">
        <v>100</v>
      </c>
    </row>
    <row r="3905" spans="1:8" ht="27" customHeight="1">
      <c r="A3905" s="411">
        <v>35273</v>
      </c>
      <c r="B3905" s="411" t="s">
        <v>10962</v>
      </c>
      <c r="C3905" s="411" t="s">
        <v>5425</v>
      </c>
      <c r="D3905" s="1088">
        <v>27.28</v>
      </c>
      <c r="E3905" s="343" t="s">
        <v>12257</v>
      </c>
      <c r="F3905" s="391">
        <v>43617</v>
      </c>
      <c r="G3905" s="343" t="s">
        <v>5982</v>
      </c>
      <c r="H3905" s="343" t="s">
        <v>100</v>
      </c>
    </row>
    <row r="3906" spans="1:8" ht="27" customHeight="1">
      <c r="A3906" s="411">
        <v>4470</v>
      </c>
      <c r="B3906" s="411" t="s">
        <v>10963</v>
      </c>
      <c r="C3906" s="411" t="s">
        <v>5425</v>
      </c>
      <c r="D3906" s="1088">
        <v>40.770000000000003</v>
      </c>
      <c r="E3906" s="343" t="s">
        <v>12257</v>
      </c>
      <c r="F3906" s="391">
        <v>43617</v>
      </c>
      <c r="G3906" s="343" t="s">
        <v>5982</v>
      </c>
      <c r="H3906" s="343" t="s">
        <v>100</v>
      </c>
    </row>
    <row r="3907" spans="1:8" ht="27" customHeight="1">
      <c r="A3907" s="411">
        <v>20204</v>
      </c>
      <c r="B3907" s="411" t="s">
        <v>10964</v>
      </c>
      <c r="C3907" s="411" t="s">
        <v>5425</v>
      </c>
      <c r="D3907" s="1088">
        <v>36.380000000000003</v>
      </c>
      <c r="E3907" s="343" t="s">
        <v>12257</v>
      </c>
      <c r="F3907" s="391">
        <v>43617</v>
      </c>
      <c r="G3907" s="343" t="s">
        <v>5982</v>
      </c>
      <c r="H3907" s="343" t="s">
        <v>100</v>
      </c>
    </row>
    <row r="3908" spans="1:8" ht="27" customHeight="1">
      <c r="A3908" s="411">
        <v>20208</v>
      </c>
      <c r="B3908" s="411" t="s">
        <v>10965</v>
      </c>
      <c r="C3908" s="411" t="s">
        <v>5425</v>
      </c>
      <c r="D3908" s="1088">
        <v>42.72</v>
      </c>
      <c r="E3908" s="343" t="s">
        <v>12257</v>
      </c>
      <c r="F3908" s="391">
        <v>43617</v>
      </c>
      <c r="G3908" s="343" t="s">
        <v>5982</v>
      </c>
      <c r="H3908" s="343" t="s">
        <v>100</v>
      </c>
    </row>
    <row r="3909" spans="1:8" ht="27" customHeight="1">
      <c r="A3909" s="411">
        <v>4437</v>
      </c>
      <c r="B3909" s="411" t="s">
        <v>10966</v>
      </c>
      <c r="C3909" s="411" t="s">
        <v>5425</v>
      </c>
      <c r="D3909" s="1088">
        <v>29.52</v>
      </c>
      <c r="E3909" s="343" t="s">
        <v>12257</v>
      </c>
      <c r="F3909" s="391">
        <v>43617</v>
      </c>
      <c r="G3909" s="343" t="s">
        <v>5982</v>
      </c>
      <c r="H3909" s="343" t="s">
        <v>100</v>
      </c>
    </row>
    <row r="3910" spans="1:8" ht="27" customHeight="1">
      <c r="A3910" s="411">
        <v>14580</v>
      </c>
      <c r="B3910" s="411" t="s">
        <v>10967</v>
      </c>
      <c r="C3910" s="411" t="s">
        <v>5425</v>
      </c>
      <c r="D3910" s="1088">
        <v>32.15</v>
      </c>
      <c r="E3910" s="343" t="s">
        <v>12257</v>
      </c>
      <c r="F3910" s="391">
        <v>43617</v>
      </c>
      <c r="G3910" s="343" t="s">
        <v>5982</v>
      </c>
      <c r="H3910" s="343" t="s">
        <v>100</v>
      </c>
    </row>
    <row r="3911" spans="1:8" ht="27" customHeight="1">
      <c r="A3911" s="411">
        <v>40304</v>
      </c>
      <c r="B3911" s="411" t="s">
        <v>6171</v>
      </c>
      <c r="C3911" s="411" t="s">
        <v>5426</v>
      </c>
      <c r="D3911" s="1088">
        <v>13.81</v>
      </c>
      <c r="E3911" s="343" t="s">
        <v>12257</v>
      </c>
      <c r="F3911" s="391">
        <v>43617</v>
      </c>
      <c r="G3911" s="343" t="s">
        <v>5982</v>
      </c>
      <c r="H3911" s="343" t="s">
        <v>100</v>
      </c>
    </row>
    <row r="3912" spans="1:8" ht="27" customHeight="1">
      <c r="A3912" s="411">
        <v>5065</v>
      </c>
      <c r="B3912" s="411" t="s">
        <v>10968</v>
      </c>
      <c r="C3912" s="411" t="s">
        <v>5426</v>
      </c>
      <c r="D3912" s="1088">
        <v>21.28</v>
      </c>
      <c r="E3912" s="343" t="s">
        <v>12257</v>
      </c>
      <c r="F3912" s="391">
        <v>43617</v>
      </c>
      <c r="G3912" s="343" t="s">
        <v>5982</v>
      </c>
      <c r="H3912" s="343" t="s">
        <v>100</v>
      </c>
    </row>
    <row r="3913" spans="1:8" ht="27" customHeight="1">
      <c r="A3913" s="411">
        <v>5072</v>
      </c>
      <c r="B3913" s="411" t="s">
        <v>10969</v>
      </c>
      <c r="C3913" s="411" t="s">
        <v>5426</v>
      </c>
      <c r="D3913" s="1088">
        <v>19.690000000000001</v>
      </c>
      <c r="E3913" s="343" t="s">
        <v>12257</v>
      </c>
      <c r="F3913" s="391">
        <v>43617</v>
      </c>
      <c r="G3913" s="343" t="s">
        <v>5982</v>
      </c>
      <c r="H3913" s="343" t="s">
        <v>100</v>
      </c>
    </row>
    <row r="3914" spans="1:8" ht="27" customHeight="1">
      <c r="A3914" s="411">
        <v>5066</v>
      </c>
      <c r="B3914" s="411" t="s">
        <v>6133</v>
      </c>
      <c r="C3914" s="411" t="s">
        <v>5426</v>
      </c>
      <c r="D3914" s="1088">
        <v>14.74</v>
      </c>
      <c r="E3914" s="343" t="s">
        <v>12257</v>
      </c>
      <c r="F3914" s="391">
        <v>43617</v>
      </c>
      <c r="G3914" s="343" t="s">
        <v>5982</v>
      </c>
      <c r="H3914" s="343" t="s">
        <v>100</v>
      </c>
    </row>
    <row r="3915" spans="1:8" ht="27" customHeight="1">
      <c r="A3915" s="411">
        <v>5063</v>
      </c>
      <c r="B3915" s="411" t="s">
        <v>10970</v>
      </c>
      <c r="C3915" s="411" t="s">
        <v>5426</v>
      </c>
      <c r="D3915" s="1088">
        <v>13.35</v>
      </c>
      <c r="E3915" s="343" t="s">
        <v>12257</v>
      </c>
      <c r="F3915" s="391">
        <v>43617</v>
      </c>
      <c r="G3915" s="343" t="s">
        <v>5982</v>
      </c>
      <c r="H3915" s="343" t="s">
        <v>100</v>
      </c>
    </row>
    <row r="3916" spans="1:8" ht="27" customHeight="1">
      <c r="A3916" s="411">
        <v>20247</v>
      </c>
      <c r="B3916" s="411" t="s">
        <v>6596</v>
      </c>
      <c r="C3916" s="411" t="s">
        <v>5426</v>
      </c>
      <c r="D3916" s="1088">
        <v>12.39</v>
      </c>
      <c r="E3916" s="343" t="s">
        <v>12257</v>
      </c>
      <c r="F3916" s="391">
        <v>43617</v>
      </c>
      <c r="G3916" s="343" t="s">
        <v>5982</v>
      </c>
      <c r="H3916" s="343" t="s">
        <v>100</v>
      </c>
    </row>
    <row r="3917" spans="1:8" ht="27" customHeight="1">
      <c r="A3917" s="411">
        <v>5074</v>
      </c>
      <c r="B3917" s="411" t="s">
        <v>6597</v>
      </c>
      <c r="C3917" s="411" t="s">
        <v>5426</v>
      </c>
      <c r="D3917" s="1088">
        <v>12.53</v>
      </c>
      <c r="E3917" s="343" t="s">
        <v>12257</v>
      </c>
      <c r="F3917" s="391">
        <v>43617</v>
      </c>
      <c r="G3917" s="343" t="s">
        <v>5982</v>
      </c>
      <c r="H3917" s="343" t="s">
        <v>100</v>
      </c>
    </row>
    <row r="3918" spans="1:8" ht="27" customHeight="1">
      <c r="A3918" s="411">
        <v>5067</v>
      </c>
      <c r="B3918" s="411" t="s">
        <v>6134</v>
      </c>
      <c r="C3918" s="411" t="s">
        <v>5426</v>
      </c>
      <c r="D3918" s="1088">
        <v>11.92</v>
      </c>
      <c r="E3918" s="343" t="s">
        <v>12257</v>
      </c>
      <c r="F3918" s="391">
        <v>43617</v>
      </c>
      <c r="G3918" s="343" t="s">
        <v>5982</v>
      </c>
      <c r="H3918" s="343" t="s">
        <v>100</v>
      </c>
    </row>
    <row r="3919" spans="1:8" ht="27" customHeight="1">
      <c r="A3919" s="411">
        <v>5078</v>
      </c>
      <c r="B3919" s="411" t="s">
        <v>10971</v>
      </c>
      <c r="C3919" s="411" t="s">
        <v>5426</v>
      </c>
      <c r="D3919" s="1088">
        <v>11.79</v>
      </c>
      <c r="E3919" s="343" t="s">
        <v>12257</v>
      </c>
      <c r="F3919" s="391">
        <v>43617</v>
      </c>
      <c r="G3919" s="343" t="s">
        <v>5982</v>
      </c>
      <c r="H3919" s="343" t="s">
        <v>100</v>
      </c>
    </row>
    <row r="3920" spans="1:8" ht="27" customHeight="1">
      <c r="A3920" s="411">
        <v>5068</v>
      </c>
      <c r="B3920" s="411" t="s">
        <v>6172</v>
      </c>
      <c r="C3920" s="411" t="s">
        <v>5426</v>
      </c>
      <c r="D3920" s="1088">
        <v>11.19</v>
      </c>
      <c r="E3920" s="343" t="s">
        <v>12257</v>
      </c>
      <c r="F3920" s="391">
        <v>43617</v>
      </c>
      <c r="G3920" s="343" t="s">
        <v>5982</v>
      </c>
      <c r="H3920" s="343" t="s">
        <v>100</v>
      </c>
    </row>
    <row r="3921" spans="1:8" ht="27" customHeight="1">
      <c r="A3921" s="411">
        <v>5073</v>
      </c>
      <c r="B3921" s="411" t="s">
        <v>6598</v>
      </c>
      <c r="C3921" s="411" t="s">
        <v>5426</v>
      </c>
      <c r="D3921" s="1088">
        <v>11.4</v>
      </c>
      <c r="E3921" s="343" t="s">
        <v>12257</v>
      </c>
      <c r="F3921" s="391">
        <v>43617</v>
      </c>
      <c r="G3921" s="343" t="s">
        <v>5982</v>
      </c>
      <c r="H3921" s="343" t="s">
        <v>100</v>
      </c>
    </row>
    <row r="3922" spans="1:8" ht="27" customHeight="1">
      <c r="A3922" s="411">
        <v>5069</v>
      </c>
      <c r="B3922" s="411" t="s">
        <v>10972</v>
      </c>
      <c r="C3922" s="411" t="s">
        <v>5426</v>
      </c>
      <c r="D3922" s="1088">
        <v>11.4</v>
      </c>
      <c r="E3922" s="343" t="s">
        <v>12257</v>
      </c>
      <c r="F3922" s="391">
        <v>43617</v>
      </c>
      <c r="G3922" s="343" t="s">
        <v>5982</v>
      </c>
      <c r="H3922" s="343" t="s">
        <v>100</v>
      </c>
    </row>
    <row r="3923" spans="1:8" ht="27" customHeight="1">
      <c r="A3923" s="411">
        <v>5070</v>
      </c>
      <c r="B3923" s="411" t="s">
        <v>10973</v>
      </c>
      <c r="C3923" s="411" t="s">
        <v>5426</v>
      </c>
      <c r="D3923" s="1088">
        <v>11.53</v>
      </c>
      <c r="E3923" s="343" t="s">
        <v>12257</v>
      </c>
      <c r="F3923" s="391">
        <v>43617</v>
      </c>
      <c r="G3923" s="343" t="s">
        <v>5982</v>
      </c>
      <c r="H3923" s="343" t="s">
        <v>100</v>
      </c>
    </row>
    <row r="3924" spans="1:8" ht="27" customHeight="1">
      <c r="A3924" s="411">
        <v>5071</v>
      </c>
      <c r="B3924" s="411" t="s">
        <v>10974</v>
      </c>
      <c r="C3924" s="411" t="s">
        <v>5426</v>
      </c>
      <c r="D3924" s="1088">
        <v>11.19</v>
      </c>
      <c r="E3924" s="343" t="s">
        <v>12257</v>
      </c>
      <c r="F3924" s="391">
        <v>43617</v>
      </c>
      <c r="G3924" s="343" t="s">
        <v>5982</v>
      </c>
      <c r="H3924" s="343" t="s">
        <v>100</v>
      </c>
    </row>
    <row r="3925" spans="1:8" ht="27" customHeight="1">
      <c r="A3925" s="411">
        <v>5061</v>
      </c>
      <c r="B3925" s="411" t="s">
        <v>6132</v>
      </c>
      <c r="C3925" s="411" t="s">
        <v>5426</v>
      </c>
      <c r="D3925" s="1088">
        <v>11</v>
      </c>
      <c r="E3925" s="343" t="s">
        <v>12257</v>
      </c>
      <c r="F3925" s="391">
        <v>43617</v>
      </c>
      <c r="G3925" s="343" t="s">
        <v>5982</v>
      </c>
      <c r="H3925" s="343" t="s">
        <v>100</v>
      </c>
    </row>
    <row r="3926" spans="1:8" ht="27" customHeight="1">
      <c r="A3926" s="411">
        <v>5075</v>
      </c>
      <c r="B3926" s="411" t="s">
        <v>6125</v>
      </c>
      <c r="C3926" s="411" t="s">
        <v>5426</v>
      </c>
      <c r="D3926" s="1088">
        <v>11.19</v>
      </c>
      <c r="E3926" s="343" t="s">
        <v>12257</v>
      </c>
      <c r="F3926" s="391">
        <v>43617</v>
      </c>
      <c r="G3926" s="343" t="s">
        <v>5982</v>
      </c>
      <c r="H3926" s="343" t="s">
        <v>100</v>
      </c>
    </row>
    <row r="3927" spans="1:8" ht="27" customHeight="1">
      <c r="A3927" s="411">
        <v>39027</v>
      </c>
      <c r="B3927" s="411" t="s">
        <v>10975</v>
      </c>
      <c r="C3927" s="411" t="s">
        <v>5426</v>
      </c>
      <c r="D3927" s="1088">
        <v>11.18</v>
      </c>
      <c r="E3927" s="343" t="s">
        <v>12257</v>
      </c>
      <c r="F3927" s="391">
        <v>43617</v>
      </c>
      <c r="G3927" s="343" t="s">
        <v>5982</v>
      </c>
      <c r="H3927" s="343" t="s">
        <v>100</v>
      </c>
    </row>
    <row r="3928" spans="1:8" ht="27" customHeight="1">
      <c r="A3928" s="411">
        <v>5062</v>
      </c>
      <c r="B3928" s="411" t="s">
        <v>10976</v>
      </c>
      <c r="C3928" s="411" t="s">
        <v>5426</v>
      </c>
      <c r="D3928" s="1088">
        <v>11.33</v>
      </c>
      <c r="E3928" s="343" t="s">
        <v>12257</v>
      </c>
      <c r="F3928" s="391">
        <v>43617</v>
      </c>
      <c r="G3928" s="343" t="s">
        <v>5982</v>
      </c>
      <c r="H3928" s="343" t="s">
        <v>100</v>
      </c>
    </row>
    <row r="3929" spans="1:8" ht="27" customHeight="1">
      <c r="A3929" s="411">
        <v>40568</v>
      </c>
      <c r="B3929" s="411" t="s">
        <v>6599</v>
      </c>
      <c r="C3929" s="411" t="s">
        <v>5426</v>
      </c>
      <c r="D3929" s="1088">
        <v>11.27</v>
      </c>
      <c r="E3929" s="343" t="s">
        <v>12257</v>
      </c>
      <c r="F3929" s="391">
        <v>43617</v>
      </c>
      <c r="G3929" s="343" t="s">
        <v>5982</v>
      </c>
      <c r="H3929" s="343" t="s">
        <v>100</v>
      </c>
    </row>
    <row r="3930" spans="1:8" ht="27" customHeight="1">
      <c r="A3930" s="411">
        <v>39026</v>
      </c>
      <c r="B3930" s="411" t="s">
        <v>6131</v>
      </c>
      <c r="C3930" s="411" t="s">
        <v>5426</v>
      </c>
      <c r="D3930" s="1088">
        <v>12.58</v>
      </c>
      <c r="E3930" s="343" t="s">
        <v>12257</v>
      </c>
      <c r="F3930" s="391">
        <v>43617</v>
      </c>
      <c r="G3930" s="343" t="s">
        <v>5982</v>
      </c>
      <c r="H3930" s="343" t="s">
        <v>100</v>
      </c>
    </row>
    <row r="3931" spans="1:8" ht="27" customHeight="1">
      <c r="A3931" s="411">
        <v>11572</v>
      </c>
      <c r="B3931" s="411" t="s">
        <v>10977</v>
      </c>
      <c r="C3931" s="411" t="s">
        <v>5422</v>
      </c>
      <c r="D3931" s="1088">
        <v>16.13</v>
      </c>
      <c r="E3931" s="343" t="s">
        <v>12257</v>
      </c>
      <c r="F3931" s="391">
        <v>43617</v>
      </c>
      <c r="G3931" s="343" t="s">
        <v>5982</v>
      </c>
      <c r="H3931" s="343" t="s">
        <v>100</v>
      </c>
    </row>
    <row r="3932" spans="1:8" ht="27" customHeight="1">
      <c r="A3932" s="411">
        <v>42431</v>
      </c>
      <c r="B3932" s="411" t="s">
        <v>10978</v>
      </c>
      <c r="C3932" s="411" t="s">
        <v>5422</v>
      </c>
      <c r="D3932" s="1087">
        <v>2248.1799999999998</v>
      </c>
      <c r="E3932" s="343" t="s">
        <v>12257</v>
      </c>
      <c r="F3932" s="391">
        <v>43617</v>
      </c>
      <c r="G3932" s="343" t="s">
        <v>5982</v>
      </c>
      <c r="H3932" s="343" t="s">
        <v>100</v>
      </c>
    </row>
    <row r="3933" spans="1:8" ht="27" customHeight="1">
      <c r="A3933" s="411">
        <v>11149</v>
      </c>
      <c r="B3933" s="411" t="s">
        <v>6600</v>
      </c>
      <c r="C3933" s="411" t="s">
        <v>5441</v>
      </c>
      <c r="D3933" s="1088">
        <v>156.74</v>
      </c>
      <c r="E3933" s="343" t="s">
        <v>12257</v>
      </c>
      <c r="F3933" s="391">
        <v>43617</v>
      </c>
      <c r="G3933" s="343" t="s">
        <v>5982</v>
      </c>
      <c r="H3933" s="343" t="s">
        <v>100</v>
      </c>
    </row>
    <row r="3934" spans="1:8" ht="27" customHeight="1">
      <c r="A3934" s="411">
        <v>511</v>
      </c>
      <c r="B3934" s="411" t="s">
        <v>6601</v>
      </c>
      <c r="C3934" s="411" t="s">
        <v>5427</v>
      </c>
      <c r="D3934" s="1088">
        <v>12.61</v>
      </c>
      <c r="E3934" s="343" t="s">
        <v>12257</v>
      </c>
      <c r="F3934" s="391">
        <v>43617</v>
      </c>
      <c r="G3934" s="343" t="s">
        <v>5982</v>
      </c>
      <c r="H3934" s="343" t="s">
        <v>100</v>
      </c>
    </row>
    <row r="3935" spans="1:8" ht="27" customHeight="1">
      <c r="A3935" s="411">
        <v>11174</v>
      </c>
      <c r="B3935" s="411" t="s">
        <v>10979</v>
      </c>
      <c r="C3935" s="411" t="s">
        <v>5428</v>
      </c>
      <c r="D3935" s="1088">
        <v>445.05</v>
      </c>
      <c r="E3935" s="343" t="s">
        <v>12257</v>
      </c>
      <c r="F3935" s="391">
        <v>43617</v>
      </c>
      <c r="G3935" s="343" t="s">
        <v>5982</v>
      </c>
      <c r="H3935" s="343" t="s">
        <v>100</v>
      </c>
    </row>
    <row r="3936" spans="1:8" ht="27" customHeight="1">
      <c r="A3936" s="411">
        <v>37540</v>
      </c>
      <c r="B3936" s="411" t="s">
        <v>10980</v>
      </c>
      <c r="C3936" s="411" t="s">
        <v>5422</v>
      </c>
      <c r="D3936" s="1087">
        <v>67415.89</v>
      </c>
      <c r="E3936" s="343" t="s">
        <v>12257</v>
      </c>
      <c r="F3936" s="391">
        <v>43617</v>
      </c>
      <c r="G3936" s="343" t="s">
        <v>5982</v>
      </c>
      <c r="H3936" s="343" t="s">
        <v>100</v>
      </c>
    </row>
    <row r="3937" spans="1:8" ht="27" customHeight="1">
      <c r="A3937" s="411">
        <v>37548</v>
      </c>
      <c r="B3937" s="411" t="s">
        <v>10981</v>
      </c>
      <c r="C3937" s="411" t="s">
        <v>5422</v>
      </c>
      <c r="D3937" s="1087">
        <v>89359.42</v>
      </c>
      <c r="E3937" s="343" t="s">
        <v>12257</v>
      </c>
      <c r="F3937" s="391">
        <v>43617</v>
      </c>
      <c r="G3937" s="343" t="s">
        <v>5982</v>
      </c>
      <c r="H3937" s="343" t="s">
        <v>100</v>
      </c>
    </row>
    <row r="3938" spans="1:8" ht="27" customHeight="1">
      <c r="A3938" s="411">
        <v>39828</v>
      </c>
      <c r="B3938" s="411" t="s">
        <v>10982</v>
      </c>
      <c r="C3938" s="411" t="s">
        <v>5422</v>
      </c>
      <c r="D3938" s="1088">
        <v>536.07000000000005</v>
      </c>
      <c r="E3938" s="343" t="s">
        <v>12257</v>
      </c>
      <c r="F3938" s="391">
        <v>43617</v>
      </c>
      <c r="G3938" s="343" t="s">
        <v>5982</v>
      </c>
      <c r="H3938" s="343" t="s">
        <v>100</v>
      </c>
    </row>
    <row r="3939" spans="1:8" ht="27" customHeight="1">
      <c r="A3939" s="411">
        <v>12273</v>
      </c>
      <c r="B3939" s="411" t="s">
        <v>10983</v>
      </c>
      <c r="C3939" s="411" t="s">
        <v>5422</v>
      </c>
      <c r="D3939" s="1088">
        <v>52.24</v>
      </c>
      <c r="E3939" s="343" t="s">
        <v>12257</v>
      </c>
      <c r="F3939" s="391">
        <v>43617</v>
      </c>
      <c r="G3939" s="343" t="s">
        <v>5982</v>
      </c>
      <c r="H3939" s="343" t="s">
        <v>100</v>
      </c>
    </row>
    <row r="3940" spans="1:8" ht="27" customHeight="1">
      <c r="A3940" s="411">
        <v>38392</v>
      </c>
      <c r="B3940" s="411" t="s">
        <v>10984</v>
      </c>
      <c r="C3940" s="411" t="s">
        <v>5422</v>
      </c>
      <c r="D3940" s="1088">
        <v>46.02</v>
      </c>
      <c r="E3940" s="343" t="s">
        <v>12257</v>
      </c>
      <c r="F3940" s="391">
        <v>43617</v>
      </c>
      <c r="G3940" s="343" t="s">
        <v>5982</v>
      </c>
      <c r="H3940" s="343" t="s">
        <v>100</v>
      </c>
    </row>
    <row r="3941" spans="1:8" ht="27" customHeight="1">
      <c r="A3941" s="411">
        <v>11735</v>
      </c>
      <c r="B3941" s="411" t="s">
        <v>10985</v>
      </c>
      <c r="C3941" s="411" t="s">
        <v>5422</v>
      </c>
      <c r="D3941" s="1088">
        <v>3.98</v>
      </c>
      <c r="E3941" s="343" t="s">
        <v>12257</v>
      </c>
      <c r="F3941" s="391">
        <v>43617</v>
      </c>
      <c r="G3941" s="343" t="s">
        <v>5982</v>
      </c>
      <c r="H3941" s="343" t="s">
        <v>100</v>
      </c>
    </row>
    <row r="3942" spans="1:8" ht="27" customHeight="1">
      <c r="A3942" s="411">
        <v>11733</v>
      </c>
      <c r="B3942" s="411" t="s">
        <v>10986</v>
      </c>
      <c r="C3942" s="411" t="s">
        <v>5422</v>
      </c>
      <c r="D3942" s="1088">
        <v>1.95</v>
      </c>
      <c r="E3942" s="343" t="s">
        <v>12257</v>
      </c>
      <c r="F3942" s="391">
        <v>43617</v>
      </c>
      <c r="G3942" s="343" t="s">
        <v>5982</v>
      </c>
      <c r="H3942" s="343" t="s">
        <v>100</v>
      </c>
    </row>
    <row r="3943" spans="1:8" ht="27" customHeight="1">
      <c r="A3943" s="411">
        <v>11734</v>
      </c>
      <c r="B3943" s="411" t="s">
        <v>10987</v>
      </c>
      <c r="C3943" s="411" t="s">
        <v>5422</v>
      </c>
      <c r="D3943" s="1088">
        <v>3</v>
      </c>
      <c r="E3943" s="343" t="s">
        <v>12257</v>
      </c>
      <c r="F3943" s="391">
        <v>43617</v>
      </c>
      <c r="G3943" s="343" t="s">
        <v>5982</v>
      </c>
      <c r="H3943" s="343" t="s">
        <v>100</v>
      </c>
    </row>
    <row r="3944" spans="1:8" ht="27" customHeight="1">
      <c r="A3944" s="411">
        <v>11737</v>
      </c>
      <c r="B3944" s="411" t="s">
        <v>10988</v>
      </c>
      <c r="C3944" s="411" t="s">
        <v>5422</v>
      </c>
      <c r="D3944" s="1088">
        <v>5.32</v>
      </c>
      <c r="E3944" s="343" t="s">
        <v>12257</v>
      </c>
      <c r="F3944" s="391">
        <v>43617</v>
      </c>
      <c r="G3944" s="343" t="s">
        <v>5982</v>
      </c>
      <c r="H3944" s="343" t="s">
        <v>100</v>
      </c>
    </row>
    <row r="3945" spans="1:8" ht="27" customHeight="1">
      <c r="A3945" s="411">
        <v>11738</v>
      </c>
      <c r="B3945" s="411" t="s">
        <v>10989</v>
      </c>
      <c r="C3945" s="411" t="s">
        <v>5422</v>
      </c>
      <c r="D3945" s="1088">
        <v>8.64</v>
      </c>
      <c r="E3945" s="343" t="s">
        <v>12257</v>
      </c>
      <c r="F3945" s="391">
        <v>43617</v>
      </c>
      <c r="G3945" s="343" t="s">
        <v>5982</v>
      </c>
      <c r="H3945" s="343" t="s">
        <v>100</v>
      </c>
    </row>
    <row r="3946" spans="1:8" ht="27" customHeight="1">
      <c r="A3946" s="411">
        <v>36143</v>
      </c>
      <c r="B3946" s="411" t="s">
        <v>10990</v>
      </c>
      <c r="C3946" s="411" t="s">
        <v>5422</v>
      </c>
      <c r="D3946" s="1088">
        <v>23.06</v>
      </c>
      <c r="E3946" s="343" t="s">
        <v>12257</v>
      </c>
      <c r="F3946" s="391">
        <v>43617</v>
      </c>
      <c r="G3946" s="343" t="s">
        <v>5982</v>
      </c>
      <c r="H3946" s="343" t="s">
        <v>100</v>
      </c>
    </row>
    <row r="3947" spans="1:8" ht="27" customHeight="1">
      <c r="A3947" s="411">
        <v>36142</v>
      </c>
      <c r="B3947" s="411" t="s">
        <v>10991</v>
      </c>
      <c r="C3947" s="411" t="s">
        <v>5422</v>
      </c>
      <c r="D3947" s="1088">
        <v>1.68</v>
      </c>
      <c r="E3947" s="343" t="s">
        <v>12257</v>
      </c>
      <c r="F3947" s="391">
        <v>43617</v>
      </c>
      <c r="G3947" s="343" t="s">
        <v>5982</v>
      </c>
      <c r="H3947" s="343" t="s">
        <v>100</v>
      </c>
    </row>
    <row r="3948" spans="1:8" ht="27" customHeight="1">
      <c r="A3948" s="411">
        <v>36146</v>
      </c>
      <c r="B3948" s="411" t="s">
        <v>1107</v>
      </c>
      <c r="C3948" s="411" t="s">
        <v>5422</v>
      </c>
      <c r="D3948" s="1088">
        <v>191.25</v>
      </c>
      <c r="E3948" s="343" t="s">
        <v>12257</v>
      </c>
      <c r="F3948" s="391">
        <v>43617</v>
      </c>
      <c r="G3948" s="343" t="s">
        <v>5982</v>
      </c>
      <c r="H3948" s="343" t="s">
        <v>100</v>
      </c>
    </row>
    <row r="3949" spans="1:8" ht="27" customHeight="1">
      <c r="A3949" s="411">
        <v>39015</v>
      </c>
      <c r="B3949" s="411" t="s">
        <v>10992</v>
      </c>
      <c r="C3949" s="411" t="s">
        <v>5422</v>
      </c>
      <c r="D3949" s="1088">
        <v>0.67</v>
      </c>
      <c r="E3949" s="343" t="s">
        <v>12257</v>
      </c>
      <c r="F3949" s="391">
        <v>43617</v>
      </c>
      <c r="G3949" s="343" t="s">
        <v>5982</v>
      </c>
      <c r="H3949" s="343" t="s">
        <v>100</v>
      </c>
    </row>
    <row r="3950" spans="1:8" ht="27" customHeight="1">
      <c r="A3950" s="411">
        <v>38377</v>
      </c>
      <c r="B3950" s="411" t="s">
        <v>10993</v>
      </c>
      <c r="C3950" s="411" t="s">
        <v>5422</v>
      </c>
      <c r="D3950" s="1088">
        <v>23.7</v>
      </c>
      <c r="E3950" s="343" t="s">
        <v>12257</v>
      </c>
      <c r="F3950" s="391">
        <v>43617</v>
      </c>
      <c r="G3950" s="343" t="s">
        <v>5982</v>
      </c>
      <c r="H3950" s="343" t="s">
        <v>100</v>
      </c>
    </row>
    <row r="3951" spans="1:8" ht="27" customHeight="1">
      <c r="A3951" s="411">
        <v>38376</v>
      </c>
      <c r="B3951" s="411" t="s">
        <v>10994</v>
      </c>
      <c r="C3951" s="411" t="s">
        <v>5422</v>
      </c>
      <c r="D3951" s="1088">
        <v>27.02</v>
      </c>
      <c r="E3951" s="343" t="s">
        <v>12257</v>
      </c>
      <c r="F3951" s="391">
        <v>43617</v>
      </c>
      <c r="G3951" s="343" t="s">
        <v>5982</v>
      </c>
      <c r="H3951" s="343" t="s">
        <v>100</v>
      </c>
    </row>
    <row r="3952" spans="1:8" ht="27" customHeight="1">
      <c r="A3952" s="411">
        <v>38116</v>
      </c>
      <c r="B3952" s="411" t="s">
        <v>10995</v>
      </c>
      <c r="C3952" s="411" t="s">
        <v>5422</v>
      </c>
      <c r="D3952" s="1088">
        <v>4.04</v>
      </c>
      <c r="E3952" s="343" t="s">
        <v>12257</v>
      </c>
      <c r="F3952" s="391">
        <v>43617</v>
      </c>
      <c r="G3952" s="343" t="s">
        <v>5982</v>
      </c>
      <c r="H3952" s="343" t="s">
        <v>100</v>
      </c>
    </row>
    <row r="3953" spans="1:8" ht="27" customHeight="1">
      <c r="A3953" s="411">
        <v>38066</v>
      </c>
      <c r="B3953" s="411" t="s">
        <v>10996</v>
      </c>
      <c r="C3953" s="411" t="s">
        <v>5422</v>
      </c>
      <c r="D3953" s="1088">
        <v>6.67</v>
      </c>
      <c r="E3953" s="343" t="s">
        <v>12257</v>
      </c>
      <c r="F3953" s="391">
        <v>43617</v>
      </c>
      <c r="G3953" s="343" t="s">
        <v>5982</v>
      </c>
      <c r="H3953" s="343" t="s">
        <v>100</v>
      </c>
    </row>
    <row r="3954" spans="1:8" ht="27" customHeight="1">
      <c r="A3954" s="411">
        <v>38117</v>
      </c>
      <c r="B3954" s="411" t="s">
        <v>10997</v>
      </c>
      <c r="C3954" s="411" t="s">
        <v>5422</v>
      </c>
      <c r="D3954" s="1088">
        <v>6.88</v>
      </c>
      <c r="E3954" s="343" t="s">
        <v>12257</v>
      </c>
      <c r="F3954" s="391">
        <v>43617</v>
      </c>
      <c r="G3954" s="343" t="s">
        <v>5982</v>
      </c>
      <c r="H3954" s="343" t="s">
        <v>100</v>
      </c>
    </row>
    <row r="3955" spans="1:8" ht="27" customHeight="1">
      <c r="A3955" s="411">
        <v>38067</v>
      </c>
      <c r="B3955" s="411" t="s">
        <v>10998</v>
      </c>
      <c r="C3955" s="411" t="s">
        <v>5422</v>
      </c>
      <c r="D3955" s="1088">
        <v>9.39</v>
      </c>
      <c r="E3955" s="343" t="s">
        <v>12257</v>
      </c>
      <c r="F3955" s="391">
        <v>43617</v>
      </c>
      <c r="G3955" s="343" t="s">
        <v>5982</v>
      </c>
      <c r="H3955" s="343" t="s">
        <v>100</v>
      </c>
    </row>
    <row r="3956" spans="1:8" ht="27" customHeight="1">
      <c r="A3956" s="411">
        <v>41757</v>
      </c>
      <c r="B3956" s="411" t="s">
        <v>10999</v>
      </c>
      <c r="C3956" s="411" t="s">
        <v>5422</v>
      </c>
      <c r="D3956" s="1087">
        <v>6943.57</v>
      </c>
      <c r="E3956" s="343" t="s">
        <v>12257</v>
      </c>
      <c r="F3956" s="391">
        <v>43617</v>
      </c>
      <c r="G3956" s="343" t="s">
        <v>5982</v>
      </c>
      <c r="H3956" s="343" t="s">
        <v>100</v>
      </c>
    </row>
    <row r="3957" spans="1:8" ht="27" customHeight="1">
      <c r="A3957" s="411">
        <v>5080</v>
      </c>
      <c r="B3957" s="411" t="s">
        <v>11000</v>
      </c>
      <c r="C3957" s="411" t="s">
        <v>5422</v>
      </c>
      <c r="D3957" s="1088">
        <v>11.43</v>
      </c>
      <c r="E3957" s="343" t="s">
        <v>12257</v>
      </c>
      <c r="F3957" s="391">
        <v>43617</v>
      </c>
      <c r="G3957" s="343" t="s">
        <v>5982</v>
      </c>
      <c r="H3957" s="343" t="s">
        <v>100</v>
      </c>
    </row>
    <row r="3958" spans="1:8" ht="27" customHeight="1">
      <c r="A3958" s="411">
        <v>11522</v>
      </c>
      <c r="B3958" s="411" t="s">
        <v>11001</v>
      </c>
      <c r="C3958" s="411" t="s">
        <v>5422</v>
      </c>
      <c r="D3958" s="1088">
        <v>14.29</v>
      </c>
      <c r="E3958" s="343" t="s">
        <v>12257</v>
      </c>
      <c r="F3958" s="391">
        <v>43617</v>
      </c>
      <c r="G3958" s="343" t="s">
        <v>5982</v>
      </c>
      <c r="H3958" s="343" t="s">
        <v>100</v>
      </c>
    </row>
    <row r="3959" spans="1:8" ht="27" customHeight="1">
      <c r="A3959" s="411">
        <v>11523</v>
      </c>
      <c r="B3959" s="411" t="s">
        <v>11002</v>
      </c>
      <c r="C3959" s="411" t="s">
        <v>5422</v>
      </c>
      <c r="D3959" s="1088">
        <v>13.37</v>
      </c>
      <c r="E3959" s="343" t="s">
        <v>12257</v>
      </c>
      <c r="F3959" s="391">
        <v>43617</v>
      </c>
      <c r="G3959" s="343" t="s">
        <v>5982</v>
      </c>
      <c r="H3959" s="343" t="s">
        <v>100</v>
      </c>
    </row>
    <row r="3960" spans="1:8" ht="27" customHeight="1">
      <c r="A3960" s="411">
        <v>11524</v>
      </c>
      <c r="B3960" s="411" t="s">
        <v>11003</v>
      </c>
      <c r="C3960" s="411" t="s">
        <v>5422</v>
      </c>
      <c r="D3960" s="1088">
        <v>27.54</v>
      </c>
      <c r="E3960" s="343" t="s">
        <v>12257</v>
      </c>
      <c r="F3960" s="391">
        <v>43617</v>
      </c>
      <c r="G3960" s="343" t="s">
        <v>5982</v>
      </c>
      <c r="H3960" s="343" t="s">
        <v>100</v>
      </c>
    </row>
    <row r="3961" spans="1:8" ht="27" customHeight="1">
      <c r="A3961" s="411">
        <v>38168</v>
      </c>
      <c r="B3961" s="411" t="s">
        <v>6123</v>
      </c>
      <c r="C3961" s="411" t="s">
        <v>5422</v>
      </c>
      <c r="D3961" s="1088">
        <v>132.91999999999999</v>
      </c>
      <c r="E3961" s="343" t="s">
        <v>12257</v>
      </c>
      <c r="F3961" s="391">
        <v>43617</v>
      </c>
      <c r="G3961" s="343" t="s">
        <v>5982</v>
      </c>
      <c r="H3961" s="343" t="s">
        <v>100</v>
      </c>
    </row>
    <row r="3962" spans="1:8" ht="27" customHeight="1">
      <c r="A3962" s="411">
        <v>13393</v>
      </c>
      <c r="B3962" s="411" t="s">
        <v>6602</v>
      </c>
      <c r="C3962" s="411" t="s">
        <v>5422</v>
      </c>
      <c r="D3962" s="1088">
        <v>193.2</v>
      </c>
      <c r="E3962" s="343" t="s">
        <v>12257</v>
      </c>
      <c r="F3962" s="391">
        <v>43617</v>
      </c>
      <c r="G3962" s="343" t="s">
        <v>5982</v>
      </c>
      <c r="H3962" s="343" t="s">
        <v>100</v>
      </c>
    </row>
    <row r="3963" spans="1:8" ht="27" customHeight="1">
      <c r="A3963" s="411">
        <v>13395</v>
      </c>
      <c r="B3963" s="411" t="s">
        <v>11004</v>
      </c>
      <c r="C3963" s="411" t="s">
        <v>5422</v>
      </c>
      <c r="D3963" s="1088">
        <v>231.66</v>
      </c>
      <c r="E3963" s="343" t="s">
        <v>12257</v>
      </c>
      <c r="F3963" s="391">
        <v>43617</v>
      </c>
      <c r="G3963" s="343" t="s">
        <v>5982</v>
      </c>
      <c r="H3963" s="343" t="s">
        <v>100</v>
      </c>
    </row>
    <row r="3964" spans="1:8" ht="27" customHeight="1">
      <c r="A3964" s="411">
        <v>12039</v>
      </c>
      <c r="B3964" s="411" t="s">
        <v>11005</v>
      </c>
      <c r="C3964" s="411" t="s">
        <v>5422</v>
      </c>
      <c r="D3964" s="1088">
        <v>309.99</v>
      </c>
      <c r="E3964" s="343" t="s">
        <v>12257</v>
      </c>
      <c r="F3964" s="391">
        <v>43617</v>
      </c>
      <c r="G3964" s="343" t="s">
        <v>5982</v>
      </c>
      <c r="H3964" s="343" t="s">
        <v>100</v>
      </c>
    </row>
    <row r="3965" spans="1:8" ht="27" customHeight="1">
      <c r="A3965" s="411">
        <v>13396</v>
      </c>
      <c r="B3965" s="411" t="s">
        <v>11006</v>
      </c>
      <c r="C3965" s="411" t="s">
        <v>5422</v>
      </c>
      <c r="D3965" s="1088">
        <v>495.81</v>
      </c>
      <c r="E3965" s="343" t="s">
        <v>12257</v>
      </c>
      <c r="F3965" s="391">
        <v>43617</v>
      </c>
      <c r="G3965" s="343" t="s">
        <v>5982</v>
      </c>
      <c r="H3965" s="343" t="s">
        <v>100</v>
      </c>
    </row>
    <row r="3966" spans="1:8" ht="27" customHeight="1">
      <c r="A3966" s="411">
        <v>13397</v>
      </c>
      <c r="B3966" s="411" t="s">
        <v>11007</v>
      </c>
      <c r="C3966" s="411" t="s">
        <v>5422</v>
      </c>
      <c r="D3966" s="1088">
        <v>501.13</v>
      </c>
      <c r="E3966" s="343" t="s">
        <v>12257</v>
      </c>
      <c r="F3966" s="391">
        <v>43617</v>
      </c>
      <c r="G3966" s="343" t="s">
        <v>5982</v>
      </c>
      <c r="H3966" s="343" t="s">
        <v>100</v>
      </c>
    </row>
    <row r="3967" spans="1:8" ht="27" customHeight="1">
      <c r="A3967" s="411">
        <v>12041</v>
      </c>
      <c r="B3967" s="411" t="s">
        <v>11008</v>
      </c>
      <c r="C3967" s="411" t="s">
        <v>5422</v>
      </c>
      <c r="D3967" s="1088">
        <v>678.18</v>
      </c>
      <c r="E3967" s="343" t="s">
        <v>12257</v>
      </c>
      <c r="F3967" s="391">
        <v>43617</v>
      </c>
      <c r="G3967" s="343" t="s">
        <v>5982</v>
      </c>
      <c r="H3967" s="343" t="s">
        <v>100</v>
      </c>
    </row>
    <row r="3968" spans="1:8" ht="27" customHeight="1">
      <c r="A3968" s="411">
        <v>12043</v>
      </c>
      <c r="B3968" s="411" t="s">
        <v>11009</v>
      </c>
      <c r="C3968" s="411" t="s">
        <v>5422</v>
      </c>
      <c r="D3968" s="1088">
        <v>782</v>
      </c>
      <c r="E3968" s="343" t="s">
        <v>12257</v>
      </c>
      <c r="F3968" s="391">
        <v>43617</v>
      </c>
      <c r="G3968" s="343" t="s">
        <v>5982</v>
      </c>
      <c r="H3968" s="343" t="s">
        <v>100</v>
      </c>
    </row>
    <row r="3969" spans="1:8" ht="27" customHeight="1">
      <c r="A3969" s="411">
        <v>39762</v>
      </c>
      <c r="B3969" s="411" t="s">
        <v>11010</v>
      </c>
      <c r="C3969" s="411" t="s">
        <v>5422</v>
      </c>
      <c r="D3969" s="1088">
        <v>528.33000000000004</v>
      </c>
      <c r="E3969" s="343" t="s">
        <v>12257</v>
      </c>
      <c r="F3969" s="391">
        <v>43617</v>
      </c>
      <c r="G3969" s="343" t="s">
        <v>5982</v>
      </c>
      <c r="H3969" s="343" t="s">
        <v>100</v>
      </c>
    </row>
    <row r="3970" spans="1:8" ht="27" customHeight="1">
      <c r="A3970" s="411">
        <v>12042</v>
      </c>
      <c r="B3970" s="411" t="s">
        <v>11011</v>
      </c>
      <c r="C3970" s="411" t="s">
        <v>5422</v>
      </c>
      <c r="D3970" s="1088">
        <v>528.46</v>
      </c>
      <c r="E3970" s="343" t="s">
        <v>12257</v>
      </c>
      <c r="F3970" s="391">
        <v>43617</v>
      </c>
      <c r="G3970" s="343" t="s">
        <v>5982</v>
      </c>
      <c r="H3970" s="343" t="s">
        <v>100</v>
      </c>
    </row>
    <row r="3971" spans="1:8" ht="27" customHeight="1">
      <c r="A3971" s="411">
        <v>39763</v>
      </c>
      <c r="B3971" s="411" t="s">
        <v>11012</v>
      </c>
      <c r="C3971" s="411" t="s">
        <v>5422</v>
      </c>
      <c r="D3971" s="1088">
        <v>797.36</v>
      </c>
      <c r="E3971" s="343" t="s">
        <v>12257</v>
      </c>
      <c r="F3971" s="391">
        <v>43617</v>
      </c>
      <c r="G3971" s="343" t="s">
        <v>5982</v>
      </c>
      <c r="H3971" s="343" t="s">
        <v>100</v>
      </c>
    </row>
    <row r="3972" spans="1:8" ht="27" customHeight="1">
      <c r="A3972" s="411">
        <v>39756</v>
      </c>
      <c r="B3972" s="411" t="s">
        <v>7692</v>
      </c>
      <c r="C3972" s="411" t="s">
        <v>5422</v>
      </c>
      <c r="D3972" s="1088">
        <v>241.74</v>
      </c>
      <c r="E3972" s="343" t="s">
        <v>12257</v>
      </c>
      <c r="F3972" s="391">
        <v>43617</v>
      </c>
      <c r="G3972" s="343" t="s">
        <v>5982</v>
      </c>
      <c r="H3972" s="343" t="s">
        <v>100</v>
      </c>
    </row>
    <row r="3973" spans="1:8" ht="27" customHeight="1">
      <c r="A3973" s="411">
        <v>12038</v>
      </c>
      <c r="B3973" s="411" t="s">
        <v>7696</v>
      </c>
      <c r="C3973" s="411" t="s">
        <v>5422</v>
      </c>
      <c r="D3973" s="1088">
        <v>269.88</v>
      </c>
      <c r="E3973" s="343" t="s">
        <v>12257</v>
      </c>
      <c r="F3973" s="391">
        <v>43617</v>
      </c>
      <c r="G3973" s="343" t="s">
        <v>5982</v>
      </c>
      <c r="H3973" s="343" t="s">
        <v>100</v>
      </c>
    </row>
    <row r="3974" spans="1:8" ht="27" customHeight="1">
      <c r="A3974" s="411">
        <v>12040</v>
      </c>
      <c r="B3974" s="411" t="s">
        <v>6603</v>
      </c>
      <c r="C3974" s="411" t="s">
        <v>5422</v>
      </c>
      <c r="D3974" s="1088">
        <v>344.84</v>
      </c>
      <c r="E3974" s="343" t="s">
        <v>12257</v>
      </c>
      <c r="F3974" s="391">
        <v>43617</v>
      </c>
      <c r="G3974" s="343" t="s">
        <v>5982</v>
      </c>
      <c r="H3974" s="343" t="s">
        <v>100</v>
      </c>
    </row>
    <row r="3975" spans="1:8" ht="27" customHeight="1">
      <c r="A3975" s="411">
        <v>39757</v>
      </c>
      <c r="B3975" s="411" t="s">
        <v>11013</v>
      </c>
      <c r="C3975" s="411" t="s">
        <v>5422</v>
      </c>
      <c r="D3975" s="1088">
        <v>368.73</v>
      </c>
      <c r="E3975" s="343" t="s">
        <v>12257</v>
      </c>
      <c r="F3975" s="391">
        <v>43617</v>
      </c>
      <c r="G3975" s="343" t="s">
        <v>5982</v>
      </c>
      <c r="H3975" s="343" t="s">
        <v>100</v>
      </c>
    </row>
    <row r="3976" spans="1:8" ht="27" customHeight="1">
      <c r="A3976" s="411">
        <v>39758</v>
      </c>
      <c r="B3976" s="411" t="s">
        <v>11014</v>
      </c>
      <c r="C3976" s="411" t="s">
        <v>5422</v>
      </c>
      <c r="D3976" s="1088">
        <v>478.63</v>
      </c>
      <c r="E3976" s="343" t="s">
        <v>12257</v>
      </c>
      <c r="F3976" s="391">
        <v>43617</v>
      </c>
      <c r="G3976" s="343" t="s">
        <v>5982</v>
      </c>
      <c r="H3976" s="343" t="s">
        <v>100</v>
      </c>
    </row>
    <row r="3977" spans="1:8" ht="27" customHeight="1">
      <c r="A3977" s="411">
        <v>39759</v>
      </c>
      <c r="B3977" s="411" t="s">
        <v>11015</v>
      </c>
      <c r="C3977" s="411" t="s">
        <v>5422</v>
      </c>
      <c r="D3977" s="1088">
        <v>653.95000000000005</v>
      </c>
      <c r="E3977" s="343" t="s">
        <v>12257</v>
      </c>
      <c r="F3977" s="391">
        <v>43617</v>
      </c>
      <c r="G3977" s="343" t="s">
        <v>5982</v>
      </c>
      <c r="H3977" s="343" t="s">
        <v>100</v>
      </c>
    </row>
    <row r="3978" spans="1:8" ht="27" customHeight="1">
      <c r="A3978" s="411">
        <v>39760</v>
      </c>
      <c r="B3978" s="411" t="s">
        <v>11016</v>
      </c>
      <c r="C3978" s="411" t="s">
        <v>5422</v>
      </c>
      <c r="D3978" s="1088">
        <v>656.95</v>
      </c>
      <c r="E3978" s="343" t="s">
        <v>12257</v>
      </c>
      <c r="F3978" s="391">
        <v>43617</v>
      </c>
      <c r="G3978" s="343" t="s">
        <v>5982</v>
      </c>
      <c r="H3978" s="343" t="s">
        <v>100</v>
      </c>
    </row>
    <row r="3979" spans="1:8" ht="27" customHeight="1">
      <c r="A3979" s="411">
        <v>39761</v>
      </c>
      <c r="B3979" s="411" t="s">
        <v>11017</v>
      </c>
      <c r="C3979" s="411" t="s">
        <v>5422</v>
      </c>
      <c r="D3979" s="1088">
        <v>840.8</v>
      </c>
      <c r="E3979" s="343" t="s">
        <v>12257</v>
      </c>
      <c r="F3979" s="391">
        <v>43617</v>
      </c>
      <c r="G3979" s="343" t="s">
        <v>5982</v>
      </c>
      <c r="H3979" s="343" t="s">
        <v>100</v>
      </c>
    </row>
    <row r="3980" spans="1:8" ht="27" customHeight="1">
      <c r="A3980" s="411">
        <v>39765</v>
      </c>
      <c r="B3980" s="411" t="s">
        <v>11018</v>
      </c>
      <c r="C3980" s="411" t="s">
        <v>5422</v>
      </c>
      <c r="D3980" s="1088">
        <v>37.33</v>
      </c>
      <c r="E3980" s="343" t="s">
        <v>12257</v>
      </c>
      <c r="F3980" s="391">
        <v>43617</v>
      </c>
      <c r="G3980" s="343" t="s">
        <v>5982</v>
      </c>
      <c r="H3980" s="343" t="s">
        <v>100</v>
      </c>
    </row>
    <row r="3981" spans="1:8" ht="27" customHeight="1">
      <c r="A3981" s="411">
        <v>13399</v>
      </c>
      <c r="B3981" s="411" t="s">
        <v>11019</v>
      </c>
      <c r="C3981" s="411" t="s">
        <v>5422</v>
      </c>
      <c r="D3981" s="1088">
        <v>21.23</v>
      </c>
      <c r="E3981" s="343" t="s">
        <v>12257</v>
      </c>
      <c r="F3981" s="391">
        <v>43617</v>
      </c>
      <c r="G3981" s="343" t="s">
        <v>5982</v>
      </c>
      <c r="H3981" s="343" t="s">
        <v>100</v>
      </c>
    </row>
    <row r="3982" spans="1:8" ht="27" customHeight="1">
      <c r="A3982" s="411">
        <v>39764</v>
      </c>
      <c r="B3982" s="411" t="s">
        <v>6604</v>
      </c>
      <c r="C3982" s="411" t="s">
        <v>5422</v>
      </c>
      <c r="D3982" s="1088">
        <v>29.19</v>
      </c>
      <c r="E3982" s="343" t="s">
        <v>12257</v>
      </c>
      <c r="F3982" s="391">
        <v>43617</v>
      </c>
      <c r="G3982" s="343" t="s">
        <v>5982</v>
      </c>
      <c r="H3982" s="343" t="s">
        <v>100</v>
      </c>
    </row>
    <row r="3983" spans="1:8" ht="27" customHeight="1">
      <c r="A3983" s="411">
        <v>39805</v>
      </c>
      <c r="B3983" s="411" t="s">
        <v>11020</v>
      </c>
      <c r="C3983" s="411" t="s">
        <v>5422</v>
      </c>
      <c r="D3983" s="1088">
        <v>102.65</v>
      </c>
      <c r="E3983" s="343" t="s">
        <v>12257</v>
      </c>
      <c r="F3983" s="391">
        <v>43617</v>
      </c>
      <c r="G3983" s="343" t="s">
        <v>5982</v>
      </c>
      <c r="H3983" s="343" t="s">
        <v>100</v>
      </c>
    </row>
    <row r="3984" spans="1:8" ht="27" customHeight="1">
      <c r="A3984" s="411">
        <v>39806</v>
      </c>
      <c r="B3984" s="411" t="s">
        <v>11021</v>
      </c>
      <c r="C3984" s="411" t="s">
        <v>5422</v>
      </c>
      <c r="D3984" s="1088">
        <v>193.86</v>
      </c>
      <c r="E3984" s="343" t="s">
        <v>12257</v>
      </c>
      <c r="F3984" s="391">
        <v>43617</v>
      </c>
      <c r="G3984" s="343" t="s">
        <v>5982</v>
      </c>
      <c r="H3984" s="343" t="s">
        <v>100</v>
      </c>
    </row>
    <row r="3985" spans="1:8" ht="27" customHeight="1">
      <c r="A3985" s="411">
        <v>39807</v>
      </c>
      <c r="B3985" s="411" t="s">
        <v>11022</v>
      </c>
      <c r="C3985" s="411" t="s">
        <v>5422</v>
      </c>
      <c r="D3985" s="1088">
        <v>273.29000000000002</v>
      </c>
      <c r="E3985" s="343" t="s">
        <v>12257</v>
      </c>
      <c r="F3985" s="391">
        <v>43617</v>
      </c>
      <c r="G3985" s="343" t="s">
        <v>5982</v>
      </c>
      <c r="H3985" s="343" t="s">
        <v>100</v>
      </c>
    </row>
    <row r="3986" spans="1:8" ht="27" customHeight="1">
      <c r="A3986" s="411">
        <v>39804</v>
      </c>
      <c r="B3986" s="411" t="s">
        <v>11023</v>
      </c>
      <c r="C3986" s="411" t="s">
        <v>5422</v>
      </c>
      <c r="D3986" s="1088">
        <v>57.64</v>
      </c>
      <c r="E3986" s="343" t="s">
        <v>12257</v>
      </c>
      <c r="F3986" s="391">
        <v>43617</v>
      </c>
      <c r="G3986" s="343" t="s">
        <v>5982</v>
      </c>
      <c r="H3986" s="343" t="s">
        <v>100</v>
      </c>
    </row>
    <row r="3987" spans="1:8" ht="27" customHeight="1">
      <c r="A3987" s="411">
        <v>39796</v>
      </c>
      <c r="B3987" s="411" t="s">
        <v>11024</v>
      </c>
      <c r="C3987" s="411" t="s">
        <v>5422</v>
      </c>
      <c r="D3987" s="1088">
        <v>58.74</v>
      </c>
      <c r="E3987" s="343" t="s">
        <v>12257</v>
      </c>
      <c r="F3987" s="391">
        <v>43617</v>
      </c>
      <c r="G3987" s="343" t="s">
        <v>5982</v>
      </c>
      <c r="H3987" s="343" t="s">
        <v>100</v>
      </c>
    </row>
    <row r="3988" spans="1:8" ht="27" customHeight="1">
      <c r="A3988" s="411">
        <v>39797</v>
      </c>
      <c r="B3988" s="411" t="s">
        <v>11025</v>
      </c>
      <c r="C3988" s="411" t="s">
        <v>5422</v>
      </c>
      <c r="D3988" s="1088">
        <v>78</v>
      </c>
      <c r="E3988" s="343" t="s">
        <v>12257</v>
      </c>
      <c r="F3988" s="391">
        <v>43617</v>
      </c>
      <c r="G3988" s="343" t="s">
        <v>5982</v>
      </c>
      <c r="H3988" s="343" t="s">
        <v>100</v>
      </c>
    </row>
    <row r="3989" spans="1:8" ht="27" customHeight="1">
      <c r="A3989" s="411">
        <v>39798</v>
      </c>
      <c r="B3989" s="411" t="s">
        <v>11026</v>
      </c>
      <c r="C3989" s="411" t="s">
        <v>5422</v>
      </c>
      <c r="D3989" s="1088">
        <v>130.03</v>
      </c>
      <c r="E3989" s="343" t="s">
        <v>12257</v>
      </c>
      <c r="F3989" s="391">
        <v>43617</v>
      </c>
      <c r="G3989" s="343" t="s">
        <v>5982</v>
      </c>
      <c r="H3989" s="343" t="s">
        <v>100</v>
      </c>
    </row>
    <row r="3990" spans="1:8" ht="27" customHeight="1">
      <c r="A3990" s="411">
        <v>39794</v>
      </c>
      <c r="B3990" s="411" t="s">
        <v>11027</v>
      </c>
      <c r="C3990" s="411" t="s">
        <v>5422</v>
      </c>
      <c r="D3990" s="1088">
        <v>18.48</v>
      </c>
      <c r="E3990" s="343" t="s">
        <v>12257</v>
      </c>
      <c r="F3990" s="391">
        <v>43617</v>
      </c>
      <c r="G3990" s="343" t="s">
        <v>5982</v>
      </c>
      <c r="H3990" s="343" t="s">
        <v>100</v>
      </c>
    </row>
    <row r="3991" spans="1:8" ht="27" customHeight="1">
      <c r="A3991" s="411">
        <v>39795</v>
      </c>
      <c r="B3991" s="411" t="s">
        <v>11028</v>
      </c>
      <c r="C3991" s="411" t="s">
        <v>5422</v>
      </c>
      <c r="D3991" s="1088">
        <v>25.88</v>
      </c>
      <c r="E3991" s="343" t="s">
        <v>12257</v>
      </c>
      <c r="F3991" s="391">
        <v>43617</v>
      </c>
      <c r="G3991" s="343" t="s">
        <v>5982</v>
      </c>
      <c r="H3991" s="343" t="s">
        <v>100</v>
      </c>
    </row>
    <row r="3992" spans="1:8" ht="27" customHeight="1">
      <c r="A3992" s="411">
        <v>39801</v>
      </c>
      <c r="B3992" s="411" t="s">
        <v>11029</v>
      </c>
      <c r="C3992" s="411" t="s">
        <v>5422</v>
      </c>
      <c r="D3992" s="1088">
        <v>66.22</v>
      </c>
      <c r="E3992" s="343" t="s">
        <v>12257</v>
      </c>
      <c r="F3992" s="391">
        <v>43617</v>
      </c>
      <c r="G3992" s="343" t="s">
        <v>5982</v>
      </c>
      <c r="H3992" s="343" t="s">
        <v>100</v>
      </c>
    </row>
    <row r="3993" spans="1:8" ht="27" customHeight="1">
      <c r="A3993" s="411">
        <v>39802</v>
      </c>
      <c r="B3993" s="411" t="s">
        <v>11030</v>
      </c>
      <c r="C3993" s="411" t="s">
        <v>5422</v>
      </c>
      <c r="D3993" s="1088">
        <v>109.97</v>
      </c>
      <c r="E3993" s="343" t="s">
        <v>12257</v>
      </c>
      <c r="F3993" s="391">
        <v>43617</v>
      </c>
      <c r="G3993" s="343" t="s">
        <v>5982</v>
      </c>
      <c r="H3993" s="343" t="s">
        <v>100</v>
      </c>
    </row>
    <row r="3994" spans="1:8" ht="27" customHeight="1">
      <c r="A3994" s="411">
        <v>39803</v>
      </c>
      <c r="B3994" s="411" t="s">
        <v>11031</v>
      </c>
      <c r="C3994" s="411" t="s">
        <v>5422</v>
      </c>
      <c r="D3994" s="1088">
        <v>152.38999999999999</v>
      </c>
      <c r="E3994" s="343" t="s">
        <v>12257</v>
      </c>
      <c r="F3994" s="391">
        <v>43617</v>
      </c>
      <c r="G3994" s="343" t="s">
        <v>5982</v>
      </c>
      <c r="H3994" s="343" t="s">
        <v>100</v>
      </c>
    </row>
    <row r="3995" spans="1:8" ht="27" customHeight="1">
      <c r="A3995" s="411">
        <v>39799</v>
      </c>
      <c r="B3995" s="411" t="s">
        <v>11032</v>
      </c>
      <c r="C3995" s="411" t="s">
        <v>5422</v>
      </c>
      <c r="D3995" s="1088">
        <v>25.04</v>
      </c>
      <c r="E3995" s="343" t="s">
        <v>12257</v>
      </c>
      <c r="F3995" s="391">
        <v>43617</v>
      </c>
      <c r="G3995" s="343" t="s">
        <v>5982</v>
      </c>
      <c r="H3995" s="343" t="s">
        <v>100</v>
      </c>
    </row>
    <row r="3996" spans="1:8" ht="27" customHeight="1">
      <c r="A3996" s="411">
        <v>39800</v>
      </c>
      <c r="B3996" s="411" t="s">
        <v>11033</v>
      </c>
      <c r="C3996" s="411" t="s">
        <v>5422</v>
      </c>
      <c r="D3996" s="1088">
        <v>42.13</v>
      </c>
      <c r="E3996" s="343" t="s">
        <v>12257</v>
      </c>
      <c r="F3996" s="391">
        <v>43617</v>
      </c>
      <c r="G3996" s="343" t="s">
        <v>5982</v>
      </c>
      <c r="H3996" s="343" t="s">
        <v>100</v>
      </c>
    </row>
    <row r="3997" spans="1:8" ht="27" customHeight="1">
      <c r="A3997" s="411">
        <v>4224</v>
      </c>
      <c r="B3997" s="411" t="s">
        <v>11034</v>
      </c>
      <c r="C3997" s="411" t="s">
        <v>5427</v>
      </c>
      <c r="D3997" s="1088">
        <v>11.65</v>
      </c>
      <c r="E3997" s="343" t="s">
        <v>12257</v>
      </c>
      <c r="F3997" s="391">
        <v>43617</v>
      </c>
      <c r="G3997" s="343" t="s">
        <v>5982</v>
      </c>
      <c r="H3997" s="343" t="s">
        <v>100</v>
      </c>
    </row>
    <row r="3998" spans="1:8" ht="27" customHeight="1">
      <c r="A3998" s="411">
        <v>21059</v>
      </c>
      <c r="B3998" s="411" t="s">
        <v>11035</v>
      </c>
      <c r="C3998" s="411" t="s">
        <v>5422</v>
      </c>
      <c r="D3998" s="1088">
        <v>31.02</v>
      </c>
      <c r="E3998" s="343" t="s">
        <v>12257</v>
      </c>
      <c r="F3998" s="391">
        <v>43617</v>
      </c>
      <c r="G3998" s="343" t="s">
        <v>5982</v>
      </c>
      <c r="H3998" s="343" t="s">
        <v>100</v>
      </c>
    </row>
    <row r="3999" spans="1:8" ht="27" customHeight="1">
      <c r="A3999" s="411">
        <v>11234</v>
      </c>
      <c r="B3999" s="411" t="s">
        <v>11036</v>
      </c>
      <c r="C3999" s="411" t="s">
        <v>5422</v>
      </c>
      <c r="D3999" s="1088">
        <v>46.75</v>
      </c>
      <c r="E3999" s="343" t="s">
        <v>12257</v>
      </c>
      <c r="F3999" s="391">
        <v>43617</v>
      </c>
      <c r="G3999" s="343" t="s">
        <v>5982</v>
      </c>
      <c r="H3999" s="343" t="s">
        <v>100</v>
      </c>
    </row>
    <row r="4000" spans="1:8" ht="27" customHeight="1">
      <c r="A4000" s="411">
        <v>21060</v>
      </c>
      <c r="B4000" s="411" t="s">
        <v>11037</v>
      </c>
      <c r="C4000" s="411" t="s">
        <v>5422</v>
      </c>
      <c r="D4000" s="1088">
        <v>57.55</v>
      </c>
      <c r="E4000" s="343" t="s">
        <v>12257</v>
      </c>
      <c r="F4000" s="391">
        <v>43617</v>
      </c>
      <c r="G4000" s="343" t="s">
        <v>5982</v>
      </c>
      <c r="H4000" s="343" t="s">
        <v>100</v>
      </c>
    </row>
    <row r="4001" spans="1:8" ht="27" customHeight="1">
      <c r="A4001" s="411">
        <v>21061</v>
      </c>
      <c r="B4001" s="411" t="s">
        <v>11038</v>
      </c>
      <c r="C4001" s="411" t="s">
        <v>5422</v>
      </c>
      <c r="D4001" s="1088">
        <v>71.930000000000007</v>
      </c>
      <c r="E4001" s="343" t="s">
        <v>12257</v>
      </c>
      <c r="F4001" s="391">
        <v>43617</v>
      </c>
      <c r="G4001" s="343" t="s">
        <v>5982</v>
      </c>
      <c r="H4001" s="343" t="s">
        <v>100</v>
      </c>
    </row>
    <row r="4002" spans="1:8" ht="27" customHeight="1">
      <c r="A4002" s="411">
        <v>21062</v>
      </c>
      <c r="B4002" s="411" t="s">
        <v>11039</v>
      </c>
      <c r="C4002" s="411" t="s">
        <v>5422</v>
      </c>
      <c r="D4002" s="1088">
        <v>113.3</v>
      </c>
      <c r="E4002" s="343" t="s">
        <v>12257</v>
      </c>
      <c r="F4002" s="391">
        <v>43617</v>
      </c>
      <c r="G4002" s="343" t="s">
        <v>5982</v>
      </c>
      <c r="H4002" s="343" t="s">
        <v>100</v>
      </c>
    </row>
    <row r="4003" spans="1:8" ht="27" customHeight="1">
      <c r="A4003" s="411">
        <v>11708</v>
      </c>
      <c r="B4003" s="411" t="s">
        <v>6605</v>
      </c>
      <c r="C4003" s="411" t="s">
        <v>5422</v>
      </c>
      <c r="D4003" s="1088">
        <v>12.36</v>
      </c>
      <c r="E4003" s="343" t="s">
        <v>12257</v>
      </c>
      <c r="F4003" s="391">
        <v>43617</v>
      </c>
      <c r="G4003" s="343" t="s">
        <v>5982</v>
      </c>
      <c r="H4003" s="343" t="s">
        <v>100</v>
      </c>
    </row>
    <row r="4004" spans="1:8" ht="27" customHeight="1">
      <c r="A4004" s="411">
        <v>11709</v>
      </c>
      <c r="B4004" s="411" t="s">
        <v>11040</v>
      </c>
      <c r="C4004" s="411" t="s">
        <v>5422</v>
      </c>
      <c r="D4004" s="1088">
        <v>29.04</v>
      </c>
      <c r="E4004" s="343" t="s">
        <v>12257</v>
      </c>
      <c r="F4004" s="391">
        <v>43617</v>
      </c>
      <c r="G4004" s="343" t="s">
        <v>5982</v>
      </c>
      <c r="H4004" s="343" t="s">
        <v>100</v>
      </c>
    </row>
    <row r="4005" spans="1:8" ht="27" customHeight="1">
      <c r="A4005" s="411">
        <v>11710</v>
      </c>
      <c r="B4005" s="411" t="s">
        <v>11041</v>
      </c>
      <c r="C4005" s="411" t="s">
        <v>5422</v>
      </c>
      <c r="D4005" s="1088">
        <v>66.760000000000005</v>
      </c>
      <c r="E4005" s="343" t="s">
        <v>12257</v>
      </c>
      <c r="F4005" s="391">
        <v>43617</v>
      </c>
      <c r="G4005" s="343" t="s">
        <v>5982</v>
      </c>
      <c r="H4005" s="343" t="s">
        <v>100</v>
      </c>
    </row>
    <row r="4006" spans="1:8" ht="27" customHeight="1">
      <c r="A4006" s="411">
        <v>11707</v>
      </c>
      <c r="B4006" s="411" t="s">
        <v>6606</v>
      </c>
      <c r="C4006" s="411" t="s">
        <v>5422</v>
      </c>
      <c r="D4006" s="1088">
        <v>9.26</v>
      </c>
      <c r="E4006" s="343" t="s">
        <v>12257</v>
      </c>
      <c r="F4006" s="391">
        <v>43617</v>
      </c>
      <c r="G4006" s="343" t="s">
        <v>5982</v>
      </c>
      <c r="H4006" s="343" t="s">
        <v>100</v>
      </c>
    </row>
    <row r="4007" spans="1:8" ht="27" customHeight="1">
      <c r="A4007" s="411">
        <v>11739</v>
      </c>
      <c r="B4007" s="411" t="s">
        <v>11042</v>
      </c>
      <c r="C4007" s="411" t="s">
        <v>5422</v>
      </c>
      <c r="D4007" s="1088">
        <v>5.79</v>
      </c>
      <c r="E4007" s="343" t="s">
        <v>12257</v>
      </c>
      <c r="F4007" s="391">
        <v>43617</v>
      </c>
      <c r="G4007" s="343" t="s">
        <v>5982</v>
      </c>
      <c r="H4007" s="343" t="s">
        <v>100</v>
      </c>
    </row>
    <row r="4008" spans="1:8" ht="27" customHeight="1">
      <c r="A4008" s="411">
        <v>11711</v>
      </c>
      <c r="B4008" s="411" t="s">
        <v>11043</v>
      </c>
      <c r="C4008" s="411" t="s">
        <v>5422</v>
      </c>
      <c r="D4008" s="1088">
        <v>8.48</v>
      </c>
      <c r="E4008" s="343" t="s">
        <v>12257</v>
      </c>
      <c r="F4008" s="391">
        <v>43617</v>
      </c>
      <c r="G4008" s="343" t="s">
        <v>5982</v>
      </c>
      <c r="H4008" s="343" t="s">
        <v>100</v>
      </c>
    </row>
    <row r="4009" spans="1:8" ht="27" customHeight="1">
      <c r="A4009" s="411">
        <v>5102</v>
      </c>
      <c r="B4009" s="411" t="s">
        <v>11044</v>
      </c>
      <c r="C4009" s="411" t="s">
        <v>5422</v>
      </c>
      <c r="D4009" s="1088">
        <v>8.1999999999999993</v>
      </c>
      <c r="E4009" s="343" t="s">
        <v>12257</v>
      </c>
      <c r="F4009" s="391">
        <v>43617</v>
      </c>
      <c r="G4009" s="343" t="s">
        <v>5982</v>
      </c>
      <c r="H4009" s="343" t="s">
        <v>100</v>
      </c>
    </row>
    <row r="4010" spans="1:8" ht="27" customHeight="1">
      <c r="A4010" s="411">
        <v>11741</v>
      </c>
      <c r="B4010" s="411" t="s">
        <v>6607</v>
      </c>
      <c r="C4010" s="411" t="s">
        <v>5422</v>
      </c>
      <c r="D4010" s="1088">
        <v>5.97</v>
      </c>
      <c r="E4010" s="343" t="s">
        <v>12257</v>
      </c>
      <c r="F4010" s="391">
        <v>43617</v>
      </c>
      <c r="G4010" s="343" t="s">
        <v>5982</v>
      </c>
      <c r="H4010" s="343" t="s">
        <v>100</v>
      </c>
    </row>
    <row r="4011" spans="1:8" ht="27" customHeight="1">
      <c r="A4011" s="411">
        <v>11743</v>
      </c>
      <c r="B4011" s="411" t="s">
        <v>11045</v>
      </c>
      <c r="C4011" s="411" t="s">
        <v>5422</v>
      </c>
      <c r="D4011" s="1088">
        <v>5.42</v>
      </c>
      <c r="E4011" s="343" t="s">
        <v>12257</v>
      </c>
      <c r="F4011" s="391">
        <v>43617</v>
      </c>
      <c r="G4011" s="343" t="s">
        <v>5982</v>
      </c>
      <c r="H4011" s="343" t="s">
        <v>100</v>
      </c>
    </row>
    <row r="4012" spans="1:8" ht="27" customHeight="1">
      <c r="A4012" s="411">
        <v>11745</v>
      </c>
      <c r="B4012" s="411" t="s">
        <v>11046</v>
      </c>
      <c r="C4012" s="411" t="s">
        <v>5422</v>
      </c>
      <c r="D4012" s="1088">
        <v>7.71</v>
      </c>
      <c r="E4012" s="343" t="s">
        <v>12257</v>
      </c>
      <c r="F4012" s="391">
        <v>43617</v>
      </c>
      <c r="G4012" s="343" t="s">
        <v>5982</v>
      </c>
      <c r="H4012" s="343" t="s">
        <v>100</v>
      </c>
    </row>
    <row r="4013" spans="1:8" ht="27" customHeight="1">
      <c r="A4013" s="411">
        <v>25961</v>
      </c>
      <c r="B4013" s="411" t="s">
        <v>11047</v>
      </c>
      <c r="C4013" s="411" t="s">
        <v>5421</v>
      </c>
      <c r="D4013" s="1088">
        <v>8.1</v>
      </c>
      <c r="E4013" s="343" t="s">
        <v>12257</v>
      </c>
      <c r="F4013" s="391">
        <v>43617</v>
      </c>
      <c r="G4013" s="343" t="s">
        <v>5982</v>
      </c>
      <c r="H4013" s="343" t="s">
        <v>100</v>
      </c>
    </row>
    <row r="4014" spans="1:8" ht="27" customHeight="1">
      <c r="A4014" s="411">
        <v>40985</v>
      </c>
      <c r="B4014" s="411" t="s">
        <v>11048</v>
      </c>
      <c r="C4014" s="411" t="s">
        <v>5430</v>
      </c>
      <c r="D4014" s="1087">
        <v>1436.02</v>
      </c>
      <c r="E4014" s="343" t="s">
        <v>12257</v>
      </c>
      <c r="F4014" s="391">
        <v>43617</v>
      </c>
      <c r="G4014" s="343" t="s">
        <v>5982</v>
      </c>
      <c r="H4014" s="343" t="s">
        <v>100</v>
      </c>
    </row>
    <row r="4015" spans="1:8" ht="27" customHeight="1">
      <c r="A4015" s="411">
        <v>1088</v>
      </c>
      <c r="B4015" s="411" t="s">
        <v>11049</v>
      </c>
      <c r="C4015" s="411" t="s">
        <v>5422</v>
      </c>
      <c r="D4015" s="1088">
        <v>13.88</v>
      </c>
      <c r="E4015" s="343" t="s">
        <v>12257</v>
      </c>
      <c r="F4015" s="391">
        <v>43617</v>
      </c>
      <c r="G4015" s="343" t="s">
        <v>5982</v>
      </c>
      <c r="H4015" s="343" t="s">
        <v>100</v>
      </c>
    </row>
    <row r="4016" spans="1:8" ht="27" customHeight="1">
      <c r="A4016" s="411">
        <v>1087</v>
      </c>
      <c r="B4016" s="411" t="s">
        <v>11050</v>
      </c>
      <c r="C4016" s="411" t="s">
        <v>5422</v>
      </c>
      <c r="D4016" s="1088">
        <v>17.329999999999998</v>
      </c>
      <c r="E4016" s="343" t="s">
        <v>12257</v>
      </c>
      <c r="F4016" s="391">
        <v>43617</v>
      </c>
      <c r="G4016" s="343" t="s">
        <v>5982</v>
      </c>
      <c r="H4016" s="343" t="s">
        <v>100</v>
      </c>
    </row>
    <row r="4017" spans="1:8" ht="27" customHeight="1">
      <c r="A4017" s="411">
        <v>38777</v>
      </c>
      <c r="B4017" s="411" t="s">
        <v>11051</v>
      </c>
      <c r="C4017" s="411" t="s">
        <v>5422</v>
      </c>
      <c r="D4017" s="1088">
        <v>34.53</v>
      </c>
      <c r="E4017" s="343" t="s">
        <v>12257</v>
      </c>
      <c r="F4017" s="391">
        <v>43617</v>
      </c>
      <c r="G4017" s="343" t="s">
        <v>5982</v>
      </c>
      <c r="H4017" s="343" t="s">
        <v>100</v>
      </c>
    </row>
    <row r="4018" spans="1:8" ht="27" customHeight="1">
      <c r="A4018" s="411">
        <v>1086</v>
      </c>
      <c r="B4018" s="411" t="s">
        <v>11052</v>
      </c>
      <c r="C4018" s="411" t="s">
        <v>5422</v>
      </c>
      <c r="D4018" s="1088">
        <v>18.22</v>
      </c>
      <c r="E4018" s="343" t="s">
        <v>12257</v>
      </c>
      <c r="F4018" s="391">
        <v>43617</v>
      </c>
      <c r="G4018" s="343" t="s">
        <v>5982</v>
      </c>
      <c r="H4018" s="343" t="s">
        <v>100</v>
      </c>
    </row>
    <row r="4019" spans="1:8" ht="27" customHeight="1">
      <c r="A4019" s="411">
        <v>1079</v>
      </c>
      <c r="B4019" s="411" t="s">
        <v>11053</v>
      </c>
      <c r="C4019" s="411" t="s">
        <v>5422</v>
      </c>
      <c r="D4019" s="1088">
        <v>18.829999999999998</v>
      </c>
      <c r="E4019" s="343" t="s">
        <v>12257</v>
      </c>
      <c r="F4019" s="391">
        <v>43617</v>
      </c>
      <c r="G4019" s="343" t="s">
        <v>5982</v>
      </c>
      <c r="H4019" s="343" t="s">
        <v>100</v>
      </c>
    </row>
    <row r="4020" spans="1:8" ht="27" customHeight="1">
      <c r="A4020" s="411">
        <v>39374</v>
      </c>
      <c r="B4020" s="411" t="s">
        <v>11054</v>
      </c>
      <c r="C4020" s="411" t="s">
        <v>5422</v>
      </c>
      <c r="D4020" s="1088">
        <v>96.66</v>
      </c>
      <c r="E4020" s="343" t="s">
        <v>12257</v>
      </c>
      <c r="F4020" s="391">
        <v>43617</v>
      </c>
      <c r="G4020" s="343" t="s">
        <v>5982</v>
      </c>
      <c r="H4020" s="343" t="s">
        <v>100</v>
      </c>
    </row>
    <row r="4021" spans="1:8" ht="27" customHeight="1">
      <c r="A4021" s="411">
        <v>1082</v>
      </c>
      <c r="B4021" s="411" t="s">
        <v>11055</v>
      </c>
      <c r="C4021" s="411" t="s">
        <v>5422</v>
      </c>
      <c r="D4021" s="1088">
        <v>118.42</v>
      </c>
      <c r="E4021" s="343" t="s">
        <v>12257</v>
      </c>
      <c r="F4021" s="391">
        <v>43617</v>
      </c>
      <c r="G4021" s="343" t="s">
        <v>5982</v>
      </c>
      <c r="H4021" s="343" t="s">
        <v>100</v>
      </c>
    </row>
    <row r="4022" spans="1:8" ht="27" customHeight="1">
      <c r="A4022" s="411">
        <v>12316</v>
      </c>
      <c r="B4022" s="411" t="s">
        <v>11056</v>
      </c>
      <c r="C4022" s="411" t="s">
        <v>5422</v>
      </c>
      <c r="D4022" s="1088">
        <v>54.27</v>
      </c>
      <c r="E4022" s="343" t="s">
        <v>12257</v>
      </c>
      <c r="F4022" s="391">
        <v>43617</v>
      </c>
      <c r="G4022" s="343" t="s">
        <v>5982</v>
      </c>
      <c r="H4022" s="343" t="s">
        <v>100</v>
      </c>
    </row>
    <row r="4023" spans="1:8" ht="27" customHeight="1">
      <c r="A4023" s="411">
        <v>12317</v>
      </c>
      <c r="B4023" s="411" t="s">
        <v>11057</v>
      </c>
      <c r="C4023" s="411" t="s">
        <v>5422</v>
      </c>
      <c r="D4023" s="1088">
        <v>64.72</v>
      </c>
      <c r="E4023" s="343" t="s">
        <v>12257</v>
      </c>
      <c r="F4023" s="391">
        <v>43617</v>
      </c>
      <c r="G4023" s="343" t="s">
        <v>5982</v>
      </c>
      <c r="H4023" s="343" t="s">
        <v>100</v>
      </c>
    </row>
    <row r="4024" spans="1:8" ht="27" customHeight="1">
      <c r="A4024" s="411">
        <v>12318</v>
      </c>
      <c r="B4024" s="411" t="s">
        <v>11058</v>
      </c>
      <c r="C4024" s="411" t="s">
        <v>5422</v>
      </c>
      <c r="D4024" s="1088">
        <v>74.56</v>
      </c>
      <c r="E4024" s="343" t="s">
        <v>12257</v>
      </c>
      <c r="F4024" s="391">
        <v>43617</v>
      </c>
      <c r="G4024" s="343" t="s">
        <v>5982</v>
      </c>
      <c r="H4024" s="343" t="s">
        <v>100</v>
      </c>
    </row>
    <row r="4025" spans="1:8" ht="27" customHeight="1">
      <c r="A4025" s="411">
        <v>5104</v>
      </c>
      <c r="B4025" s="411" t="s">
        <v>6608</v>
      </c>
      <c r="C4025" s="411" t="s">
        <v>5426</v>
      </c>
      <c r="D4025" s="1088">
        <v>42.6</v>
      </c>
      <c r="E4025" s="343" t="s">
        <v>12257</v>
      </c>
      <c r="F4025" s="391">
        <v>43617</v>
      </c>
      <c r="G4025" s="343" t="s">
        <v>5982</v>
      </c>
      <c r="H4025" s="343" t="s">
        <v>100</v>
      </c>
    </row>
    <row r="4026" spans="1:8" ht="27" customHeight="1">
      <c r="A4026" s="411">
        <v>26023</v>
      </c>
      <c r="B4026" s="411" t="s">
        <v>11059</v>
      </c>
      <c r="C4026" s="411" t="s">
        <v>5422</v>
      </c>
      <c r="D4026" s="1088">
        <v>62.4</v>
      </c>
      <c r="E4026" s="343" t="s">
        <v>12257</v>
      </c>
      <c r="F4026" s="391">
        <v>43617</v>
      </c>
      <c r="G4026" s="343" t="s">
        <v>5982</v>
      </c>
      <c r="H4026" s="343" t="s">
        <v>100</v>
      </c>
    </row>
    <row r="4027" spans="1:8" ht="27" customHeight="1">
      <c r="A4027" s="411">
        <v>2710</v>
      </c>
      <c r="B4027" s="411" t="s">
        <v>11060</v>
      </c>
      <c r="C4027" s="411" t="s">
        <v>5422</v>
      </c>
      <c r="D4027" s="1088">
        <v>49.83</v>
      </c>
      <c r="E4027" s="343" t="s">
        <v>12257</v>
      </c>
      <c r="F4027" s="391">
        <v>43617</v>
      </c>
      <c r="G4027" s="343" t="s">
        <v>5982</v>
      </c>
      <c r="H4027" s="343" t="s">
        <v>100</v>
      </c>
    </row>
    <row r="4028" spans="1:8" ht="27" customHeight="1">
      <c r="A4028" s="411">
        <v>14575</v>
      </c>
      <c r="B4028" s="411" t="s">
        <v>11061</v>
      </c>
      <c r="C4028" s="411" t="s">
        <v>5422</v>
      </c>
      <c r="D4028" s="1087">
        <v>3623361.59</v>
      </c>
      <c r="E4028" s="343" t="s">
        <v>12257</v>
      </c>
      <c r="F4028" s="391">
        <v>43617</v>
      </c>
      <c r="G4028" s="343" t="s">
        <v>5982</v>
      </c>
      <c r="H4028" s="343" t="s">
        <v>100</v>
      </c>
    </row>
    <row r="4029" spans="1:8" ht="27" customHeight="1">
      <c r="A4029" s="411">
        <v>20034</v>
      </c>
      <c r="B4029" s="411" t="s">
        <v>11062</v>
      </c>
      <c r="C4029" s="411" t="s">
        <v>5422</v>
      </c>
      <c r="D4029" s="1088">
        <v>64.45</v>
      </c>
      <c r="E4029" s="343" t="s">
        <v>12257</v>
      </c>
      <c r="F4029" s="391">
        <v>43617</v>
      </c>
      <c r="G4029" s="343" t="s">
        <v>5982</v>
      </c>
      <c r="H4029" s="343" t="s">
        <v>100</v>
      </c>
    </row>
    <row r="4030" spans="1:8" ht="27" customHeight="1">
      <c r="A4030" s="411">
        <v>20036</v>
      </c>
      <c r="B4030" s="411" t="s">
        <v>11063</v>
      </c>
      <c r="C4030" s="411" t="s">
        <v>5422</v>
      </c>
      <c r="D4030" s="1088">
        <v>123.97</v>
      </c>
      <c r="E4030" s="343" t="s">
        <v>12257</v>
      </c>
      <c r="F4030" s="391">
        <v>43617</v>
      </c>
      <c r="G4030" s="343" t="s">
        <v>5982</v>
      </c>
      <c r="H4030" s="343" t="s">
        <v>100</v>
      </c>
    </row>
    <row r="4031" spans="1:8" ht="27" customHeight="1">
      <c r="A4031" s="411">
        <v>20037</v>
      </c>
      <c r="B4031" s="411" t="s">
        <v>11064</v>
      </c>
      <c r="C4031" s="411" t="s">
        <v>5422</v>
      </c>
      <c r="D4031" s="1088">
        <v>233.83</v>
      </c>
      <c r="E4031" s="343" t="s">
        <v>12257</v>
      </c>
      <c r="F4031" s="391">
        <v>43617</v>
      </c>
      <c r="G4031" s="343" t="s">
        <v>5982</v>
      </c>
      <c r="H4031" s="343" t="s">
        <v>100</v>
      </c>
    </row>
    <row r="4032" spans="1:8" ht="27" customHeight="1">
      <c r="A4032" s="411">
        <v>20043</v>
      </c>
      <c r="B4032" s="411" t="s">
        <v>11065</v>
      </c>
      <c r="C4032" s="411" t="s">
        <v>5422</v>
      </c>
      <c r="D4032" s="1088">
        <v>4.22</v>
      </c>
      <c r="E4032" s="343" t="s">
        <v>12257</v>
      </c>
      <c r="F4032" s="391">
        <v>43617</v>
      </c>
      <c r="G4032" s="343" t="s">
        <v>5982</v>
      </c>
      <c r="H4032" s="343" t="s">
        <v>100</v>
      </c>
    </row>
    <row r="4033" spans="1:8" ht="27" customHeight="1">
      <c r="A4033" s="411">
        <v>20044</v>
      </c>
      <c r="B4033" s="411" t="s">
        <v>11066</v>
      </c>
      <c r="C4033" s="411" t="s">
        <v>5422</v>
      </c>
      <c r="D4033" s="1088">
        <v>4.93</v>
      </c>
      <c r="E4033" s="343" t="s">
        <v>12257</v>
      </c>
      <c r="F4033" s="391">
        <v>43617</v>
      </c>
      <c r="G4033" s="343" t="s">
        <v>5982</v>
      </c>
      <c r="H4033" s="343" t="s">
        <v>100</v>
      </c>
    </row>
    <row r="4034" spans="1:8" ht="27" customHeight="1">
      <c r="A4034" s="411">
        <v>20042</v>
      </c>
      <c r="B4034" s="411" t="s">
        <v>6609</v>
      </c>
      <c r="C4034" s="411" t="s">
        <v>5422</v>
      </c>
      <c r="D4034" s="1088">
        <v>3.57</v>
      </c>
      <c r="E4034" s="343" t="s">
        <v>12257</v>
      </c>
      <c r="F4034" s="391">
        <v>43617</v>
      </c>
      <c r="G4034" s="343" t="s">
        <v>5982</v>
      </c>
      <c r="H4034" s="343" t="s">
        <v>100</v>
      </c>
    </row>
    <row r="4035" spans="1:8" ht="27" customHeight="1">
      <c r="A4035" s="411">
        <v>20046</v>
      </c>
      <c r="B4035" s="411" t="s">
        <v>11067</v>
      </c>
      <c r="C4035" s="411" t="s">
        <v>5422</v>
      </c>
      <c r="D4035" s="1088">
        <v>10.46</v>
      </c>
      <c r="E4035" s="343" t="s">
        <v>12257</v>
      </c>
      <c r="F4035" s="391">
        <v>43617</v>
      </c>
      <c r="G4035" s="343" t="s">
        <v>5982</v>
      </c>
      <c r="H4035" s="343" t="s">
        <v>100</v>
      </c>
    </row>
    <row r="4036" spans="1:8" ht="27" customHeight="1">
      <c r="A4036" s="411">
        <v>20047</v>
      </c>
      <c r="B4036" s="411" t="s">
        <v>11068</v>
      </c>
      <c r="C4036" s="411" t="s">
        <v>5422</v>
      </c>
      <c r="D4036" s="1088">
        <v>28.58</v>
      </c>
      <c r="E4036" s="343" t="s">
        <v>12257</v>
      </c>
      <c r="F4036" s="391">
        <v>43617</v>
      </c>
      <c r="G4036" s="343" t="s">
        <v>5982</v>
      </c>
      <c r="H4036" s="343" t="s">
        <v>100</v>
      </c>
    </row>
    <row r="4037" spans="1:8" ht="27" customHeight="1">
      <c r="A4037" s="411">
        <v>20045</v>
      </c>
      <c r="B4037" s="411" t="s">
        <v>11069</v>
      </c>
      <c r="C4037" s="411" t="s">
        <v>5422</v>
      </c>
      <c r="D4037" s="1088">
        <v>4.3</v>
      </c>
      <c r="E4037" s="343" t="s">
        <v>12257</v>
      </c>
      <c r="F4037" s="391">
        <v>43617</v>
      </c>
      <c r="G4037" s="343" t="s">
        <v>5982</v>
      </c>
      <c r="H4037" s="343" t="s">
        <v>100</v>
      </c>
    </row>
    <row r="4038" spans="1:8" ht="27" customHeight="1">
      <c r="A4038" s="411">
        <v>20972</v>
      </c>
      <c r="B4038" s="411" t="s">
        <v>6610</v>
      </c>
      <c r="C4038" s="411" t="s">
        <v>5422</v>
      </c>
      <c r="D4038" s="1088">
        <v>89.41</v>
      </c>
      <c r="E4038" s="343" t="s">
        <v>12257</v>
      </c>
      <c r="F4038" s="391">
        <v>43617</v>
      </c>
      <c r="G4038" s="343" t="s">
        <v>5982</v>
      </c>
      <c r="H4038" s="343" t="s">
        <v>100</v>
      </c>
    </row>
    <row r="4039" spans="1:8" ht="27" customHeight="1">
      <c r="A4039" s="411">
        <v>20032</v>
      </c>
      <c r="B4039" s="411" t="s">
        <v>11070</v>
      </c>
      <c r="C4039" s="411" t="s">
        <v>5422</v>
      </c>
      <c r="D4039" s="1088">
        <v>46.51</v>
      </c>
      <c r="E4039" s="343" t="s">
        <v>12257</v>
      </c>
      <c r="F4039" s="391">
        <v>43617</v>
      </c>
      <c r="G4039" s="343" t="s">
        <v>5982</v>
      </c>
      <c r="H4039" s="343" t="s">
        <v>100</v>
      </c>
    </row>
    <row r="4040" spans="1:8" ht="27" customHeight="1">
      <c r="A4040" s="411">
        <v>11321</v>
      </c>
      <c r="B4040" s="411" t="s">
        <v>11071</v>
      </c>
      <c r="C4040" s="411" t="s">
        <v>5422</v>
      </c>
      <c r="D4040" s="1088">
        <v>21.2</v>
      </c>
      <c r="E4040" s="343" t="s">
        <v>12257</v>
      </c>
      <c r="F4040" s="391">
        <v>43617</v>
      </c>
      <c r="G4040" s="343" t="s">
        <v>5982</v>
      </c>
      <c r="H4040" s="343" t="s">
        <v>100</v>
      </c>
    </row>
    <row r="4041" spans="1:8" ht="27" customHeight="1">
      <c r="A4041" s="411">
        <v>11323</v>
      </c>
      <c r="B4041" s="411" t="s">
        <v>11072</v>
      </c>
      <c r="C4041" s="411" t="s">
        <v>5422</v>
      </c>
      <c r="D4041" s="1088">
        <v>24.38</v>
      </c>
      <c r="E4041" s="343" t="s">
        <v>12257</v>
      </c>
      <c r="F4041" s="391">
        <v>43617</v>
      </c>
      <c r="G4041" s="343" t="s">
        <v>5982</v>
      </c>
      <c r="H4041" s="343" t="s">
        <v>100</v>
      </c>
    </row>
    <row r="4042" spans="1:8" ht="27" customHeight="1">
      <c r="A4042" s="411">
        <v>20327</v>
      </c>
      <c r="B4042" s="411" t="s">
        <v>11073</v>
      </c>
      <c r="C4042" s="411" t="s">
        <v>5422</v>
      </c>
      <c r="D4042" s="1088">
        <v>13.84</v>
      </c>
      <c r="E4042" s="343" t="s">
        <v>12257</v>
      </c>
      <c r="F4042" s="391">
        <v>43617</v>
      </c>
      <c r="G4042" s="343" t="s">
        <v>5982</v>
      </c>
      <c r="H4042" s="343" t="s">
        <v>100</v>
      </c>
    </row>
    <row r="4043" spans="1:8" ht="27" customHeight="1">
      <c r="A4043" s="411">
        <v>25966</v>
      </c>
      <c r="B4043" s="411" t="s">
        <v>101</v>
      </c>
      <c r="C4043" s="411" t="s">
        <v>5427</v>
      </c>
      <c r="D4043" s="1088">
        <v>14.89</v>
      </c>
      <c r="E4043" s="343" t="s">
        <v>12257</v>
      </c>
      <c r="F4043" s="391">
        <v>43617</v>
      </c>
      <c r="G4043" s="343" t="s">
        <v>5982</v>
      </c>
      <c r="H4043" s="343" t="s">
        <v>100</v>
      </c>
    </row>
    <row r="4044" spans="1:8" ht="27" customHeight="1">
      <c r="A4044" s="411">
        <v>13390</v>
      </c>
      <c r="B4044" s="411" t="s">
        <v>11074</v>
      </c>
      <c r="C4044" s="411" t="s">
        <v>5422</v>
      </c>
      <c r="D4044" s="1088">
        <v>68.5</v>
      </c>
      <c r="E4044" s="343" t="s">
        <v>12257</v>
      </c>
      <c r="F4044" s="391">
        <v>43617</v>
      </c>
      <c r="G4044" s="343" t="s">
        <v>5982</v>
      </c>
      <c r="H4044" s="343" t="s">
        <v>100</v>
      </c>
    </row>
    <row r="4045" spans="1:8" ht="27" customHeight="1">
      <c r="A4045" s="411">
        <v>6034</v>
      </c>
      <c r="B4045" s="411" t="s">
        <v>11075</v>
      </c>
      <c r="C4045" s="411" t="s">
        <v>5422</v>
      </c>
      <c r="D4045" s="1088">
        <v>4.05</v>
      </c>
      <c r="E4045" s="343" t="s">
        <v>12257</v>
      </c>
      <c r="F4045" s="391">
        <v>43617</v>
      </c>
      <c r="G4045" s="343" t="s">
        <v>5982</v>
      </c>
      <c r="H4045" s="343" t="s">
        <v>100</v>
      </c>
    </row>
    <row r="4046" spans="1:8" ht="27" customHeight="1">
      <c r="A4046" s="411">
        <v>6036</v>
      </c>
      <c r="B4046" s="411" t="s">
        <v>11076</v>
      </c>
      <c r="C4046" s="411" t="s">
        <v>5422</v>
      </c>
      <c r="D4046" s="1088">
        <v>5.51</v>
      </c>
      <c r="E4046" s="343" t="s">
        <v>12257</v>
      </c>
      <c r="F4046" s="391">
        <v>43617</v>
      </c>
      <c r="G4046" s="343" t="s">
        <v>5982</v>
      </c>
      <c r="H4046" s="343" t="s">
        <v>100</v>
      </c>
    </row>
    <row r="4047" spans="1:8" ht="27" customHeight="1">
      <c r="A4047" s="411">
        <v>6031</v>
      </c>
      <c r="B4047" s="411" t="s">
        <v>11077</v>
      </c>
      <c r="C4047" s="411" t="s">
        <v>5422</v>
      </c>
      <c r="D4047" s="1088">
        <v>6.48</v>
      </c>
      <c r="E4047" s="343" t="s">
        <v>12257</v>
      </c>
      <c r="F4047" s="391">
        <v>43617</v>
      </c>
      <c r="G4047" s="343" t="s">
        <v>5982</v>
      </c>
      <c r="H4047" s="343" t="s">
        <v>100</v>
      </c>
    </row>
    <row r="4048" spans="1:8" ht="27" customHeight="1">
      <c r="A4048" s="411">
        <v>6029</v>
      </c>
      <c r="B4048" s="411" t="s">
        <v>11078</v>
      </c>
      <c r="C4048" s="411" t="s">
        <v>5422</v>
      </c>
      <c r="D4048" s="1088">
        <v>6.54</v>
      </c>
      <c r="E4048" s="343" t="s">
        <v>12257</v>
      </c>
      <c r="F4048" s="391">
        <v>43617</v>
      </c>
      <c r="G4048" s="343" t="s">
        <v>5982</v>
      </c>
      <c r="H4048" s="343" t="s">
        <v>100</v>
      </c>
    </row>
    <row r="4049" spans="1:8" ht="27" customHeight="1">
      <c r="A4049" s="411">
        <v>6033</v>
      </c>
      <c r="B4049" s="411" t="s">
        <v>11079</v>
      </c>
      <c r="C4049" s="411" t="s">
        <v>5422</v>
      </c>
      <c r="D4049" s="1088">
        <v>8.6300000000000008</v>
      </c>
      <c r="E4049" s="343" t="s">
        <v>12257</v>
      </c>
      <c r="F4049" s="391">
        <v>43617</v>
      </c>
      <c r="G4049" s="343" t="s">
        <v>5982</v>
      </c>
      <c r="H4049" s="343" t="s">
        <v>100</v>
      </c>
    </row>
    <row r="4050" spans="1:8" ht="27" customHeight="1">
      <c r="A4050" s="411">
        <v>11672</v>
      </c>
      <c r="B4050" s="411" t="s">
        <v>11080</v>
      </c>
      <c r="C4050" s="411" t="s">
        <v>5422</v>
      </c>
      <c r="D4050" s="1088">
        <v>18.77</v>
      </c>
      <c r="E4050" s="343" t="s">
        <v>12257</v>
      </c>
      <c r="F4050" s="391">
        <v>43617</v>
      </c>
      <c r="G4050" s="343" t="s">
        <v>5982</v>
      </c>
      <c r="H4050" s="343" t="s">
        <v>100</v>
      </c>
    </row>
    <row r="4051" spans="1:8" ht="27" customHeight="1">
      <c r="A4051" s="411">
        <v>11669</v>
      </c>
      <c r="B4051" s="411" t="s">
        <v>11081</v>
      </c>
      <c r="C4051" s="411" t="s">
        <v>5422</v>
      </c>
      <c r="D4051" s="1088">
        <v>17.88</v>
      </c>
      <c r="E4051" s="343" t="s">
        <v>12257</v>
      </c>
      <c r="F4051" s="391">
        <v>43617</v>
      </c>
      <c r="G4051" s="343" t="s">
        <v>5982</v>
      </c>
      <c r="H4051" s="343" t="s">
        <v>100</v>
      </c>
    </row>
    <row r="4052" spans="1:8" ht="27" customHeight="1">
      <c r="A4052" s="411">
        <v>11670</v>
      </c>
      <c r="B4052" s="411" t="s">
        <v>11082</v>
      </c>
      <c r="C4052" s="411" t="s">
        <v>5422</v>
      </c>
      <c r="D4052" s="1088">
        <v>6.85</v>
      </c>
      <c r="E4052" s="343" t="s">
        <v>12257</v>
      </c>
      <c r="F4052" s="391">
        <v>43617</v>
      </c>
      <c r="G4052" s="343" t="s">
        <v>5982</v>
      </c>
      <c r="H4052" s="343" t="s">
        <v>100</v>
      </c>
    </row>
    <row r="4053" spans="1:8" ht="27" customHeight="1">
      <c r="A4053" s="411">
        <v>20055</v>
      </c>
      <c r="B4053" s="411" t="s">
        <v>11083</v>
      </c>
      <c r="C4053" s="411" t="s">
        <v>5422</v>
      </c>
      <c r="D4053" s="1088">
        <v>13.39</v>
      </c>
      <c r="E4053" s="343" t="s">
        <v>12257</v>
      </c>
      <c r="F4053" s="391">
        <v>43617</v>
      </c>
      <c r="G4053" s="343" t="s">
        <v>5982</v>
      </c>
      <c r="H4053" s="343" t="s">
        <v>100</v>
      </c>
    </row>
    <row r="4054" spans="1:8" ht="27" customHeight="1">
      <c r="A4054" s="411">
        <v>11671</v>
      </c>
      <c r="B4054" s="411" t="s">
        <v>11084</v>
      </c>
      <c r="C4054" s="411" t="s">
        <v>5422</v>
      </c>
      <c r="D4054" s="1088">
        <v>28.73</v>
      </c>
      <c r="E4054" s="343" t="s">
        <v>12257</v>
      </c>
      <c r="F4054" s="391">
        <v>43617</v>
      </c>
      <c r="G4054" s="343" t="s">
        <v>5982</v>
      </c>
      <c r="H4054" s="343" t="s">
        <v>100</v>
      </c>
    </row>
    <row r="4055" spans="1:8" ht="27" customHeight="1">
      <c r="A4055" s="411">
        <v>6032</v>
      </c>
      <c r="B4055" s="411" t="s">
        <v>11085</v>
      </c>
      <c r="C4055" s="411" t="s">
        <v>5422</v>
      </c>
      <c r="D4055" s="1088">
        <v>8.1999999999999993</v>
      </c>
      <c r="E4055" s="343" t="s">
        <v>12257</v>
      </c>
      <c r="F4055" s="391">
        <v>43617</v>
      </c>
      <c r="G4055" s="343" t="s">
        <v>5982</v>
      </c>
      <c r="H4055" s="343" t="s">
        <v>100</v>
      </c>
    </row>
    <row r="4056" spans="1:8" ht="27" customHeight="1">
      <c r="A4056" s="411">
        <v>11673</v>
      </c>
      <c r="B4056" s="411" t="s">
        <v>11086</v>
      </c>
      <c r="C4056" s="411" t="s">
        <v>5422</v>
      </c>
      <c r="D4056" s="1088">
        <v>6.46</v>
      </c>
      <c r="E4056" s="343" t="s">
        <v>12257</v>
      </c>
      <c r="F4056" s="391">
        <v>43617</v>
      </c>
      <c r="G4056" s="343" t="s">
        <v>5982</v>
      </c>
      <c r="H4056" s="343" t="s">
        <v>100</v>
      </c>
    </row>
    <row r="4057" spans="1:8" ht="27" customHeight="1">
      <c r="A4057" s="411">
        <v>11674</v>
      </c>
      <c r="B4057" s="411" t="s">
        <v>11087</v>
      </c>
      <c r="C4057" s="411" t="s">
        <v>5422</v>
      </c>
      <c r="D4057" s="1088">
        <v>8.32</v>
      </c>
      <c r="E4057" s="343" t="s">
        <v>12257</v>
      </c>
      <c r="F4057" s="391">
        <v>43617</v>
      </c>
      <c r="G4057" s="343" t="s">
        <v>5982</v>
      </c>
      <c r="H4057" s="343" t="s">
        <v>100</v>
      </c>
    </row>
    <row r="4058" spans="1:8" ht="27" customHeight="1">
      <c r="A4058" s="411">
        <v>11675</v>
      </c>
      <c r="B4058" s="411" t="s">
        <v>11088</v>
      </c>
      <c r="C4058" s="411" t="s">
        <v>5422</v>
      </c>
      <c r="D4058" s="1088">
        <v>13.21</v>
      </c>
      <c r="E4058" s="343" t="s">
        <v>12257</v>
      </c>
      <c r="F4058" s="391">
        <v>43617</v>
      </c>
      <c r="G4058" s="343" t="s">
        <v>5982</v>
      </c>
      <c r="H4058" s="343" t="s">
        <v>100</v>
      </c>
    </row>
    <row r="4059" spans="1:8" ht="27" customHeight="1">
      <c r="A4059" s="411">
        <v>11676</v>
      </c>
      <c r="B4059" s="411" t="s">
        <v>11089</v>
      </c>
      <c r="C4059" s="411" t="s">
        <v>5422</v>
      </c>
      <c r="D4059" s="1088">
        <v>17.670000000000002</v>
      </c>
      <c r="E4059" s="343" t="s">
        <v>12257</v>
      </c>
      <c r="F4059" s="391">
        <v>43617</v>
      </c>
      <c r="G4059" s="343" t="s">
        <v>5982</v>
      </c>
      <c r="H4059" s="343" t="s">
        <v>100</v>
      </c>
    </row>
    <row r="4060" spans="1:8" ht="27" customHeight="1">
      <c r="A4060" s="411">
        <v>11677</v>
      </c>
      <c r="B4060" s="411" t="s">
        <v>11090</v>
      </c>
      <c r="C4060" s="411" t="s">
        <v>5422</v>
      </c>
      <c r="D4060" s="1088">
        <v>18.25</v>
      </c>
      <c r="E4060" s="343" t="s">
        <v>12257</v>
      </c>
      <c r="F4060" s="391">
        <v>43617</v>
      </c>
      <c r="G4060" s="343" t="s">
        <v>5982</v>
      </c>
      <c r="H4060" s="343" t="s">
        <v>100</v>
      </c>
    </row>
    <row r="4061" spans="1:8" ht="27" customHeight="1">
      <c r="A4061" s="411">
        <v>11678</v>
      </c>
      <c r="B4061" s="411" t="s">
        <v>11091</v>
      </c>
      <c r="C4061" s="411" t="s">
        <v>5422</v>
      </c>
      <c r="D4061" s="1088">
        <v>33.42</v>
      </c>
      <c r="E4061" s="343" t="s">
        <v>12257</v>
      </c>
      <c r="F4061" s="391">
        <v>43617</v>
      </c>
      <c r="G4061" s="343" t="s">
        <v>5982</v>
      </c>
      <c r="H4061" s="343" t="s">
        <v>100</v>
      </c>
    </row>
    <row r="4062" spans="1:8" ht="27" customHeight="1">
      <c r="A4062" s="411">
        <v>6038</v>
      </c>
      <c r="B4062" s="411" t="s">
        <v>11092</v>
      </c>
      <c r="C4062" s="411" t="s">
        <v>5422</v>
      </c>
      <c r="D4062" s="1088">
        <v>2.12</v>
      </c>
      <c r="E4062" s="343" t="s">
        <v>12257</v>
      </c>
      <c r="F4062" s="391">
        <v>43617</v>
      </c>
      <c r="G4062" s="343" t="s">
        <v>5982</v>
      </c>
      <c r="H4062" s="343" t="s">
        <v>100</v>
      </c>
    </row>
    <row r="4063" spans="1:8" ht="27" customHeight="1">
      <c r="A4063" s="411">
        <v>11718</v>
      </c>
      <c r="B4063" s="411" t="s">
        <v>11093</v>
      </c>
      <c r="C4063" s="411" t="s">
        <v>5422</v>
      </c>
      <c r="D4063" s="1088">
        <v>6.04</v>
      </c>
      <c r="E4063" s="343" t="s">
        <v>12257</v>
      </c>
      <c r="F4063" s="391">
        <v>43617</v>
      </c>
      <c r="G4063" s="343" t="s">
        <v>5982</v>
      </c>
      <c r="H4063" s="343" t="s">
        <v>100</v>
      </c>
    </row>
    <row r="4064" spans="1:8" ht="27" customHeight="1">
      <c r="A4064" s="411">
        <v>6037</v>
      </c>
      <c r="B4064" s="411" t="s">
        <v>11094</v>
      </c>
      <c r="C4064" s="411" t="s">
        <v>5422</v>
      </c>
      <c r="D4064" s="1088">
        <v>4.41</v>
      </c>
      <c r="E4064" s="343" t="s">
        <v>12257</v>
      </c>
      <c r="F4064" s="391">
        <v>43617</v>
      </c>
      <c r="G4064" s="343" t="s">
        <v>5982</v>
      </c>
      <c r="H4064" s="343" t="s">
        <v>100</v>
      </c>
    </row>
    <row r="4065" spans="1:8" ht="27" customHeight="1">
      <c r="A4065" s="411">
        <v>11719</v>
      </c>
      <c r="B4065" s="411" t="s">
        <v>11095</v>
      </c>
      <c r="C4065" s="411" t="s">
        <v>5422</v>
      </c>
      <c r="D4065" s="1088">
        <v>4.9000000000000004</v>
      </c>
      <c r="E4065" s="343" t="s">
        <v>12257</v>
      </c>
      <c r="F4065" s="391">
        <v>43617</v>
      </c>
      <c r="G4065" s="343" t="s">
        <v>5982</v>
      </c>
      <c r="H4065" s="343" t="s">
        <v>100</v>
      </c>
    </row>
    <row r="4066" spans="1:8" ht="27" customHeight="1">
      <c r="A4066" s="411">
        <v>6019</v>
      </c>
      <c r="B4066" s="411" t="s">
        <v>11096</v>
      </c>
      <c r="C4066" s="411" t="s">
        <v>5422</v>
      </c>
      <c r="D4066" s="1088">
        <v>30.21</v>
      </c>
      <c r="E4066" s="343" t="s">
        <v>12257</v>
      </c>
      <c r="F4066" s="391">
        <v>43617</v>
      </c>
      <c r="G4066" s="343" t="s">
        <v>5982</v>
      </c>
      <c r="H4066" s="343" t="s">
        <v>100</v>
      </c>
    </row>
    <row r="4067" spans="1:8" ht="27" customHeight="1">
      <c r="A4067" s="411">
        <v>6010</v>
      </c>
      <c r="B4067" s="411" t="s">
        <v>11097</v>
      </c>
      <c r="C4067" s="411" t="s">
        <v>5422</v>
      </c>
      <c r="D4067" s="1088">
        <v>51.99</v>
      </c>
      <c r="E4067" s="343" t="s">
        <v>12257</v>
      </c>
      <c r="F4067" s="391">
        <v>43617</v>
      </c>
      <c r="G4067" s="343" t="s">
        <v>5982</v>
      </c>
      <c r="H4067" s="343" t="s">
        <v>100</v>
      </c>
    </row>
    <row r="4068" spans="1:8" ht="27" customHeight="1">
      <c r="A4068" s="411">
        <v>6017</v>
      </c>
      <c r="B4068" s="411" t="s">
        <v>11098</v>
      </c>
      <c r="C4068" s="411" t="s">
        <v>5422</v>
      </c>
      <c r="D4068" s="1088">
        <v>41.18</v>
      </c>
      <c r="E4068" s="343" t="s">
        <v>12257</v>
      </c>
      <c r="F4068" s="391">
        <v>43617</v>
      </c>
      <c r="G4068" s="343" t="s">
        <v>5982</v>
      </c>
      <c r="H4068" s="343" t="s">
        <v>100</v>
      </c>
    </row>
    <row r="4069" spans="1:8" ht="27" customHeight="1">
      <c r="A4069" s="411">
        <v>6020</v>
      </c>
      <c r="B4069" s="411" t="s">
        <v>11099</v>
      </c>
      <c r="C4069" s="411" t="s">
        <v>5422</v>
      </c>
      <c r="D4069" s="1088">
        <v>18.14</v>
      </c>
      <c r="E4069" s="343" t="s">
        <v>12257</v>
      </c>
      <c r="F4069" s="391">
        <v>43617</v>
      </c>
      <c r="G4069" s="343" t="s">
        <v>5982</v>
      </c>
      <c r="H4069" s="343" t="s">
        <v>100</v>
      </c>
    </row>
    <row r="4070" spans="1:8" ht="27" customHeight="1">
      <c r="A4070" s="411">
        <v>6028</v>
      </c>
      <c r="B4070" s="411" t="s">
        <v>11100</v>
      </c>
      <c r="C4070" s="411" t="s">
        <v>5422</v>
      </c>
      <c r="D4070" s="1088">
        <v>72.41</v>
      </c>
      <c r="E4070" s="343" t="s">
        <v>12257</v>
      </c>
      <c r="F4070" s="391">
        <v>43617</v>
      </c>
      <c r="G4070" s="343" t="s">
        <v>5982</v>
      </c>
      <c r="H4070" s="343" t="s">
        <v>100</v>
      </c>
    </row>
    <row r="4071" spans="1:8" ht="27" customHeight="1">
      <c r="A4071" s="411">
        <v>6011</v>
      </c>
      <c r="B4071" s="411" t="s">
        <v>6611</v>
      </c>
      <c r="C4071" s="411" t="s">
        <v>5422</v>
      </c>
      <c r="D4071" s="1088">
        <v>150.18</v>
      </c>
      <c r="E4071" s="343" t="s">
        <v>12257</v>
      </c>
      <c r="F4071" s="391">
        <v>43617</v>
      </c>
      <c r="G4071" s="343" t="s">
        <v>5982</v>
      </c>
      <c r="H4071" s="343" t="s">
        <v>100</v>
      </c>
    </row>
    <row r="4072" spans="1:8" ht="27" customHeight="1">
      <c r="A4072" s="411">
        <v>6012</v>
      </c>
      <c r="B4072" s="411" t="s">
        <v>6612</v>
      </c>
      <c r="C4072" s="411" t="s">
        <v>5422</v>
      </c>
      <c r="D4072" s="1088">
        <v>181.82</v>
      </c>
      <c r="E4072" s="343" t="s">
        <v>12257</v>
      </c>
      <c r="F4072" s="391">
        <v>43617</v>
      </c>
      <c r="G4072" s="343" t="s">
        <v>5982</v>
      </c>
      <c r="H4072" s="343" t="s">
        <v>100</v>
      </c>
    </row>
    <row r="4073" spans="1:8" ht="27" customHeight="1">
      <c r="A4073" s="411">
        <v>6016</v>
      </c>
      <c r="B4073" s="411" t="s">
        <v>6613</v>
      </c>
      <c r="C4073" s="411" t="s">
        <v>5422</v>
      </c>
      <c r="D4073" s="1088">
        <v>19.14</v>
      </c>
      <c r="E4073" s="343" t="s">
        <v>12257</v>
      </c>
      <c r="F4073" s="391">
        <v>43617</v>
      </c>
      <c r="G4073" s="343" t="s">
        <v>5982</v>
      </c>
      <c r="H4073" s="343" t="s">
        <v>100</v>
      </c>
    </row>
    <row r="4074" spans="1:8" ht="27" customHeight="1">
      <c r="A4074" s="411">
        <v>6027</v>
      </c>
      <c r="B4074" s="411" t="s">
        <v>6614</v>
      </c>
      <c r="C4074" s="411" t="s">
        <v>5422</v>
      </c>
      <c r="D4074" s="1088">
        <v>378.85</v>
      </c>
      <c r="E4074" s="343" t="s">
        <v>12257</v>
      </c>
      <c r="F4074" s="391">
        <v>43617</v>
      </c>
      <c r="G4074" s="343" t="s">
        <v>5982</v>
      </c>
      <c r="H4074" s="343" t="s">
        <v>100</v>
      </c>
    </row>
    <row r="4075" spans="1:8" ht="27" customHeight="1">
      <c r="A4075" s="411">
        <v>6013</v>
      </c>
      <c r="B4075" s="411" t="s">
        <v>6615</v>
      </c>
      <c r="C4075" s="411" t="s">
        <v>5422</v>
      </c>
      <c r="D4075" s="1088">
        <v>57.16</v>
      </c>
      <c r="E4075" s="343" t="s">
        <v>12257</v>
      </c>
      <c r="F4075" s="391">
        <v>43617</v>
      </c>
      <c r="G4075" s="343" t="s">
        <v>5982</v>
      </c>
      <c r="H4075" s="343" t="s">
        <v>100</v>
      </c>
    </row>
    <row r="4076" spans="1:8" ht="27" customHeight="1">
      <c r="A4076" s="411">
        <v>6015</v>
      </c>
      <c r="B4076" s="411" t="s">
        <v>6616</v>
      </c>
      <c r="C4076" s="411" t="s">
        <v>5422</v>
      </c>
      <c r="D4076" s="1088">
        <v>83.13</v>
      </c>
      <c r="E4076" s="343" t="s">
        <v>12257</v>
      </c>
      <c r="F4076" s="391">
        <v>43617</v>
      </c>
      <c r="G4076" s="343" t="s">
        <v>5982</v>
      </c>
      <c r="H4076" s="343" t="s">
        <v>100</v>
      </c>
    </row>
    <row r="4077" spans="1:8" ht="27" customHeight="1">
      <c r="A4077" s="411">
        <v>6014</v>
      </c>
      <c r="B4077" s="411" t="s">
        <v>6617</v>
      </c>
      <c r="C4077" s="411" t="s">
        <v>5422</v>
      </c>
      <c r="D4077" s="1088">
        <v>79.48</v>
      </c>
      <c r="E4077" s="343" t="s">
        <v>12257</v>
      </c>
      <c r="F4077" s="391">
        <v>43617</v>
      </c>
      <c r="G4077" s="343" t="s">
        <v>5982</v>
      </c>
      <c r="H4077" s="343" t="s">
        <v>100</v>
      </c>
    </row>
    <row r="4078" spans="1:8" ht="27" customHeight="1">
      <c r="A4078" s="411">
        <v>6006</v>
      </c>
      <c r="B4078" s="411" t="s">
        <v>6618</v>
      </c>
      <c r="C4078" s="411" t="s">
        <v>5422</v>
      </c>
      <c r="D4078" s="1088">
        <v>41.39</v>
      </c>
      <c r="E4078" s="343" t="s">
        <v>12257</v>
      </c>
      <c r="F4078" s="391">
        <v>43617</v>
      </c>
      <c r="G4078" s="343" t="s">
        <v>5982</v>
      </c>
      <c r="H4078" s="343" t="s">
        <v>100</v>
      </c>
    </row>
    <row r="4079" spans="1:8" ht="27" customHeight="1">
      <c r="A4079" s="411">
        <v>6005</v>
      </c>
      <c r="B4079" s="411" t="s">
        <v>6619</v>
      </c>
      <c r="C4079" s="411" t="s">
        <v>5422</v>
      </c>
      <c r="D4079" s="1088">
        <v>46.7</v>
      </c>
      <c r="E4079" s="343" t="s">
        <v>12257</v>
      </c>
      <c r="F4079" s="391">
        <v>43617</v>
      </c>
      <c r="G4079" s="343" t="s">
        <v>5982</v>
      </c>
      <c r="H4079" s="343" t="s">
        <v>100</v>
      </c>
    </row>
    <row r="4080" spans="1:8" ht="27" customHeight="1">
      <c r="A4080" s="411">
        <v>11756</v>
      </c>
      <c r="B4080" s="411" t="s">
        <v>11101</v>
      </c>
      <c r="C4080" s="411" t="s">
        <v>5422</v>
      </c>
      <c r="D4080" s="1088">
        <v>22.3</v>
      </c>
      <c r="E4080" s="343" t="s">
        <v>12257</v>
      </c>
      <c r="F4080" s="391">
        <v>43617</v>
      </c>
      <c r="G4080" s="343" t="s">
        <v>5982</v>
      </c>
      <c r="H4080" s="343" t="s">
        <v>100</v>
      </c>
    </row>
    <row r="4081" spans="1:8" ht="27" customHeight="1">
      <c r="A4081" s="411">
        <v>10904</v>
      </c>
      <c r="B4081" s="411" t="s">
        <v>6620</v>
      </c>
      <c r="C4081" s="411" t="s">
        <v>5422</v>
      </c>
      <c r="D4081" s="1088">
        <v>125.18</v>
      </c>
      <c r="E4081" s="343" t="s">
        <v>12257</v>
      </c>
      <c r="F4081" s="391">
        <v>43617</v>
      </c>
      <c r="G4081" s="343" t="s">
        <v>5982</v>
      </c>
      <c r="H4081" s="343" t="s">
        <v>100</v>
      </c>
    </row>
    <row r="4082" spans="1:8" ht="27" customHeight="1">
      <c r="A4082" s="411">
        <v>11752</v>
      </c>
      <c r="B4082" s="411" t="s">
        <v>11102</v>
      </c>
      <c r="C4082" s="411" t="s">
        <v>5422</v>
      </c>
      <c r="D4082" s="1088">
        <v>12.86</v>
      </c>
      <c r="E4082" s="343" t="s">
        <v>12257</v>
      </c>
      <c r="F4082" s="391">
        <v>43617</v>
      </c>
      <c r="G4082" s="343" t="s">
        <v>5982</v>
      </c>
      <c r="H4082" s="343" t="s">
        <v>100</v>
      </c>
    </row>
    <row r="4083" spans="1:8" ht="27" customHeight="1">
      <c r="A4083" s="411">
        <v>11753</v>
      </c>
      <c r="B4083" s="411" t="s">
        <v>6621</v>
      </c>
      <c r="C4083" s="411" t="s">
        <v>5422</v>
      </c>
      <c r="D4083" s="1088">
        <v>15.35</v>
      </c>
      <c r="E4083" s="343" t="s">
        <v>12257</v>
      </c>
      <c r="F4083" s="391">
        <v>43617</v>
      </c>
      <c r="G4083" s="343" t="s">
        <v>5982</v>
      </c>
      <c r="H4083" s="343" t="s">
        <v>100</v>
      </c>
    </row>
    <row r="4084" spans="1:8" ht="27" customHeight="1">
      <c r="A4084" s="411">
        <v>6021</v>
      </c>
      <c r="B4084" s="411" t="s">
        <v>11103</v>
      </c>
      <c r="C4084" s="411" t="s">
        <v>5422</v>
      </c>
      <c r="D4084" s="1088">
        <v>42.61</v>
      </c>
      <c r="E4084" s="343" t="s">
        <v>12257</v>
      </c>
      <c r="F4084" s="391">
        <v>43617</v>
      </c>
      <c r="G4084" s="343" t="s">
        <v>5982</v>
      </c>
      <c r="H4084" s="343" t="s">
        <v>100</v>
      </c>
    </row>
    <row r="4085" spans="1:8" ht="27" customHeight="1">
      <c r="A4085" s="411">
        <v>6024</v>
      </c>
      <c r="B4085" s="411" t="s">
        <v>11104</v>
      </c>
      <c r="C4085" s="411" t="s">
        <v>5422</v>
      </c>
      <c r="D4085" s="1088">
        <v>44.04</v>
      </c>
      <c r="E4085" s="343" t="s">
        <v>12257</v>
      </c>
      <c r="F4085" s="391">
        <v>43617</v>
      </c>
      <c r="G4085" s="343" t="s">
        <v>5982</v>
      </c>
      <c r="H4085" s="343" t="s">
        <v>100</v>
      </c>
    </row>
    <row r="4086" spans="1:8" ht="27" customHeight="1">
      <c r="A4086" s="411">
        <v>38379</v>
      </c>
      <c r="B4086" s="411" t="s">
        <v>11105</v>
      </c>
      <c r="C4086" s="411" t="s">
        <v>5425</v>
      </c>
      <c r="D4086" s="1088">
        <v>31.71</v>
      </c>
      <c r="E4086" s="343" t="s">
        <v>12257</v>
      </c>
      <c r="F4086" s="391">
        <v>43617</v>
      </c>
      <c r="G4086" s="343" t="s">
        <v>5982</v>
      </c>
      <c r="H4086" s="343" t="s">
        <v>100</v>
      </c>
    </row>
    <row r="4087" spans="1:8" ht="27" customHeight="1">
      <c r="A4087" s="411">
        <v>13897</v>
      </c>
      <c r="B4087" s="411" t="s">
        <v>11106</v>
      </c>
      <c r="C4087" s="411" t="s">
        <v>5422</v>
      </c>
      <c r="D4087" s="1087">
        <v>5788.07</v>
      </c>
      <c r="E4087" s="343" t="s">
        <v>12257</v>
      </c>
      <c r="F4087" s="391">
        <v>43617</v>
      </c>
      <c r="G4087" s="343" t="s">
        <v>5982</v>
      </c>
      <c r="H4087" s="343" t="s">
        <v>100</v>
      </c>
    </row>
    <row r="4088" spans="1:8" ht="27" customHeight="1">
      <c r="A4088" s="411">
        <v>10640</v>
      </c>
      <c r="B4088" s="411" t="s">
        <v>11107</v>
      </c>
      <c r="C4088" s="411" t="s">
        <v>5422</v>
      </c>
      <c r="D4088" s="1087">
        <v>12535.76</v>
      </c>
      <c r="E4088" s="343" t="s">
        <v>12257</v>
      </c>
      <c r="F4088" s="391">
        <v>43617</v>
      </c>
      <c r="G4088" s="343" t="s">
        <v>5982</v>
      </c>
      <c r="H4088" s="343" t="s">
        <v>100</v>
      </c>
    </row>
    <row r="4089" spans="1:8" ht="27" customHeight="1">
      <c r="A4089" s="411">
        <v>11086</v>
      </c>
      <c r="B4089" s="411" t="s">
        <v>11108</v>
      </c>
      <c r="C4089" s="411" t="s">
        <v>5423</v>
      </c>
      <c r="D4089" s="1088">
        <v>61.84</v>
      </c>
      <c r="E4089" s="343" t="s">
        <v>12257</v>
      </c>
      <c r="F4089" s="391">
        <v>43617</v>
      </c>
      <c r="G4089" s="343" t="s">
        <v>5982</v>
      </c>
      <c r="H4089" s="343" t="s">
        <v>100</v>
      </c>
    </row>
    <row r="4090" spans="1:8" ht="27" customHeight="1">
      <c r="A4090" s="411">
        <v>34356</v>
      </c>
      <c r="B4090" s="411" t="s">
        <v>11109</v>
      </c>
      <c r="C4090" s="411" t="s">
        <v>5426</v>
      </c>
      <c r="D4090" s="1088">
        <v>3.15</v>
      </c>
      <c r="E4090" s="343" t="s">
        <v>12257</v>
      </c>
      <c r="F4090" s="391">
        <v>43617</v>
      </c>
      <c r="G4090" s="343" t="s">
        <v>5982</v>
      </c>
      <c r="H4090" s="343" t="s">
        <v>100</v>
      </c>
    </row>
    <row r="4091" spans="1:8" ht="27" customHeight="1">
      <c r="A4091" s="411">
        <v>34357</v>
      </c>
      <c r="B4091" s="411" t="s">
        <v>1108</v>
      </c>
      <c r="C4091" s="411" t="s">
        <v>5426</v>
      </c>
      <c r="D4091" s="1088">
        <v>3.5</v>
      </c>
      <c r="E4091" s="343" t="s">
        <v>12257</v>
      </c>
      <c r="F4091" s="391">
        <v>43617</v>
      </c>
      <c r="G4091" s="343" t="s">
        <v>5982</v>
      </c>
      <c r="H4091" s="343" t="s">
        <v>100</v>
      </c>
    </row>
    <row r="4092" spans="1:8" ht="27" customHeight="1">
      <c r="A4092" s="411">
        <v>37329</v>
      </c>
      <c r="B4092" s="411" t="s">
        <v>833</v>
      </c>
      <c r="C4092" s="411" t="s">
        <v>5426</v>
      </c>
      <c r="D4092" s="1088">
        <v>48.73</v>
      </c>
      <c r="E4092" s="343" t="s">
        <v>12257</v>
      </c>
      <c r="F4092" s="391">
        <v>43617</v>
      </c>
      <c r="G4092" s="343" t="s">
        <v>5982</v>
      </c>
      <c r="H4092" s="343" t="s">
        <v>100</v>
      </c>
    </row>
    <row r="4093" spans="1:8" ht="27" customHeight="1">
      <c r="A4093" s="411">
        <v>37398</v>
      </c>
      <c r="B4093" s="411" t="s">
        <v>6150</v>
      </c>
      <c r="C4093" s="411" t="s">
        <v>5426</v>
      </c>
      <c r="D4093" s="1088">
        <v>62.37</v>
      </c>
      <c r="E4093" s="343" t="s">
        <v>12257</v>
      </c>
      <c r="F4093" s="391">
        <v>43617</v>
      </c>
      <c r="G4093" s="343" t="s">
        <v>5982</v>
      </c>
      <c r="H4093" s="343" t="s">
        <v>100</v>
      </c>
    </row>
    <row r="4094" spans="1:8" ht="27" customHeight="1">
      <c r="A4094" s="411">
        <v>2510</v>
      </c>
      <c r="B4094" s="411" t="s">
        <v>11110</v>
      </c>
      <c r="C4094" s="411" t="s">
        <v>5422</v>
      </c>
      <c r="D4094" s="1088">
        <v>17.149999999999999</v>
      </c>
      <c r="E4094" s="343" t="s">
        <v>12257</v>
      </c>
      <c r="F4094" s="391">
        <v>43617</v>
      </c>
      <c r="G4094" s="343" t="s">
        <v>5982</v>
      </c>
      <c r="H4094" s="343" t="s">
        <v>100</v>
      </c>
    </row>
    <row r="4095" spans="1:8" ht="27" customHeight="1">
      <c r="A4095" s="411">
        <v>12359</v>
      </c>
      <c r="B4095" s="411" t="s">
        <v>11111</v>
      </c>
      <c r="C4095" s="411" t="s">
        <v>5422</v>
      </c>
      <c r="D4095" s="1088">
        <v>118.47</v>
      </c>
      <c r="E4095" s="343" t="s">
        <v>12257</v>
      </c>
      <c r="F4095" s="391">
        <v>43617</v>
      </c>
      <c r="G4095" s="343" t="s">
        <v>5982</v>
      </c>
      <c r="H4095" s="343" t="s">
        <v>100</v>
      </c>
    </row>
    <row r="4096" spans="1:8" ht="27" customHeight="1">
      <c r="A4096" s="411">
        <v>5320</v>
      </c>
      <c r="B4096" s="411" t="s">
        <v>6156</v>
      </c>
      <c r="C4096" s="411" t="s">
        <v>5427</v>
      </c>
      <c r="D4096" s="1088">
        <v>29.79</v>
      </c>
      <c r="E4096" s="343" t="s">
        <v>12257</v>
      </c>
      <c r="F4096" s="391">
        <v>43617</v>
      </c>
      <c r="G4096" s="343" t="s">
        <v>5982</v>
      </c>
      <c r="H4096" s="343" t="s">
        <v>100</v>
      </c>
    </row>
    <row r="4097" spans="1:8" ht="27" customHeight="1">
      <c r="A4097" s="411">
        <v>7353</v>
      </c>
      <c r="B4097" s="411" t="s">
        <v>11112</v>
      </c>
      <c r="C4097" s="411" t="s">
        <v>5427</v>
      </c>
      <c r="D4097" s="1088">
        <v>20.83</v>
      </c>
      <c r="E4097" s="343" t="s">
        <v>12257</v>
      </c>
      <c r="F4097" s="391">
        <v>43617</v>
      </c>
      <c r="G4097" s="343" t="s">
        <v>5982</v>
      </c>
      <c r="H4097" s="343" t="s">
        <v>100</v>
      </c>
    </row>
    <row r="4098" spans="1:8" ht="27" customHeight="1">
      <c r="A4098" s="411">
        <v>36144</v>
      </c>
      <c r="B4098" s="411" t="s">
        <v>1109</v>
      </c>
      <c r="C4098" s="411" t="s">
        <v>5422</v>
      </c>
      <c r="D4098" s="1088">
        <v>1.26</v>
      </c>
      <c r="E4098" s="343" t="s">
        <v>12257</v>
      </c>
      <c r="F4098" s="391">
        <v>43617</v>
      </c>
      <c r="G4098" s="343" t="s">
        <v>5982</v>
      </c>
      <c r="H4098" s="343" t="s">
        <v>100</v>
      </c>
    </row>
    <row r="4099" spans="1:8" ht="27" customHeight="1">
      <c r="A4099" s="411">
        <v>10518</v>
      </c>
      <c r="B4099" s="411" t="s">
        <v>11113</v>
      </c>
      <c r="C4099" s="411" t="s">
        <v>5422</v>
      </c>
      <c r="D4099" s="1088">
        <v>57.99</v>
      </c>
      <c r="E4099" s="343" t="s">
        <v>12257</v>
      </c>
      <c r="F4099" s="391">
        <v>43617</v>
      </c>
      <c r="G4099" s="343" t="s">
        <v>5982</v>
      </c>
      <c r="H4099" s="343" t="s">
        <v>100</v>
      </c>
    </row>
    <row r="4100" spans="1:8" ht="27" customHeight="1">
      <c r="A4100" s="411">
        <v>36530</v>
      </c>
      <c r="B4100" s="411" t="s">
        <v>11114</v>
      </c>
      <c r="C4100" s="411" t="s">
        <v>5422</v>
      </c>
      <c r="D4100" s="1087">
        <v>216658.53</v>
      </c>
      <c r="E4100" s="343" t="s">
        <v>12257</v>
      </c>
      <c r="F4100" s="391">
        <v>43617</v>
      </c>
      <c r="G4100" s="343" t="s">
        <v>5982</v>
      </c>
      <c r="H4100" s="343" t="s">
        <v>100</v>
      </c>
    </row>
    <row r="4101" spans="1:8" ht="27" customHeight="1">
      <c r="A4101" s="411">
        <v>6046</v>
      </c>
      <c r="B4101" s="411" t="s">
        <v>11115</v>
      </c>
      <c r="C4101" s="411" t="s">
        <v>5422</v>
      </c>
      <c r="D4101" s="1087">
        <v>235000</v>
      </c>
      <c r="E4101" s="343" t="s">
        <v>12257</v>
      </c>
      <c r="F4101" s="391">
        <v>43617</v>
      </c>
      <c r="G4101" s="343" t="s">
        <v>5982</v>
      </c>
      <c r="H4101" s="343" t="s">
        <v>100</v>
      </c>
    </row>
    <row r="4102" spans="1:8" ht="27" customHeight="1">
      <c r="A4102" s="411">
        <v>36531</v>
      </c>
      <c r="B4102" s="411" t="s">
        <v>6622</v>
      </c>
      <c r="C4102" s="411" t="s">
        <v>5422</v>
      </c>
      <c r="D4102" s="1087">
        <v>243597.54</v>
      </c>
      <c r="E4102" s="343" t="s">
        <v>12257</v>
      </c>
      <c r="F4102" s="391">
        <v>43617</v>
      </c>
      <c r="G4102" s="343" t="s">
        <v>5982</v>
      </c>
      <c r="H4102" s="343" t="s">
        <v>100</v>
      </c>
    </row>
    <row r="4103" spans="1:8" ht="27" customHeight="1">
      <c r="A4103" s="411">
        <v>34684</v>
      </c>
      <c r="B4103" s="411" t="s">
        <v>11116</v>
      </c>
      <c r="C4103" s="411" t="s">
        <v>5424</v>
      </c>
      <c r="D4103" s="1088">
        <v>189.21</v>
      </c>
      <c r="E4103" s="343" t="s">
        <v>12257</v>
      </c>
      <c r="F4103" s="391">
        <v>43617</v>
      </c>
      <c r="G4103" s="343" t="s">
        <v>5982</v>
      </c>
      <c r="H4103" s="343" t="s">
        <v>100</v>
      </c>
    </row>
    <row r="4104" spans="1:8" ht="27" customHeight="1">
      <c r="A4104" s="411">
        <v>34683</v>
      </c>
      <c r="B4104" s="411" t="s">
        <v>11117</v>
      </c>
      <c r="C4104" s="411" t="s">
        <v>5424</v>
      </c>
      <c r="D4104" s="1088">
        <v>118.26</v>
      </c>
      <c r="E4104" s="343" t="s">
        <v>12257</v>
      </c>
      <c r="F4104" s="391">
        <v>43617</v>
      </c>
      <c r="G4104" s="343" t="s">
        <v>5982</v>
      </c>
      <c r="H4104" s="343" t="s">
        <v>100</v>
      </c>
    </row>
    <row r="4105" spans="1:8" ht="27" customHeight="1">
      <c r="A4105" s="411">
        <v>533</v>
      </c>
      <c r="B4105" s="411" t="s">
        <v>11118</v>
      </c>
      <c r="C4105" s="411" t="s">
        <v>5424</v>
      </c>
      <c r="D4105" s="1088">
        <v>10.29</v>
      </c>
      <c r="E4105" s="343" t="s">
        <v>12257</v>
      </c>
      <c r="F4105" s="391">
        <v>43617</v>
      </c>
      <c r="G4105" s="343" t="s">
        <v>5982</v>
      </c>
      <c r="H4105" s="343" t="s">
        <v>100</v>
      </c>
    </row>
    <row r="4106" spans="1:8" ht="27" customHeight="1">
      <c r="A4106" s="411">
        <v>10515</v>
      </c>
      <c r="B4106" s="411" t="s">
        <v>11119</v>
      </c>
      <c r="C4106" s="411" t="s">
        <v>5424</v>
      </c>
      <c r="D4106" s="1088">
        <v>26.54</v>
      </c>
      <c r="E4106" s="343" t="s">
        <v>12257</v>
      </c>
      <c r="F4106" s="391">
        <v>43617</v>
      </c>
      <c r="G4106" s="343" t="s">
        <v>5982</v>
      </c>
      <c r="H4106" s="343" t="s">
        <v>100</v>
      </c>
    </row>
    <row r="4107" spans="1:8" ht="27" customHeight="1">
      <c r="A4107" s="411">
        <v>536</v>
      </c>
      <c r="B4107" s="411" t="s">
        <v>6623</v>
      </c>
      <c r="C4107" s="411" t="s">
        <v>5424</v>
      </c>
      <c r="D4107" s="1088">
        <v>17.440000000000001</v>
      </c>
      <c r="E4107" s="343" t="s">
        <v>12257</v>
      </c>
      <c r="F4107" s="391">
        <v>43617</v>
      </c>
      <c r="G4107" s="343" t="s">
        <v>5982</v>
      </c>
      <c r="H4107" s="343" t="s">
        <v>100</v>
      </c>
    </row>
    <row r="4108" spans="1:8" ht="27" customHeight="1">
      <c r="A4108" s="411">
        <v>153</v>
      </c>
      <c r="B4108" s="411" t="s">
        <v>11120</v>
      </c>
      <c r="C4108" s="411" t="s">
        <v>5427</v>
      </c>
      <c r="D4108" s="1088">
        <v>90.62</v>
      </c>
      <c r="E4108" s="343" t="s">
        <v>12257</v>
      </c>
      <c r="F4108" s="391">
        <v>43617</v>
      </c>
      <c r="G4108" s="343" t="s">
        <v>5982</v>
      </c>
      <c r="H4108" s="343" t="s">
        <v>100</v>
      </c>
    </row>
    <row r="4109" spans="1:8" ht="27" customHeight="1">
      <c r="A4109" s="411">
        <v>34682</v>
      </c>
      <c r="B4109" s="411" t="s">
        <v>11121</v>
      </c>
      <c r="C4109" s="411" t="s">
        <v>5424</v>
      </c>
      <c r="D4109" s="1088">
        <v>90.43</v>
      </c>
      <c r="E4109" s="343" t="s">
        <v>12257</v>
      </c>
      <c r="F4109" s="391">
        <v>43617</v>
      </c>
      <c r="G4109" s="343" t="s">
        <v>5982</v>
      </c>
      <c r="H4109" s="343" t="s">
        <v>100</v>
      </c>
    </row>
    <row r="4110" spans="1:8" ht="27" customHeight="1">
      <c r="A4110" s="411">
        <v>20205</v>
      </c>
      <c r="B4110" s="411" t="s">
        <v>11122</v>
      </c>
      <c r="C4110" s="411" t="s">
        <v>5425</v>
      </c>
      <c r="D4110" s="1088">
        <v>1.31</v>
      </c>
      <c r="E4110" s="343" t="s">
        <v>12257</v>
      </c>
      <c r="F4110" s="391">
        <v>43617</v>
      </c>
      <c r="G4110" s="343" t="s">
        <v>5982</v>
      </c>
      <c r="H4110" s="343" t="s">
        <v>100</v>
      </c>
    </row>
    <row r="4111" spans="1:8" ht="27" customHeight="1">
      <c r="A4111" s="411">
        <v>4412</v>
      </c>
      <c r="B4111" s="411" t="s">
        <v>11123</v>
      </c>
      <c r="C4111" s="411" t="s">
        <v>5425</v>
      </c>
      <c r="D4111" s="1088">
        <v>0.83</v>
      </c>
      <c r="E4111" s="343" t="s">
        <v>12257</v>
      </c>
      <c r="F4111" s="391">
        <v>43617</v>
      </c>
      <c r="G4111" s="343" t="s">
        <v>5982</v>
      </c>
      <c r="H4111" s="343" t="s">
        <v>100</v>
      </c>
    </row>
    <row r="4112" spans="1:8" ht="27" customHeight="1">
      <c r="A4112" s="411">
        <v>4408</v>
      </c>
      <c r="B4112" s="411" t="s">
        <v>11124</v>
      </c>
      <c r="C4112" s="411" t="s">
        <v>5425</v>
      </c>
      <c r="D4112" s="1088">
        <v>1.1200000000000001</v>
      </c>
      <c r="E4112" s="343" t="s">
        <v>12257</v>
      </c>
      <c r="F4112" s="391">
        <v>43617</v>
      </c>
      <c r="G4112" s="343" t="s">
        <v>5982</v>
      </c>
      <c r="H4112" s="343" t="s">
        <v>100</v>
      </c>
    </row>
    <row r="4113" spans="1:8" ht="27" customHeight="1">
      <c r="A4113" s="411">
        <v>4505</v>
      </c>
      <c r="B4113" s="411" t="s">
        <v>11125</v>
      </c>
      <c r="C4113" s="411" t="s">
        <v>5425</v>
      </c>
      <c r="D4113" s="1088">
        <v>2.44</v>
      </c>
      <c r="E4113" s="343" t="s">
        <v>12257</v>
      </c>
      <c r="F4113" s="391">
        <v>43617</v>
      </c>
      <c r="G4113" s="343" t="s">
        <v>5982</v>
      </c>
      <c r="H4113" s="343" t="s">
        <v>100</v>
      </c>
    </row>
    <row r="4114" spans="1:8" ht="27" customHeight="1">
      <c r="A4114" s="411">
        <v>10559</v>
      </c>
      <c r="B4114" s="411" t="s">
        <v>11126</v>
      </c>
      <c r="C4114" s="411" t="s">
        <v>5422</v>
      </c>
      <c r="D4114" s="1087">
        <v>2073</v>
      </c>
      <c r="E4114" s="343" t="s">
        <v>12257</v>
      </c>
      <c r="F4114" s="391">
        <v>43617</v>
      </c>
      <c r="G4114" s="343" t="s">
        <v>5982</v>
      </c>
      <c r="H4114" s="343" t="s">
        <v>100</v>
      </c>
    </row>
    <row r="4115" spans="1:8" ht="27" customHeight="1">
      <c r="A4115" s="411">
        <v>10664</v>
      </c>
      <c r="B4115" s="411" t="s">
        <v>11127</v>
      </c>
      <c r="C4115" s="411" t="s">
        <v>5422</v>
      </c>
      <c r="D4115" s="1087">
        <v>5633.97</v>
      </c>
      <c r="E4115" s="343" t="s">
        <v>12257</v>
      </c>
      <c r="F4115" s="391">
        <v>43617</v>
      </c>
      <c r="G4115" s="343" t="s">
        <v>5982</v>
      </c>
      <c r="H4115" s="343" t="s">
        <v>100</v>
      </c>
    </row>
    <row r="4116" spans="1:8" ht="27" customHeight="1">
      <c r="A4116" s="411">
        <v>36250</v>
      </c>
      <c r="B4116" s="411" t="s">
        <v>11128</v>
      </c>
      <c r="C4116" s="411" t="s">
        <v>5425</v>
      </c>
      <c r="D4116" s="1088">
        <v>2.57</v>
      </c>
      <c r="E4116" s="343" t="s">
        <v>12257</v>
      </c>
      <c r="F4116" s="391">
        <v>43617</v>
      </c>
      <c r="G4116" s="343" t="s">
        <v>5982</v>
      </c>
      <c r="H4116" s="343" t="s">
        <v>100</v>
      </c>
    </row>
    <row r="4117" spans="1:8" ht="27" customHeight="1">
      <c r="A4117" s="411">
        <v>10857</v>
      </c>
      <c r="B4117" s="411" t="s">
        <v>11129</v>
      </c>
      <c r="C4117" s="411" t="s">
        <v>5425</v>
      </c>
      <c r="D4117" s="1088">
        <v>10.34</v>
      </c>
      <c r="E4117" s="343" t="s">
        <v>12257</v>
      </c>
      <c r="F4117" s="391">
        <v>43617</v>
      </c>
      <c r="G4117" s="343" t="s">
        <v>5982</v>
      </c>
      <c r="H4117" s="343" t="s">
        <v>100</v>
      </c>
    </row>
    <row r="4118" spans="1:8" ht="27" customHeight="1">
      <c r="A4118" s="411">
        <v>4803</v>
      </c>
      <c r="B4118" s="411" t="s">
        <v>11130</v>
      </c>
      <c r="C4118" s="411" t="s">
        <v>5425</v>
      </c>
      <c r="D4118" s="1088">
        <v>19.64</v>
      </c>
      <c r="E4118" s="343" t="s">
        <v>12257</v>
      </c>
      <c r="F4118" s="391">
        <v>43617</v>
      </c>
      <c r="G4118" s="343" t="s">
        <v>5982</v>
      </c>
      <c r="H4118" s="343" t="s">
        <v>100</v>
      </c>
    </row>
    <row r="4119" spans="1:8" ht="27" customHeight="1">
      <c r="A4119" s="411">
        <v>6186</v>
      </c>
      <c r="B4119" s="411" t="s">
        <v>11131</v>
      </c>
      <c r="C4119" s="411" t="s">
        <v>5425</v>
      </c>
      <c r="D4119" s="1088">
        <v>10</v>
      </c>
      <c r="E4119" s="343" t="s">
        <v>12257</v>
      </c>
      <c r="F4119" s="391">
        <v>43617</v>
      </c>
      <c r="G4119" s="343" t="s">
        <v>5982</v>
      </c>
      <c r="H4119" s="343" t="s">
        <v>100</v>
      </c>
    </row>
    <row r="4120" spans="1:8" ht="27" customHeight="1">
      <c r="A4120" s="411">
        <v>4829</v>
      </c>
      <c r="B4120" s="411" t="s">
        <v>11132</v>
      </c>
      <c r="C4120" s="411" t="s">
        <v>5425</v>
      </c>
      <c r="D4120" s="1088">
        <v>31.55</v>
      </c>
      <c r="E4120" s="343" t="s">
        <v>12257</v>
      </c>
      <c r="F4120" s="391">
        <v>43617</v>
      </c>
      <c r="G4120" s="343" t="s">
        <v>5982</v>
      </c>
      <c r="H4120" s="343" t="s">
        <v>100</v>
      </c>
    </row>
    <row r="4121" spans="1:8" ht="27" customHeight="1">
      <c r="A4121" s="411">
        <v>39829</v>
      </c>
      <c r="B4121" s="411" t="s">
        <v>11133</v>
      </c>
      <c r="C4121" s="411" t="s">
        <v>5425</v>
      </c>
      <c r="D4121" s="1088">
        <v>19.54</v>
      </c>
      <c r="E4121" s="343" t="s">
        <v>12257</v>
      </c>
      <c r="F4121" s="391">
        <v>43617</v>
      </c>
      <c r="G4121" s="343" t="s">
        <v>5982</v>
      </c>
      <c r="H4121" s="343" t="s">
        <v>100</v>
      </c>
    </row>
    <row r="4122" spans="1:8" ht="27" customHeight="1">
      <c r="A4122" s="411">
        <v>20231</v>
      </c>
      <c r="B4122" s="411" t="s">
        <v>6148</v>
      </c>
      <c r="C4122" s="411" t="s">
        <v>5425</v>
      </c>
      <c r="D4122" s="1088">
        <v>43.9</v>
      </c>
      <c r="E4122" s="343" t="s">
        <v>12257</v>
      </c>
      <c r="F4122" s="391">
        <v>43617</v>
      </c>
      <c r="G4122" s="343" t="s">
        <v>5982</v>
      </c>
      <c r="H4122" s="343" t="s">
        <v>100</v>
      </c>
    </row>
    <row r="4123" spans="1:8" ht="27" customHeight="1">
      <c r="A4123" s="411">
        <v>4804</v>
      </c>
      <c r="B4123" s="411" t="s">
        <v>11134</v>
      </c>
      <c r="C4123" s="411" t="s">
        <v>5425</v>
      </c>
      <c r="D4123" s="1088">
        <v>15.07</v>
      </c>
      <c r="E4123" s="343" t="s">
        <v>12257</v>
      </c>
      <c r="F4123" s="391">
        <v>43617</v>
      </c>
      <c r="G4123" s="343" t="s">
        <v>5982</v>
      </c>
      <c r="H4123" s="343" t="s">
        <v>100</v>
      </c>
    </row>
    <row r="4124" spans="1:8" ht="27" customHeight="1">
      <c r="A4124" s="411">
        <v>34680</v>
      </c>
      <c r="B4124" s="411" t="s">
        <v>11135</v>
      </c>
      <c r="C4124" s="411" t="s">
        <v>5425</v>
      </c>
      <c r="D4124" s="1088">
        <v>27.82</v>
      </c>
      <c r="E4124" s="343" t="s">
        <v>12257</v>
      </c>
      <c r="F4124" s="391">
        <v>43617</v>
      </c>
      <c r="G4124" s="343" t="s">
        <v>5982</v>
      </c>
      <c r="H4124" s="343" t="s">
        <v>100</v>
      </c>
    </row>
    <row r="4125" spans="1:8" ht="27" customHeight="1">
      <c r="A4125" s="411">
        <v>11573</v>
      </c>
      <c r="B4125" s="411" t="s">
        <v>11136</v>
      </c>
      <c r="C4125" s="411" t="s">
        <v>5422</v>
      </c>
      <c r="D4125" s="1088">
        <v>6.46</v>
      </c>
      <c r="E4125" s="343" t="s">
        <v>12257</v>
      </c>
      <c r="F4125" s="391">
        <v>43617</v>
      </c>
      <c r="G4125" s="343" t="s">
        <v>5982</v>
      </c>
      <c r="H4125" s="343" t="s">
        <v>100</v>
      </c>
    </row>
    <row r="4126" spans="1:8" ht="27" customHeight="1">
      <c r="A4126" s="411">
        <v>38401</v>
      </c>
      <c r="B4126" s="411" t="s">
        <v>11137</v>
      </c>
      <c r="C4126" s="411" t="s">
        <v>5422</v>
      </c>
      <c r="D4126" s="1088">
        <v>9.2100000000000009</v>
      </c>
      <c r="E4126" s="343" t="s">
        <v>12257</v>
      </c>
      <c r="F4126" s="391">
        <v>43617</v>
      </c>
      <c r="G4126" s="343" t="s">
        <v>5982</v>
      </c>
      <c r="H4126" s="343" t="s">
        <v>100</v>
      </c>
    </row>
    <row r="4127" spans="1:8" ht="27" customHeight="1">
      <c r="A4127" s="411">
        <v>38179</v>
      </c>
      <c r="B4127" s="411" t="s">
        <v>6124</v>
      </c>
      <c r="C4127" s="411" t="s">
        <v>5422</v>
      </c>
      <c r="D4127" s="1088">
        <v>28.35</v>
      </c>
      <c r="E4127" s="343" t="s">
        <v>12257</v>
      </c>
      <c r="F4127" s="391">
        <v>43617</v>
      </c>
      <c r="G4127" s="343" t="s">
        <v>5982</v>
      </c>
      <c r="H4127" s="343" t="s">
        <v>100</v>
      </c>
    </row>
    <row r="4128" spans="1:8" ht="27" customHeight="1">
      <c r="A4128" s="411">
        <v>11575</v>
      </c>
      <c r="B4128" s="411" t="s">
        <v>11138</v>
      </c>
      <c r="C4128" s="411" t="s">
        <v>5422</v>
      </c>
      <c r="D4128" s="1088">
        <v>30.59</v>
      </c>
      <c r="E4128" s="343" t="s">
        <v>12257</v>
      </c>
      <c r="F4128" s="391">
        <v>43617</v>
      </c>
      <c r="G4128" s="343" t="s">
        <v>5982</v>
      </c>
      <c r="H4128" s="343" t="s">
        <v>100</v>
      </c>
    </row>
    <row r="4129" spans="1:8" ht="27" customHeight="1">
      <c r="A4129" s="411">
        <v>20256</v>
      </c>
      <c r="B4129" s="411" t="s">
        <v>6624</v>
      </c>
      <c r="C4129" s="411" t="s">
        <v>5422</v>
      </c>
      <c r="D4129" s="1088">
        <v>0.32</v>
      </c>
      <c r="E4129" s="343" t="s">
        <v>12257</v>
      </c>
      <c r="F4129" s="391">
        <v>43617</v>
      </c>
      <c r="G4129" s="343" t="s">
        <v>5982</v>
      </c>
      <c r="H4129" s="343" t="s">
        <v>100</v>
      </c>
    </row>
    <row r="4130" spans="1:8" ht="27" customHeight="1">
      <c r="A4130" s="411">
        <v>14511</v>
      </c>
      <c r="B4130" s="411" t="s">
        <v>11139</v>
      </c>
      <c r="C4130" s="411" t="s">
        <v>5422</v>
      </c>
      <c r="D4130" s="1087">
        <v>460373.42</v>
      </c>
      <c r="E4130" s="343" t="s">
        <v>12257</v>
      </c>
      <c r="F4130" s="391">
        <v>43617</v>
      </c>
      <c r="G4130" s="343" t="s">
        <v>5982</v>
      </c>
      <c r="H4130" s="343" t="s">
        <v>100</v>
      </c>
    </row>
    <row r="4131" spans="1:8" ht="27" customHeight="1">
      <c r="A4131" s="411">
        <v>10642</v>
      </c>
      <c r="B4131" s="411" t="s">
        <v>11140</v>
      </c>
      <c r="C4131" s="411" t="s">
        <v>5422</v>
      </c>
      <c r="D4131" s="1087">
        <v>433694.12</v>
      </c>
      <c r="E4131" s="343" t="s">
        <v>12257</v>
      </c>
      <c r="F4131" s="391">
        <v>43617</v>
      </c>
      <c r="G4131" s="343" t="s">
        <v>5982</v>
      </c>
      <c r="H4131" s="343" t="s">
        <v>100</v>
      </c>
    </row>
    <row r="4132" spans="1:8" ht="27" customHeight="1">
      <c r="A4132" s="411">
        <v>14489</v>
      </c>
      <c r="B4132" s="411" t="s">
        <v>11141</v>
      </c>
      <c r="C4132" s="411" t="s">
        <v>5422</v>
      </c>
      <c r="D4132" s="1087">
        <v>384678.61</v>
      </c>
      <c r="E4132" s="343" t="s">
        <v>12257</v>
      </c>
      <c r="F4132" s="391">
        <v>43617</v>
      </c>
      <c r="G4132" s="343" t="s">
        <v>5982</v>
      </c>
      <c r="H4132" s="343" t="s">
        <v>100</v>
      </c>
    </row>
    <row r="4133" spans="1:8" ht="27" customHeight="1">
      <c r="A4133" s="411">
        <v>14513</v>
      </c>
      <c r="B4133" s="411" t="s">
        <v>11142</v>
      </c>
      <c r="C4133" s="411" t="s">
        <v>5422</v>
      </c>
      <c r="D4133" s="1087">
        <v>288518.09000000003</v>
      </c>
      <c r="E4133" s="343" t="s">
        <v>12257</v>
      </c>
      <c r="F4133" s="391">
        <v>43617</v>
      </c>
      <c r="G4133" s="343" t="s">
        <v>5982</v>
      </c>
      <c r="H4133" s="343" t="s">
        <v>100</v>
      </c>
    </row>
    <row r="4134" spans="1:8" ht="27" customHeight="1">
      <c r="A4134" s="411">
        <v>13600</v>
      </c>
      <c r="B4134" s="411" t="s">
        <v>11143</v>
      </c>
      <c r="C4134" s="411" t="s">
        <v>5422</v>
      </c>
      <c r="D4134" s="1087">
        <v>372269.58</v>
      </c>
      <c r="E4134" s="343" t="s">
        <v>12257</v>
      </c>
      <c r="F4134" s="391">
        <v>43617</v>
      </c>
      <c r="G4134" s="343" t="s">
        <v>5982</v>
      </c>
      <c r="H4134" s="343" t="s">
        <v>100</v>
      </c>
    </row>
    <row r="4135" spans="1:8" ht="27" customHeight="1">
      <c r="A4135" s="411">
        <v>10646</v>
      </c>
      <c r="B4135" s="411" t="s">
        <v>11144</v>
      </c>
      <c r="C4135" s="411" t="s">
        <v>5422</v>
      </c>
      <c r="D4135" s="1087">
        <v>277502.17</v>
      </c>
      <c r="E4135" s="343" t="s">
        <v>12257</v>
      </c>
      <c r="F4135" s="391">
        <v>43617</v>
      </c>
      <c r="G4135" s="343" t="s">
        <v>5982</v>
      </c>
      <c r="H4135" s="343" t="s">
        <v>100</v>
      </c>
    </row>
    <row r="4136" spans="1:8" ht="27" customHeight="1">
      <c r="A4136" s="411">
        <v>6070</v>
      </c>
      <c r="B4136" s="411" t="s">
        <v>11145</v>
      </c>
      <c r="C4136" s="411" t="s">
        <v>5422</v>
      </c>
      <c r="D4136" s="1087">
        <v>379172.56</v>
      </c>
      <c r="E4136" s="343" t="s">
        <v>12257</v>
      </c>
      <c r="F4136" s="391">
        <v>43617</v>
      </c>
      <c r="G4136" s="343" t="s">
        <v>5982</v>
      </c>
      <c r="H4136" s="343" t="s">
        <v>100</v>
      </c>
    </row>
    <row r="4137" spans="1:8" ht="27" customHeight="1">
      <c r="A4137" s="411">
        <v>6069</v>
      </c>
      <c r="B4137" s="411" t="s">
        <v>11146</v>
      </c>
      <c r="C4137" s="411" t="s">
        <v>5422</v>
      </c>
      <c r="D4137" s="1087">
        <v>83764.94</v>
      </c>
      <c r="E4137" s="343" t="s">
        <v>12257</v>
      </c>
      <c r="F4137" s="391">
        <v>43617</v>
      </c>
      <c r="G4137" s="343" t="s">
        <v>5982</v>
      </c>
      <c r="H4137" s="343" t="s">
        <v>100</v>
      </c>
    </row>
    <row r="4138" spans="1:8" ht="27" customHeight="1">
      <c r="A4138" s="411">
        <v>14626</v>
      </c>
      <c r="B4138" s="411" t="s">
        <v>11147</v>
      </c>
      <c r="C4138" s="411" t="s">
        <v>5422</v>
      </c>
      <c r="D4138" s="1087">
        <v>415107.24</v>
      </c>
      <c r="E4138" s="343" t="s">
        <v>12257</v>
      </c>
      <c r="F4138" s="391">
        <v>43617</v>
      </c>
      <c r="G4138" s="343" t="s">
        <v>5982</v>
      </c>
      <c r="H4138" s="343" t="s">
        <v>100</v>
      </c>
    </row>
    <row r="4139" spans="1:8" ht="27" customHeight="1">
      <c r="A4139" s="411">
        <v>6067</v>
      </c>
      <c r="B4139" s="411" t="s">
        <v>11148</v>
      </c>
      <c r="C4139" s="411" t="s">
        <v>5422</v>
      </c>
      <c r="D4139" s="1087">
        <v>340759.67</v>
      </c>
      <c r="E4139" s="343" t="s">
        <v>12257</v>
      </c>
      <c r="F4139" s="391">
        <v>43617</v>
      </c>
      <c r="G4139" s="343" t="s">
        <v>5982</v>
      </c>
      <c r="H4139" s="343" t="s">
        <v>100</v>
      </c>
    </row>
    <row r="4140" spans="1:8" ht="27" customHeight="1">
      <c r="A4140" s="411">
        <v>38393</v>
      </c>
      <c r="B4140" s="411" t="s">
        <v>1596</v>
      </c>
      <c r="C4140" s="411" t="s">
        <v>5422</v>
      </c>
      <c r="D4140" s="1088">
        <v>12.89</v>
      </c>
      <c r="E4140" s="343" t="s">
        <v>12257</v>
      </c>
      <c r="F4140" s="391">
        <v>43617</v>
      </c>
      <c r="G4140" s="343" t="s">
        <v>5982</v>
      </c>
      <c r="H4140" s="343" t="s">
        <v>100</v>
      </c>
    </row>
    <row r="4141" spans="1:8" ht="27" customHeight="1">
      <c r="A4141" s="411">
        <v>38390</v>
      </c>
      <c r="B4141" s="411" t="s">
        <v>1597</v>
      </c>
      <c r="C4141" s="411" t="s">
        <v>5422</v>
      </c>
      <c r="D4141" s="1088">
        <v>28.59</v>
      </c>
      <c r="E4141" s="343" t="s">
        <v>12257</v>
      </c>
      <c r="F4141" s="391">
        <v>43617</v>
      </c>
      <c r="G4141" s="343" t="s">
        <v>5982</v>
      </c>
      <c r="H4141" s="343" t="s">
        <v>100</v>
      </c>
    </row>
    <row r="4142" spans="1:8" ht="27" customHeight="1">
      <c r="A4142" s="411">
        <v>36532</v>
      </c>
      <c r="B4142" s="411" t="s">
        <v>11149</v>
      </c>
      <c r="C4142" s="411" t="s">
        <v>5422</v>
      </c>
      <c r="D4142" s="1087">
        <v>20588.64</v>
      </c>
      <c r="E4142" s="343" t="s">
        <v>12257</v>
      </c>
      <c r="F4142" s="391">
        <v>43617</v>
      </c>
      <c r="G4142" s="343" t="s">
        <v>5982</v>
      </c>
      <c r="H4142" s="343" t="s">
        <v>100</v>
      </c>
    </row>
    <row r="4143" spans="1:8" ht="27" customHeight="1">
      <c r="A4143" s="411">
        <v>11578</v>
      </c>
      <c r="B4143" s="411" t="s">
        <v>11150</v>
      </c>
      <c r="C4143" s="411" t="s">
        <v>5422</v>
      </c>
      <c r="D4143" s="1088">
        <v>9.82</v>
      </c>
      <c r="E4143" s="343" t="s">
        <v>12257</v>
      </c>
      <c r="F4143" s="391">
        <v>43617</v>
      </c>
      <c r="G4143" s="343" t="s">
        <v>5982</v>
      </c>
      <c r="H4143" s="343" t="s">
        <v>100</v>
      </c>
    </row>
    <row r="4144" spans="1:8" ht="27" customHeight="1">
      <c r="A4144" s="411">
        <v>11577</v>
      </c>
      <c r="B4144" s="411" t="s">
        <v>11151</v>
      </c>
      <c r="C4144" s="411" t="s">
        <v>5422</v>
      </c>
      <c r="D4144" s="1088">
        <v>9.3800000000000008</v>
      </c>
      <c r="E4144" s="343" t="s">
        <v>12257</v>
      </c>
      <c r="F4144" s="391">
        <v>43617</v>
      </c>
      <c r="G4144" s="343" t="s">
        <v>5982</v>
      </c>
      <c r="H4144" s="343" t="s">
        <v>100</v>
      </c>
    </row>
    <row r="4145" spans="1:8" ht="27" customHeight="1">
      <c r="A4145" s="411">
        <v>42432</v>
      </c>
      <c r="B4145" s="411" t="s">
        <v>11152</v>
      </c>
      <c r="C4145" s="411" t="s">
        <v>5422</v>
      </c>
      <c r="D4145" s="1087">
        <v>1377.27</v>
      </c>
      <c r="E4145" s="343" t="s">
        <v>12257</v>
      </c>
      <c r="F4145" s="391">
        <v>43617</v>
      </c>
      <c r="G4145" s="343" t="s">
        <v>5982</v>
      </c>
      <c r="H4145" s="343" t="s">
        <v>100</v>
      </c>
    </row>
    <row r="4146" spans="1:8" ht="27" customHeight="1">
      <c r="A4146" s="411">
        <v>42437</v>
      </c>
      <c r="B4146" s="411" t="s">
        <v>11153</v>
      </c>
      <c r="C4146" s="411" t="s">
        <v>5422</v>
      </c>
      <c r="D4146" s="1087">
        <v>1047.0899999999999</v>
      </c>
      <c r="E4146" s="343" t="s">
        <v>12257</v>
      </c>
      <c r="F4146" s="391">
        <v>43617</v>
      </c>
      <c r="G4146" s="343" t="s">
        <v>5982</v>
      </c>
      <c r="H4146" s="343" t="s">
        <v>100</v>
      </c>
    </row>
    <row r="4147" spans="1:8" ht="27" customHeight="1">
      <c r="A4147" s="411">
        <v>1116</v>
      </c>
      <c r="B4147" s="411" t="s">
        <v>11154</v>
      </c>
      <c r="C4147" s="411" t="s">
        <v>5425</v>
      </c>
      <c r="D4147" s="1088">
        <v>17.45</v>
      </c>
      <c r="E4147" s="343" t="s">
        <v>12257</v>
      </c>
      <c r="F4147" s="391">
        <v>43617</v>
      </c>
      <c r="G4147" s="343" t="s">
        <v>5982</v>
      </c>
      <c r="H4147" s="343" t="s">
        <v>100</v>
      </c>
    </row>
    <row r="4148" spans="1:8" ht="27" customHeight="1">
      <c r="A4148" s="411">
        <v>1115</v>
      </c>
      <c r="B4148" s="411" t="s">
        <v>11155</v>
      </c>
      <c r="C4148" s="411" t="s">
        <v>5425</v>
      </c>
      <c r="D4148" s="1088">
        <v>21.21</v>
      </c>
      <c r="E4148" s="343" t="s">
        <v>12257</v>
      </c>
      <c r="F4148" s="391">
        <v>43617</v>
      </c>
      <c r="G4148" s="343" t="s">
        <v>5982</v>
      </c>
      <c r="H4148" s="343" t="s">
        <v>100</v>
      </c>
    </row>
    <row r="4149" spans="1:8" ht="27" customHeight="1">
      <c r="A4149" s="411">
        <v>1113</v>
      </c>
      <c r="B4149" s="411" t="s">
        <v>11156</v>
      </c>
      <c r="C4149" s="411" t="s">
        <v>5425</v>
      </c>
      <c r="D4149" s="1088">
        <v>23.27</v>
      </c>
      <c r="E4149" s="343" t="s">
        <v>12257</v>
      </c>
      <c r="F4149" s="391">
        <v>43617</v>
      </c>
      <c r="G4149" s="343" t="s">
        <v>5982</v>
      </c>
      <c r="H4149" s="343" t="s">
        <v>100</v>
      </c>
    </row>
    <row r="4150" spans="1:8" ht="27" customHeight="1">
      <c r="A4150" s="411">
        <v>1114</v>
      </c>
      <c r="B4150" s="411" t="s">
        <v>11157</v>
      </c>
      <c r="C4150" s="411" t="s">
        <v>5425</v>
      </c>
      <c r="D4150" s="1088">
        <v>34.9</v>
      </c>
      <c r="E4150" s="343" t="s">
        <v>12257</v>
      </c>
      <c r="F4150" s="391">
        <v>43617</v>
      </c>
      <c r="G4150" s="343" t="s">
        <v>5982</v>
      </c>
      <c r="H4150" s="343" t="s">
        <v>100</v>
      </c>
    </row>
    <row r="4151" spans="1:8" ht="27" customHeight="1">
      <c r="A4151" s="411">
        <v>40872</v>
      </c>
      <c r="B4151" s="411" t="s">
        <v>6625</v>
      </c>
      <c r="C4151" s="411" t="s">
        <v>5425</v>
      </c>
      <c r="D4151" s="1088">
        <v>19.89</v>
      </c>
      <c r="E4151" s="343" t="s">
        <v>12257</v>
      </c>
      <c r="F4151" s="391">
        <v>43617</v>
      </c>
      <c r="G4151" s="343" t="s">
        <v>5982</v>
      </c>
      <c r="H4151" s="343" t="s">
        <v>100</v>
      </c>
    </row>
    <row r="4152" spans="1:8" ht="27" customHeight="1">
      <c r="A4152" s="411">
        <v>20214</v>
      </c>
      <c r="B4152" s="411" t="s">
        <v>11158</v>
      </c>
      <c r="C4152" s="411" t="s">
        <v>5422</v>
      </c>
      <c r="D4152" s="1088">
        <v>29.4</v>
      </c>
      <c r="E4152" s="343" t="s">
        <v>12257</v>
      </c>
      <c r="F4152" s="391">
        <v>43617</v>
      </c>
      <c r="G4152" s="343" t="s">
        <v>5982</v>
      </c>
      <c r="H4152" s="343" t="s">
        <v>100</v>
      </c>
    </row>
    <row r="4153" spans="1:8" ht="27" customHeight="1">
      <c r="A4153" s="411">
        <v>11064</v>
      </c>
      <c r="B4153" s="411" t="s">
        <v>11159</v>
      </c>
      <c r="C4153" s="411" t="s">
        <v>5422</v>
      </c>
      <c r="D4153" s="1088">
        <v>12.46</v>
      </c>
      <c r="E4153" s="343" t="s">
        <v>12257</v>
      </c>
      <c r="F4153" s="391">
        <v>43617</v>
      </c>
      <c r="G4153" s="343" t="s">
        <v>5982</v>
      </c>
      <c r="H4153" s="343" t="s">
        <v>100</v>
      </c>
    </row>
    <row r="4154" spans="1:8" ht="27" customHeight="1">
      <c r="A4154" s="411">
        <v>7237</v>
      </c>
      <c r="B4154" s="411" t="s">
        <v>11160</v>
      </c>
      <c r="C4154" s="411" t="s">
        <v>5422</v>
      </c>
      <c r="D4154" s="1088">
        <v>17</v>
      </c>
      <c r="E4154" s="343" t="s">
        <v>12257</v>
      </c>
      <c r="F4154" s="391">
        <v>43617</v>
      </c>
      <c r="G4154" s="343" t="s">
        <v>5982</v>
      </c>
      <c r="H4154" s="343" t="s">
        <v>100</v>
      </c>
    </row>
    <row r="4155" spans="1:8" ht="27" customHeight="1">
      <c r="A4155" s="411">
        <v>16</v>
      </c>
      <c r="B4155" s="411" t="s">
        <v>11161</v>
      </c>
      <c r="C4155" s="411" t="s">
        <v>5426</v>
      </c>
      <c r="D4155" s="1088">
        <v>6.21</v>
      </c>
      <c r="E4155" s="343" t="s">
        <v>12257</v>
      </c>
      <c r="F4155" s="391">
        <v>43617</v>
      </c>
      <c r="G4155" s="343" t="s">
        <v>5982</v>
      </c>
      <c r="H4155" s="343" t="s">
        <v>100</v>
      </c>
    </row>
    <row r="4156" spans="1:8" ht="27" customHeight="1">
      <c r="A4156" s="411">
        <v>11757</v>
      </c>
      <c r="B4156" s="411" t="s">
        <v>11162</v>
      </c>
      <c r="C4156" s="411" t="s">
        <v>5422</v>
      </c>
      <c r="D4156" s="1088">
        <v>35.4</v>
      </c>
      <c r="E4156" s="343" t="s">
        <v>12257</v>
      </c>
      <c r="F4156" s="391">
        <v>43617</v>
      </c>
      <c r="G4156" s="343" t="s">
        <v>5982</v>
      </c>
      <c r="H4156" s="343" t="s">
        <v>100</v>
      </c>
    </row>
    <row r="4157" spans="1:8" ht="27" customHeight="1">
      <c r="A4157" s="411">
        <v>11758</v>
      </c>
      <c r="B4157" s="411" t="s">
        <v>6186</v>
      </c>
      <c r="C4157" s="411" t="s">
        <v>5422</v>
      </c>
      <c r="D4157" s="1088">
        <v>43.9</v>
      </c>
      <c r="E4157" s="343" t="s">
        <v>12257</v>
      </c>
      <c r="F4157" s="391">
        <v>43617</v>
      </c>
      <c r="G4157" s="343" t="s">
        <v>5982</v>
      </c>
      <c r="H4157" s="343" t="s">
        <v>100</v>
      </c>
    </row>
    <row r="4158" spans="1:8" ht="27" customHeight="1">
      <c r="A4158" s="411">
        <v>37526</v>
      </c>
      <c r="B4158" s="411" t="s">
        <v>11163</v>
      </c>
      <c r="C4158" s="411" t="s">
        <v>5422</v>
      </c>
      <c r="D4158" s="1088">
        <v>2.33</v>
      </c>
      <c r="E4158" s="343" t="s">
        <v>12257</v>
      </c>
      <c r="F4158" s="391">
        <v>43617</v>
      </c>
      <c r="G4158" s="343" t="s">
        <v>5982</v>
      </c>
      <c r="H4158" s="343" t="s">
        <v>100</v>
      </c>
    </row>
    <row r="4159" spans="1:8" ht="27" customHeight="1">
      <c r="A4159" s="411">
        <v>6076</v>
      </c>
      <c r="B4159" s="411" t="s">
        <v>11164</v>
      </c>
      <c r="C4159" s="411" t="s">
        <v>5423</v>
      </c>
      <c r="D4159" s="1088">
        <v>49.89</v>
      </c>
      <c r="E4159" s="343" t="s">
        <v>12257</v>
      </c>
      <c r="F4159" s="391">
        <v>43617</v>
      </c>
      <c r="G4159" s="343" t="s">
        <v>5982</v>
      </c>
      <c r="H4159" s="343" t="s">
        <v>100</v>
      </c>
    </row>
    <row r="4160" spans="1:8" ht="27" customHeight="1">
      <c r="A4160" s="411">
        <v>13109</v>
      </c>
      <c r="B4160" s="411" t="s">
        <v>11165</v>
      </c>
      <c r="C4160" s="411" t="s">
        <v>5422</v>
      </c>
      <c r="D4160" s="1088">
        <v>179.7</v>
      </c>
      <c r="E4160" s="343" t="s">
        <v>12257</v>
      </c>
      <c r="F4160" s="391">
        <v>43617</v>
      </c>
      <c r="G4160" s="343" t="s">
        <v>5982</v>
      </c>
      <c r="H4160" s="343" t="s">
        <v>100</v>
      </c>
    </row>
    <row r="4161" spans="1:8" ht="27" customHeight="1">
      <c r="A4161" s="411">
        <v>13110</v>
      </c>
      <c r="B4161" s="411" t="s">
        <v>11166</v>
      </c>
      <c r="C4161" s="411" t="s">
        <v>5422</v>
      </c>
      <c r="D4161" s="1088">
        <v>236.5</v>
      </c>
      <c r="E4161" s="343" t="s">
        <v>12257</v>
      </c>
      <c r="F4161" s="391">
        <v>43617</v>
      </c>
      <c r="G4161" s="343" t="s">
        <v>5982</v>
      </c>
      <c r="H4161" s="343" t="s">
        <v>100</v>
      </c>
    </row>
    <row r="4162" spans="1:8" ht="27" customHeight="1">
      <c r="A4162" s="411">
        <v>7581</v>
      </c>
      <c r="B4162" s="411" t="s">
        <v>11167</v>
      </c>
      <c r="C4162" s="411" t="s">
        <v>5422</v>
      </c>
      <c r="D4162" s="1088">
        <v>2.82</v>
      </c>
      <c r="E4162" s="343" t="s">
        <v>12257</v>
      </c>
      <c r="F4162" s="391">
        <v>43617</v>
      </c>
      <c r="G4162" s="343" t="s">
        <v>5982</v>
      </c>
      <c r="H4162" s="343" t="s">
        <v>100</v>
      </c>
    </row>
    <row r="4163" spans="1:8" ht="27" customHeight="1">
      <c r="A4163" s="411">
        <v>20206</v>
      </c>
      <c r="B4163" s="411" t="s">
        <v>11168</v>
      </c>
      <c r="C4163" s="411" t="s">
        <v>5425</v>
      </c>
      <c r="D4163" s="1088">
        <v>3.89</v>
      </c>
      <c r="E4163" s="343" t="s">
        <v>12257</v>
      </c>
      <c r="F4163" s="391">
        <v>43617</v>
      </c>
      <c r="G4163" s="343" t="s">
        <v>5982</v>
      </c>
      <c r="H4163" s="343" t="s">
        <v>100</v>
      </c>
    </row>
    <row r="4164" spans="1:8" ht="27" customHeight="1">
      <c r="A4164" s="411">
        <v>4460</v>
      </c>
      <c r="B4164" s="411" t="s">
        <v>6626</v>
      </c>
      <c r="C4164" s="411" t="s">
        <v>5425</v>
      </c>
      <c r="D4164" s="1088">
        <v>4.67</v>
      </c>
      <c r="E4164" s="343" t="s">
        <v>12257</v>
      </c>
      <c r="F4164" s="391">
        <v>43617</v>
      </c>
      <c r="G4164" s="343" t="s">
        <v>5982</v>
      </c>
      <c r="H4164" s="343" t="s">
        <v>100</v>
      </c>
    </row>
    <row r="4165" spans="1:8" ht="27" customHeight="1">
      <c r="A4165" s="411">
        <v>6204</v>
      </c>
      <c r="B4165" s="411" t="s">
        <v>11169</v>
      </c>
      <c r="C4165" s="411" t="s">
        <v>5425</v>
      </c>
      <c r="D4165" s="1088">
        <v>6.97</v>
      </c>
      <c r="E4165" s="343" t="s">
        <v>12257</v>
      </c>
      <c r="F4165" s="391">
        <v>43617</v>
      </c>
      <c r="G4165" s="343" t="s">
        <v>5982</v>
      </c>
      <c r="H4165" s="343" t="s">
        <v>100</v>
      </c>
    </row>
    <row r="4166" spans="1:8" ht="27" customHeight="1">
      <c r="A4166" s="411">
        <v>4417</v>
      </c>
      <c r="B4166" s="411" t="s">
        <v>6627</v>
      </c>
      <c r="C4166" s="411" t="s">
        <v>5425</v>
      </c>
      <c r="D4166" s="1088">
        <v>2.68</v>
      </c>
      <c r="E4166" s="343" t="s">
        <v>12257</v>
      </c>
      <c r="F4166" s="391">
        <v>43617</v>
      </c>
      <c r="G4166" s="343" t="s">
        <v>5982</v>
      </c>
      <c r="H4166" s="343" t="s">
        <v>100</v>
      </c>
    </row>
    <row r="4167" spans="1:8" ht="27" customHeight="1">
      <c r="A4167" s="411">
        <v>4517</v>
      </c>
      <c r="B4167" s="411" t="s">
        <v>11170</v>
      </c>
      <c r="C4167" s="411" t="s">
        <v>5425</v>
      </c>
      <c r="D4167" s="1088">
        <v>1.96</v>
      </c>
      <c r="E4167" s="343" t="s">
        <v>12257</v>
      </c>
      <c r="F4167" s="391">
        <v>43617</v>
      </c>
      <c r="G4167" s="343" t="s">
        <v>5982</v>
      </c>
      <c r="H4167" s="343" t="s">
        <v>100</v>
      </c>
    </row>
    <row r="4168" spans="1:8" ht="27" customHeight="1">
      <c r="A4168" s="411">
        <v>4512</v>
      </c>
      <c r="B4168" s="411" t="s">
        <v>11171</v>
      </c>
      <c r="C4168" s="411" t="s">
        <v>5425</v>
      </c>
      <c r="D4168" s="1088">
        <v>1.42</v>
      </c>
      <c r="E4168" s="343" t="s">
        <v>12257</v>
      </c>
      <c r="F4168" s="391">
        <v>43617</v>
      </c>
      <c r="G4168" s="343" t="s">
        <v>5982</v>
      </c>
      <c r="H4168" s="343" t="s">
        <v>100</v>
      </c>
    </row>
    <row r="4169" spans="1:8" ht="27" customHeight="1">
      <c r="A4169" s="411">
        <v>4415</v>
      </c>
      <c r="B4169" s="411" t="s">
        <v>11172</v>
      </c>
      <c r="C4169" s="411" t="s">
        <v>5425</v>
      </c>
      <c r="D4169" s="1088">
        <v>2.25</v>
      </c>
      <c r="E4169" s="343" t="s">
        <v>12257</v>
      </c>
      <c r="F4169" s="391">
        <v>43617</v>
      </c>
      <c r="G4169" s="343" t="s">
        <v>5982</v>
      </c>
      <c r="H4169" s="343" t="s">
        <v>100</v>
      </c>
    </row>
    <row r="4170" spans="1:8" ht="27" customHeight="1">
      <c r="A4170" s="411">
        <v>37373</v>
      </c>
      <c r="B4170" s="411" t="s">
        <v>7503</v>
      </c>
      <c r="C4170" s="411" t="s">
        <v>5421</v>
      </c>
      <c r="D4170" s="1088">
        <v>0.04</v>
      </c>
      <c r="E4170" s="343" t="s">
        <v>12257</v>
      </c>
      <c r="F4170" s="391">
        <v>43617</v>
      </c>
      <c r="G4170" s="343" t="s">
        <v>5982</v>
      </c>
      <c r="H4170" s="343" t="s">
        <v>100</v>
      </c>
    </row>
    <row r="4171" spans="1:8" ht="27" customHeight="1">
      <c r="A4171" s="411">
        <v>40864</v>
      </c>
      <c r="B4171" s="411" t="s">
        <v>7504</v>
      </c>
      <c r="C4171" s="411" t="s">
        <v>5430</v>
      </c>
      <c r="D4171" s="1088">
        <v>9.76</v>
      </c>
      <c r="E4171" s="343" t="s">
        <v>12257</v>
      </c>
      <c r="F4171" s="391">
        <v>43617</v>
      </c>
      <c r="G4171" s="343" t="s">
        <v>5982</v>
      </c>
      <c r="H4171" s="343" t="s">
        <v>100</v>
      </c>
    </row>
    <row r="4172" spans="1:8" ht="27" customHeight="1">
      <c r="A4172" s="411">
        <v>4734</v>
      </c>
      <c r="B4172" s="411" t="s">
        <v>11173</v>
      </c>
      <c r="C4172" s="411" t="s">
        <v>5423</v>
      </c>
      <c r="D4172" s="1088">
        <v>88.01</v>
      </c>
      <c r="E4172" s="343" t="s">
        <v>12257</v>
      </c>
      <c r="F4172" s="391">
        <v>43617</v>
      </c>
      <c r="G4172" s="343" t="s">
        <v>5982</v>
      </c>
      <c r="H4172" s="343" t="s">
        <v>100</v>
      </c>
    </row>
    <row r="4173" spans="1:8" ht="27" customHeight="1">
      <c r="A4173" s="411">
        <v>6085</v>
      </c>
      <c r="B4173" s="411" t="s">
        <v>6628</v>
      </c>
      <c r="C4173" s="411" t="s">
        <v>5427</v>
      </c>
      <c r="D4173" s="1088">
        <v>3.89</v>
      </c>
      <c r="E4173" s="343" t="s">
        <v>12257</v>
      </c>
      <c r="F4173" s="391">
        <v>43617</v>
      </c>
      <c r="G4173" s="343" t="s">
        <v>5982</v>
      </c>
      <c r="H4173" s="343" t="s">
        <v>100</v>
      </c>
    </row>
    <row r="4174" spans="1:8" ht="27" customHeight="1">
      <c r="A4174" s="411">
        <v>38396</v>
      </c>
      <c r="B4174" s="411" t="s">
        <v>1110</v>
      </c>
      <c r="C4174" s="411" t="s">
        <v>5422</v>
      </c>
      <c r="D4174" s="1088">
        <v>445.21</v>
      </c>
      <c r="E4174" s="343" t="s">
        <v>12257</v>
      </c>
      <c r="F4174" s="391">
        <v>43617</v>
      </c>
      <c r="G4174" s="343" t="s">
        <v>5982</v>
      </c>
      <c r="H4174" s="343" t="s">
        <v>100</v>
      </c>
    </row>
    <row r="4175" spans="1:8" ht="27" customHeight="1">
      <c r="A4175" s="411">
        <v>6090</v>
      </c>
      <c r="B4175" s="411" t="s">
        <v>11174</v>
      </c>
      <c r="C4175" s="411" t="s">
        <v>5427</v>
      </c>
      <c r="D4175" s="1088">
        <v>7.39</v>
      </c>
      <c r="E4175" s="343" t="s">
        <v>12257</v>
      </c>
      <c r="F4175" s="391">
        <v>43617</v>
      </c>
      <c r="G4175" s="343" t="s">
        <v>5982</v>
      </c>
      <c r="H4175" s="343" t="s">
        <v>100</v>
      </c>
    </row>
    <row r="4176" spans="1:8" ht="27" customHeight="1">
      <c r="A4176" s="411">
        <v>11622</v>
      </c>
      <c r="B4176" s="411" t="s">
        <v>11175</v>
      </c>
      <c r="C4176" s="411" t="s">
        <v>5426</v>
      </c>
      <c r="D4176" s="1088">
        <v>58.62</v>
      </c>
      <c r="E4176" s="343" t="s">
        <v>12257</v>
      </c>
      <c r="F4176" s="391">
        <v>43617</v>
      </c>
      <c r="G4176" s="343" t="s">
        <v>5982</v>
      </c>
      <c r="H4176" s="343" t="s">
        <v>100</v>
      </c>
    </row>
    <row r="4177" spans="1:8" ht="27" customHeight="1">
      <c r="A4177" s="411">
        <v>6094</v>
      </c>
      <c r="B4177" s="411" t="s">
        <v>11176</v>
      </c>
      <c r="C4177" s="411" t="s">
        <v>5426</v>
      </c>
      <c r="D4177" s="1088">
        <v>12.49</v>
      </c>
      <c r="E4177" s="343" t="s">
        <v>12257</v>
      </c>
      <c r="F4177" s="391">
        <v>43617</v>
      </c>
      <c r="G4177" s="343" t="s">
        <v>5982</v>
      </c>
      <c r="H4177" s="343" t="s">
        <v>100</v>
      </c>
    </row>
    <row r="4178" spans="1:8" ht="27" customHeight="1">
      <c r="A4178" s="411">
        <v>7317</v>
      </c>
      <c r="B4178" s="411" t="s">
        <v>11177</v>
      </c>
      <c r="C4178" s="411" t="s">
        <v>5426</v>
      </c>
      <c r="D4178" s="1088">
        <v>22.23</v>
      </c>
      <c r="E4178" s="343" t="s">
        <v>12257</v>
      </c>
      <c r="F4178" s="391">
        <v>43617</v>
      </c>
      <c r="G4178" s="343" t="s">
        <v>5982</v>
      </c>
      <c r="H4178" s="343" t="s">
        <v>100</v>
      </c>
    </row>
    <row r="4179" spans="1:8" ht="27" customHeight="1">
      <c r="A4179" s="411">
        <v>142</v>
      </c>
      <c r="B4179" s="411" t="s">
        <v>6163</v>
      </c>
      <c r="C4179" s="411" t="s">
        <v>5442</v>
      </c>
      <c r="D4179" s="1088">
        <v>30.77</v>
      </c>
      <c r="E4179" s="343" t="s">
        <v>12257</v>
      </c>
      <c r="F4179" s="391">
        <v>43617</v>
      </c>
      <c r="G4179" s="343" t="s">
        <v>5982</v>
      </c>
      <c r="H4179" s="343" t="s">
        <v>100</v>
      </c>
    </row>
    <row r="4180" spans="1:8" ht="27" customHeight="1">
      <c r="A4180" s="411">
        <v>38123</v>
      </c>
      <c r="B4180" s="411" t="s">
        <v>6629</v>
      </c>
      <c r="C4180" s="411" t="s">
        <v>5426</v>
      </c>
      <c r="D4180" s="1088">
        <v>57.82</v>
      </c>
      <c r="E4180" s="343" t="s">
        <v>12257</v>
      </c>
      <c r="F4180" s="391">
        <v>43617</v>
      </c>
      <c r="G4180" s="343" t="s">
        <v>5982</v>
      </c>
      <c r="H4180" s="343" t="s">
        <v>100</v>
      </c>
    </row>
    <row r="4181" spans="1:8" ht="27" customHeight="1">
      <c r="A4181" s="411">
        <v>42701</v>
      </c>
      <c r="B4181" s="411" t="s">
        <v>11178</v>
      </c>
      <c r="C4181" s="411" t="s">
        <v>5422</v>
      </c>
      <c r="D4181" s="1088">
        <v>29.97</v>
      </c>
      <c r="E4181" s="343" t="s">
        <v>12257</v>
      </c>
      <c r="F4181" s="391">
        <v>43617</v>
      </c>
      <c r="G4181" s="343" t="s">
        <v>5982</v>
      </c>
      <c r="H4181" s="343" t="s">
        <v>100</v>
      </c>
    </row>
    <row r="4182" spans="1:8" ht="27" customHeight="1">
      <c r="A4182" s="411">
        <v>42702</v>
      </c>
      <c r="B4182" s="411" t="s">
        <v>11179</v>
      </c>
      <c r="C4182" s="411" t="s">
        <v>5422</v>
      </c>
      <c r="D4182" s="1088">
        <v>53.25</v>
      </c>
      <c r="E4182" s="343" t="s">
        <v>12257</v>
      </c>
      <c r="F4182" s="391">
        <v>43617</v>
      </c>
      <c r="G4182" s="343" t="s">
        <v>5982</v>
      </c>
      <c r="H4182" s="343" t="s">
        <v>100</v>
      </c>
    </row>
    <row r="4183" spans="1:8" ht="27" customHeight="1">
      <c r="A4183" s="411">
        <v>37955</v>
      </c>
      <c r="B4183" s="411" t="s">
        <v>11180</v>
      </c>
      <c r="C4183" s="411" t="s">
        <v>5422</v>
      </c>
      <c r="D4183" s="1088">
        <v>69.02</v>
      </c>
      <c r="E4183" s="343" t="s">
        <v>12257</v>
      </c>
      <c r="F4183" s="391">
        <v>43617</v>
      </c>
      <c r="G4183" s="343" t="s">
        <v>5982</v>
      </c>
      <c r="H4183" s="343" t="s">
        <v>100</v>
      </c>
    </row>
    <row r="4184" spans="1:8" ht="27" customHeight="1">
      <c r="A4184" s="411">
        <v>42699</v>
      </c>
      <c r="B4184" s="411" t="s">
        <v>11181</v>
      </c>
      <c r="C4184" s="411" t="s">
        <v>5422</v>
      </c>
      <c r="D4184" s="1088">
        <v>18.3</v>
      </c>
      <c r="E4184" s="343" t="s">
        <v>12257</v>
      </c>
      <c r="F4184" s="391">
        <v>43617</v>
      </c>
      <c r="G4184" s="343" t="s">
        <v>5982</v>
      </c>
      <c r="H4184" s="343" t="s">
        <v>100</v>
      </c>
    </row>
    <row r="4185" spans="1:8" ht="27" customHeight="1">
      <c r="A4185" s="411">
        <v>42700</v>
      </c>
      <c r="B4185" s="411" t="s">
        <v>11182</v>
      </c>
      <c r="C4185" s="411" t="s">
        <v>5422</v>
      </c>
      <c r="D4185" s="1088">
        <v>52.19</v>
      </c>
      <c r="E4185" s="343" t="s">
        <v>12257</v>
      </c>
      <c r="F4185" s="391">
        <v>43617</v>
      </c>
      <c r="G4185" s="343" t="s">
        <v>5982</v>
      </c>
      <c r="H4185" s="343" t="s">
        <v>100</v>
      </c>
    </row>
    <row r="4186" spans="1:8" ht="27" customHeight="1">
      <c r="A4186" s="411">
        <v>37743</v>
      </c>
      <c r="B4186" s="411" t="s">
        <v>11183</v>
      </c>
      <c r="C4186" s="411" t="s">
        <v>5422</v>
      </c>
      <c r="D4186" s="1087">
        <v>118650.34</v>
      </c>
      <c r="E4186" s="343" t="s">
        <v>12257</v>
      </c>
      <c r="F4186" s="391">
        <v>43617</v>
      </c>
      <c r="G4186" s="343" t="s">
        <v>5982</v>
      </c>
      <c r="H4186" s="343" t="s">
        <v>100</v>
      </c>
    </row>
    <row r="4187" spans="1:8" ht="27" customHeight="1">
      <c r="A4187" s="411">
        <v>37744</v>
      </c>
      <c r="B4187" s="411" t="s">
        <v>11184</v>
      </c>
      <c r="C4187" s="411" t="s">
        <v>5422</v>
      </c>
      <c r="D4187" s="1087">
        <v>139510.48000000001</v>
      </c>
      <c r="E4187" s="343" t="s">
        <v>12257</v>
      </c>
      <c r="F4187" s="391">
        <v>43617</v>
      </c>
      <c r="G4187" s="343" t="s">
        <v>5982</v>
      </c>
      <c r="H4187" s="343" t="s">
        <v>100</v>
      </c>
    </row>
    <row r="4188" spans="1:8" ht="27" customHeight="1">
      <c r="A4188" s="411">
        <v>37741</v>
      </c>
      <c r="B4188" s="411" t="s">
        <v>11185</v>
      </c>
      <c r="C4188" s="411" t="s">
        <v>5422</v>
      </c>
      <c r="D4188" s="1087">
        <v>107888.11</v>
      </c>
      <c r="E4188" s="343" t="s">
        <v>12257</v>
      </c>
      <c r="F4188" s="391">
        <v>43617</v>
      </c>
      <c r="G4188" s="343" t="s">
        <v>5982</v>
      </c>
      <c r="H4188" s="343" t="s">
        <v>100</v>
      </c>
    </row>
    <row r="4189" spans="1:8" ht="27" customHeight="1">
      <c r="A4189" s="411">
        <v>39396</v>
      </c>
      <c r="B4189" s="411" t="s">
        <v>11186</v>
      </c>
      <c r="C4189" s="411" t="s">
        <v>5422</v>
      </c>
      <c r="D4189" s="1088">
        <v>33.590000000000003</v>
      </c>
      <c r="E4189" s="343" t="s">
        <v>12257</v>
      </c>
      <c r="F4189" s="391">
        <v>43617</v>
      </c>
      <c r="G4189" s="343" t="s">
        <v>5982</v>
      </c>
      <c r="H4189" s="343" t="s">
        <v>100</v>
      </c>
    </row>
    <row r="4190" spans="1:8" ht="27" customHeight="1">
      <c r="A4190" s="411">
        <v>39392</v>
      </c>
      <c r="B4190" s="411" t="s">
        <v>11187</v>
      </c>
      <c r="C4190" s="411" t="s">
        <v>5422</v>
      </c>
      <c r="D4190" s="1088">
        <v>37.89</v>
      </c>
      <c r="E4190" s="343" t="s">
        <v>12257</v>
      </c>
      <c r="F4190" s="391">
        <v>43617</v>
      </c>
      <c r="G4190" s="343" t="s">
        <v>5982</v>
      </c>
      <c r="H4190" s="343" t="s">
        <v>100</v>
      </c>
    </row>
    <row r="4191" spans="1:8" ht="27" customHeight="1">
      <c r="A4191" s="411">
        <v>39393</v>
      </c>
      <c r="B4191" s="411" t="s">
        <v>11188</v>
      </c>
      <c r="C4191" s="411" t="s">
        <v>5422</v>
      </c>
      <c r="D4191" s="1088">
        <v>23.43</v>
      </c>
      <c r="E4191" s="343" t="s">
        <v>12257</v>
      </c>
      <c r="F4191" s="391">
        <v>43617</v>
      </c>
      <c r="G4191" s="343" t="s">
        <v>5982</v>
      </c>
      <c r="H4191" s="343" t="s">
        <v>100</v>
      </c>
    </row>
    <row r="4192" spans="1:8" ht="27" customHeight="1">
      <c r="A4192" s="411">
        <v>39394</v>
      </c>
      <c r="B4192" s="411" t="s">
        <v>11189</v>
      </c>
      <c r="C4192" s="411" t="s">
        <v>5422</v>
      </c>
      <c r="D4192" s="1088">
        <v>26.37</v>
      </c>
      <c r="E4192" s="343" t="s">
        <v>12257</v>
      </c>
      <c r="F4192" s="391">
        <v>43617</v>
      </c>
      <c r="G4192" s="343" t="s">
        <v>5982</v>
      </c>
      <c r="H4192" s="343" t="s">
        <v>100</v>
      </c>
    </row>
    <row r="4193" spans="1:8" ht="27" customHeight="1">
      <c r="A4193" s="411">
        <v>39395</v>
      </c>
      <c r="B4193" s="411" t="s">
        <v>11190</v>
      </c>
      <c r="C4193" s="411" t="s">
        <v>5422</v>
      </c>
      <c r="D4193" s="1088">
        <v>24.53</v>
      </c>
      <c r="E4193" s="343" t="s">
        <v>12257</v>
      </c>
      <c r="F4193" s="391">
        <v>43617</v>
      </c>
      <c r="G4193" s="343" t="s">
        <v>5982</v>
      </c>
      <c r="H4193" s="343" t="s">
        <v>100</v>
      </c>
    </row>
    <row r="4194" spans="1:8" ht="27" customHeight="1">
      <c r="A4194" s="411">
        <v>14618</v>
      </c>
      <c r="B4194" s="411" t="s">
        <v>6168</v>
      </c>
      <c r="C4194" s="411" t="s">
        <v>5422</v>
      </c>
      <c r="D4194" s="1087">
        <v>1368.44</v>
      </c>
      <c r="E4194" s="343" t="s">
        <v>12257</v>
      </c>
      <c r="F4194" s="391">
        <v>43617</v>
      </c>
      <c r="G4194" s="343" t="s">
        <v>5982</v>
      </c>
      <c r="H4194" s="343" t="s">
        <v>100</v>
      </c>
    </row>
    <row r="4195" spans="1:8" ht="27" customHeight="1">
      <c r="A4195" s="411">
        <v>40269</v>
      </c>
      <c r="B4195" s="411" t="s">
        <v>11191</v>
      </c>
      <c r="C4195" s="411" t="s">
        <v>5422</v>
      </c>
      <c r="D4195" s="1087">
        <v>5513.36</v>
      </c>
      <c r="E4195" s="343" t="s">
        <v>12257</v>
      </c>
      <c r="F4195" s="391">
        <v>43617</v>
      </c>
      <c r="G4195" s="343" t="s">
        <v>5982</v>
      </c>
      <c r="H4195" s="343" t="s">
        <v>100</v>
      </c>
    </row>
    <row r="4196" spans="1:8" ht="27" customHeight="1">
      <c r="A4196" s="411">
        <v>6110</v>
      </c>
      <c r="B4196" s="411" t="s">
        <v>6630</v>
      </c>
      <c r="C4196" s="411" t="s">
        <v>5421</v>
      </c>
      <c r="D4196" s="1088">
        <v>12.95</v>
      </c>
      <c r="E4196" s="343" t="s">
        <v>12257</v>
      </c>
      <c r="F4196" s="391">
        <v>43617</v>
      </c>
      <c r="G4196" s="343" t="s">
        <v>5982</v>
      </c>
      <c r="H4196" s="343" t="s">
        <v>100</v>
      </c>
    </row>
    <row r="4197" spans="1:8" ht="27" customHeight="1">
      <c r="A4197" s="411">
        <v>40910</v>
      </c>
      <c r="B4197" s="411" t="s">
        <v>11192</v>
      </c>
      <c r="C4197" s="411" t="s">
        <v>5430</v>
      </c>
      <c r="D4197" s="1087">
        <v>2290.7399999999998</v>
      </c>
      <c r="E4197" s="343" t="s">
        <v>12257</v>
      </c>
      <c r="F4197" s="391">
        <v>43617</v>
      </c>
      <c r="G4197" s="343" t="s">
        <v>5982</v>
      </c>
      <c r="H4197" s="343" t="s">
        <v>100</v>
      </c>
    </row>
    <row r="4198" spans="1:8" ht="27" customHeight="1">
      <c r="A4198" s="411">
        <v>6111</v>
      </c>
      <c r="B4198" s="411" t="s">
        <v>6763</v>
      </c>
      <c r="C4198" s="411" t="s">
        <v>5421</v>
      </c>
      <c r="D4198" s="1088">
        <v>9.6300000000000008</v>
      </c>
      <c r="E4198" s="343" t="s">
        <v>12257</v>
      </c>
      <c r="F4198" s="391">
        <v>43617</v>
      </c>
      <c r="G4198" s="343" t="s">
        <v>5982</v>
      </c>
      <c r="H4198" s="343" t="s">
        <v>100</v>
      </c>
    </row>
    <row r="4199" spans="1:8" ht="27" customHeight="1">
      <c r="A4199" s="411">
        <v>41084</v>
      </c>
      <c r="B4199" s="411" t="s">
        <v>11193</v>
      </c>
      <c r="C4199" s="411" t="s">
        <v>5430</v>
      </c>
      <c r="D4199" s="1087">
        <v>1704.05</v>
      </c>
      <c r="E4199" s="343" t="s">
        <v>12257</v>
      </c>
      <c r="F4199" s="391">
        <v>43617</v>
      </c>
      <c r="G4199" s="343" t="s">
        <v>5982</v>
      </c>
      <c r="H4199" s="343" t="s">
        <v>100</v>
      </c>
    </row>
    <row r="4200" spans="1:8" ht="27" customHeight="1">
      <c r="A4200" s="411">
        <v>25950</v>
      </c>
      <c r="B4200" s="411" t="s">
        <v>11194</v>
      </c>
      <c r="C4200" s="411" t="s">
        <v>5423</v>
      </c>
      <c r="D4200" s="1088">
        <v>37.89</v>
      </c>
      <c r="E4200" s="343" t="s">
        <v>12257</v>
      </c>
      <c r="F4200" s="391">
        <v>43617</v>
      </c>
      <c r="G4200" s="343" t="s">
        <v>5982</v>
      </c>
      <c r="H4200" s="343" t="s">
        <v>100</v>
      </c>
    </row>
    <row r="4201" spans="1:8" ht="27" customHeight="1">
      <c r="A4201" s="411">
        <v>38637</v>
      </c>
      <c r="B4201" s="411" t="s">
        <v>11195</v>
      </c>
      <c r="C4201" s="411" t="s">
        <v>5422</v>
      </c>
      <c r="D4201" s="1088">
        <v>155.15</v>
      </c>
      <c r="E4201" s="343" t="s">
        <v>12257</v>
      </c>
      <c r="F4201" s="391">
        <v>43617</v>
      </c>
      <c r="G4201" s="343" t="s">
        <v>5982</v>
      </c>
      <c r="H4201" s="343" t="s">
        <v>100</v>
      </c>
    </row>
    <row r="4202" spans="1:8" ht="27" customHeight="1">
      <c r="A4202" s="411">
        <v>6150</v>
      </c>
      <c r="B4202" s="411" t="s">
        <v>11196</v>
      </c>
      <c r="C4202" s="411" t="s">
        <v>5422</v>
      </c>
      <c r="D4202" s="1088">
        <v>157.05000000000001</v>
      </c>
      <c r="E4202" s="343" t="s">
        <v>12257</v>
      </c>
      <c r="F4202" s="391">
        <v>43617</v>
      </c>
      <c r="G4202" s="343" t="s">
        <v>5982</v>
      </c>
      <c r="H4202" s="343" t="s">
        <v>100</v>
      </c>
    </row>
    <row r="4203" spans="1:8" ht="27" customHeight="1">
      <c r="A4203" s="411">
        <v>6136</v>
      </c>
      <c r="B4203" s="411" t="s">
        <v>6157</v>
      </c>
      <c r="C4203" s="411" t="s">
        <v>5422</v>
      </c>
      <c r="D4203" s="1088">
        <v>123.45</v>
      </c>
      <c r="E4203" s="343" t="s">
        <v>12257</v>
      </c>
      <c r="F4203" s="391">
        <v>43617</v>
      </c>
      <c r="G4203" s="343" t="s">
        <v>5982</v>
      </c>
      <c r="H4203" s="343" t="s">
        <v>100</v>
      </c>
    </row>
    <row r="4204" spans="1:8" ht="27" customHeight="1">
      <c r="A4204" s="411">
        <v>38638</v>
      </c>
      <c r="B4204" s="411" t="s">
        <v>11197</v>
      </c>
      <c r="C4204" s="411" t="s">
        <v>5422</v>
      </c>
      <c r="D4204" s="1088">
        <v>130.74</v>
      </c>
      <c r="E4204" s="343" t="s">
        <v>12257</v>
      </c>
      <c r="F4204" s="391">
        <v>43617</v>
      </c>
      <c r="G4204" s="343" t="s">
        <v>5982</v>
      </c>
      <c r="H4204" s="343" t="s">
        <v>100</v>
      </c>
    </row>
    <row r="4205" spans="1:8" ht="27" customHeight="1">
      <c r="A4205" s="411">
        <v>20262</v>
      </c>
      <c r="B4205" s="411" t="s">
        <v>11198</v>
      </c>
      <c r="C4205" s="411" t="s">
        <v>5422</v>
      </c>
      <c r="D4205" s="1088">
        <v>16.04</v>
      </c>
      <c r="E4205" s="343" t="s">
        <v>12257</v>
      </c>
      <c r="F4205" s="391">
        <v>43617</v>
      </c>
      <c r="G4205" s="343" t="s">
        <v>5982</v>
      </c>
      <c r="H4205" s="343" t="s">
        <v>100</v>
      </c>
    </row>
    <row r="4206" spans="1:8" ht="27" customHeight="1">
      <c r="A4206" s="411">
        <v>6148</v>
      </c>
      <c r="B4206" s="411" t="s">
        <v>6190</v>
      </c>
      <c r="C4206" s="411" t="s">
        <v>5422</v>
      </c>
      <c r="D4206" s="1088">
        <v>9.93</v>
      </c>
      <c r="E4206" s="343" t="s">
        <v>12257</v>
      </c>
      <c r="F4206" s="391">
        <v>43617</v>
      </c>
      <c r="G4206" s="343" t="s">
        <v>5982</v>
      </c>
      <c r="H4206" s="343" t="s">
        <v>100</v>
      </c>
    </row>
    <row r="4207" spans="1:8" ht="27" customHeight="1">
      <c r="A4207" s="411">
        <v>6145</v>
      </c>
      <c r="B4207" s="411" t="s">
        <v>11199</v>
      </c>
      <c r="C4207" s="411" t="s">
        <v>5422</v>
      </c>
      <c r="D4207" s="1088">
        <v>17.8</v>
      </c>
      <c r="E4207" s="343" t="s">
        <v>12257</v>
      </c>
      <c r="F4207" s="391">
        <v>43617</v>
      </c>
      <c r="G4207" s="343" t="s">
        <v>5982</v>
      </c>
      <c r="H4207" s="343" t="s">
        <v>100</v>
      </c>
    </row>
    <row r="4208" spans="1:8" ht="27" customHeight="1">
      <c r="A4208" s="411">
        <v>6149</v>
      </c>
      <c r="B4208" s="411" t="s">
        <v>11200</v>
      </c>
      <c r="C4208" s="411" t="s">
        <v>5422</v>
      </c>
      <c r="D4208" s="1088">
        <v>16.79</v>
      </c>
      <c r="E4208" s="343" t="s">
        <v>12257</v>
      </c>
      <c r="F4208" s="391">
        <v>43617</v>
      </c>
      <c r="G4208" s="343" t="s">
        <v>5982</v>
      </c>
      <c r="H4208" s="343" t="s">
        <v>100</v>
      </c>
    </row>
    <row r="4209" spans="1:8" ht="27" customHeight="1">
      <c r="A4209" s="411">
        <v>6146</v>
      </c>
      <c r="B4209" s="411" t="s">
        <v>11201</v>
      </c>
      <c r="C4209" s="411" t="s">
        <v>5422</v>
      </c>
      <c r="D4209" s="1088">
        <v>17.82</v>
      </c>
      <c r="E4209" s="343" t="s">
        <v>12257</v>
      </c>
      <c r="F4209" s="391">
        <v>43617</v>
      </c>
      <c r="G4209" s="343" t="s">
        <v>5982</v>
      </c>
      <c r="H4209" s="343" t="s">
        <v>100</v>
      </c>
    </row>
    <row r="4210" spans="1:8" ht="27" customHeight="1">
      <c r="A4210" s="411">
        <v>26026</v>
      </c>
      <c r="B4210" s="411" t="s">
        <v>11202</v>
      </c>
      <c r="C4210" s="411" t="s">
        <v>5426</v>
      </c>
      <c r="D4210" s="1088">
        <v>2.5099999999999998</v>
      </c>
      <c r="E4210" s="343" t="s">
        <v>12257</v>
      </c>
      <c r="F4210" s="391">
        <v>43617</v>
      </c>
      <c r="G4210" s="343" t="s">
        <v>5982</v>
      </c>
      <c r="H4210" s="343" t="s">
        <v>100</v>
      </c>
    </row>
    <row r="4211" spans="1:8" ht="27" customHeight="1">
      <c r="A4211" s="411">
        <v>39961</v>
      </c>
      <c r="B4211" s="411" t="s">
        <v>6140</v>
      </c>
      <c r="C4211" s="411" t="s">
        <v>5422</v>
      </c>
      <c r="D4211" s="1088">
        <v>11.02</v>
      </c>
      <c r="E4211" s="343" t="s">
        <v>12257</v>
      </c>
      <c r="F4211" s="391">
        <v>43617</v>
      </c>
      <c r="G4211" s="343" t="s">
        <v>5982</v>
      </c>
      <c r="H4211" s="343" t="s">
        <v>100</v>
      </c>
    </row>
    <row r="4212" spans="1:8" ht="27" customHeight="1">
      <c r="A4212" s="411">
        <v>42433</v>
      </c>
      <c r="B4212" s="411" t="s">
        <v>11203</v>
      </c>
      <c r="C4212" s="411" t="s">
        <v>5422</v>
      </c>
      <c r="D4212" s="1087">
        <v>2720.4</v>
      </c>
      <c r="E4212" s="343" t="s">
        <v>12257</v>
      </c>
      <c r="F4212" s="391">
        <v>43617</v>
      </c>
      <c r="G4212" s="343" t="s">
        <v>5982</v>
      </c>
      <c r="H4212" s="343" t="s">
        <v>100</v>
      </c>
    </row>
    <row r="4213" spans="1:8" ht="27" customHeight="1">
      <c r="A4213" s="411">
        <v>42434</v>
      </c>
      <c r="B4213" s="411" t="s">
        <v>11204</v>
      </c>
      <c r="C4213" s="411" t="s">
        <v>5422</v>
      </c>
      <c r="D4213" s="1087">
        <v>2939.79</v>
      </c>
      <c r="E4213" s="343" t="s">
        <v>12257</v>
      </c>
      <c r="F4213" s="391">
        <v>43617</v>
      </c>
      <c r="G4213" s="343" t="s">
        <v>5982</v>
      </c>
      <c r="H4213" s="343" t="s">
        <v>100</v>
      </c>
    </row>
    <row r="4214" spans="1:8" ht="27" customHeight="1">
      <c r="A4214" s="411">
        <v>42435</v>
      </c>
      <c r="B4214" s="411" t="s">
        <v>11205</v>
      </c>
      <c r="C4214" s="411" t="s">
        <v>5422</v>
      </c>
      <c r="D4214" s="1087">
        <v>1465.96</v>
      </c>
      <c r="E4214" s="343" t="s">
        <v>12257</v>
      </c>
      <c r="F4214" s="391">
        <v>43617</v>
      </c>
      <c r="G4214" s="343" t="s">
        <v>5982</v>
      </c>
      <c r="H4214" s="343" t="s">
        <v>100</v>
      </c>
    </row>
    <row r="4215" spans="1:8" ht="27" customHeight="1">
      <c r="A4215" s="411">
        <v>38061</v>
      </c>
      <c r="B4215" s="411" t="s">
        <v>11206</v>
      </c>
      <c r="C4215" s="411" t="s">
        <v>5422</v>
      </c>
      <c r="D4215" s="1088">
        <v>53.63</v>
      </c>
      <c r="E4215" s="343" t="s">
        <v>12257</v>
      </c>
      <c r="F4215" s="391">
        <v>43617</v>
      </c>
      <c r="G4215" s="343" t="s">
        <v>5982</v>
      </c>
      <c r="H4215" s="343" t="s">
        <v>100</v>
      </c>
    </row>
    <row r="4216" spans="1:8" ht="27" customHeight="1">
      <c r="A4216" s="411">
        <v>20250</v>
      </c>
      <c r="B4216" s="411" t="s">
        <v>11207</v>
      </c>
      <c r="C4216" s="411" t="s">
        <v>5426</v>
      </c>
      <c r="D4216" s="1088">
        <v>10.5</v>
      </c>
      <c r="E4216" s="343" t="s">
        <v>12257</v>
      </c>
      <c r="F4216" s="391">
        <v>43617</v>
      </c>
      <c r="G4216" s="343" t="s">
        <v>5982</v>
      </c>
      <c r="H4216" s="343" t="s">
        <v>100</v>
      </c>
    </row>
    <row r="4217" spans="1:8" ht="27" customHeight="1">
      <c r="A4217" s="411">
        <v>39965</v>
      </c>
      <c r="B4217" s="411" t="s">
        <v>11208</v>
      </c>
      <c r="C4217" s="411" t="s">
        <v>5424</v>
      </c>
      <c r="D4217" s="1087">
        <v>1325.85</v>
      </c>
      <c r="E4217" s="343" t="s">
        <v>12257</v>
      </c>
      <c r="F4217" s="391">
        <v>43617</v>
      </c>
      <c r="G4217" s="343" t="s">
        <v>5982</v>
      </c>
      <c r="H4217" s="343" t="s">
        <v>100</v>
      </c>
    </row>
    <row r="4218" spans="1:8" ht="27" customHeight="1">
      <c r="A4218" s="411">
        <v>39964</v>
      </c>
      <c r="B4218" s="411" t="s">
        <v>12770</v>
      </c>
      <c r="C4218" s="411" t="s">
        <v>5424</v>
      </c>
      <c r="D4218" s="1087">
        <v>1126.1600000000001</v>
      </c>
      <c r="E4218" s="343" t="s">
        <v>12257</v>
      </c>
      <c r="F4218" s="391">
        <v>43617</v>
      </c>
      <c r="G4218" s="343" t="s">
        <v>5982</v>
      </c>
      <c r="H4218" s="343" t="s">
        <v>100</v>
      </c>
    </row>
    <row r="4219" spans="1:8" ht="27" customHeight="1">
      <c r="A4219" s="411">
        <v>7</v>
      </c>
      <c r="B4219" s="411" t="s">
        <v>11209</v>
      </c>
      <c r="C4219" s="411" t="s">
        <v>5426</v>
      </c>
      <c r="D4219" s="1088">
        <v>10.31</v>
      </c>
      <c r="E4219" s="343" t="s">
        <v>12257</v>
      </c>
      <c r="F4219" s="391">
        <v>43617</v>
      </c>
      <c r="G4219" s="343" t="s">
        <v>5982</v>
      </c>
      <c r="H4219" s="343" t="s">
        <v>100</v>
      </c>
    </row>
    <row r="4220" spans="1:8" ht="27" customHeight="1">
      <c r="A4220" s="411">
        <v>13388</v>
      </c>
      <c r="B4220" s="411" t="s">
        <v>6631</v>
      </c>
      <c r="C4220" s="411" t="s">
        <v>5426</v>
      </c>
      <c r="D4220" s="1088">
        <v>61.31</v>
      </c>
      <c r="E4220" s="343" t="s">
        <v>12257</v>
      </c>
      <c r="F4220" s="391">
        <v>43617</v>
      </c>
      <c r="G4220" s="343" t="s">
        <v>5982</v>
      </c>
      <c r="H4220" s="343" t="s">
        <v>100</v>
      </c>
    </row>
    <row r="4221" spans="1:8" ht="27" customHeight="1">
      <c r="A4221" s="411">
        <v>39914</v>
      </c>
      <c r="B4221" s="411" t="s">
        <v>6632</v>
      </c>
      <c r="C4221" s="411" t="s">
        <v>5426</v>
      </c>
      <c r="D4221" s="1088">
        <v>145.44</v>
      </c>
      <c r="E4221" s="343" t="s">
        <v>12257</v>
      </c>
      <c r="F4221" s="391">
        <v>43617</v>
      </c>
      <c r="G4221" s="343" t="s">
        <v>5982</v>
      </c>
      <c r="H4221" s="343" t="s">
        <v>100</v>
      </c>
    </row>
    <row r="4222" spans="1:8" ht="27" customHeight="1">
      <c r="A4222" s="411">
        <v>12732</v>
      </c>
      <c r="B4222" s="411" t="s">
        <v>6633</v>
      </c>
      <c r="C4222" s="411" t="s">
        <v>5422</v>
      </c>
      <c r="D4222" s="1088">
        <v>167.82</v>
      </c>
      <c r="E4222" s="343" t="s">
        <v>12257</v>
      </c>
      <c r="F4222" s="391">
        <v>43617</v>
      </c>
      <c r="G4222" s="343" t="s">
        <v>5982</v>
      </c>
      <c r="H4222" s="343" t="s">
        <v>100</v>
      </c>
    </row>
    <row r="4223" spans="1:8" ht="27" customHeight="1">
      <c r="A4223" s="411">
        <v>6160</v>
      </c>
      <c r="B4223" s="411" t="s">
        <v>6145</v>
      </c>
      <c r="C4223" s="411" t="s">
        <v>5421</v>
      </c>
      <c r="D4223" s="1088">
        <v>12.52</v>
      </c>
      <c r="E4223" s="343" t="s">
        <v>12257</v>
      </c>
      <c r="F4223" s="391">
        <v>43617</v>
      </c>
      <c r="G4223" s="343" t="s">
        <v>5982</v>
      </c>
      <c r="H4223" s="343" t="s">
        <v>100</v>
      </c>
    </row>
    <row r="4224" spans="1:8" ht="27" customHeight="1">
      <c r="A4224" s="411">
        <v>41087</v>
      </c>
      <c r="B4224" s="411" t="s">
        <v>11210</v>
      </c>
      <c r="C4224" s="411" t="s">
        <v>5430</v>
      </c>
      <c r="D4224" s="1087">
        <v>2214.9299999999998</v>
      </c>
      <c r="E4224" s="343" t="s">
        <v>12257</v>
      </c>
      <c r="F4224" s="391">
        <v>43617</v>
      </c>
      <c r="G4224" s="343" t="s">
        <v>5982</v>
      </c>
      <c r="H4224" s="343" t="s">
        <v>100</v>
      </c>
    </row>
    <row r="4225" spans="1:8" ht="27" customHeight="1">
      <c r="A4225" s="411">
        <v>6166</v>
      </c>
      <c r="B4225" s="411" t="s">
        <v>11211</v>
      </c>
      <c r="C4225" s="411" t="s">
        <v>5421</v>
      </c>
      <c r="D4225" s="1088">
        <v>16.77</v>
      </c>
      <c r="E4225" s="343" t="s">
        <v>12257</v>
      </c>
      <c r="F4225" s="391">
        <v>43617</v>
      </c>
      <c r="G4225" s="343" t="s">
        <v>5982</v>
      </c>
      <c r="H4225" s="343" t="s">
        <v>100</v>
      </c>
    </row>
    <row r="4226" spans="1:8" ht="27" customHeight="1">
      <c r="A4226" s="411">
        <v>41088</v>
      </c>
      <c r="B4226" s="411" t="s">
        <v>11212</v>
      </c>
      <c r="C4226" s="411" t="s">
        <v>5430</v>
      </c>
      <c r="D4226" s="1087">
        <v>2969.34</v>
      </c>
      <c r="E4226" s="343" t="s">
        <v>12257</v>
      </c>
      <c r="F4226" s="391">
        <v>43617</v>
      </c>
      <c r="G4226" s="343" t="s">
        <v>5982</v>
      </c>
      <c r="H4226" s="343" t="s">
        <v>100</v>
      </c>
    </row>
    <row r="4227" spans="1:8" ht="27" customHeight="1">
      <c r="A4227" s="411">
        <v>20232</v>
      </c>
      <c r="B4227" s="411" t="s">
        <v>1709</v>
      </c>
      <c r="C4227" s="411" t="s">
        <v>5425</v>
      </c>
      <c r="D4227" s="1088">
        <v>62.15</v>
      </c>
      <c r="E4227" s="343" t="s">
        <v>12257</v>
      </c>
      <c r="F4227" s="391">
        <v>43617</v>
      </c>
      <c r="G4227" s="343" t="s">
        <v>5982</v>
      </c>
      <c r="H4227" s="343" t="s">
        <v>100</v>
      </c>
    </row>
    <row r="4228" spans="1:8" ht="27" customHeight="1">
      <c r="A4228" s="411">
        <v>10856</v>
      </c>
      <c r="B4228" s="411" t="s">
        <v>11213</v>
      </c>
      <c r="C4228" s="411" t="s">
        <v>5425</v>
      </c>
      <c r="D4228" s="1088">
        <v>76.52</v>
      </c>
      <c r="E4228" s="343" t="s">
        <v>12257</v>
      </c>
      <c r="F4228" s="391">
        <v>43617</v>
      </c>
      <c r="G4228" s="343" t="s">
        <v>5982</v>
      </c>
      <c r="H4228" s="343" t="s">
        <v>100</v>
      </c>
    </row>
    <row r="4229" spans="1:8" ht="27" customHeight="1">
      <c r="A4229" s="411">
        <v>4828</v>
      </c>
      <c r="B4229" s="411" t="s">
        <v>11214</v>
      </c>
      <c r="C4229" s="411" t="s">
        <v>5425</v>
      </c>
      <c r="D4229" s="1088">
        <v>47.09</v>
      </c>
      <c r="E4229" s="343" t="s">
        <v>12257</v>
      </c>
      <c r="F4229" s="391">
        <v>43617</v>
      </c>
      <c r="G4229" s="343" t="s">
        <v>5982</v>
      </c>
      <c r="H4229" s="343" t="s">
        <v>100</v>
      </c>
    </row>
    <row r="4230" spans="1:8" ht="27" customHeight="1">
      <c r="A4230" s="411">
        <v>20249</v>
      </c>
      <c r="B4230" s="411" t="s">
        <v>11215</v>
      </c>
      <c r="C4230" s="411" t="s">
        <v>5425</v>
      </c>
      <c r="D4230" s="1088">
        <v>25.78</v>
      </c>
      <c r="E4230" s="343" t="s">
        <v>12257</v>
      </c>
      <c r="F4230" s="391">
        <v>43617</v>
      </c>
      <c r="G4230" s="343" t="s">
        <v>5982</v>
      </c>
      <c r="H4230" s="343" t="s">
        <v>100</v>
      </c>
    </row>
    <row r="4231" spans="1:8" ht="27" customHeight="1">
      <c r="A4231" s="411">
        <v>11609</v>
      </c>
      <c r="B4231" s="411" t="s">
        <v>11216</v>
      </c>
      <c r="C4231" s="411" t="s">
        <v>5427</v>
      </c>
      <c r="D4231" s="1088">
        <v>10.16</v>
      </c>
      <c r="E4231" s="343" t="s">
        <v>12257</v>
      </c>
      <c r="F4231" s="391">
        <v>43617</v>
      </c>
      <c r="G4231" s="343" t="s">
        <v>5982</v>
      </c>
      <c r="H4231" s="343" t="s">
        <v>100</v>
      </c>
    </row>
    <row r="4232" spans="1:8" ht="27" customHeight="1">
      <c r="A4232" s="411">
        <v>20083</v>
      </c>
      <c r="B4232" s="411" t="s">
        <v>6634</v>
      </c>
      <c r="C4232" s="411" t="s">
        <v>5422</v>
      </c>
      <c r="D4232" s="1088">
        <v>54.52</v>
      </c>
      <c r="E4232" s="343" t="s">
        <v>12257</v>
      </c>
      <c r="F4232" s="391">
        <v>43617</v>
      </c>
      <c r="G4232" s="343" t="s">
        <v>5982</v>
      </c>
      <c r="H4232" s="343" t="s">
        <v>100</v>
      </c>
    </row>
    <row r="4233" spans="1:8" ht="27" customHeight="1">
      <c r="A4233" s="411">
        <v>20082</v>
      </c>
      <c r="B4233" s="411" t="s">
        <v>11217</v>
      </c>
      <c r="C4233" s="411" t="s">
        <v>5422</v>
      </c>
      <c r="D4233" s="1088">
        <v>21.24</v>
      </c>
      <c r="E4233" s="343" t="s">
        <v>12257</v>
      </c>
      <c r="F4233" s="391">
        <v>43617</v>
      </c>
      <c r="G4233" s="343" t="s">
        <v>5982</v>
      </c>
      <c r="H4233" s="343" t="s">
        <v>100</v>
      </c>
    </row>
    <row r="4234" spans="1:8" ht="27" customHeight="1">
      <c r="A4234" s="411">
        <v>5318</v>
      </c>
      <c r="B4234" s="411" t="s">
        <v>6635</v>
      </c>
      <c r="C4234" s="411" t="s">
        <v>5427</v>
      </c>
      <c r="D4234" s="1088">
        <v>11.08</v>
      </c>
      <c r="E4234" s="343" t="s">
        <v>12257</v>
      </c>
      <c r="F4234" s="391">
        <v>43617</v>
      </c>
      <c r="G4234" s="343" t="s">
        <v>5982</v>
      </c>
      <c r="H4234" s="343" t="s">
        <v>100</v>
      </c>
    </row>
    <row r="4235" spans="1:8" ht="27" customHeight="1">
      <c r="A4235" s="411">
        <v>10691</v>
      </c>
      <c r="B4235" s="411" t="s">
        <v>11218</v>
      </c>
      <c r="C4235" s="411" t="s">
        <v>5427</v>
      </c>
      <c r="D4235" s="1088">
        <v>35.630000000000003</v>
      </c>
      <c r="E4235" s="343" t="s">
        <v>12257</v>
      </c>
      <c r="F4235" s="391">
        <v>43617</v>
      </c>
      <c r="G4235" s="343" t="s">
        <v>5982</v>
      </c>
      <c r="H4235" s="343" t="s">
        <v>100</v>
      </c>
    </row>
    <row r="4236" spans="1:8" ht="27" customHeight="1">
      <c r="A4236" s="411">
        <v>12295</v>
      </c>
      <c r="B4236" s="411" t="s">
        <v>11219</v>
      </c>
      <c r="C4236" s="411" t="s">
        <v>5422</v>
      </c>
      <c r="D4236" s="1088">
        <v>2.73</v>
      </c>
      <c r="E4236" s="343" t="s">
        <v>12257</v>
      </c>
      <c r="F4236" s="391">
        <v>43617</v>
      </c>
      <c r="G4236" s="343" t="s">
        <v>5982</v>
      </c>
      <c r="H4236" s="343" t="s">
        <v>100</v>
      </c>
    </row>
    <row r="4237" spans="1:8" ht="27" customHeight="1">
      <c r="A4237" s="411">
        <v>12296</v>
      </c>
      <c r="B4237" s="411" t="s">
        <v>11220</v>
      </c>
      <c r="C4237" s="411" t="s">
        <v>5422</v>
      </c>
      <c r="D4237" s="1088">
        <v>3.54</v>
      </c>
      <c r="E4237" s="343" t="s">
        <v>12257</v>
      </c>
      <c r="F4237" s="391">
        <v>43617</v>
      </c>
      <c r="G4237" s="343" t="s">
        <v>5982</v>
      </c>
      <c r="H4237" s="343" t="s">
        <v>100</v>
      </c>
    </row>
    <row r="4238" spans="1:8" ht="27" customHeight="1">
      <c r="A4238" s="411">
        <v>12294</v>
      </c>
      <c r="B4238" s="411" t="s">
        <v>11221</v>
      </c>
      <c r="C4238" s="411" t="s">
        <v>5422</v>
      </c>
      <c r="D4238" s="1088">
        <v>8.49</v>
      </c>
      <c r="E4238" s="343" t="s">
        <v>12257</v>
      </c>
      <c r="F4238" s="391">
        <v>43617</v>
      </c>
      <c r="G4238" s="343" t="s">
        <v>5982</v>
      </c>
      <c r="H4238" s="343" t="s">
        <v>100</v>
      </c>
    </row>
    <row r="4239" spans="1:8" ht="27" customHeight="1">
      <c r="A4239" s="411">
        <v>14543</v>
      </c>
      <c r="B4239" s="411" t="s">
        <v>11222</v>
      </c>
      <c r="C4239" s="411" t="s">
        <v>5422</v>
      </c>
      <c r="D4239" s="1088">
        <v>6.06</v>
      </c>
      <c r="E4239" s="343" t="s">
        <v>12257</v>
      </c>
      <c r="F4239" s="391">
        <v>43617</v>
      </c>
      <c r="G4239" s="343" t="s">
        <v>5982</v>
      </c>
      <c r="H4239" s="343" t="s">
        <v>100</v>
      </c>
    </row>
    <row r="4240" spans="1:8" ht="27" customHeight="1">
      <c r="A4240" s="411">
        <v>13329</v>
      </c>
      <c r="B4240" s="411" t="s">
        <v>11223</v>
      </c>
      <c r="C4240" s="411" t="s">
        <v>5422</v>
      </c>
      <c r="D4240" s="1088">
        <v>3.56</v>
      </c>
      <c r="E4240" s="343" t="s">
        <v>12257</v>
      </c>
      <c r="F4240" s="391">
        <v>43617</v>
      </c>
      <c r="G4240" s="343" t="s">
        <v>5982</v>
      </c>
      <c r="H4240" s="343" t="s">
        <v>100</v>
      </c>
    </row>
    <row r="4241" spans="1:8" ht="27" customHeight="1">
      <c r="A4241" s="411">
        <v>21044</v>
      </c>
      <c r="B4241" s="411" t="s">
        <v>11224</v>
      </c>
      <c r="C4241" s="411" t="s">
        <v>5422</v>
      </c>
      <c r="D4241" s="1088">
        <v>20.440000000000001</v>
      </c>
      <c r="E4241" s="343" t="s">
        <v>12257</v>
      </c>
      <c r="F4241" s="391">
        <v>43617</v>
      </c>
      <c r="G4241" s="343" t="s">
        <v>5982</v>
      </c>
      <c r="H4241" s="343" t="s">
        <v>100</v>
      </c>
    </row>
    <row r="4242" spans="1:8" ht="27" customHeight="1">
      <c r="A4242" s="411">
        <v>21045</v>
      </c>
      <c r="B4242" s="411" t="s">
        <v>11225</v>
      </c>
      <c r="C4242" s="411" t="s">
        <v>5422</v>
      </c>
      <c r="D4242" s="1088">
        <v>27.99</v>
      </c>
      <c r="E4242" s="343" t="s">
        <v>12257</v>
      </c>
      <c r="F4242" s="391">
        <v>43617</v>
      </c>
      <c r="G4242" s="343" t="s">
        <v>5982</v>
      </c>
      <c r="H4242" s="343" t="s">
        <v>100</v>
      </c>
    </row>
    <row r="4243" spans="1:8" ht="27" customHeight="1">
      <c r="A4243" s="411">
        <v>21040</v>
      </c>
      <c r="B4243" s="411" t="s">
        <v>11226</v>
      </c>
      <c r="C4243" s="411" t="s">
        <v>5422</v>
      </c>
      <c r="D4243" s="1088">
        <v>20</v>
      </c>
      <c r="E4243" s="343" t="s">
        <v>12257</v>
      </c>
      <c r="F4243" s="391">
        <v>43617</v>
      </c>
      <c r="G4243" s="343" t="s">
        <v>5982</v>
      </c>
      <c r="H4243" s="343" t="s">
        <v>100</v>
      </c>
    </row>
    <row r="4244" spans="1:8" ht="27" customHeight="1">
      <c r="A4244" s="411">
        <v>21041</v>
      </c>
      <c r="B4244" s="411" t="s">
        <v>11227</v>
      </c>
      <c r="C4244" s="411" t="s">
        <v>5422</v>
      </c>
      <c r="D4244" s="1088">
        <v>24.14</v>
      </c>
      <c r="E4244" s="343" t="s">
        <v>12257</v>
      </c>
      <c r="F4244" s="391">
        <v>43617</v>
      </c>
      <c r="G4244" s="343" t="s">
        <v>5982</v>
      </c>
      <c r="H4244" s="343" t="s">
        <v>100</v>
      </c>
    </row>
    <row r="4245" spans="1:8" ht="27" customHeight="1">
      <c r="A4245" s="411">
        <v>21047</v>
      </c>
      <c r="B4245" s="411" t="s">
        <v>11228</v>
      </c>
      <c r="C4245" s="411" t="s">
        <v>5422</v>
      </c>
      <c r="D4245" s="1088">
        <v>30.13</v>
      </c>
      <c r="E4245" s="343" t="s">
        <v>12257</v>
      </c>
      <c r="F4245" s="391">
        <v>43617</v>
      </c>
      <c r="G4245" s="343" t="s">
        <v>5982</v>
      </c>
      <c r="H4245" s="343" t="s">
        <v>100</v>
      </c>
    </row>
    <row r="4246" spans="1:8" ht="27" customHeight="1">
      <c r="A4246" s="411">
        <v>21043</v>
      </c>
      <c r="B4246" s="411" t="s">
        <v>11229</v>
      </c>
      <c r="C4246" s="411" t="s">
        <v>5422</v>
      </c>
      <c r="D4246" s="1088">
        <v>29.33</v>
      </c>
      <c r="E4246" s="343" t="s">
        <v>12257</v>
      </c>
      <c r="F4246" s="391">
        <v>43617</v>
      </c>
      <c r="G4246" s="343" t="s">
        <v>5982</v>
      </c>
      <c r="H4246" s="343" t="s">
        <v>100</v>
      </c>
    </row>
    <row r="4247" spans="1:8" ht="27" customHeight="1">
      <c r="A4247" s="411">
        <v>21042</v>
      </c>
      <c r="B4247" s="411" t="s">
        <v>11230</v>
      </c>
      <c r="C4247" s="411" t="s">
        <v>5422</v>
      </c>
      <c r="D4247" s="1088">
        <v>23.22</v>
      </c>
      <c r="E4247" s="343" t="s">
        <v>12257</v>
      </c>
      <c r="F4247" s="391">
        <v>43617</v>
      </c>
      <c r="G4247" s="343" t="s">
        <v>5982</v>
      </c>
      <c r="H4247" s="343" t="s">
        <v>100</v>
      </c>
    </row>
    <row r="4248" spans="1:8" ht="27" customHeight="1">
      <c r="A4248" s="411">
        <v>11895</v>
      </c>
      <c r="B4248" s="411" t="s">
        <v>11231</v>
      </c>
      <c r="C4248" s="411" t="s">
        <v>5422</v>
      </c>
      <c r="D4248" s="1088">
        <v>957.79</v>
      </c>
      <c r="E4248" s="343" t="s">
        <v>12257</v>
      </c>
      <c r="F4248" s="391">
        <v>43617</v>
      </c>
      <c r="G4248" s="343" t="s">
        <v>5982</v>
      </c>
      <c r="H4248" s="343" t="s">
        <v>100</v>
      </c>
    </row>
    <row r="4249" spans="1:8" ht="27" customHeight="1">
      <c r="A4249" s="411">
        <v>11896</v>
      </c>
      <c r="B4249" s="411" t="s">
        <v>11232</v>
      </c>
      <c r="C4249" s="411" t="s">
        <v>5422</v>
      </c>
      <c r="D4249" s="1087">
        <v>5020.18</v>
      </c>
      <c r="E4249" s="343" t="s">
        <v>12257</v>
      </c>
      <c r="F4249" s="391">
        <v>43617</v>
      </c>
      <c r="G4249" s="343" t="s">
        <v>5982</v>
      </c>
      <c r="H4249" s="343" t="s">
        <v>100</v>
      </c>
    </row>
    <row r="4250" spans="1:8" ht="27" customHeight="1">
      <c r="A4250" s="411">
        <v>11897</v>
      </c>
      <c r="B4250" s="411" t="s">
        <v>11233</v>
      </c>
      <c r="C4250" s="411" t="s">
        <v>5422</v>
      </c>
      <c r="D4250" s="1087">
        <v>6550.45</v>
      </c>
      <c r="E4250" s="343" t="s">
        <v>12257</v>
      </c>
      <c r="F4250" s="391">
        <v>43617</v>
      </c>
      <c r="G4250" s="343" t="s">
        <v>5982</v>
      </c>
      <c r="H4250" s="343" t="s">
        <v>100</v>
      </c>
    </row>
    <row r="4251" spans="1:8" ht="27" customHeight="1">
      <c r="A4251" s="411">
        <v>11898</v>
      </c>
      <c r="B4251" s="411" t="s">
        <v>11234</v>
      </c>
      <c r="C4251" s="411" t="s">
        <v>5422</v>
      </c>
      <c r="D4251" s="1087">
        <v>6880.73</v>
      </c>
      <c r="E4251" s="343" t="s">
        <v>12257</v>
      </c>
      <c r="F4251" s="391">
        <v>43617</v>
      </c>
      <c r="G4251" s="343" t="s">
        <v>5982</v>
      </c>
      <c r="H4251" s="343" t="s">
        <v>100</v>
      </c>
    </row>
    <row r="4252" spans="1:8" ht="27" customHeight="1">
      <c r="A4252" s="411">
        <v>3282</v>
      </c>
      <c r="B4252" s="411" t="s">
        <v>11235</v>
      </c>
      <c r="C4252" s="411" t="s">
        <v>5422</v>
      </c>
      <c r="D4252" s="1088">
        <v>696.33</v>
      </c>
      <c r="E4252" s="343" t="s">
        <v>12257</v>
      </c>
      <c r="F4252" s="391">
        <v>43617</v>
      </c>
      <c r="G4252" s="343" t="s">
        <v>5982</v>
      </c>
      <c r="H4252" s="343" t="s">
        <v>100</v>
      </c>
    </row>
    <row r="4253" spans="1:8" ht="27" customHeight="1">
      <c r="A4253" s="411">
        <v>11899</v>
      </c>
      <c r="B4253" s="411" t="s">
        <v>11236</v>
      </c>
      <c r="C4253" s="411" t="s">
        <v>5422</v>
      </c>
      <c r="D4253" s="1087">
        <v>3396.33</v>
      </c>
      <c r="E4253" s="343" t="s">
        <v>12257</v>
      </c>
      <c r="F4253" s="391">
        <v>43617</v>
      </c>
      <c r="G4253" s="343" t="s">
        <v>5982</v>
      </c>
      <c r="H4253" s="343" t="s">
        <v>100</v>
      </c>
    </row>
    <row r="4254" spans="1:8" ht="27" customHeight="1">
      <c r="A4254" s="411">
        <v>11900</v>
      </c>
      <c r="B4254" s="411" t="s">
        <v>11237</v>
      </c>
      <c r="C4254" s="411" t="s">
        <v>5422</v>
      </c>
      <c r="D4254" s="1087">
        <v>4656.88</v>
      </c>
      <c r="E4254" s="343" t="s">
        <v>12257</v>
      </c>
      <c r="F4254" s="391">
        <v>43617</v>
      </c>
      <c r="G4254" s="343" t="s">
        <v>5982</v>
      </c>
      <c r="H4254" s="343" t="s">
        <v>100</v>
      </c>
    </row>
    <row r="4255" spans="1:8" ht="27" customHeight="1">
      <c r="A4255" s="411">
        <v>14149</v>
      </c>
      <c r="B4255" s="411" t="s">
        <v>11238</v>
      </c>
      <c r="C4255" s="411" t="s">
        <v>5440</v>
      </c>
      <c r="D4255" s="1088">
        <v>125.45</v>
      </c>
      <c r="E4255" s="343" t="s">
        <v>12257</v>
      </c>
      <c r="F4255" s="391">
        <v>43617</v>
      </c>
      <c r="G4255" s="343" t="s">
        <v>5982</v>
      </c>
      <c r="H4255" s="343" t="s">
        <v>100</v>
      </c>
    </row>
    <row r="4256" spans="1:8" ht="27" customHeight="1">
      <c r="A4256" s="411">
        <v>38099</v>
      </c>
      <c r="B4256" s="411" t="s">
        <v>6636</v>
      </c>
      <c r="C4256" s="411" t="s">
        <v>5422</v>
      </c>
      <c r="D4256" s="1088">
        <v>1.06</v>
      </c>
      <c r="E4256" s="343" t="s">
        <v>12257</v>
      </c>
      <c r="F4256" s="391">
        <v>43617</v>
      </c>
      <c r="G4256" s="343" t="s">
        <v>5982</v>
      </c>
      <c r="H4256" s="343" t="s">
        <v>100</v>
      </c>
    </row>
    <row r="4257" spans="1:8" ht="27" customHeight="1">
      <c r="A4257" s="411">
        <v>38100</v>
      </c>
      <c r="B4257" s="411" t="s">
        <v>11239</v>
      </c>
      <c r="C4257" s="411" t="s">
        <v>5422</v>
      </c>
      <c r="D4257" s="1088">
        <v>1.73</v>
      </c>
      <c r="E4257" s="343" t="s">
        <v>12257</v>
      </c>
      <c r="F4257" s="391">
        <v>43617</v>
      </c>
      <c r="G4257" s="343" t="s">
        <v>5982</v>
      </c>
      <c r="H4257" s="343" t="s">
        <v>100</v>
      </c>
    </row>
    <row r="4258" spans="1:8" ht="27" customHeight="1">
      <c r="A4258" s="411">
        <v>20061</v>
      </c>
      <c r="B4258" s="411" t="s">
        <v>11240</v>
      </c>
      <c r="C4258" s="411" t="s">
        <v>5422</v>
      </c>
      <c r="D4258" s="1088">
        <v>2.94</v>
      </c>
      <c r="E4258" s="343" t="s">
        <v>12257</v>
      </c>
      <c r="F4258" s="391">
        <v>43617</v>
      </c>
      <c r="G4258" s="343" t="s">
        <v>5982</v>
      </c>
      <c r="H4258" s="343" t="s">
        <v>100</v>
      </c>
    </row>
    <row r="4259" spans="1:8" ht="27" customHeight="1">
      <c r="A4259" s="411">
        <v>7576</v>
      </c>
      <c r="B4259" s="411" t="s">
        <v>11241</v>
      </c>
      <c r="C4259" s="411" t="s">
        <v>5422</v>
      </c>
      <c r="D4259" s="1088">
        <v>115.96</v>
      </c>
      <c r="E4259" s="343" t="s">
        <v>12257</v>
      </c>
      <c r="F4259" s="391">
        <v>43617</v>
      </c>
      <c r="G4259" s="343" t="s">
        <v>5982</v>
      </c>
      <c r="H4259" s="343" t="s">
        <v>100</v>
      </c>
    </row>
    <row r="4260" spans="1:8" ht="27" customHeight="1">
      <c r="A4260" s="411">
        <v>3384</v>
      </c>
      <c r="B4260" s="411" t="s">
        <v>11242</v>
      </c>
      <c r="C4260" s="411" t="s">
        <v>5422</v>
      </c>
      <c r="D4260" s="1088">
        <v>3.79</v>
      </c>
      <c r="E4260" s="343" t="s">
        <v>12257</v>
      </c>
      <c r="F4260" s="391">
        <v>43617</v>
      </c>
      <c r="G4260" s="343" t="s">
        <v>5982</v>
      </c>
      <c r="H4260" s="343" t="s">
        <v>100</v>
      </c>
    </row>
    <row r="4261" spans="1:8" ht="27" customHeight="1">
      <c r="A4261" s="411">
        <v>7572</v>
      </c>
      <c r="B4261" s="411" t="s">
        <v>11243</v>
      </c>
      <c r="C4261" s="411" t="s">
        <v>5422</v>
      </c>
      <c r="D4261" s="1088">
        <v>8.57</v>
      </c>
      <c r="E4261" s="343" t="s">
        <v>12257</v>
      </c>
      <c r="F4261" s="391">
        <v>43617</v>
      </c>
      <c r="G4261" s="343" t="s">
        <v>5982</v>
      </c>
      <c r="H4261" s="343" t="s">
        <v>100</v>
      </c>
    </row>
    <row r="4262" spans="1:8" ht="27" customHeight="1">
      <c r="A4262" s="411">
        <v>3396</v>
      </c>
      <c r="B4262" s="411" t="s">
        <v>11244</v>
      </c>
      <c r="C4262" s="411" t="s">
        <v>5422</v>
      </c>
      <c r="D4262" s="1088">
        <v>6.07</v>
      </c>
      <c r="E4262" s="343" t="s">
        <v>12257</v>
      </c>
      <c r="F4262" s="391">
        <v>43617</v>
      </c>
      <c r="G4262" s="343" t="s">
        <v>5982</v>
      </c>
      <c r="H4262" s="343" t="s">
        <v>100</v>
      </c>
    </row>
    <row r="4263" spans="1:8" ht="27" customHeight="1">
      <c r="A4263" s="411">
        <v>37590</v>
      </c>
      <c r="B4263" s="411" t="s">
        <v>11245</v>
      </c>
      <c r="C4263" s="411" t="s">
        <v>5422</v>
      </c>
      <c r="D4263" s="1088">
        <v>25.63</v>
      </c>
      <c r="E4263" s="343" t="s">
        <v>12257</v>
      </c>
      <c r="F4263" s="391">
        <v>43617</v>
      </c>
      <c r="G4263" s="343" t="s">
        <v>5982</v>
      </c>
      <c r="H4263" s="343" t="s">
        <v>100</v>
      </c>
    </row>
    <row r="4264" spans="1:8" ht="27" customHeight="1">
      <c r="A4264" s="411">
        <v>37591</v>
      </c>
      <c r="B4264" s="411" t="s">
        <v>6189</v>
      </c>
      <c r="C4264" s="411" t="s">
        <v>5422</v>
      </c>
      <c r="D4264" s="1088">
        <v>35.67</v>
      </c>
      <c r="E4264" s="343" t="s">
        <v>12257</v>
      </c>
      <c r="F4264" s="391">
        <v>43617</v>
      </c>
      <c r="G4264" s="343" t="s">
        <v>5982</v>
      </c>
      <c r="H4264" s="343" t="s">
        <v>100</v>
      </c>
    </row>
    <row r="4265" spans="1:8" ht="27" customHeight="1">
      <c r="A4265" s="411">
        <v>12626</v>
      </c>
      <c r="B4265" s="411" t="s">
        <v>11246</v>
      </c>
      <c r="C4265" s="411" t="s">
        <v>5422</v>
      </c>
      <c r="D4265" s="1088">
        <v>14.1</v>
      </c>
      <c r="E4265" s="343" t="s">
        <v>12257</v>
      </c>
      <c r="F4265" s="391">
        <v>43617</v>
      </c>
      <c r="G4265" s="343" t="s">
        <v>5982</v>
      </c>
      <c r="H4265" s="343" t="s">
        <v>100</v>
      </c>
    </row>
    <row r="4266" spans="1:8" ht="27" customHeight="1">
      <c r="A4266" s="411">
        <v>11033</v>
      </c>
      <c r="B4266" s="411" t="s">
        <v>11247</v>
      </c>
      <c r="C4266" s="411" t="s">
        <v>5422</v>
      </c>
      <c r="D4266" s="1088">
        <v>4.24</v>
      </c>
      <c r="E4266" s="343" t="s">
        <v>12257</v>
      </c>
      <c r="F4266" s="391">
        <v>43617</v>
      </c>
      <c r="G4266" s="343" t="s">
        <v>5982</v>
      </c>
      <c r="H4266" s="343" t="s">
        <v>100</v>
      </c>
    </row>
    <row r="4267" spans="1:8" ht="27" customHeight="1">
      <c r="A4267" s="411">
        <v>390</v>
      </c>
      <c r="B4267" s="411" t="s">
        <v>11248</v>
      </c>
      <c r="C4267" s="411" t="s">
        <v>5422</v>
      </c>
      <c r="D4267" s="1088">
        <v>12.2</v>
      </c>
      <c r="E4267" s="343" t="s">
        <v>12257</v>
      </c>
      <c r="F4267" s="391">
        <v>43617</v>
      </c>
      <c r="G4267" s="343" t="s">
        <v>5982</v>
      </c>
      <c r="H4267" s="343" t="s">
        <v>100</v>
      </c>
    </row>
    <row r="4268" spans="1:8" ht="27" customHeight="1">
      <c r="A4268" s="411">
        <v>42436</v>
      </c>
      <c r="B4268" s="411" t="s">
        <v>11249</v>
      </c>
      <c r="C4268" s="411" t="s">
        <v>5422</v>
      </c>
      <c r="D4268" s="1087">
        <v>1534.45</v>
      </c>
      <c r="E4268" s="343" t="s">
        <v>12257</v>
      </c>
      <c r="F4268" s="391">
        <v>43617</v>
      </c>
      <c r="G4268" s="343" t="s">
        <v>5982</v>
      </c>
      <c r="H4268" s="343" t="s">
        <v>100</v>
      </c>
    </row>
    <row r="4269" spans="1:8" ht="27" customHeight="1">
      <c r="A4269" s="411">
        <v>6178</v>
      </c>
      <c r="B4269" s="411" t="s">
        <v>11250</v>
      </c>
      <c r="C4269" s="411" t="s">
        <v>5424</v>
      </c>
      <c r="D4269" s="1088">
        <v>166.78</v>
      </c>
      <c r="E4269" s="343" t="s">
        <v>12257</v>
      </c>
      <c r="F4269" s="391">
        <v>43617</v>
      </c>
      <c r="G4269" s="343" t="s">
        <v>5982</v>
      </c>
      <c r="H4269" s="343" t="s">
        <v>100</v>
      </c>
    </row>
    <row r="4270" spans="1:8" ht="27" customHeight="1">
      <c r="A4270" s="411">
        <v>6180</v>
      </c>
      <c r="B4270" s="411" t="s">
        <v>11251</v>
      </c>
      <c r="C4270" s="411" t="s">
        <v>5424</v>
      </c>
      <c r="D4270" s="1088">
        <v>180</v>
      </c>
      <c r="E4270" s="343" t="s">
        <v>12257</v>
      </c>
      <c r="F4270" s="391">
        <v>43617</v>
      </c>
      <c r="G4270" s="343" t="s">
        <v>5982</v>
      </c>
      <c r="H4270" s="343" t="s">
        <v>100</v>
      </c>
    </row>
    <row r="4271" spans="1:8" ht="27" customHeight="1">
      <c r="A4271" s="411">
        <v>6182</v>
      </c>
      <c r="B4271" s="411" t="s">
        <v>11252</v>
      </c>
      <c r="C4271" s="411" t="s">
        <v>5424</v>
      </c>
      <c r="D4271" s="1088">
        <v>223.42</v>
      </c>
      <c r="E4271" s="343" t="s">
        <v>12257</v>
      </c>
      <c r="F4271" s="391">
        <v>43617</v>
      </c>
      <c r="G4271" s="343" t="s">
        <v>5982</v>
      </c>
      <c r="H4271" s="343" t="s">
        <v>100</v>
      </c>
    </row>
    <row r="4272" spans="1:8" ht="27" customHeight="1">
      <c r="A4272" s="411">
        <v>3993</v>
      </c>
      <c r="B4272" s="411" t="s">
        <v>6637</v>
      </c>
      <c r="C4272" s="411" t="s">
        <v>5424</v>
      </c>
      <c r="D4272" s="1088">
        <v>50.45</v>
      </c>
      <c r="E4272" s="343" t="s">
        <v>12257</v>
      </c>
      <c r="F4272" s="391">
        <v>43617</v>
      </c>
      <c r="G4272" s="343" t="s">
        <v>5982</v>
      </c>
      <c r="H4272" s="343" t="s">
        <v>100</v>
      </c>
    </row>
    <row r="4273" spans="1:8" ht="27" customHeight="1">
      <c r="A4273" s="411">
        <v>3990</v>
      </c>
      <c r="B4273" s="411" t="s">
        <v>6638</v>
      </c>
      <c r="C4273" s="411" t="s">
        <v>5425</v>
      </c>
      <c r="D4273" s="1088">
        <v>11.15</v>
      </c>
      <c r="E4273" s="343" t="s">
        <v>12257</v>
      </c>
      <c r="F4273" s="391">
        <v>43617</v>
      </c>
      <c r="G4273" s="343" t="s">
        <v>5982</v>
      </c>
      <c r="H4273" s="343" t="s">
        <v>100</v>
      </c>
    </row>
    <row r="4274" spans="1:8" ht="27" customHeight="1">
      <c r="A4274" s="411">
        <v>3992</v>
      </c>
      <c r="B4274" s="411" t="s">
        <v>6639</v>
      </c>
      <c r="C4274" s="411" t="s">
        <v>5425</v>
      </c>
      <c r="D4274" s="1088">
        <v>13.68</v>
      </c>
      <c r="E4274" s="343" t="s">
        <v>12257</v>
      </c>
      <c r="F4274" s="391">
        <v>43617</v>
      </c>
      <c r="G4274" s="343" t="s">
        <v>5982</v>
      </c>
      <c r="H4274" s="343" t="s">
        <v>100</v>
      </c>
    </row>
    <row r="4275" spans="1:8" ht="27" customHeight="1">
      <c r="A4275" s="411">
        <v>4509</v>
      </c>
      <c r="B4275" s="411" t="s">
        <v>11253</v>
      </c>
      <c r="C4275" s="411" t="s">
        <v>5425</v>
      </c>
      <c r="D4275" s="1088">
        <v>2.99</v>
      </c>
      <c r="E4275" s="343" t="s">
        <v>12257</v>
      </c>
      <c r="F4275" s="391">
        <v>43617</v>
      </c>
      <c r="G4275" s="343" t="s">
        <v>5982</v>
      </c>
      <c r="H4275" s="343" t="s">
        <v>100</v>
      </c>
    </row>
    <row r="4276" spans="1:8" ht="27" customHeight="1">
      <c r="A4276" s="411">
        <v>6194</v>
      </c>
      <c r="B4276" s="411" t="s">
        <v>11254</v>
      </c>
      <c r="C4276" s="411" t="s">
        <v>5425</v>
      </c>
      <c r="D4276" s="1088">
        <v>4.0599999999999996</v>
      </c>
      <c r="E4276" s="343" t="s">
        <v>12257</v>
      </c>
      <c r="F4276" s="391">
        <v>43617</v>
      </c>
      <c r="G4276" s="343" t="s">
        <v>5982</v>
      </c>
      <c r="H4276" s="343" t="s">
        <v>100</v>
      </c>
    </row>
    <row r="4277" spans="1:8" ht="27" customHeight="1">
      <c r="A4277" s="411">
        <v>6193</v>
      </c>
      <c r="B4277" s="411" t="s">
        <v>7505</v>
      </c>
      <c r="C4277" s="411" t="s">
        <v>5425</v>
      </c>
      <c r="D4277" s="1088">
        <v>5.31</v>
      </c>
      <c r="E4277" s="343" t="s">
        <v>12257</v>
      </c>
      <c r="F4277" s="391">
        <v>43617</v>
      </c>
      <c r="G4277" s="343" t="s">
        <v>5982</v>
      </c>
      <c r="H4277" s="343" t="s">
        <v>100</v>
      </c>
    </row>
    <row r="4278" spans="1:8" ht="27" customHeight="1">
      <c r="A4278" s="411">
        <v>10567</v>
      </c>
      <c r="B4278" s="411" t="s">
        <v>11255</v>
      </c>
      <c r="C4278" s="411" t="s">
        <v>5425</v>
      </c>
      <c r="D4278" s="1088">
        <v>6.73</v>
      </c>
      <c r="E4278" s="343" t="s">
        <v>12257</v>
      </c>
      <c r="F4278" s="391">
        <v>43617</v>
      </c>
      <c r="G4278" s="343" t="s">
        <v>5982</v>
      </c>
      <c r="H4278" s="343" t="s">
        <v>100</v>
      </c>
    </row>
    <row r="4279" spans="1:8" ht="27" customHeight="1">
      <c r="A4279" s="411">
        <v>6188</v>
      </c>
      <c r="B4279" s="411" t="s">
        <v>11256</v>
      </c>
      <c r="C4279" s="411" t="s">
        <v>5424</v>
      </c>
      <c r="D4279" s="1088">
        <v>36.79</v>
      </c>
      <c r="E4279" s="343" t="s">
        <v>12257</v>
      </c>
      <c r="F4279" s="391">
        <v>43617</v>
      </c>
      <c r="G4279" s="343" t="s">
        <v>5982</v>
      </c>
      <c r="H4279" s="343" t="s">
        <v>100</v>
      </c>
    </row>
    <row r="4280" spans="1:8" ht="27" customHeight="1">
      <c r="A4280" s="411">
        <v>6212</v>
      </c>
      <c r="B4280" s="411" t="s">
        <v>11256</v>
      </c>
      <c r="C4280" s="411" t="s">
        <v>5425</v>
      </c>
      <c r="D4280" s="1088">
        <v>11.04</v>
      </c>
      <c r="E4280" s="343" t="s">
        <v>12257</v>
      </c>
      <c r="F4280" s="391">
        <v>43617</v>
      </c>
      <c r="G4280" s="343" t="s">
        <v>5982</v>
      </c>
      <c r="H4280" s="343" t="s">
        <v>100</v>
      </c>
    </row>
    <row r="4281" spans="1:8" ht="27" customHeight="1">
      <c r="A4281" s="411">
        <v>6189</v>
      </c>
      <c r="B4281" s="411" t="s">
        <v>11257</v>
      </c>
      <c r="C4281" s="411" t="s">
        <v>5425</v>
      </c>
      <c r="D4281" s="1088">
        <v>7.77</v>
      </c>
      <c r="E4281" s="343" t="s">
        <v>12257</v>
      </c>
      <c r="F4281" s="391">
        <v>43617</v>
      </c>
      <c r="G4281" s="343" t="s">
        <v>5982</v>
      </c>
      <c r="H4281" s="343" t="s">
        <v>100</v>
      </c>
    </row>
    <row r="4282" spans="1:8" ht="27" customHeight="1">
      <c r="A4282" s="411">
        <v>6214</v>
      </c>
      <c r="B4282" s="411" t="s">
        <v>11258</v>
      </c>
      <c r="C4282" s="411" t="s">
        <v>5424</v>
      </c>
      <c r="D4282" s="1088">
        <v>104.47</v>
      </c>
      <c r="E4282" s="343" t="s">
        <v>12257</v>
      </c>
      <c r="F4282" s="391">
        <v>43617</v>
      </c>
      <c r="G4282" s="343" t="s">
        <v>5982</v>
      </c>
      <c r="H4282" s="343" t="s">
        <v>100</v>
      </c>
    </row>
    <row r="4283" spans="1:8" ht="27" customHeight="1">
      <c r="A4283" s="411">
        <v>36153</v>
      </c>
      <c r="B4283" s="411" t="s">
        <v>1710</v>
      </c>
      <c r="C4283" s="411" t="s">
        <v>5422</v>
      </c>
      <c r="D4283" s="1088">
        <v>150.46</v>
      </c>
      <c r="E4283" s="343" t="s">
        <v>12257</v>
      </c>
      <c r="F4283" s="391">
        <v>43617</v>
      </c>
      <c r="G4283" s="343" t="s">
        <v>5982</v>
      </c>
      <c r="H4283" s="343" t="s">
        <v>100</v>
      </c>
    </row>
    <row r="4284" spans="1:8" ht="27" customHeight="1">
      <c r="A4284" s="411">
        <v>10740</v>
      </c>
      <c r="B4284" s="411" t="s">
        <v>11259</v>
      </c>
      <c r="C4284" s="411" t="s">
        <v>5422</v>
      </c>
      <c r="D4284" s="1087">
        <v>9618.2099999999991</v>
      </c>
      <c r="E4284" s="343" t="s">
        <v>12257</v>
      </c>
      <c r="F4284" s="391">
        <v>43617</v>
      </c>
      <c r="G4284" s="343" t="s">
        <v>5982</v>
      </c>
      <c r="H4284" s="343" t="s">
        <v>100</v>
      </c>
    </row>
    <row r="4285" spans="1:8" ht="27" customHeight="1">
      <c r="A4285" s="411">
        <v>13914</v>
      </c>
      <c r="B4285" s="411" t="s">
        <v>11260</v>
      </c>
      <c r="C4285" s="411" t="s">
        <v>5422</v>
      </c>
      <c r="D4285" s="1088">
        <v>695.91</v>
      </c>
      <c r="E4285" s="343" t="s">
        <v>12257</v>
      </c>
      <c r="F4285" s="391">
        <v>43617</v>
      </c>
      <c r="G4285" s="343" t="s">
        <v>5982</v>
      </c>
      <c r="H4285" s="343" t="s">
        <v>100</v>
      </c>
    </row>
    <row r="4286" spans="1:8" ht="27" customHeight="1">
      <c r="A4286" s="411">
        <v>10742</v>
      </c>
      <c r="B4286" s="411" t="s">
        <v>11261</v>
      </c>
      <c r="C4286" s="411" t="s">
        <v>5422</v>
      </c>
      <c r="D4286" s="1087">
        <v>1015</v>
      </c>
      <c r="E4286" s="343" t="s">
        <v>12257</v>
      </c>
      <c r="F4286" s="391">
        <v>43617</v>
      </c>
      <c r="G4286" s="343" t="s">
        <v>5982</v>
      </c>
      <c r="H4286" s="343" t="s">
        <v>100</v>
      </c>
    </row>
    <row r="4287" spans="1:8" ht="27" customHeight="1">
      <c r="A4287" s="411">
        <v>38465</v>
      </c>
      <c r="B4287" s="411" t="s">
        <v>11262</v>
      </c>
      <c r="C4287" s="411" t="s">
        <v>5422</v>
      </c>
      <c r="D4287" s="1088">
        <v>26.88</v>
      </c>
      <c r="E4287" s="343" t="s">
        <v>12257</v>
      </c>
      <c r="F4287" s="391">
        <v>43617</v>
      </c>
      <c r="G4287" s="343" t="s">
        <v>5982</v>
      </c>
      <c r="H4287" s="343" t="s">
        <v>100</v>
      </c>
    </row>
    <row r="4288" spans="1:8" ht="27" customHeight="1">
      <c r="A4288" s="411">
        <v>7543</v>
      </c>
      <c r="B4288" s="411" t="s">
        <v>6640</v>
      </c>
      <c r="C4288" s="411" t="s">
        <v>5422</v>
      </c>
      <c r="D4288" s="1088">
        <v>3.78</v>
      </c>
      <c r="E4288" s="343" t="s">
        <v>12257</v>
      </c>
      <c r="F4288" s="391">
        <v>43617</v>
      </c>
      <c r="G4288" s="343" t="s">
        <v>5982</v>
      </c>
      <c r="H4288" s="343" t="s">
        <v>100</v>
      </c>
    </row>
    <row r="4289" spans="1:8" ht="27" customHeight="1">
      <c r="A4289" s="411">
        <v>13255</v>
      </c>
      <c r="B4289" s="411" t="s">
        <v>11263</v>
      </c>
      <c r="C4289" s="411" t="s">
        <v>5422</v>
      </c>
      <c r="D4289" s="1088">
        <v>60.36</v>
      </c>
      <c r="E4289" s="343" t="s">
        <v>12257</v>
      </c>
      <c r="F4289" s="391">
        <v>43617</v>
      </c>
      <c r="G4289" s="343" t="s">
        <v>5982</v>
      </c>
      <c r="H4289" s="343" t="s">
        <v>100</v>
      </c>
    </row>
    <row r="4290" spans="1:8" ht="27" customHeight="1">
      <c r="A4290" s="411">
        <v>39352</v>
      </c>
      <c r="B4290" s="411" t="s">
        <v>11264</v>
      </c>
      <c r="C4290" s="411" t="s">
        <v>5422</v>
      </c>
      <c r="D4290" s="1088">
        <v>2.33</v>
      </c>
      <c r="E4290" s="343" t="s">
        <v>12257</v>
      </c>
      <c r="F4290" s="391">
        <v>43617</v>
      </c>
      <c r="G4290" s="343" t="s">
        <v>5982</v>
      </c>
      <c r="H4290" s="343" t="s">
        <v>100</v>
      </c>
    </row>
    <row r="4291" spans="1:8" ht="27" customHeight="1">
      <c r="A4291" s="411">
        <v>39346</v>
      </c>
      <c r="B4291" s="411" t="s">
        <v>11265</v>
      </c>
      <c r="C4291" s="411" t="s">
        <v>5422</v>
      </c>
      <c r="D4291" s="1088">
        <v>2.33</v>
      </c>
      <c r="E4291" s="343" t="s">
        <v>12257</v>
      </c>
      <c r="F4291" s="391">
        <v>43617</v>
      </c>
      <c r="G4291" s="343" t="s">
        <v>5982</v>
      </c>
      <c r="H4291" s="343" t="s">
        <v>100</v>
      </c>
    </row>
    <row r="4292" spans="1:8" ht="27" customHeight="1">
      <c r="A4292" s="411">
        <v>39350</v>
      </c>
      <c r="B4292" s="411" t="s">
        <v>7506</v>
      </c>
      <c r="C4292" s="411" t="s">
        <v>5422</v>
      </c>
      <c r="D4292" s="1088">
        <v>2.5099999999999998</v>
      </c>
      <c r="E4292" s="343" t="s">
        <v>12257</v>
      </c>
      <c r="F4292" s="391">
        <v>43617</v>
      </c>
      <c r="G4292" s="343" t="s">
        <v>5982</v>
      </c>
      <c r="H4292" s="343" t="s">
        <v>100</v>
      </c>
    </row>
    <row r="4293" spans="1:8" ht="27" customHeight="1">
      <c r="A4293" s="411">
        <v>39351</v>
      </c>
      <c r="B4293" s="411" t="s">
        <v>7507</v>
      </c>
      <c r="C4293" s="411" t="s">
        <v>5422</v>
      </c>
      <c r="D4293" s="1088">
        <v>2.91</v>
      </c>
      <c r="E4293" s="343" t="s">
        <v>12257</v>
      </c>
      <c r="F4293" s="391">
        <v>43617</v>
      </c>
      <c r="G4293" s="343" t="s">
        <v>5982</v>
      </c>
      <c r="H4293" s="343" t="s">
        <v>100</v>
      </c>
    </row>
    <row r="4294" spans="1:8" ht="27" customHeight="1">
      <c r="A4294" s="411">
        <v>38952</v>
      </c>
      <c r="B4294" s="411" t="s">
        <v>11266</v>
      </c>
      <c r="C4294" s="411" t="s">
        <v>5422</v>
      </c>
      <c r="D4294" s="1088">
        <v>2.4700000000000002</v>
      </c>
      <c r="E4294" s="343" t="s">
        <v>12257</v>
      </c>
      <c r="F4294" s="391">
        <v>43617</v>
      </c>
      <c r="G4294" s="343" t="s">
        <v>5982</v>
      </c>
      <c r="H4294" s="343" t="s">
        <v>100</v>
      </c>
    </row>
    <row r="4295" spans="1:8" ht="27" customHeight="1">
      <c r="A4295" s="411">
        <v>38953</v>
      </c>
      <c r="B4295" s="411" t="s">
        <v>11267</v>
      </c>
      <c r="C4295" s="411" t="s">
        <v>5422</v>
      </c>
      <c r="D4295" s="1088">
        <v>3.89</v>
      </c>
      <c r="E4295" s="343" t="s">
        <v>12257</v>
      </c>
      <c r="F4295" s="391">
        <v>43617</v>
      </c>
      <c r="G4295" s="343" t="s">
        <v>5982</v>
      </c>
      <c r="H4295" s="343" t="s">
        <v>100</v>
      </c>
    </row>
    <row r="4296" spans="1:8" ht="27" customHeight="1">
      <c r="A4296" s="411">
        <v>38835</v>
      </c>
      <c r="B4296" s="411" t="s">
        <v>11268</v>
      </c>
      <c r="C4296" s="411" t="s">
        <v>5422</v>
      </c>
      <c r="D4296" s="1088">
        <v>3.49</v>
      </c>
      <c r="E4296" s="343" t="s">
        <v>12257</v>
      </c>
      <c r="F4296" s="391">
        <v>43617</v>
      </c>
      <c r="G4296" s="343" t="s">
        <v>5982</v>
      </c>
      <c r="H4296" s="343" t="s">
        <v>100</v>
      </c>
    </row>
    <row r="4297" spans="1:8" ht="27" customHeight="1">
      <c r="A4297" s="411">
        <v>38837</v>
      </c>
      <c r="B4297" s="411" t="s">
        <v>11269</v>
      </c>
      <c r="C4297" s="411" t="s">
        <v>5422</v>
      </c>
      <c r="D4297" s="1088">
        <v>9.09</v>
      </c>
      <c r="E4297" s="343" t="s">
        <v>12257</v>
      </c>
      <c r="F4297" s="391">
        <v>43617</v>
      </c>
      <c r="G4297" s="343" t="s">
        <v>5982</v>
      </c>
      <c r="H4297" s="343" t="s">
        <v>100</v>
      </c>
    </row>
    <row r="4298" spans="1:8" ht="27" customHeight="1">
      <c r="A4298" s="411">
        <v>38836</v>
      </c>
      <c r="B4298" s="411" t="s">
        <v>11270</v>
      </c>
      <c r="C4298" s="411" t="s">
        <v>5422</v>
      </c>
      <c r="D4298" s="1088">
        <v>5.03</v>
      </c>
      <c r="E4298" s="343" t="s">
        <v>12257</v>
      </c>
      <c r="F4298" s="391">
        <v>43617</v>
      </c>
      <c r="G4298" s="343" t="s">
        <v>5982</v>
      </c>
      <c r="H4298" s="343" t="s">
        <v>100</v>
      </c>
    </row>
    <row r="4299" spans="1:8" ht="27" customHeight="1">
      <c r="A4299" s="411">
        <v>2666</v>
      </c>
      <c r="B4299" s="411" t="s">
        <v>11271</v>
      </c>
      <c r="C4299" s="411" t="s">
        <v>5422</v>
      </c>
      <c r="D4299" s="1088">
        <v>5.38</v>
      </c>
      <c r="E4299" s="343" t="s">
        <v>12257</v>
      </c>
      <c r="F4299" s="391">
        <v>43617</v>
      </c>
      <c r="G4299" s="343" t="s">
        <v>5982</v>
      </c>
      <c r="H4299" s="343" t="s">
        <v>100</v>
      </c>
    </row>
    <row r="4300" spans="1:8" ht="27" customHeight="1">
      <c r="A4300" s="411">
        <v>2668</v>
      </c>
      <c r="B4300" s="411" t="s">
        <v>11272</v>
      </c>
      <c r="C4300" s="411" t="s">
        <v>5422</v>
      </c>
      <c r="D4300" s="1088">
        <v>6.14</v>
      </c>
      <c r="E4300" s="343" t="s">
        <v>12257</v>
      </c>
      <c r="F4300" s="391">
        <v>43617</v>
      </c>
      <c r="G4300" s="343" t="s">
        <v>5982</v>
      </c>
      <c r="H4300" s="343" t="s">
        <v>100</v>
      </c>
    </row>
    <row r="4301" spans="1:8" ht="27" customHeight="1">
      <c r="A4301" s="411">
        <v>2664</v>
      </c>
      <c r="B4301" s="411" t="s">
        <v>11273</v>
      </c>
      <c r="C4301" s="411" t="s">
        <v>5422</v>
      </c>
      <c r="D4301" s="1088">
        <v>9.06</v>
      </c>
      <c r="E4301" s="343" t="s">
        <v>12257</v>
      </c>
      <c r="F4301" s="391">
        <v>43617</v>
      </c>
      <c r="G4301" s="343" t="s">
        <v>5982</v>
      </c>
      <c r="H4301" s="343" t="s">
        <v>100</v>
      </c>
    </row>
    <row r="4302" spans="1:8" ht="27" customHeight="1">
      <c r="A4302" s="411">
        <v>2662</v>
      </c>
      <c r="B4302" s="411" t="s">
        <v>11274</v>
      </c>
      <c r="C4302" s="411" t="s">
        <v>5422</v>
      </c>
      <c r="D4302" s="1088">
        <v>11.11</v>
      </c>
      <c r="E4302" s="343" t="s">
        <v>12257</v>
      </c>
      <c r="F4302" s="391">
        <v>43617</v>
      </c>
      <c r="G4302" s="343" t="s">
        <v>5982</v>
      </c>
      <c r="H4302" s="343" t="s">
        <v>100</v>
      </c>
    </row>
    <row r="4303" spans="1:8" ht="27" customHeight="1">
      <c r="A4303" s="411">
        <v>20964</v>
      </c>
      <c r="B4303" s="411" t="s">
        <v>6641</v>
      </c>
      <c r="C4303" s="411" t="s">
        <v>5422</v>
      </c>
      <c r="D4303" s="1088">
        <v>48.87</v>
      </c>
      <c r="E4303" s="343" t="s">
        <v>12257</v>
      </c>
      <c r="F4303" s="391">
        <v>43617</v>
      </c>
      <c r="G4303" s="343" t="s">
        <v>5982</v>
      </c>
      <c r="H4303" s="343" t="s">
        <v>100</v>
      </c>
    </row>
    <row r="4304" spans="1:8" ht="27" customHeight="1">
      <c r="A4304" s="411">
        <v>10905</v>
      </c>
      <c r="B4304" s="411" t="s">
        <v>6642</v>
      </c>
      <c r="C4304" s="411" t="s">
        <v>5422</v>
      </c>
      <c r="D4304" s="1088">
        <v>65.569999999999993</v>
      </c>
      <c r="E4304" s="343" t="s">
        <v>12257</v>
      </c>
      <c r="F4304" s="391">
        <v>43617</v>
      </c>
      <c r="G4304" s="343" t="s">
        <v>5982</v>
      </c>
      <c r="H4304" s="343" t="s">
        <v>100</v>
      </c>
    </row>
    <row r="4305" spans="1:8" ht="27" customHeight="1">
      <c r="A4305" s="411">
        <v>42703</v>
      </c>
      <c r="B4305" s="411" t="s">
        <v>11275</v>
      </c>
      <c r="C4305" s="411" t="s">
        <v>5422</v>
      </c>
      <c r="D4305" s="1088">
        <v>58.65</v>
      </c>
      <c r="E4305" s="343" t="s">
        <v>12257</v>
      </c>
      <c r="F4305" s="391">
        <v>43617</v>
      </c>
      <c r="G4305" s="343" t="s">
        <v>5982</v>
      </c>
      <c r="H4305" s="343" t="s">
        <v>100</v>
      </c>
    </row>
    <row r="4306" spans="1:8" ht="27" customHeight="1">
      <c r="A4306" s="411">
        <v>42704</v>
      </c>
      <c r="B4306" s="411" t="s">
        <v>11276</v>
      </c>
      <c r="C4306" s="411" t="s">
        <v>5422</v>
      </c>
      <c r="D4306" s="1088">
        <v>90.03</v>
      </c>
      <c r="E4306" s="343" t="s">
        <v>12257</v>
      </c>
      <c r="F4306" s="391">
        <v>43617</v>
      </c>
      <c r="G4306" s="343" t="s">
        <v>5982</v>
      </c>
      <c r="H4306" s="343" t="s">
        <v>100</v>
      </c>
    </row>
    <row r="4307" spans="1:8" ht="27" customHeight="1">
      <c r="A4307" s="411">
        <v>42705</v>
      </c>
      <c r="B4307" s="411" t="s">
        <v>11277</v>
      </c>
      <c r="C4307" s="411" t="s">
        <v>5422</v>
      </c>
      <c r="D4307" s="1088">
        <v>114.87</v>
      </c>
      <c r="E4307" s="343" t="s">
        <v>12257</v>
      </c>
      <c r="F4307" s="391">
        <v>43617</v>
      </c>
      <c r="G4307" s="343" t="s">
        <v>5982</v>
      </c>
      <c r="H4307" s="343" t="s">
        <v>100</v>
      </c>
    </row>
    <row r="4308" spans="1:8" ht="27" customHeight="1">
      <c r="A4308" s="411">
        <v>42706</v>
      </c>
      <c r="B4308" s="411" t="s">
        <v>11278</v>
      </c>
      <c r="C4308" s="411" t="s">
        <v>5422</v>
      </c>
      <c r="D4308" s="1088">
        <v>142.27000000000001</v>
      </c>
      <c r="E4308" s="343" t="s">
        <v>12257</v>
      </c>
      <c r="F4308" s="391">
        <v>43617</v>
      </c>
      <c r="G4308" s="343" t="s">
        <v>5982</v>
      </c>
      <c r="H4308" s="343" t="s">
        <v>100</v>
      </c>
    </row>
    <row r="4309" spans="1:8" ht="27" customHeight="1">
      <c r="A4309" s="411">
        <v>11289</v>
      </c>
      <c r="B4309" s="411" t="s">
        <v>11279</v>
      </c>
      <c r="C4309" s="411" t="s">
        <v>5422</v>
      </c>
      <c r="D4309" s="1088">
        <v>50.35</v>
      </c>
      <c r="E4309" s="343" t="s">
        <v>12257</v>
      </c>
      <c r="F4309" s="391">
        <v>43617</v>
      </c>
      <c r="G4309" s="343" t="s">
        <v>5982</v>
      </c>
      <c r="H4309" s="343" t="s">
        <v>100</v>
      </c>
    </row>
    <row r="4310" spans="1:8" ht="27" customHeight="1">
      <c r="A4310" s="411">
        <v>11241</v>
      </c>
      <c r="B4310" s="411" t="s">
        <v>11280</v>
      </c>
      <c r="C4310" s="411" t="s">
        <v>5422</v>
      </c>
      <c r="D4310" s="1088">
        <v>125.89</v>
      </c>
      <c r="E4310" s="343" t="s">
        <v>12257</v>
      </c>
      <c r="F4310" s="391">
        <v>43617</v>
      </c>
      <c r="G4310" s="343" t="s">
        <v>5982</v>
      </c>
      <c r="H4310" s="343" t="s">
        <v>100</v>
      </c>
    </row>
    <row r="4311" spans="1:8" ht="27" customHeight="1">
      <c r="A4311" s="411">
        <v>11301</v>
      </c>
      <c r="B4311" s="411" t="s">
        <v>11281</v>
      </c>
      <c r="C4311" s="411" t="s">
        <v>5422</v>
      </c>
      <c r="D4311" s="1088">
        <v>319.22000000000003</v>
      </c>
      <c r="E4311" s="343" t="s">
        <v>12257</v>
      </c>
      <c r="F4311" s="391">
        <v>43617</v>
      </c>
      <c r="G4311" s="343" t="s">
        <v>5982</v>
      </c>
      <c r="H4311" s="343" t="s">
        <v>100</v>
      </c>
    </row>
    <row r="4312" spans="1:8" ht="27" customHeight="1">
      <c r="A4312" s="411">
        <v>21090</v>
      </c>
      <c r="B4312" s="411" t="s">
        <v>11282</v>
      </c>
      <c r="C4312" s="411" t="s">
        <v>5422</v>
      </c>
      <c r="D4312" s="1088">
        <v>391.16</v>
      </c>
      <c r="E4312" s="343" t="s">
        <v>12257</v>
      </c>
      <c r="F4312" s="391">
        <v>43617</v>
      </c>
      <c r="G4312" s="343" t="s">
        <v>5982</v>
      </c>
      <c r="H4312" s="343" t="s">
        <v>100</v>
      </c>
    </row>
    <row r="4313" spans="1:8" ht="27" customHeight="1">
      <c r="A4313" s="411">
        <v>14112</v>
      </c>
      <c r="B4313" s="411" t="s">
        <v>11283</v>
      </c>
      <c r="C4313" s="411" t="s">
        <v>5422</v>
      </c>
      <c r="D4313" s="1088">
        <v>163.19999999999999</v>
      </c>
      <c r="E4313" s="343" t="s">
        <v>12257</v>
      </c>
      <c r="F4313" s="391">
        <v>43617</v>
      </c>
      <c r="G4313" s="343" t="s">
        <v>5982</v>
      </c>
      <c r="H4313" s="343" t="s">
        <v>100</v>
      </c>
    </row>
    <row r="4314" spans="1:8" ht="27" customHeight="1">
      <c r="A4314" s="411">
        <v>11315</v>
      </c>
      <c r="B4314" s="411" t="s">
        <v>11284</v>
      </c>
      <c r="C4314" s="411" t="s">
        <v>5422</v>
      </c>
      <c r="D4314" s="1088">
        <v>76.430000000000007</v>
      </c>
      <c r="E4314" s="343" t="s">
        <v>12257</v>
      </c>
      <c r="F4314" s="391">
        <v>43617</v>
      </c>
      <c r="G4314" s="343" t="s">
        <v>5982</v>
      </c>
      <c r="H4314" s="343" t="s">
        <v>100</v>
      </c>
    </row>
    <row r="4315" spans="1:8" ht="27" customHeight="1">
      <c r="A4315" s="411">
        <v>11292</v>
      </c>
      <c r="B4315" s="411" t="s">
        <v>11285</v>
      </c>
      <c r="C4315" s="411" t="s">
        <v>5422</v>
      </c>
      <c r="D4315" s="1088">
        <v>178.94</v>
      </c>
      <c r="E4315" s="343" t="s">
        <v>12257</v>
      </c>
      <c r="F4315" s="391">
        <v>43617</v>
      </c>
      <c r="G4315" s="343" t="s">
        <v>5982</v>
      </c>
      <c r="H4315" s="343" t="s">
        <v>100</v>
      </c>
    </row>
    <row r="4316" spans="1:8" ht="27" customHeight="1">
      <c r="A4316" s="411">
        <v>21071</v>
      </c>
      <c r="B4316" s="411" t="s">
        <v>6643</v>
      </c>
      <c r="C4316" s="411" t="s">
        <v>5422</v>
      </c>
      <c r="D4316" s="1088">
        <v>116.89</v>
      </c>
      <c r="E4316" s="343" t="s">
        <v>12257</v>
      </c>
      <c r="F4316" s="391">
        <v>43617</v>
      </c>
      <c r="G4316" s="343" t="s">
        <v>5982</v>
      </c>
      <c r="H4316" s="343" t="s">
        <v>100</v>
      </c>
    </row>
    <row r="4317" spans="1:8" ht="27" customHeight="1">
      <c r="A4317" s="411">
        <v>11293</v>
      </c>
      <c r="B4317" s="411" t="s">
        <v>6644</v>
      </c>
      <c r="C4317" s="411" t="s">
        <v>5422</v>
      </c>
      <c r="D4317" s="1088">
        <v>197.82</v>
      </c>
      <c r="E4317" s="343" t="s">
        <v>12257</v>
      </c>
      <c r="F4317" s="391">
        <v>43617</v>
      </c>
      <c r="G4317" s="343" t="s">
        <v>5982</v>
      </c>
      <c r="H4317" s="343" t="s">
        <v>100</v>
      </c>
    </row>
    <row r="4318" spans="1:8" ht="27" customHeight="1">
      <c r="A4318" s="411">
        <v>11316</v>
      </c>
      <c r="B4318" s="411" t="s">
        <v>11286</v>
      </c>
      <c r="C4318" s="411" t="s">
        <v>5422</v>
      </c>
      <c r="D4318" s="1088">
        <v>251.78</v>
      </c>
      <c r="E4318" s="343" t="s">
        <v>12257</v>
      </c>
      <c r="F4318" s="391">
        <v>43617</v>
      </c>
      <c r="G4318" s="343" t="s">
        <v>5982</v>
      </c>
      <c r="H4318" s="343" t="s">
        <v>100</v>
      </c>
    </row>
    <row r="4319" spans="1:8" ht="27" customHeight="1">
      <c r="A4319" s="411">
        <v>6243</v>
      </c>
      <c r="B4319" s="411" t="s">
        <v>11287</v>
      </c>
      <c r="C4319" s="411" t="s">
        <v>5422</v>
      </c>
      <c r="D4319" s="1088">
        <v>290</v>
      </c>
      <c r="E4319" s="343" t="s">
        <v>12257</v>
      </c>
      <c r="F4319" s="391">
        <v>43617</v>
      </c>
      <c r="G4319" s="343" t="s">
        <v>5982</v>
      </c>
      <c r="H4319" s="343" t="s">
        <v>100</v>
      </c>
    </row>
    <row r="4320" spans="1:8" ht="27" customHeight="1">
      <c r="A4320" s="411">
        <v>21079</v>
      </c>
      <c r="B4320" s="411" t="s">
        <v>11288</v>
      </c>
      <c r="C4320" s="411" t="s">
        <v>5422</v>
      </c>
      <c r="D4320" s="1088">
        <v>345.75</v>
      </c>
      <c r="E4320" s="343" t="s">
        <v>12257</v>
      </c>
      <c r="F4320" s="391">
        <v>43617</v>
      </c>
      <c r="G4320" s="343" t="s">
        <v>5982</v>
      </c>
      <c r="H4320" s="343" t="s">
        <v>100</v>
      </c>
    </row>
    <row r="4321" spans="1:8" ht="27" customHeight="1">
      <c r="A4321" s="411">
        <v>6240</v>
      </c>
      <c r="B4321" s="411" t="s">
        <v>11289</v>
      </c>
      <c r="C4321" s="411" t="s">
        <v>5422</v>
      </c>
      <c r="D4321" s="1088">
        <v>383.96</v>
      </c>
      <c r="E4321" s="343" t="s">
        <v>12257</v>
      </c>
      <c r="F4321" s="391">
        <v>43617</v>
      </c>
      <c r="G4321" s="343" t="s">
        <v>5982</v>
      </c>
      <c r="H4321" s="343" t="s">
        <v>100</v>
      </c>
    </row>
    <row r="4322" spans="1:8" ht="27" customHeight="1">
      <c r="A4322" s="411">
        <v>11296</v>
      </c>
      <c r="B4322" s="411" t="s">
        <v>11290</v>
      </c>
      <c r="C4322" s="411" t="s">
        <v>5422</v>
      </c>
      <c r="D4322" s="1087">
        <v>1223.3900000000001</v>
      </c>
      <c r="E4322" s="343" t="s">
        <v>12257</v>
      </c>
      <c r="F4322" s="391">
        <v>43617</v>
      </c>
      <c r="G4322" s="343" t="s">
        <v>5982</v>
      </c>
      <c r="H4322" s="343" t="s">
        <v>100</v>
      </c>
    </row>
    <row r="4323" spans="1:8" ht="27" customHeight="1">
      <c r="A4323" s="411">
        <v>11299</v>
      </c>
      <c r="B4323" s="411" t="s">
        <v>11291</v>
      </c>
      <c r="C4323" s="411" t="s">
        <v>5422</v>
      </c>
      <c r="D4323" s="1088">
        <v>414.09</v>
      </c>
      <c r="E4323" s="343" t="s">
        <v>12257</v>
      </c>
      <c r="F4323" s="391">
        <v>43617</v>
      </c>
      <c r="G4323" s="343" t="s">
        <v>5982</v>
      </c>
      <c r="H4323" s="343" t="s">
        <v>100</v>
      </c>
    </row>
    <row r="4324" spans="1:8" ht="27" customHeight="1">
      <c r="A4324" s="411">
        <v>11066</v>
      </c>
      <c r="B4324" s="411" t="s">
        <v>11292</v>
      </c>
      <c r="C4324" s="411" t="s">
        <v>5422</v>
      </c>
      <c r="D4324" s="1088">
        <v>10.34</v>
      </c>
      <c r="E4324" s="343" t="s">
        <v>12257</v>
      </c>
      <c r="F4324" s="391">
        <v>43617</v>
      </c>
      <c r="G4324" s="343" t="s">
        <v>5982</v>
      </c>
      <c r="H4324" s="343" t="s">
        <v>100</v>
      </c>
    </row>
    <row r="4325" spans="1:8" ht="27" customHeight="1">
      <c r="A4325" s="411">
        <v>11065</v>
      </c>
      <c r="B4325" s="411" t="s">
        <v>11293</v>
      </c>
      <c r="C4325" s="411" t="s">
        <v>5422</v>
      </c>
      <c r="D4325" s="1088">
        <v>11.86</v>
      </c>
      <c r="E4325" s="343" t="s">
        <v>12257</v>
      </c>
      <c r="F4325" s="391">
        <v>43617</v>
      </c>
      <c r="G4325" s="343" t="s">
        <v>5982</v>
      </c>
      <c r="H4325" s="343" t="s">
        <v>100</v>
      </c>
    </row>
    <row r="4326" spans="1:8" ht="27" customHeight="1">
      <c r="A4326" s="411">
        <v>11688</v>
      </c>
      <c r="B4326" s="411" t="s">
        <v>11294</v>
      </c>
      <c r="C4326" s="411" t="s">
        <v>5422</v>
      </c>
      <c r="D4326" s="1088">
        <v>325.05</v>
      </c>
      <c r="E4326" s="343" t="s">
        <v>12257</v>
      </c>
      <c r="F4326" s="391">
        <v>43617</v>
      </c>
      <c r="G4326" s="343" t="s">
        <v>5982</v>
      </c>
      <c r="H4326" s="343" t="s">
        <v>100</v>
      </c>
    </row>
    <row r="4327" spans="1:8" ht="27" customHeight="1">
      <c r="A4327" s="411">
        <v>37736</v>
      </c>
      <c r="B4327" s="411" t="s">
        <v>11295</v>
      </c>
      <c r="C4327" s="411" t="s">
        <v>5422</v>
      </c>
      <c r="D4327" s="1087">
        <v>48000</v>
      </c>
      <c r="E4327" s="343" t="s">
        <v>12257</v>
      </c>
      <c r="F4327" s="391">
        <v>43617</v>
      </c>
      <c r="G4327" s="343" t="s">
        <v>5982</v>
      </c>
      <c r="H4327" s="343" t="s">
        <v>100</v>
      </c>
    </row>
    <row r="4328" spans="1:8" ht="27" customHeight="1">
      <c r="A4328" s="411">
        <v>37739</v>
      </c>
      <c r="B4328" s="411" t="s">
        <v>11296</v>
      </c>
      <c r="C4328" s="411" t="s">
        <v>5422</v>
      </c>
      <c r="D4328" s="1087">
        <v>59076.92</v>
      </c>
      <c r="E4328" s="343" t="s">
        <v>12257</v>
      </c>
      <c r="F4328" s="391">
        <v>43617</v>
      </c>
      <c r="G4328" s="343" t="s">
        <v>5982</v>
      </c>
      <c r="H4328" s="343" t="s">
        <v>100</v>
      </c>
    </row>
    <row r="4329" spans="1:8" ht="27" customHeight="1">
      <c r="A4329" s="411">
        <v>37740</v>
      </c>
      <c r="B4329" s="411" t="s">
        <v>11297</v>
      </c>
      <c r="C4329" s="411" t="s">
        <v>5422</v>
      </c>
      <c r="D4329" s="1087">
        <v>33712.370000000003</v>
      </c>
      <c r="E4329" s="343" t="s">
        <v>12257</v>
      </c>
      <c r="F4329" s="391">
        <v>43617</v>
      </c>
      <c r="G4329" s="343" t="s">
        <v>5982</v>
      </c>
      <c r="H4329" s="343" t="s">
        <v>100</v>
      </c>
    </row>
    <row r="4330" spans="1:8" ht="27" customHeight="1">
      <c r="A4330" s="411">
        <v>37738</v>
      </c>
      <c r="B4330" s="411" t="s">
        <v>11298</v>
      </c>
      <c r="C4330" s="411" t="s">
        <v>5422</v>
      </c>
      <c r="D4330" s="1087">
        <v>40053.51</v>
      </c>
      <c r="E4330" s="343" t="s">
        <v>12257</v>
      </c>
      <c r="F4330" s="391">
        <v>43617</v>
      </c>
      <c r="G4330" s="343" t="s">
        <v>5982</v>
      </c>
      <c r="H4330" s="343" t="s">
        <v>100</v>
      </c>
    </row>
    <row r="4331" spans="1:8" ht="27" customHeight="1">
      <c r="A4331" s="411">
        <v>37737</v>
      </c>
      <c r="B4331" s="411" t="s">
        <v>11299</v>
      </c>
      <c r="C4331" s="411" t="s">
        <v>5422</v>
      </c>
      <c r="D4331" s="1087">
        <v>31866.22</v>
      </c>
      <c r="E4331" s="343" t="s">
        <v>12257</v>
      </c>
      <c r="F4331" s="391">
        <v>43617</v>
      </c>
      <c r="G4331" s="343" t="s">
        <v>5982</v>
      </c>
      <c r="H4331" s="343" t="s">
        <v>100</v>
      </c>
    </row>
    <row r="4332" spans="1:8" ht="27" customHeight="1">
      <c r="A4332" s="411">
        <v>25014</v>
      </c>
      <c r="B4332" s="411" t="s">
        <v>11300</v>
      </c>
      <c r="C4332" s="411" t="s">
        <v>5422</v>
      </c>
      <c r="D4332" s="1087">
        <v>66742.47</v>
      </c>
      <c r="E4332" s="343" t="s">
        <v>12257</v>
      </c>
      <c r="F4332" s="391">
        <v>43617</v>
      </c>
      <c r="G4332" s="343" t="s">
        <v>5982</v>
      </c>
      <c r="H4332" s="343" t="s">
        <v>100</v>
      </c>
    </row>
    <row r="4333" spans="1:8" ht="27" customHeight="1">
      <c r="A4333" s="411">
        <v>25013</v>
      </c>
      <c r="B4333" s="411" t="s">
        <v>11301</v>
      </c>
      <c r="C4333" s="411" t="s">
        <v>5422</v>
      </c>
      <c r="D4333" s="1087">
        <v>69953.17</v>
      </c>
      <c r="E4333" s="343" t="s">
        <v>12257</v>
      </c>
      <c r="F4333" s="391">
        <v>43617</v>
      </c>
      <c r="G4333" s="343" t="s">
        <v>5982</v>
      </c>
      <c r="H4333" s="343" t="s">
        <v>100</v>
      </c>
    </row>
    <row r="4334" spans="1:8" ht="27" customHeight="1">
      <c r="A4334" s="411">
        <v>14405</v>
      </c>
      <c r="B4334" s="411" t="s">
        <v>11302</v>
      </c>
      <c r="C4334" s="411" t="s">
        <v>5422</v>
      </c>
      <c r="D4334" s="1087">
        <v>82113.710000000006</v>
      </c>
      <c r="E4334" s="343" t="s">
        <v>12257</v>
      </c>
      <c r="F4334" s="391">
        <v>43617</v>
      </c>
      <c r="G4334" s="343" t="s">
        <v>5982</v>
      </c>
      <c r="H4334" s="343" t="s">
        <v>100</v>
      </c>
    </row>
    <row r="4335" spans="1:8" ht="27" customHeight="1">
      <c r="A4335" s="411">
        <v>6253</v>
      </c>
      <c r="B4335" s="411" t="s">
        <v>11303</v>
      </c>
      <c r="C4335" s="411" t="s">
        <v>5422</v>
      </c>
      <c r="D4335" s="1088">
        <v>65</v>
      </c>
      <c r="E4335" s="343" t="s">
        <v>12257</v>
      </c>
      <c r="F4335" s="391">
        <v>43617</v>
      </c>
      <c r="G4335" s="343" t="s">
        <v>5982</v>
      </c>
      <c r="H4335" s="343" t="s">
        <v>100</v>
      </c>
    </row>
    <row r="4336" spans="1:8" ht="27" customHeight="1">
      <c r="A4336" s="411">
        <v>36790</v>
      </c>
      <c r="B4336" s="411" t="s">
        <v>11304</v>
      </c>
      <c r="C4336" s="411" t="s">
        <v>5422</v>
      </c>
      <c r="D4336" s="1088">
        <v>186.96</v>
      </c>
      <c r="E4336" s="343" t="s">
        <v>12257</v>
      </c>
      <c r="F4336" s="391">
        <v>43617</v>
      </c>
      <c r="G4336" s="343" t="s">
        <v>5982</v>
      </c>
      <c r="H4336" s="343" t="s">
        <v>100</v>
      </c>
    </row>
    <row r="4337" spans="1:8" ht="27" customHeight="1">
      <c r="A4337" s="411">
        <v>20271</v>
      </c>
      <c r="B4337" s="411" t="s">
        <v>6645</v>
      </c>
      <c r="C4337" s="411" t="s">
        <v>5422</v>
      </c>
      <c r="D4337" s="1088">
        <v>436.18</v>
      </c>
      <c r="E4337" s="343" t="s">
        <v>12257</v>
      </c>
      <c r="F4337" s="391">
        <v>43617</v>
      </c>
      <c r="G4337" s="343" t="s">
        <v>5982</v>
      </c>
      <c r="H4337" s="343" t="s">
        <v>100</v>
      </c>
    </row>
    <row r="4338" spans="1:8" ht="27" customHeight="1">
      <c r="A4338" s="411">
        <v>10423</v>
      </c>
      <c r="B4338" s="411" t="s">
        <v>11305</v>
      </c>
      <c r="C4338" s="411" t="s">
        <v>5422</v>
      </c>
      <c r="D4338" s="1088">
        <v>270.52999999999997</v>
      </c>
      <c r="E4338" s="343" t="s">
        <v>12257</v>
      </c>
      <c r="F4338" s="391">
        <v>43617</v>
      </c>
      <c r="G4338" s="343" t="s">
        <v>5982</v>
      </c>
      <c r="H4338" s="343" t="s">
        <v>100</v>
      </c>
    </row>
    <row r="4339" spans="1:8" ht="27" customHeight="1">
      <c r="A4339" s="411">
        <v>37589</v>
      </c>
      <c r="B4339" s="411" t="s">
        <v>11306</v>
      </c>
      <c r="C4339" s="411" t="s">
        <v>5422</v>
      </c>
      <c r="D4339" s="1088">
        <v>229.08</v>
      </c>
      <c r="E4339" s="343" t="s">
        <v>12257</v>
      </c>
      <c r="F4339" s="391">
        <v>43617</v>
      </c>
      <c r="G4339" s="343" t="s">
        <v>5982</v>
      </c>
      <c r="H4339" s="343" t="s">
        <v>100</v>
      </c>
    </row>
    <row r="4340" spans="1:8" ht="27" customHeight="1">
      <c r="A4340" s="411">
        <v>11690</v>
      </c>
      <c r="B4340" s="411" t="s">
        <v>11307</v>
      </c>
      <c r="C4340" s="411" t="s">
        <v>5422</v>
      </c>
      <c r="D4340" s="1088">
        <v>121.69</v>
      </c>
      <c r="E4340" s="343" t="s">
        <v>12257</v>
      </c>
      <c r="F4340" s="391">
        <v>43617</v>
      </c>
      <c r="G4340" s="343" t="s">
        <v>5982</v>
      </c>
      <c r="H4340" s="343" t="s">
        <v>100</v>
      </c>
    </row>
    <row r="4341" spans="1:8" ht="27" customHeight="1">
      <c r="A4341" s="411">
        <v>20234</v>
      </c>
      <c r="B4341" s="411" t="s">
        <v>11308</v>
      </c>
      <c r="C4341" s="411" t="s">
        <v>5422</v>
      </c>
      <c r="D4341" s="1088">
        <v>154</v>
      </c>
      <c r="E4341" s="343" t="s">
        <v>12257</v>
      </c>
      <c r="F4341" s="391">
        <v>43617</v>
      </c>
      <c r="G4341" s="343" t="s">
        <v>5982</v>
      </c>
      <c r="H4341" s="343" t="s">
        <v>100</v>
      </c>
    </row>
    <row r="4342" spans="1:8" ht="27" customHeight="1">
      <c r="A4342" s="411">
        <v>4763</v>
      </c>
      <c r="B4342" s="411" t="s">
        <v>11309</v>
      </c>
      <c r="C4342" s="411" t="s">
        <v>5421</v>
      </c>
      <c r="D4342" s="1088">
        <v>15.88</v>
      </c>
      <c r="E4342" s="343" t="s">
        <v>12257</v>
      </c>
      <c r="F4342" s="391">
        <v>43617</v>
      </c>
      <c r="G4342" s="343" t="s">
        <v>5982</v>
      </c>
      <c r="H4342" s="343" t="s">
        <v>100</v>
      </c>
    </row>
    <row r="4343" spans="1:8" ht="27" customHeight="1">
      <c r="A4343" s="411">
        <v>41070</v>
      </c>
      <c r="B4343" s="411" t="s">
        <v>11310</v>
      </c>
      <c r="C4343" s="411" t="s">
        <v>5430</v>
      </c>
      <c r="D4343" s="1087">
        <v>2811.07</v>
      </c>
      <c r="E4343" s="343" t="s">
        <v>12257</v>
      </c>
      <c r="F4343" s="391">
        <v>43617</v>
      </c>
      <c r="G4343" s="343" t="s">
        <v>5982</v>
      </c>
      <c r="H4343" s="343" t="s">
        <v>100</v>
      </c>
    </row>
    <row r="4344" spans="1:8" ht="27" customHeight="1">
      <c r="A4344" s="411">
        <v>14583</v>
      </c>
      <c r="B4344" s="411" t="s">
        <v>11311</v>
      </c>
      <c r="C4344" s="411" t="s">
        <v>5423</v>
      </c>
      <c r="D4344" s="1088">
        <v>11.35</v>
      </c>
      <c r="E4344" s="343" t="s">
        <v>12257</v>
      </c>
      <c r="F4344" s="391">
        <v>43617</v>
      </c>
      <c r="G4344" s="343" t="s">
        <v>5982</v>
      </c>
      <c r="H4344" s="343" t="s">
        <v>100</v>
      </c>
    </row>
    <row r="4345" spans="1:8" ht="27" customHeight="1">
      <c r="A4345" s="411">
        <v>11457</v>
      </c>
      <c r="B4345" s="411" t="s">
        <v>11312</v>
      </c>
      <c r="C4345" s="411" t="s">
        <v>5422</v>
      </c>
      <c r="D4345" s="1088">
        <v>26.14</v>
      </c>
      <c r="E4345" s="343" t="s">
        <v>12257</v>
      </c>
      <c r="F4345" s="391">
        <v>43617</v>
      </c>
      <c r="G4345" s="343" t="s">
        <v>5982</v>
      </c>
      <c r="H4345" s="343" t="s">
        <v>100</v>
      </c>
    </row>
    <row r="4346" spans="1:8" ht="27" customHeight="1">
      <c r="A4346" s="411">
        <v>21121</v>
      </c>
      <c r="B4346" s="411" t="s">
        <v>11313</v>
      </c>
      <c r="C4346" s="411" t="s">
        <v>5422</v>
      </c>
      <c r="D4346" s="1088">
        <v>3.55</v>
      </c>
      <c r="E4346" s="343" t="s">
        <v>12257</v>
      </c>
      <c r="F4346" s="391">
        <v>43617</v>
      </c>
      <c r="G4346" s="343" t="s">
        <v>5982</v>
      </c>
      <c r="H4346" s="343" t="s">
        <v>100</v>
      </c>
    </row>
    <row r="4347" spans="1:8" ht="27" customHeight="1">
      <c r="A4347" s="411">
        <v>38010</v>
      </c>
      <c r="B4347" s="411" t="s">
        <v>6646</v>
      </c>
      <c r="C4347" s="411" t="s">
        <v>5422</v>
      </c>
      <c r="D4347" s="1088">
        <v>5.8</v>
      </c>
      <c r="E4347" s="343" t="s">
        <v>12257</v>
      </c>
      <c r="F4347" s="391">
        <v>43617</v>
      </c>
      <c r="G4347" s="343" t="s">
        <v>5982</v>
      </c>
      <c r="H4347" s="343" t="s">
        <v>100</v>
      </c>
    </row>
    <row r="4348" spans="1:8" ht="27" customHeight="1">
      <c r="A4348" s="411">
        <v>38011</v>
      </c>
      <c r="B4348" s="411" t="s">
        <v>6647</v>
      </c>
      <c r="C4348" s="411" t="s">
        <v>5422</v>
      </c>
      <c r="D4348" s="1088">
        <v>10.71</v>
      </c>
      <c r="E4348" s="343" t="s">
        <v>12257</v>
      </c>
      <c r="F4348" s="391">
        <v>43617</v>
      </c>
      <c r="G4348" s="343" t="s">
        <v>5982</v>
      </c>
      <c r="H4348" s="343" t="s">
        <v>100</v>
      </c>
    </row>
    <row r="4349" spans="1:8" ht="27" customHeight="1">
      <c r="A4349" s="411">
        <v>38012</v>
      </c>
      <c r="B4349" s="411" t="s">
        <v>6648</v>
      </c>
      <c r="C4349" s="411" t="s">
        <v>5422</v>
      </c>
      <c r="D4349" s="1088">
        <v>36.6</v>
      </c>
      <c r="E4349" s="343" t="s">
        <v>12257</v>
      </c>
      <c r="F4349" s="391">
        <v>43617</v>
      </c>
      <c r="G4349" s="343" t="s">
        <v>5982</v>
      </c>
      <c r="H4349" s="343" t="s">
        <v>100</v>
      </c>
    </row>
    <row r="4350" spans="1:8" ht="27" customHeight="1">
      <c r="A4350" s="411">
        <v>38013</v>
      </c>
      <c r="B4350" s="411" t="s">
        <v>6649</v>
      </c>
      <c r="C4350" s="411" t="s">
        <v>5422</v>
      </c>
      <c r="D4350" s="1088">
        <v>47.51</v>
      </c>
      <c r="E4350" s="343" t="s">
        <v>12257</v>
      </c>
      <c r="F4350" s="391">
        <v>43617</v>
      </c>
      <c r="G4350" s="343" t="s">
        <v>5982</v>
      </c>
      <c r="H4350" s="343" t="s">
        <v>100</v>
      </c>
    </row>
    <row r="4351" spans="1:8" ht="27" customHeight="1">
      <c r="A4351" s="411">
        <v>38014</v>
      </c>
      <c r="B4351" s="411" t="s">
        <v>6650</v>
      </c>
      <c r="C4351" s="411" t="s">
        <v>5422</v>
      </c>
      <c r="D4351" s="1088">
        <v>77.31</v>
      </c>
      <c r="E4351" s="343" t="s">
        <v>12257</v>
      </c>
      <c r="F4351" s="391">
        <v>43617</v>
      </c>
      <c r="G4351" s="343" t="s">
        <v>5982</v>
      </c>
      <c r="H4351" s="343" t="s">
        <v>100</v>
      </c>
    </row>
    <row r="4352" spans="1:8" ht="27" customHeight="1">
      <c r="A4352" s="411">
        <v>38015</v>
      </c>
      <c r="B4352" s="411" t="s">
        <v>6651</v>
      </c>
      <c r="C4352" s="411" t="s">
        <v>5422</v>
      </c>
      <c r="D4352" s="1088">
        <v>186.7</v>
      </c>
      <c r="E4352" s="343" t="s">
        <v>12257</v>
      </c>
      <c r="F4352" s="391">
        <v>43617</v>
      </c>
      <c r="G4352" s="343" t="s">
        <v>5982</v>
      </c>
      <c r="H4352" s="343" t="s">
        <v>100</v>
      </c>
    </row>
    <row r="4353" spans="1:8" ht="27" customHeight="1">
      <c r="A4353" s="411">
        <v>38016</v>
      </c>
      <c r="B4353" s="411" t="s">
        <v>6652</v>
      </c>
      <c r="C4353" s="411" t="s">
        <v>5422</v>
      </c>
      <c r="D4353" s="1088">
        <v>227.16</v>
      </c>
      <c r="E4353" s="343" t="s">
        <v>12257</v>
      </c>
      <c r="F4353" s="391">
        <v>43617</v>
      </c>
      <c r="G4353" s="343" t="s">
        <v>5982</v>
      </c>
      <c r="H4353" s="343" t="s">
        <v>100</v>
      </c>
    </row>
    <row r="4354" spans="1:8" ht="27" customHeight="1">
      <c r="A4354" s="411">
        <v>12741</v>
      </c>
      <c r="B4354" s="411" t="s">
        <v>11314</v>
      </c>
      <c r="C4354" s="411" t="s">
        <v>5422</v>
      </c>
      <c r="D4354" s="1088">
        <v>805.82</v>
      </c>
      <c r="E4354" s="343" t="s">
        <v>12257</v>
      </c>
      <c r="F4354" s="391">
        <v>43617</v>
      </c>
      <c r="G4354" s="343" t="s">
        <v>5982</v>
      </c>
      <c r="H4354" s="343" t="s">
        <v>100</v>
      </c>
    </row>
    <row r="4355" spans="1:8" ht="27" customHeight="1">
      <c r="A4355" s="411">
        <v>12733</v>
      </c>
      <c r="B4355" s="411" t="s">
        <v>11315</v>
      </c>
      <c r="C4355" s="411" t="s">
        <v>5422</v>
      </c>
      <c r="D4355" s="1088">
        <v>4.05</v>
      </c>
      <c r="E4355" s="343" t="s">
        <v>12257</v>
      </c>
      <c r="F4355" s="391">
        <v>43617</v>
      </c>
      <c r="G4355" s="343" t="s">
        <v>5982</v>
      </c>
      <c r="H4355" s="343" t="s">
        <v>100</v>
      </c>
    </row>
    <row r="4356" spans="1:8" ht="27" customHeight="1">
      <c r="A4356" s="411">
        <v>12734</v>
      </c>
      <c r="B4356" s="411" t="s">
        <v>11316</v>
      </c>
      <c r="C4356" s="411" t="s">
        <v>5422</v>
      </c>
      <c r="D4356" s="1088">
        <v>8.64</v>
      </c>
      <c r="E4356" s="343" t="s">
        <v>12257</v>
      </c>
      <c r="F4356" s="391">
        <v>43617</v>
      </c>
      <c r="G4356" s="343" t="s">
        <v>5982</v>
      </c>
      <c r="H4356" s="343" t="s">
        <v>100</v>
      </c>
    </row>
    <row r="4357" spans="1:8" ht="27" customHeight="1">
      <c r="A4357" s="411">
        <v>12735</v>
      </c>
      <c r="B4357" s="411" t="s">
        <v>11317</v>
      </c>
      <c r="C4357" s="411" t="s">
        <v>5422</v>
      </c>
      <c r="D4357" s="1088">
        <v>14.21</v>
      </c>
      <c r="E4357" s="343" t="s">
        <v>12257</v>
      </c>
      <c r="F4357" s="391">
        <v>43617</v>
      </c>
      <c r="G4357" s="343" t="s">
        <v>5982</v>
      </c>
      <c r="H4357" s="343" t="s">
        <v>100</v>
      </c>
    </row>
    <row r="4358" spans="1:8" ht="27" customHeight="1">
      <c r="A4358" s="411">
        <v>12736</v>
      </c>
      <c r="B4358" s="411" t="s">
        <v>11318</v>
      </c>
      <c r="C4358" s="411" t="s">
        <v>5422</v>
      </c>
      <c r="D4358" s="1088">
        <v>32.5</v>
      </c>
      <c r="E4358" s="343" t="s">
        <v>12257</v>
      </c>
      <c r="F4358" s="391">
        <v>43617</v>
      </c>
      <c r="G4358" s="343" t="s">
        <v>5982</v>
      </c>
      <c r="H4358" s="343" t="s">
        <v>100</v>
      </c>
    </row>
    <row r="4359" spans="1:8" ht="27" customHeight="1">
      <c r="A4359" s="411">
        <v>12737</v>
      </c>
      <c r="B4359" s="411" t="s">
        <v>11319</v>
      </c>
      <c r="C4359" s="411" t="s">
        <v>5422</v>
      </c>
      <c r="D4359" s="1088">
        <v>41.87</v>
      </c>
      <c r="E4359" s="343" t="s">
        <v>12257</v>
      </c>
      <c r="F4359" s="391">
        <v>43617</v>
      </c>
      <c r="G4359" s="343" t="s">
        <v>5982</v>
      </c>
      <c r="H4359" s="343" t="s">
        <v>100</v>
      </c>
    </row>
    <row r="4360" spans="1:8" ht="27" customHeight="1">
      <c r="A4360" s="411">
        <v>12738</v>
      </c>
      <c r="B4360" s="411" t="s">
        <v>11320</v>
      </c>
      <c r="C4360" s="411" t="s">
        <v>5422</v>
      </c>
      <c r="D4360" s="1088">
        <v>82.75</v>
      </c>
      <c r="E4360" s="343" t="s">
        <v>12257</v>
      </c>
      <c r="F4360" s="391">
        <v>43617</v>
      </c>
      <c r="G4360" s="343" t="s">
        <v>5982</v>
      </c>
      <c r="H4360" s="343" t="s">
        <v>100</v>
      </c>
    </row>
    <row r="4361" spans="1:8" ht="27" customHeight="1">
      <c r="A4361" s="411">
        <v>12739</v>
      </c>
      <c r="B4361" s="411" t="s">
        <v>11321</v>
      </c>
      <c r="C4361" s="411" t="s">
        <v>5422</v>
      </c>
      <c r="D4361" s="1088">
        <v>235.56</v>
      </c>
      <c r="E4361" s="343" t="s">
        <v>12257</v>
      </c>
      <c r="F4361" s="391">
        <v>43617</v>
      </c>
      <c r="G4361" s="343" t="s">
        <v>5982</v>
      </c>
      <c r="H4361" s="343" t="s">
        <v>100</v>
      </c>
    </row>
    <row r="4362" spans="1:8" ht="27" customHeight="1">
      <c r="A4362" s="411">
        <v>12740</v>
      </c>
      <c r="B4362" s="411" t="s">
        <v>11322</v>
      </c>
      <c r="C4362" s="411" t="s">
        <v>5422</v>
      </c>
      <c r="D4362" s="1088">
        <v>368.55</v>
      </c>
      <c r="E4362" s="343" t="s">
        <v>12257</v>
      </c>
      <c r="F4362" s="391">
        <v>43617</v>
      </c>
      <c r="G4362" s="343" t="s">
        <v>5982</v>
      </c>
      <c r="H4362" s="343" t="s">
        <v>100</v>
      </c>
    </row>
    <row r="4363" spans="1:8" ht="27" customHeight="1">
      <c r="A4363" s="411">
        <v>6297</v>
      </c>
      <c r="B4363" s="411" t="s">
        <v>11323</v>
      </c>
      <c r="C4363" s="411" t="s">
        <v>5422</v>
      </c>
      <c r="D4363" s="1088">
        <v>19.25</v>
      </c>
      <c r="E4363" s="343" t="s">
        <v>12257</v>
      </c>
      <c r="F4363" s="391">
        <v>43617</v>
      </c>
      <c r="G4363" s="343" t="s">
        <v>5982</v>
      </c>
      <c r="H4363" s="343" t="s">
        <v>100</v>
      </c>
    </row>
    <row r="4364" spans="1:8" ht="27" customHeight="1">
      <c r="A4364" s="411">
        <v>6296</v>
      </c>
      <c r="B4364" s="411" t="s">
        <v>11324</v>
      </c>
      <c r="C4364" s="411" t="s">
        <v>5422</v>
      </c>
      <c r="D4364" s="1088">
        <v>15.19</v>
      </c>
      <c r="E4364" s="343" t="s">
        <v>12257</v>
      </c>
      <c r="F4364" s="391">
        <v>43617</v>
      </c>
      <c r="G4364" s="343" t="s">
        <v>5982</v>
      </c>
      <c r="H4364" s="343" t="s">
        <v>100</v>
      </c>
    </row>
    <row r="4365" spans="1:8" ht="27" customHeight="1">
      <c r="A4365" s="411">
        <v>6294</v>
      </c>
      <c r="B4365" s="411" t="s">
        <v>11325</v>
      </c>
      <c r="C4365" s="411" t="s">
        <v>5422</v>
      </c>
      <c r="D4365" s="1088">
        <v>4.33</v>
      </c>
      <c r="E4365" s="343" t="s">
        <v>12257</v>
      </c>
      <c r="F4365" s="391">
        <v>43617</v>
      </c>
      <c r="G4365" s="343" t="s">
        <v>5982</v>
      </c>
      <c r="H4365" s="343" t="s">
        <v>100</v>
      </c>
    </row>
    <row r="4366" spans="1:8" ht="27" customHeight="1">
      <c r="A4366" s="411">
        <v>6323</v>
      </c>
      <c r="B4366" s="411" t="s">
        <v>11326</v>
      </c>
      <c r="C4366" s="411" t="s">
        <v>5422</v>
      </c>
      <c r="D4366" s="1088">
        <v>9.93</v>
      </c>
      <c r="E4366" s="343" t="s">
        <v>12257</v>
      </c>
      <c r="F4366" s="391">
        <v>43617</v>
      </c>
      <c r="G4366" s="343" t="s">
        <v>5982</v>
      </c>
      <c r="H4366" s="343" t="s">
        <v>100</v>
      </c>
    </row>
    <row r="4367" spans="1:8" ht="27" customHeight="1">
      <c r="A4367" s="411">
        <v>6299</v>
      </c>
      <c r="B4367" s="411" t="s">
        <v>6653</v>
      </c>
      <c r="C4367" s="411" t="s">
        <v>5422</v>
      </c>
      <c r="D4367" s="1088">
        <v>57.91</v>
      </c>
      <c r="E4367" s="343" t="s">
        <v>12257</v>
      </c>
      <c r="F4367" s="391">
        <v>43617</v>
      </c>
      <c r="G4367" s="343" t="s">
        <v>5982</v>
      </c>
      <c r="H4367" s="343" t="s">
        <v>100</v>
      </c>
    </row>
    <row r="4368" spans="1:8" ht="27" customHeight="1">
      <c r="A4368" s="411">
        <v>6298</v>
      </c>
      <c r="B4368" s="411" t="s">
        <v>11327</v>
      </c>
      <c r="C4368" s="411" t="s">
        <v>5422</v>
      </c>
      <c r="D4368" s="1088">
        <v>30.49</v>
      </c>
      <c r="E4368" s="343" t="s">
        <v>12257</v>
      </c>
      <c r="F4368" s="391">
        <v>43617</v>
      </c>
      <c r="G4368" s="343" t="s">
        <v>5982</v>
      </c>
      <c r="H4368" s="343" t="s">
        <v>100</v>
      </c>
    </row>
    <row r="4369" spans="1:8" ht="27" customHeight="1">
      <c r="A4369" s="411">
        <v>6295</v>
      </c>
      <c r="B4369" s="411" t="s">
        <v>11328</v>
      </c>
      <c r="C4369" s="411" t="s">
        <v>5422</v>
      </c>
      <c r="D4369" s="1088">
        <v>6.17</v>
      </c>
      <c r="E4369" s="343" t="s">
        <v>12257</v>
      </c>
      <c r="F4369" s="391">
        <v>43617</v>
      </c>
      <c r="G4369" s="343" t="s">
        <v>5982</v>
      </c>
      <c r="H4369" s="343" t="s">
        <v>100</v>
      </c>
    </row>
    <row r="4370" spans="1:8" ht="27" customHeight="1">
      <c r="A4370" s="411">
        <v>6322</v>
      </c>
      <c r="B4370" s="411" t="s">
        <v>11329</v>
      </c>
      <c r="C4370" s="411" t="s">
        <v>5422</v>
      </c>
      <c r="D4370" s="1088">
        <v>77.56</v>
      </c>
      <c r="E4370" s="343" t="s">
        <v>12257</v>
      </c>
      <c r="F4370" s="391">
        <v>43617</v>
      </c>
      <c r="G4370" s="343" t="s">
        <v>5982</v>
      </c>
      <c r="H4370" s="343" t="s">
        <v>100</v>
      </c>
    </row>
    <row r="4371" spans="1:8" ht="27" customHeight="1">
      <c r="A4371" s="411">
        <v>6300</v>
      </c>
      <c r="B4371" s="411" t="s">
        <v>11330</v>
      </c>
      <c r="C4371" s="411" t="s">
        <v>5422</v>
      </c>
      <c r="D4371" s="1088">
        <v>142.99</v>
      </c>
      <c r="E4371" s="343" t="s">
        <v>12257</v>
      </c>
      <c r="F4371" s="391">
        <v>43617</v>
      </c>
      <c r="G4371" s="343" t="s">
        <v>5982</v>
      </c>
      <c r="H4371" s="343" t="s">
        <v>100</v>
      </c>
    </row>
    <row r="4372" spans="1:8" ht="27" customHeight="1">
      <c r="A4372" s="411">
        <v>6321</v>
      </c>
      <c r="B4372" s="411" t="s">
        <v>11331</v>
      </c>
      <c r="C4372" s="411" t="s">
        <v>5422</v>
      </c>
      <c r="D4372" s="1088">
        <v>204.26</v>
      </c>
      <c r="E4372" s="343" t="s">
        <v>12257</v>
      </c>
      <c r="F4372" s="391">
        <v>43617</v>
      </c>
      <c r="G4372" s="343" t="s">
        <v>5982</v>
      </c>
      <c r="H4372" s="343" t="s">
        <v>100</v>
      </c>
    </row>
    <row r="4373" spans="1:8" ht="27" customHeight="1">
      <c r="A4373" s="411">
        <v>6301</v>
      </c>
      <c r="B4373" s="411" t="s">
        <v>11332</v>
      </c>
      <c r="C4373" s="411" t="s">
        <v>5422</v>
      </c>
      <c r="D4373" s="1088">
        <v>478.76</v>
      </c>
      <c r="E4373" s="343" t="s">
        <v>12257</v>
      </c>
      <c r="F4373" s="391">
        <v>43617</v>
      </c>
      <c r="G4373" s="343" t="s">
        <v>5982</v>
      </c>
      <c r="H4373" s="343" t="s">
        <v>100</v>
      </c>
    </row>
    <row r="4374" spans="1:8" ht="27" customHeight="1">
      <c r="A4374" s="411">
        <v>7105</v>
      </c>
      <c r="B4374" s="411" t="s">
        <v>11333</v>
      </c>
      <c r="C4374" s="411" t="s">
        <v>5422</v>
      </c>
      <c r="D4374" s="1088">
        <v>22.75</v>
      </c>
      <c r="E4374" s="343" t="s">
        <v>12257</v>
      </c>
      <c r="F4374" s="391">
        <v>43617</v>
      </c>
      <c r="G4374" s="343" t="s">
        <v>5982</v>
      </c>
      <c r="H4374" s="343" t="s">
        <v>100</v>
      </c>
    </row>
    <row r="4375" spans="1:8" ht="27" customHeight="1">
      <c r="A4375" s="411">
        <v>20183</v>
      </c>
      <c r="B4375" s="411" t="s">
        <v>11334</v>
      </c>
      <c r="C4375" s="411" t="s">
        <v>5422</v>
      </c>
      <c r="D4375" s="1088">
        <v>29.95</v>
      </c>
      <c r="E4375" s="343" t="s">
        <v>12257</v>
      </c>
      <c r="F4375" s="391">
        <v>43617</v>
      </c>
      <c r="G4375" s="343" t="s">
        <v>5982</v>
      </c>
      <c r="H4375" s="343" t="s">
        <v>100</v>
      </c>
    </row>
    <row r="4376" spans="1:8" ht="27" customHeight="1">
      <c r="A4376" s="411">
        <v>38448</v>
      </c>
      <c r="B4376" s="411" t="s">
        <v>11335</v>
      </c>
      <c r="C4376" s="411" t="s">
        <v>5422</v>
      </c>
      <c r="D4376" s="1088">
        <v>140.72999999999999</v>
      </c>
      <c r="E4376" s="343" t="s">
        <v>12257</v>
      </c>
      <c r="F4376" s="391">
        <v>43617</v>
      </c>
      <c r="G4376" s="343" t="s">
        <v>5982</v>
      </c>
      <c r="H4376" s="343" t="s">
        <v>100</v>
      </c>
    </row>
    <row r="4377" spans="1:8" ht="27" customHeight="1">
      <c r="A4377" s="411">
        <v>20182</v>
      </c>
      <c r="B4377" s="411" t="s">
        <v>11336</v>
      </c>
      <c r="C4377" s="411" t="s">
        <v>5422</v>
      </c>
      <c r="D4377" s="1088">
        <v>17.09</v>
      </c>
      <c r="E4377" s="343" t="s">
        <v>12257</v>
      </c>
      <c r="F4377" s="391">
        <v>43617</v>
      </c>
      <c r="G4377" s="343" t="s">
        <v>5982</v>
      </c>
      <c r="H4377" s="343" t="s">
        <v>100</v>
      </c>
    </row>
    <row r="4378" spans="1:8" ht="27" customHeight="1">
      <c r="A4378" s="411">
        <v>7119</v>
      </c>
      <c r="B4378" s="411" t="s">
        <v>11337</v>
      </c>
      <c r="C4378" s="411" t="s">
        <v>5422</v>
      </c>
      <c r="D4378" s="1088">
        <v>6.42</v>
      </c>
      <c r="E4378" s="343" t="s">
        <v>12257</v>
      </c>
      <c r="F4378" s="391">
        <v>43617</v>
      </c>
      <c r="G4378" s="343" t="s">
        <v>5982</v>
      </c>
      <c r="H4378" s="343" t="s">
        <v>100</v>
      </c>
    </row>
    <row r="4379" spans="1:8" ht="27" customHeight="1">
      <c r="A4379" s="411">
        <v>7120</v>
      </c>
      <c r="B4379" s="411" t="s">
        <v>11338</v>
      </c>
      <c r="C4379" s="411" t="s">
        <v>5422</v>
      </c>
      <c r="D4379" s="1088">
        <v>4.4000000000000004</v>
      </c>
      <c r="E4379" s="343" t="s">
        <v>12257</v>
      </c>
      <c r="F4379" s="391">
        <v>43617</v>
      </c>
      <c r="G4379" s="343" t="s">
        <v>5982</v>
      </c>
      <c r="H4379" s="343" t="s">
        <v>100</v>
      </c>
    </row>
    <row r="4380" spans="1:8" ht="27" customHeight="1">
      <c r="A4380" s="411">
        <v>6319</v>
      </c>
      <c r="B4380" s="411" t="s">
        <v>11339</v>
      </c>
      <c r="C4380" s="411" t="s">
        <v>5422</v>
      </c>
      <c r="D4380" s="1088">
        <v>22.62</v>
      </c>
      <c r="E4380" s="343" t="s">
        <v>12257</v>
      </c>
      <c r="F4380" s="391">
        <v>43617</v>
      </c>
      <c r="G4380" s="343" t="s">
        <v>5982</v>
      </c>
      <c r="H4380" s="343" t="s">
        <v>100</v>
      </c>
    </row>
    <row r="4381" spans="1:8" ht="27" customHeight="1">
      <c r="A4381" s="411">
        <v>6304</v>
      </c>
      <c r="B4381" s="411" t="s">
        <v>11340</v>
      </c>
      <c r="C4381" s="411" t="s">
        <v>5422</v>
      </c>
      <c r="D4381" s="1088">
        <v>22.62</v>
      </c>
      <c r="E4381" s="343" t="s">
        <v>12257</v>
      </c>
      <c r="F4381" s="391">
        <v>43617</v>
      </c>
      <c r="G4381" s="343" t="s">
        <v>5982</v>
      </c>
      <c r="H4381" s="343" t="s">
        <v>100</v>
      </c>
    </row>
    <row r="4382" spans="1:8" ht="27" customHeight="1">
      <c r="A4382" s="411">
        <v>21116</v>
      </c>
      <c r="B4382" s="411" t="s">
        <v>11341</v>
      </c>
      <c r="C4382" s="411" t="s">
        <v>5422</v>
      </c>
      <c r="D4382" s="1088">
        <v>17.13</v>
      </c>
      <c r="E4382" s="343" t="s">
        <v>12257</v>
      </c>
      <c r="F4382" s="391">
        <v>43617</v>
      </c>
      <c r="G4382" s="343" t="s">
        <v>5982</v>
      </c>
      <c r="H4382" s="343" t="s">
        <v>100</v>
      </c>
    </row>
    <row r="4383" spans="1:8" ht="27" customHeight="1">
      <c r="A4383" s="411">
        <v>6320</v>
      </c>
      <c r="B4383" s="411" t="s">
        <v>11342</v>
      </c>
      <c r="C4383" s="411" t="s">
        <v>5422</v>
      </c>
      <c r="D4383" s="1088">
        <v>11.65</v>
      </c>
      <c r="E4383" s="343" t="s">
        <v>12257</v>
      </c>
      <c r="F4383" s="391">
        <v>43617</v>
      </c>
      <c r="G4383" s="343" t="s">
        <v>5982</v>
      </c>
      <c r="H4383" s="343" t="s">
        <v>100</v>
      </c>
    </row>
    <row r="4384" spans="1:8" ht="27" customHeight="1">
      <c r="A4384" s="411">
        <v>6303</v>
      </c>
      <c r="B4384" s="411" t="s">
        <v>11343</v>
      </c>
      <c r="C4384" s="411" t="s">
        <v>5422</v>
      </c>
      <c r="D4384" s="1088">
        <v>11.65</v>
      </c>
      <c r="E4384" s="343" t="s">
        <v>12257</v>
      </c>
      <c r="F4384" s="391">
        <v>43617</v>
      </c>
      <c r="G4384" s="343" t="s">
        <v>5982</v>
      </c>
      <c r="H4384" s="343" t="s">
        <v>100</v>
      </c>
    </row>
    <row r="4385" spans="1:8" ht="27" customHeight="1">
      <c r="A4385" s="411">
        <v>6308</v>
      </c>
      <c r="B4385" s="411" t="s">
        <v>6654</v>
      </c>
      <c r="C4385" s="411" t="s">
        <v>5422</v>
      </c>
      <c r="D4385" s="1088">
        <v>62.59</v>
      </c>
      <c r="E4385" s="343" t="s">
        <v>12257</v>
      </c>
      <c r="F4385" s="391">
        <v>43617</v>
      </c>
      <c r="G4385" s="343" t="s">
        <v>5982</v>
      </c>
      <c r="H4385" s="343" t="s">
        <v>100</v>
      </c>
    </row>
    <row r="4386" spans="1:8" ht="27" customHeight="1">
      <c r="A4386" s="411">
        <v>6317</v>
      </c>
      <c r="B4386" s="411" t="s">
        <v>11344</v>
      </c>
      <c r="C4386" s="411" t="s">
        <v>5422</v>
      </c>
      <c r="D4386" s="1088">
        <v>62.59</v>
      </c>
      <c r="E4386" s="343" t="s">
        <v>12257</v>
      </c>
      <c r="F4386" s="391">
        <v>43617</v>
      </c>
      <c r="G4386" s="343" t="s">
        <v>5982</v>
      </c>
      <c r="H4386" s="343" t="s">
        <v>100</v>
      </c>
    </row>
    <row r="4387" spans="1:8" ht="27" customHeight="1">
      <c r="A4387" s="411">
        <v>6307</v>
      </c>
      <c r="B4387" s="411" t="s">
        <v>11345</v>
      </c>
      <c r="C4387" s="411" t="s">
        <v>5422</v>
      </c>
      <c r="D4387" s="1088">
        <v>62.59</v>
      </c>
      <c r="E4387" s="343" t="s">
        <v>12257</v>
      </c>
      <c r="F4387" s="391">
        <v>43617</v>
      </c>
      <c r="G4387" s="343" t="s">
        <v>5982</v>
      </c>
      <c r="H4387" s="343" t="s">
        <v>100</v>
      </c>
    </row>
    <row r="4388" spans="1:8" ht="27" customHeight="1">
      <c r="A4388" s="411">
        <v>6309</v>
      </c>
      <c r="B4388" s="411" t="s">
        <v>11346</v>
      </c>
      <c r="C4388" s="411" t="s">
        <v>5422</v>
      </c>
      <c r="D4388" s="1088">
        <v>64.41</v>
      </c>
      <c r="E4388" s="343" t="s">
        <v>12257</v>
      </c>
      <c r="F4388" s="391">
        <v>43617</v>
      </c>
      <c r="G4388" s="343" t="s">
        <v>5982</v>
      </c>
      <c r="H4388" s="343" t="s">
        <v>100</v>
      </c>
    </row>
    <row r="4389" spans="1:8" ht="27" customHeight="1">
      <c r="A4389" s="411">
        <v>6318</v>
      </c>
      <c r="B4389" s="411" t="s">
        <v>11347</v>
      </c>
      <c r="C4389" s="411" t="s">
        <v>5422</v>
      </c>
      <c r="D4389" s="1088">
        <v>33.76</v>
      </c>
      <c r="E4389" s="343" t="s">
        <v>12257</v>
      </c>
      <c r="F4389" s="391">
        <v>43617</v>
      </c>
      <c r="G4389" s="343" t="s">
        <v>5982</v>
      </c>
      <c r="H4389" s="343" t="s">
        <v>100</v>
      </c>
    </row>
    <row r="4390" spans="1:8" ht="27" customHeight="1">
      <c r="A4390" s="411">
        <v>6306</v>
      </c>
      <c r="B4390" s="411" t="s">
        <v>11348</v>
      </c>
      <c r="C4390" s="411" t="s">
        <v>5422</v>
      </c>
      <c r="D4390" s="1088">
        <v>33.76</v>
      </c>
      <c r="E4390" s="343" t="s">
        <v>12257</v>
      </c>
      <c r="F4390" s="391">
        <v>43617</v>
      </c>
      <c r="G4390" s="343" t="s">
        <v>5982</v>
      </c>
      <c r="H4390" s="343" t="s">
        <v>100</v>
      </c>
    </row>
    <row r="4391" spans="1:8" ht="27" customHeight="1">
      <c r="A4391" s="411">
        <v>6305</v>
      </c>
      <c r="B4391" s="411" t="s">
        <v>11349</v>
      </c>
      <c r="C4391" s="411" t="s">
        <v>5422</v>
      </c>
      <c r="D4391" s="1088">
        <v>33.76</v>
      </c>
      <c r="E4391" s="343" t="s">
        <v>12257</v>
      </c>
      <c r="F4391" s="391">
        <v>43617</v>
      </c>
      <c r="G4391" s="343" t="s">
        <v>5982</v>
      </c>
      <c r="H4391" s="343" t="s">
        <v>100</v>
      </c>
    </row>
    <row r="4392" spans="1:8" ht="27" customHeight="1">
      <c r="A4392" s="411">
        <v>6302</v>
      </c>
      <c r="B4392" s="411" t="s">
        <v>11350</v>
      </c>
      <c r="C4392" s="411" t="s">
        <v>5422</v>
      </c>
      <c r="D4392" s="1088">
        <v>7.16</v>
      </c>
      <c r="E4392" s="343" t="s">
        <v>12257</v>
      </c>
      <c r="F4392" s="391">
        <v>43617</v>
      </c>
      <c r="G4392" s="343" t="s">
        <v>5982</v>
      </c>
      <c r="H4392" s="343" t="s">
        <v>100</v>
      </c>
    </row>
    <row r="4393" spans="1:8" ht="27" customHeight="1">
      <c r="A4393" s="411">
        <v>6312</v>
      </c>
      <c r="B4393" s="411" t="s">
        <v>11351</v>
      </c>
      <c r="C4393" s="411" t="s">
        <v>5422</v>
      </c>
      <c r="D4393" s="1088">
        <v>90.03</v>
      </c>
      <c r="E4393" s="343" t="s">
        <v>12257</v>
      </c>
      <c r="F4393" s="391">
        <v>43617</v>
      </c>
      <c r="G4393" s="343" t="s">
        <v>5982</v>
      </c>
      <c r="H4393" s="343" t="s">
        <v>100</v>
      </c>
    </row>
    <row r="4394" spans="1:8" ht="27" customHeight="1">
      <c r="A4394" s="411">
        <v>6311</v>
      </c>
      <c r="B4394" s="411" t="s">
        <v>11352</v>
      </c>
      <c r="C4394" s="411" t="s">
        <v>5422</v>
      </c>
      <c r="D4394" s="1088">
        <v>90.03</v>
      </c>
      <c r="E4394" s="343" t="s">
        <v>12257</v>
      </c>
      <c r="F4394" s="391">
        <v>43617</v>
      </c>
      <c r="G4394" s="343" t="s">
        <v>5982</v>
      </c>
      <c r="H4394" s="343" t="s">
        <v>100</v>
      </c>
    </row>
    <row r="4395" spans="1:8" ht="27" customHeight="1">
      <c r="A4395" s="411">
        <v>6310</v>
      </c>
      <c r="B4395" s="411" t="s">
        <v>11353</v>
      </c>
      <c r="C4395" s="411" t="s">
        <v>5422</v>
      </c>
      <c r="D4395" s="1088">
        <v>90.03</v>
      </c>
      <c r="E4395" s="343" t="s">
        <v>12257</v>
      </c>
      <c r="F4395" s="391">
        <v>43617</v>
      </c>
      <c r="G4395" s="343" t="s">
        <v>5982</v>
      </c>
      <c r="H4395" s="343" t="s">
        <v>100</v>
      </c>
    </row>
    <row r="4396" spans="1:8" ht="27" customHeight="1">
      <c r="A4396" s="411">
        <v>6314</v>
      </c>
      <c r="B4396" s="411" t="s">
        <v>11354</v>
      </c>
      <c r="C4396" s="411" t="s">
        <v>5422</v>
      </c>
      <c r="D4396" s="1088">
        <v>90.03</v>
      </c>
      <c r="E4396" s="343" t="s">
        <v>12257</v>
      </c>
      <c r="F4396" s="391">
        <v>43617</v>
      </c>
      <c r="G4396" s="343" t="s">
        <v>5982</v>
      </c>
      <c r="H4396" s="343" t="s">
        <v>100</v>
      </c>
    </row>
    <row r="4397" spans="1:8" ht="27" customHeight="1">
      <c r="A4397" s="411">
        <v>6313</v>
      </c>
      <c r="B4397" s="411" t="s">
        <v>11355</v>
      </c>
      <c r="C4397" s="411" t="s">
        <v>5422</v>
      </c>
      <c r="D4397" s="1088">
        <v>90.03</v>
      </c>
      <c r="E4397" s="343" t="s">
        <v>12257</v>
      </c>
      <c r="F4397" s="391">
        <v>43617</v>
      </c>
      <c r="G4397" s="343" t="s">
        <v>5982</v>
      </c>
      <c r="H4397" s="343" t="s">
        <v>100</v>
      </c>
    </row>
    <row r="4398" spans="1:8" ht="27" customHeight="1">
      <c r="A4398" s="411">
        <v>6315</v>
      </c>
      <c r="B4398" s="411" t="s">
        <v>11356</v>
      </c>
      <c r="C4398" s="411" t="s">
        <v>5422</v>
      </c>
      <c r="D4398" s="1088">
        <v>170.47</v>
      </c>
      <c r="E4398" s="343" t="s">
        <v>12257</v>
      </c>
      <c r="F4398" s="391">
        <v>43617</v>
      </c>
      <c r="G4398" s="343" t="s">
        <v>5982</v>
      </c>
      <c r="H4398" s="343" t="s">
        <v>100</v>
      </c>
    </row>
    <row r="4399" spans="1:8" ht="27" customHeight="1">
      <c r="A4399" s="411">
        <v>6316</v>
      </c>
      <c r="B4399" s="411" t="s">
        <v>11357</v>
      </c>
      <c r="C4399" s="411" t="s">
        <v>5422</v>
      </c>
      <c r="D4399" s="1088">
        <v>170.47</v>
      </c>
      <c r="E4399" s="343" t="s">
        <v>12257</v>
      </c>
      <c r="F4399" s="391">
        <v>43617</v>
      </c>
      <c r="G4399" s="343" t="s">
        <v>5982</v>
      </c>
      <c r="H4399" s="343" t="s">
        <v>100</v>
      </c>
    </row>
    <row r="4400" spans="1:8" ht="27" customHeight="1">
      <c r="A4400" s="411">
        <v>38878</v>
      </c>
      <c r="B4400" s="411" t="s">
        <v>11358</v>
      </c>
      <c r="C4400" s="411" t="s">
        <v>5422</v>
      </c>
      <c r="D4400" s="1088">
        <v>12.79</v>
      </c>
      <c r="E4400" s="343" t="s">
        <v>12257</v>
      </c>
      <c r="F4400" s="391">
        <v>43617</v>
      </c>
      <c r="G4400" s="343" t="s">
        <v>5982</v>
      </c>
      <c r="H4400" s="343" t="s">
        <v>100</v>
      </c>
    </row>
    <row r="4401" spans="1:8" ht="27" customHeight="1">
      <c r="A4401" s="411">
        <v>38879</v>
      </c>
      <c r="B4401" s="411" t="s">
        <v>11359</v>
      </c>
      <c r="C4401" s="411" t="s">
        <v>5422</v>
      </c>
      <c r="D4401" s="1088">
        <v>23.98</v>
      </c>
      <c r="E4401" s="343" t="s">
        <v>12257</v>
      </c>
      <c r="F4401" s="391">
        <v>43617</v>
      </c>
      <c r="G4401" s="343" t="s">
        <v>5982</v>
      </c>
      <c r="H4401" s="343" t="s">
        <v>100</v>
      </c>
    </row>
    <row r="4402" spans="1:8" ht="27" customHeight="1">
      <c r="A4402" s="411">
        <v>38881</v>
      </c>
      <c r="B4402" s="411" t="s">
        <v>11360</v>
      </c>
      <c r="C4402" s="411" t="s">
        <v>5422</v>
      </c>
      <c r="D4402" s="1088">
        <v>12.55</v>
      </c>
      <c r="E4402" s="343" t="s">
        <v>12257</v>
      </c>
      <c r="F4402" s="391">
        <v>43617</v>
      </c>
      <c r="G4402" s="343" t="s">
        <v>5982</v>
      </c>
      <c r="H4402" s="343" t="s">
        <v>100</v>
      </c>
    </row>
    <row r="4403" spans="1:8" ht="27" customHeight="1">
      <c r="A4403" s="411">
        <v>38880</v>
      </c>
      <c r="B4403" s="411" t="s">
        <v>11361</v>
      </c>
      <c r="C4403" s="411" t="s">
        <v>5422</v>
      </c>
      <c r="D4403" s="1088">
        <v>13.15</v>
      </c>
      <c r="E4403" s="343" t="s">
        <v>12257</v>
      </c>
      <c r="F4403" s="391">
        <v>43617</v>
      </c>
      <c r="G4403" s="343" t="s">
        <v>5982</v>
      </c>
      <c r="H4403" s="343" t="s">
        <v>100</v>
      </c>
    </row>
    <row r="4404" spans="1:8" ht="27" customHeight="1">
      <c r="A4404" s="411">
        <v>38882</v>
      </c>
      <c r="B4404" s="411" t="s">
        <v>11362</v>
      </c>
      <c r="C4404" s="411" t="s">
        <v>5422</v>
      </c>
      <c r="D4404" s="1088">
        <v>13.62</v>
      </c>
      <c r="E4404" s="343" t="s">
        <v>12257</v>
      </c>
      <c r="F4404" s="391">
        <v>43617</v>
      </c>
      <c r="G4404" s="343" t="s">
        <v>5982</v>
      </c>
      <c r="H4404" s="343" t="s">
        <v>100</v>
      </c>
    </row>
    <row r="4405" spans="1:8" ht="27" customHeight="1">
      <c r="A4405" s="411">
        <v>38883</v>
      </c>
      <c r="B4405" s="411" t="s">
        <v>11363</v>
      </c>
      <c r="C4405" s="411" t="s">
        <v>5422</v>
      </c>
      <c r="D4405" s="1088">
        <v>20.14</v>
      </c>
      <c r="E4405" s="343" t="s">
        <v>12257</v>
      </c>
      <c r="F4405" s="391">
        <v>43617</v>
      </c>
      <c r="G4405" s="343" t="s">
        <v>5982</v>
      </c>
      <c r="H4405" s="343" t="s">
        <v>100</v>
      </c>
    </row>
    <row r="4406" spans="1:8" ht="27" customHeight="1">
      <c r="A4406" s="411">
        <v>38884</v>
      </c>
      <c r="B4406" s="411" t="s">
        <v>11364</v>
      </c>
      <c r="C4406" s="411" t="s">
        <v>5422</v>
      </c>
      <c r="D4406" s="1088">
        <v>21.86</v>
      </c>
      <c r="E4406" s="343" t="s">
        <v>12257</v>
      </c>
      <c r="F4406" s="391">
        <v>43617</v>
      </c>
      <c r="G4406" s="343" t="s">
        <v>5982</v>
      </c>
      <c r="H4406" s="343" t="s">
        <v>100</v>
      </c>
    </row>
    <row r="4407" spans="1:8" ht="27" customHeight="1">
      <c r="A4407" s="411">
        <v>38885</v>
      </c>
      <c r="B4407" s="411" t="s">
        <v>11365</v>
      </c>
      <c r="C4407" s="411" t="s">
        <v>5422</v>
      </c>
      <c r="D4407" s="1088">
        <v>21.15</v>
      </c>
      <c r="E4407" s="343" t="s">
        <v>12257</v>
      </c>
      <c r="F4407" s="391">
        <v>43617</v>
      </c>
      <c r="G4407" s="343" t="s">
        <v>5982</v>
      </c>
      <c r="H4407" s="343" t="s">
        <v>100</v>
      </c>
    </row>
    <row r="4408" spans="1:8" ht="27" customHeight="1">
      <c r="A4408" s="411">
        <v>38886</v>
      </c>
      <c r="B4408" s="411" t="s">
        <v>11366</v>
      </c>
      <c r="C4408" s="411" t="s">
        <v>5422</v>
      </c>
      <c r="D4408" s="1088">
        <v>22.83</v>
      </c>
      <c r="E4408" s="343" t="s">
        <v>12257</v>
      </c>
      <c r="F4408" s="391">
        <v>43617</v>
      </c>
      <c r="G4408" s="343" t="s">
        <v>5982</v>
      </c>
      <c r="H4408" s="343" t="s">
        <v>100</v>
      </c>
    </row>
    <row r="4409" spans="1:8" ht="27" customHeight="1">
      <c r="A4409" s="411">
        <v>38887</v>
      </c>
      <c r="B4409" s="411" t="s">
        <v>11367</v>
      </c>
      <c r="C4409" s="411" t="s">
        <v>5422</v>
      </c>
      <c r="D4409" s="1088">
        <v>20.5</v>
      </c>
      <c r="E4409" s="343" t="s">
        <v>12257</v>
      </c>
      <c r="F4409" s="391">
        <v>43617</v>
      </c>
      <c r="G4409" s="343" t="s">
        <v>5982</v>
      </c>
      <c r="H4409" s="343" t="s">
        <v>100</v>
      </c>
    </row>
    <row r="4410" spans="1:8" ht="27" customHeight="1">
      <c r="A4410" s="411">
        <v>38888</v>
      </c>
      <c r="B4410" s="411" t="s">
        <v>11368</v>
      </c>
      <c r="C4410" s="411" t="s">
        <v>5422</v>
      </c>
      <c r="D4410" s="1088">
        <v>24.37</v>
      </c>
      <c r="E4410" s="343" t="s">
        <v>12257</v>
      </c>
      <c r="F4410" s="391">
        <v>43617</v>
      </c>
      <c r="G4410" s="343" t="s">
        <v>5982</v>
      </c>
      <c r="H4410" s="343" t="s">
        <v>100</v>
      </c>
    </row>
    <row r="4411" spans="1:8" ht="27" customHeight="1">
      <c r="A4411" s="411">
        <v>38890</v>
      </c>
      <c r="B4411" s="411" t="s">
        <v>11369</v>
      </c>
      <c r="C4411" s="411" t="s">
        <v>5422</v>
      </c>
      <c r="D4411" s="1088">
        <v>36.229999999999997</v>
      </c>
      <c r="E4411" s="343" t="s">
        <v>12257</v>
      </c>
      <c r="F4411" s="391">
        <v>43617</v>
      </c>
      <c r="G4411" s="343" t="s">
        <v>5982</v>
      </c>
      <c r="H4411" s="343" t="s">
        <v>100</v>
      </c>
    </row>
    <row r="4412" spans="1:8" ht="27" customHeight="1">
      <c r="A4412" s="411">
        <v>38893</v>
      </c>
      <c r="B4412" s="411" t="s">
        <v>11370</v>
      </c>
      <c r="C4412" s="411" t="s">
        <v>5422</v>
      </c>
      <c r="D4412" s="1088">
        <v>29.14</v>
      </c>
      <c r="E4412" s="343" t="s">
        <v>12257</v>
      </c>
      <c r="F4412" s="391">
        <v>43617</v>
      </c>
      <c r="G4412" s="343" t="s">
        <v>5982</v>
      </c>
      <c r="H4412" s="343" t="s">
        <v>100</v>
      </c>
    </row>
    <row r="4413" spans="1:8" ht="27" customHeight="1">
      <c r="A4413" s="411">
        <v>38894</v>
      </c>
      <c r="B4413" s="411" t="s">
        <v>11371</v>
      </c>
      <c r="C4413" s="411" t="s">
        <v>5422</v>
      </c>
      <c r="D4413" s="1088">
        <v>37</v>
      </c>
      <c r="E4413" s="343" t="s">
        <v>12257</v>
      </c>
      <c r="F4413" s="391">
        <v>43617</v>
      </c>
      <c r="G4413" s="343" t="s">
        <v>5982</v>
      </c>
      <c r="H4413" s="343" t="s">
        <v>100</v>
      </c>
    </row>
    <row r="4414" spans="1:8" ht="27" customHeight="1">
      <c r="A4414" s="411">
        <v>38896</v>
      </c>
      <c r="B4414" s="411" t="s">
        <v>11372</v>
      </c>
      <c r="C4414" s="411" t="s">
        <v>5422</v>
      </c>
      <c r="D4414" s="1088">
        <v>37.729999999999997</v>
      </c>
      <c r="E4414" s="343" t="s">
        <v>12257</v>
      </c>
      <c r="F4414" s="391">
        <v>43617</v>
      </c>
      <c r="G4414" s="343" t="s">
        <v>5982</v>
      </c>
      <c r="H4414" s="343" t="s">
        <v>100</v>
      </c>
    </row>
    <row r="4415" spans="1:8" ht="27" customHeight="1">
      <c r="A4415" s="411">
        <v>39324</v>
      </c>
      <c r="B4415" s="411" t="s">
        <v>11373</v>
      </c>
      <c r="C4415" s="411" t="s">
        <v>5422</v>
      </c>
      <c r="D4415" s="1088">
        <v>7.87</v>
      </c>
      <c r="E4415" s="343" t="s">
        <v>12257</v>
      </c>
      <c r="F4415" s="391">
        <v>43617</v>
      </c>
      <c r="G4415" s="343" t="s">
        <v>5982</v>
      </c>
      <c r="H4415" s="343" t="s">
        <v>100</v>
      </c>
    </row>
    <row r="4416" spans="1:8" ht="27" customHeight="1">
      <c r="A4416" s="411">
        <v>39325</v>
      </c>
      <c r="B4416" s="411" t="s">
        <v>11374</v>
      </c>
      <c r="C4416" s="411" t="s">
        <v>5422</v>
      </c>
      <c r="D4416" s="1088">
        <v>11.91</v>
      </c>
      <c r="E4416" s="343" t="s">
        <v>12257</v>
      </c>
      <c r="F4416" s="391">
        <v>43617</v>
      </c>
      <c r="G4416" s="343" t="s">
        <v>5982</v>
      </c>
      <c r="H4416" s="343" t="s">
        <v>100</v>
      </c>
    </row>
    <row r="4417" spans="1:8" ht="27" customHeight="1">
      <c r="A4417" s="411">
        <v>39326</v>
      </c>
      <c r="B4417" s="411" t="s">
        <v>11375</v>
      </c>
      <c r="C4417" s="411" t="s">
        <v>5422</v>
      </c>
      <c r="D4417" s="1088">
        <v>30.66</v>
      </c>
      <c r="E4417" s="343" t="s">
        <v>12257</v>
      </c>
      <c r="F4417" s="391">
        <v>43617</v>
      </c>
      <c r="G4417" s="343" t="s">
        <v>5982</v>
      </c>
      <c r="H4417" s="343" t="s">
        <v>100</v>
      </c>
    </row>
    <row r="4418" spans="1:8" ht="27" customHeight="1">
      <c r="A4418" s="411">
        <v>39327</v>
      </c>
      <c r="B4418" s="411" t="s">
        <v>11376</v>
      </c>
      <c r="C4418" s="411" t="s">
        <v>5422</v>
      </c>
      <c r="D4418" s="1088">
        <v>46.45</v>
      </c>
      <c r="E4418" s="343" t="s">
        <v>12257</v>
      </c>
      <c r="F4418" s="391">
        <v>43617</v>
      </c>
      <c r="G4418" s="343" t="s">
        <v>5982</v>
      </c>
      <c r="H4418" s="343" t="s">
        <v>100</v>
      </c>
    </row>
    <row r="4419" spans="1:8" ht="27" customHeight="1">
      <c r="A4419" s="411">
        <v>20176</v>
      </c>
      <c r="B4419" s="411" t="s">
        <v>11377</v>
      </c>
      <c r="C4419" s="411" t="s">
        <v>5422</v>
      </c>
      <c r="D4419" s="1088">
        <v>25.81</v>
      </c>
      <c r="E4419" s="343" t="s">
        <v>12257</v>
      </c>
      <c r="F4419" s="391">
        <v>43617</v>
      </c>
      <c r="G4419" s="343" t="s">
        <v>5982</v>
      </c>
      <c r="H4419" s="343" t="s">
        <v>100</v>
      </c>
    </row>
    <row r="4420" spans="1:8" ht="27" customHeight="1">
      <c r="A4420" s="411">
        <v>11378</v>
      </c>
      <c r="B4420" s="411" t="s">
        <v>11378</v>
      </c>
      <c r="C4420" s="411" t="s">
        <v>5422</v>
      </c>
      <c r="D4420" s="1088">
        <v>66.319999999999993</v>
      </c>
      <c r="E4420" s="343" t="s">
        <v>12257</v>
      </c>
      <c r="F4420" s="391">
        <v>43617</v>
      </c>
      <c r="G4420" s="343" t="s">
        <v>5982</v>
      </c>
      <c r="H4420" s="343" t="s">
        <v>100</v>
      </c>
    </row>
    <row r="4421" spans="1:8" ht="27" customHeight="1">
      <c r="A4421" s="411">
        <v>11379</v>
      </c>
      <c r="B4421" s="411" t="s">
        <v>11379</v>
      </c>
      <c r="C4421" s="411" t="s">
        <v>5422</v>
      </c>
      <c r="D4421" s="1088">
        <v>56.04</v>
      </c>
      <c r="E4421" s="343" t="s">
        <v>12257</v>
      </c>
      <c r="F4421" s="391">
        <v>43617</v>
      </c>
      <c r="G4421" s="343" t="s">
        <v>5982</v>
      </c>
      <c r="H4421" s="343" t="s">
        <v>100</v>
      </c>
    </row>
    <row r="4422" spans="1:8" ht="27" customHeight="1">
      <c r="A4422" s="411">
        <v>11493</v>
      </c>
      <c r="B4422" s="411" t="s">
        <v>11380</v>
      </c>
      <c r="C4422" s="411" t="s">
        <v>5422</v>
      </c>
      <c r="D4422" s="1088">
        <v>32.32</v>
      </c>
      <c r="E4422" s="343" t="s">
        <v>12257</v>
      </c>
      <c r="F4422" s="391">
        <v>43617</v>
      </c>
      <c r="G4422" s="343" t="s">
        <v>5982</v>
      </c>
      <c r="H4422" s="343" t="s">
        <v>100</v>
      </c>
    </row>
    <row r="4423" spans="1:8" ht="27" customHeight="1">
      <c r="A4423" s="411">
        <v>42717</v>
      </c>
      <c r="B4423" s="411" t="s">
        <v>11381</v>
      </c>
      <c r="C4423" s="411" t="s">
        <v>5422</v>
      </c>
      <c r="D4423" s="1088">
        <v>349.03</v>
      </c>
      <c r="E4423" s="343" t="s">
        <v>12257</v>
      </c>
      <c r="F4423" s="391">
        <v>43617</v>
      </c>
      <c r="G4423" s="343" t="s">
        <v>5982</v>
      </c>
      <c r="H4423" s="343" t="s">
        <v>100</v>
      </c>
    </row>
    <row r="4424" spans="1:8" ht="27" customHeight="1">
      <c r="A4424" s="411">
        <v>42718</v>
      </c>
      <c r="B4424" s="411" t="s">
        <v>11382</v>
      </c>
      <c r="C4424" s="411" t="s">
        <v>5422</v>
      </c>
      <c r="D4424" s="1088">
        <v>387.49</v>
      </c>
      <c r="E4424" s="343" t="s">
        <v>12257</v>
      </c>
      <c r="F4424" s="391">
        <v>43617</v>
      </c>
      <c r="G4424" s="343" t="s">
        <v>5982</v>
      </c>
      <c r="H4424" s="343" t="s">
        <v>100</v>
      </c>
    </row>
    <row r="4425" spans="1:8" ht="27" customHeight="1">
      <c r="A4425" s="411">
        <v>7106</v>
      </c>
      <c r="B4425" s="411" t="s">
        <v>6655</v>
      </c>
      <c r="C4425" s="411" t="s">
        <v>5422</v>
      </c>
      <c r="D4425" s="1088">
        <v>104.47</v>
      </c>
      <c r="E4425" s="343" t="s">
        <v>12257</v>
      </c>
      <c r="F4425" s="391">
        <v>43617</v>
      </c>
      <c r="G4425" s="343" t="s">
        <v>5982</v>
      </c>
      <c r="H4425" s="343" t="s">
        <v>100</v>
      </c>
    </row>
    <row r="4426" spans="1:8" ht="27" customHeight="1">
      <c r="A4426" s="411">
        <v>7104</v>
      </c>
      <c r="B4426" s="411" t="s">
        <v>6656</v>
      </c>
      <c r="C4426" s="411" t="s">
        <v>5422</v>
      </c>
      <c r="D4426" s="1088">
        <v>2.17</v>
      </c>
      <c r="E4426" s="343" t="s">
        <v>12257</v>
      </c>
      <c r="F4426" s="391">
        <v>43617</v>
      </c>
      <c r="G4426" s="343" t="s">
        <v>5982</v>
      </c>
      <c r="H4426" s="343" t="s">
        <v>100</v>
      </c>
    </row>
    <row r="4427" spans="1:8" ht="27" customHeight="1">
      <c r="A4427" s="411">
        <v>7136</v>
      </c>
      <c r="B4427" s="411" t="s">
        <v>6657</v>
      </c>
      <c r="C4427" s="411" t="s">
        <v>5422</v>
      </c>
      <c r="D4427" s="1088">
        <v>4.09</v>
      </c>
      <c r="E4427" s="343" t="s">
        <v>12257</v>
      </c>
      <c r="F4427" s="391">
        <v>43617</v>
      </c>
      <c r="G4427" s="343" t="s">
        <v>5982</v>
      </c>
      <c r="H4427" s="343" t="s">
        <v>100</v>
      </c>
    </row>
    <row r="4428" spans="1:8" ht="27" customHeight="1">
      <c r="A4428" s="411">
        <v>7128</v>
      </c>
      <c r="B4428" s="411" t="s">
        <v>11383</v>
      </c>
      <c r="C4428" s="411" t="s">
        <v>5422</v>
      </c>
      <c r="D4428" s="1088">
        <v>6.71</v>
      </c>
      <c r="E4428" s="343" t="s">
        <v>12257</v>
      </c>
      <c r="F4428" s="391">
        <v>43617</v>
      </c>
      <c r="G4428" s="343" t="s">
        <v>5982</v>
      </c>
      <c r="H4428" s="343" t="s">
        <v>100</v>
      </c>
    </row>
    <row r="4429" spans="1:8" ht="27" customHeight="1">
      <c r="A4429" s="411">
        <v>7108</v>
      </c>
      <c r="B4429" s="411" t="s">
        <v>6658</v>
      </c>
      <c r="C4429" s="411" t="s">
        <v>5422</v>
      </c>
      <c r="D4429" s="1088">
        <v>7.18</v>
      </c>
      <c r="E4429" s="343" t="s">
        <v>12257</v>
      </c>
      <c r="F4429" s="391">
        <v>43617</v>
      </c>
      <c r="G4429" s="343" t="s">
        <v>5982</v>
      </c>
      <c r="H4429" s="343" t="s">
        <v>100</v>
      </c>
    </row>
    <row r="4430" spans="1:8" ht="27" customHeight="1">
      <c r="A4430" s="411">
        <v>7129</v>
      </c>
      <c r="B4430" s="411" t="s">
        <v>6659</v>
      </c>
      <c r="C4430" s="411" t="s">
        <v>5422</v>
      </c>
      <c r="D4430" s="1088">
        <v>5.97</v>
      </c>
      <c r="E4430" s="343" t="s">
        <v>12257</v>
      </c>
      <c r="F4430" s="391">
        <v>43617</v>
      </c>
      <c r="G4430" s="343" t="s">
        <v>5982</v>
      </c>
      <c r="H4430" s="343" t="s">
        <v>100</v>
      </c>
    </row>
    <row r="4431" spans="1:8" ht="27" customHeight="1">
      <c r="A4431" s="411">
        <v>7130</v>
      </c>
      <c r="B4431" s="411" t="s">
        <v>6660</v>
      </c>
      <c r="C4431" s="411" t="s">
        <v>5422</v>
      </c>
      <c r="D4431" s="1088">
        <v>9.73</v>
      </c>
      <c r="E4431" s="343" t="s">
        <v>12257</v>
      </c>
      <c r="F4431" s="391">
        <v>43617</v>
      </c>
      <c r="G4431" s="343" t="s">
        <v>5982</v>
      </c>
      <c r="H4431" s="343" t="s">
        <v>100</v>
      </c>
    </row>
    <row r="4432" spans="1:8" ht="27" customHeight="1">
      <c r="A4432" s="411">
        <v>7131</v>
      </c>
      <c r="B4432" s="411" t="s">
        <v>11384</v>
      </c>
      <c r="C4432" s="411" t="s">
        <v>5422</v>
      </c>
      <c r="D4432" s="1088">
        <v>11.94</v>
      </c>
      <c r="E4432" s="343" t="s">
        <v>12257</v>
      </c>
      <c r="F4432" s="391">
        <v>43617</v>
      </c>
      <c r="G4432" s="343" t="s">
        <v>5982</v>
      </c>
      <c r="H4432" s="343" t="s">
        <v>100</v>
      </c>
    </row>
    <row r="4433" spans="1:8" ht="27" customHeight="1">
      <c r="A4433" s="411">
        <v>7132</v>
      </c>
      <c r="B4433" s="411" t="s">
        <v>6661</v>
      </c>
      <c r="C4433" s="411" t="s">
        <v>5422</v>
      </c>
      <c r="D4433" s="1088">
        <v>33.15</v>
      </c>
      <c r="E4433" s="343" t="s">
        <v>12257</v>
      </c>
      <c r="F4433" s="391">
        <v>43617</v>
      </c>
      <c r="G4433" s="343" t="s">
        <v>5982</v>
      </c>
      <c r="H4433" s="343" t="s">
        <v>100</v>
      </c>
    </row>
    <row r="4434" spans="1:8" ht="27" customHeight="1">
      <c r="A4434" s="411">
        <v>7133</v>
      </c>
      <c r="B4434" s="411" t="s">
        <v>6662</v>
      </c>
      <c r="C4434" s="411" t="s">
        <v>5422</v>
      </c>
      <c r="D4434" s="1088">
        <v>51.49</v>
      </c>
      <c r="E4434" s="343" t="s">
        <v>12257</v>
      </c>
      <c r="F4434" s="391">
        <v>43617</v>
      </c>
      <c r="G4434" s="343" t="s">
        <v>5982</v>
      </c>
      <c r="H4434" s="343" t="s">
        <v>100</v>
      </c>
    </row>
    <row r="4435" spans="1:8" ht="27" customHeight="1">
      <c r="A4435" s="411">
        <v>37420</v>
      </c>
      <c r="B4435" s="411" t="s">
        <v>11385</v>
      </c>
      <c r="C4435" s="411" t="s">
        <v>5422</v>
      </c>
      <c r="D4435" s="1088">
        <v>28.81</v>
      </c>
      <c r="E4435" s="343" t="s">
        <v>12257</v>
      </c>
      <c r="F4435" s="391">
        <v>43617</v>
      </c>
      <c r="G4435" s="343" t="s">
        <v>5982</v>
      </c>
      <c r="H4435" s="343" t="s">
        <v>100</v>
      </c>
    </row>
    <row r="4436" spans="1:8" ht="27" customHeight="1">
      <c r="A4436" s="411">
        <v>37421</v>
      </c>
      <c r="B4436" s="411" t="s">
        <v>11386</v>
      </c>
      <c r="C4436" s="411" t="s">
        <v>5422</v>
      </c>
      <c r="D4436" s="1088">
        <v>39.369999999999997</v>
      </c>
      <c r="E4436" s="343" t="s">
        <v>12257</v>
      </c>
      <c r="F4436" s="391">
        <v>43617</v>
      </c>
      <c r="G4436" s="343" t="s">
        <v>5982</v>
      </c>
      <c r="H4436" s="343" t="s">
        <v>100</v>
      </c>
    </row>
    <row r="4437" spans="1:8" ht="27" customHeight="1">
      <c r="A4437" s="411">
        <v>37422</v>
      </c>
      <c r="B4437" s="411" t="s">
        <v>11387</v>
      </c>
      <c r="C4437" s="411" t="s">
        <v>5422</v>
      </c>
      <c r="D4437" s="1088">
        <v>36.85</v>
      </c>
      <c r="E4437" s="343" t="s">
        <v>12257</v>
      </c>
      <c r="F4437" s="391">
        <v>43617</v>
      </c>
      <c r="G4437" s="343" t="s">
        <v>5982</v>
      </c>
      <c r="H4437" s="343" t="s">
        <v>100</v>
      </c>
    </row>
    <row r="4438" spans="1:8" ht="27" customHeight="1">
      <c r="A4438" s="411">
        <v>37443</v>
      </c>
      <c r="B4438" s="411" t="s">
        <v>11388</v>
      </c>
      <c r="C4438" s="411" t="s">
        <v>5422</v>
      </c>
      <c r="D4438" s="1088">
        <v>121.47</v>
      </c>
      <c r="E4438" s="343" t="s">
        <v>12257</v>
      </c>
      <c r="F4438" s="391">
        <v>43617</v>
      </c>
      <c r="G4438" s="343" t="s">
        <v>5982</v>
      </c>
      <c r="H4438" s="343" t="s">
        <v>100</v>
      </c>
    </row>
    <row r="4439" spans="1:8" ht="27" customHeight="1">
      <c r="A4439" s="411">
        <v>37444</v>
      </c>
      <c r="B4439" s="411" t="s">
        <v>11389</v>
      </c>
      <c r="C4439" s="411" t="s">
        <v>5422</v>
      </c>
      <c r="D4439" s="1088">
        <v>123.53</v>
      </c>
      <c r="E4439" s="343" t="s">
        <v>12257</v>
      </c>
      <c r="F4439" s="391">
        <v>43617</v>
      </c>
      <c r="G4439" s="343" t="s">
        <v>5982</v>
      </c>
      <c r="H4439" s="343" t="s">
        <v>100</v>
      </c>
    </row>
    <row r="4440" spans="1:8" ht="27" customHeight="1">
      <c r="A4440" s="411">
        <v>37445</v>
      </c>
      <c r="B4440" s="411" t="s">
        <v>11390</v>
      </c>
      <c r="C4440" s="411" t="s">
        <v>5422</v>
      </c>
      <c r="D4440" s="1088">
        <v>187.24</v>
      </c>
      <c r="E4440" s="343" t="s">
        <v>12257</v>
      </c>
      <c r="F4440" s="391">
        <v>43617</v>
      </c>
      <c r="G4440" s="343" t="s">
        <v>5982</v>
      </c>
      <c r="H4440" s="343" t="s">
        <v>100</v>
      </c>
    </row>
    <row r="4441" spans="1:8" ht="27" customHeight="1">
      <c r="A4441" s="411">
        <v>37446</v>
      </c>
      <c r="B4441" s="411" t="s">
        <v>11391</v>
      </c>
      <c r="C4441" s="411" t="s">
        <v>5422</v>
      </c>
      <c r="D4441" s="1088">
        <v>204.12</v>
      </c>
      <c r="E4441" s="343" t="s">
        <v>12257</v>
      </c>
      <c r="F4441" s="391">
        <v>43617</v>
      </c>
      <c r="G4441" s="343" t="s">
        <v>5982</v>
      </c>
      <c r="H4441" s="343" t="s">
        <v>100</v>
      </c>
    </row>
    <row r="4442" spans="1:8" ht="27" customHeight="1">
      <c r="A4442" s="411">
        <v>37447</v>
      </c>
      <c r="B4442" s="411" t="s">
        <v>11392</v>
      </c>
      <c r="C4442" s="411" t="s">
        <v>5422</v>
      </c>
      <c r="D4442" s="1088">
        <v>207.31</v>
      </c>
      <c r="E4442" s="343" t="s">
        <v>12257</v>
      </c>
      <c r="F4442" s="391">
        <v>43617</v>
      </c>
      <c r="G4442" s="343" t="s">
        <v>5982</v>
      </c>
      <c r="H4442" s="343" t="s">
        <v>100</v>
      </c>
    </row>
    <row r="4443" spans="1:8" ht="27" customHeight="1">
      <c r="A4443" s="411">
        <v>37448</v>
      </c>
      <c r="B4443" s="411" t="s">
        <v>11393</v>
      </c>
      <c r="C4443" s="411" t="s">
        <v>5422</v>
      </c>
      <c r="D4443" s="1088">
        <v>284.36</v>
      </c>
      <c r="E4443" s="343" t="s">
        <v>12257</v>
      </c>
      <c r="F4443" s="391">
        <v>43617</v>
      </c>
      <c r="G4443" s="343" t="s">
        <v>5982</v>
      </c>
      <c r="H4443" s="343" t="s">
        <v>100</v>
      </c>
    </row>
    <row r="4444" spans="1:8" ht="27" customHeight="1">
      <c r="A4444" s="411">
        <v>37440</v>
      </c>
      <c r="B4444" s="411" t="s">
        <v>11394</v>
      </c>
      <c r="C4444" s="411" t="s">
        <v>5422</v>
      </c>
      <c r="D4444" s="1088">
        <v>96.41</v>
      </c>
      <c r="E4444" s="343" t="s">
        <v>12257</v>
      </c>
      <c r="F4444" s="391">
        <v>43617</v>
      </c>
      <c r="G4444" s="343" t="s">
        <v>5982</v>
      </c>
      <c r="H4444" s="343" t="s">
        <v>100</v>
      </c>
    </row>
    <row r="4445" spans="1:8" ht="27" customHeight="1">
      <c r="A4445" s="411">
        <v>37441</v>
      </c>
      <c r="B4445" s="411" t="s">
        <v>11395</v>
      </c>
      <c r="C4445" s="411" t="s">
        <v>5422</v>
      </c>
      <c r="D4445" s="1088">
        <v>96.41</v>
      </c>
      <c r="E4445" s="343" t="s">
        <v>12257</v>
      </c>
      <c r="F4445" s="391">
        <v>43617</v>
      </c>
      <c r="G4445" s="343" t="s">
        <v>5982</v>
      </c>
      <c r="H4445" s="343" t="s">
        <v>100</v>
      </c>
    </row>
    <row r="4446" spans="1:8" ht="27" customHeight="1">
      <c r="A4446" s="411">
        <v>37442</v>
      </c>
      <c r="B4446" s="411" t="s">
        <v>11396</v>
      </c>
      <c r="C4446" s="411" t="s">
        <v>5422</v>
      </c>
      <c r="D4446" s="1088">
        <v>116.12</v>
      </c>
      <c r="E4446" s="343" t="s">
        <v>12257</v>
      </c>
      <c r="F4446" s="391">
        <v>43617</v>
      </c>
      <c r="G4446" s="343" t="s">
        <v>5982</v>
      </c>
      <c r="H4446" s="343" t="s">
        <v>100</v>
      </c>
    </row>
    <row r="4447" spans="1:8" ht="27" customHeight="1">
      <c r="A4447" s="411">
        <v>38017</v>
      </c>
      <c r="B4447" s="411" t="s">
        <v>11397</v>
      </c>
      <c r="C4447" s="411" t="s">
        <v>5422</v>
      </c>
      <c r="D4447" s="1088">
        <v>11.19</v>
      </c>
      <c r="E4447" s="343" t="s">
        <v>12257</v>
      </c>
      <c r="F4447" s="391">
        <v>43617</v>
      </c>
      <c r="G4447" s="343" t="s">
        <v>5982</v>
      </c>
      <c r="H4447" s="343" t="s">
        <v>100</v>
      </c>
    </row>
    <row r="4448" spans="1:8" ht="27" customHeight="1">
      <c r="A4448" s="411">
        <v>38018</v>
      </c>
      <c r="B4448" s="411" t="s">
        <v>11398</v>
      </c>
      <c r="C4448" s="411" t="s">
        <v>5422</v>
      </c>
      <c r="D4448" s="1088">
        <v>12.35</v>
      </c>
      <c r="E4448" s="343" t="s">
        <v>12257</v>
      </c>
      <c r="F4448" s="391">
        <v>43617</v>
      </c>
      <c r="G4448" s="343" t="s">
        <v>5982</v>
      </c>
      <c r="H4448" s="343" t="s">
        <v>100</v>
      </c>
    </row>
    <row r="4449" spans="1:8" ht="27" customHeight="1">
      <c r="A4449" s="411">
        <v>39895</v>
      </c>
      <c r="B4449" s="411" t="s">
        <v>11399</v>
      </c>
      <c r="C4449" s="411" t="s">
        <v>5422</v>
      </c>
      <c r="D4449" s="1088">
        <v>29.27</v>
      </c>
      <c r="E4449" s="343" t="s">
        <v>12257</v>
      </c>
      <c r="F4449" s="391">
        <v>43617</v>
      </c>
      <c r="G4449" s="343" t="s">
        <v>5982</v>
      </c>
      <c r="H4449" s="343" t="s">
        <v>100</v>
      </c>
    </row>
    <row r="4450" spans="1:8" ht="27" customHeight="1">
      <c r="A4450" s="411">
        <v>39896</v>
      </c>
      <c r="B4450" s="411" t="s">
        <v>11400</v>
      </c>
      <c r="C4450" s="411" t="s">
        <v>5422</v>
      </c>
      <c r="D4450" s="1088">
        <v>42.9</v>
      </c>
      <c r="E4450" s="343" t="s">
        <v>12257</v>
      </c>
      <c r="F4450" s="391">
        <v>43617</v>
      </c>
      <c r="G4450" s="343" t="s">
        <v>5982</v>
      </c>
      <c r="H4450" s="343" t="s">
        <v>100</v>
      </c>
    </row>
    <row r="4451" spans="1:8" ht="27" customHeight="1">
      <c r="A4451" s="411">
        <v>38873</v>
      </c>
      <c r="B4451" s="411" t="s">
        <v>11401</v>
      </c>
      <c r="C4451" s="411" t="s">
        <v>5422</v>
      </c>
      <c r="D4451" s="1088">
        <v>11.35</v>
      </c>
      <c r="E4451" s="343" t="s">
        <v>12257</v>
      </c>
      <c r="F4451" s="391">
        <v>43617</v>
      </c>
      <c r="G4451" s="343" t="s">
        <v>5982</v>
      </c>
      <c r="H4451" s="343" t="s">
        <v>100</v>
      </c>
    </row>
    <row r="4452" spans="1:8" ht="27" customHeight="1">
      <c r="A4452" s="411">
        <v>38874</v>
      </c>
      <c r="B4452" s="411" t="s">
        <v>11402</v>
      </c>
      <c r="C4452" s="411" t="s">
        <v>5422</v>
      </c>
      <c r="D4452" s="1088">
        <v>13.8</v>
      </c>
      <c r="E4452" s="343" t="s">
        <v>12257</v>
      </c>
      <c r="F4452" s="391">
        <v>43617</v>
      </c>
      <c r="G4452" s="343" t="s">
        <v>5982</v>
      </c>
      <c r="H4452" s="343" t="s">
        <v>100</v>
      </c>
    </row>
    <row r="4453" spans="1:8" ht="27" customHeight="1">
      <c r="A4453" s="411">
        <v>38875</v>
      </c>
      <c r="B4453" s="411" t="s">
        <v>11403</v>
      </c>
      <c r="C4453" s="411" t="s">
        <v>5422</v>
      </c>
      <c r="D4453" s="1088">
        <v>24.39</v>
      </c>
      <c r="E4453" s="343" t="s">
        <v>12257</v>
      </c>
      <c r="F4453" s="391">
        <v>43617</v>
      </c>
      <c r="G4453" s="343" t="s">
        <v>5982</v>
      </c>
      <c r="H4453" s="343" t="s">
        <v>100</v>
      </c>
    </row>
    <row r="4454" spans="1:8" ht="27" customHeight="1">
      <c r="A4454" s="411">
        <v>38876</v>
      </c>
      <c r="B4454" s="411" t="s">
        <v>11404</v>
      </c>
      <c r="C4454" s="411" t="s">
        <v>5422</v>
      </c>
      <c r="D4454" s="1088">
        <v>32.81</v>
      </c>
      <c r="E4454" s="343" t="s">
        <v>12257</v>
      </c>
      <c r="F4454" s="391">
        <v>43617</v>
      </c>
      <c r="G4454" s="343" t="s">
        <v>5982</v>
      </c>
      <c r="H4454" s="343" t="s">
        <v>100</v>
      </c>
    </row>
    <row r="4455" spans="1:8" ht="27" customHeight="1">
      <c r="A4455" s="411">
        <v>39000</v>
      </c>
      <c r="B4455" s="411" t="s">
        <v>11405</v>
      </c>
      <c r="C4455" s="411" t="s">
        <v>5422</v>
      </c>
      <c r="D4455" s="1088">
        <v>22</v>
      </c>
      <c r="E4455" s="343" t="s">
        <v>12257</v>
      </c>
      <c r="F4455" s="391">
        <v>43617</v>
      </c>
      <c r="G4455" s="343" t="s">
        <v>5982</v>
      </c>
      <c r="H4455" s="343" t="s">
        <v>100</v>
      </c>
    </row>
    <row r="4456" spans="1:8" ht="27" customHeight="1">
      <c r="A4456" s="411">
        <v>38674</v>
      </c>
      <c r="B4456" s="411" t="s">
        <v>11406</v>
      </c>
      <c r="C4456" s="411" t="s">
        <v>5422</v>
      </c>
      <c r="D4456" s="1088">
        <v>38.909999999999997</v>
      </c>
      <c r="E4456" s="343" t="s">
        <v>12257</v>
      </c>
      <c r="F4456" s="391">
        <v>43617</v>
      </c>
      <c r="G4456" s="343" t="s">
        <v>5982</v>
      </c>
      <c r="H4456" s="343" t="s">
        <v>100</v>
      </c>
    </row>
    <row r="4457" spans="1:8" ht="27" customHeight="1">
      <c r="A4457" s="411">
        <v>38911</v>
      </c>
      <c r="B4457" s="411" t="s">
        <v>11407</v>
      </c>
      <c r="C4457" s="411" t="s">
        <v>5422</v>
      </c>
      <c r="D4457" s="1088">
        <v>40.69</v>
      </c>
      <c r="E4457" s="343" t="s">
        <v>12257</v>
      </c>
      <c r="F4457" s="391">
        <v>43617</v>
      </c>
      <c r="G4457" s="343" t="s">
        <v>5982</v>
      </c>
      <c r="H4457" s="343" t="s">
        <v>100</v>
      </c>
    </row>
    <row r="4458" spans="1:8" ht="27" customHeight="1">
      <c r="A4458" s="411">
        <v>38912</v>
      </c>
      <c r="B4458" s="411" t="s">
        <v>11408</v>
      </c>
      <c r="C4458" s="411" t="s">
        <v>5422</v>
      </c>
      <c r="D4458" s="1088">
        <v>51.71</v>
      </c>
      <c r="E4458" s="343" t="s">
        <v>12257</v>
      </c>
      <c r="F4458" s="391">
        <v>43617</v>
      </c>
      <c r="G4458" s="343" t="s">
        <v>5982</v>
      </c>
      <c r="H4458" s="343" t="s">
        <v>100</v>
      </c>
    </row>
    <row r="4459" spans="1:8" ht="27" customHeight="1">
      <c r="A4459" s="411">
        <v>38019</v>
      </c>
      <c r="B4459" s="411" t="s">
        <v>11409</v>
      </c>
      <c r="C4459" s="411" t="s">
        <v>5422</v>
      </c>
      <c r="D4459" s="1088">
        <v>9.75</v>
      </c>
      <c r="E4459" s="343" t="s">
        <v>12257</v>
      </c>
      <c r="F4459" s="391">
        <v>43617</v>
      </c>
      <c r="G4459" s="343" t="s">
        <v>5982</v>
      </c>
      <c r="H4459" s="343" t="s">
        <v>100</v>
      </c>
    </row>
    <row r="4460" spans="1:8" ht="27" customHeight="1">
      <c r="A4460" s="411">
        <v>38020</v>
      </c>
      <c r="B4460" s="411" t="s">
        <v>11410</v>
      </c>
      <c r="C4460" s="411" t="s">
        <v>5422</v>
      </c>
      <c r="D4460" s="1088">
        <v>12.35</v>
      </c>
      <c r="E4460" s="343" t="s">
        <v>12257</v>
      </c>
      <c r="F4460" s="391">
        <v>43617</v>
      </c>
      <c r="G4460" s="343" t="s">
        <v>5982</v>
      </c>
      <c r="H4460" s="343" t="s">
        <v>100</v>
      </c>
    </row>
    <row r="4461" spans="1:8" ht="27" customHeight="1">
      <c r="A4461" s="411">
        <v>38454</v>
      </c>
      <c r="B4461" s="411" t="s">
        <v>11411</v>
      </c>
      <c r="C4461" s="411" t="s">
        <v>5422</v>
      </c>
      <c r="D4461" s="1088">
        <v>4.01</v>
      </c>
      <c r="E4461" s="343" t="s">
        <v>12257</v>
      </c>
      <c r="F4461" s="391">
        <v>43617</v>
      </c>
      <c r="G4461" s="343" t="s">
        <v>5982</v>
      </c>
      <c r="H4461" s="343" t="s">
        <v>100</v>
      </c>
    </row>
    <row r="4462" spans="1:8" ht="27" customHeight="1">
      <c r="A4462" s="411">
        <v>38455</v>
      </c>
      <c r="B4462" s="411" t="s">
        <v>11412</v>
      </c>
      <c r="C4462" s="411" t="s">
        <v>5422</v>
      </c>
      <c r="D4462" s="1088">
        <v>3.67</v>
      </c>
      <c r="E4462" s="343" t="s">
        <v>12257</v>
      </c>
      <c r="F4462" s="391">
        <v>43617</v>
      </c>
      <c r="G4462" s="343" t="s">
        <v>5982</v>
      </c>
      <c r="H4462" s="343" t="s">
        <v>100</v>
      </c>
    </row>
    <row r="4463" spans="1:8" ht="27" customHeight="1">
      <c r="A4463" s="411">
        <v>38462</v>
      </c>
      <c r="B4463" s="411" t="s">
        <v>11413</v>
      </c>
      <c r="C4463" s="411" t="s">
        <v>5422</v>
      </c>
      <c r="D4463" s="1088">
        <v>103.74</v>
      </c>
      <c r="E4463" s="343" t="s">
        <v>12257</v>
      </c>
      <c r="F4463" s="391">
        <v>43617</v>
      </c>
      <c r="G4463" s="343" t="s">
        <v>5982</v>
      </c>
      <c r="H4463" s="343" t="s">
        <v>100</v>
      </c>
    </row>
    <row r="4464" spans="1:8" ht="27" customHeight="1">
      <c r="A4464" s="411">
        <v>36362</v>
      </c>
      <c r="B4464" s="411" t="s">
        <v>11414</v>
      </c>
      <c r="C4464" s="411" t="s">
        <v>5422</v>
      </c>
      <c r="D4464" s="1088">
        <v>1.58</v>
      </c>
      <c r="E4464" s="343" t="s">
        <v>12257</v>
      </c>
      <c r="F4464" s="391">
        <v>43617</v>
      </c>
      <c r="G4464" s="343" t="s">
        <v>5982</v>
      </c>
      <c r="H4464" s="343" t="s">
        <v>100</v>
      </c>
    </row>
    <row r="4465" spans="1:8" ht="27" customHeight="1">
      <c r="A4465" s="411">
        <v>36298</v>
      </c>
      <c r="B4465" s="411" t="s">
        <v>11415</v>
      </c>
      <c r="C4465" s="411" t="s">
        <v>5422</v>
      </c>
      <c r="D4465" s="1088">
        <v>2.34</v>
      </c>
      <c r="E4465" s="343" t="s">
        <v>12257</v>
      </c>
      <c r="F4465" s="391">
        <v>43617</v>
      </c>
      <c r="G4465" s="343" t="s">
        <v>5982</v>
      </c>
      <c r="H4465" s="343" t="s">
        <v>100</v>
      </c>
    </row>
    <row r="4466" spans="1:8" ht="27" customHeight="1">
      <c r="A4466" s="411">
        <v>38456</v>
      </c>
      <c r="B4466" s="411" t="s">
        <v>11416</v>
      </c>
      <c r="C4466" s="411" t="s">
        <v>5422</v>
      </c>
      <c r="D4466" s="1088">
        <v>3.82</v>
      </c>
      <c r="E4466" s="343" t="s">
        <v>12257</v>
      </c>
      <c r="F4466" s="391">
        <v>43617</v>
      </c>
      <c r="G4466" s="343" t="s">
        <v>5982</v>
      </c>
      <c r="H4466" s="343" t="s">
        <v>100</v>
      </c>
    </row>
    <row r="4467" spans="1:8" ht="27" customHeight="1">
      <c r="A4467" s="411">
        <v>38457</v>
      </c>
      <c r="B4467" s="411" t="s">
        <v>11417</v>
      </c>
      <c r="C4467" s="411" t="s">
        <v>5422</v>
      </c>
      <c r="D4467" s="1088">
        <v>8.6</v>
      </c>
      <c r="E4467" s="343" t="s">
        <v>12257</v>
      </c>
      <c r="F4467" s="391">
        <v>43617</v>
      </c>
      <c r="G4467" s="343" t="s">
        <v>5982</v>
      </c>
      <c r="H4467" s="343" t="s">
        <v>100</v>
      </c>
    </row>
    <row r="4468" spans="1:8" ht="27" customHeight="1">
      <c r="A4468" s="411">
        <v>38458</v>
      </c>
      <c r="B4468" s="411" t="s">
        <v>11418</v>
      </c>
      <c r="C4468" s="411" t="s">
        <v>5422</v>
      </c>
      <c r="D4468" s="1088">
        <v>11.53</v>
      </c>
      <c r="E4468" s="343" t="s">
        <v>12257</v>
      </c>
      <c r="F4468" s="391">
        <v>43617</v>
      </c>
      <c r="G4468" s="343" t="s">
        <v>5982</v>
      </c>
      <c r="H4468" s="343" t="s">
        <v>100</v>
      </c>
    </row>
    <row r="4469" spans="1:8" ht="27" customHeight="1">
      <c r="A4469" s="411">
        <v>38459</v>
      </c>
      <c r="B4469" s="411" t="s">
        <v>11419</v>
      </c>
      <c r="C4469" s="411" t="s">
        <v>5422</v>
      </c>
      <c r="D4469" s="1088">
        <v>20.34</v>
      </c>
      <c r="E4469" s="343" t="s">
        <v>12257</v>
      </c>
      <c r="F4469" s="391">
        <v>43617</v>
      </c>
      <c r="G4469" s="343" t="s">
        <v>5982</v>
      </c>
      <c r="H4469" s="343" t="s">
        <v>100</v>
      </c>
    </row>
    <row r="4470" spans="1:8" ht="27" customHeight="1">
      <c r="A4470" s="411">
        <v>38460</v>
      </c>
      <c r="B4470" s="411" t="s">
        <v>11420</v>
      </c>
      <c r="C4470" s="411" t="s">
        <v>5422</v>
      </c>
      <c r="D4470" s="1088">
        <v>42.5</v>
      </c>
      <c r="E4470" s="343" t="s">
        <v>12257</v>
      </c>
      <c r="F4470" s="391">
        <v>43617</v>
      </c>
      <c r="G4470" s="343" t="s">
        <v>5982</v>
      </c>
      <c r="H4470" s="343" t="s">
        <v>100</v>
      </c>
    </row>
    <row r="4471" spans="1:8" ht="27" customHeight="1">
      <c r="A4471" s="411">
        <v>38461</v>
      </c>
      <c r="B4471" s="411" t="s">
        <v>11421</v>
      </c>
      <c r="C4471" s="411" t="s">
        <v>5422</v>
      </c>
      <c r="D4471" s="1088">
        <v>64.83</v>
      </c>
      <c r="E4471" s="343" t="s">
        <v>12257</v>
      </c>
      <c r="F4471" s="391">
        <v>43617</v>
      </c>
      <c r="G4471" s="343" t="s">
        <v>5982</v>
      </c>
      <c r="H4471" s="343" t="s">
        <v>100</v>
      </c>
    </row>
    <row r="4472" spans="1:8" ht="27" customHeight="1">
      <c r="A4472" s="411">
        <v>7094</v>
      </c>
      <c r="B4472" s="411" t="s">
        <v>11422</v>
      </c>
      <c r="C4472" s="411" t="s">
        <v>5422</v>
      </c>
      <c r="D4472" s="1088">
        <v>7.52</v>
      </c>
      <c r="E4472" s="343" t="s">
        <v>12257</v>
      </c>
      <c r="F4472" s="391">
        <v>43617</v>
      </c>
      <c r="G4472" s="343" t="s">
        <v>5982</v>
      </c>
      <c r="H4472" s="343" t="s">
        <v>100</v>
      </c>
    </row>
    <row r="4473" spans="1:8" ht="27" customHeight="1">
      <c r="A4473" s="411">
        <v>7116</v>
      </c>
      <c r="B4473" s="411" t="s">
        <v>11423</v>
      </c>
      <c r="C4473" s="411" t="s">
        <v>5422</v>
      </c>
      <c r="D4473" s="1088">
        <v>1.93</v>
      </c>
      <c r="E4473" s="343" t="s">
        <v>12257</v>
      </c>
      <c r="F4473" s="391">
        <v>43617</v>
      </c>
      <c r="G4473" s="343" t="s">
        <v>5982</v>
      </c>
      <c r="H4473" s="343" t="s">
        <v>100</v>
      </c>
    </row>
    <row r="4474" spans="1:8" ht="27" customHeight="1">
      <c r="A4474" s="411">
        <v>7118</v>
      </c>
      <c r="B4474" s="411" t="s">
        <v>11424</v>
      </c>
      <c r="C4474" s="411" t="s">
        <v>5422</v>
      </c>
      <c r="D4474" s="1088">
        <v>16.61</v>
      </c>
      <c r="E4474" s="343" t="s">
        <v>12257</v>
      </c>
      <c r="F4474" s="391">
        <v>43617</v>
      </c>
      <c r="G4474" s="343" t="s">
        <v>5982</v>
      </c>
      <c r="H4474" s="343" t="s">
        <v>100</v>
      </c>
    </row>
    <row r="4475" spans="1:8" ht="27" customHeight="1">
      <c r="A4475" s="411">
        <v>7117</v>
      </c>
      <c r="B4475" s="411" t="s">
        <v>11425</v>
      </c>
      <c r="C4475" s="411" t="s">
        <v>5422</v>
      </c>
      <c r="D4475" s="1088">
        <v>14.77</v>
      </c>
      <c r="E4475" s="343" t="s">
        <v>12257</v>
      </c>
      <c r="F4475" s="391">
        <v>43617</v>
      </c>
      <c r="G4475" s="343" t="s">
        <v>5982</v>
      </c>
      <c r="H4475" s="343" t="s">
        <v>100</v>
      </c>
    </row>
    <row r="4476" spans="1:8" ht="27" customHeight="1">
      <c r="A4476" s="411">
        <v>7098</v>
      </c>
      <c r="B4476" s="411" t="s">
        <v>11426</v>
      </c>
      <c r="C4476" s="411" t="s">
        <v>5422</v>
      </c>
      <c r="D4476" s="1088">
        <v>2.06</v>
      </c>
      <c r="E4476" s="343" t="s">
        <v>12257</v>
      </c>
      <c r="F4476" s="391">
        <v>43617</v>
      </c>
      <c r="G4476" s="343" t="s">
        <v>5982</v>
      </c>
      <c r="H4476" s="343" t="s">
        <v>100</v>
      </c>
    </row>
    <row r="4477" spans="1:8" ht="27" customHeight="1">
      <c r="A4477" s="411">
        <v>7110</v>
      </c>
      <c r="B4477" s="411" t="s">
        <v>11427</v>
      </c>
      <c r="C4477" s="411" t="s">
        <v>5422</v>
      </c>
      <c r="D4477" s="1088">
        <v>36.119999999999997</v>
      </c>
      <c r="E4477" s="343" t="s">
        <v>12257</v>
      </c>
      <c r="F4477" s="391">
        <v>43617</v>
      </c>
      <c r="G4477" s="343" t="s">
        <v>5982</v>
      </c>
      <c r="H4477" s="343" t="s">
        <v>100</v>
      </c>
    </row>
    <row r="4478" spans="1:8" ht="27" customHeight="1">
      <c r="A4478" s="411">
        <v>7123</v>
      </c>
      <c r="B4478" s="411" t="s">
        <v>11428</v>
      </c>
      <c r="C4478" s="411" t="s">
        <v>5422</v>
      </c>
      <c r="D4478" s="1088">
        <v>2.65</v>
      </c>
      <c r="E4478" s="343" t="s">
        <v>12257</v>
      </c>
      <c r="F4478" s="391">
        <v>43617</v>
      </c>
      <c r="G4478" s="343" t="s">
        <v>5982</v>
      </c>
      <c r="H4478" s="343" t="s">
        <v>100</v>
      </c>
    </row>
    <row r="4479" spans="1:8" ht="27" customHeight="1">
      <c r="A4479" s="411">
        <v>7121</v>
      </c>
      <c r="B4479" s="411" t="s">
        <v>11429</v>
      </c>
      <c r="C4479" s="411" t="s">
        <v>5422</v>
      </c>
      <c r="D4479" s="1088">
        <v>6.53</v>
      </c>
      <c r="E4479" s="343" t="s">
        <v>12257</v>
      </c>
      <c r="F4479" s="391">
        <v>43617</v>
      </c>
      <c r="G4479" s="343" t="s">
        <v>5982</v>
      </c>
      <c r="H4479" s="343" t="s">
        <v>100</v>
      </c>
    </row>
    <row r="4480" spans="1:8" ht="27" customHeight="1">
      <c r="A4480" s="411">
        <v>7137</v>
      </c>
      <c r="B4480" s="411" t="s">
        <v>11430</v>
      </c>
      <c r="C4480" s="411" t="s">
        <v>5422</v>
      </c>
      <c r="D4480" s="1088">
        <v>5.87</v>
      </c>
      <c r="E4480" s="343" t="s">
        <v>12257</v>
      </c>
      <c r="F4480" s="391">
        <v>43617</v>
      </c>
      <c r="G4480" s="343" t="s">
        <v>5982</v>
      </c>
      <c r="H4480" s="343" t="s">
        <v>100</v>
      </c>
    </row>
    <row r="4481" spans="1:8" ht="27" customHeight="1">
      <c r="A4481" s="411">
        <v>7122</v>
      </c>
      <c r="B4481" s="411" t="s">
        <v>11431</v>
      </c>
      <c r="C4481" s="411" t="s">
        <v>5422</v>
      </c>
      <c r="D4481" s="1088">
        <v>7.34</v>
      </c>
      <c r="E4481" s="343" t="s">
        <v>12257</v>
      </c>
      <c r="F4481" s="391">
        <v>43617</v>
      </c>
      <c r="G4481" s="343" t="s">
        <v>5982</v>
      </c>
      <c r="H4481" s="343" t="s">
        <v>100</v>
      </c>
    </row>
    <row r="4482" spans="1:8" ht="27" customHeight="1">
      <c r="A4482" s="411">
        <v>7114</v>
      </c>
      <c r="B4482" s="411" t="s">
        <v>11432</v>
      </c>
      <c r="C4482" s="411" t="s">
        <v>5422</v>
      </c>
      <c r="D4482" s="1088">
        <v>11.32</v>
      </c>
      <c r="E4482" s="343" t="s">
        <v>12257</v>
      </c>
      <c r="F4482" s="391">
        <v>43617</v>
      </c>
      <c r="G4482" s="343" t="s">
        <v>5982</v>
      </c>
      <c r="H4482" s="343" t="s">
        <v>100</v>
      </c>
    </row>
    <row r="4483" spans="1:8" ht="27" customHeight="1">
      <c r="A4483" s="411">
        <v>7109</v>
      </c>
      <c r="B4483" s="411" t="s">
        <v>11433</v>
      </c>
      <c r="C4483" s="411" t="s">
        <v>5422</v>
      </c>
      <c r="D4483" s="1088">
        <v>1.98</v>
      </c>
      <c r="E4483" s="343" t="s">
        <v>12257</v>
      </c>
      <c r="F4483" s="391">
        <v>43617</v>
      </c>
      <c r="G4483" s="343" t="s">
        <v>5982</v>
      </c>
      <c r="H4483" s="343" t="s">
        <v>100</v>
      </c>
    </row>
    <row r="4484" spans="1:8" ht="27" customHeight="1">
      <c r="A4484" s="411">
        <v>7135</v>
      </c>
      <c r="B4484" s="411" t="s">
        <v>11434</v>
      </c>
      <c r="C4484" s="411" t="s">
        <v>5422</v>
      </c>
      <c r="D4484" s="1088">
        <v>3.09</v>
      </c>
      <c r="E4484" s="343" t="s">
        <v>12257</v>
      </c>
      <c r="F4484" s="391">
        <v>43617</v>
      </c>
      <c r="G4484" s="343" t="s">
        <v>5982</v>
      </c>
      <c r="H4484" s="343" t="s">
        <v>100</v>
      </c>
    </row>
    <row r="4485" spans="1:8" ht="27" customHeight="1">
      <c r="A4485" s="411">
        <v>37947</v>
      </c>
      <c r="B4485" s="411" t="s">
        <v>11435</v>
      </c>
      <c r="C4485" s="411" t="s">
        <v>5422</v>
      </c>
      <c r="D4485" s="1088">
        <v>3.13</v>
      </c>
      <c r="E4485" s="343" t="s">
        <v>12257</v>
      </c>
      <c r="F4485" s="391">
        <v>43617</v>
      </c>
      <c r="G4485" s="343" t="s">
        <v>5982</v>
      </c>
      <c r="H4485" s="343" t="s">
        <v>100</v>
      </c>
    </row>
    <row r="4486" spans="1:8" ht="27" customHeight="1">
      <c r="A4486" s="411">
        <v>7103</v>
      </c>
      <c r="B4486" s="411" t="s">
        <v>11436</v>
      </c>
      <c r="C4486" s="411" t="s">
        <v>5422</v>
      </c>
      <c r="D4486" s="1088">
        <v>7.18</v>
      </c>
      <c r="E4486" s="343" t="s">
        <v>12257</v>
      </c>
      <c r="F4486" s="391">
        <v>43617</v>
      </c>
      <c r="G4486" s="343" t="s">
        <v>5982</v>
      </c>
      <c r="H4486" s="343" t="s">
        <v>100</v>
      </c>
    </row>
    <row r="4487" spans="1:8" ht="27" customHeight="1">
      <c r="A4487" s="411">
        <v>40419</v>
      </c>
      <c r="B4487" s="411" t="s">
        <v>11437</v>
      </c>
      <c r="C4487" s="411" t="s">
        <v>5422</v>
      </c>
      <c r="D4487" s="1088">
        <v>21.15</v>
      </c>
      <c r="E4487" s="343" t="s">
        <v>12257</v>
      </c>
      <c r="F4487" s="391">
        <v>43617</v>
      </c>
      <c r="G4487" s="343" t="s">
        <v>5982</v>
      </c>
      <c r="H4487" s="343" t="s">
        <v>100</v>
      </c>
    </row>
    <row r="4488" spans="1:8" ht="27" customHeight="1">
      <c r="A4488" s="411">
        <v>40420</v>
      </c>
      <c r="B4488" s="411" t="s">
        <v>11438</v>
      </c>
      <c r="C4488" s="411" t="s">
        <v>5422</v>
      </c>
      <c r="D4488" s="1088">
        <v>30.86</v>
      </c>
      <c r="E4488" s="343" t="s">
        <v>12257</v>
      </c>
      <c r="F4488" s="391">
        <v>43617</v>
      </c>
      <c r="G4488" s="343" t="s">
        <v>5982</v>
      </c>
      <c r="H4488" s="343" t="s">
        <v>100</v>
      </c>
    </row>
    <row r="4489" spans="1:8" ht="27" customHeight="1">
      <c r="A4489" s="411">
        <v>40421</v>
      </c>
      <c r="B4489" s="411" t="s">
        <v>11439</v>
      </c>
      <c r="C4489" s="411" t="s">
        <v>5422</v>
      </c>
      <c r="D4489" s="1088">
        <v>32.85</v>
      </c>
      <c r="E4489" s="343" t="s">
        <v>12257</v>
      </c>
      <c r="F4489" s="391">
        <v>43617</v>
      </c>
      <c r="G4489" s="343" t="s">
        <v>5982</v>
      </c>
      <c r="H4489" s="343" t="s">
        <v>100</v>
      </c>
    </row>
    <row r="4490" spans="1:8" ht="27" customHeight="1">
      <c r="A4490" s="411">
        <v>7126</v>
      </c>
      <c r="B4490" s="411" t="s">
        <v>11440</v>
      </c>
      <c r="C4490" s="411" t="s">
        <v>5422</v>
      </c>
      <c r="D4490" s="1088">
        <v>15.07</v>
      </c>
      <c r="E4490" s="343" t="s">
        <v>12257</v>
      </c>
      <c r="F4490" s="391">
        <v>43617</v>
      </c>
      <c r="G4490" s="343" t="s">
        <v>5982</v>
      </c>
      <c r="H4490" s="343" t="s">
        <v>100</v>
      </c>
    </row>
    <row r="4491" spans="1:8" ht="27" customHeight="1">
      <c r="A4491" s="411">
        <v>38905</v>
      </c>
      <c r="B4491" s="411" t="s">
        <v>11441</v>
      </c>
      <c r="C4491" s="411" t="s">
        <v>5422</v>
      </c>
      <c r="D4491" s="1088">
        <v>12.75</v>
      </c>
      <c r="E4491" s="343" t="s">
        <v>12257</v>
      </c>
      <c r="F4491" s="391">
        <v>43617</v>
      </c>
      <c r="G4491" s="343" t="s">
        <v>5982</v>
      </c>
      <c r="H4491" s="343" t="s">
        <v>100</v>
      </c>
    </row>
    <row r="4492" spans="1:8" ht="27" customHeight="1">
      <c r="A4492" s="411">
        <v>38907</v>
      </c>
      <c r="B4492" s="411" t="s">
        <v>11442</v>
      </c>
      <c r="C4492" s="411" t="s">
        <v>5422</v>
      </c>
      <c r="D4492" s="1088">
        <v>13.56</v>
      </c>
      <c r="E4492" s="343" t="s">
        <v>12257</v>
      </c>
      <c r="F4492" s="391">
        <v>43617</v>
      </c>
      <c r="G4492" s="343" t="s">
        <v>5982</v>
      </c>
      <c r="H4492" s="343" t="s">
        <v>100</v>
      </c>
    </row>
    <row r="4493" spans="1:8" ht="27" customHeight="1">
      <c r="A4493" s="411">
        <v>38908</v>
      </c>
      <c r="B4493" s="411" t="s">
        <v>11443</v>
      </c>
      <c r="C4493" s="411" t="s">
        <v>5422</v>
      </c>
      <c r="D4493" s="1088">
        <v>15.26</v>
      </c>
      <c r="E4493" s="343" t="s">
        <v>12257</v>
      </c>
      <c r="F4493" s="391">
        <v>43617</v>
      </c>
      <c r="G4493" s="343" t="s">
        <v>5982</v>
      </c>
      <c r="H4493" s="343" t="s">
        <v>100</v>
      </c>
    </row>
    <row r="4494" spans="1:8" ht="27" customHeight="1">
      <c r="A4494" s="411">
        <v>38909</v>
      </c>
      <c r="B4494" s="411" t="s">
        <v>11444</v>
      </c>
      <c r="C4494" s="411" t="s">
        <v>5422</v>
      </c>
      <c r="D4494" s="1088">
        <v>21.95</v>
      </c>
      <c r="E4494" s="343" t="s">
        <v>12257</v>
      </c>
      <c r="F4494" s="391">
        <v>43617</v>
      </c>
      <c r="G4494" s="343" t="s">
        <v>5982</v>
      </c>
      <c r="H4494" s="343" t="s">
        <v>100</v>
      </c>
    </row>
    <row r="4495" spans="1:8" ht="27" customHeight="1">
      <c r="A4495" s="411">
        <v>38910</v>
      </c>
      <c r="B4495" s="411" t="s">
        <v>11445</v>
      </c>
      <c r="C4495" s="411" t="s">
        <v>5422</v>
      </c>
      <c r="D4495" s="1088">
        <v>23.7</v>
      </c>
      <c r="E4495" s="343" t="s">
        <v>12257</v>
      </c>
      <c r="F4495" s="391">
        <v>43617</v>
      </c>
      <c r="G4495" s="343" t="s">
        <v>5982</v>
      </c>
      <c r="H4495" s="343" t="s">
        <v>100</v>
      </c>
    </row>
    <row r="4496" spans="1:8" ht="27" customHeight="1">
      <c r="A4496" s="411">
        <v>38897</v>
      </c>
      <c r="B4496" s="411" t="s">
        <v>11446</v>
      </c>
      <c r="C4496" s="411" t="s">
        <v>5422</v>
      </c>
      <c r="D4496" s="1088">
        <v>12.8</v>
      </c>
      <c r="E4496" s="343" t="s">
        <v>12257</v>
      </c>
      <c r="F4496" s="391">
        <v>43617</v>
      </c>
      <c r="G4496" s="343" t="s">
        <v>5982</v>
      </c>
      <c r="H4496" s="343" t="s">
        <v>100</v>
      </c>
    </row>
    <row r="4497" spans="1:8" ht="27" customHeight="1">
      <c r="A4497" s="411">
        <v>38899</v>
      </c>
      <c r="B4497" s="411" t="s">
        <v>11447</v>
      </c>
      <c r="C4497" s="411" t="s">
        <v>5422</v>
      </c>
      <c r="D4497" s="1088">
        <v>14.4</v>
      </c>
      <c r="E4497" s="343" t="s">
        <v>12257</v>
      </c>
      <c r="F4497" s="391">
        <v>43617</v>
      </c>
      <c r="G4497" s="343" t="s">
        <v>5982</v>
      </c>
      <c r="H4497" s="343" t="s">
        <v>100</v>
      </c>
    </row>
    <row r="4498" spans="1:8" ht="27" customHeight="1">
      <c r="A4498" s="411">
        <v>38900</v>
      </c>
      <c r="B4498" s="411" t="s">
        <v>11448</v>
      </c>
      <c r="C4498" s="411" t="s">
        <v>5422</v>
      </c>
      <c r="D4498" s="1088">
        <v>15.01</v>
      </c>
      <c r="E4498" s="343" t="s">
        <v>12257</v>
      </c>
      <c r="F4498" s="391">
        <v>43617</v>
      </c>
      <c r="G4498" s="343" t="s">
        <v>5982</v>
      </c>
      <c r="H4498" s="343" t="s">
        <v>100</v>
      </c>
    </row>
    <row r="4499" spans="1:8" ht="27" customHeight="1">
      <c r="A4499" s="411">
        <v>38901</v>
      </c>
      <c r="B4499" s="411" t="s">
        <v>11449</v>
      </c>
      <c r="C4499" s="411" t="s">
        <v>5422</v>
      </c>
      <c r="D4499" s="1088">
        <v>24.56</v>
      </c>
      <c r="E4499" s="343" t="s">
        <v>12257</v>
      </c>
      <c r="F4499" s="391">
        <v>43617</v>
      </c>
      <c r="G4499" s="343" t="s">
        <v>5982</v>
      </c>
      <c r="H4499" s="343" t="s">
        <v>100</v>
      </c>
    </row>
    <row r="4500" spans="1:8" ht="27" customHeight="1">
      <c r="A4500" s="411">
        <v>38904</v>
      </c>
      <c r="B4500" s="411" t="s">
        <v>11450</v>
      </c>
      <c r="C4500" s="411" t="s">
        <v>5422</v>
      </c>
      <c r="D4500" s="1088">
        <v>39.9</v>
      </c>
      <c r="E4500" s="343" t="s">
        <v>12257</v>
      </c>
      <c r="F4500" s="391">
        <v>43617</v>
      </c>
      <c r="G4500" s="343" t="s">
        <v>5982</v>
      </c>
      <c r="H4500" s="343" t="s">
        <v>100</v>
      </c>
    </row>
    <row r="4501" spans="1:8" ht="27" customHeight="1">
      <c r="A4501" s="411">
        <v>38903</v>
      </c>
      <c r="B4501" s="411" t="s">
        <v>11451</v>
      </c>
      <c r="C4501" s="411" t="s">
        <v>5422</v>
      </c>
      <c r="D4501" s="1088">
        <v>39.65</v>
      </c>
      <c r="E4501" s="343" t="s">
        <v>12257</v>
      </c>
      <c r="F4501" s="391">
        <v>43617</v>
      </c>
      <c r="G4501" s="343" t="s">
        <v>5982</v>
      </c>
      <c r="H4501" s="343" t="s">
        <v>100</v>
      </c>
    </row>
    <row r="4502" spans="1:8" ht="27" customHeight="1">
      <c r="A4502" s="411">
        <v>7091</v>
      </c>
      <c r="B4502" s="411" t="s">
        <v>6663</v>
      </c>
      <c r="C4502" s="411" t="s">
        <v>5422</v>
      </c>
      <c r="D4502" s="1088">
        <v>9.08</v>
      </c>
      <c r="E4502" s="343" t="s">
        <v>12257</v>
      </c>
      <c r="F4502" s="391">
        <v>43617</v>
      </c>
      <c r="G4502" s="343" t="s">
        <v>5982</v>
      </c>
      <c r="H4502" s="343" t="s">
        <v>100</v>
      </c>
    </row>
    <row r="4503" spans="1:8" ht="27" customHeight="1">
      <c r="A4503" s="411">
        <v>11655</v>
      </c>
      <c r="B4503" s="411" t="s">
        <v>7686</v>
      </c>
      <c r="C4503" s="411" t="s">
        <v>5422</v>
      </c>
      <c r="D4503" s="1088">
        <v>8.68</v>
      </c>
      <c r="E4503" s="343" t="s">
        <v>12257</v>
      </c>
      <c r="F4503" s="391">
        <v>43617</v>
      </c>
      <c r="G4503" s="343" t="s">
        <v>5982</v>
      </c>
      <c r="H4503" s="343" t="s">
        <v>100</v>
      </c>
    </row>
    <row r="4504" spans="1:8" ht="27" customHeight="1">
      <c r="A4504" s="411">
        <v>11656</v>
      </c>
      <c r="B4504" s="411" t="s">
        <v>11452</v>
      </c>
      <c r="C4504" s="411" t="s">
        <v>5422</v>
      </c>
      <c r="D4504" s="1088">
        <v>9.07</v>
      </c>
      <c r="E4504" s="343" t="s">
        <v>12257</v>
      </c>
      <c r="F4504" s="391">
        <v>43617</v>
      </c>
      <c r="G4504" s="343" t="s">
        <v>5982</v>
      </c>
      <c r="H4504" s="343" t="s">
        <v>100</v>
      </c>
    </row>
    <row r="4505" spans="1:8" ht="27" customHeight="1">
      <c r="A4505" s="411">
        <v>37948</v>
      </c>
      <c r="B4505" s="411" t="s">
        <v>11453</v>
      </c>
      <c r="C4505" s="411" t="s">
        <v>5422</v>
      </c>
      <c r="D4505" s="1088">
        <v>1.84</v>
      </c>
      <c r="E4505" s="343" t="s">
        <v>12257</v>
      </c>
      <c r="F4505" s="391">
        <v>43617</v>
      </c>
      <c r="G4505" s="343" t="s">
        <v>5982</v>
      </c>
      <c r="H4505" s="343" t="s">
        <v>100</v>
      </c>
    </row>
    <row r="4506" spans="1:8" ht="27" customHeight="1">
      <c r="A4506" s="411">
        <v>7097</v>
      </c>
      <c r="B4506" s="411" t="s">
        <v>6664</v>
      </c>
      <c r="C4506" s="411" t="s">
        <v>5422</v>
      </c>
      <c r="D4506" s="1088">
        <v>4.03</v>
      </c>
      <c r="E4506" s="343" t="s">
        <v>12257</v>
      </c>
      <c r="F4506" s="391">
        <v>43617</v>
      </c>
      <c r="G4506" s="343" t="s">
        <v>5982</v>
      </c>
      <c r="H4506" s="343" t="s">
        <v>100</v>
      </c>
    </row>
    <row r="4507" spans="1:8" ht="27" customHeight="1">
      <c r="A4507" s="411">
        <v>11657</v>
      </c>
      <c r="B4507" s="411" t="s">
        <v>7688</v>
      </c>
      <c r="C4507" s="411" t="s">
        <v>5422</v>
      </c>
      <c r="D4507" s="1088">
        <v>7.91</v>
      </c>
      <c r="E4507" s="343" t="s">
        <v>12257</v>
      </c>
      <c r="F4507" s="391">
        <v>43617</v>
      </c>
      <c r="G4507" s="343" t="s">
        <v>5982</v>
      </c>
      <c r="H4507" s="343" t="s">
        <v>100</v>
      </c>
    </row>
    <row r="4508" spans="1:8" ht="27" customHeight="1">
      <c r="A4508" s="411">
        <v>11658</v>
      </c>
      <c r="B4508" s="411" t="s">
        <v>11454</v>
      </c>
      <c r="C4508" s="411" t="s">
        <v>5422</v>
      </c>
      <c r="D4508" s="1088">
        <v>8.06</v>
      </c>
      <c r="E4508" s="343" t="s">
        <v>12257</v>
      </c>
      <c r="F4508" s="391">
        <v>43617</v>
      </c>
      <c r="G4508" s="343" t="s">
        <v>5982</v>
      </c>
      <c r="H4508" s="343" t="s">
        <v>100</v>
      </c>
    </row>
    <row r="4509" spans="1:8" ht="27" customHeight="1">
      <c r="A4509" s="411">
        <v>7146</v>
      </c>
      <c r="B4509" s="411" t="s">
        <v>6665</v>
      </c>
      <c r="C4509" s="411" t="s">
        <v>5422</v>
      </c>
      <c r="D4509" s="1088">
        <v>111.88</v>
      </c>
      <c r="E4509" s="343" t="s">
        <v>12257</v>
      </c>
      <c r="F4509" s="391">
        <v>43617</v>
      </c>
      <c r="G4509" s="343" t="s">
        <v>5982</v>
      </c>
      <c r="H4509" s="343" t="s">
        <v>100</v>
      </c>
    </row>
    <row r="4510" spans="1:8" ht="27" customHeight="1">
      <c r="A4510" s="411">
        <v>7138</v>
      </c>
      <c r="B4510" s="411" t="s">
        <v>6666</v>
      </c>
      <c r="C4510" s="411" t="s">
        <v>5422</v>
      </c>
      <c r="D4510" s="1088">
        <v>0.63</v>
      </c>
      <c r="E4510" s="343" t="s">
        <v>12257</v>
      </c>
      <c r="F4510" s="391">
        <v>43617</v>
      </c>
      <c r="G4510" s="343" t="s">
        <v>5982</v>
      </c>
      <c r="H4510" s="343" t="s">
        <v>100</v>
      </c>
    </row>
    <row r="4511" spans="1:8" ht="27" customHeight="1">
      <c r="A4511" s="411">
        <v>7139</v>
      </c>
      <c r="B4511" s="411" t="s">
        <v>6667</v>
      </c>
      <c r="C4511" s="411" t="s">
        <v>5422</v>
      </c>
      <c r="D4511" s="1088">
        <v>0.83</v>
      </c>
      <c r="E4511" s="343" t="s">
        <v>12257</v>
      </c>
      <c r="F4511" s="391">
        <v>43617</v>
      </c>
      <c r="G4511" s="343" t="s">
        <v>5982</v>
      </c>
      <c r="H4511" s="343" t="s">
        <v>100</v>
      </c>
    </row>
    <row r="4512" spans="1:8" ht="27" customHeight="1">
      <c r="A4512" s="411">
        <v>7140</v>
      </c>
      <c r="B4512" s="411" t="s">
        <v>6668</v>
      </c>
      <c r="C4512" s="411" t="s">
        <v>5422</v>
      </c>
      <c r="D4512" s="1088">
        <v>2.76</v>
      </c>
      <c r="E4512" s="343" t="s">
        <v>12257</v>
      </c>
      <c r="F4512" s="391">
        <v>43617</v>
      </c>
      <c r="G4512" s="343" t="s">
        <v>5982</v>
      </c>
      <c r="H4512" s="343" t="s">
        <v>100</v>
      </c>
    </row>
    <row r="4513" spans="1:8" ht="27" customHeight="1">
      <c r="A4513" s="411">
        <v>7141</v>
      </c>
      <c r="B4513" s="411" t="s">
        <v>11455</v>
      </c>
      <c r="C4513" s="411" t="s">
        <v>5422</v>
      </c>
      <c r="D4513" s="1088">
        <v>6.03</v>
      </c>
      <c r="E4513" s="343" t="s">
        <v>12257</v>
      </c>
      <c r="F4513" s="391">
        <v>43617</v>
      </c>
      <c r="G4513" s="343" t="s">
        <v>5982</v>
      </c>
      <c r="H4513" s="343" t="s">
        <v>100</v>
      </c>
    </row>
    <row r="4514" spans="1:8" ht="27" customHeight="1">
      <c r="A4514" s="411">
        <v>7143</v>
      </c>
      <c r="B4514" s="411" t="s">
        <v>6669</v>
      </c>
      <c r="C4514" s="411" t="s">
        <v>5422</v>
      </c>
      <c r="D4514" s="1088">
        <v>20.11</v>
      </c>
      <c r="E4514" s="343" t="s">
        <v>12257</v>
      </c>
      <c r="F4514" s="391">
        <v>43617</v>
      </c>
      <c r="G4514" s="343" t="s">
        <v>5982</v>
      </c>
      <c r="H4514" s="343" t="s">
        <v>100</v>
      </c>
    </row>
    <row r="4515" spans="1:8" ht="27" customHeight="1">
      <c r="A4515" s="411">
        <v>7144</v>
      </c>
      <c r="B4515" s="411" t="s">
        <v>6670</v>
      </c>
      <c r="C4515" s="411" t="s">
        <v>5422</v>
      </c>
      <c r="D4515" s="1088">
        <v>40.22</v>
      </c>
      <c r="E4515" s="343" t="s">
        <v>12257</v>
      </c>
      <c r="F4515" s="391">
        <v>43617</v>
      </c>
      <c r="G4515" s="343" t="s">
        <v>5982</v>
      </c>
      <c r="H4515" s="343" t="s">
        <v>100</v>
      </c>
    </row>
    <row r="4516" spans="1:8" ht="27" customHeight="1">
      <c r="A4516" s="411">
        <v>7145</v>
      </c>
      <c r="B4516" s="411" t="s">
        <v>6671</v>
      </c>
      <c r="C4516" s="411" t="s">
        <v>5422</v>
      </c>
      <c r="D4516" s="1088">
        <v>65.97</v>
      </c>
      <c r="E4516" s="343" t="s">
        <v>12257</v>
      </c>
      <c r="F4516" s="391">
        <v>43617</v>
      </c>
      <c r="G4516" s="343" t="s">
        <v>5982</v>
      </c>
      <c r="H4516" s="343" t="s">
        <v>100</v>
      </c>
    </row>
    <row r="4517" spans="1:8" ht="27" customHeight="1">
      <c r="A4517" s="411">
        <v>7142</v>
      </c>
      <c r="B4517" s="411" t="s">
        <v>6672</v>
      </c>
      <c r="C4517" s="411" t="s">
        <v>5422</v>
      </c>
      <c r="D4517" s="1088">
        <v>6.74</v>
      </c>
      <c r="E4517" s="343" t="s">
        <v>12257</v>
      </c>
      <c r="F4517" s="391">
        <v>43617</v>
      </c>
      <c r="G4517" s="343" t="s">
        <v>5982</v>
      </c>
      <c r="H4517" s="343" t="s">
        <v>100</v>
      </c>
    </row>
    <row r="4518" spans="1:8" ht="27" customHeight="1">
      <c r="A4518" s="411">
        <v>3593</v>
      </c>
      <c r="B4518" s="411" t="s">
        <v>11456</v>
      </c>
      <c r="C4518" s="411" t="s">
        <v>5422</v>
      </c>
      <c r="D4518" s="1088">
        <v>41.78</v>
      </c>
      <c r="E4518" s="343" t="s">
        <v>12257</v>
      </c>
      <c r="F4518" s="391">
        <v>43617</v>
      </c>
      <c r="G4518" s="343" t="s">
        <v>5982</v>
      </c>
      <c r="H4518" s="343" t="s">
        <v>100</v>
      </c>
    </row>
    <row r="4519" spans="1:8" ht="27" customHeight="1">
      <c r="A4519" s="411">
        <v>3588</v>
      </c>
      <c r="B4519" s="411" t="s">
        <v>11457</v>
      </c>
      <c r="C4519" s="411" t="s">
        <v>5422</v>
      </c>
      <c r="D4519" s="1088">
        <v>32.21</v>
      </c>
      <c r="E4519" s="343" t="s">
        <v>12257</v>
      </c>
      <c r="F4519" s="391">
        <v>43617</v>
      </c>
      <c r="G4519" s="343" t="s">
        <v>5982</v>
      </c>
      <c r="H4519" s="343" t="s">
        <v>100</v>
      </c>
    </row>
    <row r="4520" spans="1:8" ht="27" customHeight="1">
      <c r="A4520" s="411">
        <v>3585</v>
      </c>
      <c r="B4520" s="411" t="s">
        <v>11458</v>
      </c>
      <c r="C4520" s="411" t="s">
        <v>5422</v>
      </c>
      <c r="D4520" s="1088">
        <v>9.94</v>
      </c>
      <c r="E4520" s="343" t="s">
        <v>12257</v>
      </c>
      <c r="F4520" s="391">
        <v>43617</v>
      </c>
      <c r="G4520" s="343" t="s">
        <v>5982</v>
      </c>
      <c r="H4520" s="343" t="s">
        <v>100</v>
      </c>
    </row>
    <row r="4521" spans="1:8" ht="27" customHeight="1">
      <c r="A4521" s="411">
        <v>3587</v>
      </c>
      <c r="B4521" s="411" t="s">
        <v>11459</v>
      </c>
      <c r="C4521" s="411" t="s">
        <v>5422</v>
      </c>
      <c r="D4521" s="1088">
        <v>19.98</v>
      </c>
      <c r="E4521" s="343" t="s">
        <v>12257</v>
      </c>
      <c r="F4521" s="391">
        <v>43617</v>
      </c>
      <c r="G4521" s="343" t="s">
        <v>5982</v>
      </c>
      <c r="H4521" s="343" t="s">
        <v>100</v>
      </c>
    </row>
    <row r="4522" spans="1:8" ht="27" customHeight="1">
      <c r="A4522" s="411">
        <v>3590</v>
      </c>
      <c r="B4522" s="411" t="s">
        <v>11460</v>
      </c>
      <c r="C4522" s="411" t="s">
        <v>5422</v>
      </c>
      <c r="D4522" s="1088">
        <v>118.64</v>
      </c>
      <c r="E4522" s="343" t="s">
        <v>12257</v>
      </c>
      <c r="F4522" s="391">
        <v>43617</v>
      </c>
      <c r="G4522" s="343" t="s">
        <v>5982</v>
      </c>
      <c r="H4522" s="343" t="s">
        <v>100</v>
      </c>
    </row>
    <row r="4523" spans="1:8" ht="27" customHeight="1">
      <c r="A4523" s="411">
        <v>3589</v>
      </c>
      <c r="B4523" s="411" t="s">
        <v>11461</v>
      </c>
      <c r="C4523" s="411" t="s">
        <v>5422</v>
      </c>
      <c r="D4523" s="1088">
        <v>63.68</v>
      </c>
      <c r="E4523" s="343" t="s">
        <v>12257</v>
      </c>
      <c r="F4523" s="391">
        <v>43617</v>
      </c>
      <c r="G4523" s="343" t="s">
        <v>5982</v>
      </c>
      <c r="H4523" s="343" t="s">
        <v>100</v>
      </c>
    </row>
    <row r="4524" spans="1:8" ht="27" customHeight="1">
      <c r="A4524" s="411">
        <v>3586</v>
      </c>
      <c r="B4524" s="411" t="s">
        <v>11462</v>
      </c>
      <c r="C4524" s="411" t="s">
        <v>5422</v>
      </c>
      <c r="D4524" s="1088">
        <v>13.03</v>
      </c>
      <c r="E4524" s="343" t="s">
        <v>12257</v>
      </c>
      <c r="F4524" s="391">
        <v>43617</v>
      </c>
      <c r="G4524" s="343" t="s">
        <v>5982</v>
      </c>
      <c r="H4524" s="343" t="s">
        <v>100</v>
      </c>
    </row>
    <row r="4525" spans="1:8" ht="27" customHeight="1">
      <c r="A4525" s="411">
        <v>3592</v>
      </c>
      <c r="B4525" s="411" t="s">
        <v>11463</v>
      </c>
      <c r="C4525" s="411" t="s">
        <v>5422</v>
      </c>
      <c r="D4525" s="1088">
        <v>187.54</v>
      </c>
      <c r="E4525" s="343" t="s">
        <v>12257</v>
      </c>
      <c r="F4525" s="391">
        <v>43617</v>
      </c>
      <c r="G4525" s="343" t="s">
        <v>5982</v>
      </c>
      <c r="H4525" s="343" t="s">
        <v>100</v>
      </c>
    </row>
    <row r="4526" spans="1:8" ht="27" customHeight="1">
      <c r="A4526" s="411">
        <v>3591</v>
      </c>
      <c r="B4526" s="411" t="s">
        <v>11464</v>
      </c>
      <c r="C4526" s="411" t="s">
        <v>5422</v>
      </c>
      <c r="D4526" s="1088">
        <v>300.64</v>
      </c>
      <c r="E4526" s="343" t="s">
        <v>12257</v>
      </c>
      <c r="F4526" s="391">
        <v>43617</v>
      </c>
      <c r="G4526" s="343" t="s">
        <v>5982</v>
      </c>
      <c r="H4526" s="343" t="s">
        <v>100</v>
      </c>
    </row>
    <row r="4527" spans="1:8" ht="27" customHeight="1">
      <c r="A4527" s="411">
        <v>40396</v>
      </c>
      <c r="B4527" s="411" t="s">
        <v>11465</v>
      </c>
      <c r="C4527" s="411" t="s">
        <v>5422</v>
      </c>
      <c r="D4527" s="1088">
        <v>62.59</v>
      </c>
      <c r="E4527" s="343" t="s">
        <v>12257</v>
      </c>
      <c r="F4527" s="391">
        <v>43617</v>
      </c>
      <c r="G4527" s="343" t="s">
        <v>5982</v>
      </c>
      <c r="H4527" s="343" t="s">
        <v>100</v>
      </c>
    </row>
    <row r="4528" spans="1:8" ht="27" customHeight="1">
      <c r="A4528" s="411">
        <v>40395</v>
      </c>
      <c r="B4528" s="411" t="s">
        <v>11466</v>
      </c>
      <c r="C4528" s="411" t="s">
        <v>5422</v>
      </c>
      <c r="D4528" s="1088">
        <v>48.03</v>
      </c>
      <c r="E4528" s="343" t="s">
        <v>12257</v>
      </c>
      <c r="F4528" s="391">
        <v>43617</v>
      </c>
      <c r="G4528" s="343" t="s">
        <v>5982</v>
      </c>
      <c r="H4528" s="343" t="s">
        <v>100</v>
      </c>
    </row>
    <row r="4529" spans="1:8" ht="27" customHeight="1">
      <c r="A4529" s="411">
        <v>40392</v>
      </c>
      <c r="B4529" s="411" t="s">
        <v>11467</v>
      </c>
      <c r="C4529" s="411" t="s">
        <v>5422</v>
      </c>
      <c r="D4529" s="1088">
        <v>15.45</v>
      </c>
      <c r="E4529" s="343" t="s">
        <v>12257</v>
      </c>
      <c r="F4529" s="391">
        <v>43617</v>
      </c>
      <c r="G4529" s="343" t="s">
        <v>5982</v>
      </c>
      <c r="H4529" s="343" t="s">
        <v>100</v>
      </c>
    </row>
    <row r="4530" spans="1:8" ht="27" customHeight="1">
      <c r="A4530" s="411">
        <v>40394</v>
      </c>
      <c r="B4530" s="411" t="s">
        <v>11468</v>
      </c>
      <c r="C4530" s="411" t="s">
        <v>5422</v>
      </c>
      <c r="D4530" s="1088">
        <v>31.27</v>
      </c>
      <c r="E4530" s="343" t="s">
        <v>12257</v>
      </c>
      <c r="F4530" s="391">
        <v>43617</v>
      </c>
      <c r="G4530" s="343" t="s">
        <v>5982</v>
      </c>
      <c r="H4530" s="343" t="s">
        <v>100</v>
      </c>
    </row>
    <row r="4531" spans="1:8" ht="27" customHeight="1">
      <c r="A4531" s="411">
        <v>40398</v>
      </c>
      <c r="B4531" s="411" t="s">
        <v>11469</v>
      </c>
      <c r="C4531" s="411" t="s">
        <v>5422</v>
      </c>
      <c r="D4531" s="1088">
        <v>200.8</v>
      </c>
      <c r="E4531" s="343" t="s">
        <v>12257</v>
      </c>
      <c r="F4531" s="391">
        <v>43617</v>
      </c>
      <c r="G4531" s="343" t="s">
        <v>5982</v>
      </c>
      <c r="H4531" s="343" t="s">
        <v>100</v>
      </c>
    </row>
    <row r="4532" spans="1:8" ht="27" customHeight="1">
      <c r="A4532" s="411">
        <v>40397</v>
      </c>
      <c r="B4532" s="411" t="s">
        <v>11470</v>
      </c>
      <c r="C4532" s="411" t="s">
        <v>5422</v>
      </c>
      <c r="D4532" s="1088">
        <v>102.83</v>
      </c>
      <c r="E4532" s="343" t="s">
        <v>12257</v>
      </c>
      <c r="F4532" s="391">
        <v>43617</v>
      </c>
      <c r="G4532" s="343" t="s">
        <v>5982</v>
      </c>
      <c r="H4532" s="343" t="s">
        <v>100</v>
      </c>
    </row>
    <row r="4533" spans="1:8" ht="27" customHeight="1">
      <c r="A4533" s="411">
        <v>40393</v>
      </c>
      <c r="B4533" s="411" t="s">
        <v>11471</v>
      </c>
      <c r="C4533" s="411" t="s">
        <v>5422</v>
      </c>
      <c r="D4533" s="1088">
        <v>19.899999999999999</v>
      </c>
      <c r="E4533" s="343" t="s">
        <v>12257</v>
      </c>
      <c r="F4533" s="391">
        <v>43617</v>
      </c>
      <c r="G4533" s="343" t="s">
        <v>5982</v>
      </c>
      <c r="H4533" s="343" t="s">
        <v>100</v>
      </c>
    </row>
    <row r="4534" spans="1:8" ht="27" customHeight="1">
      <c r="A4534" s="411">
        <v>40399</v>
      </c>
      <c r="B4534" s="411" t="s">
        <v>11472</v>
      </c>
      <c r="C4534" s="411" t="s">
        <v>5422</v>
      </c>
      <c r="D4534" s="1088">
        <v>328.51</v>
      </c>
      <c r="E4534" s="343" t="s">
        <v>12257</v>
      </c>
      <c r="F4534" s="391">
        <v>43617</v>
      </c>
      <c r="G4534" s="343" t="s">
        <v>5982</v>
      </c>
      <c r="H4534" s="343" t="s">
        <v>100</v>
      </c>
    </row>
    <row r="4535" spans="1:8" ht="27" customHeight="1">
      <c r="A4535" s="411">
        <v>39322</v>
      </c>
      <c r="B4535" s="411" t="s">
        <v>11473</v>
      </c>
      <c r="C4535" s="411" t="s">
        <v>5422</v>
      </c>
      <c r="D4535" s="1088">
        <v>15.47</v>
      </c>
      <c r="E4535" s="343" t="s">
        <v>12257</v>
      </c>
      <c r="F4535" s="391">
        <v>43617</v>
      </c>
      <c r="G4535" s="343" t="s">
        <v>5982</v>
      </c>
      <c r="H4535" s="343" t="s">
        <v>100</v>
      </c>
    </row>
    <row r="4536" spans="1:8" ht="27" customHeight="1">
      <c r="A4536" s="411">
        <v>39289</v>
      </c>
      <c r="B4536" s="411" t="s">
        <v>11474</v>
      </c>
      <c r="C4536" s="411" t="s">
        <v>5422</v>
      </c>
      <c r="D4536" s="1088">
        <v>18.53</v>
      </c>
      <c r="E4536" s="343" t="s">
        <v>12257</v>
      </c>
      <c r="F4536" s="391">
        <v>43617</v>
      </c>
      <c r="G4536" s="343" t="s">
        <v>5982</v>
      </c>
      <c r="H4536" s="343" t="s">
        <v>100</v>
      </c>
    </row>
    <row r="4537" spans="1:8" ht="27" customHeight="1">
      <c r="A4537" s="411">
        <v>39290</v>
      </c>
      <c r="B4537" s="411" t="s">
        <v>11475</v>
      </c>
      <c r="C4537" s="411" t="s">
        <v>5422</v>
      </c>
      <c r="D4537" s="1088">
        <v>31.45</v>
      </c>
      <c r="E4537" s="343" t="s">
        <v>12257</v>
      </c>
      <c r="F4537" s="391">
        <v>43617</v>
      </c>
      <c r="G4537" s="343" t="s">
        <v>5982</v>
      </c>
      <c r="H4537" s="343" t="s">
        <v>100</v>
      </c>
    </row>
    <row r="4538" spans="1:8" ht="27" customHeight="1">
      <c r="A4538" s="411">
        <v>39291</v>
      </c>
      <c r="B4538" s="411" t="s">
        <v>11476</v>
      </c>
      <c r="C4538" s="411" t="s">
        <v>5422</v>
      </c>
      <c r="D4538" s="1088">
        <v>47.09</v>
      </c>
      <c r="E4538" s="343" t="s">
        <v>12257</v>
      </c>
      <c r="F4538" s="391">
        <v>43617</v>
      </c>
      <c r="G4538" s="343" t="s">
        <v>5982</v>
      </c>
      <c r="H4538" s="343" t="s">
        <v>100</v>
      </c>
    </row>
    <row r="4539" spans="1:8" ht="27" customHeight="1">
      <c r="A4539" s="411">
        <v>20174</v>
      </c>
      <c r="B4539" s="411" t="s">
        <v>11477</v>
      </c>
      <c r="C4539" s="411" t="s">
        <v>5422</v>
      </c>
      <c r="D4539" s="1088">
        <v>22.13</v>
      </c>
      <c r="E4539" s="343" t="s">
        <v>12257</v>
      </c>
      <c r="F4539" s="391">
        <v>43617</v>
      </c>
      <c r="G4539" s="343" t="s">
        <v>5982</v>
      </c>
      <c r="H4539" s="343" t="s">
        <v>100</v>
      </c>
    </row>
    <row r="4540" spans="1:8" ht="27" customHeight="1">
      <c r="A4540" s="411">
        <v>41892</v>
      </c>
      <c r="B4540" s="411" t="s">
        <v>11478</v>
      </c>
      <c r="C4540" s="411" t="s">
        <v>5422</v>
      </c>
      <c r="D4540" s="1088">
        <v>83.46</v>
      </c>
      <c r="E4540" s="343" t="s">
        <v>12257</v>
      </c>
      <c r="F4540" s="391">
        <v>43617</v>
      </c>
      <c r="G4540" s="343" t="s">
        <v>5982</v>
      </c>
      <c r="H4540" s="343" t="s">
        <v>100</v>
      </c>
    </row>
    <row r="4541" spans="1:8" ht="27" customHeight="1">
      <c r="A4541" s="411">
        <v>7048</v>
      </c>
      <c r="B4541" s="411" t="s">
        <v>11479</v>
      </c>
      <c r="C4541" s="411" t="s">
        <v>5422</v>
      </c>
      <c r="D4541" s="1088">
        <v>18.010000000000002</v>
      </c>
      <c r="E4541" s="343" t="s">
        <v>12257</v>
      </c>
      <c r="F4541" s="391">
        <v>43617</v>
      </c>
      <c r="G4541" s="343" t="s">
        <v>5982</v>
      </c>
      <c r="H4541" s="343" t="s">
        <v>100</v>
      </c>
    </row>
    <row r="4542" spans="1:8" ht="27" customHeight="1">
      <c r="A4542" s="411">
        <v>7088</v>
      </c>
      <c r="B4542" s="411" t="s">
        <v>11480</v>
      </c>
      <c r="C4542" s="411" t="s">
        <v>5422</v>
      </c>
      <c r="D4542" s="1088">
        <v>39.39</v>
      </c>
      <c r="E4542" s="343" t="s">
        <v>12257</v>
      </c>
      <c r="F4542" s="391">
        <v>43617</v>
      </c>
      <c r="G4542" s="343" t="s">
        <v>5982</v>
      </c>
      <c r="H4542" s="343" t="s">
        <v>100</v>
      </c>
    </row>
    <row r="4543" spans="1:8" ht="27" customHeight="1">
      <c r="A4543" s="411">
        <v>20179</v>
      </c>
      <c r="B4543" s="411" t="s">
        <v>11481</v>
      </c>
      <c r="C4543" s="411" t="s">
        <v>5422</v>
      </c>
      <c r="D4543" s="1088">
        <v>29.8</v>
      </c>
      <c r="E4543" s="343" t="s">
        <v>12257</v>
      </c>
      <c r="F4543" s="391">
        <v>43617</v>
      </c>
      <c r="G4543" s="343" t="s">
        <v>5982</v>
      </c>
      <c r="H4543" s="343" t="s">
        <v>100</v>
      </c>
    </row>
    <row r="4544" spans="1:8" ht="27" customHeight="1">
      <c r="A4544" s="411">
        <v>20178</v>
      </c>
      <c r="B4544" s="411" t="s">
        <v>11482</v>
      </c>
      <c r="C4544" s="411" t="s">
        <v>5422</v>
      </c>
      <c r="D4544" s="1088">
        <v>26.33</v>
      </c>
      <c r="E4544" s="343" t="s">
        <v>12257</v>
      </c>
      <c r="F4544" s="391">
        <v>43617</v>
      </c>
      <c r="G4544" s="343" t="s">
        <v>5982</v>
      </c>
      <c r="H4544" s="343" t="s">
        <v>100</v>
      </c>
    </row>
    <row r="4545" spans="1:8" ht="27" customHeight="1">
      <c r="A4545" s="411">
        <v>20180</v>
      </c>
      <c r="B4545" s="411" t="s">
        <v>11483</v>
      </c>
      <c r="C4545" s="411" t="s">
        <v>5422</v>
      </c>
      <c r="D4545" s="1088">
        <v>48.39</v>
      </c>
      <c r="E4545" s="343" t="s">
        <v>12257</v>
      </c>
      <c r="F4545" s="391">
        <v>43617</v>
      </c>
      <c r="G4545" s="343" t="s">
        <v>5982</v>
      </c>
      <c r="H4545" s="343" t="s">
        <v>100</v>
      </c>
    </row>
    <row r="4546" spans="1:8" ht="27" customHeight="1">
      <c r="A4546" s="411">
        <v>20181</v>
      </c>
      <c r="B4546" s="411" t="s">
        <v>11484</v>
      </c>
      <c r="C4546" s="411" t="s">
        <v>5422</v>
      </c>
      <c r="D4546" s="1088">
        <v>71.790000000000006</v>
      </c>
      <c r="E4546" s="343" t="s">
        <v>12257</v>
      </c>
      <c r="F4546" s="391">
        <v>43617</v>
      </c>
      <c r="G4546" s="343" t="s">
        <v>5982</v>
      </c>
      <c r="H4546" s="343" t="s">
        <v>100</v>
      </c>
    </row>
    <row r="4547" spans="1:8" ht="27" customHeight="1">
      <c r="A4547" s="411">
        <v>20177</v>
      </c>
      <c r="B4547" s="411" t="s">
        <v>6673</v>
      </c>
      <c r="C4547" s="411" t="s">
        <v>5422</v>
      </c>
      <c r="D4547" s="1088">
        <v>17.260000000000002</v>
      </c>
      <c r="E4547" s="343" t="s">
        <v>12257</v>
      </c>
      <c r="F4547" s="391">
        <v>43617</v>
      </c>
      <c r="G4547" s="343" t="s">
        <v>5982</v>
      </c>
      <c r="H4547" s="343" t="s">
        <v>100</v>
      </c>
    </row>
    <row r="4548" spans="1:8" ht="27" customHeight="1">
      <c r="A4548" s="411">
        <v>7082</v>
      </c>
      <c r="B4548" s="411" t="s">
        <v>11485</v>
      </c>
      <c r="C4548" s="411" t="s">
        <v>5422</v>
      </c>
      <c r="D4548" s="1088">
        <v>37.6</v>
      </c>
      <c r="E4548" s="343" t="s">
        <v>12257</v>
      </c>
      <c r="F4548" s="391">
        <v>43617</v>
      </c>
      <c r="G4548" s="343" t="s">
        <v>5982</v>
      </c>
      <c r="H4548" s="343" t="s">
        <v>100</v>
      </c>
    </row>
    <row r="4549" spans="1:8" ht="27" customHeight="1">
      <c r="A4549" s="411">
        <v>42707</v>
      </c>
      <c r="B4549" s="411" t="s">
        <v>11486</v>
      </c>
      <c r="C4549" s="411" t="s">
        <v>5422</v>
      </c>
      <c r="D4549" s="1088">
        <v>102.1</v>
      </c>
      <c r="E4549" s="343" t="s">
        <v>12257</v>
      </c>
      <c r="F4549" s="391">
        <v>43617</v>
      </c>
      <c r="G4549" s="343" t="s">
        <v>5982</v>
      </c>
      <c r="H4549" s="343" t="s">
        <v>100</v>
      </c>
    </row>
    <row r="4550" spans="1:8" ht="27" customHeight="1">
      <c r="A4550" s="411">
        <v>7069</v>
      </c>
      <c r="B4550" s="411" t="s">
        <v>11487</v>
      </c>
      <c r="C4550" s="411" t="s">
        <v>5422</v>
      </c>
      <c r="D4550" s="1088">
        <v>83.44</v>
      </c>
      <c r="E4550" s="343" t="s">
        <v>12257</v>
      </c>
      <c r="F4550" s="391">
        <v>43617</v>
      </c>
      <c r="G4550" s="343" t="s">
        <v>5982</v>
      </c>
      <c r="H4550" s="343" t="s">
        <v>100</v>
      </c>
    </row>
    <row r="4551" spans="1:8" ht="27" customHeight="1">
      <c r="A4551" s="411">
        <v>42708</v>
      </c>
      <c r="B4551" s="411" t="s">
        <v>11488</v>
      </c>
      <c r="C4551" s="411" t="s">
        <v>5422</v>
      </c>
      <c r="D4551" s="1088">
        <v>268</v>
      </c>
      <c r="E4551" s="343" t="s">
        <v>12257</v>
      </c>
      <c r="F4551" s="391">
        <v>43617</v>
      </c>
      <c r="G4551" s="343" t="s">
        <v>5982</v>
      </c>
      <c r="H4551" s="343" t="s">
        <v>100</v>
      </c>
    </row>
    <row r="4552" spans="1:8" ht="27" customHeight="1">
      <c r="A4552" s="411">
        <v>7070</v>
      </c>
      <c r="B4552" s="411" t="s">
        <v>11489</v>
      </c>
      <c r="C4552" s="411" t="s">
        <v>5422</v>
      </c>
      <c r="D4552" s="1088">
        <v>119.49</v>
      </c>
      <c r="E4552" s="343" t="s">
        <v>12257</v>
      </c>
      <c r="F4552" s="391">
        <v>43617</v>
      </c>
      <c r="G4552" s="343" t="s">
        <v>5982</v>
      </c>
      <c r="H4552" s="343" t="s">
        <v>100</v>
      </c>
    </row>
    <row r="4553" spans="1:8" ht="27" customHeight="1">
      <c r="A4553" s="411">
        <v>42709</v>
      </c>
      <c r="B4553" s="411" t="s">
        <v>11490</v>
      </c>
      <c r="C4553" s="411" t="s">
        <v>5422</v>
      </c>
      <c r="D4553" s="1088">
        <v>400.81</v>
      </c>
      <c r="E4553" s="343" t="s">
        <v>12257</v>
      </c>
      <c r="F4553" s="391">
        <v>43617</v>
      </c>
      <c r="G4553" s="343" t="s">
        <v>5982</v>
      </c>
      <c r="H4553" s="343" t="s">
        <v>100</v>
      </c>
    </row>
    <row r="4554" spans="1:8" ht="27" customHeight="1">
      <c r="A4554" s="411">
        <v>42710</v>
      </c>
      <c r="B4554" s="411" t="s">
        <v>11491</v>
      </c>
      <c r="C4554" s="411" t="s">
        <v>5422</v>
      </c>
      <c r="D4554" s="1087">
        <v>1152.1300000000001</v>
      </c>
      <c r="E4554" s="343" t="s">
        <v>12257</v>
      </c>
      <c r="F4554" s="391">
        <v>43617</v>
      </c>
      <c r="G4554" s="343" t="s">
        <v>5982</v>
      </c>
      <c r="H4554" s="343" t="s">
        <v>100</v>
      </c>
    </row>
    <row r="4555" spans="1:8" ht="27" customHeight="1">
      <c r="A4555" s="411">
        <v>42716</v>
      </c>
      <c r="B4555" s="411" t="s">
        <v>11492</v>
      </c>
      <c r="C4555" s="411" t="s">
        <v>5422</v>
      </c>
      <c r="D4555" s="1087">
        <v>1434.02</v>
      </c>
      <c r="E4555" s="343" t="s">
        <v>12257</v>
      </c>
      <c r="F4555" s="391">
        <v>43617</v>
      </c>
      <c r="G4555" s="343" t="s">
        <v>5982</v>
      </c>
      <c r="H4555" s="343" t="s">
        <v>100</v>
      </c>
    </row>
    <row r="4556" spans="1:8" ht="27" customHeight="1">
      <c r="A4556" s="411">
        <v>20172</v>
      </c>
      <c r="B4556" s="411" t="s">
        <v>11493</v>
      </c>
      <c r="C4556" s="411" t="s">
        <v>5422</v>
      </c>
      <c r="D4556" s="1088">
        <v>27.57</v>
      </c>
      <c r="E4556" s="343" t="s">
        <v>12257</v>
      </c>
      <c r="F4556" s="391">
        <v>43617</v>
      </c>
      <c r="G4556" s="343" t="s">
        <v>5982</v>
      </c>
      <c r="H4556" s="343" t="s">
        <v>100</v>
      </c>
    </row>
    <row r="4557" spans="1:8" ht="27" customHeight="1">
      <c r="A4557" s="411">
        <v>40945</v>
      </c>
      <c r="B4557" s="411" t="s">
        <v>11494</v>
      </c>
      <c r="C4557" s="411" t="s">
        <v>5421</v>
      </c>
      <c r="D4557" s="1088">
        <v>15.93</v>
      </c>
      <c r="E4557" s="343" t="s">
        <v>12257</v>
      </c>
      <c r="F4557" s="391">
        <v>43617</v>
      </c>
      <c r="G4557" s="343" t="s">
        <v>5982</v>
      </c>
      <c r="H4557" s="343" t="s">
        <v>100</v>
      </c>
    </row>
    <row r="4558" spans="1:8" ht="27" customHeight="1">
      <c r="A4558" s="411">
        <v>40946</v>
      </c>
      <c r="B4558" s="411" t="s">
        <v>11495</v>
      </c>
      <c r="C4558" s="411" t="s">
        <v>5430</v>
      </c>
      <c r="D4558" s="1087">
        <v>2214.9299999999998</v>
      </c>
      <c r="E4558" s="343" t="s">
        <v>12257</v>
      </c>
      <c r="F4558" s="391">
        <v>43617</v>
      </c>
      <c r="G4558" s="343" t="s">
        <v>5982</v>
      </c>
      <c r="H4558" s="343" t="s">
        <v>100</v>
      </c>
    </row>
    <row r="4559" spans="1:8" ht="27" customHeight="1">
      <c r="A4559" s="411">
        <v>7153</v>
      </c>
      <c r="B4559" s="411" t="s">
        <v>11496</v>
      </c>
      <c r="C4559" s="411" t="s">
        <v>5421</v>
      </c>
      <c r="D4559" s="1088">
        <v>18.63</v>
      </c>
      <c r="E4559" s="343" t="s">
        <v>12257</v>
      </c>
      <c r="F4559" s="391">
        <v>43617</v>
      </c>
      <c r="G4559" s="343" t="s">
        <v>5982</v>
      </c>
      <c r="H4559" s="343" t="s">
        <v>100</v>
      </c>
    </row>
    <row r="4560" spans="1:8" ht="27" customHeight="1">
      <c r="A4560" s="411">
        <v>41089</v>
      </c>
      <c r="B4560" s="411" t="s">
        <v>11497</v>
      </c>
      <c r="C4560" s="411" t="s">
        <v>5430</v>
      </c>
      <c r="D4560" s="1087">
        <v>3298.03</v>
      </c>
      <c r="E4560" s="343" t="s">
        <v>12257</v>
      </c>
      <c r="F4560" s="391">
        <v>43617</v>
      </c>
      <c r="G4560" s="343" t="s">
        <v>5982</v>
      </c>
      <c r="H4560" s="343" t="s">
        <v>100</v>
      </c>
    </row>
    <row r="4561" spans="1:8" ht="27" customHeight="1">
      <c r="A4561" s="411">
        <v>40943</v>
      </c>
      <c r="B4561" s="411" t="s">
        <v>11498</v>
      </c>
      <c r="C4561" s="411" t="s">
        <v>5421</v>
      </c>
      <c r="D4561" s="1088">
        <v>19.62</v>
      </c>
      <c r="E4561" s="343" t="s">
        <v>12257</v>
      </c>
      <c r="F4561" s="391">
        <v>43617</v>
      </c>
      <c r="G4561" s="343" t="s">
        <v>5982</v>
      </c>
      <c r="H4561" s="343" t="s">
        <v>100</v>
      </c>
    </row>
    <row r="4562" spans="1:8" ht="27" customHeight="1">
      <c r="A4562" s="411">
        <v>40944</v>
      </c>
      <c r="B4562" s="411" t="s">
        <v>11499</v>
      </c>
      <c r="C4562" s="411" t="s">
        <v>5430</v>
      </c>
      <c r="D4562" s="1087">
        <v>3473.26</v>
      </c>
      <c r="E4562" s="343" t="s">
        <v>12257</v>
      </c>
      <c r="F4562" s="391">
        <v>43617</v>
      </c>
      <c r="G4562" s="343" t="s">
        <v>5982</v>
      </c>
      <c r="H4562" s="343" t="s">
        <v>100</v>
      </c>
    </row>
    <row r="4563" spans="1:8" ht="27" customHeight="1">
      <c r="A4563" s="411">
        <v>6175</v>
      </c>
      <c r="B4563" s="411" t="s">
        <v>11500</v>
      </c>
      <c r="C4563" s="411" t="s">
        <v>5421</v>
      </c>
      <c r="D4563" s="1088">
        <v>16.600000000000001</v>
      </c>
      <c r="E4563" s="343" t="s">
        <v>12257</v>
      </c>
      <c r="F4563" s="391">
        <v>43617</v>
      </c>
      <c r="G4563" s="343" t="s">
        <v>5982</v>
      </c>
      <c r="H4563" s="343" t="s">
        <v>100</v>
      </c>
    </row>
    <row r="4564" spans="1:8" ht="27" customHeight="1">
      <c r="A4564" s="411">
        <v>41092</v>
      </c>
      <c r="B4564" s="411" t="s">
        <v>11501</v>
      </c>
      <c r="C4564" s="411" t="s">
        <v>5430</v>
      </c>
      <c r="D4564" s="1087">
        <v>2937.61</v>
      </c>
      <c r="E4564" s="343" t="s">
        <v>12257</v>
      </c>
      <c r="F4564" s="391">
        <v>43617</v>
      </c>
      <c r="G4564" s="343" t="s">
        <v>5982</v>
      </c>
      <c r="H4564" s="343" t="s">
        <v>100</v>
      </c>
    </row>
    <row r="4565" spans="1:8" ht="27" customHeight="1">
      <c r="A4565" s="411">
        <v>37712</v>
      </c>
      <c r="B4565" s="411" t="s">
        <v>12254</v>
      </c>
      <c r="C4565" s="411" t="s">
        <v>5424</v>
      </c>
      <c r="D4565" s="1088">
        <v>61.49</v>
      </c>
      <c r="E4565" s="343" t="s">
        <v>12257</v>
      </c>
      <c r="F4565" s="391">
        <v>43617</v>
      </c>
      <c r="G4565" s="343" t="s">
        <v>5982</v>
      </c>
      <c r="H4565" s="343" t="s">
        <v>100</v>
      </c>
    </row>
    <row r="4566" spans="1:8" ht="27" customHeight="1">
      <c r="A4566" s="411">
        <v>34547</v>
      </c>
      <c r="B4566" s="411" t="s">
        <v>11502</v>
      </c>
      <c r="C4566" s="411" t="s">
        <v>5425</v>
      </c>
      <c r="D4566" s="1088">
        <v>2.5099999999999998</v>
      </c>
      <c r="E4566" s="343" t="s">
        <v>12257</v>
      </c>
      <c r="F4566" s="391">
        <v>43617</v>
      </c>
      <c r="G4566" s="343" t="s">
        <v>5982</v>
      </c>
      <c r="H4566" s="343" t="s">
        <v>100</v>
      </c>
    </row>
    <row r="4567" spans="1:8" ht="27" customHeight="1">
      <c r="A4567" s="411">
        <v>34548</v>
      </c>
      <c r="B4567" s="411" t="s">
        <v>6674</v>
      </c>
      <c r="C4567" s="411" t="s">
        <v>5425</v>
      </c>
      <c r="D4567" s="1088">
        <v>2.4500000000000002</v>
      </c>
      <c r="E4567" s="343" t="s">
        <v>12257</v>
      </c>
      <c r="F4567" s="391">
        <v>43617</v>
      </c>
      <c r="G4567" s="343" t="s">
        <v>5982</v>
      </c>
      <c r="H4567" s="343" t="s">
        <v>100</v>
      </c>
    </row>
    <row r="4568" spans="1:8" ht="27" customHeight="1">
      <c r="A4568" s="411">
        <v>37411</v>
      </c>
      <c r="B4568" s="411" t="s">
        <v>6675</v>
      </c>
      <c r="C4568" s="411" t="s">
        <v>5424</v>
      </c>
      <c r="D4568" s="1088">
        <v>12.31</v>
      </c>
      <c r="E4568" s="343" t="s">
        <v>12257</v>
      </c>
      <c r="F4568" s="391">
        <v>43617</v>
      </c>
      <c r="G4568" s="343" t="s">
        <v>5982</v>
      </c>
      <c r="H4568" s="343" t="s">
        <v>100</v>
      </c>
    </row>
    <row r="4569" spans="1:8" ht="27" customHeight="1">
      <c r="A4569" s="411">
        <v>34558</v>
      </c>
      <c r="B4569" s="411" t="s">
        <v>11503</v>
      </c>
      <c r="C4569" s="411" t="s">
        <v>5425</v>
      </c>
      <c r="D4569" s="1088">
        <v>1.64</v>
      </c>
      <c r="E4569" s="343" t="s">
        <v>12257</v>
      </c>
      <c r="F4569" s="391">
        <v>43617</v>
      </c>
      <c r="G4569" s="343" t="s">
        <v>5982</v>
      </c>
      <c r="H4569" s="343" t="s">
        <v>100</v>
      </c>
    </row>
    <row r="4570" spans="1:8" ht="27" customHeight="1">
      <c r="A4570" s="411">
        <v>34550</v>
      </c>
      <c r="B4570" s="411" t="s">
        <v>11504</v>
      </c>
      <c r="C4570" s="411" t="s">
        <v>5425</v>
      </c>
      <c r="D4570" s="1088">
        <v>0.87</v>
      </c>
      <c r="E4570" s="343" t="s">
        <v>12257</v>
      </c>
      <c r="F4570" s="391">
        <v>43617</v>
      </c>
      <c r="G4570" s="343" t="s">
        <v>5982</v>
      </c>
      <c r="H4570" s="343" t="s">
        <v>100</v>
      </c>
    </row>
    <row r="4571" spans="1:8" ht="27" customHeight="1">
      <c r="A4571" s="411">
        <v>34557</v>
      </c>
      <c r="B4571" s="411" t="s">
        <v>6676</v>
      </c>
      <c r="C4571" s="411" t="s">
        <v>5425</v>
      </c>
      <c r="D4571" s="1088">
        <v>1.54</v>
      </c>
      <c r="E4571" s="343" t="s">
        <v>12257</v>
      </c>
      <c r="F4571" s="391">
        <v>43617</v>
      </c>
      <c r="G4571" s="343" t="s">
        <v>5982</v>
      </c>
      <c r="H4571" s="343" t="s">
        <v>100</v>
      </c>
    </row>
    <row r="4572" spans="1:8" ht="27" customHeight="1">
      <c r="A4572" s="411">
        <v>7155</v>
      </c>
      <c r="B4572" s="411" t="s">
        <v>11505</v>
      </c>
      <c r="C4572" s="411" t="s">
        <v>5424</v>
      </c>
      <c r="D4572" s="1088">
        <v>14.18</v>
      </c>
      <c r="E4572" s="343" t="s">
        <v>12257</v>
      </c>
      <c r="F4572" s="391">
        <v>43617</v>
      </c>
      <c r="G4572" s="343" t="s">
        <v>5982</v>
      </c>
      <c r="H4572" s="343" t="s">
        <v>100</v>
      </c>
    </row>
    <row r="4573" spans="1:8" ht="27" customHeight="1">
      <c r="A4573" s="411">
        <v>7154</v>
      </c>
      <c r="B4573" s="411" t="s">
        <v>11506</v>
      </c>
      <c r="C4573" s="411" t="s">
        <v>5426</v>
      </c>
      <c r="D4573" s="1088">
        <v>6.38</v>
      </c>
      <c r="E4573" s="343" t="s">
        <v>12257</v>
      </c>
      <c r="F4573" s="391">
        <v>43617</v>
      </c>
      <c r="G4573" s="343" t="s">
        <v>5982</v>
      </c>
      <c r="H4573" s="343" t="s">
        <v>100</v>
      </c>
    </row>
    <row r="4574" spans="1:8" ht="27" customHeight="1">
      <c r="A4574" s="411">
        <v>10915</v>
      </c>
      <c r="B4574" s="411" t="s">
        <v>11507</v>
      </c>
      <c r="C4574" s="411" t="s">
        <v>5426</v>
      </c>
      <c r="D4574" s="1088">
        <v>6.63</v>
      </c>
      <c r="E4574" s="343" t="s">
        <v>12257</v>
      </c>
      <c r="F4574" s="391">
        <v>43617</v>
      </c>
      <c r="G4574" s="343" t="s">
        <v>5982</v>
      </c>
      <c r="H4574" s="343" t="s">
        <v>100</v>
      </c>
    </row>
    <row r="4575" spans="1:8" ht="27" customHeight="1">
      <c r="A4575" s="411">
        <v>10917</v>
      </c>
      <c r="B4575" s="411" t="s">
        <v>11508</v>
      </c>
      <c r="C4575" s="411" t="s">
        <v>5424</v>
      </c>
      <c r="D4575" s="1088">
        <v>6.43</v>
      </c>
      <c r="E4575" s="343" t="s">
        <v>12257</v>
      </c>
      <c r="F4575" s="391">
        <v>43617</v>
      </c>
      <c r="G4575" s="343" t="s">
        <v>5982</v>
      </c>
      <c r="H4575" s="343" t="s">
        <v>100</v>
      </c>
    </row>
    <row r="4576" spans="1:8" ht="27" customHeight="1">
      <c r="A4576" s="411">
        <v>21141</v>
      </c>
      <c r="B4576" s="411" t="s">
        <v>11509</v>
      </c>
      <c r="C4576" s="411" t="s">
        <v>5424</v>
      </c>
      <c r="D4576" s="1088">
        <v>9.5299999999999994</v>
      </c>
      <c r="E4576" s="343" t="s">
        <v>12257</v>
      </c>
      <c r="F4576" s="391">
        <v>43617</v>
      </c>
      <c r="G4576" s="343" t="s">
        <v>5982</v>
      </c>
      <c r="H4576" s="343" t="s">
        <v>100</v>
      </c>
    </row>
    <row r="4577" spans="1:8" ht="27" customHeight="1">
      <c r="A4577" s="411">
        <v>10916</v>
      </c>
      <c r="B4577" s="411" t="s">
        <v>11510</v>
      </c>
      <c r="C4577" s="411" t="s">
        <v>5426</v>
      </c>
      <c r="D4577" s="1088">
        <v>6.44</v>
      </c>
      <c r="E4577" s="343" t="s">
        <v>12257</v>
      </c>
      <c r="F4577" s="391">
        <v>43617</v>
      </c>
      <c r="G4577" s="343" t="s">
        <v>5982</v>
      </c>
      <c r="H4577" s="343" t="s">
        <v>100</v>
      </c>
    </row>
    <row r="4578" spans="1:8" ht="27" customHeight="1">
      <c r="A4578" s="411">
        <v>39508</v>
      </c>
      <c r="B4578" s="411" t="s">
        <v>11511</v>
      </c>
      <c r="C4578" s="411" t="s">
        <v>5424</v>
      </c>
      <c r="D4578" s="1088">
        <v>11.32</v>
      </c>
      <c r="E4578" s="343" t="s">
        <v>12257</v>
      </c>
      <c r="F4578" s="391">
        <v>43617</v>
      </c>
      <c r="G4578" s="343" t="s">
        <v>5982</v>
      </c>
      <c r="H4578" s="343" t="s">
        <v>100</v>
      </c>
    </row>
    <row r="4579" spans="1:8" ht="27" customHeight="1">
      <c r="A4579" s="411">
        <v>39507</v>
      </c>
      <c r="B4579" s="411" t="s">
        <v>11512</v>
      </c>
      <c r="C4579" s="411" t="s">
        <v>5424</v>
      </c>
      <c r="D4579" s="1088">
        <v>11.09</v>
      </c>
      <c r="E4579" s="343" t="s">
        <v>12257</v>
      </c>
      <c r="F4579" s="391">
        <v>43617</v>
      </c>
      <c r="G4579" s="343" t="s">
        <v>5982</v>
      </c>
      <c r="H4579" s="343" t="s">
        <v>100</v>
      </c>
    </row>
    <row r="4580" spans="1:8" ht="27" customHeight="1">
      <c r="A4580" s="411">
        <v>7156</v>
      </c>
      <c r="B4580" s="411" t="s">
        <v>6677</v>
      </c>
      <c r="C4580" s="411" t="s">
        <v>5424</v>
      </c>
      <c r="D4580" s="1088">
        <v>19.170000000000002</v>
      </c>
      <c r="E4580" s="343" t="s">
        <v>12257</v>
      </c>
      <c r="F4580" s="391">
        <v>43617</v>
      </c>
      <c r="G4580" s="343" t="s">
        <v>5982</v>
      </c>
      <c r="H4580" s="343" t="s">
        <v>100</v>
      </c>
    </row>
    <row r="4581" spans="1:8" ht="27" customHeight="1">
      <c r="A4581" s="411">
        <v>39509</v>
      </c>
      <c r="B4581" s="411" t="s">
        <v>11513</v>
      </c>
      <c r="C4581" s="411" t="s">
        <v>5424</v>
      </c>
      <c r="D4581" s="1088">
        <v>8.93</v>
      </c>
      <c r="E4581" s="343" t="s">
        <v>12257</v>
      </c>
      <c r="F4581" s="391">
        <v>43617</v>
      </c>
      <c r="G4581" s="343" t="s">
        <v>5982</v>
      </c>
      <c r="H4581" s="343" t="s">
        <v>100</v>
      </c>
    </row>
    <row r="4582" spans="1:8" ht="27" customHeight="1">
      <c r="A4582" s="411">
        <v>25988</v>
      </c>
      <c r="B4582" s="411" t="s">
        <v>11514</v>
      </c>
      <c r="C4582" s="411" t="s">
        <v>5424</v>
      </c>
      <c r="D4582" s="1088">
        <v>9.43</v>
      </c>
      <c r="E4582" s="343" t="s">
        <v>12257</v>
      </c>
      <c r="F4582" s="391">
        <v>43617</v>
      </c>
      <c r="G4582" s="343" t="s">
        <v>5982</v>
      </c>
      <c r="H4582" s="343" t="s">
        <v>100</v>
      </c>
    </row>
    <row r="4583" spans="1:8" ht="27" customHeight="1">
      <c r="A4583" s="411">
        <v>10928</v>
      </c>
      <c r="B4583" s="411" t="s">
        <v>11515</v>
      </c>
      <c r="C4583" s="411" t="s">
        <v>5424</v>
      </c>
      <c r="D4583" s="1088">
        <v>11.61</v>
      </c>
      <c r="E4583" s="343" t="s">
        <v>12257</v>
      </c>
      <c r="F4583" s="391">
        <v>43617</v>
      </c>
      <c r="G4583" s="343" t="s">
        <v>5982</v>
      </c>
      <c r="H4583" s="343" t="s">
        <v>100</v>
      </c>
    </row>
    <row r="4584" spans="1:8" ht="27" customHeight="1">
      <c r="A4584" s="411">
        <v>7167</v>
      </c>
      <c r="B4584" s="411" t="s">
        <v>11516</v>
      </c>
      <c r="C4584" s="411" t="s">
        <v>5424</v>
      </c>
      <c r="D4584" s="1088">
        <v>15.86</v>
      </c>
      <c r="E4584" s="343" t="s">
        <v>12257</v>
      </c>
      <c r="F4584" s="391">
        <v>43617</v>
      </c>
      <c r="G4584" s="343" t="s">
        <v>5982</v>
      </c>
      <c r="H4584" s="343" t="s">
        <v>100</v>
      </c>
    </row>
    <row r="4585" spans="1:8" ht="27" customHeight="1">
      <c r="A4585" s="411">
        <v>10933</v>
      </c>
      <c r="B4585" s="411" t="s">
        <v>11517</v>
      </c>
      <c r="C4585" s="411" t="s">
        <v>5424</v>
      </c>
      <c r="D4585" s="1088">
        <v>14.18</v>
      </c>
      <c r="E4585" s="343" t="s">
        <v>12257</v>
      </c>
      <c r="F4585" s="391">
        <v>43617</v>
      </c>
      <c r="G4585" s="343" t="s">
        <v>5982</v>
      </c>
      <c r="H4585" s="343" t="s">
        <v>100</v>
      </c>
    </row>
    <row r="4586" spans="1:8" ht="27" customHeight="1">
      <c r="A4586" s="411">
        <v>10927</v>
      </c>
      <c r="B4586" s="411" t="s">
        <v>11518</v>
      </c>
      <c r="C4586" s="411" t="s">
        <v>5424</v>
      </c>
      <c r="D4586" s="1088">
        <v>17.12</v>
      </c>
      <c r="E4586" s="343" t="s">
        <v>12257</v>
      </c>
      <c r="F4586" s="391">
        <v>43617</v>
      </c>
      <c r="G4586" s="343" t="s">
        <v>5982</v>
      </c>
      <c r="H4586" s="343" t="s">
        <v>100</v>
      </c>
    </row>
    <row r="4587" spans="1:8" ht="27" customHeight="1">
      <c r="A4587" s="411">
        <v>7158</v>
      </c>
      <c r="B4587" s="411" t="s">
        <v>11519</v>
      </c>
      <c r="C4587" s="411" t="s">
        <v>5424</v>
      </c>
      <c r="D4587" s="1088">
        <v>23.9</v>
      </c>
      <c r="E4587" s="343" t="s">
        <v>12257</v>
      </c>
      <c r="F4587" s="391">
        <v>43617</v>
      </c>
      <c r="G4587" s="343" t="s">
        <v>5982</v>
      </c>
      <c r="H4587" s="343" t="s">
        <v>100</v>
      </c>
    </row>
    <row r="4588" spans="1:8" ht="27" customHeight="1">
      <c r="A4588" s="411">
        <v>7162</v>
      </c>
      <c r="B4588" s="411" t="s">
        <v>11520</v>
      </c>
      <c r="C4588" s="411" t="s">
        <v>5424</v>
      </c>
      <c r="D4588" s="1088">
        <v>35.93</v>
      </c>
      <c r="E4588" s="343" t="s">
        <v>12257</v>
      </c>
      <c r="F4588" s="391">
        <v>43617</v>
      </c>
      <c r="G4588" s="343" t="s">
        <v>5982</v>
      </c>
      <c r="H4588" s="343" t="s">
        <v>100</v>
      </c>
    </row>
    <row r="4589" spans="1:8" ht="27" customHeight="1">
      <c r="A4589" s="411">
        <v>10932</v>
      </c>
      <c r="B4589" s="411" t="s">
        <v>11521</v>
      </c>
      <c r="C4589" s="411" t="s">
        <v>5424</v>
      </c>
      <c r="D4589" s="1088">
        <v>63.63</v>
      </c>
      <c r="E4589" s="343" t="s">
        <v>12257</v>
      </c>
      <c r="F4589" s="391">
        <v>43617</v>
      </c>
      <c r="G4589" s="343" t="s">
        <v>5982</v>
      </c>
      <c r="H4589" s="343" t="s">
        <v>100</v>
      </c>
    </row>
    <row r="4590" spans="1:8" ht="27" customHeight="1">
      <c r="A4590" s="411">
        <v>40706</v>
      </c>
      <c r="B4590" s="411" t="s">
        <v>11522</v>
      </c>
      <c r="C4590" s="411" t="s">
        <v>5424</v>
      </c>
      <c r="D4590" s="1088">
        <v>38.15</v>
      </c>
      <c r="E4590" s="343" t="s">
        <v>12257</v>
      </c>
      <c r="F4590" s="391">
        <v>43617</v>
      </c>
      <c r="G4590" s="343" t="s">
        <v>5982</v>
      </c>
      <c r="H4590" s="343" t="s">
        <v>100</v>
      </c>
    </row>
    <row r="4591" spans="1:8" ht="27" customHeight="1">
      <c r="A4591" s="411">
        <v>10937</v>
      </c>
      <c r="B4591" s="411" t="s">
        <v>11523</v>
      </c>
      <c r="C4591" s="411" t="s">
        <v>5424</v>
      </c>
      <c r="D4591" s="1088">
        <v>25.01</v>
      </c>
      <c r="E4591" s="343" t="s">
        <v>12257</v>
      </c>
      <c r="F4591" s="391">
        <v>43617</v>
      </c>
      <c r="G4591" s="343" t="s">
        <v>5982</v>
      </c>
      <c r="H4591" s="343" t="s">
        <v>100</v>
      </c>
    </row>
    <row r="4592" spans="1:8" ht="27" customHeight="1">
      <c r="A4592" s="411">
        <v>10935</v>
      </c>
      <c r="B4592" s="411" t="s">
        <v>11524</v>
      </c>
      <c r="C4592" s="411" t="s">
        <v>5424</v>
      </c>
      <c r="D4592" s="1088">
        <v>32.94</v>
      </c>
      <c r="E4592" s="343" t="s">
        <v>12257</v>
      </c>
      <c r="F4592" s="391">
        <v>43617</v>
      </c>
      <c r="G4592" s="343" t="s">
        <v>5982</v>
      </c>
      <c r="H4592" s="343" t="s">
        <v>100</v>
      </c>
    </row>
    <row r="4593" spans="1:8" ht="27" customHeight="1">
      <c r="A4593" s="411">
        <v>40707</v>
      </c>
      <c r="B4593" s="411" t="s">
        <v>11525</v>
      </c>
      <c r="C4593" s="411" t="s">
        <v>5424</v>
      </c>
      <c r="D4593" s="1088">
        <v>75.83</v>
      </c>
      <c r="E4593" s="343" t="s">
        <v>12257</v>
      </c>
      <c r="F4593" s="391">
        <v>43617</v>
      </c>
      <c r="G4593" s="343" t="s">
        <v>5982</v>
      </c>
      <c r="H4593" s="343" t="s">
        <v>100</v>
      </c>
    </row>
    <row r="4594" spans="1:8" ht="27" customHeight="1">
      <c r="A4594" s="411">
        <v>10931</v>
      </c>
      <c r="B4594" s="411" t="s">
        <v>6678</v>
      </c>
      <c r="C4594" s="411" t="s">
        <v>5424</v>
      </c>
      <c r="D4594" s="1088">
        <v>10.6</v>
      </c>
      <c r="E4594" s="343" t="s">
        <v>12257</v>
      </c>
      <c r="F4594" s="391">
        <v>43617</v>
      </c>
      <c r="G4594" s="343" t="s">
        <v>5982</v>
      </c>
      <c r="H4594" s="343" t="s">
        <v>100</v>
      </c>
    </row>
    <row r="4595" spans="1:8" ht="27" customHeight="1">
      <c r="A4595" s="411">
        <v>7164</v>
      </c>
      <c r="B4595" s="411" t="s">
        <v>12255</v>
      </c>
      <c r="C4595" s="411" t="s">
        <v>5424</v>
      </c>
      <c r="D4595" s="1088">
        <v>29.69</v>
      </c>
      <c r="E4595" s="343" t="s">
        <v>12257</v>
      </c>
      <c r="F4595" s="391">
        <v>43617</v>
      </c>
      <c r="G4595" s="343" t="s">
        <v>5982</v>
      </c>
      <c r="H4595" s="343" t="s">
        <v>100</v>
      </c>
    </row>
    <row r="4596" spans="1:8" ht="27" customHeight="1">
      <c r="A4596" s="411">
        <v>36887</v>
      </c>
      <c r="B4596" s="411" t="s">
        <v>11526</v>
      </c>
      <c r="C4596" s="411" t="s">
        <v>5424</v>
      </c>
      <c r="D4596" s="1088">
        <v>14.07</v>
      </c>
      <c r="E4596" s="343" t="s">
        <v>12257</v>
      </c>
      <c r="F4596" s="391">
        <v>43617</v>
      </c>
      <c r="G4596" s="343" t="s">
        <v>5982</v>
      </c>
      <c r="H4596" s="343" t="s">
        <v>100</v>
      </c>
    </row>
    <row r="4597" spans="1:8" ht="27" customHeight="1">
      <c r="A4597" s="411">
        <v>34630</v>
      </c>
      <c r="B4597" s="411" t="s">
        <v>12256</v>
      </c>
      <c r="C4597" s="411" t="s">
        <v>5422</v>
      </c>
      <c r="D4597" s="1088">
        <v>999.44</v>
      </c>
      <c r="E4597" s="343" t="s">
        <v>12257</v>
      </c>
      <c r="F4597" s="391">
        <v>43617</v>
      </c>
      <c r="G4597" s="343" t="s">
        <v>5982</v>
      </c>
      <c r="H4597" s="343" t="s">
        <v>100</v>
      </c>
    </row>
    <row r="4598" spans="1:8" ht="27" customHeight="1">
      <c r="A4598" s="411">
        <v>7161</v>
      </c>
      <c r="B4598" s="411" t="s">
        <v>11527</v>
      </c>
      <c r="C4598" s="411" t="s">
        <v>5424</v>
      </c>
      <c r="D4598" s="1088">
        <v>4.5</v>
      </c>
      <c r="E4598" s="343" t="s">
        <v>12257</v>
      </c>
      <c r="F4598" s="391">
        <v>43617</v>
      </c>
      <c r="G4598" s="343" t="s">
        <v>5982</v>
      </c>
      <c r="H4598" s="343" t="s">
        <v>100</v>
      </c>
    </row>
    <row r="4599" spans="1:8" ht="27" customHeight="1">
      <c r="A4599" s="411">
        <v>7170</v>
      </c>
      <c r="B4599" s="411" t="s">
        <v>11528</v>
      </c>
      <c r="C4599" s="411" t="s">
        <v>5424</v>
      </c>
      <c r="D4599" s="1088">
        <v>2</v>
      </c>
      <c r="E4599" s="343" t="s">
        <v>12257</v>
      </c>
      <c r="F4599" s="391">
        <v>43617</v>
      </c>
      <c r="G4599" s="343" t="s">
        <v>5982</v>
      </c>
      <c r="H4599" s="343" t="s">
        <v>100</v>
      </c>
    </row>
    <row r="4600" spans="1:8" ht="27" customHeight="1">
      <c r="A4600" s="411">
        <v>37524</v>
      </c>
      <c r="B4600" s="411" t="s">
        <v>11529</v>
      </c>
      <c r="C4600" s="411" t="s">
        <v>5425</v>
      </c>
      <c r="D4600" s="1088">
        <v>1.91</v>
      </c>
      <c r="E4600" s="343" t="s">
        <v>12257</v>
      </c>
      <c r="F4600" s="391">
        <v>43617</v>
      </c>
      <c r="G4600" s="343" t="s">
        <v>5982</v>
      </c>
      <c r="H4600" s="343" t="s">
        <v>100</v>
      </c>
    </row>
    <row r="4601" spans="1:8" ht="27" customHeight="1">
      <c r="A4601" s="411">
        <v>37525</v>
      </c>
      <c r="B4601" s="411" t="s">
        <v>6679</v>
      </c>
      <c r="C4601" s="411" t="s">
        <v>5425</v>
      </c>
      <c r="D4601" s="1088">
        <v>2.2799999999999998</v>
      </c>
      <c r="E4601" s="343" t="s">
        <v>12257</v>
      </c>
      <c r="F4601" s="391">
        <v>43617</v>
      </c>
      <c r="G4601" s="343" t="s">
        <v>5982</v>
      </c>
      <c r="H4601" s="343" t="s">
        <v>100</v>
      </c>
    </row>
    <row r="4602" spans="1:8" ht="27" customHeight="1">
      <c r="A4602" s="411">
        <v>10920</v>
      </c>
      <c r="B4602" s="411" t="s">
        <v>11530</v>
      </c>
      <c r="C4602" s="411" t="s">
        <v>5424</v>
      </c>
      <c r="D4602" s="1088">
        <v>12.78</v>
      </c>
      <c r="E4602" s="343" t="s">
        <v>12257</v>
      </c>
      <c r="F4602" s="391">
        <v>43617</v>
      </c>
      <c r="G4602" s="343" t="s">
        <v>5982</v>
      </c>
      <c r="H4602" s="343" t="s">
        <v>100</v>
      </c>
    </row>
    <row r="4603" spans="1:8" ht="27" customHeight="1">
      <c r="A4603" s="411">
        <v>7238</v>
      </c>
      <c r="B4603" s="411" t="s">
        <v>11531</v>
      </c>
      <c r="C4603" s="411" t="s">
        <v>5424</v>
      </c>
      <c r="D4603" s="1088">
        <v>41.75</v>
      </c>
      <c r="E4603" s="343" t="s">
        <v>12257</v>
      </c>
      <c r="F4603" s="391">
        <v>43617</v>
      </c>
      <c r="G4603" s="343" t="s">
        <v>5982</v>
      </c>
      <c r="H4603" s="343" t="s">
        <v>100</v>
      </c>
    </row>
    <row r="4604" spans="1:8" ht="27" customHeight="1">
      <c r="A4604" s="411">
        <v>7239</v>
      </c>
      <c r="B4604" s="411" t="s">
        <v>11532</v>
      </c>
      <c r="C4604" s="411" t="s">
        <v>5424</v>
      </c>
      <c r="D4604" s="1088">
        <v>51.9</v>
      </c>
      <c r="E4604" s="343" t="s">
        <v>12257</v>
      </c>
      <c r="F4604" s="391">
        <v>43617</v>
      </c>
      <c r="G4604" s="343" t="s">
        <v>5982</v>
      </c>
      <c r="H4604" s="343" t="s">
        <v>100</v>
      </c>
    </row>
    <row r="4605" spans="1:8" ht="27" customHeight="1">
      <c r="A4605" s="411">
        <v>7240</v>
      </c>
      <c r="B4605" s="411" t="s">
        <v>11533</v>
      </c>
      <c r="C4605" s="411" t="s">
        <v>5424</v>
      </c>
      <c r="D4605" s="1088">
        <v>59.59</v>
      </c>
      <c r="E4605" s="343" t="s">
        <v>12257</v>
      </c>
      <c r="F4605" s="391">
        <v>43617</v>
      </c>
      <c r="G4605" s="343" t="s">
        <v>5982</v>
      </c>
      <c r="H4605" s="343" t="s">
        <v>100</v>
      </c>
    </row>
    <row r="4606" spans="1:8" ht="27" customHeight="1">
      <c r="A4606" s="411">
        <v>36789</v>
      </c>
      <c r="B4606" s="411" t="s">
        <v>11534</v>
      </c>
      <c r="C4606" s="411" t="s">
        <v>5422</v>
      </c>
      <c r="D4606" s="1088">
        <v>1.7</v>
      </c>
      <c r="E4606" s="343" t="s">
        <v>12257</v>
      </c>
      <c r="F4606" s="391">
        <v>43617</v>
      </c>
      <c r="G4606" s="343" t="s">
        <v>5982</v>
      </c>
      <c r="H4606" s="343" t="s">
        <v>100</v>
      </c>
    </row>
    <row r="4607" spans="1:8" ht="27" customHeight="1">
      <c r="A4607" s="411">
        <v>25007</v>
      </c>
      <c r="B4607" s="411" t="s">
        <v>11535</v>
      </c>
      <c r="C4607" s="411" t="s">
        <v>5424</v>
      </c>
      <c r="D4607" s="1088">
        <v>27.5</v>
      </c>
      <c r="E4607" s="343" t="s">
        <v>12257</v>
      </c>
      <c r="F4607" s="391">
        <v>43617</v>
      </c>
      <c r="G4607" s="343" t="s">
        <v>5982</v>
      </c>
      <c r="H4607" s="343" t="s">
        <v>100</v>
      </c>
    </row>
    <row r="4608" spans="1:8" ht="27" customHeight="1">
      <c r="A4608" s="411">
        <v>14171</v>
      </c>
      <c r="B4608" s="411" t="s">
        <v>11536</v>
      </c>
      <c r="C4608" s="411" t="s">
        <v>5424</v>
      </c>
      <c r="D4608" s="1088">
        <v>73.52</v>
      </c>
      <c r="E4608" s="343" t="s">
        <v>12257</v>
      </c>
      <c r="F4608" s="391">
        <v>43617</v>
      </c>
      <c r="G4608" s="343" t="s">
        <v>5982</v>
      </c>
      <c r="H4608" s="343" t="s">
        <v>100</v>
      </c>
    </row>
    <row r="4609" spans="1:8" ht="27" customHeight="1">
      <c r="A4609" s="411">
        <v>14170</v>
      </c>
      <c r="B4609" s="411" t="s">
        <v>11537</v>
      </c>
      <c r="C4609" s="411" t="s">
        <v>5424</v>
      </c>
      <c r="D4609" s="1088">
        <v>64.97</v>
      </c>
      <c r="E4609" s="343" t="s">
        <v>12257</v>
      </c>
      <c r="F4609" s="391">
        <v>43617</v>
      </c>
      <c r="G4609" s="343" t="s">
        <v>5982</v>
      </c>
      <c r="H4609" s="343" t="s">
        <v>100</v>
      </c>
    </row>
    <row r="4610" spans="1:8" ht="27" customHeight="1">
      <c r="A4610" s="411">
        <v>14173</v>
      </c>
      <c r="B4610" s="411" t="s">
        <v>11538</v>
      </c>
      <c r="C4610" s="411" t="s">
        <v>5424</v>
      </c>
      <c r="D4610" s="1088">
        <v>85.66</v>
      </c>
      <c r="E4610" s="343" t="s">
        <v>12257</v>
      </c>
      <c r="F4610" s="391">
        <v>43617</v>
      </c>
      <c r="G4610" s="343" t="s">
        <v>5982</v>
      </c>
      <c r="H4610" s="343" t="s">
        <v>100</v>
      </c>
    </row>
    <row r="4611" spans="1:8" ht="27" customHeight="1">
      <c r="A4611" s="411">
        <v>14172</v>
      </c>
      <c r="B4611" s="411" t="s">
        <v>11539</v>
      </c>
      <c r="C4611" s="411" t="s">
        <v>5424</v>
      </c>
      <c r="D4611" s="1088">
        <v>69.33</v>
      </c>
      <c r="E4611" s="343" t="s">
        <v>12257</v>
      </c>
      <c r="F4611" s="391">
        <v>43617</v>
      </c>
      <c r="G4611" s="343" t="s">
        <v>5982</v>
      </c>
      <c r="H4611" s="343" t="s">
        <v>100</v>
      </c>
    </row>
    <row r="4612" spans="1:8" ht="27" customHeight="1">
      <c r="A4612" s="411">
        <v>7243</v>
      </c>
      <c r="B4612" s="411" t="s">
        <v>6680</v>
      </c>
      <c r="C4612" s="411" t="s">
        <v>5424</v>
      </c>
      <c r="D4612" s="1088">
        <v>27.2</v>
      </c>
      <c r="E4612" s="343" t="s">
        <v>12257</v>
      </c>
      <c r="F4612" s="391">
        <v>43617</v>
      </c>
      <c r="G4612" s="343" t="s">
        <v>5982</v>
      </c>
      <c r="H4612" s="343" t="s">
        <v>100</v>
      </c>
    </row>
    <row r="4613" spans="1:8" ht="27" customHeight="1">
      <c r="A4613" s="411">
        <v>11067</v>
      </c>
      <c r="B4613" s="411" t="s">
        <v>11540</v>
      </c>
      <c r="C4613" s="411" t="s">
        <v>5422</v>
      </c>
      <c r="D4613" s="1088">
        <v>207.63</v>
      </c>
      <c r="E4613" s="343" t="s">
        <v>12257</v>
      </c>
      <c r="F4613" s="391">
        <v>43617</v>
      </c>
      <c r="G4613" s="343" t="s">
        <v>5982</v>
      </c>
      <c r="H4613" s="343" t="s">
        <v>100</v>
      </c>
    </row>
    <row r="4614" spans="1:8" ht="27" customHeight="1">
      <c r="A4614" s="411">
        <v>11068</v>
      </c>
      <c r="B4614" s="411" t="s">
        <v>11541</v>
      </c>
      <c r="C4614" s="411" t="s">
        <v>5422</v>
      </c>
      <c r="D4614" s="1088">
        <v>293.26</v>
      </c>
      <c r="E4614" s="343" t="s">
        <v>12257</v>
      </c>
      <c r="F4614" s="391">
        <v>43617</v>
      </c>
      <c r="G4614" s="343" t="s">
        <v>5982</v>
      </c>
      <c r="H4614" s="343" t="s">
        <v>100</v>
      </c>
    </row>
    <row r="4615" spans="1:8" ht="27" customHeight="1">
      <c r="A4615" s="411">
        <v>7173</v>
      </c>
      <c r="B4615" s="411" t="s">
        <v>11542</v>
      </c>
      <c r="C4615" s="411" t="s">
        <v>5434</v>
      </c>
      <c r="D4615" s="1087">
        <v>1100</v>
      </c>
      <c r="E4615" s="343" t="s">
        <v>12257</v>
      </c>
      <c r="F4615" s="391">
        <v>43617</v>
      </c>
      <c r="G4615" s="343" t="s">
        <v>5982</v>
      </c>
      <c r="H4615" s="343" t="s">
        <v>100</v>
      </c>
    </row>
    <row r="4616" spans="1:8" ht="27" customHeight="1">
      <c r="A4616" s="411">
        <v>7175</v>
      </c>
      <c r="B4616" s="411" t="s">
        <v>11543</v>
      </c>
      <c r="C4616" s="411" t="s">
        <v>5422</v>
      </c>
      <c r="D4616" s="1088">
        <v>1.24</v>
      </c>
      <c r="E4616" s="343" t="s">
        <v>12257</v>
      </c>
      <c r="F4616" s="391">
        <v>43617</v>
      </c>
      <c r="G4616" s="343" t="s">
        <v>5982</v>
      </c>
      <c r="H4616" s="343" t="s">
        <v>100</v>
      </c>
    </row>
    <row r="4617" spans="1:8" ht="27" customHeight="1">
      <c r="A4617" s="411">
        <v>40865</v>
      </c>
      <c r="B4617" s="411" t="s">
        <v>11544</v>
      </c>
      <c r="C4617" s="411" t="s">
        <v>5422</v>
      </c>
      <c r="D4617" s="1088">
        <v>2.0099999999999998</v>
      </c>
      <c r="E4617" s="343" t="s">
        <v>12257</v>
      </c>
      <c r="F4617" s="391">
        <v>43617</v>
      </c>
      <c r="G4617" s="343" t="s">
        <v>5982</v>
      </c>
      <c r="H4617" s="343" t="s">
        <v>100</v>
      </c>
    </row>
    <row r="4618" spans="1:8" ht="27" customHeight="1">
      <c r="A4618" s="411">
        <v>7184</v>
      </c>
      <c r="B4618" s="411" t="s">
        <v>11545</v>
      </c>
      <c r="C4618" s="411" t="s">
        <v>5424</v>
      </c>
      <c r="D4618" s="1088">
        <v>29.9</v>
      </c>
      <c r="E4618" s="343" t="s">
        <v>12257</v>
      </c>
      <c r="F4618" s="391">
        <v>43617</v>
      </c>
      <c r="G4618" s="343" t="s">
        <v>5982</v>
      </c>
      <c r="H4618" s="343" t="s">
        <v>100</v>
      </c>
    </row>
    <row r="4619" spans="1:8" ht="27" customHeight="1">
      <c r="A4619" s="411">
        <v>34458</v>
      </c>
      <c r="B4619" s="411" t="s">
        <v>11546</v>
      </c>
      <c r="C4619" s="411" t="s">
        <v>5422</v>
      </c>
      <c r="D4619" s="1088">
        <v>99.88</v>
      </c>
      <c r="E4619" s="343" t="s">
        <v>12257</v>
      </c>
      <c r="F4619" s="391">
        <v>43617</v>
      </c>
      <c r="G4619" s="343" t="s">
        <v>5982</v>
      </c>
      <c r="H4619" s="343" t="s">
        <v>100</v>
      </c>
    </row>
    <row r="4620" spans="1:8" ht="27" customHeight="1">
      <c r="A4620" s="411">
        <v>34464</v>
      </c>
      <c r="B4620" s="411" t="s">
        <v>11547</v>
      </c>
      <c r="C4620" s="411" t="s">
        <v>5422</v>
      </c>
      <c r="D4620" s="1088">
        <v>134</v>
      </c>
      <c r="E4620" s="343" t="s">
        <v>12257</v>
      </c>
      <c r="F4620" s="391">
        <v>43617</v>
      </c>
      <c r="G4620" s="343" t="s">
        <v>5982</v>
      </c>
      <c r="H4620" s="343" t="s">
        <v>100</v>
      </c>
    </row>
    <row r="4621" spans="1:8" ht="27" customHeight="1">
      <c r="A4621" s="411">
        <v>34468</v>
      </c>
      <c r="B4621" s="411" t="s">
        <v>11548</v>
      </c>
      <c r="C4621" s="411" t="s">
        <v>5422</v>
      </c>
      <c r="D4621" s="1088">
        <v>154.66</v>
      </c>
      <c r="E4621" s="343" t="s">
        <v>12257</v>
      </c>
      <c r="F4621" s="391">
        <v>43617</v>
      </c>
      <c r="G4621" s="343" t="s">
        <v>5982</v>
      </c>
      <c r="H4621" s="343" t="s">
        <v>100</v>
      </c>
    </row>
    <row r="4622" spans="1:8" ht="27" customHeight="1">
      <c r="A4622" s="411">
        <v>34473</v>
      </c>
      <c r="B4622" s="411" t="s">
        <v>11549</v>
      </c>
      <c r="C4622" s="411" t="s">
        <v>5422</v>
      </c>
      <c r="D4622" s="1088">
        <v>126.48</v>
      </c>
      <c r="E4622" s="343" t="s">
        <v>12257</v>
      </c>
      <c r="F4622" s="391">
        <v>43617</v>
      </c>
      <c r="G4622" s="343" t="s">
        <v>5982</v>
      </c>
      <c r="H4622" s="343" t="s">
        <v>100</v>
      </c>
    </row>
    <row r="4623" spans="1:8" ht="27" customHeight="1">
      <c r="A4623" s="411">
        <v>34480</v>
      </c>
      <c r="B4623" s="411" t="s">
        <v>11550</v>
      </c>
      <c r="C4623" s="411" t="s">
        <v>5422</v>
      </c>
      <c r="D4623" s="1088">
        <v>172.48</v>
      </c>
      <c r="E4623" s="343" t="s">
        <v>12257</v>
      </c>
      <c r="F4623" s="391">
        <v>43617</v>
      </c>
      <c r="G4623" s="343" t="s">
        <v>5982</v>
      </c>
      <c r="H4623" s="343" t="s">
        <v>100</v>
      </c>
    </row>
    <row r="4624" spans="1:8" ht="27" customHeight="1">
      <c r="A4624" s="411">
        <v>34486</v>
      </c>
      <c r="B4624" s="411" t="s">
        <v>11551</v>
      </c>
      <c r="C4624" s="411" t="s">
        <v>5422</v>
      </c>
      <c r="D4624" s="1088">
        <v>193.18</v>
      </c>
      <c r="E4624" s="343" t="s">
        <v>12257</v>
      </c>
      <c r="F4624" s="391">
        <v>43617</v>
      </c>
      <c r="G4624" s="343" t="s">
        <v>5982</v>
      </c>
      <c r="H4624" s="343" t="s">
        <v>100</v>
      </c>
    </row>
    <row r="4625" spans="1:8" ht="27" customHeight="1">
      <c r="A4625" s="411">
        <v>7202</v>
      </c>
      <c r="B4625" s="411" t="s">
        <v>11552</v>
      </c>
      <c r="C4625" s="411" t="s">
        <v>5424</v>
      </c>
      <c r="D4625" s="1088">
        <v>39.590000000000003</v>
      </c>
      <c r="E4625" s="343" t="s">
        <v>12257</v>
      </c>
      <c r="F4625" s="391">
        <v>43617</v>
      </c>
      <c r="G4625" s="343" t="s">
        <v>5982</v>
      </c>
      <c r="H4625" s="343" t="s">
        <v>100</v>
      </c>
    </row>
    <row r="4626" spans="1:8" ht="27" customHeight="1">
      <c r="A4626" s="411">
        <v>7190</v>
      </c>
      <c r="B4626" s="411" t="s">
        <v>11553</v>
      </c>
      <c r="C4626" s="411" t="s">
        <v>5422</v>
      </c>
      <c r="D4626" s="1088">
        <v>6.79</v>
      </c>
      <c r="E4626" s="343" t="s">
        <v>12257</v>
      </c>
      <c r="F4626" s="391">
        <v>43617</v>
      </c>
      <c r="G4626" s="343" t="s">
        <v>5982</v>
      </c>
      <c r="H4626" s="343" t="s">
        <v>100</v>
      </c>
    </row>
    <row r="4627" spans="1:8" ht="27" customHeight="1">
      <c r="A4627" s="411">
        <v>34417</v>
      </c>
      <c r="B4627" s="411" t="s">
        <v>11554</v>
      </c>
      <c r="C4627" s="411" t="s">
        <v>5422</v>
      </c>
      <c r="D4627" s="1088">
        <v>11.8</v>
      </c>
      <c r="E4627" s="343" t="s">
        <v>12257</v>
      </c>
      <c r="F4627" s="391">
        <v>43617</v>
      </c>
      <c r="G4627" s="343" t="s">
        <v>5982</v>
      </c>
      <c r="H4627" s="343" t="s">
        <v>100</v>
      </c>
    </row>
    <row r="4628" spans="1:8" ht="27" customHeight="1">
      <c r="A4628" s="411">
        <v>7191</v>
      </c>
      <c r="B4628" s="411" t="s">
        <v>11555</v>
      </c>
      <c r="C4628" s="411" t="s">
        <v>5422</v>
      </c>
      <c r="D4628" s="1088">
        <v>13.68</v>
      </c>
      <c r="E4628" s="343" t="s">
        <v>12257</v>
      </c>
      <c r="F4628" s="391">
        <v>43617</v>
      </c>
      <c r="G4628" s="343" t="s">
        <v>5982</v>
      </c>
      <c r="H4628" s="343" t="s">
        <v>100</v>
      </c>
    </row>
    <row r="4629" spans="1:8" ht="27" customHeight="1">
      <c r="A4629" s="411">
        <v>7213</v>
      </c>
      <c r="B4629" s="411" t="s">
        <v>11555</v>
      </c>
      <c r="C4629" s="411" t="s">
        <v>5424</v>
      </c>
      <c r="D4629" s="1088">
        <v>11.21</v>
      </c>
      <c r="E4629" s="343" t="s">
        <v>12257</v>
      </c>
      <c r="F4629" s="391">
        <v>43617</v>
      </c>
      <c r="G4629" s="343" t="s">
        <v>5982</v>
      </c>
      <c r="H4629" s="343" t="s">
        <v>100</v>
      </c>
    </row>
    <row r="4630" spans="1:8" ht="27" customHeight="1">
      <c r="A4630" s="411">
        <v>7195</v>
      </c>
      <c r="B4630" s="411" t="s">
        <v>11556</v>
      </c>
      <c r="C4630" s="411" t="s">
        <v>5422</v>
      </c>
      <c r="D4630" s="1088">
        <v>32.590000000000003</v>
      </c>
      <c r="E4630" s="343" t="s">
        <v>12257</v>
      </c>
      <c r="F4630" s="391">
        <v>43617</v>
      </c>
      <c r="G4630" s="343" t="s">
        <v>5982</v>
      </c>
      <c r="H4630" s="343" t="s">
        <v>100</v>
      </c>
    </row>
    <row r="4631" spans="1:8" ht="27" customHeight="1">
      <c r="A4631" s="411">
        <v>7186</v>
      </c>
      <c r="B4631" s="411" t="s">
        <v>11557</v>
      </c>
      <c r="C4631" s="411" t="s">
        <v>5422</v>
      </c>
      <c r="D4631" s="1088">
        <v>39</v>
      </c>
      <c r="E4631" s="343" t="s">
        <v>12257</v>
      </c>
      <c r="F4631" s="391">
        <v>43617</v>
      </c>
      <c r="G4631" s="343" t="s">
        <v>5982</v>
      </c>
      <c r="H4631" s="343" t="s">
        <v>100</v>
      </c>
    </row>
    <row r="4632" spans="1:8" ht="27" customHeight="1">
      <c r="A4632" s="411">
        <v>7194</v>
      </c>
      <c r="B4632" s="411" t="s">
        <v>6681</v>
      </c>
      <c r="C4632" s="411" t="s">
        <v>5424</v>
      </c>
      <c r="D4632" s="1088">
        <v>19.34</v>
      </c>
      <c r="E4632" s="343" t="s">
        <v>12257</v>
      </c>
      <c r="F4632" s="391">
        <v>43617</v>
      </c>
      <c r="G4632" s="343" t="s">
        <v>5982</v>
      </c>
      <c r="H4632" s="343" t="s">
        <v>100</v>
      </c>
    </row>
    <row r="4633" spans="1:8" ht="27" customHeight="1">
      <c r="A4633" s="411">
        <v>7207</v>
      </c>
      <c r="B4633" s="411" t="s">
        <v>6681</v>
      </c>
      <c r="C4633" s="411" t="s">
        <v>5422</v>
      </c>
      <c r="D4633" s="1088">
        <v>51.91</v>
      </c>
      <c r="E4633" s="343" t="s">
        <v>12257</v>
      </c>
      <c r="F4633" s="391">
        <v>43617</v>
      </c>
      <c r="G4633" s="343" t="s">
        <v>5982</v>
      </c>
      <c r="H4633" s="343" t="s">
        <v>100</v>
      </c>
    </row>
    <row r="4634" spans="1:8" ht="27" customHeight="1">
      <c r="A4634" s="411">
        <v>7197</v>
      </c>
      <c r="B4634" s="411" t="s">
        <v>11558</v>
      </c>
      <c r="C4634" s="411" t="s">
        <v>5422</v>
      </c>
      <c r="D4634" s="1088">
        <v>77.98</v>
      </c>
      <c r="E4634" s="343" t="s">
        <v>12257</v>
      </c>
      <c r="F4634" s="391">
        <v>43617</v>
      </c>
      <c r="G4634" s="343" t="s">
        <v>5982</v>
      </c>
      <c r="H4634" s="343" t="s">
        <v>100</v>
      </c>
    </row>
    <row r="4635" spans="1:8" ht="27" customHeight="1">
      <c r="A4635" s="411">
        <v>7192</v>
      </c>
      <c r="B4635" s="411" t="s">
        <v>11559</v>
      </c>
      <c r="C4635" s="411" t="s">
        <v>5422</v>
      </c>
      <c r="D4635" s="1088">
        <v>42.89</v>
      </c>
      <c r="E4635" s="343" t="s">
        <v>12257</v>
      </c>
      <c r="F4635" s="391">
        <v>43617</v>
      </c>
      <c r="G4635" s="343" t="s">
        <v>5982</v>
      </c>
      <c r="H4635" s="343" t="s">
        <v>100</v>
      </c>
    </row>
    <row r="4636" spans="1:8" ht="27" customHeight="1">
      <c r="A4636" s="411">
        <v>7193</v>
      </c>
      <c r="B4636" s="411" t="s">
        <v>11560</v>
      </c>
      <c r="C4636" s="411" t="s">
        <v>5422</v>
      </c>
      <c r="D4636" s="1088">
        <v>51.2</v>
      </c>
      <c r="E4636" s="343" t="s">
        <v>12257</v>
      </c>
      <c r="F4636" s="391">
        <v>43617</v>
      </c>
      <c r="G4636" s="343" t="s">
        <v>5982</v>
      </c>
      <c r="H4636" s="343" t="s">
        <v>100</v>
      </c>
    </row>
    <row r="4637" spans="1:8" ht="27" customHeight="1">
      <c r="A4637" s="411">
        <v>7189</v>
      </c>
      <c r="B4637" s="411" t="s">
        <v>11561</v>
      </c>
      <c r="C4637" s="411" t="s">
        <v>5422</v>
      </c>
      <c r="D4637" s="1088">
        <v>71.91</v>
      </c>
      <c r="E4637" s="343" t="s">
        <v>12257</v>
      </c>
      <c r="F4637" s="391">
        <v>43617</v>
      </c>
      <c r="G4637" s="343" t="s">
        <v>5982</v>
      </c>
      <c r="H4637" s="343" t="s">
        <v>100</v>
      </c>
    </row>
    <row r="4638" spans="1:8" ht="27" customHeight="1">
      <c r="A4638" s="411">
        <v>7198</v>
      </c>
      <c r="B4638" s="411" t="s">
        <v>11562</v>
      </c>
      <c r="C4638" s="411" t="s">
        <v>5424</v>
      </c>
      <c r="D4638" s="1088">
        <v>26.77</v>
      </c>
      <c r="E4638" s="343" t="s">
        <v>12257</v>
      </c>
      <c r="F4638" s="391">
        <v>43617</v>
      </c>
      <c r="G4638" s="343" t="s">
        <v>5982</v>
      </c>
      <c r="H4638" s="343" t="s">
        <v>100</v>
      </c>
    </row>
    <row r="4639" spans="1:8" ht="27" customHeight="1">
      <c r="A4639" s="411">
        <v>34402</v>
      </c>
      <c r="B4639" s="411" t="s">
        <v>11562</v>
      </c>
      <c r="C4639" s="411" t="s">
        <v>5422</v>
      </c>
      <c r="D4639" s="1088">
        <v>107.79</v>
      </c>
      <c r="E4639" s="343" t="s">
        <v>12257</v>
      </c>
      <c r="F4639" s="391">
        <v>43617</v>
      </c>
      <c r="G4639" s="343" t="s">
        <v>5982</v>
      </c>
      <c r="H4639" s="343" t="s">
        <v>100</v>
      </c>
    </row>
    <row r="4640" spans="1:8" ht="27" customHeight="1">
      <c r="A4640" s="411">
        <v>7245</v>
      </c>
      <c r="B4640" s="411" t="s">
        <v>11563</v>
      </c>
      <c r="C4640" s="411" t="s">
        <v>5422</v>
      </c>
      <c r="D4640" s="1088">
        <v>36.47</v>
      </c>
      <c r="E4640" s="343" t="s">
        <v>12257</v>
      </c>
      <c r="F4640" s="391">
        <v>43617</v>
      </c>
      <c r="G4640" s="343" t="s">
        <v>5982</v>
      </c>
      <c r="H4640" s="343" t="s">
        <v>100</v>
      </c>
    </row>
    <row r="4641" spans="1:8" ht="27" customHeight="1">
      <c r="A4641" s="411">
        <v>34425</v>
      </c>
      <c r="B4641" s="411" t="s">
        <v>11564</v>
      </c>
      <c r="C4641" s="411" t="s">
        <v>5422</v>
      </c>
      <c r="D4641" s="1088">
        <v>66.650000000000006</v>
      </c>
      <c r="E4641" s="343" t="s">
        <v>12257</v>
      </c>
      <c r="F4641" s="391">
        <v>43617</v>
      </c>
      <c r="G4641" s="343" t="s">
        <v>5982</v>
      </c>
      <c r="H4641" s="343" t="s">
        <v>100</v>
      </c>
    </row>
    <row r="4642" spans="1:8" ht="27" customHeight="1">
      <c r="A4642" s="411">
        <v>7223</v>
      </c>
      <c r="B4642" s="411" t="s">
        <v>11565</v>
      </c>
      <c r="C4642" s="411" t="s">
        <v>5422</v>
      </c>
      <c r="D4642" s="1088">
        <v>77.680000000000007</v>
      </c>
      <c r="E4642" s="343" t="s">
        <v>12257</v>
      </c>
      <c r="F4642" s="391">
        <v>43617</v>
      </c>
      <c r="G4642" s="343" t="s">
        <v>5982</v>
      </c>
      <c r="H4642" s="343" t="s">
        <v>100</v>
      </c>
    </row>
    <row r="4643" spans="1:8" ht="27" customHeight="1">
      <c r="A4643" s="411">
        <v>7234</v>
      </c>
      <c r="B4643" s="411" t="s">
        <v>11566</v>
      </c>
      <c r="C4643" s="411" t="s">
        <v>5422</v>
      </c>
      <c r="D4643" s="1088">
        <v>112.05</v>
      </c>
      <c r="E4643" s="343" t="s">
        <v>12257</v>
      </c>
      <c r="F4643" s="391">
        <v>43617</v>
      </c>
      <c r="G4643" s="343" t="s">
        <v>5982</v>
      </c>
      <c r="H4643" s="343" t="s">
        <v>100</v>
      </c>
    </row>
    <row r="4644" spans="1:8" ht="27" customHeight="1">
      <c r="A4644" s="411">
        <v>7224</v>
      </c>
      <c r="B4644" s="411" t="s">
        <v>11567</v>
      </c>
      <c r="C4644" s="411" t="s">
        <v>5422</v>
      </c>
      <c r="D4644" s="1088">
        <v>123.76</v>
      </c>
      <c r="E4644" s="343" t="s">
        <v>12257</v>
      </c>
      <c r="F4644" s="391">
        <v>43617</v>
      </c>
      <c r="G4644" s="343" t="s">
        <v>5982</v>
      </c>
      <c r="H4644" s="343" t="s">
        <v>100</v>
      </c>
    </row>
    <row r="4645" spans="1:8" ht="27" customHeight="1">
      <c r="A4645" s="411">
        <v>7210</v>
      </c>
      <c r="B4645" s="411" t="s">
        <v>11568</v>
      </c>
      <c r="C4645" s="411" t="s">
        <v>5422</v>
      </c>
      <c r="D4645" s="1088">
        <v>140.81</v>
      </c>
      <c r="E4645" s="343" t="s">
        <v>12257</v>
      </c>
      <c r="F4645" s="391">
        <v>43617</v>
      </c>
      <c r="G4645" s="343" t="s">
        <v>5982</v>
      </c>
      <c r="H4645" s="343" t="s">
        <v>100</v>
      </c>
    </row>
    <row r="4646" spans="1:8" ht="27" customHeight="1">
      <c r="A4646" s="411">
        <v>7221</v>
      </c>
      <c r="B4646" s="411" t="s">
        <v>11568</v>
      </c>
      <c r="C4646" s="411" t="s">
        <v>5424</v>
      </c>
      <c r="D4646" s="1088">
        <v>60.17</v>
      </c>
      <c r="E4646" s="343" t="s">
        <v>12257</v>
      </c>
      <c r="F4646" s="391">
        <v>43617</v>
      </c>
      <c r="G4646" s="343" t="s">
        <v>5982</v>
      </c>
      <c r="H4646" s="343" t="s">
        <v>100</v>
      </c>
    </row>
    <row r="4647" spans="1:8" ht="27" customHeight="1">
      <c r="A4647" s="411">
        <v>7225</v>
      </c>
      <c r="B4647" s="411" t="s">
        <v>11569</v>
      </c>
      <c r="C4647" s="411" t="s">
        <v>5422</v>
      </c>
      <c r="D4647" s="1088">
        <v>156.47</v>
      </c>
      <c r="E4647" s="343" t="s">
        <v>12257</v>
      </c>
      <c r="F4647" s="391">
        <v>43617</v>
      </c>
      <c r="G4647" s="343" t="s">
        <v>5982</v>
      </c>
      <c r="H4647" s="343" t="s">
        <v>100</v>
      </c>
    </row>
    <row r="4648" spans="1:8" ht="27" customHeight="1">
      <c r="A4648" s="411">
        <v>7226</v>
      </c>
      <c r="B4648" s="411" t="s">
        <v>11570</v>
      </c>
      <c r="C4648" s="411" t="s">
        <v>5422</v>
      </c>
      <c r="D4648" s="1088">
        <v>172.18</v>
      </c>
      <c r="E4648" s="343" t="s">
        <v>12257</v>
      </c>
      <c r="F4648" s="391">
        <v>43617</v>
      </c>
      <c r="G4648" s="343" t="s">
        <v>5982</v>
      </c>
      <c r="H4648" s="343" t="s">
        <v>100</v>
      </c>
    </row>
    <row r="4649" spans="1:8" ht="27" customHeight="1">
      <c r="A4649" s="411">
        <v>7236</v>
      </c>
      <c r="B4649" s="411" t="s">
        <v>11571</v>
      </c>
      <c r="C4649" s="411" t="s">
        <v>5422</v>
      </c>
      <c r="D4649" s="1088">
        <v>187.79</v>
      </c>
      <c r="E4649" s="343" t="s">
        <v>12257</v>
      </c>
      <c r="F4649" s="391">
        <v>43617</v>
      </c>
      <c r="G4649" s="343" t="s">
        <v>5982</v>
      </c>
      <c r="H4649" s="343" t="s">
        <v>100</v>
      </c>
    </row>
    <row r="4650" spans="1:8" ht="27" customHeight="1">
      <c r="A4650" s="411">
        <v>7227</v>
      </c>
      <c r="B4650" s="411" t="s">
        <v>11572</v>
      </c>
      <c r="C4650" s="411" t="s">
        <v>5422</v>
      </c>
      <c r="D4650" s="1088">
        <v>203.44</v>
      </c>
      <c r="E4650" s="343" t="s">
        <v>12257</v>
      </c>
      <c r="F4650" s="391">
        <v>43617</v>
      </c>
      <c r="G4650" s="343" t="s">
        <v>5982</v>
      </c>
      <c r="H4650" s="343" t="s">
        <v>100</v>
      </c>
    </row>
    <row r="4651" spans="1:8" ht="27" customHeight="1">
      <c r="A4651" s="411">
        <v>7212</v>
      </c>
      <c r="B4651" s="411" t="s">
        <v>11573</v>
      </c>
      <c r="C4651" s="411" t="s">
        <v>5422</v>
      </c>
      <c r="D4651" s="1088">
        <v>225.26</v>
      </c>
      <c r="E4651" s="343" t="s">
        <v>12257</v>
      </c>
      <c r="F4651" s="391">
        <v>43617</v>
      </c>
      <c r="G4651" s="343" t="s">
        <v>5982</v>
      </c>
      <c r="H4651" s="343" t="s">
        <v>100</v>
      </c>
    </row>
    <row r="4652" spans="1:8" ht="27" customHeight="1">
      <c r="A4652" s="411">
        <v>7229</v>
      </c>
      <c r="B4652" s="411" t="s">
        <v>11574</v>
      </c>
      <c r="C4652" s="411" t="s">
        <v>5422</v>
      </c>
      <c r="D4652" s="1088">
        <v>148.96</v>
      </c>
      <c r="E4652" s="343" t="s">
        <v>12257</v>
      </c>
      <c r="F4652" s="391">
        <v>43617</v>
      </c>
      <c r="G4652" s="343" t="s">
        <v>5982</v>
      </c>
      <c r="H4652" s="343" t="s">
        <v>100</v>
      </c>
    </row>
    <row r="4653" spans="1:8" ht="27" customHeight="1">
      <c r="A4653" s="411">
        <v>7230</v>
      </c>
      <c r="B4653" s="411" t="s">
        <v>11575</v>
      </c>
      <c r="C4653" s="411" t="s">
        <v>5422</v>
      </c>
      <c r="D4653" s="1088">
        <v>237.38</v>
      </c>
      <c r="E4653" s="343" t="s">
        <v>12257</v>
      </c>
      <c r="F4653" s="391">
        <v>43617</v>
      </c>
      <c r="G4653" s="343" t="s">
        <v>5982</v>
      </c>
      <c r="H4653" s="343" t="s">
        <v>100</v>
      </c>
    </row>
    <row r="4654" spans="1:8" ht="27" customHeight="1">
      <c r="A4654" s="411">
        <v>7231</v>
      </c>
      <c r="B4654" s="411" t="s">
        <v>11576</v>
      </c>
      <c r="C4654" s="411" t="s">
        <v>5422</v>
      </c>
      <c r="D4654" s="1088">
        <v>311.76</v>
      </c>
      <c r="E4654" s="343" t="s">
        <v>12257</v>
      </c>
      <c r="F4654" s="391">
        <v>43617</v>
      </c>
      <c r="G4654" s="343" t="s">
        <v>5982</v>
      </c>
      <c r="H4654" s="343" t="s">
        <v>100</v>
      </c>
    </row>
    <row r="4655" spans="1:8" ht="27" customHeight="1">
      <c r="A4655" s="411">
        <v>7220</v>
      </c>
      <c r="B4655" s="411" t="s">
        <v>11577</v>
      </c>
      <c r="C4655" s="411" t="s">
        <v>5422</v>
      </c>
      <c r="D4655" s="1088">
        <v>383.28</v>
      </c>
      <c r="E4655" s="343" t="s">
        <v>12257</v>
      </c>
      <c r="F4655" s="391">
        <v>43617</v>
      </c>
      <c r="G4655" s="343" t="s">
        <v>5982</v>
      </c>
      <c r="H4655" s="343" t="s">
        <v>100</v>
      </c>
    </row>
    <row r="4656" spans="1:8" ht="27" customHeight="1">
      <c r="A4656" s="411">
        <v>34447</v>
      </c>
      <c r="B4656" s="411" t="s">
        <v>11578</v>
      </c>
      <c r="C4656" s="411" t="s">
        <v>5422</v>
      </c>
      <c r="D4656" s="1088">
        <v>426.6</v>
      </c>
      <c r="E4656" s="343" t="s">
        <v>12257</v>
      </c>
      <c r="F4656" s="391">
        <v>43617</v>
      </c>
      <c r="G4656" s="343" t="s">
        <v>5982</v>
      </c>
      <c r="H4656" s="343" t="s">
        <v>100</v>
      </c>
    </row>
    <row r="4657" spans="1:8" ht="27" customHeight="1">
      <c r="A4657" s="411">
        <v>7233</v>
      </c>
      <c r="B4657" s="411" t="s">
        <v>11579</v>
      </c>
      <c r="C4657" s="411" t="s">
        <v>5422</v>
      </c>
      <c r="D4657" s="1088">
        <v>477.6</v>
      </c>
      <c r="E4657" s="343" t="s">
        <v>12257</v>
      </c>
      <c r="F4657" s="391">
        <v>43617</v>
      </c>
      <c r="G4657" s="343" t="s">
        <v>5982</v>
      </c>
      <c r="H4657" s="343" t="s">
        <v>100</v>
      </c>
    </row>
    <row r="4658" spans="1:8" ht="27" customHeight="1">
      <c r="A4658" s="411">
        <v>42172</v>
      </c>
      <c r="B4658" s="411" t="s">
        <v>12771</v>
      </c>
      <c r="C4658" s="411" t="s">
        <v>5424</v>
      </c>
      <c r="D4658" s="1088">
        <v>144.47</v>
      </c>
      <c r="E4658" s="343" t="s">
        <v>12257</v>
      </c>
      <c r="F4658" s="391">
        <v>43617</v>
      </c>
      <c r="G4658" s="343" t="s">
        <v>5982</v>
      </c>
      <c r="H4658" s="343" t="s">
        <v>100</v>
      </c>
    </row>
    <row r="4659" spans="1:8" ht="27" customHeight="1">
      <c r="A4659" s="411">
        <v>39520</v>
      </c>
      <c r="B4659" s="411" t="s">
        <v>11580</v>
      </c>
      <c r="C4659" s="411" t="s">
        <v>5424</v>
      </c>
      <c r="D4659" s="1088">
        <v>109.78</v>
      </c>
      <c r="E4659" s="343" t="s">
        <v>12257</v>
      </c>
      <c r="F4659" s="391">
        <v>43617</v>
      </c>
      <c r="G4659" s="343" t="s">
        <v>5982</v>
      </c>
      <c r="H4659" s="343" t="s">
        <v>100</v>
      </c>
    </row>
    <row r="4660" spans="1:8" ht="27" customHeight="1">
      <c r="A4660" s="411">
        <v>39521</v>
      </c>
      <c r="B4660" s="411" t="s">
        <v>11581</v>
      </c>
      <c r="C4660" s="411" t="s">
        <v>5424</v>
      </c>
      <c r="D4660" s="1088">
        <v>117.59</v>
      </c>
      <c r="E4660" s="343" t="s">
        <v>12257</v>
      </c>
      <c r="F4660" s="391">
        <v>43617</v>
      </c>
      <c r="G4660" s="343" t="s">
        <v>5982</v>
      </c>
      <c r="H4660" s="343" t="s">
        <v>100</v>
      </c>
    </row>
    <row r="4661" spans="1:8" ht="27" customHeight="1">
      <c r="A4661" s="411">
        <v>39522</v>
      </c>
      <c r="B4661" s="411" t="s">
        <v>11582</v>
      </c>
      <c r="C4661" s="411" t="s">
        <v>5424</v>
      </c>
      <c r="D4661" s="1088">
        <v>94.02</v>
      </c>
      <c r="E4661" s="343" t="s">
        <v>12257</v>
      </c>
      <c r="F4661" s="391">
        <v>43617</v>
      </c>
      <c r="G4661" s="343" t="s">
        <v>5982</v>
      </c>
      <c r="H4661" s="343" t="s">
        <v>100</v>
      </c>
    </row>
    <row r="4662" spans="1:8" ht="27" customHeight="1">
      <c r="A4662" s="411">
        <v>7246</v>
      </c>
      <c r="B4662" s="411" t="s">
        <v>11583</v>
      </c>
      <c r="C4662" s="411" t="s">
        <v>5422</v>
      </c>
      <c r="D4662" s="1088">
        <v>33.93</v>
      </c>
      <c r="E4662" s="343" t="s">
        <v>12257</v>
      </c>
      <c r="F4662" s="391">
        <v>43617</v>
      </c>
      <c r="G4662" s="343" t="s">
        <v>5982</v>
      </c>
      <c r="H4662" s="343" t="s">
        <v>100</v>
      </c>
    </row>
    <row r="4663" spans="1:8" ht="27" customHeight="1">
      <c r="A4663" s="411">
        <v>12869</v>
      </c>
      <c r="B4663" s="411" t="s">
        <v>6764</v>
      </c>
      <c r="C4663" s="411" t="s">
        <v>5421</v>
      </c>
      <c r="D4663" s="1088">
        <v>14.12</v>
      </c>
      <c r="E4663" s="343" t="s">
        <v>12257</v>
      </c>
      <c r="F4663" s="391">
        <v>43617</v>
      </c>
      <c r="G4663" s="343" t="s">
        <v>5982</v>
      </c>
      <c r="H4663" s="343" t="s">
        <v>100</v>
      </c>
    </row>
    <row r="4664" spans="1:8" ht="27" customHeight="1">
      <c r="A4664" s="411">
        <v>41097</v>
      </c>
      <c r="B4664" s="411" t="s">
        <v>11584</v>
      </c>
      <c r="C4664" s="411" t="s">
        <v>5430</v>
      </c>
      <c r="D4664" s="1087">
        <v>2501.3000000000002</v>
      </c>
      <c r="E4664" s="343" t="s">
        <v>12257</v>
      </c>
      <c r="F4664" s="391">
        <v>43617</v>
      </c>
      <c r="G4664" s="343" t="s">
        <v>5982</v>
      </c>
      <c r="H4664" s="343" t="s">
        <v>100</v>
      </c>
    </row>
    <row r="4665" spans="1:8" ht="27" customHeight="1">
      <c r="A4665" s="411">
        <v>1574</v>
      </c>
      <c r="B4665" s="411" t="s">
        <v>6682</v>
      </c>
      <c r="C4665" s="411" t="s">
        <v>5422</v>
      </c>
      <c r="D4665" s="1088">
        <v>1.07</v>
      </c>
      <c r="E4665" s="343" t="s">
        <v>12257</v>
      </c>
      <c r="F4665" s="391">
        <v>43617</v>
      </c>
      <c r="G4665" s="343" t="s">
        <v>5982</v>
      </c>
      <c r="H4665" s="343" t="s">
        <v>100</v>
      </c>
    </row>
    <row r="4666" spans="1:8" ht="27" customHeight="1">
      <c r="A4666" s="411">
        <v>1581</v>
      </c>
      <c r="B4666" s="411" t="s">
        <v>11585</v>
      </c>
      <c r="C4666" s="411" t="s">
        <v>5422</v>
      </c>
      <c r="D4666" s="1088">
        <v>7.42</v>
      </c>
      <c r="E4666" s="343" t="s">
        <v>12257</v>
      </c>
      <c r="F4666" s="391">
        <v>43617</v>
      </c>
      <c r="G4666" s="343" t="s">
        <v>5982</v>
      </c>
      <c r="H4666" s="343" t="s">
        <v>100</v>
      </c>
    </row>
    <row r="4667" spans="1:8" ht="27" customHeight="1">
      <c r="A4667" s="411">
        <v>1575</v>
      </c>
      <c r="B4667" s="411" t="s">
        <v>11586</v>
      </c>
      <c r="C4667" s="411" t="s">
        <v>5422</v>
      </c>
      <c r="D4667" s="1088">
        <v>1.27</v>
      </c>
      <c r="E4667" s="343" t="s">
        <v>12257</v>
      </c>
      <c r="F4667" s="391">
        <v>43617</v>
      </c>
      <c r="G4667" s="343" t="s">
        <v>5982</v>
      </c>
      <c r="H4667" s="343" t="s">
        <v>100</v>
      </c>
    </row>
    <row r="4668" spans="1:8" ht="27" customHeight="1">
      <c r="A4668" s="411">
        <v>1570</v>
      </c>
      <c r="B4668" s="411" t="s">
        <v>11587</v>
      </c>
      <c r="C4668" s="411" t="s">
        <v>5422</v>
      </c>
      <c r="D4668" s="1088">
        <v>0.63</v>
      </c>
      <c r="E4668" s="343" t="s">
        <v>12257</v>
      </c>
      <c r="F4668" s="391">
        <v>43617</v>
      </c>
      <c r="G4668" s="343" t="s">
        <v>5982</v>
      </c>
      <c r="H4668" s="343" t="s">
        <v>100</v>
      </c>
    </row>
    <row r="4669" spans="1:8" ht="27" customHeight="1">
      <c r="A4669" s="411">
        <v>1576</v>
      </c>
      <c r="B4669" s="411" t="s">
        <v>11588</v>
      </c>
      <c r="C4669" s="411" t="s">
        <v>5422</v>
      </c>
      <c r="D4669" s="1088">
        <v>1.75</v>
      </c>
      <c r="E4669" s="343" t="s">
        <v>12257</v>
      </c>
      <c r="F4669" s="391">
        <v>43617</v>
      </c>
      <c r="G4669" s="343" t="s">
        <v>5982</v>
      </c>
      <c r="H4669" s="343" t="s">
        <v>100</v>
      </c>
    </row>
    <row r="4670" spans="1:8" ht="27" customHeight="1">
      <c r="A4670" s="411">
        <v>1577</v>
      </c>
      <c r="B4670" s="411" t="s">
        <v>11589</v>
      </c>
      <c r="C4670" s="411" t="s">
        <v>5422</v>
      </c>
      <c r="D4670" s="1088">
        <v>1.98</v>
      </c>
      <c r="E4670" s="343" t="s">
        <v>12257</v>
      </c>
      <c r="F4670" s="391">
        <v>43617</v>
      </c>
      <c r="G4670" s="343" t="s">
        <v>5982</v>
      </c>
      <c r="H4670" s="343" t="s">
        <v>100</v>
      </c>
    </row>
    <row r="4671" spans="1:8" ht="27" customHeight="1">
      <c r="A4671" s="411">
        <v>1571</v>
      </c>
      <c r="B4671" s="411" t="s">
        <v>6683</v>
      </c>
      <c r="C4671" s="411" t="s">
        <v>5422</v>
      </c>
      <c r="D4671" s="1088">
        <v>0.83</v>
      </c>
      <c r="E4671" s="343" t="s">
        <v>12257</v>
      </c>
      <c r="F4671" s="391">
        <v>43617</v>
      </c>
      <c r="G4671" s="343" t="s">
        <v>5982</v>
      </c>
      <c r="H4671" s="343" t="s">
        <v>100</v>
      </c>
    </row>
    <row r="4672" spans="1:8" ht="27" customHeight="1">
      <c r="A4672" s="411">
        <v>1578</v>
      </c>
      <c r="B4672" s="411" t="s">
        <v>11590</v>
      </c>
      <c r="C4672" s="411" t="s">
        <v>5422</v>
      </c>
      <c r="D4672" s="1088">
        <v>3.43</v>
      </c>
      <c r="E4672" s="343" t="s">
        <v>12257</v>
      </c>
      <c r="F4672" s="391">
        <v>43617</v>
      </c>
      <c r="G4672" s="343" t="s">
        <v>5982</v>
      </c>
      <c r="H4672" s="343" t="s">
        <v>100</v>
      </c>
    </row>
    <row r="4673" spans="1:8" ht="27" customHeight="1">
      <c r="A4673" s="411">
        <v>1573</v>
      </c>
      <c r="B4673" s="411" t="s">
        <v>6684</v>
      </c>
      <c r="C4673" s="411" t="s">
        <v>5422</v>
      </c>
      <c r="D4673" s="1088">
        <v>0.99</v>
      </c>
      <c r="E4673" s="343" t="s">
        <v>12257</v>
      </c>
      <c r="F4673" s="391">
        <v>43617</v>
      </c>
      <c r="G4673" s="343" t="s">
        <v>5982</v>
      </c>
      <c r="H4673" s="343" t="s">
        <v>100</v>
      </c>
    </row>
    <row r="4674" spans="1:8" ht="27" customHeight="1">
      <c r="A4674" s="411">
        <v>1579</v>
      </c>
      <c r="B4674" s="411" t="s">
        <v>11591</v>
      </c>
      <c r="C4674" s="411" t="s">
        <v>5422</v>
      </c>
      <c r="D4674" s="1088">
        <v>4.28</v>
      </c>
      <c r="E4674" s="343" t="s">
        <v>12257</v>
      </c>
      <c r="F4674" s="391">
        <v>43617</v>
      </c>
      <c r="G4674" s="343" t="s">
        <v>5982</v>
      </c>
      <c r="H4674" s="343" t="s">
        <v>100</v>
      </c>
    </row>
    <row r="4675" spans="1:8" ht="27" customHeight="1">
      <c r="A4675" s="411">
        <v>1580</v>
      </c>
      <c r="B4675" s="411" t="s">
        <v>11592</v>
      </c>
      <c r="C4675" s="411" t="s">
        <v>5422</v>
      </c>
      <c r="D4675" s="1088">
        <v>5.27</v>
      </c>
      <c r="E4675" s="343" t="s">
        <v>12257</v>
      </c>
      <c r="F4675" s="391">
        <v>43617</v>
      </c>
      <c r="G4675" s="343" t="s">
        <v>5982</v>
      </c>
      <c r="H4675" s="343" t="s">
        <v>100</v>
      </c>
    </row>
    <row r="4676" spans="1:8" ht="27" customHeight="1">
      <c r="A4676" s="411">
        <v>7571</v>
      </c>
      <c r="B4676" s="411" t="s">
        <v>6685</v>
      </c>
      <c r="C4676" s="411" t="s">
        <v>5422</v>
      </c>
      <c r="D4676" s="1088">
        <v>10.46</v>
      </c>
      <c r="E4676" s="343" t="s">
        <v>12257</v>
      </c>
      <c r="F4676" s="391">
        <v>43617</v>
      </c>
      <c r="G4676" s="343" t="s">
        <v>5982</v>
      </c>
      <c r="H4676" s="343" t="s">
        <v>100</v>
      </c>
    </row>
    <row r="4677" spans="1:8" ht="27" customHeight="1">
      <c r="A4677" s="411">
        <v>39321</v>
      </c>
      <c r="B4677" s="411" t="s">
        <v>11593</v>
      </c>
      <c r="C4677" s="411" t="s">
        <v>5422</v>
      </c>
      <c r="D4677" s="1088">
        <v>10</v>
      </c>
      <c r="E4677" s="343" t="s">
        <v>12257</v>
      </c>
      <c r="F4677" s="391">
        <v>43617</v>
      </c>
      <c r="G4677" s="343" t="s">
        <v>5982</v>
      </c>
      <c r="H4677" s="343" t="s">
        <v>100</v>
      </c>
    </row>
    <row r="4678" spans="1:8" ht="27" customHeight="1">
      <c r="A4678" s="411">
        <v>39319</v>
      </c>
      <c r="B4678" s="411" t="s">
        <v>6686</v>
      </c>
      <c r="C4678" s="411" t="s">
        <v>5422</v>
      </c>
      <c r="D4678" s="1088">
        <v>3.9</v>
      </c>
      <c r="E4678" s="343" t="s">
        <v>12257</v>
      </c>
      <c r="F4678" s="391">
        <v>43617</v>
      </c>
      <c r="G4678" s="343" t="s">
        <v>5982</v>
      </c>
      <c r="H4678" s="343" t="s">
        <v>100</v>
      </c>
    </row>
    <row r="4679" spans="1:8" ht="27" customHeight="1">
      <c r="A4679" s="411">
        <v>39320</v>
      </c>
      <c r="B4679" s="411" t="s">
        <v>11594</v>
      </c>
      <c r="C4679" s="411" t="s">
        <v>5422</v>
      </c>
      <c r="D4679" s="1088">
        <v>6.49</v>
      </c>
      <c r="E4679" s="343" t="s">
        <v>12257</v>
      </c>
      <c r="F4679" s="391">
        <v>43617</v>
      </c>
      <c r="G4679" s="343" t="s">
        <v>5982</v>
      </c>
      <c r="H4679" s="343" t="s">
        <v>100</v>
      </c>
    </row>
    <row r="4680" spans="1:8" ht="27" customHeight="1">
      <c r="A4680" s="411">
        <v>1591</v>
      </c>
      <c r="B4680" s="411" t="s">
        <v>11595</v>
      </c>
      <c r="C4680" s="411" t="s">
        <v>5422</v>
      </c>
      <c r="D4680" s="1088">
        <v>16.36</v>
      </c>
      <c r="E4680" s="343" t="s">
        <v>12257</v>
      </c>
      <c r="F4680" s="391">
        <v>43617</v>
      </c>
      <c r="G4680" s="343" t="s">
        <v>5982</v>
      </c>
      <c r="H4680" s="343" t="s">
        <v>100</v>
      </c>
    </row>
    <row r="4681" spans="1:8" ht="27" customHeight="1">
      <c r="A4681" s="411">
        <v>1547</v>
      </c>
      <c r="B4681" s="411" t="s">
        <v>11596</v>
      </c>
      <c r="C4681" s="411" t="s">
        <v>5422</v>
      </c>
      <c r="D4681" s="1088">
        <v>85.71</v>
      </c>
      <c r="E4681" s="343" t="s">
        <v>12257</v>
      </c>
      <c r="F4681" s="391">
        <v>43617</v>
      </c>
      <c r="G4681" s="343" t="s">
        <v>5982</v>
      </c>
      <c r="H4681" s="343" t="s">
        <v>100</v>
      </c>
    </row>
    <row r="4682" spans="1:8" ht="27" customHeight="1">
      <c r="A4682" s="411">
        <v>38196</v>
      </c>
      <c r="B4682" s="411" t="s">
        <v>11597</v>
      </c>
      <c r="C4682" s="411" t="s">
        <v>5422</v>
      </c>
      <c r="D4682" s="1088">
        <v>16.690000000000001</v>
      </c>
      <c r="E4682" s="343" t="s">
        <v>12257</v>
      </c>
      <c r="F4682" s="391">
        <v>43617</v>
      </c>
      <c r="G4682" s="343" t="s">
        <v>5982</v>
      </c>
      <c r="H4682" s="343" t="s">
        <v>100</v>
      </c>
    </row>
    <row r="4683" spans="1:8" ht="27" customHeight="1">
      <c r="A4683" s="411">
        <v>1543</v>
      </c>
      <c r="B4683" s="411" t="s">
        <v>11598</v>
      </c>
      <c r="C4683" s="411" t="s">
        <v>5422</v>
      </c>
      <c r="D4683" s="1088">
        <v>17.739999999999998</v>
      </c>
      <c r="E4683" s="343" t="s">
        <v>12257</v>
      </c>
      <c r="F4683" s="391">
        <v>43617</v>
      </c>
      <c r="G4683" s="343" t="s">
        <v>5982</v>
      </c>
      <c r="H4683" s="343" t="s">
        <v>100</v>
      </c>
    </row>
    <row r="4684" spans="1:8" ht="27" customHeight="1">
      <c r="A4684" s="411">
        <v>1585</v>
      </c>
      <c r="B4684" s="411" t="s">
        <v>11599</v>
      </c>
      <c r="C4684" s="411" t="s">
        <v>5422</v>
      </c>
      <c r="D4684" s="1088">
        <v>3.43</v>
      </c>
      <c r="E4684" s="343" t="s">
        <v>12257</v>
      </c>
      <c r="F4684" s="391">
        <v>43617</v>
      </c>
      <c r="G4684" s="343" t="s">
        <v>5982</v>
      </c>
      <c r="H4684" s="343" t="s">
        <v>100</v>
      </c>
    </row>
    <row r="4685" spans="1:8" ht="27" customHeight="1">
      <c r="A4685" s="411">
        <v>1593</v>
      </c>
      <c r="B4685" s="411" t="s">
        <v>11600</v>
      </c>
      <c r="C4685" s="411" t="s">
        <v>5422</v>
      </c>
      <c r="D4685" s="1088">
        <v>18.239999999999998</v>
      </c>
      <c r="E4685" s="343" t="s">
        <v>12257</v>
      </c>
      <c r="F4685" s="391">
        <v>43617</v>
      </c>
      <c r="G4685" s="343" t="s">
        <v>5982</v>
      </c>
      <c r="H4685" s="343" t="s">
        <v>100</v>
      </c>
    </row>
    <row r="4686" spans="1:8" ht="27" customHeight="1">
      <c r="A4686" s="411">
        <v>11838</v>
      </c>
      <c r="B4686" s="411" t="s">
        <v>11601</v>
      </c>
      <c r="C4686" s="411" t="s">
        <v>5422</v>
      </c>
      <c r="D4686" s="1088">
        <v>24.07</v>
      </c>
      <c r="E4686" s="343" t="s">
        <v>12257</v>
      </c>
      <c r="F4686" s="391">
        <v>43617</v>
      </c>
      <c r="G4686" s="343" t="s">
        <v>5982</v>
      </c>
      <c r="H4686" s="343" t="s">
        <v>100</v>
      </c>
    </row>
    <row r="4687" spans="1:8" ht="27" customHeight="1">
      <c r="A4687" s="411">
        <v>1594</v>
      </c>
      <c r="B4687" s="411" t="s">
        <v>11602</v>
      </c>
      <c r="C4687" s="411" t="s">
        <v>5422</v>
      </c>
      <c r="D4687" s="1088">
        <v>24.34</v>
      </c>
      <c r="E4687" s="343" t="s">
        <v>12257</v>
      </c>
      <c r="F4687" s="391">
        <v>43617</v>
      </c>
      <c r="G4687" s="343" t="s">
        <v>5982</v>
      </c>
      <c r="H4687" s="343" t="s">
        <v>100</v>
      </c>
    </row>
    <row r="4688" spans="1:8" ht="27" customHeight="1">
      <c r="A4688" s="411">
        <v>1586</v>
      </c>
      <c r="B4688" s="411" t="s">
        <v>11603</v>
      </c>
      <c r="C4688" s="411" t="s">
        <v>5422</v>
      </c>
      <c r="D4688" s="1088">
        <v>4.34</v>
      </c>
      <c r="E4688" s="343" t="s">
        <v>12257</v>
      </c>
      <c r="F4688" s="391">
        <v>43617</v>
      </c>
      <c r="G4688" s="343" t="s">
        <v>5982</v>
      </c>
      <c r="H4688" s="343" t="s">
        <v>100</v>
      </c>
    </row>
    <row r="4689" spans="1:8" ht="27" customHeight="1">
      <c r="A4689" s="411">
        <v>11839</v>
      </c>
      <c r="B4689" s="411" t="s">
        <v>11604</v>
      </c>
      <c r="C4689" s="411" t="s">
        <v>5422</v>
      </c>
      <c r="D4689" s="1088">
        <v>35.03</v>
      </c>
      <c r="E4689" s="343" t="s">
        <v>12257</v>
      </c>
      <c r="F4689" s="391">
        <v>43617</v>
      </c>
      <c r="G4689" s="343" t="s">
        <v>5982</v>
      </c>
      <c r="H4689" s="343" t="s">
        <v>100</v>
      </c>
    </row>
    <row r="4690" spans="1:8" ht="27" customHeight="1">
      <c r="A4690" s="411">
        <v>1587</v>
      </c>
      <c r="B4690" s="411" t="s">
        <v>11605</v>
      </c>
      <c r="C4690" s="411" t="s">
        <v>5422</v>
      </c>
      <c r="D4690" s="1088">
        <v>4.42</v>
      </c>
      <c r="E4690" s="343" t="s">
        <v>12257</v>
      </c>
      <c r="F4690" s="391">
        <v>43617</v>
      </c>
      <c r="G4690" s="343" t="s">
        <v>5982</v>
      </c>
      <c r="H4690" s="343" t="s">
        <v>100</v>
      </c>
    </row>
    <row r="4691" spans="1:8" ht="27" customHeight="1">
      <c r="A4691" s="411">
        <v>1545</v>
      </c>
      <c r="B4691" s="411" t="s">
        <v>11606</v>
      </c>
      <c r="C4691" s="411" t="s">
        <v>5422</v>
      </c>
      <c r="D4691" s="1088">
        <v>42.03</v>
      </c>
      <c r="E4691" s="343" t="s">
        <v>12257</v>
      </c>
      <c r="F4691" s="391">
        <v>43617</v>
      </c>
      <c r="G4691" s="343" t="s">
        <v>5982</v>
      </c>
      <c r="H4691" s="343" t="s">
        <v>100</v>
      </c>
    </row>
    <row r="4692" spans="1:8" ht="27" customHeight="1">
      <c r="A4692" s="411">
        <v>1588</v>
      </c>
      <c r="B4692" s="411" t="s">
        <v>11607</v>
      </c>
      <c r="C4692" s="411" t="s">
        <v>5422</v>
      </c>
      <c r="D4692" s="1088">
        <v>6.07</v>
      </c>
      <c r="E4692" s="343" t="s">
        <v>12257</v>
      </c>
      <c r="F4692" s="391">
        <v>43617</v>
      </c>
      <c r="G4692" s="343" t="s">
        <v>5982</v>
      </c>
      <c r="H4692" s="343" t="s">
        <v>100</v>
      </c>
    </row>
    <row r="4693" spans="1:8" ht="27" customHeight="1">
      <c r="A4693" s="411">
        <v>1535</v>
      </c>
      <c r="B4693" s="411" t="s">
        <v>11608</v>
      </c>
      <c r="C4693" s="411" t="s">
        <v>5422</v>
      </c>
      <c r="D4693" s="1088">
        <v>3.5</v>
      </c>
      <c r="E4693" s="343" t="s">
        <v>12257</v>
      </c>
      <c r="F4693" s="391">
        <v>43617</v>
      </c>
      <c r="G4693" s="343" t="s">
        <v>5982</v>
      </c>
      <c r="H4693" s="343" t="s">
        <v>100</v>
      </c>
    </row>
    <row r="4694" spans="1:8" ht="27" customHeight="1">
      <c r="A4694" s="411">
        <v>1589</v>
      </c>
      <c r="B4694" s="411" t="s">
        <v>11609</v>
      </c>
      <c r="C4694" s="411" t="s">
        <v>5422</v>
      </c>
      <c r="D4694" s="1088">
        <v>6.26</v>
      </c>
      <c r="E4694" s="343" t="s">
        <v>12257</v>
      </c>
      <c r="F4694" s="391">
        <v>43617</v>
      </c>
      <c r="G4694" s="343" t="s">
        <v>5982</v>
      </c>
      <c r="H4694" s="343" t="s">
        <v>100</v>
      </c>
    </row>
    <row r="4695" spans="1:8" ht="27" customHeight="1">
      <c r="A4695" s="411">
        <v>1546</v>
      </c>
      <c r="B4695" s="411" t="s">
        <v>11610</v>
      </c>
      <c r="C4695" s="411" t="s">
        <v>5422</v>
      </c>
      <c r="D4695" s="1088">
        <v>70.930000000000007</v>
      </c>
      <c r="E4695" s="343" t="s">
        <v>12257</v>
      </c>
      <c r="F4695" s="391">
        <v>43617</v>
      </c>
      <c r="G4695" s="343" t="s">
        <v>5982</v>
      </c>
      <c r="H4695" s="343" t="s">
        <v>100</v>
      </c>
    </row>
    <row r="4696" spans="1:8" ht="27" customHeight="1">
      <c r="A4696" s="411">
        <v>1590</v>
      </c>
      <c r="B4696" s="411" t="s">
        <v>11611</v>
      </c>
      <c r="C4696" s="411" t="s">
        <v>5422</v>
      </c>
      <c r="D4696" s="1088">
        <v>11.03</v>
      </c>
      <c r="E4696" s="343" t="s">
        <v>12257</v>
      </c>
      <c r="F4696" s="391">
        <v>43617</v>
      </c>
      <c r="G4696" s="343" t="s">
        <v>5982</v>
      </c>
      <c r="H4696" s="343" t="s">
        <v>100</v>
      </c>
    </row>
    <row r="4697" spans="1:8" ht="27" customHeight="1">
      <c r="A4697" s="411">
        <v>1542</v>
      </c>
      <c r="B4697" s="411" t="s">
        <v>11612</v>
      </c>
      <c r="C4697" s="411" t="s">
        <v>5422</v>
      </c>
      <c r="D4697" s="1088">
        <v>14.61</v>
      </c>
      <c r="E4697" s="343" t="s">
        <v>12257</v>
      </c>
      <c r="F4697" s="391">
        <v>43617</v>
      </c>
      <c r="G4697" s="343" t="s">
        <v>5982</v>
      </c>
      <c r="H4697" s="343" t="s">
        <v>100</v>
      </c>
    </row>
    <row r="4698" spans="1:8" ht="27" customHeight="1">
      <c r="A4698" s="411">
        <v>38415</v>
      </c>
      <c r="B4698" s="411" t="s">
        <v>11613</v>
      </c>
      <c r="C4698" s="411" t="s">
        <v>5422</v>
      </c>
      <c r="D4698" s="1087">
        <v>1014.76</v>
      </c>
      <c r="E4698" s="343" t="s">
        <v>12257</v>
      </c>
      <c r="F4698" s="391">
        <v>43617</v>
      </c>
      <c r="G4698" s="343" t="s">
        <v>5982</v>
      </c>
      <c r="H4698" s="343" t="s">
        <v>100</v>
      </c>
    </row>
    <row r="4699" spans="1:8" ht="27" customHeight="1">
      <c r="A4699" s="411">
        <v>38414</v>
      </c>
      <c r="B4699" s="411" t="s">
        <v>11614</v>
      </c>
      <c r="C4699" s="411" t="s">
        <v>5422</v>
      </c>
      <c r="D4699" s="1087">
        <v>1424.22</v>
      </c>
      <c r="E4699" s="343" t="s">
        <v>12257</v>
      </c>
      <c r="F4699" s="391">
        <v>43617</v>
      </c>
      <c r="G4699" s="343" t="s">
        <v>5982</v>
      </c>
      <c r="H4699" s="343" t="s">
        <v>100</v>
      </c>
    </row>
    <row r="4700" spans="1:8" ht="27" customHeight="1">
      <c r="A4700" s="411">
        <v>38128</v>
      </c>
      <c r="B4700" s="411" t="s">
        <v>11615</v>
      </c>
      <c r="C4700" s="411" t="s">
        <v>5426</v>
      </c>
      <c r="D4700" s="1088">
        <v>0.51</v>
      </c>
      <c r="E4700" s="343" t="s">
        <v>12257</v>
      </c>
      <c r="F4700" s="391">
        <v>43617</v>
      </c>
      <c r="G4700" s="343" t="s">
        <v>5982</v>
      </c>
      <c r="H4700" s="343" t="s">
        <v>100</v>
      </c>
    </row>
    <row r="4701" spans="1:8" ht="27" customHeight="1">
      <c r="A4701" s="411">
        <v>7253</v>
      </c>
      <c r="B4701" s="411" t="s">
        <v>11616</v>
      </c>
      <c r="C4701" s="411" t="s">
        <v>5423</v>
      </c>
      <c r="D4701" s="1088">
        <v>109.28</v>
      </c>
      <c r="E4701" s="343" t="s">
        <v>12257</v>
      </c>
      <c r="F4701" s="391">
        <v>43617</v>
      </c>
      <c r="G4701" s="343" t="s">
        <v>5982</v>
      </c>
      <c r="H4701" s="343" t="s">
        <v>100</v>
      </c>
    </row>
    <row r="4702" spans="1:8" ht="27" customHeight="1">
      <c r="A4702" s="411">
        <v>4806</v>
      </c>
      <c r="B4702" s="411" t="s">
        <v>11617</v>
      </c>
      <c r="C4702" s="411" t="s">
        <v>5425</v>
      </c>
      <c r="D4702" s="1088">
        <v>11.4</v>
      </c>
      <c r="E4702" s="343" t="s">
        <v>12257</v>
      </c>
      <c r="F4702" s="391">
        <v>43617</v>
      </c>
      <c r="G4702" s="343" t="s">
        <v>5982</v>
      </c>
      <c r="H4702" s="343" t="s">
        <v>100</v>
      </c>
    </row>
    <row r="4703" spans="1:8" ht="27" customHeight="1">
      <c r="A4703" s="411">
        <v>34401</v>
      </c>
      <c r="B4703" s="411" t="s">
        <v>11618</v>
      </c>
      <c r="C4703" s="411" t="s">
        <v>5422</v>
      </c>
      <c r="D4703" s="1088">
        <v>1.19</v>
      </c>
      <c r="E4703" s="343" t="s">
        <v>12257</v>
      </c>
      <c r="F4703" s="391">
        <v>43617</v>
      </c>
      <c r="G4703" s="343" t="s">
        <v>5982</v>
      </c>
      <c r="H4703" s="343" t="s">
        <v>100</v>
      </c>
    </row>
    <row r="4704" spans="1:8" ht="27" customHeight="1">
      <c r="A4704" s="411">
        <v>7258</v>
      </c>
      <c r="B4704" s="411" t="s">
        <v>6687</v>
      </c>
      <c r="C4704" s="411" t="s">
        <v>5422</v>
      </c>
      <c r="D4704" s="1088">
        <v>0.38</v>
      </c>
      <c r="E4704" s="343" t="s">
        <v>12257</v>
      </c>
      <c r="F4704" s="391">
        <v>43617</v>
      </c>
      <c r="G4704" s="343" t="s">
        <v>5982</v>
      </c>
      <c r="H4704" s="343" t="s">
        <v>100</v>
      </c>
    </row>
    <row r="4705" spans="1:8" ht="27" customHeight="1">
      <c r="A4705" s="411">
        <v>7260</v>
      </c>
      <c r="B4705" s="411" t="s">
        <v>11619</v>
      </c>
      <c r="C4705" s="411" t="s">
        <v>5422</v>
      </c>
      <c r="D4705" s="1088">
        <v>1.1599999999999999</v>
      </c>
      <c r="E4705" s="343" t="s">
        <v>12257</v>
      </c>
      <c r="F4705" s="391">
        <v>43617</v>
      </c>
      <c r="G4705" s="343" t="s">
        <v>5982</v>
      </c>
      <c r="H4705" s="343" t="s">
        <v>100</v>
      </c>
    </row>
    <row r="4706" spans="1:8" ht="27" customHeight="1">
      <c r="A4706" s="411">
        <v>7256</v>
      </c>
      <c r="B4706" s="411" t="s">
        <v>11620</v>
      </c>
      <c r="C4706" s="411" t="s">
        <v>5422</v>
      </c>
      <c r="D4706" s="1088">
        <v>0.67</v>
      </c>
      <c r="E4706" s="343" t="s">
        <v>12257</v>
      </c>
      <c r="F4706" s="391">
        <v>43617</v>
      </c>
      <c r="G4706" s="343" t="s">
        <v>5982</v>
      </c>
      <c r="H4706" s="343" t="s">
        <v>100</v>
      </c>
    </row>
    <row r="4707" spans="1:8" ht="27" customHeight="1">
      <c r="A4707" s="411">
        <v>34400</v>
      </c>
      <c r="B4707" s="411" t="s">
        <v>11621</v>
      </c>
      <c r="C4707" s="411" t="s">
        <v>5422</v>
      </c>
      <c r="D4707" s="1088">
        <v>2.92</v>
      </c>
      <c r="E4707" s="343" t="s">
        <v>12257</v>
      </c>
      <c r="F4707" s="391">
        <v>43617</v>
      </c>
      <c r="G4707" s="343" t="s">
        <v>5982</v>
      </c>
      <c r="H4707" s="343" t="s">
        <v>100</v>
      </c>
    </row>
    <row r="4708" spans="1:8" ht="27" customHeight="1">
      <c r="A4708" s="411">
        <v>10617</v>
      </c>
      <c r="B4708" s="411" t="s">
        <v>11622</v>
      </c>
      <c r="C4708" s="411" t="s">
        <v>5422</v>
      </c>
      <c r="D4708" s="1088">
        <v>4.08</v>
      </c>
      <c r="E4708" s="343" t="s">
        <v>12257</v>
      </c>
      <c r="F4708" s="391">
        <v>43617</v>
      </c>
      <c r="G4708" s="343" t="s">
        <v>5982</v>
      </c>
      <c r="H4708" s="343" t="s">
        <v>100</v>
      </c>
    </row>
    <row r="4709" spans="1:8" ht="27" customHeight="1">
      <c r="A4709" s="411">
        <v>7274</v>
      </c>
      <c r="B4709" s="411" t="s">
        <v>11623</v>
      </c>
      <c r="C4709" s="411" t="s">
        <v>5422</v>
      </c>
      <c r="D4709" s="1088">
        <v>33.18</v>
      </c>
      <c r="E4709" s="343" t="s">
        <v>12257</v>
      </c>
      <c r="F4709" s="391">
        <v>43617</v>
      </c>
      <c r="G4709" s="343" t="s">
        <v>5982</v>
      </c>
      <c r="H4709" s="343" t="s">
        <v>100</v>
      </c>
    </row>
    <row r="4710" spans="1:8" ht="27" customHeight="1">
      <c r="A4710" s="411">
        <v>11663</v>
      </c>
      <c r="B4710" s="411" t="s">
        <v>11624</v>
      </c>
      <c r="C4710" s="411" t="s">
        <v>5422</v>
      </c>
      <c r="D4710" s="1088">
        <v>272.94</v>
      </c>
      <c r="E4710" s="343" t="s">
        <v>12257</v>
      </c>
      <c r="F4710" s="391">
        <v>43617</v>
      </c>
      <c r="G4710" s="343" t="s">
        <v>5982</v>
      </c>
      <c r="H4710" s="343" t="s">
        <v>100</v>
      </c>
    </row>
    <row r="4711" spans="1:8" ht="27" customHeight="1">
      <c r="A4711" s="411">
        <v>38121</v>
      </c>
      <c r="B4711" s="411" t="s">
        <v>11625</v>
      </c>
      <c r="C4711" s="411" t="s">
        <v>5427</v>
      </c>
      <c r="D4711" s="1088">
        <v>7.03</v>
      </c>
      <c r="E4711" s="343" t="s">
        <v>12257</v>
      </c>
      <c r="F4711" s="391">
        <v>43617</v>
      </c>
      <c r="G4711" s="343" t="s">
        <v>5982</v>
      </c>
      <c r="H4711" s="343" t="s">
        <v>100</v>
      </c>
    </row>
    <row r="4712" spans="1:8" ht="27" customHeight="1">
      <c r="A4712" s="411">
        <v>7343</v>
      </c>
      <c r="B4712" s="411" t="s">
        <v>6688</v>
      </c>
      <c r="C4712" s="411" t="s">
        <v>5427</v>
      </c>
      <c r="D4712" s="1088">
        <v>7.11</v>
      </c>
      <c r="E4712" s="343" t="s">
        <v>12257</v>
      </c>
      <c r="F4712" s="391">
        <v>43617</v>
      </c>
      <c r="G4712" s="343" t="s">
        <v>5982</v>
      </c>
      <c r="H4712" s="343" t="s">
        <v>100</v>
      </c>
    </row>
    <row r="4713" spans="1:8" ht="27" customHeight="1">
      <c r="A4713" s="411">
        <v>7287</v>
      </c>
      <c r="B4713" s="411" t="s">
        <v>11626</v>
      </c>
      <c r="C4713" s="411" t="s">
        <v>5441</v>
      </c>
      <c r="D4713" s="1088">
        <v>66.319999999999993</v>
      </c>
      <c r="E4713" s="343" t="s">
        <v>12257</v>
      </c>
      <c r="F4713" s="391">
        <v>43617</v>
      </c>
      <c r="G4713" s="343" t="s">
        <v>5982</v>
      </c>
      <c r="H4713" s="343" t="s">
        <v>100</v>
      </c>
    </row>
    <row r="4714" spans="1:8" ht="27" customHeight="1">
      <c r="A4714" s="411">
        <v>7350</v>
      </c>
      <c r="B4714" s="411" t="s">
        <v>11627</v>
      </c>
      <c r="C4714" s="411" t="s">
        <v>5427</v>
      </c>
      <c r="D4714" s="1088">
        <v>21.4</v>
      </c>
      <c r="E4714" s="343" t="s">
        <v>12257</v>
      </c>
      <c r="F4714" s="391">
        <v>43617</v>
      </c>
      <c r="G4714" s="343" t="s">
        <v>5982</v>
      </c>
      <c r="H4714" s="343" t="s">
        <v>100</v>
      </c>
    </row>
    <row r="4715" spans="1:8" ht="27" customHeight="1">
      <c r="A4715" s="411">
        <v>7348</v>
      </c>
      <c r="B4715" s="411" t="s">
        <v>6689</v>
      </c>
      <c r="C4715" s="411" t="s">
        <v>5427</v>
      </c>
      <c r="D4715" s="1088">
        <v>12</v>
      </c>
      <c r="E4715" s="343" t="s">
        <v>12257</v>
      </c>
      <c r="F4715" s="391">
        <v>43617</v>
      </c>
      <c r="G4715" s="343" t="s">
        <v>5982</v>
      </c>
      <c r="H4715" s="343" t="s">
        <v>100</v>
      </c>
    </row>
    <row r="4716" spans="1:8" ht="27" customHeight="1">
      <c r="A4716" s="411">
        <v>7347</v>
      </c>
      <c r="B4716" s="411" t="s">
        <v>6689</v>
      </c>
      <c r="C4716" s="411" t="s">
        <v>5441</v>
      </c>
      <c r="D4716" s="1088">
        <v>43.21</v>
      </c>
      <c r="E4716" s="343" t="s">
        <v>12257</v>
      </c>
      <c r="F4716" s="391">
        <v>43617</v>
      </c>
      <c r="G4716" s="343" t="s">
        <v>5982</v>
      </c>
      <c r="H4716" s="343" t="s">
        <v>100</v>
      </c>
    </row>
    <row r="4717" spans="1:8" ht="27" customHeight="1">
      <c r="A4717" s="411">
        <v>7355</v>
      </c>
      <c r="B4717" s="411" t="s">
        <v>11628</v>
      </c>
      <c r="C4717" s="411" t="s">
        <v>5441</v>
      </c>
      <c r="D4717" s="1088">
        <v>64.760000000000005</v>
      </c>
      <c r="E4717" s="343" t="s">
        <v>12257</v>
      </c>
      <c r="F4717" s="391">
        <v>43617</v>
      </c>
      <c r="G4717" s="343" t="s">
        <v>5982</v>
      </c>
      <c r="H4717" s="343" t="s">
        <v>100</v>
      </c>
    </row>
    <row r="4718" spans="1:8" ht="27" customHeight="1">
      <c r="A4718" s="411">
        <v>7356</v>
      </c>
      <c r="B4718" s="411" t="s">
        <v>6690</v>
      </c>
      <c r="C4718" s="411" t="s">
        <v>5427</v>
      </c>
      <c r="D4718" s="1088">
        <v>17.989999999999998</v>
      </c>
      <c r="E4718" s="343" t="s">
        <v>12257</v>
      </c>
      <c r="F4718" s="391">
        <v>43617</v>
      </c>
      <c r="G4718" s="343" t="s">
        <v>5982</v>
      </c>
      <c r="H4718" s="343" t="s">
        <v>100</v>
      </c>
    </row>
    <row r="4719" spans="1:8" ht="27" customHeight="1">
      <c r="A4719" s="411">
        <v>7313</v>
      </c>
      <c r="B4719" s="411" t="s">
        <v>11629</v>
      </c>
      <c r="C4719" s="411" t="s">
        <v>5427</v>
      </c>
      <c r="D4719" s="1088">
        <v>11.74</v>
      </c>
      <c r="E4719" s="343" t="s">
        <v>12257</v>
      </c>
      <c r="F4719" s="391">
        <v>43617</v>
      </c>
      <c r="G4719" s="343" t="s">
        <v>5982</v>
      </c>
      <c r="H4719" s="343" t="s">
        <v>100</v>
      </c>
    </row>
    <row r="4720" spans="1:8" ht="27" customHeight="1">
      <c r="A4720" s="411">
        <v>7319</v>
      </c>
      <c r="B4720" s="411" t="s">
        <v>6135</v>
      </c>
      <c r="C4720" s="411" t="s">
        <v>5427</v>
      </c>
      <c r="D4720" s="1088">
        <v>6.72</v>
      </c>
      <c r="E4720" s="343" t="s">
        <v>12257</v>
      </c>
      <c r="F4720" s="391">
        <v>43617</v>
      </c>
      <c r="G4720" s="343" t="s">
        <v>5982</v>
      </c>
      <c r="H4720" s="343" t="s">
        <v>100</v>
      </c>
    </row>
    <row r="4721" spans="1:8" ht="27" customHeight="1">
      <c r="A4721" s="411">
        <v>38119</v>
      </c>
      <c r="B4721" s="411" t="s">
        <v>11630</v>
      </c>
      <c r="C4721" s="411" t="s">
        <v>5427</v>
      </c>
      <c r="D4721" s="1088">
        <v>83.91</v>
      </c>
      <c r="E4721" s="343" t="s">
        <v>12257</v>
      </c>
      <c r="F4721" s="391">
        <v>43617</v>
      </c>
      <c r="G4721" s="343" t="s">
        <v>5982</v>
      </c>
      <c r="H4721" s="343" t="s">
        <v>100</v>
      </c>
    </row>
    <row r="4722" spans="1:8" ht="27" customHeight="1">
      <c r="A4722" s="411">
        <v>7314</v>
      </c>
      <c r="B4722" s="411" t="s">
        <v>11631</v>
      </c>
      <c r="C4722" s="411" t="s">
        <v>5427</v>
      </c>
      <c r="D4722" s="1088">
        <v>90.43</v>
      </c>
      <c r="E4722" s="343" t="s">
        <v>12257</v>
      </c>
      <c r="F4722" s="391">
        <v>43617</v>
      </c>
      <c r="G4722" s="343" t="s">
        <v>5982</v>
      </c>
      <c r="H4722" s="343" t="s">
        <v>100</v>
      </c>
    </row>
    <row r="4723" spans="1:8" ht="27" customHeight="1">
      <c r="A4723" s="411">
        <v>38131</v>
      </c>
      <c r="B4723" s="411" t="s">
        <v>11632</v>
      </c>
      <c r="C4723" s="411" t="s">
        <v>5427</v>
      </c>
      <c r="D4723" s="1088">
        <v>84.66</v>
      </c>
      <c r="E4723" s="343" t="s">
        <v>12257</v>
      </c>
      <c r="F4723" s="391">
        <v>43617</v>
      </c>
      <c r="G4723" s="343" t="s">
        <v>5982</v>
      </c>
      <c r="H4723" s="343" t="s">
        <v>100</v>
      </c>
    </row>
    <row r="4724" spans="1:8" ht="27" customHeight="1">
      <c r="A4724" s="411">
        <v>7304</v>
      </c>
      <c r="B4724" s="411" t="s">
        <v>6691</v>
      </c>
      <c r="C4724" s="411" t="s">
        <v>5427</v>
      </c>
      <c r="D4724" s="1088">
        <v>49.5</v>
      </c>
      <c r="E4724" s="343" t="s">
        <v>12257</v>
      </c>
      <c r="F4724" s="391">
        <v>43617</v>
      </c>
      <c r="G4724" s="343" t="s">
        <v>5982</v>
      </c>
      <c r="H4724" s="343" t="s">
        <v>100</v>
      </c>
    </row>
    <row r="4725" spans="1:8" ht="27" customHeight="1">
      <c r="A4725" s="411">
        <v>7293</v>
      </c>
      <c r="B4725" s="411" t="s">
        <v>11633</v>
      </c>
      <c r="C4725" s="411" t="s">
        <v>5427</v>
      </c>
      <c r="D4725" s="1088">
        <v>22.19</v>
      </c>
      <c r="E4725" s="343" t="s">
        <v>12257</v>
      </c>
      <c r="F4725" s="391">
        <v>43617</v>
      </c>
      <c r="G4725" s="343" t="s">
        <v>5982</v>
      </c>
      <c r="H4725" s="343" t="s">
        <v>100</v>
      </c>
    </row>
    <row r="4726" spans="1:8" ht="27" customHeight="1">
      <c r="A4726" s="411">
        <v>7311</v>
      </c>
      <c r="B4726" s="411" t="s">
        <v>11634</v>
      </c>
      <c r="C4726" s="411" t="s">
        <v>5427</v>
      </c>
      <c r="D4726" s="1088">
        <v>21.46</v>
      </c>
      <c r="E4726" s="343" t="s">
        <v>12257</v>
      </c>
      <c r="F4726" s="391">
        <v>43617</v>
      </c>
      <c r="G4726" s="343" t="s">
        <v>5982</v>
      </c>
      <c r="H4726" s="343" t="s">
        <v>100</v>
      </c>
    </row>
    <row r="4727" spans="1:8" ht="27" customHeight="1">
      <c r="A4727" s="411">
        <v>7292</v>
      </c>
      <c r="B4727" s="411" t="s">
        <v>6692</v>
      </c>
      <c r="C4727" s="411" t="s">
        <v>5427</v>
      </c>
      <c r="D4727" s="1088">
        <v>20.84</v>
      </c>
      <c r="E4727" s="343" t="s">
        <v>12257</v>
      </c>
      <c r="F4727" s="391">
        <v>43617</v>
      </c>
      <c r="G4727" s="343" t="s">
        <v>5982</v>
      </c>
      <c r="H4727" s="343" t="s">
        <v>100</v>
      </c>
    </row>
    <row r="4728" spans="1:8" ht="27" customHeight="1">
      <c r="A4728" s="411">
        <v>7288</v>
      </c>
      <c r="B4728" s="411" t="s">
        <v>6160</v>
      </c>
      <c r="C4728" s="411" t="s">
        <v>5427</v>
      </c>
      <c r="D4728" s="1088">
        <v>23.62</v>
      </c>
      <c r="E4728" s="343" t="s">
        <v>12257</v>
      </c>
      <c r="F4728" s="391">
        <v>43617</v>
      </c>
      <c r="G4728" s="343" t="s">
        <v>5982</v>
      </c>
      <c r="H4728" s="343" t="s">
        <v>100</v>
      </c>
    </row>
    <row r="4729" spans="1:8" ht="27" customHeight="1">
      <c r="A4729" s="411">
        <v>35693</v>
      </c>
      <c r="B4729" s="411" t="s">
        <v>11635</v>
      </c>
      <c r="C4729" s="411" t="s">
        <v>5427</v>
      </c>
      <c r="D4729" s="1088">
        <v>8.25</v>
      </c>
      <c r="E4729" s="343" t="s">
        <v>12257</v>
      </c>
      <c r="F4729" s="391">
        <v>43617</v>
      </c>
      <c r="G4729" s="343" t="s">
        <v>5982</v>
      </c>
      <c r="H4729" s="343" t="s">
        <v>100</v>
      </c>
    </row>
    <row r="4730" spans="1:8" ht="27" customHeight="1">
      <c r="A4730" s="411">
        <v>35692</v>
      </c>
      <c r="B4730" s="411" t="s">
        <v>11636</v>
      </c>
      <c r="C4730" s="411" t="s">
        <v>5427</v>
      </c>
      <c r="D4730" s="1088">
        <v>44.24</v>
      </c>
      <c r="E4730" s="343" t="s">
        <v>12257</v>
      </c>
      <c r="F4730" s="391">
        <v>43617</v>
      </c>
      <c r="G4730" s="343" t="s">
        <v>5982</v>
      </c>
      <c r="H4730" s="343" t="s">
        <v>100</v>
      </c>
    </row>
    <row r="4731" spans="1:8" ht="27" customHeight="1">
      <c r="A4731" s="411">
        <v>7344</v>
      </c>
      <c r="B4731" s="411" t="s">
        <v>11637</v>
      </c>
      <c r="C4731" s="411" t="s">
        <v>5441</v>
      </c>
      <c r="D4731" s="1088">
        <v>55.98</v>
      </c>
      <c r="E4731" s="343" t="s">
        <v>12257</v>
      </c>
      <c r="F4731" s="391">
        <v>43617</v>
      </c>
      <c r="G4731" s="343" t="s">
        <v>5982</v>
      </c>
      <c r="H4731" s="343" t="s">
        <v>100</v>
      </c>
    </row>
    <row r="4732" spans="1:8" ht="27" customHeight="1">
      <c r="A4732" s="411">
        <v>7345</v>
      </c>
      <c r="B4732" s="411" t="s">
        <v>6693</v>
      </c>
      <c r="C4732" s="411" t="s">
        <v>5427</v>
      </c>
      <c r="D4732" s="1088">
        <v>15.55</v>
      </c>
      <c r="E4732" s="343" t="s">
        <v>12257</v>
      </c>
      <c r="F4732" s="391">
        <v>43617</v>
      </c>
      <c r="G4732" s="343" t="s">
        <v>5982</v>
      </c>
      <c r="H4732" s="343" t="s">
        <v>100</v>
      </c>
    </row>
    <row r="4733" spans="1:8" ht="27" customHeight="1">
      <c r="A4733" s="411">
        <v>35691</v>
      </c>
      <c r="B4733" s="411" t="s">
        <v>11638</v>
      </c>
      <c r="C4733" s="411" t="s">
        <v>5427</v>
      </c>
      <c r="D4733" s="1088">
        <v>12.29</v>
      </c>
      <c r="E4733" s="343" t="s">
        <v>12257</v>
      </c>
      <c r="F4733" s="391">
        <v>43617</v>
      </c>
      <c r="G4733" s="343" t="s">
        <v>5982</v>
      </c>
      <c r="H4733" s="343" t="s">
        <v>100</v>
      </c>
    </row>
    <row r="4734" spans="1:8" ht="27" customHeight="1">
      <c r="A4734" s="411">
        <v>7342</v>
      </c>
      <c r="B4734" s="411" t="s">
        <v>11639</v>
      </c>
      <c r="C4734" s="411" t="s">
        <v>5426</v>
      </c>
      <c r="D4734" s="1088">
        <v>1.28</v>
      </c>
      <c r="E4734" s="343" t="s">
        <v>12257</v>
      </c>
      <c r="F4734" s="391">
        <v>43617</v>
      </c>
      <c r="G4734" s="343" t="s">
        <v>5982</v>
      </c>
      <c r="H4734" s="343" t="s">
        <v>100</v>
      </c>
    </row>
    <row r="4735" spans="1:8" ht="27" customHeight="1">
      <c r="A4735" s="411">
        <v>7306</v>
      </c>
      <c r="B4735" s="411" t="s">
        <v>11640</v>
      </c>
      <c r="C4735" s="411" t="s">
        <v>5427</v>
      </c>
      <c r="D4735" s="1088">
        <v>25.45</v>
      </c>
      <c r="E4735" s="343" t="s">
        <v>12257</v>
      </c>
      <c r="F4735" s="391">
        <v>43617</v>
      </c>
      <c r="G4735" s="343" t="s">
        <v>5982</v>
      </c>
      <c r="H4735" s="343" t="s">
        <v>100</v>
      </c>
    </row>
    <row r="4736" spans="1:8" ht="27" customHeight="1">
      <c r="A4736" s="411">
        <v>154</v>
      </c>
      <c r="B4736" s="411" t="s">
        <v>11641</v>
      </c>
      <c r="C4736" s="411" t="s">
        <v>5427</v>
      </c>
      <c r="D4736" s="1088">
        <v>41.45</v>
      </c>
      <c r="E4736" s="343" t="s">
        <v>12257</v>
      </c>
      <c r="F4736" s="391">
        <v>43617</v>
      </c>
      <c r="G4736" s="343" t="s">
        <v>5982</v>
      </c>
      <c r="H4736" s="343" t="s">
        <v>100</v>
      </c>
    </row>
    <row r="4737" spans="1:8" ht="27" customHeight="1">
      <c r="A4737" s="411">
        <v>7338</v>
      </c>
      <c r="B4737" s="411" t="s">
        <v>11642</v>
      </c>
      <c r="C4737" s="411" t="s">
        <v>5426</v>
      </c>
      <c r="D4737" s="1088">
        <v>27.63</v>
      </c>
      <c r="E4737" s="343" t="s">
        <v>12257</v>
      </c>
      <c r="F4737" s="391">
        <v>43617</v>
      </c>
      <c r="G4737" s="343" t="s">
        <v>5982</v>
      </c>
      <c r="H4737" s="343" t="s">
        <v>100</v>
      </c>
    </row>
    <row r="4738" spans="1:8" ht="27" customHeight="1">
      <c r="A4738" s="411">
        <v>39574</v>
      </c>
      <c r="B4738" s="411" t="s">
        <v>11643</v>
      </c>
      <c r="C4738" s="411" t="s">
        <v>5422</v>
      </c>
      <c r="D4738" s="1088">
        <v>3.28</v>
      </c>
      <c r="E4738" s="343" t="s">
        <v>12257</v>
      </c>
      <c r="F4738" s="391">
        <v>43617</v>
      </c>
      <c r="G4738" s="343" t="s">
        <v>5982</v>
      </c>
      <c r="H4738" s="343" t="s">
        <v>100</v>
      </c>
    </row>
    <row r="4739" spans="1:8" ht="27" customHeight="1">
      <c r="A4739" s="411">
        <v>11060</v>
      </c>
      <c r="B4739" s="411" t="s">
        <v>11644</v>
      </c>
      <c r="C4739" s="411" t="s">
        <v>5422</v>
      </c>
      <c r="D4739" s="1088">
        <v>25.13</v>
      </c>
      <c r="E4739" s="343" t="s">
        <v>12257</v>
      </c>
      <c r="F4739" s="391">
        <v>43617</v>
      </c>
      <c r="G4739" s="343" t="s">
        <v>5982</v>
      </c>
      <c r="H4739" s="343" t="s">
        <v>100</v>
      </c>
    </row>
    <row r="4740" spans="1:8" ht="27" customHeight="1">
      <c r="A4740" s="411">
        <v>37401</v>
      </c>
      <c r="B4740" s="411" t="s">
        <v>6185</v>
      </c>
      <c r="C4740" s="411" t="s">
        <v>5422</v>
      </c>
      <c r="D4740" s="1088">
        <v>45.7</v>
      </c>
      <c r="E4740" s="343" t="s">
        <v>12257</v>
      </c>
      <c r="F4740" s="391">
        <v>43617</v>
      </c>
      <c r="G4740" s="343" t="s">
        <v>5982</v>
      </c>
      <c r="H4740" s="343" t="s">
        <v>100</v>
      </c>
    </row>
    <row r="4741" spans="1:8" ht="27" customHeight="1">
      <c r="A4741" s="411">
        <v>7525</v>
      </c>
      <c r="B4741" s="411" t="s">
        <v>11645</v>
      </c>
      <c r="C4741" s="411" t="s">
        <v>5422</v>
      </c>
      <c r="D4741" s="1088">
        <v>31.76</v>
      </c>
      <c r="E4741" s="343" t="s">
        <v>12257</v>
      </c>
      <c r="F4741" s="391">
        <v>43617</v>
      </c>
      <c r="G4741" s="343" t="s">
        <v>5982</v>
      </c>
      <c r="H4741" s="343" t="s">
        <v>100</v>
      </c>
    </row>
    <row r="4742" spans="1:8" ht="27" customHeight="1">
      <c r="A4742" s="411">
        <v>7524</v>
      </c>
      <c r="B4742" s="411" t="s">
        <v>11646</v>
      </c>
      <c r="C4742" s="411" t="s">
        <v>5422</v>
      </c>
      <c r="D4742" s="1088">
        <v>29.92</v>
      </c>
      <c r="E4742" s="343" t="s">
        <v>12257</v>
      </c>
      <c r="F4742" s="391">
        <v>43617</v>
      </c>
      <c r="G4742" s="343" t="s">
        <v>5982</v>
      </c>
      <c r="H4742" s="343" t="s">
        <v>100</v>
      </c>
    </row>
    <row r="4743" spans="1:8" ht="27" customHeight="1">
      <c r="A4743" s="411">
        <v>38105</v>
      </c>
      <c r="B4743" s="411" t="s">
        <v>11647</v>
      </c>
      <c r="C4743" s="411" t="s">
        <v>5422</v>
      </c>
      <c r="D4743" s="1088">
        <v>7.68</v>
      </c>
      <c r="E4743" s="343" t="s">
        <v>12257</v>
      </c>
      <c r="F4743" s="391">
        <v>43617</v>
      </c>
      <c r="G4743" s="343" t="s">
        <v>5982</v>
      </c>
      <c r="H4743" s="343" t="s">
        <v>100</v>
      </c>
    </row>
    <row r="4744" spans="1:8" ht="27" customHeight="1">
      <c r="A4744" s="411">
        <v>38084</v>
      </c>
      <c r="B4744" s="411" t="s">
        <v>11648</v>
      </c>
      <c r="C4744" s="411" t="s">
        <v>5422</v>
      </c>
      <c r="D4744" s="1088">
        <v>10.92</v>
      </c>
      <c r="E4744" s="343" t="s">
        <v>12257</v>
      </c>
      <c r="F4744" s="391">
        <v>43617</v>
      </c>
      <c r="G4744" s="343" t="s">
        <v>5982</v>
      </c>
      <c r="H4744" s="343" t="s">
        <v>100</v>
      </c>
    </row>
    <row r="4745" spans="1:8" ht="27" customHeight="1">
      <c r="A4745" s="411">
        <v>38103</v>
      </c>
      <c r="B4745" s="411" t="s">
        <v>7648</v>
      </c>
      <c r="C4745" s="411" t="s">
        <v>5422</v>
      </c>
      <c r="D4745" s="1088">
        <v>11.54</v>
      </c>
      <c r="E4745" s="343" t="s">
        <v>12257</v>
      </c>
      <c r="F4745" s="391">
        <v>43617</v>
      </c>
      <c r="G4745" s="343" t="s">
        <v>5982</v>
      </c>
      <c r="H4745" s="343" t="s">
        <v>100</v>
      </c>
    </row>
    <row r="4746" spans="1:8" ht="27" customHeight="1">
      <c r="A4746" s="411">
        <v>38082</v>
      </c>
      <c r="B4746" s="411" t="s">
        <v>11649</v>
      </c>
      <c r="C4746" s="411" t="s">
        <v>5422</v>
      </c>
      <c r="D4746" s="1088">
        <v>14.21</v>
      </c>
      <c r="E4746" s="343" t="s">
        <v>12257</v>
      </c>
      <c r="F4746" s="391">
        <v>43617</v>
      </c>
      <c r="G4746" s="343" t="s">
        <v>5982</v>
      </c>
      <c r="H4746" s="343" t="s">
        <v>100</v>
      </c>
    </row>
    <row r="4747" spans="1:8" ht="27" customHeight="1">
      <c r="A4747" s="411">
        <v>38104</v>
      </c>
      <c r="B4747" s="411" t="s">
        <v>11650</v>
      </c>
      <c r="C4747" s="411" t="s">
        <v>5422</v>
      </c>
      <c r="D4747" s="1088">
        <v>22.59</v>
      </c>
      <c r="E4747" s="343" t="s">
        <v>12257</v>
      </c>
      <c r="F4747" s="391">
        <v>43617</v>
      </c>
      <c r="G4747" s="343" t="s">
        <v>5982</v>
      </c>
      <c r="H4747" s="343" t="s">
        <v>100</v>
      </c>
    </row>
    <row r="4748" spans="1:8" ht="27" customHeight="1">
      <c r="A4748" s="411">
        <v>38083</v>
      </c>
      <c r="B4748" s="411" t="s">
        <v>11651</v>
      </c>
      <c r="C4748" s="411" t="s">
        <v>5422</v>
      </c>
      <c r="D4748" s="1088">
        <v>25.09</v>
      </c>
      <c r="E4748" s="343" t="s">
        <v>12257</v>
      </c>
      <c r="F4748" s="391">
        <v>43617</v>
      </c>
      <c r="G4748" s="343" t="s">
        <v>5982</v>
      </c>
      <c r="H4748" s="343" t="s">
        <v>100</v>
      </c>
    </row>
    <row r="4749" spans="1:8" ht="27" customHeight="1">
      <c r="A4749" s="411">
        <v>38101</v>
      </c>
      <c r="B4749" s="411" t="s">
        <v>6694</v>
      </c>
      <c r="C4749" s="411" t="s">
        <v>5422</v>
      </c>
      <c r="D4749" s="1088">
        <v>5.49</v>
      </c>
      <c r="E4749" s="343" t="s">
        <v>12257</v>
      </c>
      <c r="F4749" s="391">
        <v>43617</v>
      </c>
      <c r="G4749" s="343" t="s">
        <v>5982</v>
      </c>
      <c r="H4749" s="343" t="s">
        <v>100</v>
      </c>
    </row>
    <row r="4750" spans="1:8" ht="27" customHeight="1">
      <c r="A4750" s="411">
        <v>7528</v>
      </c>
      <c r="B4750" s="411" t="s">
        <v>11652</v>
      </c>
      <c r="C4750" s="411" t="s">
        <v>5422</v>
      </c>
      <c r="D4750" s="1088">
        <v>6.45</v>
      </c>
      <c r="E4750" s="343" t="s">
        <v>12257</v>
      </c>
      <c r="F4750" s="391">
        <v>43617</v>
      </c>
      <c r="G4750" s="343" t="s">
        <v>5982</v>
      </c>
      <c r="H4750" s="343" t="s">
        <v>100</v>
      </c>
    </row>
    <row r="4751" spans="1:8" ht="27" customHeight="1">
      <c r="A4751" s="411">
        <v>12147</v>
      </c>
      <c r="B4751" s="411" t="s">
        <v>11653</v>
      </c>
      <c r="C4751" s="411" t="s">
        <v>5422</v>
      </c>
      <c r="D4751" s="1088">
        <v>9.83</v>
      </c>
      <c r="E4751" s="343" t="s">
        <v>12257</v>
      </c>
      <c r="F4751" s="391">
        <v>43617</v>
      </c>
      <c r="G4751" s="343" t="s">
        <v>5982</v>
      </c>
      <c r="H4751" s="343" t="s">
        <v>100</v>
      </c>
    </row>
    <row r="4752" spans="1:8" ht="27" customHeight="1">
      <c r="A4752" s="411">
        <v>38075</v>
      </c>
      <c r="B4752" s="411" t="s">
        <v>11654</v>
      </c>
      <c r="C4752" s="411" t="s">
        <v>5422</v>
      </c>
      <c r="D4752" s="1088">
        <v>11.17</v>
      </c>
      <c r="E4752" s="343" t="s">
        <v>12257</v>
      </c>
      <c r="F4752" s="391">
        <v>43617</v>
      </c>
      <c r="G4752" s="343" t="s">
        <v>5982</v>
      </c>
      <c r="H4752" s="343" t="s">
        <v>100</v>
      </c>
    </row>
    <row r="4753" spans="1:8" ht="27" customHeight="1">
      <c r="A4753" s="411">
        <v>38102</v>
      </c>
      <c r="B4753" s="411" t="s">
        <v>6695</v>
      </c>
      <c r="C4753" s="411" t="s">
        <v>5422</v>
      </c>
      <c r="D4753" s="1088">
        <v>7.02</v>
      </c>
      <c r="E4753" s="343" t="s">
        <v>12257</v>
      </c>
      <c r="F4753" s="391">
        <v>43617</v>
      </c>
      <c r="G4753" s="343" t="s">
        <v>5982</v>
      </c>
      <c r="H4753" s="343" t="s">
        <v>100</v>
      </c>
    </row>
    <row r="4754" spans="1:8" ht="27" customHeight="1">
      <c r="A4754" s="411">
        <v>38076</v>
      </c>
      <c r="B4754" s="411" t="s">
        <v>11655</v>
      </c>
      <c r="C4754" s="411" t="s">
        <v>5422</v>
      </c>
      <c r="D4754" s="1088">
        <v>12.52</v>
      </c>
      <c r="E4754" s="343" t="s">
        <v>12257</v>
      </c>
      <c r="F4754" s="391">
        <v>43617</v>
      </c>
      <c r="G4754" s="343" t="s">
        <v>5982</v>
      </c>
      <c r="H4754" s="343" t="s">
        <v>100</v>
      </c>
    </row>
    <row r="4755" spans="1:8" ht="27" customHeight="1">
      <c r="A4755" s="411">
        <v>7592</v>
      </c>
      <c r="B4755" s="411" t="s">
        <v>11656</v>
      </c>
      <c r="C4755" s="411" t="s">
        <v>5421</v>
      </c>
      <c r="D4755" s="1088">
        <v>12.52</v>
      </c>
      <c r="E4755" s="343" t="s">
        <v>12257</v>
      </c>
      <c r="F4755" s="391">
        <v>43617</v>
      </c>
      <c r="G4755" s="343" t="s">
        <v>5982</v>
      </c>
      <c r="H4755" s="343" t="s">
        <v>100</v>
      </c>
    </row>
    <row r="4756" spans="1:8" ht="27" customHeight="1">
      <c r="A4756" s="411">
        <v>40820</v>
      </c>
      <c r="B4756" s="411" t="s">
        <v>11657</v>
      </c>
      <c r="C4756" s="411" t="s">
        <v>5430</v>
      </c>
      <c r="D4756" s="1087">
        <v>2321.94</v>
      </c>
      <c r="E4756" s="343" t="s">
        <v>12257</v>
      </c>
      <c r="F4756" s="391">
        <v>43617</v>
      </c>
      <c r="G4756" s="343" t="s">
        <v>5982</v>
      </c>
      <c r="H4756" s="343" t="s">
        <v>100</v>
      </c>
    </row>
    <row r="4757" spans="1:8" ht="27" customHeight="1">
      <c r="A4757" s="411">
        <v>11762</v>
      </c>
      <c r="B4757" s="411" t="s">
        <v>6696</v>
      </c>
      <c r="C4757" s="411" t="s">
        <v>5422</v>
      </c>
      <c r="D4757" s="1088">
        <v>55.8</v>
      </c>
      <c r="E4757" s="343" t="s">
        <v>12257</v>
      </c>
      <c r="F4757" s="391">
        <v>43617</v>
      </c>
      <c r="G4757" s="343" t="s">
        <v>5982</v>
      </c>
      <c r="H4757" s="343" t="s">
        <v>100</v>
      </c>
    </row>
    <row r="4758" spans="1:8" ht="27" customHeight="1">
      <c r="A4758" s="411">
        <v>13418</v>
      </c>
      <c r="B4758" s="411" t="s">
        <v>11658</v>
      </c>
      <c r="C4758" s="411" t="s">
        <v>5422</v>
      </c>
      <c r="D4758" s="1088">
        <v>15.59</v>
      </c>
      <c r="E4758" s="343" t="s">
        <v>12257</v>
      </c>
      <c r="F4758" s="391">
        <v>43617</v>
      </c>
      <c r="G4758" s="343" t="s">
        <v>5982</v>
      </c>
      <c r="H4758" s="343" t="s">
        <v>100</v>
      </c>
    </row>
    <row r="4759" spans="1:8" ht="27" customHeight="1">
      <c r="A4759" s="411">
        <v>13984</v>
      </c>
      <c r="B4759" s="411" t="s">
        <v>11659</v>
      </c>
      <c r="C4759" s="411" t="s">
        <v>5422</v>
      </c>
      <c r="D4759" s="1088">
        <v>39</v>
      </c>
      <c r="E4759" s="343" t="s">
        <v>12257</v>
      </c>
      <c r="F4759" s="391">
        <v>43617</v>
      </c>
      <c r="G4759" s="343" t="s">
        <v>5982</v>
      </c>
      <c r="H4759" s="343" t="s">
        <v>100</v>
      </c>
    </row>
    <row r="4760" spans="1:8" ht="27" customHeight="1">
      <c r="A4760" s="411">
        <v>11772</v>
      </c>
      <c r="B4760" s="411" t="s">
        <v>11660</v>
      </c>
      <c r="C4760" s="411" t="s">
        <v>5422</v>
      </c>
      <c r="D4760" s="1088">
        <v>94.7</v>
      </c>
      <c r="E4760" s="343" t="s">
        <v>12257</v>
      </c>
      <c r="F4760" s="391">
        <v>43617</v>
      </c>
      <c r="G4760" s="343" t="s">
        <v>5982</v>
      </c>
      <c r="H4760" s="343" t="s">
        <v>100</v>
      </c>
    </row>
    <row r="4761" spans="1:8" ht="27" customHeight="1">
      <c r="A4761" s="411">
        <v>36795</v>
      </c>
      <c r="B4761" s="411" t="s">
        <v>11661</v>
      </c>
      <c r="C4761" s="411" t="s">
        <v>5422</v>
      </c>
      <c r="D4761" s="1088">
        <v>609.13</v>
      </c>
      <c r="E4761" s="343" t="s">
        <v>12257</v>
      </c>
      <c r="F4761" s="391">
        <v>43617</v>
      </c>
      <c r="G4761" s="343" t="s">
        <v>5982</v>
      </c>
      <c r="H4761" s="343" t="s">
        <v>100</v>
      </c>
    </row>
    <row r="4762" spans="1:8" ht="27" customHeight="1">
      <c r="A4762" s="411">
        <v>36796</v>
      </c>
      <c r="B4762" s="411" t="s">
        <v>11662</v>
      </c>
      <c r="C4762" s="411" t="s">
        <v>5422</v>
      </c>
      <c r="D4762" s="1088">
        <v>156.83000000000001</v>
      </c>
      <c r="E4762" s="343" t="s">
        <v>12257</v>
      </c>
      <c r="F4762" s="391">
        <v>43617</v>
      </c>
      <c r="G4762" s="343" t="s">
        <v>5982</v>
      </c>
      <c r="H4762" s="343" t="s">
        <v>100</v>
      </c>
    </row>
    <row r="4763" spans="1:8" ht="27" customHeight="1">
      <c r="A4763" s="411">
        <v>36791</v>
      </c>
      <c r="B4763" s="411" t="s">
        <v>11663</v>
      </c>
      <c r="C4763" s="411" t="s">
        <v>5422</v>
      </c>
      <c r="D4763" s="1088">
        <v>80.8</v>
      </c>
      <c r="E4763" s="343" t="s">
        <v>12257</v>
      </c>
      <c r="F4763" s="391">
        <v>43617</v>
      </c>
      <c r="G4763" s="343" t="s">
        <v>5982</v>
      </c>
      <c r="H4763" s="343" t="s">
        <v>100</v>
      </c>
    </row>
    <row r="4764" spans="1:8" ht="27" customHeight="1">
      <c r="A4764" s="411">
        <v>13415</v>
      </c>
      <c r="B4764" s="411" t="s">
        <v>6697</v>
      </c>
      <c r="C4764" s="411" t="s">
        <v>5422</v>
      </c>
      <c r="D4764" s="1088">
        <v>46.97</v>
      </c>
      <c r="E4764" s="343" t="s">
        <v>12257</v>
      </c>
      <c r="F4764" s="391">
        <v>43617</v>
      </c>
      <c r="G4764" s="343" t="s">
        <v>5982</v>
      </c>
      <c r="H4764" s="343" t="s">
        <v>100</v>
      </c>
    </row>
    <row r="4765" spans="1:8" ht="27" customHeight="1">
      <c r="A4765" s="411">
        <v>36792</v>
      </c>
      <c r="B4765" s="411" t="s">
        <v>11664</v>
      </c>
      <c r="C4765" s="411" t="s">
        <v>5422</v>
      </c>
      <c r="D4765" s="1088">
        <v>154.46</v>
      </c>
      <c r="E4765" s="343" t="s">
        <v>12257</v>
      </c>
      <c r="F4765" s="391">
        <v>43617</v>
      </c>
      <c r="G4765" s="343" t="s">
        <v>5982</v>
      </c>
      <c r="H4765" s="343" t="s">
        <v>100</v>
      </c>
    </row>
    <row r="4766" spans="1:8" ht="27" customHeight="1">
      <c r="A4766" s="411">
        <v>11773</v>
      </c>
      <c r="B4766" s="411" t="s">
        <v>11665</v>
      </c>
      <c r="C4766" s="411" t="s">
        <v>5422</v>
      </c>
      <c r="D4766" s="1088">
        <v>90.41</v>
      </c>
      <c r="E4766" s="343" t="s">
        <v>12257</v>
      </c>
      <c r="F4766" s="391">
        <v>43617</v>
      </c>
      <c r="G4766" s="343" t="s">
        <v>5982</v>
      </c>
      <c r="H4766" s="343" t="s">
        <v>100</v>
      </c>
    </row>
    <row r="4767" spans="1:8" ht="27" customHeight="1">
      <c r="A4767" s="411">
        <v>11775</v>
      </c>
      <c r="B4767" s="411" t="s">
        <v>11666</v>
      </c>
      <c r="C4767" s="411" t="s">
        <v>5422</v>
      </c>
      <c r="D4767" s="1088">
        <v>94.41</v>
      </c>
      <c r="E4767" s="343" t="s">
        <v>12257</v>
      </c>
      <c r="F4767" s="391">
        <v>43617</v>
      </c>
      <c r="G4767" s="343" t="s">
        <v>5982</v>
      </c>
      <c r="H4767" s="343" t="s">
        <v>100</v>
      </c>
    </row>
    <row r="4768" spans="1:8" ht="27" customHeight="1">
      <c r="A4768" s="411">
        <v>13983</v>
      </c>
      <c r="B4768" s="411" t="s">
        <v>11667</v>
      </c>
      <c r="C4768" s="411" t="s">
        <v>5422</v>
      </c>
      <c r="D4768" s="1088">
        <v>48.23</v>
      </c>
      <c r="E4768" s="343" t="s">
        <v>12257</v>
      </c>
      <c r="F4768" s="391">
        <v>43617</v>
      </c>
      <c r="G4768" s="343" t="s">
        <v>5982</v>
      </c>
      <c r="H4768" s="343" t="s">
        <v>100</v>
      </c>
    </row>
    <row r="4769" spans="1:8" ht="27" customHeight="1">
      <c r="A4769" s="411">
        <v>13416</v>
      </c>
      <c r="B4769" s="411" t="s">
        <v>6698</v>
      </c>
      <c r="C4769" s="411" t="s">
        <v>5422</v>
      </c>
      <c r="D4769" s="1088">
        <v>38.9</v>
      </c>
      <c r="E4769" s="343" t="s">
        <v>12257</v>
      </c>
      <c r="F4769" s="391">
        <v>43617</v>
      </c>
      <c r="G4769" s="343" t="s">
        <v>5982</v>
      </c>
      <c r="H4769" s="343" t="s">
        <v>100</v>
      </c>
    </row>
    <row r="4770" spans="1:8" ht="27" customHeight="1">
      <c r="A4770" s="411">
        <v>13417</v>
      </c>
      <c r="B4770" s="411" t="s">
        <v>11668</v>
      </c>
      <c r="C4770" s="411" t="s">
        <v>5422</v>
      </c>
      <c r="D4770" s="1088">
        <v>34.31</v>
      </c>
      <c r="E4770" s="343" t="s">
        <v>12257</v>
      </c>
      <c r="F4770" s="391">
        <v>43617</v>
      </c>
      <c r="G4770" s="343" t="s">
        <v>5982</v>
      </c>
      <c r="H4770" s="343" t="s">
        <v>100</v>
      </c>
    </row>
    <row r="4771" spans="1:8" ht="27" customHeight="1">
      <c r="A4771" s="411">
        <v>7604</v>
      </c>
      <c r="B4771" s="411" t="s">
        <v>11669</v>
      </c>
      <c r="C4771" s="411" t="s">
        <v>5422</v>
      </c>
      <c r="D4771" s="1088">
        <v>14.86</v>
      </c>
      <c r="E4771" s="343" t="s">
        <v>12257</v>
      </c>
      <c r="F4771" s="391">
        <v>43617</v>
      </c>
      <c r="G4771" s="343" t="s">
        <v>5982</v>
      </c>
      <c r="H4771" s="343" t="s">
        <v>100</v>
      </c>
    </row>
    <row r="4772" spans="1:8" ht="27" customHeight="1">
      <c r="A4772" s="411">
        <v>11763</v>
      </c>
      <c r="B4772" s="411" t="s">
        <v>11670</v>
      </c>
      <c r="C4772" s="411" t="s">
        <v>5422</v>
      </c>
      <c r="D4772" s="1088">
        <v>64.510000000000005</v>
      </c>
      <c r="E4772" s="343" t="s">
        <v>12257</v>
      </c>
      <c r="F4772" s="391">
        <v>43617</v>
      </c>
      <c r="G4772" s="343" t="s">
        <v>5982</v>
      </c>
      <c r="H4772" s="343" t="s">
        <v>100</v>
      </c>
    </row>
    <row r="4773" spans="1:8" ht="27" customHeight="1">
      <c r="A4773" s="411">
        <v>11764</v>
      </c>
      <c r="B4773" s="411" t="s">
        <v>11671</v>
      </c>
      <c r="C4773" s="411" t="s">
        <v>5422</v>
      </c>
      <c r="D4773" s="1088">
        <v>68.91</v>
      </c>
      <c r="E4773" s="343" t="s">
        <v>12257</v>
      </c>
      <c r="F4773" s="391">
        <v>43617</v>
      </c>
      <c r="G4773" s="343" t="s">
        <v>5982</v>
      </c>
      <c r="H4773" s="343" t="s">
        <v>100</v>
      </c>
    </row>
    <row r="4774" spans="1:8" ht="27" customHeight="1">
      <c r="A4774" s="411">
        <v>11829</v>
      </c>
      <c r="B4774" s="411" t="s">
        <v>11672</v>
      </c>
      <c r="C4774" s="411" t="s">
        <v>5422</v>
      </c>
      <c r="D4774" s="1088">
        <v>16.510000000000002</v>
      </c>
      <c r="E4774" s="343" t="s">
        <v>12257</v>
      </c>
      <c r="F4774" s="391">
        <v>43617</v>
      </c>
      <c r="G4774" s="343" t="s">
        <v>5982</v>
      </c>
      <c r="H4774" s="343" t="s">
        <v>100</v>
      </c>
    </row>
    <row r="4775" spans="1:8" ht="27" customHeight="1">
      <c r="A4775" s="411">
        <v>11825</v>
      </c>
      <c r="B4775" s="411" t="s">
        <v>11673</v>
      </c>
      <c r="C4775" s="411" t="s">
        <v>5422</v>
      </c>
      <c r="D4775" s="1088">
        <v>28.31</v>
      </c>
      <c r="E4775" s="343" t="s">
        <v>12257</v>
      </c>
      <c r="F4775" s="391">
        <v>43617</v>
      </c>
      <c r="G4775" s="343" t="s">
        <v>5982</v>
      </c>
      <c r="H4775" s="343" t="s">
        <v>100</v>
      </c>
    </row>
    <row r="4776" spans="1:8" ht="27" customHeight="1">
      <c r="A4776" s="411">
        <v>11767</v>
      </c>
      <c r="B4776" s="411" t="s">
        <v>11674</v>
      </c>
      <c r="C4776" s="411" t="s">
        <v>5422</v>
      </c>
      <c r="D4776" s="1088">
        <v>114.38</v>
      </c>
      <c r="E4776" s="343" t="s">
        <v>12257</v>
      </c>
      <c r="F4776" s="391">
        <v>43617</v>
      </c>
      <c r="G4776" s="343" t="s">
        <v>5982</v>
      </c>
      <c r="H4776" s="343" t="s">
        <v>100</v>
      </c>
    </row>
    <row r="4777" spans="1:8" ht="27" customHeight="1">
      <c r="A4777" s="411">
        <v>11830</v>
      </c>
      <c r="B4777" s="411" t="s">
        <v>11675</v>
      </c>
      <c r="C4777" s="411" t="s">
        <v>5422</v>
      </c>
      <c r="D4777" s="1088">
        <v>17.850000000000001</v>
      </c>
      <c r="E4777" s="343" t="s">
        <v>12257</v>
      </c>
      <c r="F4777" s="391">
        <v>43617</v>
      </c>
      <c r="G4777" s="343" t="s">
        <v>5982</v>
      </c>
      <c r="H4777" s="343" t="s">
        <v>100</v>
      </c>
    </row>
    <row r="4778" spans="1:8" ht="27" customHeight="1">
      <c r="A4778" s="411">
        <v>11766</v>
      </c>
      <c r="B4778" s="411" t="s">
        <v>11676</v>
      </c>
      <c r="C4778" s="411" t="s">
        <v>5422</v>
      </c>
      <c r="D4778" s="1088">
        <v>31.72</v>
      </c>
      <c r="E4778" s="343" t="s">
        <v>12257</v>
      </c>
      <c r="F4778" s="391">
        <v>43617</v>
      </c>
      <c r="G4778" s="343" t="s">
        <v>5982</v>
      </c>
      <c r="H4778" s="343" t="s">
        <v>100</v>
      </c>
    </row>
    <row r="4779" spans="1:8" ht="27" customHeight="1">
      <c r="A4779" s="411">
        <v>11765</v>
      </c>
      <c r="B4779" s="411" t="s">
        <v>11677</v>
      </c>
      <c r="C4779" s="411" t="s">
        <v>5422</v>
      </c>
      <c r="D4779" s="1088">
        <v>43.2</v>
      </c>
      <c r="E4779" s="343" t="s">
        <v>12257</v>
      </c>
      <c r="F4779" s="391">
        <v>43617</v>
      </c>
      <c r="G4779" s="343" t="s">
        <v>5982</v>
      </c>
      <c r="H4779" s="343" t="s">
        <v>100</v>
      </c>
    </row>
    <row r="4780" spans="1:8" ht="27" customHeight="1">
      <c r="A4780" s="411">
        <v>11824</v>
      </c>
      <c r="B4780" s="411" t="s">
        <v>11678</v>
      </c>
      <c r="C4780" s="411" t="s">
        <v>5422</v>
      </c>
      <c r="D4780" s="1088">
        <v>32.72</v>
      </c>
      <c r="E4780" s="343" t="s">
        <v>12257</v>
      </c>
      <c r="F4780" s="391">
        <v>43617</v>
      </c>
      <c r="G4780" s="343" t="s">
        <v>5982</v>
      </c>
      <c r="H4780" s="343" t="s">
        <v>100</v>
      </c>
    </row>
    <row r="4781" spans="1:8" ht="27" customHeight="1">
      <c r="A4781" s="411">
        <v>11777</v>
      </c>
      <c r="B4781" s="411" t="s">
        <v>11679</v>
      </c>
      <c r="C4781" s="411" t="s">
        <v>5422</v>
      </c>
      <c r="D4781" s="1088">
        <v>133.61000000000001</v>
      </c>
      <c r="E4781" s="343" t="s">
        <v>12257</v>
      </c>
      <c r="F4781" s="391">
        <v>43617</v>
      </c>
      <c r="G4781" s="343" t="s">
        <v>5982</v>
      </c>
      <c r="H4781" s="343" t="s">
        <v>100</v>
      </c>
    </row>
    <row r="4782" spans="1:8" ht="27" customHeight="1">
      <c r="A4782" s="411">
        <v>7602</v>
      </c>
      <c r="B4782" s="411" t="s">
        <v>11680</v>
      </c>
      <c r="C4782" s="411" t="s">
        <v>5422</v>
      </c>
      <c r="D4782" s="1088">
        <v>14.73</v>
      </c>
      <c r="E4782" s="343" t="s">
        <v>12257</v>
      </c>
      <c r="F4782" s="391">
        <v>43617</v>
      </c>
      <c r="G4782" s="343" t="s">
        <v>5982</v>
      </c>
      <c r="H4782" s="343" t="s">
        <v>100</v>
      </c>
    </row>
    <row r="4783" spans="1:8" ht="27" customHeight="1">
      <c r="A4783" s="411">
        <v>7603</v>
      </c>
      <c r="B4783" s="411" t="s">
        <v>11681</v>
      </c>
      <c r="C4783" s="411" t="s">
        <v>5422</v>
      </c>
      <c r="D4783" s="1088">
        <v>14.28</v>
      </c>
      <c r="E4783" s="343" t="s">
        <v>12257</v>
      </c>
      <c r="F4783" s="391">
        <v>43617</v>
      </c>
      <c r="G4783" s="343" t="s">
        <v>5982</v>
      </c>
      <c r="H4783" s="343" t="s">
        <v>100</v>
      </c>
    </row>
    <row r="4784" spans="1:8" ht="27" customHeight="1">
      <c r="A4784" s="411">
        <v>11826</v>
      </c>
      <c r="B4784" s="411" t="s">
        <v>11682</v>
      </c>
      <c r="C4784" s="411" t="s">
        <v>5422</v>
      </c>
      <c r="D4784" s="1088">
        <v>27.48</v>
      </c>
      <c r="E4784" s="343" t="s">
        <v>12257</v>
      </c>
      <c r="F4784" s="391">
        <v>43617</v>
      </c>
      <c r="G4784" s="343" t="s">
        <v>5982</v>
      </c>
      <c r="H4784" s="343" t="s">
        <v>100</v>
      </c>
    </row>
    <row r="4785" spans="1:8" ht="27" customHeight="1">
      <c r="A4785" s="411">
        <v>7606</v>
      </c>
      <c r="B4785" s="411" t="s">
        <v>11683</v>
      </c>
      <c r="C4785" s="411" t="s">
        <v>5422</v>
      </c>
      <c r="D4785" s="1088">
        <v>28.63</v>
      </c>
      <c r="E4785" s="343" t="s">
        <v>12257</v>
      </c>
      <c r="F4785" s="391">
        <v>43617</v>
      </c>
      <c r="G4785" s="343" t="s">
        <v>5982</v>
      </c>
      <c r="H4785" s="343" t="s">
        <v>100</v>
      </c>
    </row>
    <row r="4786" spans="1:8" ht="27" customHeight="1">
      <c r="A4786" s="411">
        <v>40329</v>
      </c>
      <c r="B4786" s="411" t="s">
        <v>11684</v>
      </c>
      <c r="C4786" s="411" t="s">
        <v>5422</v>
      </c>
      <c r="D4786" s="1088">
        <v>13.85</v>
      </c>
      <c r="E4786" s="343" t="s">
        <v>12257</v>
      </c>
      <c r="F4786" s="391">
        <v>43617</v>
      </c>
      <c r="G4786" s="343" t="s">
        <v>5982</v>
      </c>
      <c r="H4786" s="343" t="s">
        <v>100</v>
      </c>
    </row>
    <row r="4787" spans="1:8" ht="27" customHeight="1">
      <c r="A4787" s="411">
        <v>11823</v>
      </c>
      <c r="B4787" s="411" t="s">
        <v>11685</v>
      </c>
      <c r="C4787" s="411" t="s">
        <v>5422</v>
      </c>
      <c r="D4787" s="1088">
        <v>5.98</v>
      </c>
      <c r="E4787" s="343" t="s">
        <v>12257</v>
      </c>
      <c r="F4787" s="391">
        <v>43617</v>
      </c>
      <c r="G4787" s="343" t="s">
        <v>5982</v>
      </c>
      <c r="H4787" s="343" t="s">
        <v>100</v>
      </c>
    </row>
    <row r="4788" spans="1:8" ht="27" customHeight="1">
      <c r="A4788" s="411">
        <v>11822</v>
      </c>
      <c r="B4788" s="411" t="s">
        <v>11686</v>
      </c>
      <c r="C4788" s="411" t="s">
        <v>5422</v>
      </c>
      <c r="D4788" s="1088">
        <v>43.54</v>
      </c>
      <c r="E4788" s="343" t="s">
        <v>12257</v>
      </c>
      <c r="F4788" s="391">
        <v>43617</v>
      </c>
      <c r="G4788" s="343" t="s">
        <v>5982</v>
      </c>
      <c r="H4788" s="343" t="s">
        <v>100</v>
      </c>
    </row>
    <row r="4789" spans="1:8" ht="27" customHeight="1">
      <c r="A4789" s="411">
        <v>11831</v>
      </c>
      <c r="B4789" s="411" t="s">
        <v>11687</v>
      </c>
      <c r="C4789" s="411" t="s">
        <v>5422</v>
      </c>
      <c r="D4789" s="1088">
        <v>33.06</v>
      </c>
      <c r="E4789" s="343" t="s">
        <v>12257</v>
      </c>
      <c r="F4789" s="391">
        <v>43617</v>
      </c>
      <c r="G4789" s="343" t="s">
        <v>5982</v>
      </c>
      <c r="H4789" s="343" t="s">
        <v>100</v>
      </c>
    </row>
    <row r="4790" spans="1:8" ht="27" customHeight="1">
      <c r="A4790" s="411">
        <v>7613</v>
      </c>
      <c r="B4790" s="411" t="s">
        <v>11688</v>
      </c>
      <c r="C4790" s="411" t="s">
        <v>5422</v>
      </c>
      <c r="D4790" s="1087">
        <v>59791.54</v>
      </c>
      <c r="E4790" s="343" t="s">
        <v>12257</v>
      </c>
      <c r="F4790" s="391">
        <v>43617</v>
      </c>
      <c r="G4790" s="343" t="s">
        <v>5982</v>
      </c>
      <c r="H4790" s="343" t="s">
        <v>100</v>
      </c>
    </row>
    <row r="4791" spans="1:8" ht="27" customHeight="1">
      <c r="A4791" s="411">
        <v>7619</v>
      </c>
      <c r="B4791" s="411" t="s">
        <v>11689</v>
      </c>
      <c r="C4791" s="411" t="s">
        <v>5422</v>
      </c>
      <c r="D4791" s="1087">
        <v>9242.49</v>
      </c>
      <c r="E4791" s="343" t="s">
        <v>12257</v>
      </c>
      <c r="F4791" s="391">
        <v>43617</v>
      </c>
      <c r="G4791" s="343" t="s">
        <v>5982</v>
      </c>
      <c r="H4791" s="343" t="s">
        <v>100</v>
      </c>
    </row>
    <row r="4792" spans="1:8" ht="27" customHeight="1">
      <c r="A4792" s="411">
        <v>12076</v>
      </c>
      <c r="B4792" s="411" t="s">
        <v>11690</v>
      </c>
      <c r="C4792" s="411" t="s">
        <v>5422</v>
      </c>
      <c r="D4792" s="1087">
        <v>4239.67</v>
      </c>
      <c r="E4792" s="343" t="s">
        <v>12257</v>
      </c>
      <c r="F4792" s="391">
        <v>43617</v>
      </c>
      <c r="G4792" s="343" t="s">
        <v>5982</v>
      </c>
      <c r="H4792" s="343" t="s">
        <v>100</v>
      </c>
    </row>
    <row r="4793" spans="1:8" ht="27" customHeight="1">
      <c r="A4793" s="411">
        <v>7614</v>
      </c>
      <c r="B4793" s="411" t="s">
        <v>11691</v>
      </c>
      <c r="C4793" s="411" t="s">
        <v>5422</v>
      </c>
      <c r="D4793" s="1087">
        <v>11656.98</v>
      </c>
      <c r="E4793" s="343" t="s">
        <v>12257</v>
      </c>
      <c r="F4793" s="391">
        <v>43617</v>
      </c>
      <c r="G4793" s="343" t="s">
        <v>5982</v>
      </c>
      <c r="H4793" s="343" t="s">
        <v>100</v>
      </c>
    </row>
    <row r="4794" spans="1:8" ht="27" customHeight="1">
      <c r="A4794" s="411">
        <v>7618</v>
      </c>
      <c r="B4794" s="411" t="s">
        <v>11692</v>
      </c>
      <c r="C4794" s="411" t="s">
        <v>5422</v>
      </c>
      <c r="D4794" s="1087">
        <v>75604.320000000007</v>
      </c>
      <c r="E4794" s="343" t="s">
        <v>12257</v>
      </c>
      <c r="F4794" s="391">
        <v>43617</v>
      </c>
      <c r="G4794" s="343" t="s">
        <v>5982</v>
      </c>
      <c r="H4794" s="343" t="s">
        <v>100</v>
      </c>
    </row>
    <row r="4795" spans="1:8" ht="27" customHeight="1">
      <c r="A4795" s="411">
        <v>7620</v>
      </c>
      <c r="B4795" s="411" t="s">
        <v>11693</v>
      </c>
      <c r="C4795" s="411" t="s">
        <v>5422</v>
      </c>
      <c r="D4795" s="1087">
        <v>16353.03</v>
      </c>
      <c r="E4795" s="343" t="s">
        <v>12257</v>
      </c>
      <c r="F4795" s="391">
        <v>43617</v>
      </c>
      <c r="G4795" s="343" t="s">
        <v>5982</v>
      </c>
      <c r="H4795" s="343" t="s">
        <v>100</v>
      </c>
    </row>
    <row r="4796" spans="1:8" ht="27" customHeight="1">
      <c r="A4796" s="411">
        <v>7610</v>
      </c>
      <c r="B4796" s="411" t="s">
        <v>11694</v>
      </c>
      <c r="C4796" s="411" t="s">
        <v>5422</v>
      </c>
      <c r="D4796" s="1087">
        <v>5178.46</v>
      </c>
      <c r="E4796" s="343" t="s">
        <v>12257</v>
      </c>
      <c r="F4796" s="391">
        <v>43617</v>
      </c>
      <c r="G4796" s="343" t="s">
        <v>5982</v>
      </c>
      <c r="H4796" s="343" t="s">
        <v>100</v>
      </c>
    </row>
    <row r="4797" spans="1:8" ht="27" customHeight="1">
      <c r="A4797" s="411">
        <v>7615</v>
      </c>
      <c r="B4797" s="411" t="s">
        <v>11695</v>
      </c>
      <c r="C4797" s="411" t="s">
        <v>5422</v>
      </c>
      <c r="D4797" s="1087">
        <v>19078.54</v>
      </c>
      <c r="E4797" s="343" t="s">
        <v>12257</v>
      </c>
      <c r="F4797" s="391">
        <v>43617</v>
      </c>
      <c r="G4797" s="343" t="s">
        <v>5982</v>
      </c>
      <c r="H4797" s="343" t="s">
        <v>100</v>
      </c>
    </row>
    <row r="4798" spans="1:8" ht="27" customHeight="1">
      <c r="A4798" s="411">
        <v>7617</v>
      </c>
      <c r="B4798" s="411" t="s">
        <v>11696</v>
      </c>
      <c r="C4798" s="411" t="s">
        <v>5422</v>
      </c>
      <c r="D4798" s="1087">
        <v>5784.12</v>
      </c>
      <c r="E4798" s="343" t="s">
        <v>12257</v>
      </c>
      <c r="F4798" s="391">
        <v>43617</v>
      </c>
      <c r="G4798" s="343" t="s">
        <v>5982</v>
      </c>
      <c r="H4798" s="343" t="s">
        <v>100</v>
      </c>
    </row>
    <row r="4799" spans="1:8" ht="27" customHeight="1">
      <c r="A4799" s="411">
        <v>7616</v>
      </c>
      <c r="B4799" s="411" t="s">
        <v>11697</v>
      </c>
      <c r="C4799" s="411" t="s">
        <v>5422</v>
      </c>
      <c r="D4799" s="1087">
        <v>31133.15</v>
      </c>
      <c r="E4799" s="343" t="s">
        <v>12257</v>
      </c>
      <c r="F4799" s="391">
        <v>43617</v>
      </c>
      <c r="G4799" s="343" t="s">
        <v>5982</v>
      </c>
      <c r="H4799" s="343" t="s">
        <v>100</v>
      </c>
    </row>
    <row r="4800" spans="1:8" ht="27" customHeight="1">
      <c r="A4800" s="411">
        <v>7611</v>
      </c>
      <c r="B4800" s="411" t="s">
        <v>11698</v>
      </c>
      <c r="C4800" s="411" t="s">
        <v>5422</v>
      </c>
      <c r="D4800" s="1087">
        <v>7480</v>
      </c>
      <c r="E4800" s="343" t="s">
        <v>12257</v>
      </c>
      <c r="F4800" s="391">
        <v>43617</v>
      </c>
      <c r="G4800" s="343" t="s">
        <v>5982</v>
      </c>
      <c r="H4800" s="343" t="s">
        <v>100</v>
      </c>
    </row>
    <row r="4801" spans="1:8" ht="27" customHeight="1">
      <c r="A4801" s="411">
        <v>7612</v>
      </c>
      <c r="B4801" s="411" t="s">
        <v>11699</v>
      </c>
      <c r="C4801" s="411" t="s">
        <v>5422</v>
      </c>
      <c r="D4801" s="1087">
        <v>42704.43</v>
      </c>
      <c r="E4801" s="343" t="s">
        <v>12257</v>
      </c>
      <c r="F4801" s="391">
        <v>43617</v>
      </c>
      <c r="G4801" s="343" t="s">
        <v>5982</v>
      </c>
      <c r="H4801" s="343" t="s">
        <v>100</v>
      </c>
    </row>
    <row r="4802" spans="1:8" ht="27" customHeight="1">
      <c r="A4802" s="411">
        <v>37371</v>
      </c>
      <c r="B4802" s="411" t="s">
        <v>7508</v>
      </c>
      <c r="C4802" s="411" t="s">
        <v>5421</v>
      </c>
      <c r="D4802" s="1088">
        <v>0.65</v>
      </c>
      <c r="E4802" s="343" t="s">
        <v>12257</v>
      </c>
      <c r="F4802" s="391">
        <v>43617</v>
      </c>
      <c r="G4802" s="343" t="s">
        <v>5982</v>
      </c>
      <c r="H4802" s="343" t="s">
        <v>100</v>
      </c>
    </row>
    <row r="4803" spans="1:8" ht="27" customHeight="1">
      <c r="A4803" s="411">
        <v>40861</v>
      </c>
      <c r="B4803" s="411" t="s">
        <v>11700</v>
      </c>
      <c r="C4803" s="411" t="s">
        <v>5430</v>
      </c>
      <c r="D4803" s="1088">
        <v>123.36</v>
      </c>
      <c r="E4803" s="343" t="s">
        <v>12257</v>
      </c>
      <c r="F4803" s="391">
        <v>43617</v>
      </c>
      <c r="G4803" s="343" t="s">
        <v>5982</v>
      </c>
      <c r="H4803" s="343" t="s">
        <v>100</v>
      </c>
    </row>
    <row r="4804" spans="1:8" ht="27" customHeight="1">
      <c r="A4804" s="411">
        <v>36510</v>
      </c>
      <c r="B4804" s="411" t="s">
        <v>11701</v>
      </c>
      <c r="C4804" s="411" t="s">
        <v>5422</v>
      </c>
      <c r="D4804" s="1087">
        <v>560550.43000000005</v>
      </c>
      <c r="E4804" s="343" t="s">
        <v>12257</v>
      </c>
      <c r="F4804" s="391">
        <v>43617</v>
      </c>
      <c r="G4804" s="343" t="s">
        <v>5982</v>
      </c>
      <c r="H4804" s="343" t="s">
        <v>100</v>
      </c>
    </row>
    <row r="4805" spans="1:8" ht="27" customHeight="1">
      <c r="A4805" s="411">
        <v>25020</v>
      </c>
      <c r="B4805" s="411" t="s">
        <v>11702</v>
      </c>
      <c r="C4805" s="411" t="s">
        <v>5422</v>
      </c>
      <c r="D4805" s="1087">
        <v>2309270.5699999998</v>
      </c>
      <c r="E4805" s="343" t="s">
        <v>12257</v>
      </c>
      <c r="F4805" s="391">
        <v>43617</v>
      </c>
      <c r="G4805" s="343" t="s">
        <v>5982</v>
      </c>
      <c r="H4805" s="343" t="s">
        <v>100</v>
      </c>
    </row>
    <row r="4806" spans="1:8" ht="27" customHeight="1">
      <c r="A4806" s="411">
        <v>7622</v>
      </c>
      <c r="B4806" s="411" t="s">
        <v>11703</v>
      </c>
      <c r="C4806" s="411" t="s">
        <v>5422</v>
      </c>
      <c r="D4806" s="1087">
        <v>543815.85</v>
      </c>
      <c r="E4806" s="343" t="s">
        <v>12257</v>
      </c>
      <c r="F4806" s="391">
        <v>43617</v>
      </c>
      <c r="G4806" s="343" t="s">
        <v>5982</v>
      </c>
      <c r="H4806" s="343" t="s">
        <v>100</v>
      </c>
    </row>
    <row r="4807" spans="1:8" ht="27" customHeight="1">
      <c r="A4807" s="411">
        <v>7624</v>
      </c>
      <c r="B4807" s="411" t="s">
        <v>11704</v>
      </c>
      <c r="C4807" s="411" t="s">
        <v>5422</v>
      </c>
      <c r="D4807" s="1087">
        <v>705000</v>
      </c>
      <c r="E4807" s="343" t="s">
        <v>12257</v>
      </c>
      <c r="F4807" s="391">
        <v>43617</v>
      </c>
      <c r="G4807" s="343" t="s">
        <v>5982</v>
      </c>
      <c r="H4807" s="343" t="s">
        <v>100</v>
      </c>
    </row>
    <row r="4808" spans="1:8" ht="27" customHeight="1">
      <c r="A4808" s="411">
        <v>7625</v>
      </c>
      <c r="B4808" s="411" t="s">
        <v>11705</v>
      </c>
      <c r="C4808" s="411" t="s">
        <v>5422</v>
      </c>
      <c r="D4808" s="1087">
        <v>700688</v>
      </c>
      <c r="E4808" s="343" t="s">
        <v>12257</v>
      </c>
      <c r="F4808" s="391">
        <v>43617</v>
      </c>
      <c r="G4808" s="343" t="s">
        <v>5982</v>
      </c>
      <c r="H4808" s="343" t="s">
        <v>100</v>
      </c>
    </row>
    <row r="4809" spans="1:8" ht="27" customHeight="1">
      <c r="A4809" s="411">
        <v>7623</v>
      </c>
      <c r="B4809" s="411" t="s">
        <v>11706</v>
      </c>
      <c r="C4809" s="411" t="s">
        <v>5422</v>
      </c>
      <c r="D4809" s="1087">
        <v>2309270.5699999998</v>
      </c>
      <c r="E4809" s="343" t="s">
        <v>12257</v>
      </c>
      <c r="F4809" s="391">
        <v>43617</v>
      </c>
      <c r="G4809" s="343" t="s">
        <v>5982</v>
      </c>
      <c r="H4809" s="343" t="s">
        <v>100</v>
      </c>
    </row>
    <row r="4810" spans="1:8" ht="27" customHeight="1">
      <c r="A4810" s="411">
        <v>36508</v>
      </c>
      <c r="B4810" s="411" t="s">
        <v>11707</v>
      </c>
      <c r="C4810" s="411" t="s">
        <v>5422</v>
      </c>
      <c r="D4810" s="1087">
        <v>1038570.6</v>
      </c>
      <c r="E4810" s="343" t="s">
        <v>12257</v>
      </c>
      <c r="F4810" s="391">
        <v>43617</v>
      </c>
      <c r="G4810" s="343" t="s">
        <v>5982</v>
      </c>
      <c r="H4810" s="343" t="s">
        <v>100</v>
      </c>
    </row>
    <row r="4811" spans="1:8" ht="27" customHeight="1">
      <c r="A4811" s="411">
        <v>36509</v>
      </c>
      <c r="B4811" s="411" t="s">
        <v>11708</v>
      </c>
      <c r="C4811" s="411" t="s">
        <v>5422</v>
      </c>
      <c r="D4811" s="1087">
        <v>569174.27</v>
      </c>
      <c r="E4811" s="343" t="s">
        <v>12257</v>
      </c>
      <c r="F4811" s="391">
        <v>43617</v>
      </c>
      <c r="G4811" s="343" t="s">
        <v>5982</v>
      </c>
      <c r="H4811" s="343" t="s">
        <v>100</v>
      </c>
    </row>
    <row r="4812" spans="1:8" ht="27" customHeight="1">
      <c r="A4812" s="411">
        <v>13238</v>
      </c>
      <c r="B4812" s="411" t="s">
        <v>11709</v>
      </c>
      <c r="C4812" s="411" t="s">
        <v>5422</v>
      </c>
      <c r="D4812" s="1087">
        <v>158971.95000000001</v>
      </c>
      <c r="E4812" s="343" t="s">
        <v>12257</v>
      </c>
      <c r="F4812" s="391">
        <v>43617</v>
      </c>
      <c r="G4812" s="343" t="s">
        <v>5982</v>
      </c>
      <c r="H4812" s="343" t="s">
        <v>100</v>
      </c>
    </row>
    <row r="4813" spans="1:8" ht="27" customHeight="1">
      <c r="A4813" s="411">
        <v>36511</v>
      </c>
      <c r="B4813" s="411" t="s">
        <v>11710</v>
      </c>
      <c r="C4813" s="411" t="s">
        <v>5422</v>
      </c>
      <c r="D4813" s="1087">
        <v>184205.59</v>
      </c>
      <c r="E4813" s="343" t="s">
        <v>12257</v>
      </c>
      <c r="F4813" s="391">
        <v>43617</v>
      </c>
      <c r="G4813" s="343" t="s">
        <v>5982</v>
      </c>
      <c r="H4813" s="343" t="s">
        <v>100</v>
      </c>
    </row>
    <row r="4814" spans="1:8" ht="27" customHeight="1">
      <c r="A4814" s="411">
        <v>36515</v>
      </c>
      <c r="B4814" s="411" t="s">
        <v>11711</v>
      </c>
      <c r="C4814" s="411" t="s">
        <v>5422</v>
      </c>
      <c r="D4814" s="1087">
        <v>54252.32</v>
      </c>
      <c r="E4814" s="343" t="s">
        <v>12257</v>
      </c>
      <c r="F4814" s="391">
        <v>43617</v>
      </c>
      <c r="G4814" s="343" t="s">
        <v>5982</v>
      </c>
      <c r="H4814" s="343" t="s">
        <v>100</v>
      </c>
    </row>
    <row r="4815" spans="1:8" ht="27" customHeight="1">
      <c r="A4815" s="411">
        <v>10598</v>
      </c>
      <c r="B4815" s="411" t="s">
        <v>11712</v>
      </c>
      <c r="C4815" s="411" t="s">
        <v>5422</v>
      </c>
      <c r="D4815" s="1087">
        <v>87978.35</v>
      </c>
      <c r="E4815" s="343" t="s">
        <v>12257</v>
      </c>
      <c r="F4815" s="391">
        <v>43617</v>
      </c>
      <c r="G4815" s="343" t="s">
        <v>5982</v>
      </c>
      <c r="H4815" s="343" t="s">
        <v>100</v>
      </c>
    </row>
    <row r="4816" spans="1:8" ht="27" customHeight="1">
      <c r="A4816" s="411">
        <v>7640</v>
      </c>
      <c r="B4816" s="411" t="s">
        <v>11713</v>
      </c>
      <c r="C4816" s="411" t="s">
        <v>5422</v>
      </c>
      <c r="D4816" s="1087">
        <v>135000</v>
      </c>
      <c r="E4816" s="343" t="s">
        <v>12257</v>
      </c>
      <c r="F4816" s="391">
        <v>43617</v>
      </c>
      <c r="G4816" s="343" t="s">
        <v>5982</v>
      </c>
      <c r="H4816" s="343" t="s">
        <v>100</v>
      </c>
    </row>
    <row r="4817" spans="1:8" ht="27" customHeight="1">
      <c r="A4817" s="411">
        <v>36513</v>
      </c>
      <c r="B4817" s="411" t="s">
        <v>11714</v>
      </c>
      <c r="C4817" s="411" t="s">
        <v>5422</v>
      </c>
      <c r="D4817" s="1087">
        <v>130047.88</v>
      </c>
      <c r="E4817" s="343" t="s">
        <v>12257</v>
      </c>
      <c r="F4817" s="391">
        <v>43617</v>
      </c>
      <c r="G4817" s="343" t="s">
        <v>5982</v>
      </c>
      <c r="H4817" s="343" t="s">
        <v>100</v>
      </c>
    </row>
    <row r="4818" spans="1:8" ht="27" customHeight="1">
      <c r="A4818" s="411">
        <v>36514</v>
      </c>
      <c r="B4818" s="411" t="s">
        <v>11715</v>
      </c>
      <c r="C4818" s="411" t="s">
        <v>5422</v>
      </c>
      <c r="D4818" s="1087">
        <v>145093.45000000001</v>
      </c>
      <c r="E4818" s="343" t="s">
        <v>12257</v>
      </c>
      <c r="F4818" s="391">
        <v>43617</v>
      </c>
      <c r="G4818" s="343" t="s">
        <v>5982</v>
      </c>
      <c r="H4818" s="343" t="s">
        <v>100</v>
      </c>
    </row>
    <row r="4819" spans="1:8" ht="27" customHeight="1">
      <c r="A4819" s="411">
        <v>36149</v>
      </c>
      <c r="B4819" s="411" t="s">
        <v>1711</v>
      </c>
      <c r="C4819" s="411" t="s">
        <v>5422</v>
      </c>
      <c r="D4819" s="1088">
        <v>132.18</v>
      </c>
      <c r="E4819" s="343" t="s">
        <v>12257</v>
      </c>
      <c r="F4819" s="391">
        <v>43617</v>
      </c>
      <c r="G4819" s="343" t="s">
        <v>5982</v>
      </c>
      <c r="H4819" s="343" t="s">
        <v>100</v>
      </c>
    </row>
    <row r="4820" spans="1:8" ht="27" customHeight="1">
      <c r="A4820" s="411">
        <v>43066</v>
      </c>
      <c r="B4820" s="411" t="s">
        <v>11716</v>
      </c>
      <c r="C4820" s="411" t="s">
        <v>5425</v>
      </c>
      <c r="D4820" s="1088">
        <v>5.25</v>
      </c>
      <c r="E4820" s="343" t="s">
        <v>12257</v>
      </c>
      <c r="F4820" s="391">
        <v>43617</v>
      </c>
      <c r="G4820" s="343" t="s">
        <v>5982</v>
      </c>
      <c r="H4820" s="343" t="s">
        <v>100</v>
      </c>
    </row>
    <row r="4821" spans="1:8" ht="27" customHeight="1">
      <c r="A4821" s="411">
        <v>11581</v>
      </c>
      <c r="B4821" s="411" t="s">
        <v>6119</v>
      </c>
      <c r="C4821" s="411" t="s">
        <v>5425</v>
      </c>
      <c r="D4821" s="1088">
        <v>25.01</v>
      </c>
      <c r="E4821" s="343" t="s">
        <v>12257</v>
      </c>
      <c r="F4821" s="391">
        <v>43617</v>
      </c>
      <c r="G4821" s="343" t="s">
        <v>5982</v>
      </c>
      <c r="H4821" s="343" t="s">
        <v>100</v>
      </c>
    </row>
    <row r="4822" spans="1:8" ht="27" customHeight="1">
      <c r="A4822" s="411">
        <v>11580</v>
      </c>
      <c r="B4822" s="411" t="s">
        <v>11717</v>
      </c>
      <c r="C4822" s="411" t="s">
        <v>5425</v>
      </c>
      <c r="D4822" s="1088">
        <v>11.39</v>
      </c>
      <c r="E4822" s="343" t="s">
        <v>12257</v>
      </c>
      <c r="F4822" s="391">
        <v>43617</v>
      </c>
      <c r="G4822" s="343" t="s">
        <v>5982</v>
      </c>
      <c r="H4822" s="343" t="s">
        <v>100</v>
      </c>
    </row>
    <row r="4823" spans="1:8" ht="27" customHeight="1">
      <c r="A4823" s="411">
        <v>38177</v>
      </c>
      <c r="B4823" s="411" t="s">
        <v>11718</v>
      </c>
      <c r="C4823" s="411" t="s">
        <v>5422</v>
      </c>
      <c r="D4823" s="1088">
        <v>7.73</v>
      </c>
      <c r="E4823" s="343" t="s">
        <v>12257</v>
      </c>
      <c r="F4823" s="391">
        <v>43617</v>
      </c>
      <c r="G4823" s="343" t="s">
        <v>5982</v>
      </c>
      <c r="H4823" s="343" t="s">
        <v>100</v>
      </c>
    </row>
    <row r="4824" spans="1:8" ht="27" customHeight="1">
      <c r="A4824" s="411">
        <v>10743</v>
      </c>
      <c r="B4824" s="411" t="s">
        <v>11719</v>
      </c>
      <c r="C4824" s="411" t="s">
        <v>5422</v>
      </c>
      <c r="D4824" s="1088">
        <v>561.91</v>
      </c>
      <c r="E4824" s="343" t="s">
        <v>12257</v>
      </c>
      <c r="F4824" s="391">
        <v>43617</v>
      </c>
      <c r="G4824" s="343" t="s">
        <v>5982</v>
      </c>
      <c r="H4824" s="343" t="s">
        <v>100</v>
      </c>
    </row>
    <row r="4825" spans="1:8" ht="27" customHeight="1">
      <c r="A4825" s="411">
        <v>39848</v>
      </c>
      <c r="B4825" s="411" t="s">
        <v>11720</v>
      </c>
      <c r="C4825" s="411" t="s">
        <v>5425</v>
      </c>
      <c r="D4825" s="1088">
        <v>1.1499999999999999</v>
      </c>
      <c r="E4825" s="343" t="s">
        <v>12257</v>
      </c>
      <c r="F4825" s="391">
        <v>43617</v>
      </c>
      <c r="G4825" s="343" t="s">
        <v>5982</v>
      </c>
      <c r="H4825" s="343" t="s">
        <v>100</v>
      </c>
    </row>
    <row r="4826" spans="1:8" ht="27" customHeight="1">
      <c r="A4826" s="411">
        <v>20999</v>
      </c>
      <c r="B4826" s="411" t="s">
        <v>11721</v>
      </c>
      <c r="C4826" s="411" t="s">
        <v>5425</v>
      </c>
      <c r="D4826" s="1088">
        <v>7.32</v>
      </c>
      <c r="E4826" s="343" t="s">
        <v>12257</v>
      </c>
      <c r="F4826" s="391">
        <v>43617</v>
      </c>
      <c r="G4826" s="343" t="s">
        <v>5982</v>
      </c>
      <c r="H4826" s="343" t="s">
        <v>100</v>
      </c>
    </row>
    <row r="4827" spans="1:8" ht="27" customHeight="1">
      <c r="A4827" s="411">
        <v>21001</v>
      </c>
      <c r="B4827" s="411" t="s">
        <v>11722</v>
      </c>
      <c r="C4827" s="411" t="s">
        <v>5425</v>
      </c>
      <c r="D4827" s="1088">
        <v>13.67</v>
      </c>
      <c r="E4827" s="343" t="s">
        <v>12257</v>
      </c>
      <c r="F4827" s="391">
        <v>43617</v>
      </c>
      <c r="G4827" s="343" t="s">
        <v>5982</v>
      </c>
      <c r="H4827" s="343" t="s">
        <v>100</v>
      </c>
    </row>
    <row r="4828" spans="1:8" ht="27" customHeight="1">
      <c r="A4828" s="411">
        <v>21003</v>
      </c>
      <c r="B4828" s="411" t="s">
        <v>11723</v>
      </c>
      <c r="C4828" s="411" t="s">
        <v>5425</v>
      </c>
      <c r="D4828" s="1088">
        <v>22.46</v>
      </c>
      <c r="E4828" s="343" t="s">
        <v>12257</v>
      </c>
      <c r="F4828" s="391">
        <v>43617</v>
      </c>
      <c r="G4828" s="343" t="s">
        <v>5982</v>
      </c>
      <c r="H4828" s="343" t="s">
        <v>100</v>
      </c>
    </row>
    <row r="4829" spans="1:8" ht="27" customHeight="1">
      <c r="A4829" s="411">
        <v>21006</v>
      </c>
      <c r="B4829" s="411" t="s">
        <v>11724</v>
      </c>
      <c r="C4829" s="411" t="s">
        <v>5425</v>
      </c>
      <c r="D4829" s="1088">
        <v>47.67</v>
      </c>
      <c r="E4829" s="343" t="s">
        <v>12257</v>
      </c>
      <c r="F4829" s="391">
        <v>43617</v>
      </c>
      <c r="G4829" s="343" t="s">
        <v>5982</v>
      </c>
      <c r="H4829" s="343" t="s">
        <v>100</v>
      </c>
    </row>
    <row r="4830" spans="1:8" ht="27" customHeight="1">
      <c r="A4830" s="411">
        <v>21019</v>
      </c>
      <c r="B4830" s="411" t="s">
        <v>11725</v>
      </c>
      <c r="C4830" s="411" t="s">
        <v>5425</v>
      </c>
      <c r="D4830" s="1088">
        <v>16.57</v>
      </c>
      <c r="E4830" s="343" t="s">
        <v>12257</v>
      </c>
      <c r="F4830" s="391">
        <v>43617</v>
      </c>
      <c r="G4830" s="343" t="s">
        <v>5982</v>
      </c>
      <c r="H4830" s="343" t="s">
        <v>100</v>
      </c>
    </row>
    <row r="4831" spans="1:8" ht="27" customHeight="1">
      <c r="A4831" s="411">
        <v>21021</v>
      </c>
      <c r="B4831" s="411" t="s">
        <v>11726</v>
      </c>
      <c r="C4831" s="411" t="s">
        <v>5425</v>
      </c>
      <c r="D4831" s="1088">
        <v>26.19</v>
      </c>
      <c r="E4831" s="343" t="s">
        <v>12257</v>
      </c>
      <c r="F4831" s="391">
        <v>43617</v>
      </c>
      <c r="G4831" s="343" t="s">
        <v>5982</v>
      </c>
      <c r="H4831" s="343" t="s">
        <v>100</v>
      </c>
    </row>
    <row r="4832" spans="1:8" ht="27" customHeight="1">
      <c r="A4832" s="411">
        <v>21024</v>
      </c>
      <c r="B4832" s="411" t="s">
        <v>11727</v>
      </c>
      <c r="C4832" s="411" t="s">
        <v>5425</v>
      </c>
      <c r="D4832" s="1088">
        <v>56.12</v>
      </c>
      <c r="E4832" s="343" t="s">
        <v>12257</v>
      </c>
      <c r="F4832" s="391">
        <v>43617</v>
      </c>
      <c r="G4832" s="343" t="s">
        <v>5982</v>
      </c>
      <c r="H4832" s="343" t="s">
        <v>100</v>
      </c>
    </row>
    <row r="4833" spans="1:8" ht="27" customHeight="1">
      <c r="A4833" s="411">
        <v>40624</v>
      </c>
      <c r="B4833" s="411" t="s">
        <v>11728</v>
      </c>
      <c r="C4833" s="411" t="s">
        <v>5425</v>
      </c>
      <c r="D4833" s="1088">
        <v>42.39</v>
      </c>
      <c r="E4833" s="343" t="s">
        <v>12257</v>
      </c>
      <c r="F4833" s="391">
        <v>43617</v>
      </c>
      <c r="G4833" s="343" t="s">
        <v>5982</v>
      </c>
      <c r="H4833" s="343" t="s">
        <v>100</v>
      </c>
    </row>
    <row r="4834" spans="1:8" ht="27" customHeight="1">
      <c r="A4834" s="411">
        <v>13127</v>
      </c>
      <c r="B4834" s="411" t="s">
        <v>11729</v>
      </c>
      <c r="C4834" s="411" t="s">
        <v>5425</v>
      </c>
      <c r="D4834" s="1088">
        <v>18.899999999999999</v>
      </c>
      <c r="E4834" s="343" t="s">
        <v>12257</v>
      </c>
      <c r="F4834" s="391">
        <v>43617</v>
      </c>
      <c r="G4834" s="343" t="s">
        <v>5982</v>
      </c>
      <c r="H4834" s="343" t="s">
        <v>100</v>
      </c>
    </row>
    <row r="4835" spans="1:8" ht="27" customHeight="1">
      <c r="A4835" s="411">
        <v>13137</v>
      </c>
      <c r="B4835" s="411" t="s">
        <v>11730</v>
      </c>
      <c r="C4835" s="411" t="s">
        <v>5425</v>
      </c>
      <c r="D4835" s="1088">
        <v>25.09</v>
      </c>
      <c r="E4835" s="343" t="s">
        <v>12257</v>
      </c>
      <c r="F4835" s="391">
        <v>43617</v>
      </c>
      <c r="G4835" s="343" t="s">
        <v>5982</v>
      </c>
      <c r="H4835" s="343" t="s">
        <v>100</v>
      </c>
    </row>
    <row r="4836" spans="1:8" ht="27" customHeight="1">
      <c r="A4836" s="411">
        <v>20989</v>
      </c>
      <c r="B4836" s="411" t="s">
        <v>11731</v>
      </c>
      <c r="C4836" s="411" t="s">
        <v>5425</v>
      </c>
      <c r="D4836" s="1088">
        <v>898.92</v>
      </c>
      <c r="E4836" s="343" t="s">
        <v>12257</v>
      </c>
      <c r="F4836" s="391">
        <v>43617</v>
      </c>
      <c r="G4836" s="343" t="s">
        <v>5982</v>
      </c>
      <c r="H4836" s="343" t="s">
        <v>100</v>
      </c>
    </row>
    <row r="4837" spans="1:8" ht="27" customHeight="1">
      <c r="A4837" s="411">
        <v>21147</v>
      </c>
      <c r="B4837" s="411" t="s">
        <v>11732</v>
      </c>
      <c r="C4837" s="411" t="s">
        <v>5425</v>
      </c>
      <c r="D4837" s="1088">
        <v>84.28</v>
      </c>
      <c r="E4837" s="343" t="s">
        <v>12257</v>
      </c>
      <c r="F4837" s="391">
        <v>43617</v>
      </c>
      <c r="G4837" s="343" t="s">
        <v>5982</v>
      </c>
      <c r="H4837" s="343" t="s">
        <v>100</v>
      </c>
    </row>
    <row r="4838" spans="1:8" ht="27" customHeight="1">
      <c r="A4838" s="411">
        <v>21148</v>
      </c>
      <c r="B4838" s="411" t="s">
        <v>11733</v>
      </c>
      <c r="C4838" s="411" t="s">
        <v>5425</v>
      </c>
      <c r="D4838" s="1088">
        <v>52.02</v>
      </c>
      <c r="E4838" s="343" t="s">
        <v>12257</v>
      </c>
      <c r="F4838" s="391">
        <v>43617</v>
      </c>
      <c r="G4838" s="343" t="s">
        <v>5982</v>
      </c>
      <c r="H4838" s="343" t="s">
        <v>100</v>
      </c>
    </row>
    <row r="4839" spans="1:8" ht="27" customHeight="1">
      <c r="A4839" s="411">
        <v>20984</v>
      </c>
      <c r="B4839" s="411" t="s">
        <v>11734</v>
      </c>
      <c r="C4839" s="411" t="s">
        <v>5425</v>
      </c>
      <c r="D4839" s="1087">
        <v>1724.85</v>
      </c>
      <c r="E4839" s="343" t="s">
        <v>12257</v>
      </c>
      <c r="F4839" s="391">
        <v>43617</v>
      </c>
      <c r="G4839" s="343" t="s">
        <v>5982</v>
      </c>
      <c r="H4839" s="343" t="s">
        <v>100</v>
      </c>
    </row>
    <row r="4840" spans="1:8" ht="27" customHeight="1">
      <c r="A4840" s="411">
        <v>13042</v>
      </c>
      <c r="B4840" s="411" t="s">
        <v>11735</v>
      </c>
      <c r="C4840" s="411" t="s">
        <v>5425</v>
      </c>
      <c r="D4840" s="1088">
        <v>955.82</v>
      </c>
      <c r="E4840" s="343" t="s">
        <v>12257</v>
      </c>
      <c r="F4840" s="391">
        <v>43617</v>
      </c>
      <c r="G4840" s="343" t="s">
        <v>5982</v>
      </c>
      <c r="H4840" s="343" t="s">
        <v>100</v>
      </c>
    </row>
    <row r="4841" spans="1:8" ht="27" customHeight="1">
      <c r="A4841" s="411">
        <v>21150</v>
      </c>
      <c r="B4841" s="411" t="s">
        <v>11736</v>
      </c>
      <c r="C4841" s="411" t="s">
        <v>5425</v>
      </c>
      <c r="D4841" s="1088">
        <v>25.79</v>
      </c>
      <c r="E4841" s="343" t="s">
        <v>12257</v>
      </c>
      <c r="F4841" s="391">
        <v>43617</v>
      </c>
      <c r="G4841" s="343" t="s">
        <v>5982</v>
      </c>
      <c r="H4841" s="343" t="s">
        <v>100</v>
      </c>
    </row>
    <row r="4842" spans="1:8" ht="27" customHeight="1">
      <c r="A4842" s="411">
        <v>13141</v>
      </c>
      <c r="B4842" s="411" t="s">
        <v>11737</v>
      </c>
      <c r="C4842" s="411" t="s">
        <v>5425</v>
      </c>
      <c r="D4842" s="1088">
        <v>32.5</v>
      </c>
      <c r="E4842" s="343" t="s">
        <v>12257</v>
      </c>
      <c r="F4842" s="391">
        <v>43617</v>
      </c>
      <c r="G4842" s="343" t="s">
        <v>5982</v>
      </c>
      <c r="H4842" s="343" t="s">
        <v>100</v>
      </c>
    </row>
    <row r="4843" spans="1:8" ht="27" customHeight="1">
      <c r="A4843" s="411">
        <v>21151</v>
      </c>
      <c r="B4843" s="411" t="s">
        <v>11738</v>
      </c>
      <c r="C4843" s="411" t="s">
        <v>5425</v>
      </c>
      <c r="D4843" s="1088">
        <v>154.38999999999999</v>
      </c>
      <c r="E4843" s="343" t="s">
        <v>12257</v>
      </c>
      <c r="F4843" s="391">
        <v>43617</v>
      </c>
      <c r="G4843" s="343" t="s">
        <v>5982</v>
      </c>
      <c r="H4843" s="343" t="s">
        <v>100</v>
      </c>
    </row>
    <row r="4844" spans="1:8" ht="27" customHeight="1">
      <c r="A4844" s="411">
        <v>13142</v>
      </c>
      <c r="B4844" s="411" t="s">
        <v>11739</v>
      </c>
      <c r="C4844" s="411" t="s">
        <v>5425</v>
      </c>
      <c r="D4844" s="1088">
        <v>220.72</v>
      </c>
      <c r="E4844" s="343" t="s">
        <v>12257</v>
      </c>
      <c r="F4844" s="391">
        <v>43617</v>
      </c>
      <c r="G4844" s="343" t="s">
        <v>5982</v>
      </c>
      <c r="H4844" s="343" t="s">
        <v>100</v>
      </c>
    </row>
    <row r="4845" spans="1:8" ht="27" customHeight="1">
      <c r="A4845" s="411">
        <v>20994</v>
      </c>
      <c r="B4845" s="411" t="s">
        <v>11740</v>
      </c>
      <c r="C4845" s="411" t="s">
        <v>5425</v>
      </c>
      <c r="D4845" s="1088">
        <v>416.15</v>
      </c>
      <c r="E4845" s="343" t="s">
        <v>12257</v>
      </c>
      <c r="F4845" s="391">
        <v>43617</v>
      </c>
      <c r="G4845" s="343" t="s">
        <v>5982</v>
      </c>
      <c r="H4845" s="343" t="s">
        <v>100</v>
      </c>
    </row>
    <row r="4846" spans="1:8" ht="27" customHeight="1">
      <c r="A4846" s="411">
        <v>7672</v>
      </c>
      <c r="B4846" s="411" t="s">
        <v>11741</v>
      </c>
      <c r="C4846" s="411" t="s">
        <v>5425</v>
      </c>
      <c r="D4846" s="1088">
        <v>272.62</v>
      </c>
      <c r="E4846" s="343" t="s">
        <v>12257</v>
      </c>
      <c r="F4846" s="391">
        <v>43617</v>
      </c>
      <c r="G4846" s="343" t="s">
        <v>5982</v>
      </c>
      <c r="H4846" s="343" t="s">
        <v>100</v>
      </c>
    </row>
    <row r="4847" spans="1:8" ht="27" customHeight="1">
      <c r="A4847" s="411">
        <v>20995</v>
      </c>
      <c r="B4847" s="411" t="s">
        <v>11742</v>
      </c>
      <c r="C4847" s="411" t="s">
        <v>5425</v>
      </c>
      <c r="D4847" s="1088">
        <v>546.9</v>
      </c>
      <c r="E4847" s="343" t="s">
        <v>12257</v>
      </c>
      <c r="F4847" s="391">
        <v>43617</v>
      </c>
      <c r="G4847" s="343" t="s">
        <v>5982</v>
      </c>
      <c r="H4847" s="343" t="s">
        <v>100</v>
      </c>
    </row>
    <row r="4848" spans="1:8" ht="27" customHeight="1">
      <c r="A4848" s="411">
        <v>7690</v>
      </c>
      <c r="B4848" s="411" t="s">
        <v>11743</v>
      </c>
      <c r="C4848" s="411" t="s">
        <v>5425</v>
      </c>
      <c r="D4848" s="1088">
        <v>316.31</v>
      </c>
      <c r="E4848" s="343" t="s">
        <v>12257</v>
      </c>
      <c r="F4848" s="391">
        <v>43617</v>
      </c>
      <c r="G4848" s="343" t="s">
        <v>5982</v>
      </c>
      <c r="H4848" s="343" t="s">
        <v>100</v>
      </c>
    </row>
    <row r="4849" spans="1:8" ht="27" customHeight="1">
      <c r="A4849" s="411">
        <v>20980</v>
      </c>
      <c r="B4849" s="411" t="s">
        <v>11744</v>
      </c>
      <c r="C4849" s="411" t="s">
        <v>5425</v>
      </c>
      <c r="D4849" s="1088">
        <v>345.06</v>
      </c>
      <c r="E4849" s="343" t="s">
        <v>12257</v>
      </c>
      <c r="F4849" s="391">
        <v>43617</v>
      </c>
      <c r="G4849" s="343" t="s">
        <v>5982</v>
      </c>
      <c r="H4849" s="343" t="s">
        <v>100</v>
      </c>
    </row>
    <row r="4850" spans="1:8" ht="27" customHeight="1">
      <c r="A4850" s="411">
        <v>7661</v>
      </c>
      <c r="B4850" s="411" t="s">
        <v>11745</v>
      </c>
      <c r="C4850" s="411" t="s">
        <v>5425</v>
      </c>
      <c r="D4850" s="1088">
        <v>410.48</v>
      </c>
      <c r="E4850" s="343" t="s">
        <v>12257</v>
      </c>
      <c r="F4850" s="391">
        <v>43617</v>
      </c>
      <c r="G4850" s="343" t="s">
        <v>5982</v>
      </c>
      <c r="H4850" s="343" t="s">
        <v>100</v>
      </c>
    </row>
    <row r="4851" spans="1:8" ht="27" customHeight="1">
      <c r="A4851" s="411">
        <v>21016</v>
      </c>
      <c r="B4851" s="411" t="s">
        <v>11746</v>
      </c>
      <c r="C4851" s="411" t="s">
        <v>5425</v>
      </c>
      <c r="D4851" s="1088">
        <v>89.11</v>
      </c>
      <c r="E4851" s="343" t="s">
        <v>12257</v>
      </c>
      <c r="F4851" s="391">
        <v>43617</v>
      </c>
      <c r="G4851" s="343" t="s">
        <v>5982</v>
      </c>
      <c r="H4851" s="343" t="s">
        <v>100</v>
      </c>
    </row>
    <row r="4852" spans="1:8" ht="27" customHeight="1">
      <c r="A4852" s="411">
        <v>21008</v>
      </c>
      <c r="B4852" s="411" t="s">
        <v>11747</v>
      </c>
      <c r="C4852" s="411" t="s">
        <v>5425</v>
      </c>
      <c r="D4852" s="1088">
        <v>10.41</v>
      </c>
      <c r="E4852" s="343" t="s">
        <v>12257</v>
      </c>
      <c r="F4852" s="391">
        <v>43617</v>
      </c>
      <c r="G4852" s="343" t="s">
        <v>5982</v>
      </c>
      <c r="H4852" s="343" t="s">
        <v>100</v>
      </c>
    </row>
    <row r="4853" spans="1:8" ht="27" customHeight="1">
      <c r="A4853" s="411">
        <v>21009</v>
      </c>
      <c r="B4853" s="411" t="s">
        <v>11748</v>
      </c>
      <c r="C4853" s="411" t="s">
        <v>5425</v>
      </c>
      <c r="D4853" s="1088">
        <v>13.55</v>
      </c>
      <c r="E4853" s="343" t="s">
        <v>12257</v>
      </c>
      <c r="F4853" s="391">
        <v>43617</v>
      </c>
      <c r="G4853" s="343" t="s">
        <v>5982</v>
      </c>
      <c r="H4853" s="343" t="s">
        <v>100</v>
      </c>
    </row>
    <row r="4854" spans="1:8" ht="27" customHeight="1">
      <c r="A4854" s="411">
        <v>21010</v>
      </c>
      <c r="B4854" s="411" t="s">
        <v>11749</v>
      </c>
      <c r="C4854" s="411" t="s">
        <v>5425</v>
      </c>
      <c r="D4854" s="1088">
        <v>18.2</v>
      </c>
      <c r="E4854" s="343" t="s">
        <v>12257</v>
      </c>
      <c r="F4854" s="391">
        <v>43617</v>
      </c>
      <c r="G4854" s="343" t="s">
        <v>5982</v>
      </c>
      <c r="H4854" s="343" t="s">
        <v>100</v>
      </c>
    </row>
    <row r="4855" spans="1:8" ht="27" customHeight="1">
      <c r="A4855" s="411">
        <v>21011</v>
      </c>
      <c r="B4855" s="411" t="s">
        <v>11750</v>
      </c>
      <c r="C4855" s="411" t="s">
        <v>5425</v>
      </c>
      <c r="D4855" s="1088">
        <v>26.52</v>
      </c>
      <c r="E4855" s="343" t="s">
        <v>12257</v>
      </c>
      <c r="F4855" s="391">
        <v>43617</v>
      </c>
      <c r="G4855" s="343" t="s">
        <v>5982</v>
      </c>
      <c r="H4855" s="343" t="s">
        <v>100</v>
      </c>
    </row>
    <row r="4856" spans="1:8" ht="27" customHeight="1">
      <c r="A4856" s="411">
        <v>21012</v>
      </c>
      <c r="B4856" s="411" t="s">
        <v>11751</v>
      </c>
      <c r="C4856" s="411" t="s">
        <v>5425</v>
      </c>
      <c r="D4856" s="1088">
        <v>29.31</v>
      </c>
      <c r="E4856" s="343" t="s">
        <v>12257</v>
      </c>
      <c r="F4856" s="391">
        <v>43617</v>
      </c>
      <c r="G4856" s="343" t="s">
        <v>5982</v>
      </c>
      <c r="H4856" s="343" t="s">
        <v>100</v>
      </c>
    </row>
    <row r="4857" spans="1:8" ht="27" customHeight="1">
      <c r="A4857" s="411">
        <v>21013</v>
      </c>
      <c r="B4857" s="411" t="s">
        <v>11752</v>
      </c>
      <c r="C4857" s="411" t="s">
        <v>5425</v>
      </c>
      <c r="D4857" s="1088">
        <v>38.25</v>
      </c>
      <c r="E4857" s="343" t="s">
        <v>12257</v>
      </c>
      <c r="F4857" s="391">
        <v>43617</v>
      </c>
      <c r="G4857" s="343" t="s">
        <v>5982</v>
      </c>
      <c r="H4857" s="343" t="s">
        <v>100</v>
      </c>
    </row>
    <row r="4858" spans="1:8" ht="27" customHeight="1">
      <c r="A4858" s="411">
        <v>21014</v>
      </c>
      <c r="B4858" s="411" t="s">
        <v>11753</v>
      </c>
      <c r="C4858" s="411" t="s">
        <v>5425</v>
      </c>
      <c r="D4858" s="1088">
        <v>53.52</v>
      </c>
      <c r="E4858" s="343" t="s">
        <v>12257</v>
      </c>
      <c r="F4858" s="391">
        <v>43617</v>
      </c>
      <c r="G4858" s="343" t="s">
        <v>5982</v>
      </c>
      <c r="H4858" s="343" t="s">
        <v>100</v>
      </c>
    </row>
    <row r="4859" spans="1:8" ht="27" customHeight="1">
      <c r="A4859" s="411">
        <v>21015</v>
      </c>
      <c r="B4859" s="411" t="s">
        <v>11754</v>
      </c>
      <c r="C4859" s="411" t="s">
        <v>5425</v>
      </c>
      <c r="D4859" s="1088">
        <v>61.49</v>
      </c>
      <c r="E4859" s="343" t="s">
        <v>12257</v>
      </c>
      <c r="F4859" s="391">
        <v>43617</v>
      </c>
      <c r="G4859" s="343" t="s">
        <v>5982</v>
      </c>
      <c r="H4859" s="343" t="s">
        <v>100</v>
      </c>
    </row>
    <row r="4860" spans="1:8" ht="27" customHeight="1">
      <c r="A4860" s="411">
        <v>7697</v>
      </c>
      <c r="B4860" s="411" t="s">
        <v>6699</v>
      </c>
      <c r="C4860" s="411" t="s">
        <v>5425</v>
      </c>
      <c r="D4860" s="1088">
        <v>29.34</v>
      </c>
      <c r="E4860" s="343" t="s">
        <v>12257</v>
      </c>
      <c r="F4860" s="391">
        <v>43617</v>
      </c>
      <c r="G4860" s="343" t="s">
        <v>5982</v>
      </c>
      <c r="H4860" s="343" t="s">
        <v>100</v>
      </c>
    </row>
    <row r="4861" spans="1:8" ht="27" customHeight="1">
      <c r="A4861" s="411">
        <v>7698</v>
      </c>
      <c r="B4861" s="411" t="s">
        <v>6700</v>
      </c>
      <c r="C4861" s="411" t="s">
        <v>5425</v>
      </c>
      <c r="D4861" s="1088">
        <v>25.26</v>
      </c>
      <c r="E4861" s="343" t="s">
        <v>12257</v>
      </c>
      <c r="F4861" s="391">
        <v>43617</v>
      </c>
      <c r="G4861" s="343" t="s">
        <v>5982</v>
      </c>
      <c r="H4861" s="343" t="s">
        <v>100</v>
      </c>
    </row>
    <row r="4862" spans="1:8" ht="27" customHeight="1">
      <c r="A4862" s="411">
        <v>7691</v>
      </c>
      <c r="B4862" s="411" t="s">
        <v>11755</v>
      </c>
      <c r="C4862" s="411" t="s">
        <v>5425</v>
      </c>
      <c r="D4862" s="1088">
        <v>10.67</v>
      </c>
      <c r="E4862" s="343" t="s">
        <v>12257</v>
      </c>
      <c r="F4862" s="391">
        <v>43617</v>
      </c>
      <c r="G4862" s="343" t="s">
        <v>5982</v>
      </c>
      <c r="H4862" s="343" t="s">
        <v>100</v>
      </c>
    </row>
    <row r="4863" spans="1:8" ht="27" customHeight="1">
      <c r="A4863" s="411">
        <v>40626</v>
      </c>
      <c r="B4863" s="411" t="s">
        <v>6701</v>
      </c>
      <c r="C4863" s="411" t="s">
        <v>5425</v>
      </c>
      <c r="D4863" s="1088">
        <v>20.03</v>
      </c>
      <c r="E4863" s="343" t="s">
        <v>12257</v>
      </c>
      <c r="F4863" s="391">
        <v>43617</v>
      </c>
      <c r="G4863" s="343" t="s">
        <v>5982</v>
      </c>
      <c r="H4863" s="343" t="s">
        <v>100</v>
      </c>
    </row>
    <row r="4864" spans="1:8" ht="27" customHeight="1">
      <c r="A4864" s="411">
        <v>7701</v>
      </c>
      <c r="B4864" s="411" t="s">
        <v>6702</v>
      </c>
      <c r="C4864" s="411" t="s">
        <v>5425</v>
      </c>
      <c r="D4864" s="1088">
        <v>52.51</v>
      </c>
      <c r="E4864" s="343" t="s">
        <v>12257</v>
      </c>
      <c r="F4864" s="391">
        <v>43617</v>
      </c>
      <c r="G4864" s="343" t="s">
        <v>5982</v>
      </c>
      <c r="H4864" s="343" t="s">
        <v>100</v>
      </c>
    </row>
    <row r="4865" spans="1:8" ht="27" customHeight="1">
      <c r="A4865" s="411">
        <v>7696</v>
      </c>
      <c r="B4865" s="411" t="s">
        <v>11756</v>
      </c>
      <c r="C4865" s="411" t="s">
        <v>5425</v>
      </c>
      <c r="D4865" s="1088">
        <v>42.31</v>
      </c>
      <c r="E4865" s="343" t="s">
        <v>12257</v>
      </c>
      <c r="F4865" s="391">
        <v>43617</v>
      </c>
      <c r="G4865" s="343" t="s">
        <v>5982</v>
      </c>
      <c r="H4865" s="343" t="s">
        <v>100</v>
      </c>
    </row>
    <row r="4866" spans="1:8" ht="27" customHeight="1">
      <c r="A4866" s="411">
        <v>7700</v>
      </c>
      <c r="B4866" s="411" t="s">
        <v>11757</v>
      </c>
      <c r="C4866" s="411" t="s">
        <v>5425</v>
      </c>
      <c r="D4866" s="1088">
        <v>13.49</v>
      </c>
      <c r="E4866" s="343" t="s">
        <v>12257</v>
      </c>
      <c r="F4866" s="391">
        <v>43617</v>
      </c>
      <c r="G4866" s="343" t="s">
        <v>5982</v>
      </c>
      <c r="H4866" s="343" t="s">
        <v>100</v>
      </c>
    </row>
    <row r="4867" spans="1:8" ht="27" customHeight="1">
      <c r="A4867" s="411">
        <v>7694</v>
      </c>
      <c r="B4867" s="411" t="s">
        <v>11758</v>
      </c>
      <c r="C4867" s="411" t="s">
        <v>5425</v>
      </c>
      <c r="D4867" s="1088">
        <v>70.66</v>
      </c>
      <c r="E4867" s="343" t="s">
        <v>12257</v>
      </c>
      <c r="F4867" s="391">
        <v>43617</v>
      </c>
      <c r="G4867" s="343" t="s">
        <v>5982</v>
      </c>
      <c r="H4867" s="343" t="s">
        <v>100</v>
      </c>
    </row>
    <row r="4868" spans="1:8" ht="27" customHeight="1">
      <c r="A4868" s="411">
        <v>7693</v>
      </c>
      <c r="B4868" s="411" t="s">
        <v>11759</v>
      </c>
      <c r="C4868" s="411" t="s">
        <v>5425</v>
      </c>
      <c r="D4868" s="1088">
        <v>97.31</v>
      </c>
      <c r="E4868" s="343" t="s">
        <v>12257</v>
      </c>
      <c r="F4868" s="391">
        <v>43617</v>
      </c>
      <c r="G4868" s="343" t="s">
        <v>5982</v>
      </c>
      <c r="H4868" s="343" t="s">
        <v>100</v>
      </c>
    </row>
    <row r="4869" spans="1:8" ht="27" customHeight="1">
      <c r="A4869" s="411">
        <v>7692</v>
      </c>
      <c r="B4869" s="411" t="s">
        <v>11760</v>
      </c>
      <c r="C4869" s="411" t="s">
        <v>5425</v>
      </c>
      <c r="D4869" s="1088">
        <v>145.69999999999999</v>
      </c>
      <c r="E4869" s="343" t="s">
        <v>12257</v>
      </c>
      <c r="F4869" s="391">
        <v>43617</v>
      </c>
      <c r="G4869" s="343" t="s">
        <v>5982</v>
      </c>
      <c r="H4869" s="343" t="s">
        <v>100</v>
      </c>
    </row>
    <row r="4870" spans="1:8" ht="27" customHeight="1">
      <c r="A4870" s="411">
        <v>7695</v>
      </c>
      <c r="B4870" s="411" t="s">
        <v>11761</v>
      </c>
      <c r="C4870" s="411" t="s">
        <v>5425</v>
      </c>
      <c r="D4870" s="1088">
        <v>158.01</v>
      </c>
      <c r="E4870" s="343" t="s">
        <v>12257</v>
      </c>
      <c r="F4870" s="391">
        <v>43617</v>
      </c>
      <c r="G4870" s="343" t="s">
        <v>5982</v>
      </c>
      <c r="H4870" s="343" t="s">
        <v>100</v>
      </c>
    </row>
    <row r="4871" spans="1:8" ht="27" customHeight="1">
      <c r="A4871" s="411">
        <v>13356</v>
      </c>
      <c r="B4871" s="411" t="s">
        <v>11762</v>
      </c>
      <c r="C4871" s="411" t="s">
        <v>5425</v>
      </c>
      <c r="D4871" s="1088">
        <v>11.45</v>
      </c>
      <c r="E4871" s="343" t="s">
        <v>12257</v>
      </c>
      <c r="F4871" s="391">
        <v>43617</v>
      </c>
      <c r="G4871" s="343" t="s">
        <v>5982</v>
      </c>
      <c r="H4871" s="343" t="s">
        <v>100</v>
      </c>
    </row>
    <row r="4872" spans="1:8" ht="27" customHeight="1">
      <c r="A4872" s="411">
        <v>36365</v>
      </c>
      <c r="B4872" s="411" t="s">
        <v>11763</v>
      </c>
      <c r="C4872" s="411" t="s">
        <v>5425</v>
      </c>
      <c r="D4872" s="1088">
        <v>20.3</v>
      </c>
      <c r="E4872" s="343" t="s">
        <v>12257</v>
      </c>
      <c r="F4872" s="391">
        <v>43617</v>
      </c>
      <c r="G4872" s="343" t="s">
        <v>5982</v>
      </c>
      <c r="H4872" s="343" t="s">
        <v>100</v>
      </c>
    </row>
    <row r="4873" spans="1:8" ht="27" customHeight="1">
      <c r="A4873" s="411">
        <v>41930</v>
      </c>
      <c r="B4873" s="411" t="s">
        <v>11764</v>
      </c>
      <c r="C4873" s="411" t="s">
        <v>5425</v>
      </c>
      <c r="D4873" s="1088">
        <v>65.709999999999994</v>
      </c>
      <c r="E4873" s="343" t="s">
        <v>12257</v>
      </c>
      <c r="F4873" s="391">
        <v>43617</v>
      </c>
      <c r="G4873" s="343" t="s">
        <v>5982</v>
      </c>
      <c r="H4873" s="343" t="s">
        <v>100</v>
      </c>
    </row>
    <row r="4874" spans="1:8" ht="27" customHeight="1">
      <c r="A4874" s="411">
        <v>41931</v>
      </c>
      <c r="B4874" s="411" t="s">
        <v>11765</v>
      </c>
      <c r="C4874" s="411" t="s">
        <v>5425</v>
      </c>
      <c r="D4874" s="1088">
        <v>112.05</v>
      </c>
      <c r="E4874" s="343" t="s">
        <v>12257</v>
      </c>
      <c r="F4874" s="391">
        <v>43617</v>
      </c>
      <c r="G4874" s="343" t="s">
        <v>5982</v>
      </c>
      <c r="H4874" s="343" t="s">
        <v>100</v>
      </c>
    </row>
    <row r="4875" spans="1:8" ht="27" customHeight="1">
      <c r="A4875" s="411">
        <v>41932</v>
      </c>
      <c r="B4875" s="411" t="s">
        <v>11766</v>
      </c>
      <c r="C4875" s="411" t="s">
        <v>5425</v>
      </c>
      <c r="D4875" s="1088">
        <v>180.99</v>
      </c>
      <c r="E4875" s="343" t="s">
        <v>12257</v>
      </c>
      <c r="F4875" s="391">
        <v>43617</v>
      </c>
      <c r="G4875" s="343" t="s">
        <v>5982</v>
      </c>
      <c r="H4875" s="343" t="s">
        <v>100</v>
      </c>
    </row>
    <row r="4876" spans="1:8" ht="27" customHeight="1">
      <c r="A4876" s="411">
        <v>41933</v>
      </c>
      <c r="B4876" s="411" t="s">
        <v>11767</v>
      </c>
      <c r="C4876" s="411" t="s">
        <v>5425</v>
      </c>
      <c r="D4876" s="1088">
        <v>224.16</v>
      </c>
      <c r="E4876" s="343" t="s">
        <v>12257</v>
      </c>
      <c r="F4876" s="391">
        <v>43617</v>
      </c>
      <c r="G4876" s="343" t="s">
        <v>5982</v>
      </c>
      <c r="H4876" s="343" t="s">
        <v>100</v>
      </c>
    </row>
    <row r="4877" spans="1:8" ht="27" customHeight="1">
      <c r="A4877" s="411">
        <v>41934</v>
      </c>
      <c r="B4877" s="411" t="s">
        <v>11768</v>
      </c>
      <c r="C4877" s="411" t="s">
        <v>5425</v>
      </c>
      <c r="D4877" s="1088">
        <v>290.33999999999997</v>
      </c>
      <c r="E4877" s="343" t="s">
        <v>12257</v>
      </c>
      <c r="F4877" s="391">
        <v>43617</v>
      </c>
      <c r="G4877" s="343" t="s">
        <v>5982</v>
      </c>
      <c r="H4877" s="343" t="s">
        <v>100</v>
      </c>
    </row>
    <row r="4878" spans="1:8" ht="27" customHeight="1">
      <c r="A4878" s="411">
        <v>41936</v>
      </c>
      <c r="B4878" s="411" t="s">
        <v>11769</v>
      </c>
      <c r="C4878" s="411" t="s">
        <v>5425</v>
      </c>
      <c r="D4878" s="1088">
        <v>43.77</v>
      </c>
      <c r="E4878" s="343" t="s">
        <v>12257</v>
      </c>
      <c r="F4878" s="391">
        <v>43617</v>
      </c>
      <c r="G4878" s="343" t="s">
        <v>5982</v>
      </c>
      <c r="H4878" s="343" t="s">
        <v>100</v>
      </c>
    </row>
    <row r="4879" spans="1:8" ht="27" customHeight="1">
      <c r="A4879" s="411">
        <v>7720</v>
      </c>
      <c r="B4879" s="411" t="s">
        <v>11770</v>
      </c>
      <c r="C4879" s="411" t="s">
        <v>5425</v>
      </c>
      <c r="D4879" s="1088">
        <v>448.07</v>
      </c>
      <c r="E4879" s="343" t="s">
        <v>12257</v>
      </c>
      <c r="F4879" s="391">
        <v>43617</v>
      </c>
      <c r="G4879" s="343" t="s">
        <v>5982</v>
      </c>
      <c r="H4879" s="343" t="s">
        <v>100</v>
      </c>
    </row>
    <row r="4880" spans="1:8" ht="27" customHeight="1">
      <c r="A4880" s="411">
        <v>40335</v>
      </c>
      <c r="B4880" s="411" t="s">
        <v>11771</v>
      </c>
      <c r="C4880" s="411" t="s">
        <v>5425</v>
      </c>
      <c r="D4880" s="1088">
        <v>91.26</v>
      </c>
      <c r="E4880" s="343" t="s">
        <v>12257</v>
      </c>
      <c r="F4880" s="391">
        <v>43617</v>
      </c>
      <c r="G4880" s="343" t="s">
        <v>5982</v>
      </c>
      <c r="H4880" s="343" t="s">
        <v>100</v>
      </c>
    </row>
    <row r="4881" spans="1:8" ht="27" customHeight="1">
      <c r="A4881" s="411">
        <v>7740</v>
      </c>
      <c r="B4881" s="411" t="s">
        <v>11772</v>
      </c>
      <c r="C4881" s="411" t="s">
        <v>5425</v>
      </c>
      <c r="D4881" s="1088">
        <v>124.51</v>
      </c>
      <c r="E4881" s="343" t="s">
        <v>12257</v>
      </c>
      <c r="F4881" s="391">
        <v>43617</v>
      </c>
      <c r="G4881" s="343" t="s">
        <v>5982</v>
      </c>
      <c r="H4881" s="343" t="s">
        <v>100</v>
      </c>
    </row>
    <row r="4882" spans="1:8" ht="27" customHeight="1">
      <c r="A4882" s="411">
        <v>7741</v>
      </c>
      <c r="B4882" s="411" t="s">
        <v>11773</v>
      </c>
      <c r="C4882" s="411" t="s">
        <v>5425</v>
      </c>
      <c r="D4882" s="1088">
        <v>157.13999999999999</v>
      </c>
      <c r="E4882" s="343" t="s">
        <v>12257</v>
      </c>
      <c r="F4882" s="391">
        <v>43617</v>
      </c>
      <c r="G4882" s="343" t="s">
        <v>5982</v>
      </c>
      <c r="H4882" s="343" t="s">
        <v>100</v>
      </c>
    </row>
    <row r="4883" spans="1:8" ht="27" customHeight="1">
      <c r="A4883" s="411">
        <v>7774</v>
      </c>
      <c r="B4883" s="411" t="s">
        <v>11774</v>
      </c>
      <c r="C4883" s="411" t="s">
        <v>5425</v>
      </c>
      <c r="D4883" s="1088">
        <v>211.54</v>
      </c>
      <c r="E4883" s="343" t="s">
        <v>12257</v>
      </c>
      <c r="F4883" s="391">
        <v>43617</v>
      </c>
      <c r="G4883" s="343" t="s">
        <v>5982</v>
      </c>
      <c r="H4883" s="343" t="s">
        <v>100</v>
      </c>
    </row>
    <row r="4884" spans="1:8" ht="27" customHeight="1">
      <c r="A4884" s="411">
        <v>7744</v>
      </c>
      <c r="B4884" s="411" t="s">
        <v>11775</v>
      </c>
      <c r="C4884" s="411" t="s">
        <v>5425</v>
      </c>
      <c r="D4884" s="1088">
        <v>243.85</v>
      </c>
      <c r="E4884" s="343" t="s">
        <v>12257</v>
      </c>
      <c r="F4884" s="391">
        <v>43617</v>
      </c>
      <c r="G4884" s="343" t="s">
        <v>5982</v>
      </c>
      <c r="H4884" s="343" t="s">
        <v>100</v>
      </c>
    </row>
    <row r="4885" spans="1:8" ht="27" customHeight="1">
      <c r="A4885" s="411">
        <v>7773</v>
      </c>
      <c r="B4885" s="411" t="s">
        <v>11776</v>
      </c>
      <c r="C4885" s="411" t="s">
        <v>5425</v>
      </c>
      <c r="D4885" s="1088">
        <v>303.68</v>
      </c>
      <c r="E4885" s="343" t="s">
        <v>12257</v>
      </c>
      <c r="F4885" s="391">
        <v>43617</v>
      </c>
      <c r="G4885" s="343" t="s">
        <v>5982</v>
      </c>
      <c r="H4885" s="343" t="s">
        <v>100</v>
      </c>
    </row>
    <row r="4886" spans="1:8" ht="27" customHeight="1">
      <c r="A4886" s="411">
        <v>7754</v>
      </c>
      <c r="B4886" s="411" t="s">
        <v>11777</v>
      </c>
      <c r="C4886" s="411" t="s">
        <v>5425</v>
      </c>
      <c r="D4886" s="1088">
        <v>412.68</v>
      </c>
      <c r="E4886" s="343" t="s">
        <v>12257</v>
      </c>
      <c r="F4886" s="391">
        <v>43617</v>
      </c>
      <c r="G4886" s="343" t="s">
        <v>5982</v>
      </c>
      <c r="H4886" s="343" t="s">
        <v>100</v>
      </c>
    </row>
    <row r="4887" spans="1:8" ht="27" customHeight="1">
      <c r="A4887" s="411">
        <v>7735</v>
      </c>
      <c r="B4887" s="411" t="s">
        <v>11778</v>
      </c>
      <c r="C4887" s="411" t="s">
        <v>5425</v>
      </c>
      <c r="D4887" s="1088">
        <v>565.64</v>
      </c>
      <c r="E4887" s="343" t="s">
        <v>12257</v>
      </c>
      <c r="F4887" s="391">
        <v>43617</v>
      </c>
      <c r="G4887" s="343" t="s">
        <v>5982</v>
      </c>
      <c r="H4887" s="343" t="s">
        <v>100</v>
      </c>
    </row>
    <row r="4888" spans="1:8" ht="27" customHeight="1">
      <c r="A4888" s="411">
        <v>7755</v>
      </c>
      <c r="B4888" s="411" t="s">
        <v>11779</v>
      </c>
      <c r="C4888" s="411" t="s">
        <v>5425</v>
      </c>
      <c r="D4888" s="1088">
        <v>151.69</v>
      </c>
      <c r="E4888" s="343" t="s">
        <v>12257</v>
      </c>
      <c r="F4888" s="391">
        <v>43617</v>
      </c>
      <c r="G4888" s="343" t="s">
        <v>5982</v>
      </c>
      <c r="H4888" s="343" t="s">
        <v>100</v>
      </c>
    </row>
    <row r="4889" spans="1:8" ht="27" customHeight="1">
      <c r="A4889" s="411">
        <v>7776</v>
      </c>
      <c r="B4889" s="411" t="s">
        <v>11780</v>
      </c>
      <c r="C4889" s="411" t="s">
        <v>5425</v>
      </c>
      <c r="D4889" s="1088">
        <v>197.43</v>
      </c>
      <c r="E4889" s="343" t="s">
        <v>12257</v>
      </c>
      <c r="F4889" s="391">
        <v>43617</v>
      </c>
      <c r="G4889" s="343" t="s">
        <v>5982</v>
      </c>
      <c r="H4889" s="343" t="s">
        <v>100</v>
      </c>
    </row>
    <row r="4890" spans="1:8" ht="27" customHeight="1">
      <c r="A4890" s="411">
        <v>7743</v>
      </c>
      <c r="B4890" s="411" t="s">
        <v>11781</v>
      </c>
      <c r="C4890" s="411" t="s">
        <v>5425</v>
      </c>
      <c r="D4890" s="1088">
        <v>260.72000000000003</v>
      </c>
      <c r="E4890" s="343" t="s">
        <v>12257</v>
      </c>
      <c r="F4890" s="391">
        <v>43617</v>
      </c>
      <c r="G4890" s="343" t="s">
        <v>5982</v>
      </c>
      <c r="H4890" s="343" t="s">
        <v>100</v>
      </c>
    </row>
    <row r="4891" spans="1:8" ht="27" customHeight="1">
      <c r="A4891" s="411">
        <v>7733</v>
      </c>
      <c r="B4891" s="411" t="s">
        <v>11782</v>
      </c>
      <c r="C4891" s="411" t="s">
        <v>5425</v>
      </c>
      <c r="D4891" s="1088">
        <v>290.73</v>
      </c>
      <c r="E4891" s="343" t="s">
        <v>12257</v>
      </c>
      <c r="F4891" s="391">
        <v>43617</v>
      </c>
      <c r="G4891" s="343" t="s">
        <v>5982</v>
      </c>
      <c r="H4891" s="343" t="s">
        <v>100</v>
      </c>
    </row>
    <row r="4892" spans="1:8" ht="27" customHeight="1">
      <c r="A4892" s="411">
        <v>7775</v>
      </c>
      <c r="B4892" s="411" t="s">
        <v>11783</v>
      </c>
      <c r="C4892" s="411" t="s">
        <v>5425</v>
      </c>
      <c r="D4892" s="1088">
        <v>357.68</v>
      </c>
      <c r="E4892" s="343" t="s">
        <v>12257</v>
      </c>
      <c r="F4892" s="391">
        <v>43617</v>
      </c>
      <c r="G4892" s="343" t="s">
        <v>5982</v>
      </c>
      <c r="H4892" s="343" t="s">
        <v>100</v>
      </c>
    </row>
    <row r="4893" spans="1:8" ht="27" customHeight="1">
      <c r="A4893" s="411">
        <v>7734</v>
      </c>
      <c r="B4893" s="411" t="s">
        <v>11784</v>
      </c>
      <c r="C4893" s="411" t="s">
        <v>5425</v>
      </c>
      <c r="D4893" s="1088">
        <v>517.1</v>
      </c>
      <c r="E4893" s="343" t="s">
        <v>12257</v>
      </c>
      <c r="F4893" s="391">
        <v>43617</v>
      </c>
      <c r="G4893" s="343" t="s">
        <v>5982</v>
      </c>
      <c r="H4893" s="343" t="s">
        <v>100</v>
      </c>
    </row>
    <row r="4894" spans="1:8" ht="27" customHeight="1">
      <c r="A4894" s="411">
        <v>7753</v>
      </c>
      <c r="B4894" s="411" t="s">
        <v>11785</v>
      </c>
      <c r="C4894" s="411" t="s">
        <v>5425</v>
      </c>
      <c r="D4894" s="1088">
        <v>262.18</v>
      </c>
      <c r="E4894" s="343" t="s">
        <v>12257</v>
      </c>
      <c r="F4894" s="391">
        <v>43617</v>
      </c>
      <c r="G4894" s="343" t="s">
        <v>5982</v>
      </c>
      <c r="H4894" s="343" t="s">
        <v>100</v>
      </c>
    </row>
    <row r="4895" spans="1:8" ht="27" customHeight="1">
      <c r="A4895" s="411">
        <v>13256</v>
      </c>
      <c r="B4895" s="411" t="s">
        <v>11786</v>
      </c>
      <c r="C4895" s="411" t="s">
        <v>5425</v>
      </c>
      <c r="D4895" s="1088">
        <v>306.05</v>
      </c>
      <c r="E4895" s="343" t="s">
        <v>12257</v>
      </c>
      <c r="F4895" s="391">
        <v>43617</v>
      </c>
      <c r="G4895" s="343" t="s">
        <v>5982</v>
      </c>
      <c r="H4895" s="343" t="s">
        <v>100</v>
      </c>
    </row>
    <row r="4896" spans="1:8" ht="27" customHeight="1">
      <c r="A4896" s="411">
        <v>7757</v>
      </c>
      <c r="B4896" s="411" t="s">
        <v>11787</v>
      </c>
      <c r="C4896" s="411" t="s">
        <v>5425</v>
      </c>
      <c r="D4896" s="1088">
        <v>371.55</v>
      </c>
      <c r="E4896" s="343" t="s">
        <v>12257</v>
      </c>
      <c r="F4896" s="391">
        <v>43617</v>
      </c>
      <c r="G4896" s="343" t="s">
        <v>5982</v>
      </c>
      <c r="H4896" s="343" t="s">
        <v>100</v>
      </c>
    </row>
    <row r="4897" spans="1:8" ht="27" customHeight="1">
      <c r="A4897" s="411">
        <v>7758</v>
      </c>
      <c r="B4897" s="411" t="s">
        <v>11788</v>
      </c>
      <c r="C4897" s="411" t="s">
        <v>5425</v>
      </c>
      <c r="D4897" s="1088">
        <v>552.66</v>
      </c>
      <c r="E4897" s="343" t="s">
        <v>12257</v>
      </c>
      <c r="F4897" s="391">
        <v>43617</v>
      </c>
      <c r="G4897" s="343" t="s">
        <v>5982</v>
      </c>
      <c r="H4897" s="343" t="s">
        <v>100</v>
      </c>
    </row>
    <row r="4898" spans="1:8" ht="27" customHeight="1">
      <c r="A4898" s="411">
        <v>7759</v>
      </c>
      <c r="B4898" s="411" t="s">
        <v>11789</v>
      </c>
      <c r="C4898" s="411" t="s">
        <v>5425</v>
      </c>
      <c r="D4898" s="1087">
        <v>1204.04</v>
      </c>
      <c r="E4898" s="343" t="s">
        <v>12257</v>
      </c>
      <c r="F4898" s="391">
        <v>43617</v>
      </c>
      <c r="G4898" s="343" t="s">
        <v>5982</v>
      </c>
      <c r="H4898" s="343" t="s">
        <v>100</v>
      </c>
    </row>
    <row r="4899" spans="1:8" ht="27" customHeight="1">
      <c r="A4899" s="411">
        <v>40334</v>
      </c>
      <c r="B4899" s="411" t="s">
        <v>11790</v>
      </c>
      <c r="C4899" s="411" t="s">
        <v>5425</v>
      </c>
      <c r="D4899" s="1088">
        <v>65</v>
      </c>
      <c r="E4899" s="343" t="s">
        <v>12257</v>
      </c>
      <c r="F4899" s="391">
        <v>43617</v>
      </c>
      <c r="G4899" s="343" t="s">
        <v>5982</v>
      </c>
      <c r="H4899" s="343" t="s">
        <v>100</v>
      </c>
    </row>
    <row r="4900" spans="1:8" ht="27" customHeight="1">
      <c r="A4900" s="411">
        <v>7745</v>
      </c>
      <c r="B4900" s="411" t="s">
        <v>11791</v>
      </c>
      <c r="C4900" s="411" t="s">
        <v>5425</v>
      </c>
      <c r="D4900" s="1088">
        <v>68.69</v>
      </c>
      <c r="E4900" s="343" t="s">
        <v>12257</v>
      </c>
      <c r="F4900" s="391">
        <v>43617</v>
      </c>
      <c r="G4900" s="343" t="s">
        <v>5982</v>
      </c>
      <c r="H4900" s="343" t="s">
        <v>100</v>
      </c>
    </row>
    <row r="4901" spans="1:8" ht="27" customHeight="1">
      <c r="A4901" s="411">
        <v>7714</v>
      </c>
      <c r="B4901" s="411" t="s">
        <v>11792</v>
      </c>
      <c r="C4901" s="411" t="s">
        <v>5425</v>
      </c>
      <c r="D4901" s="1088">
        <v>90.71</v>
      </c>
      <c r="E4901" s="343" t="s">
        <v>12257</v>
      </c>
      <c r="F4901" s="391">
        <v>43617</v>
      </c>
      <c r="G4901" s="343" t="s">
        <v>5982</v>
      </c>
      <c r="H4901" s="343" t="s">
        <v>100</v>
      </c>
    </row>
    <row r="4902" spans="1:8" ht="27" customHeight="1">
      <c r="A4902" s="411">
        <v>7725</v>
      </c>
      <c r="B4902" s="411" t="s">
        <v>11793</v>
      </c>
      <c r="C4902" s="411" t="s">
        <v>5425</v>
      </c>
      <c r="D4902" s="1088">
        <v>120</v>
      </c>
      <c r="E4902" s="343" t="s">
        <v>12257</v>
      </c>
      <c r="F4902" s="391">
        <v>43617</v>
      </c>
      <c r="G4902" s="343" t="s">
        <v>5982</v>
      </c>
      <c r="H4902" s="343" t="s">
        <v>100</v>
      </c>
    </row>
    <row r="4903" spans="1:8" ht="27" customHeight="1">
      <c r="A4903" s="411">
        <v>7742</v>
      </c>
      <c r="B4903" s="411" t="s">
        <v>11794</v>
      </c>
      <c r="C4903" s="411" t="s">
        <v>5425</v>
      </c>
      <c r="D4903" s="1088">
        <v>168.44</v>
      </c>
      <c r="E4903" s="343" t="s">
        <v>12257</v>
      </c>
      <c r="F4903" s="391">
        <v>43617</v>
      </c>
      <c r="G4903" s="343" t="s">
        <v>5982</v>
      </c>
      <c r="H4903" s="343" t="s">
        <v>100</v>
      </c>
    </row>
    <row r="4904" spans="1:8" ht="27" customHeight="1">
      <c r="A4904" s="411">
        <v>7750</v>
      </c>
      <c r="B4904" s="411" t="s">
        <v>11795</v>
      </c>
      <c r="C4904" s="411" t="s">
        <v>5425</v>
      </c>
      <c r="D4904" s="1088">
        <v>191</v>
      </c>
      <c r="E4904" s="343" t="s">
        <v>12257</v>
      </c>
      <c r="F4904" s="391">
        <v>43617</v>
      </c>
      <c r="G4904" s="343" t="s">
        <v>5982</v>
      </c>
      <c r="H4904" s="343" t="s">
        <v>100</v>
      </c>
    </row>
    <row r="4905" spans="1:8" ht="27" customHeight="1">
      <c r="A4905" s="411">
        <v>7756</v>
      </c>
      <c r="B4905" s="411" t="s">
        <v>11796</v>
      </c>
      <c r="C4905" s="411" t="s">
        <v>5425</v>
      </c>
      <c r="D4905" s="1088">
        <v>235.81</v>
      </c>
      <c r="E4905" s="343" t="s">
        <v>12257</v>
      </c>
      <c r="F4905" s="391">
        <v>43617</v>
      </c>
      <c r="G4905" s="343" t="s">
        <v>5982</v>
      </c>
      <c r="H4905" s="343" t="s">
        <v>100</v>
      </c>
    </row>
    <row r="4906" spans="1:8" ht="27" customHeight="1">
      <c r="A4906" s="411">
        <v>7765</v>
      </c>
      <c r="B4906" s="411" t="s">
        <v>11797</v>
      </c>
      <c r="C4906" s="411" t="s">
        <v>5425</v>
      </c>
      <c r="D4906" s="1088">
        <v>289.54000000000002</v>
      </c>
      <c r="E4906" s="343" t="s">
        <v>12257</v>
      </c>
      <c r="F4906" s="391">
        <v>43617</v>
      </c>
      <c r="G4906" s="343" t="s">
        <v>5982</v>
      </c>
      <c r="H4906" s="343" t="s">
        <v>100</v>
      </c>
    </row>
    <row r="4907" spans="1:8" ht="27" customHeight="1">
      <c r="A4907" s="411">
        <v>12569</v>
      </c>
      <c r="B4907" s="411" t="s">
        <v>11798</v>
      </c>
      <c r="C4907" s="411" t="s">
        <v>5425</v>
      </c>
      <c r="D4907" s="1088">
        <v>311.55</v>
      </c>
      <c r="E4907" s="343" t="s">
        <v>12257</v>
      </c>
      <c r="F4907" s="391">
        <v>43617</v>
      </c>
      <c r="G4907" s="343" t="s">
        <v>5982</v>
      </c>
      <c r="H4907" s="343" t="s">
        <v>100</v>
      </c>
    </row>
    <row r="4908" spans="1:8" ht="27" customHeight="1">
      <c r="A4908" s="411">
        <v>7766</v>
      </c>
      <c r="B4908" s="411" t="s">
        <v>11799</v>
      </c>
      <c r="C4908" s="411" t="s">
        <v>5425</v>
      </c>
      <c r="D4908" s="1088">
        <v>421.1</v>
      </c>
      <c r="E4908" s="343" t="s">
        <v>12257</v>
      </c>
      <c r="F4908" s="391">
        <v>43617</v>
      </c>
      <c r="G4908" s="343" t="s">
        <v>5982</v>
      </c>
      <c r="H4908" s="343" t="s">
        <v>100</v>
      </c>
    </row>
    <row r="4909" spans="1:8" ht="27" customHeight="1">
      <c r="A4909" s="411">
        <v>7767</v>
      </c>
      <c r="B4909" s="411" t="s">
        <v>11800</v>
      </c>
      <c r="C4909" s="411" t="s">
        <v>5425</v>
      </c>
      <c r="D4909" s="1088">
        <v>648.89</v>
      </c>
      <c r="E4909" s="343" t="s">
        <v>12257</v>
      </c>
      <c r="F4909" s="391">
        <v>43617</v>
      </c>
      <c r="G4909" s="343" t="s">
        <v>5982</v>
      </c>
      <c r="H4909" s="343" t="s">
        <v>100</v>
      </c>
    </row>
    <row r="4910" spans="1:8" ht="27" customHeight="1">
      <c r="A4910" s="411">
        <v>7727</v>
      </c>
      <c r="B4910" s="411" t="s">
        <v>11801</v>
      </c>
      <c r="C4910" s="411" t="s">
        <v>5425</v>
      </c>
      <c r="D4910" s="1087">
        <v>1409.17</v>
      </c>
      <c r="E4910" s="343" t="s">
        <v>12257</v>
      </c>
      <c r="F4910" s="391">
        <v>43617</v>
      </c>
      <c r="G4910" s="343" t="s">
        <v>5982</v>
      </c>
      <c r="H4910" s="343" t="s">
        <v>100</v>
      </c>
    </row>
    <row r="4911" spans="1:8" ht="27" customHeight="1">
      <c r="A4911" s="411">
        <v>7760</v>
      </c>
      <c r="B4911" s="411" t="s">
        <v>11802</v>
      </c>
      <c r="C4911" s="411" t="s">
        <v>5425</v>
      </c>
      <c r="D4911" s="1088">
        <v>68.36</v>
      </c>
      <c r="E4911" s="343" t="s">
        <v>12257</v>
      </c>
      <c r="F4911" s="391">
        <v>43617</v>
      </c>
      <c r="G4911" s="343" t="s">
        <v>5982</v>
      </c>
      <c r="H4911" s="343" t="s">
        <v>100</v>
      </c>
    </row>
    <row r="4912" spans="1:8" ht="27" customHeight="1">
      <c r="A4912" s="411">
        <v>7761</v>
      </c>
      <c r="B4912" s="411" t="s">
        <v>11803</v>
      </c>
      <c r="C4912" s="411" t="s">
        <v>5425</v>
      </c>
      <c r="D4912" s="1088">
        <v>72.66</v>
      </c>
      <c r="E4912" s="343" t="s">
        <v>12257</v>
      </c>
      <c r="F4912" s="391">
        <v>43617</v>
      </c>
      <c r="G4912" s="343" t="s">
        <v>5982</v>
      </c>
      <c r="H4912" s="343" t="s">
        <v>100</v>
      </c>
    </row>
    <row r="4913" spans="1:8" ht="27" customHeight="1">
      <c r="A4913" s="411">
        <v>7752</v>
      </c>
      <c r="B4913" s="411" t="s">
        <v>11804</v>
      </c>
      <c r="C4913" s="411" t="s">
        <v>5425</v>
      </c>
      <c r="D4913" s="1088">
        <v>88.01</v>
      </c>
      <c r="E4913" s="343" t="s">
        <v>12257</v>
      </c>
      <c r="F4913" s="391">
        <v>43617</v>
      </c>
      <c r="G4913" s="343" t="s">
        <v>5982</v>
      </c>
      <c r="H4913" s="343" t="s">
        <v>100</v>
      </c>
    </row>
    <row r="4914" spans="1:8" ht="27" customHeight="1">
      <c r="A4914" s="411">
        <v>7762</v>
      </c>
      <c r="B4914" s="411" t="s">
        <v>11805</v>
      </c>
      <c r="C4914" s="411" t="s">
        <v>5425</v>
      </c>
      <c r="D4914" s="1088">
        <v>115.15</v>
      </c>
      <c r="E4914" s="343" t="s">
        <v>12257</v>
      </c>
      <c r="F4914" s="391">
        <v>43617</v>
      </c>
      <c r="G4914" s="343" t="s">
        <v>5982</v>
      </c>
      <c r="H4914" s="343" t="s">
        <v>100</v>
      </c>
    </row>
    <row r="4915" spans="1:8" ht="27" customHeight="1">
      <c r="A4915" s="411">
        <v>7722</v>
      </c>
      <c r="B4915" s="411" t="s">
        <v>11806</v>
      </c>
      <c r="C4915" s="411" t="s">
        <v>5425</v>
      </c>
      <c r="D4915" s="1088">
        <v>177.57</v>
      </c>
      <c r="E4915" s="343" t="s">
        <v>12257</v>
      </c>
      <c r="F4915" s="391">
        <v>43617</v>
      </c>
      <c r="G4915" s="343" t="s">
        <v>5982</v>
      </c>
      <c r="H4915" s="343" t="s">
        <v>100</v>
      </c>
    </row>
    <row r="4916" spans="1:8" ht="27" customHeight="1">
      <c r="A4916" s="411">
        <v>7763</v>
      </c>
      <c r="B4916" s="411" t="s">
        <v>11807</v>
      </c>
      <c r="C4916" s="411" t="s">
        <v>5425</v>
      </c>
      <c r="D4916" s="1088">
        <v>197.88</v>
      </c>
      <c r="E4916" s="343" t="s">
        <v>12257</v>
      </c>
      <c r="F4916" s="391">
        <v>43617</v>
      </c>
      <c r="G4916" s="343" t="s">
        <v>5982</v>
      </c>
      <c r="H4916" s="343" t="s">
        <v>100</v>
      </c>
    </row>
    <row r="4917" spans="1:8" ht="27" customHeight="1">
      <c r="A4917" s="411">
        <v>7764</v>
      </c>
      <c r="B4917" s="411" t="s">
        <v>11808</v>
      </c>
      <c r="C4917" s="411" t="s">
        <v>5425</v>
      </c>
      <c r="D4917" s="1088">
        <v>297.24</v>
      </c>
      <c r="E4917" s="343" t="s">
        <v>12257</v>
      </c>
      <c r="F4917" s="391">
        <v>43617</v>
      </c>
      <c r="G4917" s="343" t="s">
        <v>5982</v>
      </c>
      <c r="H4917" s="343" t="s">
        <v>100</v>
      </c>
    </row>
    <row r="4918" spans="1:8" ht="27" customHeight="1">
      <c r="A4918" s="411">
        <v>12572</v>
      </c>
      <c r="B4918" s="411" t="s">
        <v>11809</v>
      </c>
      <c r="C4918" s="411" t="s">
        <v>5425</v>
      </c>
      <c r="D4918" s="1088">
        <v>389.72</v>
      </c>
      <c r="E4918" s="343" t="s">
        <v>12257</v>
      </c>
      <c r="F4918" s="391">
        <v>43617</v>
      </c>
      <c r="G4918" s="343" t="s">
        <v>5982</v>
      </c>
      <c r="H4918" s="343" t="s">
        <v>100</v>
      </c>
    </row>
    <row r="4919" spans="1:8" ht="27" customHeight="1">
      <c r="A4919" s="411">
        <v>12573</v>
      </c>
      <c r="B4919" s="411" t="s">
        <v>11810</v>
      </c>
      <c r="C4919" s="411" t="s">
        <v>5425</v>
      </c>
      <c r="D4919" s="1088">
        <v>409.54</v>
      </c>
      <c r="E4919" s="343" t="s">
        <v>12257</v>
      </c>
      <c r="F4919" s="391">
        <v>43617</v>
      </c>
      <c r="G4919" s="343" t="s">
        <v>5982</v>
      </c>
      <c r="H4919" s="343" t="s">
        <v>100</v>
      </c>
    </row>
    <row r="4920" spans="1:8" ht="27" customHeight="1">
      <c r="A4920" s="411">
        <v>12574</v>
      </c>
      <c r="B4920" s="411" t="s">
        <v>11811</v>
      </c>
      <c r="C4920" s="411" t="s">
        <v>5425</v>
      </c>
      <c r="D4920" s="1088">
        <v>532.16</v>
      </c>
      <c r="E4920" s="343" t="s">
        <v>12257</v>
      </c>
      <c r="F4920" s="391">
        <v>43617</v>
      </c>
      <c r="G4920" s="343" t="s">
        <v>5982</v>
      </c>
      <c r="H4920" s="343" t="s">
        <v>100</v>
      </c>
    </row>
    <row r="4921" spans="1:8" ht="27" customHeight="1">
      <c r="A4921" s="411">
        <v>12575</v>
      </c>
      <c r="B4921" s="411" t="s">
        <v>11812</v>
      </c>
      <c r="C4921" s="411" t="s">
        <v>5425</v>
      </c>
      <c r="D4921" s="1088">
        <v>781.1</v>
      </c>
      <c r="E4921" s="343" t="s">
        <v>12257</v>
      </c>
      <c r="F4921" s="391">
        <v>43617</v>
      </c>
      <c r="G4921" s="343" t="s">
        <v>5982</v>
      </c>
      <c r="H4921" s="343" t="s">
        <v>100</v>
      </c>
    </row>
    <row r="4922" spans="1:8" ht="27" customHeight="1">
      <c r="A4922" s="411">
        <v>12576</v>
      </c>
      <c r="B4922" s="411" t="s">
        <v>11813</v>
      </c>
      <c r="C4922" s="411" t="s">
        <v>5425</v>
      </c>
      <c r="D4922" s="1088">
        <v>82.56</v>
      </c>
      <c r="E4922" s="343" t="s">
        <v>12257</v>
      </c>
      <c r="F4922" s="391">
        <v>43617</v>
      </c>
      <c r="G4922" s="343" t="s">
        <v>5982</v>
      </c>
      <c r="H4922" s="343" t="s">
        <v>100</v>
      </c>
    </row>
    <row r="4923" spans="1:8" ht="27" customHeight="1">
      <c r="A4923" s="411">
        <v>12577</v>
      </c>
      <c r="B4923" s="411" t="s">
        <v>11814</v>
      </c>
      <c r="C4923" s="411" t="s">
        <v>5425</v>
      </c>
      <c r="D4923" s="1088">
        <v>106.78</v>
      </c>
      <c r="E4923" s="343" t="s">
        <v>12257</v>
      </c>
      <c r="F4923" s="391">
        <v>43617</v>
      </c>
      <c r="G4923" s="343" t="s">
        <v>5982</v>
      </c>
      <c r="H4923" s="343" t="s">
        <v>100</v>
      </c>
    </row>
    <row r="4924" spans="1:8" ht="27" customHeight="1">
      <c r="A4924" s="411">
        <v>12578</v>
      </c>
      <c r="B4924" s="411" t="s">
        <v>11815</v>
      </c>
      <c r="C4924" s="411" t="s">
        <v>5425</v>
      </c>
      <c r="D4924" s="1088">
        <v>143.22</v>
      </c>
      <c r="E4924" s="343" t="s">
        <v>12257</v>
      </c>
      <c r="F4924" s="391">
        <v>43617</v>
      </c>
      <c r="G4924" s="343" t="s">
        <v>5982</v>
      </c>
      <c r="H4924" s="343" t="s">
        <v>100</v>
      </c>
    </row>
    <row r="4925" spans="1:8" ht="27" customHeight="1">
      <c r="A4925" s="411">
        <v>12579</v>
      </c>
      <c r="B4925" s="411" t="s">
        <v>11816</v>
      </c>
      <c r="C4925" s="411" t="s">
        <v>5425</v>
      </c>
      <c r="D4925" s="1088">
        <v>209.73</v>
      </c>
      <c r="E4925" s="343" t="s">
        <v>12257</v>
      </c>
      <c r="F4925" s="391">
        <v>43617</v>
      </c>
      <c r="G4925" s="343" t="s">
        <v>5982</v>
      </c>
      <c r="H4925" s="343" t="s">
        <v>100</v>
      </c>
    </row>
    <row r="4926" spans="1:8" ht="27" customHeight="1">
      <c r="A4926" s="411">
        <v>12580</v>
      </c>
      <c r="B4926" s="411" t="s">
        <v>11817</v>
      </c>
      <c r="C4926" s="411" t="s">
        <v>5425</v>
      </c>
      <c r="D4926" s="1088">
        <v>270.74</v>
      </c>
      <c r="E4926" s="343" t="s">
        <v>12257</v>
      </c>
      <c r="F4926" s="391">
        <v>43617</v>
      </c>
      <c r="G4926" s="343" t="s">
        <v>5982</v>
      </c>
      <c r="H4926" s="343" t="s">
        <v>100</v>
      </c>
    </row>
    <row r="4927" spans="1:8" ht="27" customHeight="1">
      <c r="A4927" s="411">
        <v>12581</v>
      </c>
      <c r="B4927" s="411" t="s">
        <v>11818</v>
      </c>
      <c r="C4927" s="411" t="s">
        <v>5425</v>
      </c>
      <c r="D4927" s="1088">
        <v>370.45</v>
      </c>
      <c r="E4927" s="343" t="s">
        <v>12257</v>
      </c>
      <c r="F4927" s="391">
        <v>43617</v>
      </c>
      <c r="G4927" s="343" t="s">
        <v>5982</v>
      </c>
      <c r="H4927" s="343" t="s">
        <v>100</v>
      </c>
    </row>
    <row r="4928" spans="1:8" ht="27" customHeight="1">
      <c r="A4928" s="411">
        <v>41785</v>
      </c>
      <c r="B4928" s="411" t="s">
        <v>11819</v>
      </c>
      <c r="C4928" s="411" t="s">
        <v>5425</v>
      </c>
      <c r="D4928" s="1087">
        <v>1157.3800000000001</v>
      </c>
      <c r="E4928" s="343" t="s">
        <v>12257</v>
      </c>
      <c r="F4928" s="391">
        <v>43617</v>
      </c>
      <c r="G4928" s="343" t="s">
        <v>5982</v>
      </c>
      <c r="H4928" s="343" t="s">
        <v>100</v>
      </c>
    </row>
    <row r="4929" spans="1:8" ht="27" customHeight="1">
      <c r="A4929" s="411">
        <v>41781</v>
      </c>
      <c r="B4929" s="411" t="s">
        <v>11820</v>
      </c>
      <c r="C4929" s="411" t="s">
        <v>5425</v>
      </c>
      <c r="D4929" s="1088">
        <v>329.98</v>
      </c>
      <c r="E4929" s="343" t="s">
        <v>12257</v>
      </c>
      <c r="F4929" s="391">
        <v>43617</v>
      </c>
      <c r="G4929" s="343" t="s">
        <v>5982</v>
      </c>
      <c r="H4929" s="343" t="s">
        <v>100</v>
      </c>
    </row>
    <row r="4930" spans="1:8" ht="27" customHeight="1">
      <c r="A4930" s="411">
        <v>41783</v>
      </c>
      <c r="B4930" s="411" t="s">
        <v>11821</v>
      </c>
      <c r="C4930" s="411" t="s">
        <v>5425</v>
      </c>
      <c r="D4930" s="1088">
        <v>870.76</v>
      </c>
      <c r="E4930" s="343" t="s">
        <v>12257</v>
      </c>
      <c r="F4930" s="391">
        <v>43617</v>
      </c>
      <c r="G4930" s="343" t="s">
        <v>5982</v>
      </c>
      <c r="H4930" s="343" t="s">
        <v>100</v>
      </c>
    </row>
    <row r="4931" spans="1:8" ht="27" customHeight="1">
      <c r="A4931" s="411">
        <v>41786</v>
      </c>
      <c r="B4931" s="411" t="s">
        <v>11822</v>
      </c>
      <c r="C4931" s="411" t="s">
        <v>5425</v>
      </c>
      <c r="D4931" s="1087">
        <v>1816.5</v>
      </c>
      <c r="E4931" s="343" t="s">
        <v>12257</v>
      </c>
      <c r="F4931" s="391">
        <v>43617</v>
      </c>
      <c r="G4931" s="343" t="s">
        <v>5982</v>
      </c>
      <c r="H4931" s="343" t="s">
        <v>100</v>
      </c>
    </row>
    <row r="4932" spans="1:8" ht="27" customHeight="1">
      <c r="A4932" s="411">
        <v>41779</v>
      </c>
      <c r="B4932" s="411" t="s">
        <v>11823</v>
      </c>
      <c r="C4932" s="411" t="s">
        <v>5425</v>
      </c>
      <c r="D4932" s="1088">
        <v>126.55</v>
      </c>
      <c r="E4932" s="343" t="s">
        <v>12257</v>
      </c>
      <c r="F4932" s="391">
        <v>43617</v>
      </c>
      <c r="G4932" s="343" t="s">
        <v>5982</v>
      </c>
      <c r="H4932" s="343" t="s">
        <v>100</v>
      </c>
    </row>
    <row r="4933" spans="1:8" ht="27" customHeight="1">
      <c r="A4933" s="411">
        <v>41780</v>
      </c>
      <c r="B4933" s="411" t="s">
        <v>11824</v>
      </c>
      <c r="C4933" s="411" t="s">
        <v>5425</v>
      </c>
      <c r="D4933" s="1088">
        <v>149.68</v>
      </c>
      <c r="E4933" s="343" t="s">
        <v>12257</v>
      </c>
      <c r="F4933" s="391">
        <v>43617</v>
      </c>
      <c r="G4933" s="343" t="s">
        <v>5982</v>
      </c>
      <c r="H4933" s="343" t="s">
        <v>100</v>
      </c>
    </row>
    <row r="4934" spans="1:8" ht="27" customHeight="1">
      <c r="A4934" s="411">
        <v>41782</v>
      </c>
      <c r="B4934" s="411" t="s">
        <v>11825</v>
      </c>
      <c r="C4934" s="411" t="s">
        <v>5425</v>
      </c>
      <c r="D4934" s="1088">
        <v>617.03</v>
      </c>
      <c r="E4934" s="343" t="s">
        <v>12257</v>
      </c>
      <c r="F4934" s="391">
        <v>43617</v>
      </c>
      <c r="G4934" s="343" t="s">
        <v>5982</v>
      </c>
      <c r="H4934" s="343" t="s">
        <v>100</v>
      </c>
    </row>
    <row r="4935" spans="1:8" ht="27" customHeight="1">
      <c r="A4935" s="411">
        <v>38130</v>
      </c>
      <c r="B4935" s="411" t="s">
        <v>6703</v>
      </c>
      <c r="C4935" s="411" t="s">
        <v>5425</v>
      </c>
      <c r="D4935" s="1088">
        <v>25.9</v>
      </c>
      <c r="E4935" s="343" t="s">
        <v>12257</v>
      </c>
      <c r="F4935" s="391">
        <v>43617</v>
      </c>
      <c r="G4935" s="343" t="s">
        <v>5982</v>
      </c>
      <c r="H4935" s="343" t="s">
        <v>100</v>
      </c>
    </row>
    <row r="4936" spans="1:8" ht="27" customHeight="1">
      <c r="A4936" s="411">
        <v>21123</v>
      </c>
      <c r="B4936" s="411" t="s">
        <v>11826</v>
      </c>
      <c r="C4936" s="411" t="s">
        <v>5425</v>
      </c>
      <c r="D4936" s="1088">
        <v>7.35</v>
      </c>
      <c r="E4936" s="343" t="s">
        <v>12257</v>
      </c>
      <c r="F4936" s="391">
        <v>43617</v>
      </c>
      <c r="G4936" s="343" t="s">
        <v>5982</v>
      </c>
      <c r="H4936" s="343" t="s">
        <v>100</v>
      </c>
    </row>
    <row r="4937" spans="1:8" ht="27" customHeight="1">
      <c r="A4937" s="411">
        <v>21124</v>
      </c>
      <c r="B4937" s="411" t="s">
        <v>6704</v>
      </c>
      <c r="C4937" s="411" t="s">
        <v>5425</v>
      </c>
      <c r="D4937" s="1088">
        <v>13.03</v>
      </c>
      <c r="E4937" s="343" t="s">
        <v>12257</v>
      </c>
      <c r="F4937" s="391">
        <v>43617</v>
      </c>
      <c r="G4937" s="343" t="s">
        <v>5982</v>
      </c>
      <c r="H4937" s="343" t="s">
        <v>100</v>
      </c>
    </row>
    <row r="4938" spans="1:8" ht="27" customHeight="1">
      <c r="A4938" s="411">
        <v>21125</v>
      </c>
      <c r="B4938" s="411" t="s">
        <v>6705</v>
      </c>
      <c r="C4938" s="411" t="s">
        <v>5425</v>
      </c>
      <c r="D4938" s="1088">
        <v>20.91</v>
      </c>
      <c r="E4938" s="343" t="s">
        <v>12257</v>
      </c>
      <c r="F4938" s="391">
        <v>43617</v>
      </c>
      <c r="G4938" s="343" t="s">
        <v>5982</v>
      </c>
      <c r="H4938" s="343" t="s">
        <v>100</v>
      </c>
    </row>
    <row r="4939" spans="1:8" ht="27" customHeight="1">
      <c r="A4939" s="411">
        <v>38028</v>
      </c>
      <c r="B4939" s="411" t="s">
        <v>6706</v>
      </c>
      <c r="C4939" s="411" t="s">
        <v>5425</v>
      </c>
      <c r="D4939" s="1088">
        <v>35.49</v>
      </c>
      <c r="E4939" s="343" t="s">
        <v>12257</v>
      </c>
      <c r="F4939" s="391">
        <v>43617</v>
      </c>
      <c r="G4939" s="343" t="s">
        <v>5982</v>
      </c>
      <c r="H4939" s="343" t="s">
        <v>100</v>
      </c>
    </row>
    <row r="4940" spans="1:8" ht="27" customHeight="1">
      <c r="A4940" s="411">
        <v>38029</v>
      </c>
      <c r="B4940" s="411" t="s">
        <v>6707</v>
      </c>
      <c r="C4940" s="411" t="s">
        <v>5425</v>
      </c>
      <c r="D4940" s="1088">
        <v>54.1</v>
      </c>
      <c r="E4940" s="343" t="s">
        <v>12257</v>
      </c>
      <c r="F4940" s="391">
        <v>43617</v>
      </c>
      <c r="G4940" s="343" t="s">
        <v>5982</v>
      </c>
      <c r="H4940" s="343" t="s">
        <v>100</v>
      </c>
    </row>
    <row r="4941" spans="1:8" ht="27" customHeight="1">
      <c r="A4941" s="411">
        <v>38030</v>
      </c>
      <c r="B4941" s="411" t="s">
        <v>6708</v>
      </c>
      <c r="C4941" s="411" t="s">
        <v>5425</v>
      </c>
      <c r="D4941" s="1088">
        <v>83.11</v>
      </c>
      <c r="E4941" s="343" t="s">
        <v>12257</v>
      </c>
      <c r="F4941" s="391">
        <v>43617</v>
      </c>
      <c r="G4941" s="343" t="s">
        <v>5982</v>
      </c>
      <c r="H4941" s="343" t="s">
        <v>100</v>
      </c>
    </row>
    <row r="4942" spans="1:8" ht="27" customHeight="1">
      <c r="A4942" s="411">
        <v>38031</v>
      </c>
      <c r="B4942" s="411" t="s">
        <v>6709</v>
      </c>
      <c r="C4942" s="411" t="s">
        <v>5425</v>
      </c>
      <c r="D4942" s="1088">
        <v>131.69</v>
      </c>
      <c r="E4942" s="343" t="s">
        <v>12257</v>
      </c>
      <c r="F4942" s="391">
        <v>43617</v>
      </c>
      <c r="G4942" s="343" t="s">
        <v>5982</v>
      </c>
      <c r="H4942" s="343" t="s">
        <v>100</v>
      </c>
    </row>
    <row r="4943" spans="1:8" ht="27" customHeight="1">
      <c r="A4943" s="411">
        <v>39735</v>
      </c>
      <c r="B4943" s="411" t="s">
        <v>11827</v>
      </c>
      <c r="C4943" s="411" t="s">
        <v>5425</v>
      </c>
      <c r="D4943" s="1088">
        <v>67.2</v>
      </c>
      <c r="E4943" s="343" t="s">
        <v>12257</v>
      </c>
      <c r="F4943" s="391">
        <v>43617</v>
      </c>
      <c r="G4943" s="343" t="s">
        <v>5982</v>
      </c>
      <c r="H4943" s="343" t="s">
        <v>100</v>
      </c>
    </row>
    <row r="4944" spans="1:8" ht="27" customHeight="1">
      <c r="A4944" s="411">
        <v>39734</v>
      </c>
      <c r="B4944" s="411" t="s">
        <v>11828</v>
      </c>
      <c r="C4944" s="411" t="s">
        <v>5425</v>
      </c>
      <c r="D4944" s="1088">
        <v>79.709999999999994</v>
      </c>
      <c r="E4944" s="343" t="s">
        <v>12257</v>
      </c>
      <c r="F4944" s="391">
        <v>43617</v>
      </c>
      <c r="G4944" s="343" t="s">
        <v>5982</v>
      </c>
      <c r="H4944" s="343" t="s">
        <v>100</v>
      </c>
    </row>
    <row r="4945" spans="1:8" ht="27" customHeight="1">
      <c r="A4945" s="411">
        <v>39736</v>
      </c>
      <c r="B4945" s="411" t="s">
        <v>11829</v>
      </c>
      <c r="C4945" s="411" t="s">
        <v>5425</v>
      </c>
      <c r="D4945" s="1088">
        <v>90.97</v>
      </c>
      <c r="E4945" s="343" t="s">
        <v>12257</v>
      </c>
      <c r="F4945" s="391">
        <v>43617</v>
      </c>
      <c r="G4945" s="343" t="s">
        <v>5982</v>
      </c>
      <c r="H4945" s="343" t="s">
        <v>100</v>
      </c>
    </row>
    <row r="4946" spans="1:8" ht="27" customHeight="1">
      <c r="A4946" s="411">
        <v>39737</v>
      </c>
      <c r="B4946" s="411" t="s">
        <v>11830</v>
      </c>
      <c r="C4946" s="411" t="s">
        <v>5425</v>
      </c>
      <c r="D4946" s="1088">
        <v>12.23</v>
      </c>
      <c r="E4946" s="343" t="s">
        <v>12257</v>
      </c>
      <c r="F4946" s="391">
        <v>43617</v>
      </c>
      <c r="G4946" s="343" t="s">
        <v>5982</v>
      </c>
      <c r="H4946" s="343" t="s">
        <v>100</v>
      </c>
    </row>
    <row r="4947" spans="1:8" ht="27" customHeight="1">
      <c r="A4947" s="411">
        <v>39738</v>
      </c>
      <c r="B4947" s="411" t="s">
        <v>11831</v>
      </c>
      <c r="C4947" s="411" t="s">
        <v>5425</v>
      </c>
      <c r="D4947" s="1088">
        <v>4.42</v>
      </c>
      <c r="E4947" s="343" t="s">
        <v>12257</v>
      </c>
      <c r="F4947" s="391">
        <v>43617</v>
      </c>
      <c r="G4947" s="343" t="s">
        <v>5982</v>
      </c>
      <c r="H4947" s="343" t="s">
        <v>100</v>
      </c>
    </row>
    <row r="4948" spans="1:8" ht="27" customHeight="1">
      <c r="A4948" s="411">
        <v>39739</v>
      </c>
      <c r="B4948" s="411" t="s">
        <v>11832</v>
      </c>
      <c r="C4948" s="411" t="s">
        <v>5425</v>
      </c>
      <c r="D4948" s="1088">
        <v>62.91</v>
      </c>
      <c r="E4948" s="343" t="s">
        <v>12257</v>
      </c>
      <c r="F4948" s="391">
        <v>43617</v>
      </c>
      <c r="G4948" s="343" t="s">
        <v>5982</v>
      </c>
      <c r="H4948" s="343" t="s">
        <v>100</v>
      </c>
    </row>
    <row r="4949" spans="1:8" ht="27" customHeight="1">
      <c r="A4949" s="411">
        <v>39733</v>
      </c>
      <c r="B4949" s="411" t="s">
        <v>11833</v>
      </c>
      <c r="C4949" s="411" t="s">
        <v>5425</v>
      </c>
      <c r="D4949" s="1088">
        <v>108.87</v>
      </c>
      <c r="E4949" s="343" t="s">
        <v>12257</v>
      </c>
      <c r="F4949" s="391">
        <v>43617</v>
      </c>
      <c r="G4949" s="343" t="s">
        <v>5982</v>
      </c>
      <c r="H4949" s="343" t="s">
        <v>100</v>
      </c>
    </row>
    <row r="4950" spans="1:8" ht="27" customHeight="1">
      <c r="A4950" s="411">
        <v>39854</v>
      </c>
      <c r="B4950" s="411" t="s">
        <v>11834</v>
      </c>
      <c r="C4950" s="411" t="s">
        <v>5425</v>
      </c>
      <c r="D4950" s="1088">
        <v>110.41</v>
      </c>
      <c r="E4950" s="343" t="s">
        <v>12257</v>
      </c>
      <c r="F4950" s="391">
        <v>43617</v>
      </c>
      <c r="G4950" s="343" t="s">
        <v>5982</v>
      </c>
      <c r="H4950" s="343" t="s">
        <v>100</v>
      </c>
    </row>
    <row r="4951" spans="1:8" ht="27" customHeight="1">
      <c r="A4951" s="411">
        <v>39740</v>
      </c>
      <c r="B4951" s="411" t="s">
        <v>11835</v>
      </c>
      <c r="C4951" s="411" t="s">
        <v>5425</v>
      </c>
      <c r="D4951" s="1088">
        <v>60.41</v>
      </c>
      <c r="E4951" s="343" t="s">
        <v>12257</v>
      </c>
      <c r="F4951" s="391">
        <v>43617</v>
      </c>
      <c r="G4951" s="343" t="s">
        <v>5982</v>
      </c>
      <c r="H4951" s="343" t="s">
        <v>100</v>
      </c>
    </row>
    <row r="4952" spans="1:8" ht="27" customHeight="1">
      <c r="A4952" s="411">
        <v>39741</v>
      </c>
      <c r="B4952" s="411" t="s">
        <v>11836</v>
      </c>
      <c r="C4952" s="411" t="s">
        <v>5425</v>
      </c>
      <c r="D4952" s="1088">
        <v>11.13</v>
      </c>
      <c r="E4952" s="343" t="s">
        <v>12257</v>
      </c>
      <c r="F4952" s="391">
        <v>43617</v>
      </c>
      <c r="G4952" s="343" t="s">
        <v>5982</v>
      </c>
      <c r="H4952" s="343" t="s">
        <v>100</v>
      </c>
    </row>
    <row r="4953" spans="1:8" ht="27" customHeight="1">
      <c r="A4953" s="411">
        <v>39853</v>
      </c>
      <c r="B4953" s="411" t="s">
        <v>11837</v>
      </c>
      <c r="C4953" s="411" t="s">
        <v>5425</v>
      </c>
      <c r="D4953" s="1088">
        <v>14.62</v>
      </c>
      <c r="E4953" s="343" t="s">
        <v>12257</v>
      </c>
      <c r="F4953" s="391">
        <v>43617</v>
      </c>
      <c r="G4953" s="343" t="s">
        <v>5982</v>
      </c>
      <c r="H4953" s="343" t="s">
        <v>100</v>
      </c>
    </row>
    <row r="4954" spans="1:8" ht="27" customHeight="1">
      <c r="A4954" s="411">
        <v>39742</v>
      </c>
      <c r="B4954" s="411" t="s">
        <v>11838</v>
      </c>
      <c r="C4954" s="411" t="s">
        <v>5425</v>
      </c>
      <c r="D4954" s="1088">
        <v>48.56</v>
      </c>
      <c r="E4954" s="343" t="s">
        <v>12257</v>
      </c>
      <c r="F4954" s="391">
        <v>43617</v>
      </c>
      <c r="G4954" s="343" t="s">
        <v>5982</v>
      </c>
      <c r="H4954" s="343" t="s">
        <v>100</v>
      </c>
    </row>
    <row r="4955" spans="1:8" ht="27" customHeight="1">
      <c r="A4955" s="411">
        <v>39749</v>
      </c>
      <c r="B4955" s="411" t="s">
        <v>11839</v>
      </c>
      <c r="C4955" s="411" t="s">
        <v>5425</v>
      </c>
      <c r="D4955" s="1088">
        <v>56.56</v>
      </c>
      <c r="E4955" s="343" t="s">
        <v>12257</v>
      </c>
      <c r="F4955" s="391">
        <v>43617</v>
      </c>
      <c r="G4955" s="343" t="s">
        <v>5982</v>
      </c>
      <c r="H4955" s="343" t="s">
        <v>100</v>
      </c>
    </row>
    <row r="4956" spans="1:8" ht="27" customHeight="1">
      <c r="A4956" s="411">
        <v>39751</v>
      </c>
      <c r="B4956" s="411" t="s">
        <v>11840</v>
      </c>
      <c r="C4956" s="411" t="s">
        <v>5425</v>
      </c>
      <c r="D4956" s="1088">
        <v>102.79</v>
      </c>
      <c r="E4956" s="343" t="s">
        <v>12257</v>
      </c>
      <c r="F4956" s="391">
        <v>43617</v>
      </c>
      <c r="G4956" s="343" t="s">
        <v>5982</v>
      </c>
      <c r="H4956" s="343" t="s">
        <v>100</v>
      </c>
    </row>
    <row r="4957" spans="1:8" ht="27" customHeight="1">
      <c r="A4957" s="411">
        <v>39750</v>
      </c>
      <c r="B4957" s="411" t="s">
        <v>11841</v>
      </c>
      <c r="C4957" s="411" t="s">
        <v>5425</v>
      </c>
      <c r="D4957" s="1088">
        <v>85.43</v>
      </c>
      <c r="E4957" s="343" t="s">
        <v>12257</v>
      </c>
      <c r="F4957" s="391">
        <v>43617</v>
      </c>
      <c r="G4957" s="343" t="s">
        <v>5982</v>
      </c>
      <c r="H4957" s="343" t="s">
        <v>100</v>
      </c>
    </row>
    <row r="4958" spans="1:8" ht="27" customHeight="1">
      <c r="A4958" s="411">
        <v>39747</v>
      </c>
      <c r="B4958" s="411" t="s">
        <v>11842</v>
      </c>
      <c r="C4958" s="411" t="s">
        <v>5425</v>
      </c>
      <c r="D4958" s="1088">
        <v>27.48</v>
      </c>
      <c r="E4958" s="343" t="s">
        <v>12257</v>
      </c>
      <c r="F4958" s="391">
        <v>43617</v>
      </c>
      <c r="G4958" s="343" t="s">
        <v>5982</v>
      </c>
      <c r="H4958" s="343" t="s">
        <v>100</v>
      </c>
    </row>
    <row r="4959" spans="1:8" ht="27" customHeight="1">
      <c r="A4959" s="411">
        <v>39753</v>
      </c>
      <c r="B4959" s="411" t="s">
        <v>11843</v>
      </c>
      <c r="C4959" s="411" t="s">
        <v>5425</v>
      </c>
      <c r="D4959" s="1088">
        <v>189.21</v>
      </c>
      <c r="E4959" s="343" t="s">
        <v>12257</v>
      </c>
      <c r="F4959" s="391">
        <v>43617</v>
      </c>
      <c r="G4959" s="343" t="s">
        <v>5982</v>
      </c>
      <c r="H4959" s="343" t="s">
        <v>100</v>
      </c>
    </row>
    <row r="4960" spans="1:8" ht="27" customHeight="1">
      <c r="A4960" s="411">
        <v>39754</v>
      </c>
      <c r="B4960" s="411" t="s">
        <v>11844</v>
      </c>
      <c r="C4960" s="411" t="s">
        <v>5425</v>
      </c>
      <c r="D4960" s="1088">
        <v>278.76</v>
      </c>
      <c r="E4960" s="343" t="s">
        <v>12257</v>
      </c>
      <c r="F4960" s="391">
        <v>43617</v>
      </c>
      <c r="G4960" s="343" t="s">
        <v>5982</v>
      </c>
      <c r="H4960" s="343" t="s">
        <v>100</v>
      </c>
    </row>
    <row r="4961" spans="1:8" ht="27" customHeight="1">
      <c r="A4961" s="411">
        <v>39748</v>
      </c>
      <c r="B4961" s="411" t="s">
        <v>11845</v>
      </c>
      <c r="C4961" s="411" t="s">
        <v>5425</v>
      </c>
      <c r="D4961" s="1088">
        <v>44.46</v>
      </c>
      <c r="E4961" s="343" t="s">
        <v>12257</v>
      </c>
      <c r="F4961" s="391">
        <v>43617</v>
      </c>
      <c r="G4961" s="343" t="s">
        <v>5982</v>
      </c>
      <c r="H4961" s="343" t="s">
        <v>100</v>
      </c>
    </row>
    <row r="4962" spans="1:8" ht="27" customHeight="1">
      <c r="A4962" s="411">
        <v>39755</v>
      </c>
      <c r="B4962" s="411" t="s">
        <v>11846</v>
      </c>
      <c r="C4962" s="411" t="s">
        <v>5425</v>
      </c>
      <c r="D4962" s="1088">
        <v>422.66</v>
      </c>
      <c r="E4962" s="343" t="s">
        <v>12257</v>
      </c>
      <c r="F4962" s="391">
        <v>43617</v>
      </c>
      <c r="G4962" s="343" t="s">
        <v>5982</v>
      </c>
      <c r="H4962" s="343" t="s">
        <v>100</v>
      </c>
    </row>
    <row r="4963" spans="1:8" ht="27" customHeight="1">
      <c r="A4963" s="411">
        <v>12742</v>
      </c>
      <c r="B4963" s="411" t="s">
        <v>11847</v>
      </c>
      <c r="C4963" s="411" t="s">
        <v>5425</v>
      </c>
      <c r="D4963" s="1088">
        <v>334.67</v>
      </c>
      <c r="E4963" s="343" t="s">
        <v>12257</v>
      </c>
      <c r="F4963" s="391">
        <v>43617</v>
      </c>
      <c r="G4963" s="343" t="s">
        <v>5982</v>
      </c>
      <c r="H4963" s="343" t="s">
        <v>100</v>
      </c>
    </row>
    <row r="4964" spans="1:8" ht="27" customHeight="1">
      <c r="A4964" s="411">
        <v>12713</v>
      </c>
      <c r="B4964" s="411" t="s">
        <v>11848</v>
      </c>
      <c r="C4964" s="411" t="s">
        <v>5425</v>
      </c>
      <c r="D4964" s="1088">
        <v>17.75</v>
      </c>
      <c r="E4964" s="343" t="s">
        <v>12257</v>
      </c>
      <c r="F4964" s="391">
        <v>43617</v>
      </c>
      <c r="G4964" s="343" t="s">
        <v>5982</v>
      </c>
      <c r="H4964" s="343" t="s">
        <v>100</v>
      </c>
    </row>
    <row r="4965" spans="1:8" ht="27" customHeight="1">
      <c r="A4965" s="411">
        <v>12743</v>
      </c>
      <c r="B4965" s="411" t="s">
        <v>11849</v>
      </c>
      <c r="C4965" s="411" t="s">
        <v>5425</v>
      </c>
      <c r="D4965" s="1088">
        <v>30.53</v>
      </c>
      <c r="E4965" s="343" t="s">
        <v>12257</v>
      </c>
      <c r="F4965" s="391">
        <v>43617</v>
      </c>
      <c r="G4965" s="343" t="s">
        <v>5982</v>
      </c>
      <c r="H4965" s="343" t="s">
        <v>100</v>
      </c>
    </row>
    <row r="4966" spans="1:8" ht="27" customHeight="1">
      <c r="A4966" s="411">
        <v>12744</v>
      </c>
      <c r="B4966" s="411" t="s">
        <v>11850</v>
      </c>
      <c r="C4966" s="411" t="s">
        <v>5425</v>
      </c>
      <c r="D4966" s="1088">
        <v>38.75</v>
      </c>
      <c r="E4966" s="343" t="s">
        <v>12257</v>
      </c>
      <c r="F4966" s="391">
        <v>43617</v>
      </c>
      <c r="G4966" s="343" t="s">
        <v>5982</v>
      </c>
      <c r="H4966" s="343" t="s">
        <v>100</v>
      </c>
    </row>
    <row r="4967" spans="1:8" ht="27" customHeight="1">
      <c r="A4967" s="411">
        <v>12745</v>
      </c>
      <c r="B4967" s="411" t="s">
        <v>11851</v>
      </c>
      <c r="C4967" s="411" t="s">
        <v>5425</v>
      </c>
      <c r="D4967" s="1088">
        <v>56.27</v>
      </c>
      <c r="E4967" s="343" t="s">
        <v>12257</v>
      </c>
      <c r="F4967" s="391">
        <v>43617</v>
      </c>
      <c r="G4967" s="343" t="s">
        <v>5982</v>
      </c>
      <c r="H4967" s="343" t="s">
        <v>100</v>
      </c>
    </row>
    <row r="4968" spans="1:8" ht="27" customHeight="1">
      <c r="A4968" s="411">
        <v>12746</v>
      </c>
      <c r="B4968" s="411" t="s">
        <v>11852</v>
      </c>
      <c r="C4968" s="411" t="s">
        <v>5425</v>
      </c>
      <c r="D4968" s="1088">
        <v>75.989999999999995</v>
      </c>
      <c r="E4968" s="343" t="s">
        <v>12257</v>
      </c>
      <c r="F4968" s="391">
        <v>43617</v>
      </c>
      <c r="G4968" s="343" t="s">
        <v>5982</v>
      </c>
      <c r="H4968" s="343" t="s">
        <v>100</v>
      </c>
    </row>
    <row r="4969" spans="1:8" ht="27" customHeight="1">
      <c r="A4969" s="411">
        <v>12747</v>
      </c>
      <c r="B4969" s="411" t="s">
        <v>11853</v>
      </c>
      <c r="C4969" s="411" t="s">
        <v>5425</v>
      </c>
      <c r="D4969" s="1088">
        <v>110.2</v>
      </c>
      <c r="E4969" s="343" t="s">
        <v>12257</v>
      </c>
      <c r="F4969" s="391">
        <v>43617</v>
      </c>
      <c r="G4969" s="343" t="s">
        <v>5982</v>
      </c>
      <c r="H4969" s="343" t="s">
        <v>100</v>
      </c>
    </row>
    <row r="4970" spans="1:8" ht="27" customHeight="1">
      <c r="A4970" s="411">
        <v>12748</v>
      </c>
      <c r="B4970" s="411" t="s">
        <v>11854</v>
      </c>
      <c r="C4970" s="411" t="s">
        <v>5425</v>
      </c>
      <c r="D4970" s="1088">
        <v>155.26</v>
      </c>
      <c r="E4970" s="343" t="s">
        <v>12257</v>
      </c>
      <c r="F4970" s="391">
        <v>43617</v>
      </c>
      <c r="G4970" s="343" t="s">
        <v>5982</v>
      </c>
      <c r="H4970" s="343" t="s">
        <v>100</v>
      </c>
    </row>
    <row r="4971" spans="1:8" ht="27" customHeight="1">
      <c r="A4971" s="411">
        <v>12749</v>
      </c>
      <c r="B4971" s="411" t="s">
        <v>11855</v>
      </c>
      <c r="C4971" s="411" t="s">
        <v>5425</v>
      </c>
      <c r="D4971" s="1088">
        <v>226.97</v>
      </c>
      <c r="E4971" s="343" t="s">
        <v>12257</v>
      </c>
      <c r="F4971" s="391">
        <v>43617</v>
      </c>
      <c r="G4971" s="343" t="s">
        <v>5982</v>
      </c>
      <c r="H4971" s="343" t="s">
        <v>100</v>
      </c>
    </row>
    <row r="4972" spans="1:8" ht="27" customHeight="1">
      <c r="A4972" s="411">
        <v>39726</v>
      </c>
      <c r="B4972" s="411" t="s">
        <v>11856</v>
      </c>
      <c r="C4972" s="411" t="s">
        <v>5425</v>
      </c>
      <c r="D4972" s="1088">
        <v>74.55</v>
      </c>
      <c r="E4972" s="343" t="s">
        <v>12257</v>
      </c>
      <c r="F4972" s="391">
        <v>43617</v>
      </c>
      <c r="G4972" s="343" t="s">
        <v>5982</v>
      </c>
      <c r="H4972" s="343" t="s">
        <v>100</v>
      </c>
    </row>
    <row r="4973" spans="1:8" ht="27" customHeight="1">
      <c r="A4973" s="411">
        <v>39728</v>
      </c>
      <c r="B4973" s="411" t="s">
        <v>11857</v>
      </c>
      <c r="C4973" s="411" t="s">
        <v>5425</v>
      </c>
      <c r="D4973" s="1088">
        <v>131.02000000000001</v>
      </c>
      <c r="E4973" s="343" t="s">
        <v>12257</v>
      </c>
      <c r="F4973" s="391">
        <v>43617</v>
      </c>
      <c r="G4973" s="343" t="s">
        <v>5982</v>
      </c>
      <c r="H4973" s="343" t="s">
        <v>100</v>
      </c>
    </row>
    <row r="4974" spans="1:8" ht="27" customHeight="1">
      <c r="A4974" s="411">
        <v>39727</v>
      </c>
      <c r="B4974" s="411" t="s">
        <v>11858</v>
      </c>
      <c r="C4974" s="411" t="s">
        <v>5425</v>
      </c>
      <c r="D4974" s="1088">
        <v>107.82</v>
      </c>
      <c r="E4974" s="343" t="s">
        <v>12257</v>
      </c>
      <c r="F4974" s="391">
        <v>43617</v>
      </c>
      <c r="G4974" s="343" t="s">
        <v>5982</v>
      </c>
      <c r="H4974" s="343" t="s">
        <v>100</v>
      </c>
    </row>
    <row r="4975" spans="1:8" ht="27" customHeight="1">
      <c r="A4975" s="411">
        <v>39724</v>
      </c>
      <c r="B4975" s="411" t="s">
        <v>11859</v>
      </c>
      <c r="C4975" s="411" t="s">
        <v>5425</v>
      </c>
      <c r="D4975" s="1088">
        <v>33.01</v>
      </c>
      <c r="E4975" s="343" t="s">
        <v>12257</v>
      </c>
      <c r="F4975" s="391">
        <v>43617</v>
      </c>
      <c r="G4975" s="343" t="s">
        <v>5982</v>
      </c>
      <c r="H4975" s="343" t="s">
        <v>100</v>
      </c>
    </row>
    <row r="4976" spans="1:8" ht="27" customHeight="1">
      <c r="A4976" s="411">
        <v>39729</v>
      </c>
      <c r="B4976" s="411" t="s">
        <v>11860</v>
      </c>
      <c r="C4976" s="411" t="s">
        <v>5425</v>
      </c>
      <c r="D4976" s="1088">
        <v>181.44</v>
      </c>
      <c r="E4976" s="343" t="s">
        <v>12257</v>
      </c>
      <c r="F4976" s="391">
        <v>43617</v>
      </c>
      <c r="G4976" s="343" t="s">
        <v>5982</v>
      </c>
      <c r="H4976" s="343" t="s">
        <v>100</v>
      </c>
    </row>
    <row r="4977" spans="1:8" ht="27" customHeight="1">
      <c r="A4977" s="411">
        <v>39730</v>
      </c>
      <c r="B4977" s="411" t="s">
        <v>11861</v>
      </c>
      <c r="C4977" s="411" t="s">
        <v>5425</v>
      </c>
      <c r="D4977" s="1088">
        <v>235.41</v>
      </c>
      <c r="E4977" s="343" t="s">
        <v>12257</v>
      </c>
      <c r="F4977" s="391">
        <v>43617</v>
      </c>
      <c r="G4977" s="343" t="s">
        <v>5982</v>
      </c>
      <c r="H4977" s="343" t="s">
        <v>100</v>
      </c>
    </row>
    <row r="4978" spans="1:8" ht="27" customHeight="1">
      <c r="A4978" s="411">
        <v>39731</v>
      </c>
      <c r="B4978" s="411" t="s">
        <v>11862</v>
      </c>
      <c r="C4978" s="411" t="s">
        <v>5425</v>
      </c>
      <c r="D4978" s="1088">
        <v>348.66</v>
      </c>
      <c r="E4978" s="343" t="s">
        <v>12257</v>
      </c>
      <c r="F4978" s="391">
        <v>43617</v>
      </c>
      <c r="G4978" s="343" t="s">
        <v>5982</v>
      </c>
      <c r="H4978" s="343" t="s">
        <v>100</v>
      </c>
    </row>
    <row r="4979" spans="1:8" ht="27" customHeight="1">
      <c r="A4979" s="411">
        <v>39725</v>
      </c>
      <c r="B4979" s="411" t="s">
        <v>11863</v>
      </c>
      <c r="C4979" s="411" t="s">
        <v>5425</v>
      </c>
      <c r="D4979" s="1088">
        <v>53.8</v>
      </c>
      <c r="E4979" s="343" t="s">
        <v>12257</v>
      </c>
      <c r="F4979" s="391">
        <v>43617</v>
      </c>
      <c r="G4979" s="343" t="s">
        <v>5982</v>
      </c>
      <c r="H4979" s="343" t="s">
        <v>100</v>
      </c>
    </row>
    <row r="4980" spans="1:8" ht="27" customHeight="1">
      <c r="A4980" s="411">
        <v>39732</v>
      </c>
      <c r="B4980" s="411" t="s">
        <v>11864</v>
      </c>
      <c r="C4980" s="411" t="s">
        <v>5425</v>
      </c>
      <c r="D4980" s="1088">
        <v>513.21</v>
      </c>
      <c r="E4980" s="343" t="s">
        <v>12257</v>
      </c>
      <c r="F4980" s="391">
        <v>43617</v>
      </c>
      <c r="G4980" s="343" t="s">
        <v>5982</v>
      </c>
      <c r="H4980" s="343" t="s">
        <v>100</v>
      </c>
    </row>
    <row r="4981" spans="1:8" ht="27" customHeight="1">
      <c r="A4981" s="411">
        <v>39660</v>
      </c>
      <c r="B4981" s="411" t="s">
        <v>6710</v>
      </c>
      <c r="C4981" s="411" t="s">
        <v>5425</v>
      </c>
      <c r="D4981" s="1088">
        <v>23.38</v>
      </c>
      <c r="E4981" s="343" t="s">
        <v>12257</v>
      </c>
      <c r="F4981" s="391">
        <v>43617</v>
      </c>
      <c r="G4981" s="343" t="s">
        <v>5982</v>
      </c>
      <c r="H4981" s="343" t="s">
        <v>100</v>
      </c>
    </row>
    <row r="4982" spans="1:8" ht="27" customHeight="1">
      <c r="A4982" s="411">
        <v>39662</v>
      </c>
      <c r="B4982" s="411" t="s">
        <v>6711</v>
      </c>
      <c r="C4982" s="411" t="s">
        <v>5425</v>
      </c>
      <c r="D4982" s="1088">
        <v>11.21</v>
      </c>
      <c r="E4982" s="343" t="s">
        <v>12257</v>
      </c>
      <c r="F4982" s="391">
        <v>43617</v>
      </c>
      <c r="G4982" s="343" t="s">
        <v>5982</v>
      </c>
      <c r="H4982" s="343" t="s">
        <v>100</v>
      </c>
    </row>
    <row r="4983" spans="1:8" ht="27" customHeight="1">
      <c r="A4983" s="411">
        <v>39661</v>
      </c>
      <c r="B4983" s="411" t="s">
        <v>11865</v>
      </c>
      <c r="C4983" s="411" t="s">
        <v>5425</v>
      </c>
      <c r="D4983" s="1088">
        <v>7.64</v>
      </c>
      <c r="E4983" s="343" t="s">
        <v>12257</v>
      </c>
      <c r="F4983" s="391">
        <v>43617</v>
      </c>
      <c r="G4983" s="343" t="s">
        <v>5982</v>
      </c>
      <c r="H4983" s="343" t="s">
        <v>100</v>
      </c>
    </row>
    <row r="4984" spans="1:8" ht="27" customHeight="1">
      <c r="A4984" s="411">
        <v>39666</v>
      </c>
      <c r="B4984" s="411" t="s">
        <v>6712</v>
      </c>
      <c r="C4984" s="411" t="s">
        <v>5425</v>
      </c>
      <c r="D4984" s="1088">
        <v>35.18</v>
      </c>
      <c r="E4984" s="343" t="s">
        <v>12257</v>
      </c>
      <c r="F4984" s="391">
        <v>43617</v>
      </c>
      <c r="G4984" s="343" t="s">
        <v>5982</v>
      </c>
      <c r="H4984" s="343" t="s">
        <v>100</v>
      </c>
    </row>
    <row r="4985" spans="1:8" ht="27" customHeight="1">
      <c r="A4985" s="411">
        <v>39664</v>
      </c>
      <c r="B4985" s="411" t="s">
        <v>6713</v>
      </c>
      <c r="C4985" s="411" t="s">
        <v>5425</v>
      </c>
      <c r="D4985" s="1088">
        <v>17.239999999999998</v>
      </c>
      <c r="E4985" s="343" t="s">
        <v>12257</v>
      </c>
      <c r="F4985" s="391">
        <v>43617</v>
      </c>
      <c r="G4985" s="343" t="s">
        <v>5982</v>
      </c>
      <c r="H4985" s="343" t="s">
        <v>100</v>
      </c>
    </row>
    <row r="4986" spans="1:8" ht="27" customHeight="1">
      <c r="A4986" s="411">
        <v>39663</v>
      </c>
      <c r="B4986" s="411" t="s">
        <v>11866</v>
      </c>
      <c r="C4986" s="411" t="s">
        <v>5425</v>
      </c>
      <c r="D4986" s="1088">
        <v>13.78</v>
      </c>
      <c r="E4986" s="343" t="s">
        <v>12257</v>
      </c>
      <c r="F4986" s="391">
        <v>43617</v>
      </c>
      <c r="G4986" s="343" t="s">
        <v>5982</v>
      </c>
      <c r="H4986" s="343" t="s">
        <v>100</v>
      </c>
    </row>
    <row r="4987" spans="1:8" ht="27" customHeight="1">
      <c r="A4987" s="411">
        <v>39665</v>
      </c>
      <c r="B4987" s="411" t="s">
        <v>6714</v>
      </c>
      <c r="C4987" s="411" t="s">
        <v>5425</v>
      </c>
      <c r="D4987" s="1088">
        <v>29.09</v>
      </c>
      <c r="E4987" s="343" t="s">
        <v>12257</v>
      </c>
      <c r="F4987" s="391">
        <v>43617</v>
      </c>
      <c r="G4987" s="343" t="s">
        <v>5982</v>
      </c>
      <c r="H4987" s="343" t="s">
        <v>100</v>
      </c>
    </row>
    <row r="4988" spans="1:8" ht="27" customHeight="1">
      <c r="A4988" s="411">
        <v>39752</v>
      </c>
      <c r="B4988" s="411" t="s">
        <v>11867</v>
      </c>
      <c r="C4988" s="411" t="s">
        <v>5425</v>
      </c>
      <c r="D4988" s="1088">
        <v>146.26</v>
      </c>
      <c r="E4988" s="343" t="s">
        <v>12257</v>
      </c>
      <c r="F4988" s="391">
        <v>43617</v>
      </c>
      <c r="G4988" s="343" t="s">
        <v>5982</v>
      </c>
      <c r="H4988" s="343" t="s">
        <v>100</v>
      </c>
    </row>
    <row r="4989" spans="1:8" ht="27" customHeight="1">
      <c r="A4989" s="411">
        <v>12583</v>
      </c>
      <c r="B4989" s="411" t="s">
        <v>11868</v>
      </c>
      <c r="C4989" s="411" t="s">
        <v>5425</v>
      </c>
      <c r="D4989" s="1088">
        <v>24.57</v>
      </c>
      <c r="E4989" s="343" t="s">
        <v>12257</v>
      </c>
      <c r="F4989" s="391">
        <v>43617</v>
      </c>
      <c r="G4989" s="343" t="s">
        <v>5982</v>
      </c>
      <c r="H4989" s="343" t="s">
        <v>100</v>
      </c>
    </row>
    <row r="4990" spans="1:8" ht="27" customHeight="1">
      <c r="A4990" s="411">
        <v>12584</v>
      </c>
      <c r="B4990" s="411" t="s">
        <v>11869</v>
      </c>
      <c r="C4990" s="411" t="s">
        <v>5425</v>
      </c>
      <c r="D4990" s="1088">
        <v>23.64</v>
      </c>
      <c r="E4990" s="343" t="s">
        <v>12257</v>
      </c>
      <c r="F4990" s="391">
        <v>43617</v>
      </c>
      <c r="G4990" s="343" t="s">
        <v>5982</v>
      </c>
      <c r="H4990" s="343" t="s">
        <v>100</v>
      </c>
    </row>
    <row r="4991" spans="1:8" ht="27" customHeight="1">
      <c r="A4991" s="411">
        <v>13159</v>
      </c>
      <c r="B4991" s="411" t="s">
        <v>11870</v>
      </c>
      <c r="C4991" s="411" t="s">
        <v>5425</v>
      </c>
      <c r="D4991" s="1088">
        <v>71.63</v>
      </c>
      <c r="E4991" s="343" t="s">
        <v>12257</v>
      </c>
      <c r="F4991" s="391">
        <v>43617</v>
      </c>
      <c r="G4991" s="343" t="s">
        <v>5982</v>
      </c>
      <c r="H4991" s="343" t="s">
        <v>100</v>
      </c>
    </row>
    <row r="4992" spans="1:8" ht="27" customHeight="1">
      <c r="A4992" s="411">
        <v>13168</v>
      </c>
      <c r="B4992" s="411" t="s">
        <v>11871</v>
      </c>
      <c r="C4992" s="411" t="s">
        <v>5425</v>
      </c>
      <c r="D4992" s="1088">
        <v>107.71</v>
      </c>
      <c r="E4992" s="343" t="s">
        <v>12257</v>
      </c>
      <c r="F4992" s="391">
        <v>43617</v>
      </c>
      <c r="G4992" s="343" t="s">
        <v>5982</v>
      </c>
      <c r="H4992" s="343" t="s">
        <v>100</v>
      </c>
    </row>
    <row r="4993" spans="1:8" ht="27" customHeight="1">
      <c r="A4993" s="411">
        <v>13173</v>
      </c>
      <c r="B4993" s="411" t="s">
        <v>11872</v>
      </c>
      <c r="C4993" s="411" t="s">
        <v>5425</v>
      </c>
      <c r="D4993" s="1088">
        <v>132.81</v>
      </c>
      <c r="E4993" s="343" t="s">
        <v>12257</v>
      </c>
      <c r="F4993" s="391">
        <v>43617</v>
      </c>
      <c r="G4993" s="343" t="s">
        <v>5982</v>
      </c>
      <c r="H4993" s="343" t="s">
        <v>100</v>
      </c>
    </row>
    <row r="4994" spans="1:8" ht="27" customHeight="1">
      <c r="A4994" s="411">
        <v>37449</v>
      </c>
      <c r="B4994" s="411" t="s">
        <v>11873</v>
      </c>
      <c r="C4994" s="411" t="s">
        <v>5425</v>
      </c>
      <c r="D4994" s="1088">
        <v>21.96</v>
      </c>
      <c r="E4994" s="343" t="s">
        <v>12257</v>
      </c>
      <c r="F4994" s="391">
        <v>43617</v>
      </c>
      <c r="G4994" s="343" t="s">
        <v>5982</v>
      </c>
      <c r="H4994" s="343" t="s">
        <v>100</v>
      </c>
    </row>
    <row r="4995" spans="1:8" ht="27" customHeight="1">
      <c r="A4995" s="411">
        <v>37450</v>
      </c>
      <c r="B4995" s="411" t="s">
        <v>11874</v>
      </c>
      <c r="C4995" s="411" t="s">
        <v>5425</v>
      </c>
      <c r="D4995" s="1088">
        <v>26.77</v>
      </c>
      <c r="E4995" s="343" t="s">
        <v>12257</v>
      </c>
      <c r="F4995" s="391">
        <v>43617</v>
      </c>
      <c r="G4995" s="343" t="s">
        <v>5982</v>
      </c>
      <c r="H4995" s="343" t="s">
        <v>100</v>
      </c>
    </row>
    <row r="4996" spans="1:8" ht="27" customHeight="1">
      <c r="A4996" s="411">
        <v>37451</v>
      </c>
      <c r="B4996" s="411" t="s">
        <v>11875</v>
      </c>
      <c r="C4996" s="411" t="s">
        <v>5425</v>
      </c>
      <c r="D4996" s="1088">
        <v>40.99</v>
      </c>
      <c r="E4996" s="343" t="s">
        <v>12257</v>
      </c>
      <c r="F4996" s="391">
        <v>43617</v>
      </c>
      <c r="G4996" s="343" t="s">
        <v>5982</v>
      </c>
      <c r="H4996" s="343" t="s">
        <v>100</v>
      </c>
    </row>
    <row r="4997" spans="1:8" ht="27" customHeight="1">
      <c r="A4997" s="411">
        <v>37452</v>
      </c>
      <c r="B4997" s="411" t="s">
        <v>11876</v>
      </c>
      <c r="C4997" s="411" t="s">
        <v>5425</v>
      </c>
      <c r="D4997" s="1088">
        <v>54.37</v>
      </c>
      <c r="E4997" s="343" t="s">
        <v>12257</v>
      </c>
      <c r="F4997" s="391">
        <v>43617</v>
      </c>
      <c r="G4997" s="343" t="s">
        <v>5982</v>
      </c>
      <c r="H4997" s="343" t="s">
        <v>100</v>
      </c>
    </row>
    <row r="4998" spans="1:8" ht="27" customHeight="1">
      <c r="A4998" s="411">
        <v>37453</v>
      </c>
      <c r="B4998" s="411" t="s">
        <v>11877</v>
      </c>
      <c r="C4998" s="411" t="s">
        <v>5425</v>
      </c>
      <c r="D4998" s="1088">
        <v>68.23</v>
      </c>
      <c r="E4998" s="343" t="s">
        <v>12257</v>
      </c>
      <c r="F4998" s="391">
        <v>43617</v>
      </c>
      <c r="G4998" s="343" t="s">
        <v>5982</v>
      </c>
      <c r="H4998" s="343" t="s">
        <v>100</v>
      </c>
    </row>
    <row r="4999" spans="1:8" ht="27" customHeight="1">
      <c r="A4999" s="411">
        <v>7778</v>
      </c>
      <c r="B4999" s="411" t="s">
        <v>11878</v>
      </c>
      <c r="C4999" s="411" t="s">
        <v>5425</v>
      </c>
      <c r="D4999" s="1088">
        <v>25.62</v>
      </c>
      <c r="E4999" s="343" t="s">
        <v>12257</v>
      </c>
      <c r="F4999" s="391">
        <v>43617</v>
      </c>
      <c r="G4999" s="343" t="s">
        <v>5982</v>
      </c>
      <c r="H4999" s="343" t="s">
        <v>100</v>
      </c>
    </row>
    <row r="5000" spans="1:8" ht="27" customHeight="1">
      <c r="A5000" s="411">
        <v>7796</v>
      </c>
      <c r="B5000" s="411" t="s">
        <v>11879</v>
      </c>
      <c r="C5000" s="411" t="s">
        <v>5425</v>
      </c>
      <c r="D5000" s="1088">
        <v>30.85</v>
      </c>
      <c r="E5000" s="343" t="s">
        <v>12257</v>
      </c>
      <c r="F5000" s="391">
        <v>43617</v>
      </c>
      <c r="G5000" s="343" t="s">
        <v>5982</v>
      </c>
      <c r="H5000" s="343" t="s">
        <v>100</v>
      </c>
    </row>
    <row r="5001" spans="1:8" ht="27" customHeight="1">
      <c r="A5001" s="411">
        <v>7781</v>
      </c>
      <c r="B5001" s="411" t="s">
        <v>11880</v>
      </c>
      <c r="C5001" s="411" t="s">
        <v>5425</v>
      </c>
      <c r="D5001" s="1088">
        <v>40.78</v>
      </c>
      <c r="E5001" s="343" t="s">
        <v>12257</v>
      </c>
      <c r="F5001" s="391">
        <v>43617</v>
      </c>
      <c r="G5001" s="343" t="s">
        <v>5982</v>
      </c>
      <c r="H5001" s="343" t="s">
        <v>100</v>
      </c>
    </row>
    <row r="5002" spans="1:8" ht="27" customHeight="1">
      <c r="A5002" s="411">
        <v>7795</v>
      </c>
      <c r="B5002" s="411" t="s">
        <v>11881</v>
      </c>
      <c r="C5002" s="411" t="s">
        <v>5425</v>
      </c>
      <c r="D5002" s="1088">
        <v>59.08</v>
      </c>
      <c r="E5002" s="343" t="s">
        <v>12257</v>
      </c>
      <c r="F5002" s="391">
        <v>43617</v>
      </c>
      <c r="G5002" s="343" t="s">
        <v>5982</v>
      </c>
      <c r="H5002" s="343" t="s">
        <v>100</v>
      </c>
    </row>
    <row r="5003" spans="1:8" ht="27" customHeight="1">
      <c r="A5003" s="411">
        <v>7791</v>
      </c>
      <c r="B5003" s="411" t="s">
        <v>11882</v>
      </c>
      <c r="C5003" s="411" t="s">
        <v>5425</v>
      </c>
      <c r="D5003" s="1088">
        <v>75.290000000000006</v>
      </c>
      <c r="E5003" s="343" t="s">
        <v>12257</v>
      </c>
      <c r="F5003" s="391">
        <v>43617</v>
      </c>
      <c r="G5003" s="343" t="s">
        <v>5982</v>
      </c>
      <c r="H5003" s="343" t="s">
        <v>100</v>
      </c>
    </row>
    <row r="5004" spans="1:8" ht="27" customHeight="1">
      <c r="A5004" s="411">
        <v>7783</v>
      </c>
      <c r="B5004" s="411" t="s">
        <v>11883</v>
      </c>
      <c r="C5004" s="411" t="s">
        <v>5425</v>
      </c>
      <c r="D5004" s="1088">
        <v>28.75</v>
      </c>
      <c r="E5004" s="343" t="s">
        <v>12257</v>
      </c>
      <c r="F5004" s="391">
        <v>43617</v>
      </c>
      <c r="G5004" s="343" t="s">
        <v>5982</v>
      </c>
      <c r="H5004" s="343" t="s">
        <v>100</v>
      </c>
    </row>
    <row r="5005" spans="1:8" ht="27" customHeight="1">
      <c r="A5005" s="411">
        <v>7790</v>
      </c>
      <c r="B5005" s="411" t="s">
        <v>11884</v>
      </c>
      <c r="C5005" s="411" t="s">
        <v>5425</v>
      </c>
      <c r="D5005" s="1088">
        <v>33.46</v>
      </c>
      <c r="E5005" s="343" t="s">
        <v>12257</v>
      </c>
      <c r="F5005" s="391">
        <v>43617</v>
      </c>
      <c r="G5005" s="343" t="s">
        <v>5982</v>
      </c>
      <c r="H5005" s="343" t="s">
        <v>100</v>
      </c>
    </row>
    <row r="5006" spans="1:8" ht="27" customHeight="1">
      <c r="A5006" s="411">
        <v>7785</v>
      </c>
      <c r="B5006" s="411" t="s">
        <v>11885</v>
      </c>
      <c r="C5006" s="411" t="s">
        <v>5425</v>
      </c>
      <c r="D5006" s="1088">
        <v>43.92</v>
      </c>
      <c r="E5006" s="343" t="s">
        <v>12257</v>
      </c>
      <c r="F5006" s="391">
        <v>43617</v>
      </c>
      <c r="G5006" s="343" t="s">
        <v>5982</v>
      </c>
      <c r="H5006" s="343" t="s">
        <v>100</v>
      </c>
    </row>
    <row r="5007" spans="1:8" ht="27" customHeight="1">
      <c r="A5007" s="411">
        <v>7792</v>
      </c>
      <c r="B5007" s="411" t="s">
        <v>11886</v>
      </c>
      <c r="C5007" s="411" t="s">
        <v>5425</v>
      </c>
      <c r="D5007" s="1088">
        <v>63.79</v>
      </c>
      <c r="E5007" s="343" t="s">
        <v>12257</v>
      </c>
      <c r="F5007" s="391">
        <v>43617</v>
      </c>
      <c r="G5007" s="343" t="s">
        <v>5982</v>
      </c>
      <c r="H5007" s="343" t="s">
        <v>100</v>
      </c>
    </row>
    <row r="5008" spans="1:8" ht="27" customHeight="1">
      <c r="A5008" s="411">
        <v>7793</v>
      </c>
      <c r="B5008" s="411" t="s">
        <v>11887</v>
      </c>
      <c r="C5008" s="411" t="s">
        <v>5425</v>
      </c>
      <c r="D5008" s="1088">
        <v>82.32</v>
      </c>
      <c r="E5008" s="343" t="s">
        <v>12257</v>
      </c>
      <c r="F5008" s="391">
        <v>43617</v>
      </c>
      <c r="G5008" s="343" t="s">
        <v>5982</v>
      </c>
      <c r="H5008" s="343" t="s">
        <v>100</v>
      </c>
    </row>
    <row r="5009" spans="1:8" ht="27" customHeight="1">
      <c r="A5009" s="411">
        <v>12613</v>
      </c>
      <c r="B5009" s="411" t="s">
        <v>11888</v>
      </c>
      <c r="C5009" s="411" t="s">
        <v>5422</v>
      </c>
      <c r="D5009" s="1088">
        <v>14.74</v>
      </c>
      <c r="E5009" s="343" t="s">
        <v>12257</v>
      </c>
      <c r="F5009" s="391">
        <v>43617</v>
      </c>
      <c r="G5009" s="343" t="s">
        <v>5982</v>
      </c>
      <c r="H5009" s="343" t="s">
        <v>100</v>
      </c>
    </row>
    <row r="5010" spans="1:8" ht="27" customHeight="1">
      <c r="A5010" s="411">
        <v>1031</v>
      </c>
      <c r="B5010" s="411" t="s">
        <v>11889</v>
      </c>
      <c r="C5010" s="411" t="s">
        <v>5422</v>
      </c>
      <c r="D5010" s="1088">
        <v>9.07</v>
      </c>
      <c r="E5010" s="343" t="s">
        <v>12257</v>
      </c>
      <c r="F5010" s="391">
        <v>43617</v>
      </c>
      <c r="G5010" s="343" t="s">
        <v>5982</v>
      </c>
      <c r="H5010" s="343" t="s">
        <v>100</v>
      </c>
    </row>
    <row r="5011" spans="1:8" ht="27" customHeight="1">
      <c r="A5011" s="411">
        <v>39707</v>
      </c>
      <c r="B5011" s="411" t="s">
        <v>6765</v>
      </c>
      <c r="C5011" s="411" t="s">
        <v>5425</v>
      </c>
      <c r="D5011" s="1088">
        <v>2.68</v>
      </c>
      <c r="E5011" s="343" t="s">
        <v>12257</v>
      </c>
      <c r="F5011" s="391">
        <v>43617</v>
      </c>
      <c r="G5011" s="343" t="s">
        <v>5982</v>
      </c>
      <c r="H5011" s="343" t="s">
        <v>100</v>
      </c>
    </row>
    <row r="5012" spans="1:8" ht="27" customHeight="1">
      <c r="A5012" s="411">
        <v>39708</v>
      </c>
      <c r="B5012" s="411" t="s">
        <v>6766</v>
      </c>
      <c r="C5012" s="411" t="s">
        <v>5425</v>
      </c>
      <c r="D5012" s="1088">
        <v>2.6</v>
      </c>
      <c r="E5012" s="343" t="s">
        <v>12257</v>
      </c>
      <c r="F5012" s="391">
        <v>43617</v>
      </c>
      <c r="G5012" s="343" t="s">
        <v>5982</v>
      </c>
      <c r="H5012" s="343" t="s">
        <v>100</v>
      </c>
    </row>
    <row r="5013" spans="1:8" ht="27" customHeight="1">
      <c r="A5013" s="411">
        <v>39710</v>
      </c>
      <c r="B5013" s="411" t="s">
        <v>6767</v>
      </c>
      <c r="C5013" s="411" t="s">
        <v>5425</v>
      </c>
      <c r="D5013" s="1088">
        <v>1.83</v>
      </c>
      <c r="E5013" s="343" t="s">
        <v>12257</v>
      </c>
      <c r="F5013" s="391">
        <v>43617</v>
      </c>
      <c r="G5013" s="343" t="s">
        <v>5982</v>
      </c>
      <c r="H5013" s="343" t="s">
        <v>100</v>
      </c>
    </row>
    <row r="5014" spans="1:8" ht="27" customHeight="1">
      <c r="A5014" s="411">
        <v>39709</v>
      </c>
      <c r="B5014" s="411" t="s">
        <v>11890</v>
      </c>
      <c r="C5014" s="411" t="s">
        <v>5425</v>
      </c>
      <c r="D5014" s="1088">
        <v>2.54</v>
      </c>
      <c r="E5014" s="343" t="s">
        <v>12257</v>
      </c>
      <c r="F5014" s="391">
        <v>43617</v>
      </c>
      <c r="G5014" s="343" t="s">
        <v>5982</v>
      </c>
      <c r="H5014" s="343" t="s">
        <v>100</v>
      </c>
    </row>
    <row r="5015" spans="1:8" ht="27" customHeight="1">
      <c r="A5015" s="411">
        <v>39711</v>
      </c>
      <c r="B5015" s="411" t="s">
        <v>11891</v>
      </c>
      <c r="C5015" s="411" t="s">
        <v>5425</v>
      </c>
      <c r="D5015" s="1088">
        <v>2.85</v>
      </c>
      <c r="E5015" s="343" t="s">
        <v>12257</v>
      </c>
      <c r="F5015" s="391">
        <v>43617</v>
      </c>
      <c r="G5015" s="343" t="s">
        <v>5982</v>
      </c>
      <c r="H5015" s="343" t="s">
        <v>100</v>
      </c>
    </row>
    <row r="5016" spans="1:8" ht="27" customHeight="1">
      <c r="A5016" s="411">
        <v>39712</v>
      </c>
      <c r="B5016" s="411" t="s">
        <v>6768</v>
      </c>
      <c r="C5016" s="411" t="s">
        <v>5425</v>
      </c>
      <c r="D5016" s="1088">
        <v>1</v>
      </c>
      <c r="E5016" s="343" t="s">
        <v>12257</v>
      </c>
      <c r="F5016" s="391">
        <v>43617</v>
      </c>
      <c r="G5016" s="343" t="s">
        <v>5982</v>
      </c>
      <c r="H5016" s="343" t="s">
        <v>100</v>
      </c>
    </row>
    <row r="5017" spans="1:8" ht="27" customHeight="1">
      <c r="A5017" s="411">
        <v>39713</v>
      </c>
      <c r="B5017" s="411" t="s">
        <v>6769</v>
      </c>
      <c r="C5017" s="411" t="s">
        <v>5425</v>
      </c>
      <c r="D5017" s="1088">
        <v>0.79</v>
      </c>
      <c r="E5017" s="343" t="s">
        <v>12257</v>
      </c>
      <c r="F5017" s="391">
        <v>43617</v>
      </c>
      <c r="G5017" s="343" t="s">
        <v>5982</v>
      </c>
      <c r="H5017" s="343" t="s">
        <v>100</v>
      </c>
    </row>
    <row r="5018" spans="1:8" ht="27" customHeight="1">
      <c r="A5018" s="411">
        <v>39714</v>
      </c>
      <c r="B5018" s="411" t="s">
        <v>6770</v>
      </c>
      <c r="C5018" s="411" t="s">
        <v>5425</v>
      </c>
      <c r="D5018" s="1088">
        <v>1.81</v>
      </c>
      <c r="E5018" s="343" t="s">
        <v>12257</v>
      </c>
      <c r="F5018" s="391">
        <v>43617</v>
      </c>
      <c r="G5018" s="343" t="s">
        <v>5982</v>
      </c>
      <c r="H5018" s="343" t="s">
        <v>100</v>
      </c>
    </row>
    <row r="5019" spans="1:8" ht="27" customHeight="1">
      <c r="A5019" s="411">
        <v>39715</v>
      </c>
      <c r="B5019" s="411" t="s">
        <v>6771</v>
      </c>
      <c r="C5019" s="411" t="s">
        <v>5425</v>
      </c>
      <c r="D5019" s="1088">
        <v>1.29</v>
      </c>
      <c r="E5019" s="343" t="s">
        <v>12257</v>
      </c>
      <c r="F5019" s="391">
        <v>43617</v>
      </c>
      <c r="G5019" s="343" t="s">
        <v>5982</v>
      </c>
      <c r="H5019" s="343" t="s">
        <v>100</v>
      </c>
    </row>
    <row r="5020" spans="1:8" ht="27" customHeight="1">
      <c r="A5020" s="411">
        <v>39716</v>
      </c>
      <c r="B5020" s="411" t="s">
        <v>6772</v>
      </c>
      <c r="C5020" s="411" t="s">
        <v>5425</v>
      </c>
      <c r="D5020" s="1088">
        <v>0.97</v>
      </c>
      <c r="E5020" s="343" t="s">
        <v>12257</v>
      </c>
      <c r="F5020" s="391">
        <v>43617</v>
      </c>
      <c r="G5020" s="343" t="s">
        <v>5982</v>
      </c>
      <c r="H5020" s="343" t="s">
        <v>100</v>
      </c>
    </row>
    <row r="5021" spans="1:8" ht="27" customHeight="1">
      <c r="A5021" s="411">
        <v>39718</v>
      </c>
      <c r="B5021" s="411" t="s">
        <v>6773</v>
      </c>
      <c r="C5021" s="411" t="s">
        <v>5425</v>
      </c>
      <c r="D5021" s="1088">
        <v>1.66</v>
      </c>
      <c r="E5021" s="343" t="s">
        <v>12257</v>
      </c>
      <c r="F5021" s="391">
        <v>43617</v>
      </c>
      <c r="G5021" s="343" t="s">
        <v>5982</v>
      </c>
      <c r="H5021" s="343" t="s">
        <v>100</v>
      </c>
    </row>
    <row r="5022" spans="1:8" ht="27" customHeight="1">
      <c r="A5022" s="411">
        <v>9813</v>
      </c>
      <c r="B5022" s="411" t="s">
        <v>11892</v>
      </c>
      <c r="C5022" s="411" t="s">
        <v>5425</v>
      </c>
      <c r="D5022" s="1088">
        <v>3.3</v>
      </c>
      <c r="E5022" s="343" t="s">
        <v>12257</v>
      </c>
      <c r="F5022" s="391">
        <v>43617</v>
      </c>
      <c r="G5022" s="343" t="s">
        <v>5982</v>
      </c>
      <c r="H5022" s="343" t="s">
        <v>100</v>
      </c>
    </row>
    <row r="5023" spans="1:8" ht="27" customHeight="1">
      <c r="A5023" s="411">
        <v>9815</v>
      </c>
      <c r="B5023" s="411" t="s">
        <v>11893</v>
      </c>
      <c r="C5023" s="411" t="s">
        <v>5425</v>
      </c>
      <c r="D5023" s="1088">
        <v>6.51</v>
      </c>
      <c r="E5023" s="343" t="s">
        <v>12257</v>
      </c>
      <c r="F5023" s="391">
        <v>43617</v>
      </c>
      <c r="G5023" s="343" t="s">
        <v>5982</v>
      </c>
      <c r="H5023" s="343" t="s">
        <v>100</v>
      </c>
    </row>
    <row r="5024" spans="1:8" ht="27" customHeight="1">
      <c r="A5024" s="411">
        <v>25876</v>
      </c>
      <c r="B5024" s="411" t="s">
        <v>11894</v>
      </c>
      <c r="C5024" s="411" t="s">
        <v>5425</v>
      </c>
      <c r="D5024" s="1087">
        <v>3242.8</v>
      </c>
      <c r="E5024" s="343" t="s">
        <v>12257</v>
      </c>
      <c r="F5024" s="391">
        <v>43617</v>
      </c>
      <c r="G5024" s="343" t="s">
        <v>5982</v>
      </c>
      <c r="H5024" s="343" t="s">
        <v>100</v>
      </c>
    </row>
    <row r="5025" spans="1:8" ht="27" customHeight="1">
      <c r="A5025" s="411">
        <v>25888</v>
      </c>
      <c r="B5025" s="411" t="s">
        <v>11895</v>
      </c>
      <c r="C5025" s="411" t="s">
        <v>5425</v>
      </c>
      <c r="D5025" s="1088">
        <v>79.47</v>
      </c>
      <c r="E5025" s="343" t="s">
        <v>12257</v>
      </c>
      <c r="F5025" s="391">
        <v>43617</v>
      </c>
      <c r="G5025" s="343" t="s">
        <v>5982</v>
      </c>
      <c r="H5025" s="343" t="s">
        <v>100</v>
      </c>
    </row>
    <row r="5026" spans="1:8" ht="27" customHeight="1">
      <c r="A5026" s="411">
        <v>25874</v>
      </c>
      <c r="B5026" s="411" t="s">
        <v>11896</v>
      </c>
      <c r="C5026" s="411" t="s">
        <v>5425</v>
      </c>
      <c r="D5026" s="1087">
        <v>5687.38</v>
      </c>
      <c r="E5026" s="343" t="s">
        <v>12257</v>
      </c>
      <c r="F5026" s="391">
        <v>43617</v>
      </c>
      <c r="G5026" s="343" t="s">
        <v>5982</v>
      </c>
      <c r="H5026" s="343" t="s">
        <v>100</v>
      </c>
    </row>
    <row r="5027" spans="1:8" ht="27" customHeight="1">
      <c r="A5027" s="411">
        <v>25877</v>
      </c>
      <c r="B5027" s="411" t="s">
        <v>11897</v>
      </c>
      <c r="C5027" s="411" t="s">
        <v>5425</v>
      </c>
      <c r="D5027" s="1087">
        <v>7760.64</v>
      </c>
      <c r="E5027" s="343" t="s">
        <v>12257</v>
      </c>
      <c r="F5027" s="391">
        <v>43617</v>
      </c>
      <c r="G5027" s="343" t="s">
        <v>5982</v>
      </c>
      <c r="H5027" s="343" t="s">
        <v>100</v>
      </c>
    </row>
    <row r="5028" spans="1:8" ht="27" customHeight="1">
      <c r="A5028" s="411">
        <v>25878</v>
      </c>
      <c r="B5028" s="411" t="s">
        <v>11898</v>
      </c>
      <c r="C5028" s="411" t="s">
        <v>5425</v>
      </c>
      <c r="D5028" s="1088">
        <v>170.59</v>
      </c>
      <c r="E5028" s="343" t="s">
        <v>12257</v>
      </c>
      <c r="F5028" s="391">
        <v>43617</v>
      </c>
      <c r="G5028" s="343" t="s">
        <v>5982</v>
      </c>
      <c r="H5028" s="343" t="s">
        <v>100</v>
      </c>
    </row>
    <row r="5029" spans="1:8" ht="27" customHeight="1">
      <c r="A5029" s="411">
        <v>25879</v>
      </c>
      <c r="B5029" s="411" t="s">
        <v>11899</v>
      </c>
      <c r="C5029" s="411" t="s">
        <v>5425</v>
      </c>
      <c r="D5029" s="1087">
        <v>7361.89</v>
      </c>
      <c r="E5029" s="343" t="s">
        <v>12257</v>
      </c>
      <c r="F5029" s="391">
        <v>43617</v>
      </c>
      <c r="G5029" s="343" t="s">
        <v>5982</v>
      </c>
      <c r="H5029" s="343" t="s">
        <v>100</v>
      </c>
    </row>
    <row r="5030" spans="1:8" ht="27" customHeight="1">
      <c r="A5030" s="411">
        <v>25887</v>
      </c>
      <c r="B5030" s="411" t="s">
        <v>11900</v>
      </c>
      <c r="C5030" s="411" t="s">
        <v>5425</v>
      </c>
      <c r="D5030" s="1087">
        <v>2941.2</v>
      </c>
      <c r="E5030" s="343" t="s">
        <v>12257</v>
      </c>
      <c r="F5030" s="391">
        <v>43617</v>
      </c>
      <c r="G5030" s="343" t="s">
        <v>5982</v>
      </c>
      <c r="H5030" s="343" t="s">
        <v>100</v>
      </c>
    </row>
    <row r="5031" spans="1:8" ht="27" customHeight="1">
      <c r="A5031" s="411">
        <v>25880</v>
      </c>
      <c r="B5031" s="411" t="s">
        <v>11901</v>
      </c>
      <c r="C5031" s="411" t="s">
        <v>5425</v>
      </c>
      <c r="D5031" s="1088">
        <v>265.94</v>
      </c>
      <c r="E5031" s="343" t="s">
        <v>12257</v>
      </c>
      <c r="F5031" s="391">
        <v>43617</v>
      </c>
      <c r="G5031" s="343" t="s">
        <v>5982</v>
      </c>
      <c r="H5031" s="343" t="s">
        <v>100</v>
      </c>
    </row>
    <row r="5032" spans="1:8" ht="27" customHeight="1">
      <c r="A5032" s="411">
        <v>25881</v>
      </c>
      <c r="B5032" s="411" t="s">
        <v>11902</v>
      </c>
      <c r="C5032" s="411" t="s">
        <v>5425</v>
      </c>
      <c r="D5032" s="1088">
        <v>651.62</v>
      </c>
      <c r="E5032" s="343" t="s">
        <v>12257</v>
      </c>
      <c r="F5032" s="391">
        <v>43617</v>
      </c>
      <c r="G5032" s="343" t="s">
        <v>5982</v>
      </c>
      <c r="H5032" s="343" t="s">
        <v>100</v>
      </c>
    </row>
    <row r="5033" spans="1:8" ht="27" customHeight="1">
      <c r="A5033" s="411">
        <v>25882</v>
      </c>
      <c r="B5033" s="411" t="s">
        <v>11903</v>
      </c>
      <c r="C5033" s="411" t="s">
        <v>5425</v>
      </c>
      <c r="D5033" s="1087">
        <v>1049.52</v>
      </c>
      <c r="E5033" s="343" t="s">
        <v>12257</v>
      </c>
      <c r="F5033" s="391">
        <v>43617</v>
      </c>
      <c r="G5033" s="343" t="s">
        <v>5982</v>
      </c>
      <c r="H5033" s="343" t="s">
        <v>100</v>
      </c>
    </row>
    <row r="5034" spans="1:8" ht="27" customHeight="1">
      <c r="A5034" s="411">
        <v>25883</v>
      </c>
      <c r="B5034" s="411" t="s">
        <v>11904</v>
      </c>
      <c r="C5034" s="411" t="s">
        <v>5425</v>
      </c>
      <c r="D5034" s="1088">
        <v>16.93</v>
      </c>
      <c r="E5034" s="343" t="s">
        <v>12257</v>
      </c>
      <c r="F5034" s="391">
        <v>43617</v>
      </c>
      <c r="G5034" s="343" t="s">
        <v>5982</v>
      </c>
      <c r="H5034" s="343" t="s">
        <v>100</v>
      </c>
    </row>
    <row r="5035" spans="1:8" ht="27" customHeight="1">
      <c r="A5035" s="411">
        <v>25884</v>
      </c>
      <c r="B5035" s="411" t="s">
        <v>11905</v>
      </c>
      <c r="C5035" s="411" t="s">
        <v>5425</v>
      </c>
      <c r="D5035" s="1087">
        <v>1842.58</v>
      </c>
      <c r="E5035" s="343" t="s">
        <v>12257</v>
      </c>
      <c r="F5035" s="391">
        <v>43617</v>
      </c>
      <c r="G5035" s="343" t="s">
        <v>5982</v>
      </c>
      <c r="H5035" s="343" t="s">
        <v>100</v>
      </c>
    </row>
    <row r="5036" spans="1:8" ht="27" customHeight="1">
      <c r="A5036" s="411">
        <v>25885</v>
      </c>
      <c r="B5036" s="411" t="s">
        <v>11906</v>
      </c>
      <c r="C5036" s="411" t="s">
        <v>5425</v>
      </c>
      <c r="D5036" s="1087">
        <v>2740.43</v>
      </c>
      <c r="E5036" s="343" t="s">
        <v>12257</v>
      </c>
      <c r="F5036" s="391">
        <v>43617</v>
      </c>
      <c r="G5036" s="343" t="s">
        <v>5982</v>
      </c>
      <c r="H5036" s="343" t="s">
        <v>100</v>
      </c>
    </row>
    <row r="5037" spans="1:8" ht="27" customHeight="1">
      <c r="A5037" s="411">
        <v>25889</v>
      </c>
      <c r="B5037" s="411" t="s">
        <v>11907</v>
      </c>
      <c r="C5037" s="411" t="s">
        <v>5425</v>
      </c>
      <c r="D5037" s="1087">
        <v>1374.26</v>
      </c>
      <c r="E5037" s="343" t="s">
        <v>12257</v>
      </c>
      <c r="F5037" s="391">
        <v>43617</v>
      </c>
      <c r="G5037" s="343" t="s">
        <v>5982</v>
      </c>
      <c r="H5037" s="343" t="s">
        <v>100</v>
      </c>
    </row>
    <row r="5038" spans="1:8" ht="27" customHeight="1">
      <c r="A5038" s="411">
        <v>25886</v>
      </c>
      <c r="B5038" s="411" t="s">
        <v>11908</v>
      </c>
      <c r="C5038" s="411" t="s">
        <v>5425</v>
      </c>
      <c r="D5038" s="1088">
        <v>37.86</v>
      </c>
      <c r="E5038" s="343" t="s">
        <v>12257</v>
      </c>
      <c r="F5038" s="391">
        <v>43617</v>
      </c>
      <c r="G5038" s="343" t="s">
        <v>5982</v>
      </c>
      <c r="H5038" s="343" t="s">
        <v>100</v>
      </c>
    </row>
    <row r="5039" spans="1:8" ht="27" customHeight="1">
      <c r="A5039" s="411">
        <v>25875</v>
      </c>
      <c r="B5039" s="411" t="s">
        <v>11909</v>
      </c>
      <c r="C5039" s="411" t="s">
        <v>5425</v>
      </c>
      <c r="D5039" s="1087">
        <v>1792.94</v>
      </c>
      <c r="E5039" s="343" t="s">
        <v>12257</v>
      </c>
      <c r="F5039" s="391">
        <v>43617</v>
      </c>
      <c r="G5039" s="343" t="s">
        <v>5982</v>
      </c>
      <c r="H5039" s="343" t="s">
        <v>100</v>
      </c>
    </row>
    <row r="5040" spans="1:8" ht="27" customHeight="1">
      <c r="A5040" s="411">
        <v>9876</v>
      </c>
      <c r="B5040" s="411" t="s">
        <v>11910</v>
      </c>
      <c r="C5040" s="411" t="s">
        <v>5425</v>
      </c>
      <c r="D5040" s="1088">
        <v>12.75</v>
      </c>
      <c r="E5040" s="343" t="s">
        <v>12257</v>
      </c>
      <c r="F5040" s="391">
        <v>43617</v>
      </c>
      <c r="G5040" s="343" t="s">
        <v>5982</v>
      </c>
      <c r="H5040" s="343" t="s">
        <v>100</v>
      </c>
    </row>
    <row r="5041" spans="1:8" ht="27" customHeight="1">
      <c r="A5041" s="411">
        <v>9877</v>
      </c>
      <c r="B5041" s="411" t="s">
        <v>11911</v>
      </c>
      <c r="C5041" s="411" t="s">
        <v>5425</v>
      </c>
      <c r="D5041" s="1088">
        <v>44.69</v>
      </c>
      <c r="E5041" s="343" t="s">
        <v>12257</v>
      </c>
      <c r="F5041" s="391">
        <v>43617</v>
      </c>
      <c r="G5041" s="343" t="s">
        <v>5982</v>
      </c>
      <c r="H5041" s="343" t="s">
        <v>100</v>
      </c>
    </row>
    <row r="5042" spans="1:8" ht="27" customHeight="1">
      <c r="A5042" s="411">
        <v>9878</v>
      </c>
      <c r="B5042" s="411" t="s">
        <v>11912</v>
      </c>
      <c r="C5042" s="411" t="s">
        <v>5425</v>
      </c>
      <c r="D5042" s="1088">
        <v>58.21</v>
      </c>
      <c r="E5042" s="343" t="s">
        <v>12257</v>
      </c>
      <c r="F5042" s="391">
        <v>43617</v>
      </c>
      <c r="G5042" s="343" t="s">
        <v>5982</v>
      </c>
      <c r="H5042" s="343" t="s">
        <v>100</v>
      </c>
    </row>
    <row r="5043" spans="1:8" ht="27" customHeight="1">
      <c r="A5043" s="411">
        <v>9879</v>
      </c>
      <c r="B5043" s="411" t="s">
        <v>11913</v>
      </c>
      <c r="C5043" s="411" t="s">
        <v>5425</v>
      </c>
      <c r="D5043" s="1088">
        <v>138.94</v>
      </c>
      <c r="E5043" s="343" t="s">
        <v>12257</v>
      </c>
      <c r="F5043" s="391">
        <v>43617</v>
      </c>
      <c r="G5043" s="343" t="s">
        <v>5982</v>
      </c>
      <c r="H5043" s="343" t="s">
        <v>100</v>
      </c>
    </row>
    <row r="5044" spans="1:8" ht="27" customHeight="1">
      <c r="A5044" s="411">
        <v>42001</v>
      </c>
      <c r="B5044" s="411" t="s">
        <v>11914</v>
      </c>
      <c r="C5044" s="411" t="s">
        <v>5425</v>
      </c>
      <c r="D5044" s="1088">
        <v>363.28</v>
      </c>
      <c r="E5044" s="343" t="s">
        <v>12257</v>
      </c>
      <c r="F5044" s="391">
        <v>43617</v>
      </c>
      <c r="G5044" s="343" t="s">
        <v>5982</v>
      </c>
      <c r="H5044" s="343" t="s">
        <v>100</v>
      </c>
    </row>
    <row r="5045" spans="1:8" ht="27" customHeight="1">
      <c r="A5045" s="411">
        <v>41998</v>
      </c>
      <c r="B5045" s="411" t="s">
        <v>11915</v>
      </c>
      <c r="C5045" s="411" t="s">
        <v>5425</v>
      </c>
      <c r="D5045" s="1088">
        <v>895.23</v>
      </c>
      <c r="E5045" s="343" t="s">
        <v>12257</v>
      </c>
      <c r="F5045" s="391">
        <v>43617</v>
      </c>
      <c r="G5045" s="343" t="s">
        <v>5982</v>
      </c>
      <c r="H5045" s="343" t="s">
        <v>100</v>
      </c>
    </row>
    <row r="5046" spans="1:8" ht="27" customHeight="1">
      <c r="A5046" s="411">
        <v>41999</v>
      </c>
      <c r="B5046" s="411" t="s">
        <v>11916</v>
      </c>
      <c r="C5046" s="411" t="s">
        <v>5425</v>
      </c>
      <c r="D5046" s="1087">
        <v>1642.2</v>
      </c>
      <c r="E5046" s="343" t="s">
        <v>12257</v>
      </c>
      <c r="F5046" s="391">
        <v>43617</v>
      </c>
      <c r="G5046" s="343" t="s">
        <v>5982</v>
      </c>
      <c r="H5046" s="343" t="s">
        <v>100</v>
      </c>
    </row>
    <row r="5047" spans="1:8" ht="27" customHeight="1">
      <c r="A5047" s="411">
        <v>42000</v>
      </c>
      <c r="B5047" s="411" t="s">
        <v>11917</v>
      </c>
      <c r="C5047" s="411" t="s">
        <v>5425</v>
      </c>
      <c r="D5047" s="1087">
        <v>2804.37</v>
      </c>
      <c r="E5047" s="343" t="s">
        <v>12257</v>
      </c>
      <c r="F5047" s="391">
        <v>43617</v>
      </c>
      <c r="G5047" s="343" t="s">
        <v>5982</v>
      </c>
      <c r="H5047" s="343" t="s">
        <v>100</v>
      </c>
    </row>
    <row r="5048" spans="1:8" ht="27" customHeight="1">
      <c r="A5048" s="411">
        <v>38053</v>
      </c>
      <c r="B5048" s="411" t="s">
        <v>11918</v>
      </c>
      <c r="C5048" s="411" t="s">
        <v>5425</v>
      </c>
      <c r="D5048" s="1088">
        <v>10.98</v>
      </c>
      <c r="E5048" s="343" t="s">
        <v>12257</v>
      </c>
      <c r="F5048" s="391">
        <v>43617</v>
      </c>
      <c r="G5048" s="343" t="s">
        <v>5982</v>
      </c>
      <c r="H5048" s="343" t="s">
        <v>100</v>
      </c>
    </row>
    <row r="5049" spans="1:8" ht="27" customHeight="1">
      <c r="A5049" s="411">
        <v>38054</v>
      </c>
      <c r="B5049" s="411" t="s">
        <v>11919</v>
      </c>
      <c r="C5049" s="411" t="s">
        <v>5425</v>
      </c>
      <c r="D5049" s="1088">
        <v>18.88</v>
      </c>
      <c r="E5049" s="343" t="s">
        <v>12257</v>
      </c>
      <c r="F5049" s="391">
        <v>43617</v>
      </c>
      <c r="G5049" s="343" t="s">
        <v>5982</v>
      </c>
      <c r="H5049" s="343" t="s">
        <v>100</v>
      </c>
    </row>
    <row r="5050" spans="1:8" ht="27" customHeight="1">
      <c r="A5050" s="411">
        <v>38052</v>
      </c>
      <c r="B5050" s="411" t="s">
        <v>11920</v>
      </c>
      <c r="C5050" s="411" t="s">
        <v>5425</v>
      </c>
      <c r="D5050" s="1088">
        <v>5.32</v>
      </c>
      <c r="E5050" s="343" t="s">
        <v>12257</v>
      </c>
      <c r="F5050" s="391">
        <v>43617</v>
      </c>
      <c r="G5050" s="343" t="s">
        <v>5982</v>
      </c>
      <c r="H5050" s="343" t="s">
        <v>100</v>
      </c>
    </row>
    <row r="5051" spans="1:8" ht="27" customHeight="1">
      <c r="A5051" s="411">
        <v>38051</v>
      </c>
      <c r="B5051" s="411" t="s">
        <v>11921</v>
      </c>
      <c r="C5051" s="411" t="s">
        <v>5425</v>
      </c>
      <c r="D5051" s="1088">
        <v>3.31</v>
      </c>
      <c r="E5051" s="343" t="s">
        <v>12257</v>
      </c>
      <c r="F5051" s="391">
        <v>43617</v>
      </c>
      <c r="G5051" s="343" t="s">
        <v>5982</v>
      </c>
      <c r="H5051" s="343" t="s">
        <v>100</v>
      </c>
    </row>
    <row r="5052" spans="1:8" ht="27" customHeight="1">
      <c r="A5052" s="411">
        <v>38787</v>
      </c>
      <c r="B5052" s="411" t="s">
        <v>11922</v>
      </c>
      <c r="C5052" s="411" t="s">
        <v>5425</v>
      </c>
      <c r="D5052" s="1088">
        <v>3.97</v>
      </c>
      <c r="E5052" s="343" t="s">
        <v>12257</v>
      </c>
      <c r="F5052" s="391">
        <v>43617</v>
      </c>
      <c r="G5052" s="343" t="s">
        <v>5982</v>
      </c>
      <c r="H5052" s="343" t="s">
        <v>100</v>
      </c>
    </row>
    <row r="5053" spans="1:8" ht="27" customHeight="1">
      <c r="A5053" s="411">
        <v>38825</v>
      </c>
      <c r="B5053" s="411" t="s">
        <v>11923</v>
      </c>
      <c r="C5053" s="411" t="s">
        <v>5425</v>
      </c>
      <c r="D5053" s="1088">
        <v>5.2</v>
      </c>
      <c r="E5053" s="343" t="s">
        <v>12257</v>
      </c>
      <c r="F5053" s="391">
        <v>43617</v>
      </c>
      <c r="G5053" s="343" t="s">
        <v>5982</v>
      </c>
      <c r="H5053" s="343" t="s">
        <v>100</v>
      </c>
    </row>
    <row r="5054" spans="1:8" ht="27" customHeight="1">
      <c r="A5054" s="411">
        <v>38826</v>
      </c>
      <c r="B5054" s="411" t="s">
        <v>11924</v>
      </c>
      <c r="C5054" s="411" t="s">
        <v>5425</v>
      </c>
      <c r="D5054" s="1088">
        <v>7.7</v>
      </c>
      <c r="E5054" s="343" t="s">
        <v>12257</v>
      </c>
      <c r="F5054" s="391">
        <v>43617</v>
      </c>
      <c r="G5054" s="343" t="s">
        <v>5982</v>
      </c>
      <c r="H5054" s="343" t="s">
        <v>100</v>
      </c>
    </row>
    <row r="5055" spans="1:8" ht="27" customHeight="1">
      <c r="A5055" s="411">
        <v>38827</v>
      </c>
      <c r="B5055" s="411" t="s">
        <v>11925</v>
      </c>
      <c r="C5055" s="411" t="s">
        <v>5425</v>
      </c>
      <c r="D5055" s="1088">
        <v>12.38</v>
      </c>
      <c r="E5055" s="343" t="s">
        <v>12257</v>
      </c>
      <c r="F5055" s="391">
        <v>43617</v>
      </c>
      <c r="G5055" s="343" t="s">
        <v>5982</v>
      </c>
      <c r="H5055" s="343" t="s">
        <v>100</v>
      </c>
    </row>
    <row r="5056" spans="1:8" ht="27" customHeight="1">
      <c r="A5056" s="411">
        <v>38830</v>
      </c>
      <c r="B5056" s="411" t="s">
        <v>11926</v>
      </c>
      <c r="C5056" s="411" t="s">
        <v>5425</v>
      </c>
      <c r="D5056" s="1088">
        <v>17.34</v>
      </c>
      <c r="E5056" s="343" t="s">
        <v>12257</v>
      </c>
      <c r="F5056" s="391">
        <v>43617</v>
      </c>
      <c r="G5056" s="343" t="s">
        <v>5982</v>
      </c>
      <c r="H5056" s="343" t="s">
        <v>100</v>
      </c>
    </row>
    <row r="5057" spans="1:8" ht="27" customHeight="1">
      <c r="A5057" s="411">
        <v>38828</v>
      </c>
      <c r="B5057" s="411" t="s">
        <v>11927</v>
      </c>
      <c r="C5057" s="411" t="s">
        <v>5425</v>
      </c>
      <c r="D5057" s="1088">
        <v>7.64</v>
      </c>
      <c r="E5057" s="343" t="s">
        <v>12257</v>
      </c>
      <c r="F5057" s="391">
        <v>43617</v>
      </c>
      <c r="G5057" s="343" t="s">
        <v>5982</v>
      </c>
      <c r="H5057" s="343" t="s">
        <v>100</v>
      </c>
    </row>
    <row r="5058" spans="1:8" ht="27" customHeight="1">
      <c r="A5058" s="411">
        <v>38829</v>
      </c>
      <c r="B5058" s="411" t="s">
        <v>11928</v>
      </c>
      <c r="C5058" s="411" t="s">
        <v>5425</v>
      </c>
      <c r="D5058" s="1088">
        <v>12.52</v>
      </c>
      <c r="E5058" s="343" t="s">
        <v>12257</v>
      </c>
      <c r="F5058" s="391">
        <v>43617</v>
      </c>
      <c r="G5058" s="343" t="s">
        <v>5982</v>
      </c>
      <c r="H5058" s="343" t="s">
        <v>100</v>
      </c>
    </row>
    <row r="5059" spans="1:8" ht="27" customHeight="1">
      <c r="A5059" s="411">
        <v>38831</v>
      </c>
      <c r="B5059" s="411" t="s">
        <v>11929</v>
      </c>
      <c r="C5059" s="411" t="s">
        <v>5425</v>
      </c>
      <c r="D5059" s="1088">
        <v>24.18</v>
      </c>
      <c r="E5059" s="343" t="s">
        <v>12257</v>
      </c>
      <c r="F5059" s="391">
        <v>43617</v>
      </c>
      <c r="G5059" s="343" t="s">
        <v>5982</v>
      </c>
      <c r="H5059" s="343" t="s">
        <v>100</v>
      </c>
    </row>
    <row r="5060" spans="1:8" ht="27" customHeight="1">
      <c r="A5060" s="411">
        <v>36274</v>
      </c>
      <c r="B5060" s="411" t="s">
        <v>11930</v>
      </c>
      <c r="C5060" s="411" t="s">
        <v>5425</v>
      </c>
      <c r="D5060" s="1088">
        <v>4.9000000000000004</v>
      </c>
      <c r="E5060" s="343" t="s">
        <v>12257</v>
      </c>
      <c r="F5060" s="391">
        <v>43617</v>
      </c>
      <c r="G5060" s="343" t="s">
        <v>5982</v>
      </c>
      <c r="H5060" s="343" t="s">
        <v>100</v>
      </c>
    </row>
    <row r="5061" spans="1:8" ht="27" customHeight="1">
      <c r="A5061" s="411">
        <v>36278</v>
      </c>
      <c r="B5061" s="411" t="s">
        <v>11931</v>
      </c>
      <c r="C5061" s="411" t="s">
        <v>5425</v>
      </c>
      <c r="D5061" s="1088">
        <v>6.65</v>
      </c>
      <c r="E5061" s="343" t="s">
        <v>12257</v>
      </c>
      <c r="F5061" s="391">
        <v>43617</v>
      </c>
      <c r="G5061" s="343" t="s">
        <v>5982</v>
      </c>
      <c r="H5061" s="343" t="s">
        <v>100</v>
      </c>
    </row>
    <row r="5062" spans="1:8" ht="27" customHeight="1">
      <c r="A5062" s="411">
        <v>38977</v>
      </c>
      <c r="B5062" s="411" t="s">
        <v>11932</v>
      </c>
      <c r="C5062" s="411" t="s">
        <v>5425</v>
      </c>
      <c r="D5062" s="1088">
        <v>101.15</v>
      </c>
      <c r="E5062" s="343" t="s">
        <v>12257</v>
      </c>
      <c r="F5062" s="391">
        <v>43617</v>
      </c>
      <c r="G5062" s="343" t="s">
        <v>5982</v>
      </c>
      <c r="H5062" s="343" t="s">
        <v>100</v>
      </c>
    </row>
    <row r="5063" spans="1:8" ht="27" customHeight="1">
      <c r="A5063" s="411">
        <v>38971</v>
      </c>
      <c r="B5063" s="411" t="s">
        <v>11933</v>
      </c>
      <c r="C5063" s="411" t="s">
        <v>5425</v>
      </c>
      <c r="D5063" s="1088">
        <v>8.33</v>
      </c>
      <c r="E5063" s="343" t="s">
        <v>12257</v>
      </c>
      <c r="F5063" s="391">
        <v>43617</v>
      </c>
      <c r="G5063" s="343" t="s">
        <v>5982</v>
      </c>
      <c r="H5063" s="343" t="s">
        <v>100</v>
      </c>
    </row>
    <row r="5064" spans="1:8" ht="27" customHeight="1">
      <c r="A5064" s="411">
        <v>38972</v>
      </c>
      <c r="B5064" s="411" t="s">
        <v>11934</v>
      </c>
      <c r="C5064" s="411" t="s">
        <v>5425</v>
      </c>
      <c r="D5064" s="1088">
        <v>12.69</v>
      </c>
      <c r="E5064" s="343" t="s">
        <v>12257</v>
      </c>
      <c r="F5064" s="391">
        <v>43617</v>
      </c>
      <c r="G5064" s="343" t="s">
        <v>5982</v>
      </c>
      <c r="H5064" s="343" t="s">
        <v>100</v>
      </c>
    </row>
    <row r="5065" spans="1:8" ht="27" customHeight="1">
      <c r="A5065" s="411">
        <v>38973</v>
      </c>
      <c r="B5065" s="411" t="s">
        <v>11935</v>
      </c>
      <c r="C5065" s="411" t="s">
        <v>5425</v>
      </c>
      <c r="D5065" s="1088">
        <v>16.79</v>
      </c>
      <c r="E5065" s="343" t="s">
        <v>12257</v>
      </c>
      <c r="F5065" s="391">
        <v>43617</v>
      </c>
      <c r="G5065" s="343" t="s">
        <v>5982</v>
      </c>
      <c r="H5065" s="343" t="s">
        <v>100</v>
      </c>
    </row>
    <row r="5066" spans="1:8" ht="27" customHeight="1">
      <c r="A5066" s="411">
        <v>38974</v>
      </c>
      <c r="B5066" s="411" t="s">
        <v>11936</v>
      </c>
      <c r="C5066" s="411" t="s">
        <v>5425</v>
      </c>
      <c r="D5066" s="1088">
        <v>24.48</v>
      </c>
      <c r="E5066" s="343" t="s">
        <v>12257</v>
      </c>
      <c r="F5066" s="391">
        <v>43617</v>
      </c>
      <c r="G5066" s="343" t="s">
        <v>5982</v>
      </c>
      <c r="H5066" s="343" t="s">
        <v>100</v>
      </c>
    </row>
    <row r="5067" spans="1:8" ht="27" customHeight="1">
      <c r="A5067" s="411">
        <v>38975</v>
      </c>
      <c r="B5067" s="411" t="s">
        <v>11937</v>
      </c>
      <c r="C5067" s="411" t="s">
        <v>5425</v>
      </c>
      <c r="D5067" s="1088">
        <v>40.799999999999997</v>
      </c>
      <c r="E5067" s="343" t="s">
        <v>12257</v>
      </c>
      <c r="F5067" s="391">
        <v>43617</v>
      </c>
      <c r="G5067" s="343" t="s">
        <v>5982</v>
      </c>
      <c r="H5067" s="343" t="s">
        <v>100</v>
      </c>
    </row>
    <row r="5068" spans="1:8" ht="27" customHeight="1">
      <c r="A5068" s="411">
        <v>38976</v>
      </c>
      <c r="B5068" s="411" t="s">
        <v>11938</v>
      </c>
      <c r="C5068" s="411" t="s">
        <v>5425</v>
      </c>
      <c r="D5068" s="1088">
        <v>57.22</v>
      </c>
      <c r="E5068" s="343" t="s">
        <v>12257</v>
      </c>
      <c r="F5068" s="391">
        <v>43617</v>
      </c>
      <c r="G5068" s="343" t="s">
        <v>5982</v>
      </c>
      <c r="H5068" s="343" t="s">
        <v>100</v>
      </c>
    </row>
    <row r="5069" spans="1:8" ht="27" customHeight="1">
      <c r="A5069" s="411">
        <v>38986</v>
      </c>
      <c r="B5069" s="411" t="s">
        <v>11939</v>
      </c>
      <c r="C5069" s="411" t="s">
        <v>5425</v>
      </c>
      <c r="D5069" s="1088">
        <v>115.15</v>
      </c>
      <c r="E5069" s="343" t="s">
        <v>12257</v>
      </c>
      <c r="F5069" s="391">
        <v>43617</v>
      </c>
      <c r="G5069" s="343" t="s">
        <v>5982</v>
      </c>
      <c r="H5069" s="343" t="s">
        <v>100</v>
      </c>
    </row>
    <row r="5070" spans="1:8" ht="27" customHeight="1">
      <c r="A5070" s="411">
        <v>38978</v>
      </c>
      <c r="B5070" s="411" t="s">
        <v>11940</v>
      </c>
      <c r="C5070" s="411" t="s">
        <v>5425</v>
      </c>
      <c r="D5070" s="1088">
        <v>4.9000000000000004</v>
      </c>
      <c r="E5070" s="343" t="s">
        <v>12257</v>
      </c>
      <c r="F5070" s="391">
        <v>43617</v>
      </c>
      <c r="G5070" s="343" t="s">
        <v>5982</v>
      </c>
      <c r="H5070" s="343" t="s">
        <v>100</v>
      </c>
    </row>
    <row r="5071" spans="1:8" ht="27" customHeight="1">
      <c r="A5071" s="411">
        <v>38979</v>
      </c>
      <c r="B5071" s="411" t="s">
        <v>11941</v>
      </c>
      <c r="C5071" s="411" t="s">
        <v>5425</v>
      </c>
      <c r="D5071" s="1088">
        <v>6.65</v>
      </c>
      <c r="E5071" s="343" t="s">
        <v>12257</v>
      </c>
      <c r="F5071" s="391">
        <v>43617</v>
      </c>
      <c r="G5071" s="343" t="s">
        <v>5982</v>
      </c>
      <c r="H5071" s="343" t="s">
        <v>100</v>
      </c>
    </row>
    <row r="5072" spans="1:8" ht="27" customHeight="1">
      <c r="A5072" s="411">
        <v>38980</v>
      </c>
      <c r="B5072" s="411" t="s">
        <v>11942</v>
      </c>
      <c r="C5072" s="411" t="s">
        <v>5425</v>
      </c>
      <c r="D5072" s="1088">
        <v>11.11</v>
      </c>
      <c r="E5072" s="343" t="s">
        <v>12257</v>
      </c>
      <c r="F5072" s="391">
        <v>43617</v>
      </c>
      <c r="G5072" s="343" t="s">
        <v>5982</v>
      </c>
      <c r="H5072" s="343" t="s">
        <v>100</v>
      </c>
    </row>
    <row r="5073" spans="1:8" ht="27" customHeight="1">
      <c r="A5073" s="411">
        <v>38981</v>
      </c>
      <c r="B5073" s="411" t="s">
        <v>11943</v>
      </c>
      <c r="C5073" s="411" t="s">
        <v>5425</v>
      </c>
      <c r="D5073" s="1088">
        <v>15.38</v>
      </c>
      <c r="E5073" s="343" t="s">
        <v>12257</v>
      </c>
      <c r="F5073" s="391">
        <v>43617</v>
      </c>
      <c r="G5073" s="343" t="s">
        <v>5982</v>
      </c>
      <c r="H5073" s="343" t="s">
        <v>100</v>
      </c>
    </row>
    <row r="5074" spans="1:8" ht="27" customHeight="1">
      <c r="A5074" s="411">
        <v>38982</v>
      </c>
      <c r="B5074" s="411" t="s">
        <v>11944</v>
      </c>
      <c r="C5074" s="411" t="s">
        <v>5425</v>
      </c>
      <c r="D5074" s="1088">
        <v>22.39</v>
      </c>
      <c r="E5074" s="343" t="s">
        <v>12257</v>
      </c>
      <c r="F5074" s="391">
        <v>43617</v>
      </c>
      <c r="G5074" s="343" t="s">
        <v>5982</v>
      </c>
      <c r="H5074" s="343" t="s">
        <v>100</v>
      </c>
    </row>
    <row r="5075" spans="1:8" ht="27" customHeight="1">
      <c r="A5075" s="411">
        <v>38983</v>
      </c>
      <c r="B5075" s="411" t="s">
        <v>11945</v>
      </c>
      <c r="C5075" s="411" t="s">
        <v>5425</v>
      </c>
      <c r="D5075" s="1088">
        <v>29.68</v>
      </c>
      <c r="E5075" s="343" t="s">
        <v>12257</v>
      </c>
      <c r="F5075" s="391">
        <v>43617</v>
      </c>
      <c r="G5075" s="343" t="s">
        <v>5982</v>
      </c>
      <c r="H5075" s="343" t="s">
        <v>100</v>
      </c>
    </row>
    <row r="5076" spans="1:8" ht="27" customHeight="1">
      <c r="A5076" s="411">
        <v>38984</v>
      </c>
      <c r="B5076" s="411" t="s">
        <v>11946</v>
      </c>
      <c r="C5076" s="411" t="s">
        <v>5425</v>
      </c>
      <c r="D5076" s="1088">
        <v>57.26</v>
      </c>
      <c r="E5076" s="343" t="s">
        <v>12257</v>
      </c>
      <c r="F5076" s="391">
        <v>43617</v>
      </c>
      <c r="G5076" s="343" t="s">
        <v>5982</v>
      </c>
      <c r="H5076" s="343" t="s">
        <v>100</v>
      </c>
    </row>
    <row r="5077" spans="1:8" ht="27" customHeight="1">
      <c r="A5077" s="411">
        <v>38985</v>
      </c>
      <c r="B5077" s="411" t="s">
        <v>11947</v>
      </c>
      <c r="C5077" s="411" t="s">
        <v>5425</v>
      </c>
      <c r="D5077" s="1088">
        <v>84.76</v>
      </c>
      <c r="E5077" s="343" t="s">
        <v>12257</v>
      </c>
      <c r="F5077" s="391">
        <v>43617</v>
      </c>
      <c r="G5077" s="343" t="s">
        <v>5982</v>
      </c>
      <c r="H5077" s="343" t="s">
        <v>100</v>
      </c>
    </row>
    <row r="5078" spans="1:8" ht="27" customHeight="1">
      <c r="A5078" s="411">
        <v>9836</v>
      </c>
      <c r="B5078" s="411" t="s">
        <v>6715</v>
      </c>
      <c r="C5078" s="411" t="s">
        <v>5425</v>
      </c>
      <c r="D5078" s="1088">
        <v>8.32</v>
      </c>
      <c r="E5078" s="343" t="s">
        <v>12257</v>
      </c>
      <c r="F5078" s="391">
        <v>43617</v>
      </c>
      <c r="G5078" s="343" t="s">
        <v>5982</v>
      </c>
      <c r="H5078" s="343" t="s">
        <v>100</v>
      </c>
    </row>
    <row r="5079" spans="1:8" ht="27" customHeight="1">
      <c r="A5079" s="411">
        <v>20065</v>
      </c>
      <c r="B5079" s="411" t="s">
        <v>11948</v>
      </c>
      <c r="C5079" s="411" t="s">
        <v>5425</v>
      </c>
      <c r="D5079" s="1088">
        <v>21.28</v>
      </c>
      <c r="E5079" s="343" t="s">
        <v>12257</v>
      </c>
      <c r="F5079" s="391">
        <v>43617</v>
      </c>
      <c r="G5079" s="343" t="s">
        <v>5982</v>
      </c>
      <c r="H5079" s="343" t="s">
        <v>100</v>
      </c>
    </row>
    <row r="5080" spans="1:8" ht="27" customHeight="1">
      <c r="A5080" s="411">
        <v>9835</v>
      </c>
      <c r="B5080" s="411" t="s">
        <v>6716</v>
      </c>
      <c r="C5080" s="411" t="s">
        <v>5425</v>
      </c>
      <c r="D5080" s="1088">
        <v>3</v>
      </c>
      <c r="E5080" s="343" t="s">
        <v>12257</v>
      </c>
      <c r="F5080" s="391">
        <v>43617</v>
      </c>
      <c r="G5080" s="343" t="s">
        <v>5982</v>
      </c>
      <c r="H5080" s="343" t="s">
        <v>100</v>
      </c>
    </row>
    <row r="5081" spans="1:8">
      <c r="A5081" s="411">
        <v>38032</v>
      </c>
      <c r="B5081" s="411" t="s">
        <v>11949</v>
      </c>
      <c r="C5081" s="411" t="s">
        <v>5425</v>
      </c>
      <c r="D5081" s="1088">
        <v>33.94</v>
      </c>
      <c r="E5081" s="343" t="s">
        <v>12257</v>
      </c>
      <c r="F5081" s="391">
        <v>43617</v>
      </c>
      <c r="G5081" s="343" t="s">
        <v>5982</v>
      </c>
      <c r="H5081" s="343" t="s">
        <v>100</v>
      </c>
    </row>
    <row r="5082" spans="1:8">
      <c r="A5082" s="411">
        <v>38033</v>
      </c>
      <c r="B5082" s="411" t="s">
        <v>11950</v>
      </c>
      <c r="C5082" s="411" t="s">
        <v>5425</v>
      </c>
      <c r="D5082" s="1088">
        <v>55.54</v>
      </c>
      <c r="E5082" s="343" t="s">
        <v>12257</v>
      </c>
      <c r="F5082" s="391">
        <v>43617</v>
      </c>
      <c r="G5082" s="343" t="s">
        <v>5982</v>
      </c>
      <c r="H5082" s="343" t="s">
        <v>100</v>
      </c>
    </row>
    <row r="5083" spans="1:8">
      <c r="A5083" s="411">
        <v>38034</v>
      </c>
      <c r="B5083" s="411" t="s">
        <v>11951</v>
      </c>
      <c r="C5083" s="411" t="s">
        <v>5425</v>
      </c>
      <c r="D5083" s="1088">
        <v>91.88</v>
      </c>
      <c r="E5083" s="343" t="s">
        <v>12257</v>
      </c>
      <c r="F5083" s="391">
        <v>43617</v>
      </c>
      <c r="G5083" s="343" t="s">
        <v>5982</v>
      </c>
      <c r="H5083" s="343" t="s">
        <v>100</v>
      </c>
    </row>
    <row r="5084" spans="1:8">
      <c r="A5084" s="411">
        <v>38035</v>
      </c>
      <c r="B5084" s="411" t="s">
        <v>11952</v>
      </c>
      <c r="C5084" s="411" t="s">
        <v>5425</v>
      </c>
      <c r="D5084" s="1088">
        <v>128.03</v>
      </c>
      <c r="E5084" s="343" t="s">
        <v>12257</v>
      </c>
      <c r="F5084" s="391">
        <v>43617</v>
      </c>
      <c r="G5084" s="343" t="s">
        <v>5982</v>
      </c>
      <c r="H5084" s="343" t="s">
        <v>100</v>
      </c>
    </row>
    <row r="5085" spans="1:8">
      <c r="A5085" s="411">
        <v>38036</v>
      </c>
      <c r="B5085" s="411" t="s">
        <v>11953</v>
      </c>
      <c r="C5085" s="411" t="s">
        <v>5425</v>
      </c>
      <c r="D5085" s="1088">
        <v>180.66</v>
      </c>
      <c r="E5085" s="343" t="s">
        <v>12257</v>
      </c>
      <c r="F5085" s="391">
        <v>43617</v>
      </c>
      <c r="G5085" s="343" t="s">
        <v>5982</v>
      </c>
      <c r="H5085" s="343" t="s">
        <v>100</v>
      </c>
    </row>
    <row r="5086" spans="1:8">
      <c r="A5086" s="411">
        <v>38037</v>
      </c>
      <c r="B5086" s="411" t="s">
        <v>11954</v>
      </c>
      <c r="C5086" s="411" t="s">
        <v>5425</v>
      </c>
      <c r="D5086" s="1088">
        <v>209.47</v>
      </c>
      <c r="E5086" s="343" t="s">
        <v>12257</v>
      </c>
      <c r="F5086" s="391">
        <v>43617</v>
      </c>
      <c r="G5086" s="343" t="s">
        <v>5982</v>
      </c>
      <c r="H5086" s="343" t="s">
        <v>100</v>
      </c>
    </row>
    <row r="5087" spans="1:8">
      <c r="A5087" s="411">
        <v>9850</v>
      </c>
      <c r="B5087" s="411" t="s">
        <v>11955</v>
      </c>
      <c r="C5087" s="411" t="s">
        <v>5425</v>
      </c>
      <c r="D5087" s="1088">
        <v>98</v>
      </c>
      <c r="E5087" s="343" t="s">
        <v>12257</v>
      </c>
      <c r="F5087" s="391">
        <v>43617</v>
      </c>
      <c r="G5087" s="343" t="s">
        <v>5982</v>
      </c>
      <c r="H5087" s="343" t="s">
        <v>100</v>
      </c>
    </row>
    <row r="5088" spans="1:8">
      <c r="A5088" s="411">
        <v>9853</v>
      </c>
      <c r="B5088" s="411" t="s">
        <v>11956</v>
      </c>
      <c r="C5088" s="411" t="s">
        <v>5425</v>
      </c>
      <c r="D5088" s="1088">
        <v>174.27</v>
      </c>
      <c r="E5088" s="343" t="s">
        <v>12257</v>
      </c>
      <c r="F5088" s="391">
        <v>43617</v>
      </c>
      <c r="G5088" s="343" t="s">
        <v>5982</v>
      </c>
      <c r="H5088" s="343" t="s">
        <v>100</v>
      </c>
    </row>
    <row r="5089" spans="1:8">
      <c r="A5089" s="411">
        <v>9854</v>
      </c>
      <c r="B5089" s="411" t="s">
        <v>11957</v>
      </c>
      <c r="C5089" s="411" t="s">
        <v>5425</v>
      </c>
      <c r="D5089" s="1088">
        <v>76.36</v>
      </c>
      <c r="E5089" s="343" t="s">
        <v>12257</v>
      </c>
      <c r="F5089" s="391">
        <v>43617</v>
      </c>
      <c r="G5089" s="343" t="s">
        <v>5982</v>
      </c>
      <c r="H5089" s="343" t="s">
        <v>100</v>
      </c>
    </row>
    <row r="5090" spans="1:8">
      <c r="A5090" s="411">
        <v>9851</v>
      </c>
      <c r="B5090" s="411" t="s">
        <v>11958</v>
      </c>
      <c r="C5090" s="411" t="s">
        <v>5425</v>
      </c>
      <c r="D5090" s="1088">
        <v>132.4</v>
      </c>
      <c r="E5090" s="343" t="s">
        <v>12257</v>
      </c>
      <c r="F5090" s="391">
        <v>43617</v>
      </c>
      <c r="G5090" s="343" t="s">
        <v>5982</v>
      </c>
      <c r="H5090" s="343" t="s">
        <v>100</v>
      </c>
    </row>
    <row r="5091" spans="1:8">
      <c r="A5091" s="411">
        <v>9855</v>
      </c>
      <c r="B5091" s="411" t="s">
        <v>11959</v>
      </c>
      <c r="C5091" s="411" t="s">
        <v>5425</v>
      </c>
      <c r="D5091" s="1088">
        <v>221.46</v>
      </c>
      <c r="E5091" s="343" t="s">
        <v>12257</v>
      </c>
      <c r="F5091" s="391">
        <v>43617</v>
      </c>
      <c r="G5091" s="343" t="s">
        <v>5982</v>
      </c>
      <c r="H5091" s="343" t="s">
        <v>100</v>
      </c>
    </row>
    <row r="5092" spans="1:8">
      <c r="A5092" s="411">
        <v>9825</v>
      </c>
      <c r="B5092" s="411" t="s">
        <v>11960</v>
      </c>
      <c r="C5092" s="411" t="s">
        <v>5425</v>
      </c>
      <c r="D5092" s="1088">
        <v>33.82</v>
      </c>
      <c r="E5092" s="343" t="s">
        <v>12257</v>
      </c>
      <c r="F5092" s="391">
        <v>43617</v>
      </c>
      <c r="G5092" s="343" t="s">
        <v>5982</v>
      </c>
      <c r="H5092" s="343" t="s">
        <v>100</v>
      </c>
    </row>
    <row r="5093" spans="1:8">
      <c r="A5093" s="411">
        <v>9828</v>
      </c>
      <c r="B5093" s="411" t="s">
        <v>11961</v>
      </c>
      <c r="C5093" s="411" t="s">
        <v>5425</v>
      </c>
      <c r="D5093" s="1088">
        <v>91.03</v>
      </c>
      <c r="E5093" s="343" t="s">
        <v>12257</v>
      </c>
      <c r="F5093" s="391">
        <v>43617</v>
      </c>
      <c r="G5093" s="343" t="s">
        <v>5982</v>
      </c>
      <c r="H5093" s="343" t="s">
        <v>100</v>
      </c>
    </row>
    <row r="5094" spans="1:8">
      <c r="A5094" s="411">
        <v>9829</v>
      </c>
      <c r="B5094" s="411" t="s">
        <v>11962</v>
      </c>
      <c r="C5094" s="411" t="s">
        <v>5425</v>
      </c>
      <c r="D5094" s="1088">
        <v>154.27000000000001</v>
      </c>
      <c r="E5094" s="343" t="s">
        <v>12257</v>
      </c>
      <c r="F5094" s="391">
        <v>43617</v>
      </c>
      <c r="G5094" s="343" t="s">
        <v>5982</v>
      </c>
      <c r="H5094" s="343" t="s">
        <v>100</v>
      </c>
    </row>
    <row r="5095" spans="1:8">
      <c r="A5095" s="411">
        <v>9826</v>
      </c>
      <c r="B5095" s="411" t="s">
        <v>11963</v>
      </c>
      <c r="C5095" s="411" t="s">
        <v>5425</v>
      </c>
      <c r="D5095" s="1088">
        <v>234.85</v>
      </c>
      <c r="E5095" s="343" t="s">
        <v>12257</v>
      </c>
      <c r="F5095" s="391">
        <v>43617</v>
      </c>
      <c r="G5095" s="343" t="s">
        <v>5982</v>
      </c>
      <c r="H5095" s="343" t="s">
        <v>100</v>
      </c>
    </row>
    <row r="5096" spans="1:8">
      <c r="A5096" s="411">
        <v>9827</v>
      </c>
      <c r="B5096" s="411" t="s">
        <v>11964</v>
      </c>
      <c r="C5096" s="411" t="s">
        <v>5425</v>
      </c>
      <c r="D5096" s="1088">
        <v>333.49</v>
      </c>
      <c r="E5096" s="343" t="s">
        <v>12257</v>
      </c>
      <c r="F5096" s="391">
        <v>43617</v>
      </c>
      <c r="G5096" s="343" t="s">
        <v>5982</v>
      </c>
      <c r="H5096" s="343" t="s">
        <v>100</v>
      </c>
    </row>
    <row r="5097" spans="1:8">
      <c r="A5097" s="411">
        <v>36374</v>
      </c>
      <c r="B5097" s="411" t="s">
        <v>11965</v>
      </c>
      <c r="C5097" s="411" t="s">
        <v>5425</v>
      </c>
      <c r="D5097" s="1088">
        <v>40.54</v>
      </c>
      <c r="E5097" s="343" t="s">
        <v>12257</v>
      </c>
      <c r="F5097" s="391">
        <v>43617</v>
      </c>
      <c r="G5097" s="343" t="s">
        <v>5982</v>
      </c>
      <c r="H5097" s="343" t="s">
        <v>100</v>
      </c>
    </row>
    <row r="5098" spans="1:8">
      <c r="A5098" s="411">
        <v>36084</v>
      </c>
      <c r="B5098" s="411" t="s">
        <v>11966</v>
      </c>
      <c r="C5098" s="411" t="s">
        <v>5425</v>
      </c>
      <c r="D5098" s="1088">
        <v>12.01</v>
      </c>
      <c r="E5098" s="343" t="s">
        <v>12257</v>
      </c>
      <c r="F5098" s="391">
        <v>43617</v>
      </c>
      <c r="G5098" s="343" t="s">
        <v>5982</v>
      </c>
      <c r="H5098" s="343" t="s">
        <v>100</v>
      </c>
    </row>
    <row r="5099" spans="1:8">
      <c r="A5099" s="411">
        <v>36373</v>
      </c>
      <c r="B5099" s="411" t="s">
        <v>11967</v>
      </c>
      <c r="C5099" s="411" t="s">
        <v>5425</v>
      </c>
      <c r="D5099" s="1088">
        <v>24.94</v>
      </c>
      <c r="E5099" s="343" t="s">
        <v>12257</v>
      </c>
      <c r="F5099" s="391">
        <v>43617</v>
      </c>
      <c r="G5099" s="343" t="s">
        <v>5982</v>
      </c>
      <c r="H5099" s="343" t="s">
        <v>100</v>
      </c>
    </row>
    <row r="5100" spans="1:8">
      <c r="A5100" s="411">
        <v>36377</v>
      </c>
      <c r="B5100" s="411" t="s">
        <v>11968</v>
      </c>
      <c r="C5100" s="411" t="s">
        <v>5425</v>
      </c>
      <c r="D5100" s="1088">
        <v>48.63</v>
      </c>
      <c r="E5100" s="343" t="s">
        <v>12257</v>
      </c>
      <c r="F5100" s="391">
        <v>43617</v>
      </c>
      <c r="G5100" s="343" t="s">
        <v>5982</v>
      </c>
      <c r="H5100" s="343" t="s">
        <v>100</v>
      </c>
    </row>
    <row r="5101" spans="1:8">
      <c r="A5101" s="411">
        <v>36375</v>
      </c>
      <c r="B5101" s="411" t="s">
        <v>11969</v>
      </c>
      <c r="C5101" s="411" t="s">
        <v>5425</v>
      </c>
      <c r="D5101" s="1088">
        <v>14.82</v>
      </c>
      <c r="E5101" s="343" t="s">
        <v>12257</v>
      </c>
      <c r="F5101" s="391">
        <v>43617</v>
      </c>
      <c r="G5101" s="343" t="s">
        <v>5982</v>
      </c>
      <c r="H5101" s="343" t="s">
        <v>100</v>
      </c>
    </row>
    <row r="5102" spans="1:8">
      <c r="A5102" s="411">
        <v>36376</v>
      </c>
      <c r="B5102" s="411" t="s">
        <v>11970</v>
      </c>
      <c r="C5102" s="411" t="s">
        <v>5425</v>
      </c>
      <c r="D5102" s="1088">
        <v>29.1</v>
      </c>
      <c r="E5102" s="343" t="s">
        <v>12257</v>
      </c>
      <c r="F5102" s="391">
        <v>43617</v>
      </c>
      <c r="G5102" s="343" t="s">
        <v>5982</v>
      </c>
      <c r="H5102" s="343" t="s">
        <v>100</v>
      </c>
    </row>
    <row r="5103" spans="1:8">
      <c r="A5103" s="411">
        <v>36380</v>
      </c>
      <c r="B5103" s="411" t="s">
        <v>11971</v>
      </c>
      <c r="C5103" s="411" t="s">
        <v>5425</v>
      </c>
      <c r="D5103" s="1088">
        <v>60.8</v>
      </c>
      <c r="E5103" s="343" t="s">
        <v>12257</v>
      </c>
      <c r="F5103" s="391">
        <v>43617</v>
      </c>
      <c r="G5103" s="343" t="s">
        <v>5982</v>
      </c>
      <c r="H5103" s="343" t="s">
        <v>100</v>
      </c>
    </row>
    <row r="5104" spans="1:8">
      <c r="A5104" s="411">
        <v>36378</v>
      </c>
      <c r="B5104" s="411" t="s">
        <v>11972</v>
      </c>
      <c r="C5104" s="411" t="s">
        <v>5425</v>
      </c>
      <c r="D5104" s="1088">
        <v>18.22</v>
      </c>
      <c r="E5104" s="343" t="s">
        <v>12257</v>
      </c>
      <c r="F5104" s="391">
        <v>43617</v>
      </c>
      <c r="G5104" s="343" t="s">
        <v>5982</v>
      </c>
      <c r="H5104" s="343" t="s">
        <v>100</v>
      </c>
    </row>
    <row r="5105" spans="1:8">
      <c r="A5105" s="411">
        <v>36379</v>
      </c>
      <c r="B5105" s="411" t="s">
        <v>11973</v>
      </c>
      <c r="C5105" s="411" t="s">
        <v>5425</v>
      </c>
      <c r="D5105" s="1088">
        <v>36.729999999999997</v>
      </c>
      <c r="E5105" s="343" t="s">
        <v>12257</v>
      </c>
      <c r="F5105" s="391">
        <v>43617</v>
      </c>
      <c r="G5105" s="343" t="s">
        <v>5982</v>
      </c>
      <c r="H5105" s="343" t="s">
        <v>100</v>
      </c>
    </row>
    <row r="5106" spans="1:8">
      <c r="A5106" s="411">
        <v>9859</v>
      </c>
      <c r="B5106" s="411" t="s">
        <v>11974</v>
      </c>
      <c r="C5106" s="411" t="s">
        <v>5425</v>
      </c>
      <c r="D5106" s="1088">
        <v>6.68</v>
      </c>
      <c r="E5106" s="343" t="s">
        <v>12257</v>
      </c>
      <c r="F5106" s="391">
        <v>43617</v>
      </c>
      <c r="G5106" s="343" t="s">
        <v>5982</v>
      </c>
      <c r="H5106" s="343" t="s">
        <v>100</v>
      </c>
    </row>
    <row r="5107" spans="1:8">
      <c r="A5107" s="411">
        <v>9838</v>
      </c>
      <c r="B5107" s="411" t="s">
        <v>6717</v>
      </c>
      <c r="C5107" s="411" t="s">
        <v>5425</v>
      </c>
      <c r="D5107" s="1088">
        <v>5.0999999999999996</v>
      </c>
      <c r="E5107" s="343" t="s">
        <v>12257</v>
      </c>
      <c r="F5107" s="391">
        <v>43617</v>
      </c>
      <c r="G5107" s="343" t="s">
        <v>5982</v>
      </c>
      <c r="H5107" s="343" t="s">
        <v>100</v>
      </c>
    </row>
    <row r="5108" spans="1:8">
      <c r="A5108" s="411">
        <v>9837</v>
      </c>
      <c r="B5108" s="411" t="s">
        <v>6718</v>
      </c>
      <c r="C5108" s="411" t="s">
        <v>5425</v>
      </c>
      <c r="D5108" s="1088">
        <v>7.37</v>
      </c>
      <c r="E5108" s="343" t="s">
        <v>12257</v>
      </c>
      <c r="F5108" s="391">
        <v>43617</v>
      </c>
      <c r="G5108" s="343" t="s">
        <v>5982</v>
      </c>
      <c r="H5108" s="343" t="s">
        <v>100</v>
      </c>
    </row>
    <row r="5109" spans="1:8">
      <c r="A5109" s="411">
        <v>9833</v>
      </c>
      <c r="B5109" s="411" t="s">
        <v>11975</v>
      </c>
      <c r="C5109" s="411" t="s">
        <v>5425</v>
      </c>
      <c r="D5109" s="1088">
        <v>9.94</v>
      </c>
      <c r="E5109" s="343" t="s">
        <v>12257</v>
      </c>
      <c r="F5109" s="391">
        <v>43617</v>
      </c>
      <c r="G5109" s="343" t="s">
        <v>5982</v>
      </c>
      <c r="H5109" s="343" t="s">
        <v>100</v>
      </c>
    </row>
    <row r="5110" spans="1:8">
      <c r="A5110" s="411">
        <v>9830</v>
      </c>
      <c r="B5110" s="411" t="s">
        <v>11976</v>
      </c>
      <c r="C5110" s="411" t="s">
        <v>5425</v>
      </c>
      <c r="D5110" s="1088">
        <v>5.32</v>
      </c>
      <c r="E5110" s="343" t="s">
        <v>12257</v>
      </c>
      <c r="F5110" s="391">
        <v>43617</v>
      </c>
      <c r="G5110" s="343" t="s">
        <v>5982</v>
      </c>
      <c r="H5110" s="343" t="s">
        <v>100</v>
      </c>
    </row>
    <row r="5111" spans="1:8">
      <c r="A5111" s="411">
        <v>9834</v>
      </c>
      <c r="B5111" s="411" t="s">
        <v>11977</v>
      </c>
      <c r="C5111" s="411" t="s">
        <v>5425</v>
      </c>
      <c r="D5111" s="1088">
        <v>27.67</v>
      </c>
      <c r="E5111" s="343" t="s">
        <v>12257</v>
      </c>
      <c r="F5111" s="391">
        <v>43617</v>
      </c>
      <c r="G5111" s="343" t="s">
        <v>5982</v>
      </c>
      <c r="H5111" s="343" t="s">
        <v>100</v>
      </c>
    </row>
    <row r="5112" spans="1:8">
      <c r="A5112" s="411">
        <v>9863</v>
      </c>
      <c r="B5112" s="411" t="s">
        <v>11978</v>
      </c>
      <c r="C5112" s="411" t="s">
        <v>5425</v>
      </c>
      <c r="D5112" s="1088">
        <v>48.25</v>
      </c>
      <c r="E5112" s="343" t="s">
        <v>12257</v>
      </c>
      <c r="F5112" s="391">
        <v>43617</v>
      </c>
      <c r="G5112" s="343" t="s">
        <v>5982</v>
      </c>
      <c r="H5112" s="343" t="s">
        <v>100</v>
      </c>
    </row>
    <row r="5113" spans="1:8">
      <c r="A5113" s="411">
        <v>9860</v>
      </c>
      <c r="B5113" s="411" t="s">
        <v>11979</v>
      </c>
      <c r="C5113" s="411" t="s">
        <v>5425</v>
      </c>
      <c r="D5113" s="1088">
        <v>30.97</v>
      </c>
      <c r="E5113" s="343" t="s">
        <v>12257</v>
      </c>
      <c r="F5113" s="391">
        <v>43617</v>
      </c>
      <c r="G5113" s="343" t="s">
        <v>5982</v>
      </c>
      <c r="H5113" s="343" t="s">
        <v>100</v>
      </c>
    </row>
    <row r="5114" spans="1:8">
      <c r="A5114" s="411">
        <v>9862</v>
      </c>
      <c r="B5114" s="411" t="s">
        <v>11980</v>
      </c>
      <c r="C5114" s="411" t="s">
        <v>5425</v>
      </c>
      <c r="D5114" s="1088">
        <v>21.86</v>
      </c>
      <c r="E5114" s="343" t="s">
        <v>12257</v>
      </c>
      <c r="F5114" s="391">
        <v>43617</v>
      </c>
      <c r="G5114" s="343" t="s">
        <v>5982</v>
      </c>
      <c r="H5114" s="343" t="s">
        <v>100</v>
      </c>
    </row>
    <row r="5115" spans="1:8">
      <c r="A5115" s="411">
        <v>9861</v>
      </c>
      <c r="B5115" s="411" t="s">
        <v>11981</v>
      </c>
      <c r="C5115" s="411" t="s">
        <v>5425</v>
      </c>
      <c r="D5115" s="1088">
        <v>17.57</v>
      </c>
      <c r="E5115" s="343" t="s">
        <v>12257</v>
      </c>
      <c r="F5115" s="391">
        <v>43617</v>
      </c>
      <c r="G5115" s="343" t="s">
        <v>5982</v>
      </c>
      <c r="H5115" s="343" t="s">
        <v>100</v>
      </c>
    </row>
    <row r="5116" spans="1:8">
      <c r="A5116" s="411">
        <v>9856</v>
      </c>
      <c r="B5116" s="411" t="s">
        <v>11982</v>
      </c>
      <c r="C5116" s="411" t="s">
        <v>5425</v>
      </c>
      <c r="D5116" s="1088">
        <v>4.72</v>
      </c>
      <c r="E5116" s="343" t="s">
        <v>12257</v>
      </c>
      <c r="F5116" s="391">
        <v>43617</v>
      </c>
      <c r="G5116" s="343" t="s">
        <v>5982</v>
      </c>
      <c r="H5116" s="343" t="s">
        <v>100</v>
      </c>
    </row>
    <row r="5117" spans="1:8">
      <c r="A5117" s="411">
        <v>9866</v>
      </c>
      <c r="B5117" s="411" t="s">
        <v>11983</v>
      </c>
      <c r="C5117" s="411" t="s">
        <v>5425</v>
      </c>
      <c r="D5117" s="1088">
        <v>12.97</v>
      </c>
      <c r="E5117" s="343" t="s">
        <v>12257</v>
      </c>
      <c r="F5117" s="391">
        <v>43617</v>
      </c>
      <c r="G5117" s="343" t="s">
        <v>5982</v>
      </c>
      <c r="H5117" s="343" t="s">
        <v>100</v>
      </c>
    </row>
    <row r="5118" spans="1:8">
      <c r="A5118" s="411">
        <v>9857</v>
      </c>
      <c r="B5118" s="411" t="s">
        <v>11984</v>
      </c>
      <c r="C5118" s="411" t="s">
        <v>5425</v>
      </c>
      <c r="D5118" s="1088">
        <v>62.4</v>
      </c>
      <c r="E5118" s="343" t="s">
        <v>12257</v>
      </c>
      <c r="F5118" s="391">
        <v>43617</v>
      </c>
      <c r="G5118" s="343" t="s">
        <v>5982</v>
      </c>
      <c r="H5118" s="343" t="s">
        <v>100</v>
      </c>
    </row>
    <row r="5119" spans="1:8">
      <c r="A5119" s="411">
        <v>9864</v>
      </c>
      <c r="B5119" s="411" t="s">
        <v>11985</v>
      </c>
      <c r="C5119" s="411" t="s">
        <v>5425</v>
      </c>
      <c r="D5119" s="1088">
        <v>75.33</v>
      </c>
      <c r="E5119" s="343" t="s">
        <v>12257</v>
      </c>
      <c r="F5119" s="391">
        <v>43617</v>
      </c>
      <c r="G5119" s="343" t="s">
        <v>5982</v>
      </c>
      <c r="H5119" s="343" t="s">
        <v>100</v>
      </c>
    </row>
    <row r="5120" spans="1:8">
      <c r="A5120" s="411">
        <v>9865</v>
      </c>
      <c r="B5120" s="411" t="s">
        <v>11986</v>
      </c>
      <c r="C5120" s="411" t="s">
        <v>5425</v>
      </c>
      <c r="D5120" s="1088">
        <v>108.34</v>
      </c>
      <c r="E5120" s="343" t="s">
        <v>12257</v>
      </c>
      <c r="F5120" s="391">
        <v>43617</v>
      </c>
      <c r="G5120" s="343" t="s">
        <v>5982</v>
      </c>
      <c r="H5120" s="343" t="s">
        <v>100</v>
      </c>
    </row>
    <row r="5121" spans="1:8">
      <c r="A5121" s="411">
        <v>9858</v>
      </c>
      <c r="B5121" s="411" t="s">
        <v>11987</v>
      </c>
      <c r="C5121" s="411" t="s">
        <v>5425</v>
      </c>
      <c r="D5121" s="1088">
        <v>113.58</v>
      </c>
      <c r="E5121" s="343" t="s">
        <v>12257</v>
      </c>
      <c r="F5121" s="391">
        <v>43617</v>
      </c>
      <c r="G5121" s="343" t="s">
        <v>5982</v>
      </c>
      <c r="H5121" s="343" t="s">
        <v>100</v>
      </c>
    </row>
    <row r="5122" spans="1:8">
      <c r="A5122" s="411">
        <v>9841</v>
      </c>
      <c r="B5122" s="411" t="s">
        <v>6836</v>
      </c>
      <c r="C5122" s="411" t="s">
        <v>5425</v>
      </c>
      <c r="D5122" s="1088">
        <v>20.53</v>
      </c>
      <c r="E5122" s="343" t="s">
        <v>12257</v>
      </c>
      <c r="F5122" s="391">
        <v>43617</v>
      </c>
      <c r="G5122" s="343" t="s">
        <v>5982</v>
      </c>
      <c r="H5122" s="343" t="s">
        <v>100</v>
      </c>
    </row>
    <row r="5123" spans="1:8">
      <c r="A5123" s="411">
        <v>9840</v>
      </c>
      <c r="B5123" s="411" t="s">
        <v>11988</v>
      </c>
      <c r="C5123" s="411" t="s">
        <v>5425</v>
      </c>
      <c r="D5123" s="1088">
        <v>41.73</v>
      </c>
      <c r="E5123" s="343" t="s">
        <v>12257</v>
      </c>
      <c r="F5123" s="391">
        <v>43617</v>
      </c>
      <c r="G5123" s="343" t="s">
        <v>5982</v>
      </c>
      <c r="H5123" s="343" t="s">
        <v>100</v>
      </c>
    </row>
    <row r="5124" spans="1:8">
      <c r="A5124" s="411">
        <v>20067</v>
      </c>
      <c r="B5124" s="411" t="s">
        <v>11989</v>
      </c>
      <c r="C5124" s="411" t="s">
        <v>5425</v>
      </c>
      <c r="D5124" s="1088">
        <v>7.17</v>
      </c>
      <c r="E5124" s="343" t="s">
        <v>12257</v>
      </c>
      <c r="F5124" s="391">
        <v>43617</v>
      </c>
      <c r="G5124" s="343" t="s">
        <v>5982</v>
      </c>
      <c r="H5124" s="343" t="s">
        <v>100</v>
      </c>
    </row>
    <row r="5125" spans="1:8">
      <c r="A5125" s="411">
        <v>20068</v>
      </c>
      <c r="B5125" s="411" t="s">
        <v>11990</v>
      </c>
      <c r="C5125" s="411" t="s">
        <v>5425</v>
      </c>
      <c r="D5125" s="1088">
        <v>8.94</v>
      </c>
      <c r="E5125" s="343" t="s">
        <v>12257</v>
      </c>
      <c r="F5125" s="391">
        <v>43617</v>
      </c>
      <c r="G5125" s="343" t="s">
        <v>5982</v>
      </c>
      <c r="H5125" s="343" t="s">
        <v>100</v>
      </c>
    </row>
    <row r="5126" spans="1:8">
      <c r="A5126" s="411">
        <v>9839</v>
      </c>
      <c r="B5126" s="411" t="s">
        <v>6837</v>
      </c>
      <c r="C5126" s="411" t="s">
        <v>5425</v>
      </c>
      <c r="D5126" s="1088">
        <v>11.72</v>
      </c>
      <c r="E5126" s="343" t="s">
        <v>12257</v>
      </c>
      <c r="F5126" s="391">
        <v>43617</v>
      </c>
      <c r="G5126" s="343" t="s">
        <v>5982</v>
      </c>
      <c r="H5126" s="343" t="s">
        <v>100</v>
      </c>
    </row>
    <row r="5127" spans="1:8">
      <c r="A5127" s="411">
        <v>9870</v>
      </c>
      <c r="B5127" s="411" t="s">
        <v>6719</v>
      </c>
      <c r="C5127" s="411" t="s">
        <v>5425</v>
      </c>
      <c r="D5127" s="1088">
        <v>52.61</v>
      </c>
      <c r="E5127" s="343" t="s">
        <v>12257</v>
      </c>
      <c r="F5127" s="391">
        <v>43617</v>
      </c>
      <c r="G5127" s="343" t="s">
        <v>5982</v>
      </c>
      <c r="H5127" s="343" t="s">
        <v>100</v>
      </c>
    </row>
    <row r="5128" spans="1:8">
      <c r="A5128" s="411">
        <v>9867</v>
      </c>
      <c r="B5128" s="411" t="s">
        <v>6720</v>
      </c>
      <c r="C5128" s="411" t="s">
        <v>5425</v>
      </c>
      <c r="D5128" s="1088">
        <v>1.93</v>
      </c>
      <c r="E5128" s="343" t="s">
        <v>12257</v>
      </c>
      <c r="F5128" s="391">
        <v>43617</v>
      </c>
      <c r="G5128" s="343" t="s">
        <v>5982</v>
      </c>
      <c r="H5128" s="343" t="s">
        <v>100</v>
      </c>
    </row>
    <row r="5129" spans="1:8">
      <c r="A5129" s="411">
        <v>9868</v>
      </c>
      <c r="B5129" s="411" t="s">
        <v>6721</v>
      </c>
      <c r="C5129" s="411" t="s">
        <v>5425</v>
      </c>
      <c r="D5129" s="1088">
        <v>2.48</v>
      </c>
      <c r="E5129" s="343" t="s">
        <v>12257</v>
      </c>
      <c r="F5129" s="391">
        <v>43617</v>
      </c>
      <c r="G5129" s="343" t="s">
        <v>5982</v>
      </c>
      <c r="H5129" s="343" t="s">
        <v>100</v>
      </c>
    </row>
    <row r="5130" spans="1:8">
      <c r="A5130" s="411">
        <v>9869</v>
      </c>
      <c r="B5130" s="411" t="s">
        <v>6722</v>
      </c>
      <c r="C5130" s="411" t="s">
        <v>5425</v>
      </c>
      <c r="D5130" s="1088">
        <v>5.57</v>
      </c>
      <c r="E5130" s="343" t="s">
        <v>12257</v>
      </c>
      <c r="F5130" s="391">
        <v>43617</v>
      </c>
      <c r="G5130" s="343" t="s">
        <v>5982</v>
      </c>
      <c r="H5130" s="343" t="s">
        <v>100</v>
      </c>
    </row>
    <row r="5131" spans="1:8">
      <c r="A5131" s="411">
        <v>9874</v>
      </c>
      <c r="B5131" s="411" t="s">
        <v>11991</v>
      </c>
      <c r="C5131" s="411" t="s">
        <v>5425</v>
      </c>
      <c r="D5131" s="1088">
        <v>8.1</v>
      </c>
      <c r="E5131" s="343" t="s">
        <v>12257</v>
      </c>
      <c r="F5131" s="391">
        <v>43617</v>
      </c>
      <c r="G5131" s="343" t="s">
        <v>5982</v>
      </c>
      <c r="H5131" s="343" t="s">
        <v>100</v>
      </c>
    </row>
    <row r="5132" spans="1:8">
      <c r="A5132" s="411">
        <v>9875</v>
      </c>
      <c r="B5132" s="411" t="s">
        <v>6723</v>
      </c>
      <c r="C5132" s="411" t="s">
        <v>5425</v>
      </c>
      <c r="D5132" s="1088">
        <v>9.2799999999999994</v>
      </c>
      <c r="E5132" s="343" t="s">
        <v>12257</v>
      </c>
      <c r="F5132" s="391">
        <v>43617</v>
      </c>
      <c r="G5132" s="343" t="s">
        <v>5982</v>
      </c>
      <c r="H5132" s="343" t="s">
        <v>100</v>
      </c>
    </row>
    <row r="5133" spans="1:8">
      <c r="A5133" s="411">
        <v>9873</v>
      </c>
      <c r="B5133" s="411" t="s">
        <v>6724</v>
      </c>
      <c r="C5133" s="411" t="s">
        <v>5425</v>
      </c>
      <c r="D5133" s="1088">
        <v>15.67</v>
      </c>
      <c r="E5133" s="343" t="s">
        <v>12257</v>
      </c>
      <c r="F5133" s="391">
        <v>43617</v>
      </c>
      <c r="G5133" s="343" t="s">
        <v>5982</v>
      </c>
      <c r="H5133" s="343" t="s">
        <v>100</v>
      </c>
    </row>
    <row r="5134" spans="1:8">
      <c r="A5134" s="411">
        <v>9871</v>
      </c>
      <c r="B5134" s="411" t="s">
        <v>6725</v>
      </c>
      <c r="C5134" s="411" t="s">
        <v>5425</v>
      </c>
      <c r="D5134" s="1088">
        <v>26.24</v>
      </c>
      <c r="E5134" s="343" t="s">
        <v>12257</v>
      </c>
      <c r="F5134" s="391">
        <v>43617</v>
      </c>
      <c r="G5134" s="343" t="s">
        <v>5982</v>
      </c>
      <c r="H5134" s="343" t="s">
        <v>100</v>
      </c>
    </row>
    <row r="5135" spans="1:8">
      <c r="A5135" s="411">
        <v>9872</v>
      </c>
      <c r="B5135" s="411" t="s">
        <v>6726</v>
      </c>
      <c r="C5135" s="411" t="s">
        <v>5425</v>
      </c>
      <c r="D5135" s="1088">
        <v>32.79</v>
      </c>
      <c r="E5135" s="343" t="s">
        <v>12257</v>
      </c>
      <c r="F5135" s="391">
        <v>43617</v>
      </c>
      <c r="G5135" s="343" t="s">
        <v>5982</v>
      </c>
      <c r="H5135" s="343" t="s">
        <v>100</v>
      </c>
    </row>
    <row r="5136" spans="1:8">
      <c r="A5136" s="411">
        <v>7667</v>
      </c>
      <c r="B5136" s="411" t="s">
        <v>11992</v>
      </c>
      <c r="C5136" s="411" t="s">
        <v>5425</v>
      </c>
      <c r="D5136" s="1087">
        <v>1535.49</v>
      </c>
      <c r="E5136" s="343" t="s">
        <v>12257</v>
      </c>
      <c r="F5136" s="391">
        <v>43617</v>
      </c>
      <c r="G5136" s="343" t="s">
        <v>5982</v>
      </c>
      <c r="H5136" s="343" t="s">
        <v>100</v>
      </c>
    </row>
    <row r="5137" spans="1:8">
      <c r="A5137" s="411">
        <v>7660</v>
      </c>
      <c r="B5137" s="411" t="s">
        <v>11993</v>
      </c>
      <c r="C5137" s="411" t="s">
        <v>5425</v>
      </c>
      <c r="D5137" s="1087">
        <v>1957.39</v>
      </c>
      <c r="E5137" s="343" t="s">
        <v>12257</v>
      </c>
      <c r="F5137" s="391">
        <v>43617</v>
      </c>
      <c r="G5137" s="343" t="s">
        <v>5982</v>
      </c>
      <c r="H5137" s="343" t="s">
        <v>100</v>
      </c>
    </row>
    <row r="5138" spans="1:8">
      <c r="A5138" s="411">
        <v>7676</v>
      </c>
      <c r="B5138" s="411" t="s">
        <v>11994</v>
      </c>
      <c r="C5138" s="411" t="s">
        <v>5425</v>
      </c>
      <c r="D5138" s="1087">
        <v>1979.76</v>
      </c>
      <c r="E5138" s="343" t="s">
        <v>12257</v>
      </c>
      <c r="F5138" s="391">
        <v>43617</v>
      </c>
      <c r="G5138" s="343" t="s">
        <v>5982</v>
      </c>
      <c r="H5138" s="343" t="s">
        <v>100</v>
      </c>
    </row>
    <row r="5139" spans="1:8">
      <c r="A5139" s="411">
        <v>12426</v>
      </c>
      <c r="B5139" s="411" t="s">
        <v>11995</v>
      </c>
      <c r="C5139" s="411" t="s">
        <v>5422</v>
      </c>
      <c r="D5139" s="1088">
        <v>20.88</v>
      </c>
      <c r="E5139" s="343" t="s">
        <v>12257</v>
      </c>
      <c r="F5139" s="391">
        <v>43617</v>
      </c>
      <c r="G5139" s="343" t="s">
        <v>5982</v>
      </c>
      <c r="H5139" s="343" t="s">
        <v>100</v>
      </c>
    </row>
    <row r="5140" spans="1:8">
      <c r="A5140" s="411">
        <v>12425</v>
      </c>
      <c r="B5140" s="411" t="s">
        <v>11996</v>
      </c>
      <c r="C5140" s="411" t="s">
        <v>5422</v>
      </c>
      <c r="D5140" s="1088">
        <v>28.68</v>
      </c>
      <c r="E5140" s="343" t="s">
        <v>12257</v>
      </c>
      <c r="F5140" s="391">
        <v>43617</v>
      </c>
      <c r="G5140" s="343" t="s">
        <v>5982</v>
      </c>
      <c r="H5140" s="343" t="s">
        <v>100</v>
      </c>
    </row>
    <row r="5141" spans="1:8">
      <c r="A5141" s="411">
        <v>12427</v>
      </c>
      <c r="B5141" s="411" t="s">
        <v>11997</v>
      </c>
      <c r="C5141" s="411" t="s">
        <v>5422</v>
      </c>
      <c r="D5141" s="1088">
        <v>119.06</v>
      </c>
      <c r="E5141" s="343" t="s">
        <v>12257</v>
      </c>
      <c r="F5141" s="391">
        <v>43617</v>
      </c>
      <c r="G5141" s="343" t="s">
        <v>5982</v>
      </c>
      <c r="H5141" s="343" t="s">
        <v>100</v>
      </c>
    </row>
    <row r="5142" spans="1:8">
      <c r="A5142" s="411">
        <v>12428</v>
      </c>
      <c r="B5142" s="411" t="s">
        <v>11998</v>
      </c>
      <c r="C5142" s="411" t="s">
        <v>5422</v>
      </c>
      <c r="D5142" s="1088">
        <v>76.42</v>
      </c>
      <c r="E5142" s="343" t="s">
        <v>12257</v>
      </c>
      <c r="F5142" s="391">
        <v>43617</v>
      </c>
      <c r="G5142" s="343" t="s">
        <v>5982</v>
      </c>
      <c r="H5142" s="343" t="s">
        <v>100</v>
      </c>
    </row>
    <row r="5143" spans="1:8">
      <c r="A5143" s="411">
        <v>12430</v>
      </c>
      <c r="B5143" s="411" t="s">
        <v>11999</v>
      </c>
      <c r="C5143" s="411" t="s">
        <v>5422</v>
      </c>
      <c r="D5143" s="1088">
        <v>25.59</v>
      </c>
      <c r="E5143" s="343" t="s">
        <v>12257</v>
      </c>
      <c r="F5143" s="391">
        <v>43617</v>
      </c>
      <c r="G5143" s="343" t="s">
        <v>5982</v>
      </c>
      <c r="H5143" s="343" t="s">
        <v>100</v>
      </c>
    </row>
    <row r="5144" spans="1:8">
      <c r="A5144" s="411">
        <v>12429</v>
      </c>
      <c r="B5144" s="411" t="s">
        <v>12000</v>
      </c>
      <c r="C5144" s="411" t="s">
        <v>5422</v>
      </c>
      <c r="D5144" s="1088">
        <v>192.52</v>
      </c>
      <c r="E5144" s="343" t="s">
        <v>12257</v>
      </c>
      <c r="F5144" s="391">
        <v>43617</v>
      </c>
      <c r="G5144" s="343" t="s">
        <v>5982</v>
      </c>
      <c r="H5144" s="343" t="s">
        <v>100</v>
      </c>
    </row>
    <row r="5145" spans="1:8">
      <c r="A5145" s="411">
        <v>12431</v>
      </c>
      <c r="B5145" s="411" t="s">
        <v>12001</v>
      </c>
      <c r="C5145" s="411" t="s">
        <v>5422</v>
      </c>
      <c r="D5145" s="1088">
        <v>327.64</v>
      </c>
      <c r="E5145" s="343" t="s">
        <v>12257</v>
      </c>
      <c r="F5145" s="391">
        <v>43617</v>
      </c>
      <c r="G5145" s="343" t="s">
        <v>5982</v>
      </c>
      <c r="H5145" s="343" t="s">
        <v>100</v>
      </c>
    </row>
    <row r="5146" spans="1:8">
      <c r="A5146" s="411">
        <v>12432</v>
      </c>
      <c r="B5146" s="411" t="s">
        <v>12002</v>
      </c>
      <c r="C5146" s="411" t="s">
        <v>5422</v>
      </c>
      <c r="D5146" s="1088">
        <v>67.38</v>
      </c>
      <c r="E5146" s="343" t="s">
        <v>12257</v>
      </c>
      <c r="F5146" s="391">
        <v>43617</v>
      </c>
      <c r="G5146" s="343" t="s">
        <v>5982</v>
      </c>
      <c r="H5146" s="343" t="s">
        <v>100</v>
      </c>
    </row>
    <row r="5147" spans="1:8">
      <c r="A5147" s="411">
        <v>12434</v>
      </c>
      <c r="B5147" s="411" t="s">
        <v>12003</v>
      </c>
      <c r="C5147" s="411" t="s">
        <v>5422</v>
      </c>
      <c r="D5147" s="1088">
        <v>21.96</v>
      </c>
      <c r="E5147" s="343" t="s">
        <v>12257</v>
      </c>
      <c r="F5147" s="391">
        <v>43617</v>
      </c>
      <c r="G5147" s="343" t="s">
        <v>5982</v>
      </c>
      <c r="H5147" s="343" t="s">
        <v>100</v>
      </c>
    </row>
    <row r="5148" spans="1:8">
      <c r="A5148" s="411">
        <v>12433</v>
      </c>
      <c r="B5148" s="411" t="s">
        <v>12004</v>
      </c>
      <c r="C5148" s="411" t="s">
        <v>5422</v>
      </c>
      <c r="D5148" s="1088">
        <v>42.89</v>
      </c>
      <c r="E5148" s="343" t="s">
        <v>12257</v>
      </c>
      <c r="F5148" s="391">
        <v>43617</v>
      </c>
      <c r="G5148" s="343" t="s">
        <v>5982</v>
      </c>
      <c r="H5148" s="343" t="s">
        <v>100</v>
      </c>
    </row>
    <row r="5149" spans="1:8">
      <c r="A5149" s="411">
        <v>12435</v>
      </c>
      <c r="B5149" s="411" t="s">
        <v>12005</v>
      </c>
      <c r="C5149" s="411" t="s">
        <v>5422</v>
      </c>
      <c r="D5149" s="1088">
        <v>132.76</v>
      </c>
      <c r="E5149" s="343" t="s">
        <v>12257</v>
      </c>
      <c r="F5149" s="391">
        <v>43617</v>
      </c>
      <c r="G5149" s="343" t="s">
        <v>5982</v>
      </c>
      <c r="H5149" s="343" t="s">
        <v>100</v>
      </c>
    </row>
    <row r="5150" spans="1:8">
      <c r="A5150" s="411">
        <v>12437</v>
      </c>
      <c r="B5150" s="411" t="s">
        <v>12006</v>
      </c>
      <c r="C5150" s="411" t="s">
        <v>5422</v>
      </c>
      <c r="D5150" s="1088">
        <v>107.22</v>
      </c>
      <c r="E5150" s="343" t="s">
        <v>12257</v>
      </c>
      <c r="F5150" s="391">
        <v>43617</v>
      </c>
      <c r="G5150" s="343" t="s">
        <v>5982</v>
      </c>
      <c r="H5150" s="343" t="s">
        <v>100</v>
      </c>
    </row>
    <row r="5151" spans="1:8">
      <c r="A5151" s="411">
        <v>12439</v>
      </c>
      <c r="B5151" s="411" t="s">
        <v>12007</v>
      </c>
      <c r="C5151" s="411" t="s">
        <v>5422</v>
      </c>
      <c r="D5151" s="1088">
        <v>34.409999999999997</v>
      </c>
      <c r="E5151" s="343" t="s">
        <v>12257</v>
      </c>
      <c r="F5151" s="391">
        <v>43617</v>
      </c>
      <c r="G5151" s="343" t="s">
        <v>5982</v>
      </c>
      <c r="H5151" s="343" t="s">
        <v>100</v>
      </c>
    </row>
    <row r="5152" spans="1:8">
      <c r="A5152" s="411">
        <v>12438</v>
      </c>
      <c r="B5152" s="411" t="s">
        <v>12008</v>
      </c>
      <c r="C5152" s="411" t="s">
        <v>5422</v>
      </c>
      <c r="D5152" s="1088">
        <v>194.03</v>
      </c>
      <c r="E5152" s="343" t="s">
        <v>12257</v>
      </c>
      <c r="F5152" s="391">
        <v>43617</v>
      </c>
      <c r="G5152" s="343" t="s">
        <v>5982</v>
      </c>
      <c r="H5152" s="343" t="s">
        <v>100</v>
      </c>
    </row>
    <row r="5153" spans="1:8">
      <c r="A5153" s="411">
        <v>12436</v>
      </c>
      <c r="B5153" s="411" t="s">
        <v>12009</v>
      </c>
      <c r="C5153" s="411" t="s">
        <v>5422</v>
      </c>
      <c r="D5153" s="1088">
        <v>245.11</v>
      </c>
      <c r="E5153" s="343" t="s">
        <v>12257</v>
      </c>
      <c r="F5153" s="391">
        <v>43617</v>
      </c>
      <c r="G5153" s="343" t="s">
        <v>5982</v>
      </c>
      <c r="H5153" s="343" t="s">
        <v>100</v>
      </c>
    </row>
    <row r="5154" spans="1:8">
      <c r="A5154" s="411">
        <v>36357</v>
      </c>
      <c r="B5154" s="411" t="s">
        <v>12010</v>
      </c>
      <c r="C5154" s="411" t="s">
        <v>5422</v>
      </c>
      <c r="D5154" s="1088">
        <v>87.17</v>
      </c>
      <c r="E5154" s="343" t="s">
        <v>12257</v>
      </c>
      <c r="F5154" s="391">
        <v>43617</v>
      </c>
      <c r="G5154" s="343" t="s">
        <v>5982</v>
      </c>
      <c r="H5154" s="343" t="s">
        <v>100</v>
      </c>
    </row>
    <row r="5155" spans="1:8">
      <c r="A5155" s="411">
        <v>12424</v>
      </c>
      <c r="B5155" s="411" t="s">
        <v>12011</v>
      </c>
      <c r="C5155" s="411" t="s">
        <v>5422</v>
      </c>
      <c r="D5155" s="1088">
        <v>44.16</v>
      </c>
      <c r="E5155" s="343" t="s">
        <v>12257</v>
      </c>
      <c r="F5155" s="391">
        <v>43617</v>
      </c>
      <c r="G5155" s="343" t="s">
        <v>5982</v>
      </c>
      <c r="H5155" s="343" t="s">
        <v>100</v>
      </c>
    </row>
    <row r="5156" spans="1:8">
      <c r="A5156" s="411">
        <v>12440</v>
      </c>
      <c r="B5156" s="411" t="s">
        <v>12012</v>
      </c>
      <c r="C5156" s="411" t="s">
        <v>5422</v>
      </c>
      <c r="D5156" s="1088">
        <v>42.69</v>
      </c>
      <c r="E5156" s="343" t="s">
        <v>12257</v>
      </c>
      <c r="F5156" s="391">
        <v>43617</v>
      </c>
      <c r="G5156" s="343" t="s">
        <v>5982</v>
      </c>
      <c r="H5156" s="343" t="s">
        <v>100</v>
      </c>
    </row>
    <row r="5157" spans="1:8">
      <c r="A5157" s="411">
        <v>9884</v>
      </c>
      <c r="B5157" s="411" t="s">
        <v>12013</v>
      </c>
      <c r="C5157" s="411" t="s">
        <v>5422</v>
      </c>
      <c r="D5157" s="1088">
        <v>31.84</v>
      </c>
      <c r="E5157" s="343" t="s">
        <v>12257</v>
      </c>
      <c r="F5157" s="391">
        <v>43617</v>
      </c>
      <c r="G5157" s="343" t="s">
        <v>5982</v>
      </c>
      <c r="H5157" s="343" t="s">
        <v>100</v>
      </c>
    </row>
    <row r="5158" spans="1:8">
      <c r="A5158" s="411">
        <v>9888</v>
      </c>
      <c r="B5158" s="411" t="s">
        <v>12014</v>
      </c>
      <c r="C5158" s="411" t="s">
        <v>5422</v>
      </c>
      <c r="D5158" s="1088">
        <v>25.58</v>
      </c>
      <c r="E5158" s="343" t="s">
        <v>12257</v>
      </c>
      <c r="F5158" s="391">
        <v>43617</v>
      </c>
      <c r="G5158" s="343" t="s">
        <v>5982</v>
      </c>
      <c r="H5158" s="343" t="s">
        <v>100</v>
      </c>
    </row>
    <row r="5159" spans="1:8">
      <c r="A5159" s="411">
        <v>9883</v>
      </c>
      <c r="B5159" s="411" t="s">
        <v>12015</v>
      </c>
      <c r="C5159" s="411" t="s">
        <v>5422</v>
      </c>
      <c r="D5159" s="1088">
        <v>11.16</v>
      </c>
      <c r="E5159" s="343" t="s">
        <v>12257</v>
      </c>
      <c r="F5159" s="391">
        <v>43617</v>
      </c>
      <c r="G5159" s="343" t="s">
        <v>5982</v>
      </c>
      <c r="H5159" s="343" t="s">
        <v>100</v>
      </c>
    </row>
    <row r="5160" spans="1:8">
      <c r="A5160" s="411">
        <v>9886</v>
      </c>
      <c r="B5160" s="411" t="s">
        <v>12016</v>
      </c>
      <c r="C5160" s="411" t="s">
        <v>5422</v>
      </c>
      <c r="D5160" s="1088">
        <v>15.29</v>
      </c>
      <c r="E5160" s="343" t="s">
        <v>12257</v>
      </c>
      <c r="F5160" s="391">
        <v>43617</v>
      </c>
      <c r="G5160" s="343" t="s">
        <v>5982</v>
      </c>
      <c r="H5160" s="343" t="s">
        <v>100</v>
      </c>
    </row>
    <row r="5161" spans="1:8">
      <c r="A5161" s="411">
        <v>9889</v>
      </c>
      <c r="B5161" s="411" t="s">
        <v>6727</v>
      </c>
      <c r="C5161" s="411" t="s">
        <v>5422</v>
      </c>
      <c r="D5161" s="1088">
        <v>77.47</v>
      </c>
      <c r="E5161" s="343" t="s">
        <v>12257</v>
      </c>
      <c r="F5161" s="391">
        <v>43617</v>
      </c>
      <c r="G5161" s="343" t="s">
        <v>5982</v>
      </c>
      <c r="H5161" s="343" t="s">
        <v>100</v>
      </c>
    </row>
    <row r="5162" spans="1:8">
      <c r="A5162" s="411">
        <v>9887</v>
      </c>
      <c r="B5162" s="411" t="s">
        <v>12017</v>
      </c>
      <c r="C5162" s="411" t="s">
        <v>5422</v>
      </c>
      <c r="D5162" s="1088">
        <v>46.82</v>
      </c>
      <c r="E5162" s="343" t="s">
        <v>12257</v>
      </c>
      <c r="F5162" s="391">
        <v>43617</v>
      </c>
      <c r="G5162" s="343" t="s">
        <v>5982</v>
      </c>
      <c r="H5162" s="343" t="s">
        <v>100</v>
      </c>
    </row>
    <row r="5163" spans="1:8">
      <c r="A5163" s="411">
        <v>9885</v>
      </c>
      <c r="B5163" s="411" t="s">
        <v>12018</v>
      </c>
      <c r="C5163" s="411" t="s">
        <v>5422</v>
      </c>
      <c r="D5163" s="1088">
        <v>14.78</v>
      </c>
      <c r="E5163" s="343" t="s">
        <v>12257</v>
      </c>
      <c r="F5163" s="391">
        <v>43617</v>
      </c>
      <c r="G5163" s="343" t="s">
        <v>5982</v>
      </c>
      <c r="H5163" s="343" t="s">
        <v>100</v>
      </c>
    </row>
    <row r="5164" spans="1:8">
      <c r="A5164" s="411">
        <v>9890</v>
      </c>
      <c r="B5164" s="411" t="s">
        <v>12019</v>
      </c>
      <c r="C5164" s="411" t="s">
        <v>5422</v>
      </c>
      <c r="D5164" s="1088">
        <v>120.02</v>
      </c>
      <c r="E5164" s="343" t="s">
        <v>12257</v>
      </c>
      <c r="F5164" s="391">
        <v>43617</v>
      </c>
      <c r="G5164" s="343" t="s">
        <v>5982</v>
      </c>
      <c r="H5164" s="343" t="s">
        <v>100</v>
      </c>
    </row>
    <row r="5165" spans="1:8">
      <c r="A5165" s="411">
        <v>9891</v>
      </c>
      <c r="B5165" s="411" t="s">
        <v>12020</v>
      </c>
      <c r="C5165" s="411" t="s">
        <v>5422</v>
      </c>
      <c r="D5165" s="1088">
        <v>168.49</v>
      </c>
      <c r="E5165" s="343" t="s">
        <v>12257</v>
      </c>
      <c r="F5165" s="391">
        <v>43617</v>
      </c>
      <c r="G5165" s="343" t="s">
        <v>5982</v>
      </c>
      <c r="H5165" s="343" t="s">
        <v>100</v>
      </c>
    </row>
    <row r="5166" spans="1:8">
      <c r="A5166" s="411">
        <v>39292</v>
      </c>
      <c r="B5166" s="411" t="s">
        <v>12021</v>
      </c>
      <c r="C5166" s="411" t="s">
        <v>5422</v>
      </c>
      <c r="D5166" s="1088">
        <v>7.17</v>
      </c>
      <c r="E5166" s="343" t="s">
        <v>12257</v>
      </c>
      <c r="F5166" s="391">
        <v>43617</v>
      </c>
      <c r="G5166" s="343" t="s">
        <v>5982</v>
      </c>
      <c r="H5166" s="343" t="s">
        <v>100</v>
      </c>
    </row>
    <row r="5167" spans="1:8">
      <c r="A5167" s="411">
        <v>39293</v>
      </c>
      <c r="B5167" s="411" t="s">
        <v>12022</v>
      </c>
      <c r="C5167" s="411" t="s">
        <v>5422</v>
      </c>
      <c r="D5167" s="1088">
        <v>11.57</v>
      </c>
      <c r="E5167" s="343" t="s">
        <v>12257</v>
      </c>
      <c r="F5167" s="391">
        <v>43617</v>
      </c>
      <c r="G5167" s="343" t="s">
        <v>5982</v>
      </c>
      <c r="H5167" s="343" t="s">
        <v>100</v>
      </c>
    </row>
    <row r="5168" spans="1:8">
      <c r="A5168" s="411">
        <v>39294</v>
      </c>
      <c r="B5168" s="411" t="s">
        <v>12023</v>
      </c>
      <c r="C5168" s="411" t="s">
        <v>5422</v>
      </c>
      <c r="D5168" s="1088">
        <v>11.57</v>
      </c>
      <c r="E5168" s="343" t="s">
        <v>12257</v>
      </c>
      <c r="F5168" s="391">
        <v>43617</v>
      </c>
      <c r="G5168" s="343" t="s">
        <v>5982</v>
      </c>
      <c r="H5168" s="343" t="s">
        <v>100</v>
      </c>
    </row>
    <row r="5169" spans="1:8">
      <c r="A5169" s="411">
        <v>39295</v>
      </c>
      <c r="B5169" s="411" t="s">
        <v>12024</v>
      </c>
      <c r="C5169" s="411" t="s">
        <v>5422</v>
      </c>
      <c r="D5169" s="1088">
        <v>19.72</v>
      </c>
      <c r="E5169" s="343" t="s">
        <v>12257</v>
      </c>
      <c r="F5169" s="391">
        <v>43617</v>
      </c>
      <c r="G5169" s="343" t="s">
        <v>5982</v>
      </c>
      <c r="H5169" s="343" t="s">
        <v>100</v>
      </c>
    </row>
    <row r="5170" spans="1:8">
      <c r="A5170" s="411">
        <v>36313</v>
      </c>
      <c r="B5170" s="411" t="s">
        <v>12025</v>
      </c>
      <c r="C5170" s="411" t="s">
        <v>5422</v>
      </c>
      <c r="D5170" s="1088">
        <v>20.66</v>
      </c>
      <c r="E5170" s="343" t="s">
        <v>12257</v>
      </c>
      <c r="F5170" s="391">
        <v>43617</v>
      </c>
      <c r="G5170" s="343" t="s">
        <v>5982</v>
      </c>
      <c r="H5170" s="343" t="s">
        <v>100</v>
      </c>
    </row>
    <row r="5171" spans="1:8">
      <c r="A5171" s="411">
        <v>36316</v>
      </c>
      <c r="B5171" s="411" t="s">
        <v>12026</v>
      </c>
      <c r="C5171" s="411" t="s">
        <v>5422</v>
      </c>
      <c r="D5171" s="1088">
        <v>25.06</v>
      </c>
      <c r="E5171" s="343" t="s">
        <v>12257</v>
      </c>
      <c r="F5171" s="391">
        <v>43617</v>
      </c>
      <c r="G5171" s="343" t="s">
        <v>5982</v>
      </c>
      <c r="H5171" s="343" t="s">
        <v>100</v>
      </c>
    </row>
    <row r="5172" spans="1:8">
      <c r="A5172" s="411">
        <v>64</v>
      </c>
      <c r="B5172" s="411" t="s">
        <v>12027</v>
      </c>
      <c r="C5172" s="411" t="s">
        <v>5422</v>
      </c>
      <c r="D5172" s="1088">
        <v>3.42</v>
      </c>
      <c r="E5172" s="343" t="s">
        <v>12257</v>
      </c>
      <c r="F5172" s="391">
        <v>43617</v>
      </c>
      <c r="G5172" s="343" t="s">
        <v>5982</v>
      </c>
      <c r="H5172" s="343" t="s">
        <v>100</v>
      </c>
    </row>
    <row r="5173" spans="1:8">
      <c r="A5173" s="411">
        <v>37423</v>
      </c>
      <c r="B5173" s="411" t="s">
        <v>12028</v>
      </c>
      <c r="C5173" s="411" t="s">
        <v>5422</v>
      </c>
      <c r="D5173" s="1088">
        <v>8.4600000000000009</v>
      </c>
      <c r="E5173" s="343" t="s">
        <v>12257</v>
      </c>
      <c r="F5173" s="391">
        <v>43617</v>
      </c>
      <c r="G5173" s="343" t="s">
        <v>5982</v>
      </c>
      <c r="H5173" s="343" t="s">
        <v>100</v>
      </c>
    </row>
    <row r="5174" spans="1:8">
      <c r="A5174" s="411">
        <v>39296</v>
      </c>
      <c r="B5174" s="411" t="s">
        <v>12029</v>
      </c>
      <c r="C5174" s="411" t="s">
        <v>5422</v>
      </c>
      <c r="D5174" s="1088">
        <v>5.54</v>
      </c>
      <c r="E5174" s="343" t="s">
        <v>12257</v>
      </c>
      <c r="F5174" s="391">
        <v>43617</v>
      </c>
      <c r="G5174" s="343" t="s">
        <v>5982</v>
      </c>
      <c r="H5174" s="343" t="s">
        <v>100</v>
      </c>
    </row>
    <row r="5175" spans="1:8">
      <c r="A5175" s="411">
        <v>39297</v>
      </c>
      <c r="B5175" s="411" t="s">
        <v>12030</v>
      </c>
      <c r="C5175" s="411" t="s">
        <v>5422</v>
      </c>
      <c r="D5175" s="1088">
        <v>7.91</v>
      </c>
      <c r="E5175" s="343" t="s">
        <v>12257</v>
      </c>
      <c r="F5175" s="391">
        <v>43617</v>
      </c>
      <c r="G5175" s="343" t="s">
        <v>5982</v>
      </c>
      <c r="H5175" s="343" t="s">
        <v>100</v>
      </c>
    </row>
    <row r="5176" spans="1:8">
      <c r="A5176" s="411">
        <v>39298</v>
      </c>
      <c r="B5176" s="411" t="s">
        <v>12031</v>
      </c>
      <c r="C5176" s="411" t="s">
        <v>5422</v>
      </c>
      <c r="D5176" s="1088">
        <v>13.94</v>
      </c>
      <c r="E5176" s="343" t="s">
        <v>12257</v>
      </c>
      <c r="F5176" s="391">
        <v>43617</v>
      </c>
      <c r="G5176" s="343" t="s">
        <v>5982</v>
      </c>
      <c r="H5176" s="343" t="s">
        <v>100</v>
      </c>
    </row>
    <row r="5177" spans="1:8">
      <c r="A5177" s="411">
        <v>39299</v>
      </c>
      <c r="B5177" s="411" t="s">
        <v>12032</v>
      </c>
      <c r="C5177" s="411" t="s">
        <v>5422</v>
      </c>
      <c r="D5177" s="1088">
        <v>23.73</v>
      </c>
      <c r="E5177" s="343" t="s">
        <v>12257</v>
      </c>
      <c r="F5177" s="391">
        <v>43617</v>
      </c>
      <c r="G5177" s="343" t="s">
        <v>5982</v>
      </c>
      <c r="H5177" s="343" t="s">
        <v>100</v>
      </c>
    </row>
    <row r="5178" spans="1:8">
      <c r="A5178" s="411">
        <v>9892</v>
      </c>
      <c r="B5178" s="411" t="s">
        <v>12033</v>
      </c>
      <c r="C5178" s="411" t="s">
        <v>5422</v>
      </c>
      <c r="D5178" s="1088">
        <v>4.21</v>
      </c>
      <c r="E5178" s="343" t="s">
        <v>12257</v>
      </c>
      <c r="F5178" s="391">
        <v>43617</v>
      </c>
      <c r="G5178" s="343" t="s">
        <v>5982</v>
      </c>
      <c r="H5178" s="343" t="s">
        <v>100</v>
      </c>
    </row>
    <row r="5179" spans="1:8">
      <c r="A5179" s="411">
        <v>9893</v>
      </c>
      <c r="B5179" s="411" t="s">
        <v>12034</v>
      </c>
      <c r="C5179" s="411" t="s">
        <v>5422</v>
      </c>
      <c r="D5179" s="1088">
        <v>57.23</v>
      </c>
      <c r="E5179" s="343" t="s">
        <v>12257</v>
      </c>
      <c r="F5179" s="391">
        <v>43617</v>
      </c>
      <c r="G5179" s="343" t="s">
        <v>5982</v>
      </c>
      <c r="H5179" s="343" t="s">
        <v>100</v>
      </c>
    </row>
    <row r="5180" spans="1:8">
      <c r="A5180" s="411">
        <v>9901</v>
      </c>
      <c r="B5180" s="411" t="s">
        <v>12035</v>
      </c>
      <c r="C5180" s="411" t="s">
        <v>5422</v>
      </c>
      <c r="D5180" s="1088">
        <v>25.39</v>
      </c>
      <c r="E5180" s="343" t="s">
        <v>12257</v>
      </c>
      <c r="F5180" s="391">
        <v>43617</v>
      </c>
      <c r="G5180" s="343" t="s">
        <v>5982</v>
      </c>
      <c r="H5180" s="343" t="s">
        <v>100</v>
      </c>
    </row>
    <row r="5181" spans="1:8">
      <c r="A5181" s="411">
        <v>9896</v>
      </c>
      <c r="B5181" s="411" t="s">
        <v>12036</v>
      </c>
      <c r="C5181" s="411" t="s">
        <v>5422</v>
      </c>
      <c r="D5181" s="1088">
        <v>22.89</v>
      </c>
      <c r="E5181" s="343" t="s">
        <v>12257</v>
      </c>
      <c r="F5181" s="391">
        <v>43617</v>
      </c>
      <c r="G5181" s="343" t="s">
        <v>5982</v>
      </c>
      <c r="H5181" s="343" t="s">
        <v>100</v>
      </c>
    </row>
    <row r="5182" spans="1:8">
      <c r="A5182" s="411">
        <v>9900</v>
      </c>
      <c r="B5182" s="411" t="s">
        <v>12037</v>
      </c>
      <c r="C5182" s="411" t="s">
        <v>5422</v>
      </c>
      <c r="D5182" s="1088">
        <v>13.88</v>
      </c>
      <c r="E5182" s="343" t="s">
        <v>12257</v>
      </c>
      <c r="F5182" s="391">
        <v>43617</v>
      </c>
      <c r="G5182" s="343" t="s">
        <v>5982</v>
      </c>
      <c r="H5182" s="343" t="s">
        <v>100</v>
      </c>
    </row>
    <row r="5183" spans="1:8">
      <c r="A5183" s="411">
        <v>9898</v>
      </c>
      <c r="B5183" s="411" t="s">
        <v>12038</v>
      </c>
      <c r="C5183" s="411" t="s">
        <v>5422</v>
      </c>
      <c r="D5183" s="1088">
        <v>117.67</v>
      </c>
      <c r="E5183" s="343" t="s">
        <v>12257</v>
      </c>
      <c r="F5183" s="391">
        <v>43617</v>
      </c>
      <c r="G5183" s="343" t="s">
        <v>5982</v>
      </c>
      <c r="H5183" s="343" t="s">
        <v>100</v>
      </c>
    </row>
    <row r="5184" spans="1:8">
      <c r="A5184" s="411">
        <v>9899</v>
      </c>
      <c r="B5184" s="411" t="s">
        <v>12039</v>
      </c>
      <c r="C5184" s="411" t="s">
        <v>5422</v>
      </c>
      <c r="D5184" s="1088">
        <v>7.58</v>
      </c>
      <c r="E5184" s="343" t="s">
        <v>12257</v>
      </c>
      <c r="F5184" s="391">
        <v>43617</v>
      </c>
      <c r="G5184" s="343" t="s">
        <v>5982</v>
      </c>
      <c r="H5184" s="343" t="s">
        <v>100</v>
      </c>
    </row>
    <row r="5185" spans="1:8">
      <c r="A5185" s="411">
        <v>9902</v>
      </c>
      <c r="B5185" s="411" t="s">
        <v>12040</v>
      </c>
      <c r="C5185" s="411" t="s">
        <v>5422</v>
      </c>
      <c r="D5185" s="1088">
        <v>149.01</v>
      </c>
      <c r="E5185" s="343" t="s">
        <v>12257</v>
      </c>
      <c r="F5185" s="391">
        <v>43617</v>
      </c>
      <c r="G5185" s="343" t="s">
        <v>5982</v>
      </c>
      <c r="H5185" s="343" t="s">
        <v>100</v>
      </c>
    </row>
    <row r="5186" spans="1:8">
      <c r="A5186" s="411">
        <v>9908</v>
      </c>
      <c r="B5186" s="411" t="s">
        <v>12041</v>
      </c>
      <c r="C5186" s="411" t="s">
        <v>5422</v>
      </c>
      <c r="D5186" s="1088">
        <v>297.12</v>
      </c>
      <c r="E5186" s="343" t="s">
        <v>12257</v>
      </c>
      <c r="F5186" s="391">
        <v>43617</v>
      </c>
      <c r="G5186" s="343" t="s">
        <v>5982</v>
      </c>
      <c r="H5186" s="343" t="s">
        <v>100</v>
      </c>
    </row>
    <row r="5187" spans="1:8">
      <c r="A5187" s="411">
        <v>9905</v>
      </c>
      <c r="B5187" s="411" t="s">
        <v>12042</v>
      </c>
      <c r="C5187" s="411" t="s">
        <v>5422</v>
      </c>
      <c r="D5187" s="1088">
        <v>4.96</v>
      </c>
      <c r="E5187" s="343" t="s">
        <v>12257</v>
      </c>
      <c r="F5187" s="391">
        <v>43617</v>
      </c>
      <c r="G5187" s="343" t="s">
        <v>5982</v>
      </c>
      <c r="H5187" s="343" t="s">
        <v>100</v>
      </c>
    </row>
    <row r="5188" spans="1:8">
      <c r="A5188" s="411">
        <v>9906</v>
      </c>
      <c r="B5188" s="411" t="s">
        <v>6728</v>
      </c>
      <c r="C5188" s="411" t="s">
        <v>5422</v>
      </c>
      <c r="D5188" s="1088">
        <v>5.95</v>
      </c>
      <c r="E5188" s="343" t="s">
        <v>12257</v>
      </c>
      <c r="F5188" s="391">
        <v>43617</v>
      </c>
      <c r="G5188" s="343" t="s">
        <v>5982</v>
      </c>
      <c r="H5188" s="343" t="s">
        <v>100</v>
      </c>
    </row>
    <row r="5189" spans="1:8">
      <c r="A5189" s="411">
        <v>9895</v>
      </c>
      <c r="B5189" s="411" t="s">
        <v>6729</v>
      </c>
      <c r="C5189" s="411" t="s">
        <v>5422</v>
      </c>
      <c r="D5189" s="1088">
        <v>9.76</v>
      </c>
      <c r="E5189" s="343" t="s">
        <v>12257</v>
      </c>
      <c r="F5189" s="391">
        <v>43617</v>
      </c>
      <c r="G5189" s="343" t="s">
        <v>5982</v>
      </c>
      <c r="H5189" s="343" t="s">
        <v>100</v>
      </c>
    </row>
    <row r="5190" spans="1:8">
      <c r="A5190" s="411">
        <v>9894</v>
      </c>
      <c r="B5190" s="411" t="s">
        <v>12043</v>
      </c>
      <c r="C5190" s="411" t="s">
        <v>5422</v>
      </c>
      <c r="D5190" s="1088">
        <v>19.010000000000002</v>
      </c>
      <c r="E5190" s="343" t="s">
        <v>12257</v>
      </c>
      <c r="F5190" s="391">
        <v>43617</v>
      </c>
      <c r="G5190" s="343" t="s">
        <v>5982</v>
      </c>
      <c r="H5190" s="343" t="s">
        <v>100</v>
      </c>
    </row>
    <row r="5191" spans="1:8">
      <c r="A5191" s="411">
        <v>9897</v>
      </c>
      <c r="B5191" s="411" t="s">
        <v>12044</v>
      </c>
      <c r="C5191" s="411" t="s">
        <v>5422</v>
      </c>
      <c r="D5191" s="1088">
        <v>20.58</v>
      </c>
      <c r="E5191" s="343" t="s">
        <v>12257</v>
      </c>
      <c r="F5191" s="391">
        <v>43617</v>
      </c>
      <c r="G5191" s="343" t="s">
        <v>5982</v>
      </c>
      <c r="H5191" s="343" t="s">
        <v>100</v>
      </c>
    </row>
    <row r="5192" spans="1:8">
      <c r="A5192" s="411">
        <v>9910</v>
      </c>
      <c r="B5192" s="411" t="s">
        <v>12045</v>
      </c>
      <c r="C5192" s="411" t="s">
        <v>5422</v>
      </c>
      <c r="D5192" s="1088">
        <v>51.81</v>
      </c>
      <c r="E5192" s="343" t="s">
        <v>12257</v>
      </c>
      <c r="F5192" s="391">
        <v>43617</v>
      </c>
      <c r="G5192" s="343" t="s">
        <v>5982</v>
      </c>
      <c r="H5192" s="343" t="s">
        <v>100</v>
      </c>
    </row>
    <row r="5193" spans="1:8">
      <c r="A5193" s="411">
        <v>9909</v>
      </c>
      <c r="B5193" s="411" t="s">
        <v>12046</v>
      </c>
      <c r="C5193" s="411" t="s">
        <v>5422</v>
      </c>
      <c r="D5193" s="1088">
        <v>104.56</v>
      </c>
      <c r="E5193" s="343" t="s">
        <v>12257</v>
      </c>
      <c r="F5193" s="391">
        <v>43617</v>
      </c>
      <c r="G5193" s="343" t="s">
        <v>5982</v>
      </c>
      <c r="H5193" s="343" t="s">
        <v>100</v>
      </c>
    </row>
    <row r="5194" spans="1:8">
      <c r="A5194" s="411">
        <v>9907</v>
      </c>
      <c r="B5194" s="411" t="s">
        <v>12047</v>
      </c>
      <c r="C5194" s="411" t="s">
        <v>5422</v>
      </c>
      <c r="D5194" s="1088">
        <v>160.77000000000001</v>
      </c>
      <c r="E5194" s="343" t="s">
        <v>12257</v>
      </c>
      <c r="F5194" s="391">
        <v>43617</v>
      </c>
      <c r="G5194" s="343" t="s">
        <v>5982</v>
      </c>
      <c r="H5194" s="343" t="s">
        <v>100</v>
      </c>
    </row>
    <row r="5195" spans="1:8">
      <c r="A5195" s="411">
        <v>20973</v>
      </c>
      <c r="B5195" s="411" t="s">
        <v>12048</v>
      </c>
      <c r="C5195" s="411" t="s">
        <v>5422</v>
      </c>
      <c r="D5195" s="1088">
        <v>76.66</v>
      </c>
      <c r="E5195" s="343" t="s">
        <v>12257</v>
      </c>
      <c r="F5195" s="391">
        <v>43617</v>
      </c>
      <c r="G5195" s="343" t="s">
        <v>5982</v>
      </c>
      <c r="H5195" s="343" t="s">
        <v>100</v>
      </c>
    </row>
    <row r="5196" spans="1:8">
      <c r="A5196" s="411">
        <v>20974</v>
      </c>
      <c r="B5196" s="411" t="s">
        <v>12049</v>
      </c>
      <c r="C5196" s="411" t="s">
        <v>5422</v>
      </c>
      <c r="D5196" s="1088">
        <v>109.68</v>
      </c>
      <c r="E5196" s="343" t="s">
        <v>12257</v>
      </c>
      <c r="F5196" s="391">
        <v>43617</v>
      </c>
      <c r="G5196" s="343" t="s">
        <v>5982</v>
      </c>
      <c r="H5196" s="343" t="s">
        <v>100</v>
      </c>
    </row>
    <row r="5197" spans="1:8">
      <c r="A5197" s="411">
        <v>37989</v>
      </c>
      <c r="B5197" s="411" t="s">
        <v>12050</v>
      </c>
      <c r="C5197" s="411" t="s">
        <v>5422</v>
      </c>
      <c r="D5197" s="1088">
        <v>12.71</v>
      </c>
      <c r="E5197" s="343" t="s">
        <v>12257</v>
      </c>
      <c r="F5197" s="391">
        <v>43617</v>
      </c>
      <c r="G5197" s="343" t="s">
        <v>5982</v>
      </c>
      <c r="H5197" s="343" t="s">
        <v>100</v>
      </c>
    </row>
    <row r="5198" spans="1:8">
      <c r="A5198" s="411">
        <v>37990</v>
      </c>
      <c r="B5198" s="411" t="s">
        <v>12051</v>
      </c>
      <c r="C5198" s="411" t="s">
        <v>5422</v>
      </c>
      <c r="D5198" s="1088">
        <v>14.77</v>
      </c>
      <c r="E5198" s="343" t="s">
        <v>12257</v>
      </c>
      <c r="F5198" s="391">
        <v>43617</v>
      </c>
      <c r="G5198" s="343" t="s">
        <v>5982</v>
      </c>
      <c r="H5198" s="343" t="s">
        <v>100</v>
      </c>
    </row>
    <row r="5199" spans="1:8">
      <c r="A5199" s="411">
        <v>37991</v>
      </c>
      <c r="B5199" s="411" t="s">
        <v>12052</v>
      </c>
      <c r="C5199" s="411" t="s">
        <v>5422</v>
      </c>
      <c r="D5199" s="1088">
        <v>23.37</v>
      </c>
      <c r="E5199" s="343" t="s">
        <v>12257</v>
      </c>
      <c r="F5199" s="391">
        <v>43617</v>
      </c>
      <c r="G5199" s="343" t="s">
        <v>5982</v>
      </c>
      <c r="H5199" s="343" t="s">
        <v>100</v>
      </c>
    </row>
    <row r="5200" spans="1:8">
      <c r="A5200" s="411">
        <v>37992</v>
      </c>
      <c r="B5200" s="411" t="s">
        <v>6730</v>
      </c>
      <c r="C5200" s="411" t="s">
        <v>5422</v>
      </c>
      <c r="D5200" s="1088">
        <v>35.69</v>
      </c>
      <c r="E5200" s="343" t="s">
        <v>12257</v>
      </c>
      <c r="F5200" s="391">
        <v>43617</v>
      </c>
      <c r="G5200" s="343" t="s">
        <v>5982</v>
      </c>
      <c r="H5200" s="343" t="s">
        <v>100</v>
      </c>
    </row>
    <row r="5201" spans="1:8">
      <c r="A5201" s="411">
        <v>37993</v>
      </c>
      <c r="B5201" s="411" t="s">
        <v>6731</v>
      </c>
      <c r="C5201" s="411" t="s">
        <v>5422</v>
      </c>
      <c r="D5201" s="1088">
        <v>52.98</v>
      </c>
      <c r="E5201" s="343" t="s">
        <v>12257</v>
      </c>
      <c r="F5201" s="391">
        <v>43617</v>
      </c>
      <c r="G5201" s="343" t="s">
        <v>5982</v>
      </c>
      <c r="H5201" s="343" t="s">
        <v>100</v>
      </c>
    </row>
    <row r="5202" spans="1:8">
      <c r="A5202" s="411">
        <v>37994</v>
      </c>
      <c r="B5202" s="411" t="s">
        <v>6732</v>
      </c>
      <c r="C5202" s="411" t="s">
        <v>5422</v>
      </c>
      <c r="D5202" s="1088">
        <v>127.31</v>
      </c>
      <c r="E5202" s="343" t="s">
        <v>12257</v>
      </c>
      <c r="F5202" s="391">
        <v>43617</v>
      </c>
      <c r="G5202" s="343" t="s">
        <v>5982</v>
      </c>
      <c r="H5202" s="343" t="s">
        <v>100</v>
      </c>
    </row>
    <row r="5203" spans="1:8">
      <c r="A5203" s="411">
        <v>37995</v>
      </c>
      <c r="B5203" s="411" t="s">
        <v>6733</v>
      </c>
      <c r="C5203" s="411" t="s">
        <v>5422</v>
      </c>
      <c r="D5203" s="1088">
        <v>184.78</v>
      </c>
      <c r="E5203" s="343" t="s">
        <v>12257</v>
      </c>
      <c r="F5203" s="391">
        <v>43617</v>
      </c>
      <c r="G5203" s="343" t="s">
        <v>5982</v>
      </c>
      <c r="H5203" s="343" t="s">
        <v>100</v>
      </c>
    </row>
    <row r="5204" spans="1:8">
      <c r="A5204" s="411">
        <v>37996</v>
      </c>
      <c r="B5204" s="411" t="s">
        <v>12053</v>
      </c>
      <c r="C5204" s="411" t="s">
        <v>5422</v>
      </c>
      <c r="D5204" s="1088">
        <v>272.45</v>
      </c>
      <c r="E5204" s="343" t="s">
        <v>12257</v>
      </c>
      <c r="F5204" s="391">
        <v>43617</v>
      </c>
      <c r="G5204" s="343" t="s">
        <v>5982</v>
      </c>
      <c r="H5204" s="343" t="s">
        <v>100</v>
      </c>
    </row>
    <row r="5205" spans="1:8">
      <c r="A5205" s="411">
        <v>13883</v>
      </c>
      <c r="B5205" s="411" t="s">
        <v>12054</v>
      </c>
      <c r="C5205" s="411" t="s">
        <v>5422</v>
      </c>
      <c r="D5205" s="1087">
        <v>78078.77</v>
      </c>
      <c r="E5205" s="343" t="s">
        <v>12257</v>
      </c>
      <c r="F5205" s="391">
        <v>43617</v>
      </c>
      <c r="G5205" s="343" t="s">
        <v>5982</v>
      </c>
      <c r="H5205" s="343" t="s">
        <v>100</v>
      </c>
    </row>
    <row r="5206" spans="1:8">
      <c r="A5206" s="411">
        <v>38604</v>
      </c>
      <c r="B5206" s="411" t="s">
        <v>12055</v>
      </c>
      <c r="C5206" s="411" t="s">
        <v>5422</v>
      </c>
      <c r="D5206" s="1087">
        <v>97246.07</v>
      </c>
      <c r="E5206" s="343" t="s">
        <v>12257</v>
      </c>
      <c r="F5206" s="391">
        <v>43617</v>
      </c>
      <c r="G5206" s="343" t="s">
        <v>5982</v>
      </c>
      <c r="H5206" s="343" t="s">
        <v>100</v>
      </c>
    </row>
    <row r="5207" spans="1:8">
      <c r="A5207" s="411">
        <v>10601</v>
      </c>
      <c r="B5207" s="411" t="s">
        <v>12056</v>
      </c>
      <c r="C5207" s="411" t="s">
        <v>5422</v>
      </c>
      <c r="D5207" s="1087">
        <v>1891630.04</v>
      </c>
      <c r="E5207" s="343" t="s">
        <v>12257</v>
      </c>
      <c r="F5207" s="391">
        <v>43617</v>
      </c>
      <c r="G5207" s="343" t="s">
        <v>5982</v>
      </c>
      <c r="H5207" s="343" t="s">
        <v>100</v>
      </c>
    </row>
    <row r="5208" spans="1:8">
      <c r="A5208" s="411">
        <v>26034</v>
      </c>
      <c r="B5208" s="411" t="s">
        <v>12057</v>
      </c>
      <c r="C5208" s="411" t="s">
        <v>5422</v>
      </c>
      <c r="D5208" s="1087">
        <v>4980595.1500000004</v>
      </c>
      <c r="E5208" s="343" t="s">
        <v>12257</v>
      </c>
      <c r="F5208" s="391">
        <v>43617</v>
      </c>
      <c r="G5208" s="343" t="s">
        <v>5982</v>
      </c>
      <c r="H5208" s="343" t="s">
        <v>100</v>
      </c>
    </row>
    <row r="5209" spans="1:8">
      <c r="A5209" s="411">
        <v>13894</v>
      </c>
      <c r="B5209" s="411" t="s">
        <v>12058</v>
      </c>
      <c r="C5209" s="411" t="s">
        <v>5422</v>
      </c>
      <c r="D5209" s="1087">
        <v>392649.25</v>
      </c>
      <c r="E5209" s="343" t="s">
        <v>12257</v>
      </c>
      <c r="F5209" s="391">
        <v>43617</v>
      </c>
      <c r="G5209" s="343" t="s">
        <v>5982</v>
      </c>
      <c r="H5209" s="343" t="s">
        <v>100</v>
      </c>
    </row>
    <row r="5210" spans="1:8">
      <c r="A5210" s="411">
        <v>13895</v>
      </c>
      <c r="B5210" s="411" t="s">
        <v>12059</v>
      </c>
      <c r="C5210" s="411" t="s">
        <v>5422</v>
      </c>
      <c r="D5210" s="1087">
        <v>527982.35</v>
      </c>
      <c r="E5210" s="343" t="s">
        <v>12257</v>
      </c>
      <c r="F5210" s="391">
        <v>43617</v>
      </c>
      <c r="G5210" s="343" t="s">
        <v>5982</v>
      </c>
      <c r="H5210" s="343" t="s">
        <v>100</v>
      </c>
    </row>
    <row r="5211" spans="1:8">
      <c r="A5211" s="411">
        <v>13892</v>
      </c>
      <c r="B5211" s="411" t="s">
        <v>12060</v>
      </c>
      <c r="C5211" s="411" t="s">
        <v>5422</v>
      </c>
      <c r="D5211" s="1087">
        <v>647029.46</v>
      </c>
      <c r="E5211" s="343" t="s">
        <v>12257</v>
      </c>
      <c r="F5211" s="391">
        <v>43617</v>
      </c>
      <c r="G5211" s="343" t="s">
        <v>5982</v>
      </c>
      <c r="H5211" s="343" t="s">
        <v>100</v>
      </c>
    </row>
    <row r="5212" spans="1:8">
      <c r="A5212" s="411">
        <v>9914</v>
      </c>
      <c r="B5212" s="411" t="s">
        <v>12061</v>
      </c>
      <c r="C5212" s="411" t="s">
        <v>5422</v>
      </c>
      <c r="D5212" s="1087">
        <v>700000</v>
      </c>
      <c r="E5212" s="343" t="s">
        <v>12257</v>
      </c>
      <c r="F5212" s="391">
        <v>43617</v>
      </c>
      <c r="G5212" s="343" t="s">
        <v>5982</v>
      </c>
      <c r="H5212" s="343" t="s">
        <v>100</v>
      </c>
    </row>
    <row r="5213" spans="1:8">
      <c r="A5213" s="411">
        <v>36485</v>
      </c>
      <c r="B5213" s="411" t="s">
        <v>12062</v>
      </c>
      <c r="C5213" s="411" t="s">
        <v>5422</v>
      </c>
      <c r="D5213" s="1087">
        <v>424438.89</v>
      </c>
      <c r="E5213" s="343" t="s">
        <v>12257</v>
      </c>
      <c r="F5213" s="391">
        <v>43617</v>
      </c>
      <c r="G5213" s="343" t="s">
        <v>5982</v>
      </c>
      <c r="H5213" s="343" t="s">
        <v>100</v>
      </c>
    </row>
    <row r="5214" spans="1:8">
      <c r="A5214" s="411">
        <v>9912</v>
      </c>
      <c r="B5214" s="411" t="s">
        <v>12063</v>
      </c>
      <c r="C5214" s="411" t="s">
        <v>5422</v>
      </c>
      <c r="D5214" s="1087">
        <v>1540000</v>
      </c>
      <c r="E5214" s="343" t="s">
        <v>12257</v>
      </c>
      <c r="F5214" s="391">
        <v>43617</v>
      </c>
      <c r="G5214" s="343" t="s">
        <v>5982</v>
      </c>
      <c r="H5214" s="343" t="s">
        <v>100</v>
      </c>
    </row>
    <row r="5215" spans="1:8">
      <c r="A5215" s="411">
        <v>9921</v>
      </c>
      <c r="B5215" s="411" t="s">
        <v>12064</v>
      </c>
      <c r="C5215" s="411" t="s">
        <v>5422</v>
      </c>
      <c r="D5215" s="1087">
        <v>794404.84</v>
      </c>
      <c r="E5215" s="343" t="s">
        <v>12257</v>
      </c>
      <c r="F5215" s="391">
        <v>43617</v>
      </c>
      <c r="G5215" s="343" t="s">
        <v>5982</v>
      </c>
      <c r="H5215" s="343" t="s">
        <v>100</v>
      </c>
    </row>
    <row r="5216" spans="1:8">
      <c r="A5216" s="411">
        <v>21112</v>
      </c>
      <c r="B5216" s="411" t="s">
        <v>6734</v>
      </c>
      <c r="C5216" s="411" t="s">
        <v>5422</v>
      </c>
      <c r="D5216" s="1088">
        <v>111.73</v>
      </c>
      <c r="E5216" s="343" t="s">
        <v>12257</v>
      </c>
      <c r="F5216" s="391">
        <v>43617</v>
      </c>
      <c r="G5216" s="343" t="s">
        <v>5982</v>
      </c>
      <c r="H5216" s="343" t="s">
        <v>100</v>
      </c>
    </row>
    <row r="5217" spans="1:8">
      <c r="A5217" s="411">
        <v>10228</v>
      </c>
      <c r="B5217" s="411" t="s">
        <v>12065</v>
      </c>
      <c r="C5217" s="411" t="s">
        <v>5422</v>
      </c>
      <c r="D5217" s="1088">
        <v>129.80000000000001</v>
      </c>
      <c r="E5217" s="343" t="s">
        <v>12257</v>
      </c>
      <c r="F5217" s="391">
        <v>43617</v>
      </c>
      <c r="G5217" s="343" t="s">
        <v>5982</v>
      </c>
      <c r="H5217" s="343" t="s">
        <v>100</v>
      </c>
    </row>
    <row r="5218" spans="1:8">
      <c r="A5218" s="411">
        <v>11781</v>
      </c>
      <c r="B5218" s="411" t="s">
        <v>6735</v>
      </c>
      <c r="C5218" s="411" t="s">
        <v>5422</v>
      </c>
      <c r="D5218" s="1088">
        <v>105.15</v>
      </c>
      <c r="E5218" s="343" t="s">
        <v>12257</v>
      </c>
      <c r="F5218" s="391">
        <v>43617</v>
      </c>
      <c r="G5218" s="343" t="s">
        <v>5982</v>
      </c>
      <c r="H5218" s="343" t="s">
        <v>100</v>
      </c>
    </row>
    <row r="5219" spans="1:8">
      <c r="A5219" s="411">
        <v>11746</v>
      </c>
      <c r="B5219" s="411" t="s">
        <v>12066</v>
      </c>
      <c r="C5219" s="411" t="s">
        <v>5422</v>
      </c>
      <c r="D5219" s="1088">
        <v>42.39</v>
      </c>
      <c r="E5219" s="343" t="s">
        <v>12257</v>
      </c>
      <c r="F5219" s="391">
        <v>43617</v>
      </c>
      <c r="G5219" s="343" t="s">
        <v>5982</v>
      </c>
      <c r="H5219" s="343" t="s">
        <v>100</v>
      </c>
    </row>
    <row r="5220" spans="1:8">
      <c r="A5220" s="411">
        <v>11751</v>
      </c>
      <c r="B5220" s="411" t="s">
        <v>12067</v>
      </c>
      <c r="C5220" s="411" t="s">
        <v>5422</v>
      </c>
      <c r="D5220" s="1088">
        <v>76.14</v>
      </c>
      <c r="E5220" s="343" t="s">
        <v>12257</v>
      </c>
      <c r="F5220" s="391">
        <v>43617</v>
      </c>
      <c r="G5220" s="343" t="s">
        <v>5982</v>
      </c>
      <c r="H5220" s="343" t="s">
        <v>100</v>
      </c>
    </row>
    <row r="5221" spans="1:8">
      <c r="A5221" s="411">
        <v>11750</v>
      </c>
      <c r="B5221" s="411" t="s">
        <v>12068</v>
      </c>
      <c r="C5221" s="411" t="s">
        <v>5422</v>
      </c>
      <c r="D5221" s="1088">
        <v>63.18</v>
      </c>
      <c r="E5221" s="343" t="s">
        <v>12257</v>
      </c>
      <c r="F5221" s="391">
        <v>43617</v>
      </c>
      <c r="G5221" s="343" t="s">
        <v>5982</v>
      </c>
      <c r="H5221" s="343" t="s">
        <v>100</v>
      </c>
    </row>
    <row r="5222" spans="1:8">
      <c r="A5222" s="411">
        <v>11748</v>
      </c>
      <c r="B5222" s="411" t="s">
        <v>12069</v>
      </c>
      <c r="C5222" s="411" t="s">
        <v>5422</v>
      </c>
      <c r="D5222" s="1088">
        <v>27.2</v>
      </c>
      <c r="E5222" s="343" t="s">
        <v>12257</v>
      </c>
      <c r="F5222" s="391">
        <v>43617</v>
      </c>
      <c r="G5222" s="343" t="s">
        <v>5982</v>
      </c>
      <c r="H5222" s="343" t="s">
        <v>100</v>
      </c>
    </row>
    <row r="5223" spans="1:8">
      <c r="A5223" s="411">
        <v>11747</v>
      </c>
      <c r="B5223" s="411" t="s">
        <v>12070</v>
      </c>
      <c r="C5223" s="411" t="s">
        <v>5422</v>
      </c>
      <c r="D5223" s="1088">
        <v>117.4</v>
      </c>
      <c r="E5223" s="343" t="s">
        <v>12257</v>
      </c>
      <c r="F5223" s="391">
        <v>43617</v>
      </c>
      <c r="G5223" s="343" t="s">
        <v>5982</v>
      </c>
      <c r="H5223" s="343" t="s">
        <v>100</v>
      </c>
    </row>
    <row r="5224" spans="1:8">
      <c r="A5224" s="411">
        <v>11749</v>
      </c>
      <c r="B5224" s="411" t="s">
        <v>12071</v>
      </c>
      <c r="C5224" s="411" t="s">
        <v>5422</v>
      </c>
      <c r="D5224" s="1088">
        <v>31.4</v>
      </c>
      <c r="E5224" s="343" t="s">
        <v>12257</v>
      </c>
      <c r="F5224" s="391">
        <v>43617</v>
      </c>
      <c r="G5224" s="343" t="s">
        <v>5982</v>
      </c>
      <c r="H5224" s="343" t="s">
        <v>100</v>
      </c>
    </row>
    <row r="5225" spans="1:8">
      <c r="A5225" s="411">
        <v>10236</v>
      </c>
      <c r="B5225" s="411" t="s">
        <v>6736</v>
      </c>
      <c r="C5225" s="411" t="s">
        <v>5422</v>
      </c>
      <c r="D5225" s="1088">
        <v>55.07</v>
      </c>
      <c r="E5225" s="343" t="s">
        <v>12257</v>
      </c>
      <c r="F5225" s="391">
        <v>43617</v>
      </c>
      <c r="G5225" s="343" t="s">
        <v>5982</v>
      </c>
      <c r="H5225" s="343" t="s">
        <v>100</v>
      </c>
    </row>
    <row r="5226" spans="1:8">
      <c r="A5226" s="411">
        <v>10233</v>
      </c>
      <c r="B5226" s="411" t="s">
        <v>12072</v>
      </c>
      <c r="C5226" s="411" t="s">
        <v>5422</v>
      </c>
      <c r="D5226" s="1088">
        <v>51.6</v>
      </c>
      <c r="E5226" s="343" t="s">
        <v>12257</v>
      </c>
      <c r="F5226" s="391">
        <v>43617</v>
      </c>
      <c r="G5226" s="343" t="s">
        <v>5982</v>
      </c>
      <c r="H5226" s="343" t="s">
        <v>100</v>
      </c>
    </row>
    <row r="5227" spans="1:8">
      <c r="A5227" s="411">
        <v>10234</v>
      </c>
      <c r="B5227" s="411" t="s">
        <v>6737</v>
      </c>
      <c r="C5227" s="411" t="s">
        <v>5422</v>
      </c>
      <c r="D5227" s="1088">
        <v>32.51</v>
      </c>
      <c r="E5227" s="343" t="s">
        <v>12257</v>
      </c>
      <c r="F5227" s="391">
        <v>43617</v>
      </c>
      <c r="G5227" s="343" t="s">
        <v>5982</v>
      </c>
      <c r="H5227" s="343" t="s">
        <v>100</v>
      </c>
    </row>
    <row r="5228" spans="1:8">
      <c r="A5228" s="411">
        <v>10231</v>
      </c>
      <c r="B5228" s="411" t="s">
        <v>12073</v>
      </c>
      <c r="C5228" s="411" t="s">
        <v>5422</v>
      </c>
      <c r="D5228" s="1088">
        <v>149.07</v>
      </c>
      <c r="E5228" s="343" t="s">
        <v>12257</v>
      </c>
      <c r="F5228" s="391">
        <v>43617</v>
      </c>
      <c r="G5228" s="343" t="s">
        <v>5982</v>
      </c>
      <c r="H5228" s="343" t="s">
        <v>100</v>
      </c>
    </row>
    <row r="5229" spans="1:8">
      <c r="A5229" s="411">
        <v>10232</v>
      </c>
      <c r="B5229" s="411" t="s">
        <v>12074</v>
      </c>
      <c r="C5229" s="411" t="s">
        <v>5422</v>
      </c>
      <c r="D5229" s="1088">
        <v>83.42</v>
      </c>
      <c r="E5229" s="343" t="s">
        <v>12257</v>
      </c>
      <c r="F5229" s="391">
        <v>43617</v>
      </c>
      <c r="G5229" s="343" t="s">
        <v>5982</v>
      </c>
      <c r="H5229" s="343" t="s">
        <v>100</v>
      </c>
    </row>
    <row r="5230" spans="1:8">
      <c r="A5230" s="411">
        <v>10229</v>
      </c>
      <c r="B5230" s="411" t="s">
        <v>12075</v>
      </c>
      <c r="C5230" s="411" t="s">
        <v>5422</v>
      </c>
      <c r="D5230" s="1088">
        <v>29.4</v>
      </c>
      <c r="E5230" s="343" t="s">
        <v>12257</v>
      </c>
      <c r="F5230" s="391">
        <v>43617</v>
      </c>
      <c r="G5230" s="343" t="s">
        <v>5982</v>
      </c>
      <c r="H5230" s="343" t="s">
        <v>100</v>
      </c>
    </row>
    <row r="5231" spans="1:8">
      <c r="A5231" s="411">
        <v>10235</v>
      </c>
      <c r="B5231" s="411" t="s">
        <v>12076</v>
      </c>
      <c r="C5231" s="411" t="s">
        <v>5422</v>
      </c>
      <c r="D5231" s="1088">
        <v>204.36</v>
      </c>
      <c r="E5231" s="343" t="s">
        <v>12257</v>
      </c>
      <c r="F5231" s="391">
        <v>43617</v>
      </c>
      <c r="G5231" s="343" t="s">
        <v>5982</v>
      </c>
      <c r="H5231" s="343" t="s">
        <v>100</v>
      </c>
    </row>
    <row r="5232" spans="1:8">
      <c r="A5232" s="411">
        <v>10230</v>
      </c>
      <c r="B5232" s="411" t="s">
        <v>12077</v>
      </c>
      <c r="C5232" s="411" t="s">
        <v>5422</v>
      </c>
      <c r="D5232" s="1088">
        <v>359.66</v>
      </c>
      <c r="E5232" s="343" t="s">
        <v>12257</v>
      </c>
      <c r="F5232" s="391">
        <v>43617</v>
      </c>
      <c r="G5232" s="343" t="s">
        <v>5982</v>
      </c>
      <c r="H5232" s="343" t="s">
        <v>100</v>
      </c>
    </row>
    <row r="5233" spans="1:8">
      <c r="A5233" s="411">
        <v>10409</v>
      </c>
      <c r="B5233" s="411" t="s">
        <v>12078</v>
      </c>
      <c r="C5233" s="411" t="s">
        <v>5422</v>
      </c>
      <c r="D5233" s="1088">
        <v>106.85</v>
      </c>
      <c r="E5233" s="343" t="s">
        <v>12257</v>
      </c>
      <c r="F5233" s="391">
        <v>43617</v>
      </c>
      <c r="G5233" s="343" t="s">
        <v>5982</v>
      </c>
      <c r="H5233" s="343" t="s">
        <v>100</v>
      </c>
    </row>
    <row r="5234" spans="1:8">
      <c r="A5234" s="411">
        <v>10411</v>
      </c>
      <c r="B5234" s="411" t="s">
        <v>12079</v>
      </c>
      <c r="C5234" s="411" t="s">
        <v>5422</v>
      </c>
      <c r="D5234" s="1088">
        <v>95.61</v>
      </c>
      <c r="E5234" s="343" t="s">
        <v>12257</v>
      </c>
      <c r="F5234" s="391">
        <v>43617</v>
      </c>
      <c r="G5234" s="343" t="s">
        <v>5982</v>
      </c>
      <c r="H5234" s="343" t="s">
        <v>100</v>
      </c>
    </row>
    <row r="5235" spans="1:8">
      <c r="A5235" s="411">
        <v>10404</v>
      </c>
      <c r="B5235" s="411" t="s">
        <v>12080</v>
      </c>
      <c r="C5235" s="411" t="s">
        <v>5422</v>
      </c>
      <c r="D5235" s="1088">
        <v>38.770000000000003</v>
      </c>
      <c r="E5235" s="343" t="s">
        <v>12257</v>
      </c>
      <c r="F5235" s="391">
        <v>43617</v>
      </c>
      <c r="G5235" s="343" t="s">
        <v>5982</v>
      </c>
      <c r="H5235" s="343" t="s">
        <v>100</v>
      </c>
    </row>
    <row r="5236" spans="1:8">
      <c r="A5236" s="411">
        <v>10410</v>
      </c>
      <c r="B5236" s="411" t="s">
        <v>12081</v>
      </c>
      <c r="C5236" s="411" t="s">
        <v>5422</v>
      </c>
      <c r="D5236" s="1088">
        <v>63.86</v>
      </c>
      <c r="E5236" s="343" t="s">
        <v>12257</v>
      </c>
      <c r="F5236" s="391">
        <v>43617</v>
      </c>
      <c r="G5236" s="343" t="s">
        <v>5982</v>
      </c>
      <c r="H5236" s="343" t="s">
        <v>100</v>
      </c>
    </row>
    <row r="5237" spans="1:8">
      <c r="A5237" s="411">
        <v>10405</v>
      </c>
      <c r="B5237" s="411" t="s">
        <v>6738</v>
      </c>
      <c r="C5237" s="411" t="s">
        <v>5422</v>
      </c>
      <c r="D5237" s="1088">
        <v>214.07</v>
      </c>
      <c r="E5237" s="343" t="s">
        <v>12257</v>
      </c>
      <c r="F5237" s="391">
        <v>43617</v>
      </c>
      <c r="G5237" s="343" t="s">
        <v>5982</v>
      </c>
      <c r="H5237" s="343" t="s">
        <v>100</v>
      </c>
    </row>
    <row r="5238" spans="1:8">
      <c r="A5238" s="411">
        <v>10408</v>
      </c>
      <c r="B5238" s="411" t="s">
        <v>12082</v>
      </c>
      <c r="C5238" s="411" t="s">
        <v>5422</v>
      </c>
      <c r="D5238" s="1088">
        <v>149.69999999999999</v>
      </c>
      <c r="E5238" s="343" t="s">
        <v>12257</v>
      </c>
      <c r="F5238" s="391">
        <v>43617</v>
      </c>
      <c r="G5238" s="343" t="s">
        <v>5982</v>
      </c>
      <c r="H5238" s="343" t="s">
        <v>100</v>
      </c>
    </row>
    <row r="5239" spans="1:8">
      <c r="A5239" s="411">
        <v>10412</v>
      </c>
      <c r="B5239" s="411" t="s">
        <v>12083</v>
      </c>
      <c r="C5239" s="411" t="s">
        <v>5422</v>
      </c>
      <c r="D5239" s="1088">
        <v>46.99</v>
      </c>
      <c r="E5239" s="343" t="s">
        <v>12257</v>
      </c>
      <c r="F5239" s="391">
        <v>43617</v>
      </c>
      <c r="G5239" s="343" t="s">
        <v>5982</v>
      </c>
      <c r="H5239" s="343" t="s">
        <v>100</v>
      </c>
    </row>
    <row r="5240" spans="1:8">
      <c r="A5240" s="411">
        <v>10406</v>
      </c>
      <c r="B5240" s="411" t="s">
        <v>12084</v>
      </c>
      <c r="C5240" s="411" t="s">
        <v>5422</v>
      </c>
      <c r="D5240" s="1088">
        <v>295.68</v>
      </c>
      <c r="E5240" s="343" t="s">
        <v>12257</v>
      </c>
      <c r="F5240" s="391">
        <v>43617</v>
      </c>
      <c r="G5240" s="343" t="s">
        <v>5982</v>
      </c>
      <c r="H5240" s="343" t="s">
        <v>100</v>
      </c>
    </row>
    <row r="5241" spans="1:8">
      <c r="A5241" s="411">
        <v>10407</v>
      </c>
      <c r="B5241" s="411" t="s">
        <v>12085</v>
      </c>
      <c r="C5241" s="411" t="s">
        <v>5422</v>
      </c>
      <c r="D5241" s="1088">
        <v>458.61</v>
      </c>
      <c r="E5241" s="343" t="s">
        <v>12257</v>
      </c>
      <c r="F5241" s="391">
        <v>43617</v>
      </c>
      <c r="G5241" s="343" t="s">
        <v>5982</v>
      </c>
      <c r="H5241" s="343" t="s">
        <v>100</v>
      </c>
    </row>
    <row r="5242" spans="1:8">
      <c r="A5242" s="411">
        <v>10416</v>
      </c>
      <c r="B5242" s="411" t="s">
        <v>12086</v>
      </c>
      <c r="C5242" s="411" t="s">
        <v>5422</v>
      </c>
      <c r="D5242" s="1088">
        <v>56.88</v>
      </c>
      <c r="E5242" s="343" t="s">
        <v>12257</v>
      </c>
      <c r="F5242" s="391">
        <v>43617</v>
      </c>
      <c r="G5242" s="343" t="s">
        <v>5982</v>
      </c>
      <c r="H5242" s="343" t="s">
        <v>100</v>
      </c>
    </row>
    <row r="5243" spans="1:8">
      <c r="A5243" s="411">
        <v>10419</v>
      </c>
      <c r="B5243" s="411" t="s">
        <v>12087</v>
      </c>
      <c r="C5243" s="411" t="s">
        <v>5422</v>
      </c>
      <c r="D5243" s="1088">
        <v>49.37</v>
      </c>
      <c r="E5243" s="343" t="s">
        <v>12257</v>
      </c>
      <c r="F5243" s="391">
        <v>43617</v>
      </c>
      <c r="G5243" s="343" t="s">
        <v>5982</v>
      </c>
      <c r="H5243" s="343" t="s">
        <v>100</v>
      </c>
    </row>
    <row r="5244" spans="1:8">
      <c r="A5244" s="411">
        <v>21092</v>
      </c>
      <c r="B5244" s="411" t="s">
        <v>12088</v>
      </c>
      <c r="C5244" s="411" t="s">
        <v>5422</v>
      </c>
      <c r="D5244" s="1088">
        <v>28.23</v>
      </c>
      <c r="E5244" s="343" t="s">
        <v>12257</v>
      </c>
      <c r="F5244" s="391">
        <v>43617</v>
      </c>
      <c r="G5244" s="343" t="s">
        <v>5982</v>
      </c>
      <c r="H5244" s="343" t="s">
        <v>100</v>
      </c>
    </row>
    <row r="5245" spans="1:8">
      <c r="A5245" s="411">
        <v>10418</v>
      </c>
      <c r="B5245" s="411" t="s">
        <v>12089</v>
      </c>
      <c r="C5245" s="411" t="s">
        <v>5422</v>
      </c>
      <c r="D5245" s="1088">
        <v>32.909999999999997</v>
      </c>
      <c r="E5245" s="343" t="s">
        <v>12257</v>
      </c>
      <c r="F5245" s="391">
        <v>43617</v>
      </c>
      <c r="G5245" s="343" t="s">
        <v>5982</v>
      </c>
      <c r="H5245" s="343" t="s">
        <v>100</v>
      </c>
    </row>
    <row r="5246" spans="1:8">
      <c r="A5246" s="411">
        <v>12657</v>
      </c>
      <c r="B5246" s="411" t="s">
        <v>12090</v>
      </c>
      <c r="C5246" s="411" t="s">
        <v>5422</v>
      </c>
      <c r="D5246" s="1088">
        <v>132.81</v>
      </c>
      <c r="E5246" s="343" t="s">
        <v>12257</v>
      </c>
      <c r="F5246" s="391">
        <v>43617</v>
      </c>
      <c r="G5246" s="343" t="s">
        <v>5982</v>
      </c>
      <c r="H5246" s="343" t="s">
        <v>100</v>
      </c>
    </row>
    <row r="5247" spans="1:8">
      <c r="A5247" s="411">
        <v>10417</v>
      </c>
      <c r="B5247" s="411" t="s">
        <v>12091</v>
      </c>
      <c r="C5247" s="411" t="s">
        <v>5422</v>
      </c>
      <c r="D5247" s="1088">
        <v>82.88</v>
      </c>
      <c r="E5247" s="343" t="s">
        <v>12257</v>
      </c>
      <c r="F5247" s="391">
        <v>43617</v>
      </c>
      <c r="G5247" s="343" t="s">
        <v>5982</v>
      </c>
      <c r="H5247" s="343" t="s">
        <v>100</v>
      </c>
    </row>
    <row r="5248" spans="1:8">
      <c r="A5248" s="411">
        <v>10413</v>
      </c>
      <c r="B5248" s="411" t="s">
        <v>12092</v>
      </c>
      <c r="C5248" s="411" t="s">
        <v>5422</v>
      </c>
      <c r="D5248" s="1088">
        <v>30.12</v>
      </c>
      <c r="E5248" s="343" t="s">
        <v>12257</v>
      </c>
      <c r="F5248" s="391">
        <v>43617</v>
      </c>
      <c r="G5248" s="343" t="s">
        <v>5982</v>
      </c>
      <c r="H5248" s="343" t="s">
        <v>100</v>
      </c>
    </row>
    <row r="5249" spans="1:8">
      <c r="A5249" s="411">
        <v>10414</v>
      </c>
      <c r="B5249" s="411" t="s">
        <v>12093</v>
      </c>
      <c r="C5249" s="411" t="s">
        <v>5422</v>
      </c>
      <c r="D5249" s="1088">
        <v>181.36</v>
      </c>
      <c r="E5249" s="343" t="s">
        <v>12257</v>
      </c>
      <c r="F5249" s="391">
        <v>43617</v>
      </c>
      <c r="G5249" s="343" t="s">
        <v>5982</v>
      </c>
      <c r="H5249" s="343" t="s">
        <v>100</v>
      </c>
    </row>
    <row r="5250" spans="1:8">
      <c r="A5250" s="411">
        <v>10415</v>
      </c>
      <c r="B5250" s="411" t="s">
        <v>12094</v>
      </c>
      <c r="C5250" s="411" t="s">
        <v>5422</v>
      </c>
      <c r="D5250" s="1088">
        <v>314.77</v>
      </c>
      <c r="E5250" s="343" t="s">
        <v>12257</v>
      </c>
      <c r="F5250" s="391">
        <v>43617</v>
      </c>
      <c r="G5250" s="343" t="s">
        <v>5982</v>
      </c>
      <c r="H5250" s="343" t="s">
        <v>100</v>
      </c>
    </row>
    <row r="5251" spans="1:8">
      <c r="A5251" s="411">
        <v>38643</v>
      </c>
      <c r="B5251" s="411" t="s">
        <v>12095</v>
      </c>
      <c r="C5251" s="411" t="s">
        <v>5422</v>
      </c>
      <c r="D5251" s="1088">
        <v>30.86</v>
      </c>
      <c r="E5251" s="343" t="s">
        <v>12257</v>
      </c>
      <c r="F5251" s="391">
        <v>43617</v>
      </c>
      <c r="G5251" s="343" t="s">
        <v>5982</v>
      </c>
      <c r="H5251" s="343" t="s">
        <v>100</v>
      </c>
    </row>
    <row r="5252" spans="1:8">
      <c r="A5252" s="411">
        <v>6157</v>
      </c>
      <c r="B5252" s="411" t="s">
        <v>6159</v>
      </c>
      <c r="C5252" s="411" t="s">
        <v>5422</v>
      </c>
      <c r="D5252" s="1088">
        <v>42.16</v>
      </c>
      <c r="E5252" s="343" t="s">
        <v>12257</v>
      </c>
      <c r="F5252" s="391">
        <v>43617</v>
      </c>
      <c r="G5252" s="343" t="s">
        <v>5982</v>
      </c>
      <c r="H5252" s="343" t="s">
        <v>100</v>
      </c>
    </row>
    <row r="5253" spans="1:8">
      <c r="A5253" s="411">
        <v>37588</v>
      </c>
      <c r="B5253" s="411" t="s">
        <v>6188</v>
      </c>
      <c r="C5253" s="411" t="s">
        <v>5422</v>
      </c>
      <c r="D5253" s="1088">
        <v>21.22</v>
      </c>
      <c r="E5253" s="343" t="s">
        <v>12257</v>
      </c>
      <c r="F5253" s="391">
        <v>43617</v>
      </c>
      <c r="G5253" s="343" t="s">
        <v>5982</v>
      </c>
      <c r="H5253" s="343" t="s">
        <v>100</v>
      </c>
    </row>
    <row r="5254" spans="1:8">
      <c r="A5254" s="411">
        <v>6152</v>
      </c>
      <c r="B5254" s="411" t="s">
        <v>12096</v>
      </c>
      <c r="C5254" s="411" t="s">
        <v>5422</v>
      </c>
      <c r="D5254" s="1088">
        <v>3.81</v>
      </c>
      <c r="E5254" s="343" t="s">
        <v>12257</v>
      </c>
      <c r="F5254" s="391">
        <v>43617</v>
      </c>
      <c r="G5254" s="343" t="s">
        <v>5982</v>
      </c>
      <c r="H5254" s="343" t="s">
        <v>100</v>
      </c>
    </row>
    <row r="5255" spans="1:8">
      <c r="A5255" s="411">
        <v>6158</v>
      </c>
      <c r="B5255" s="411" t="s">
        <v>12097</v>
      </c>
      <c r="C5255" s="411" t="s">
        <v>5422</v>
      </c>
      <c r="D5255" s="1088">
        <v>4.5999999999999996</v>
      </c>
      <c r="E5255" s="343" t="s">
        <v>12257</v>
      </c>
      <c r="F5255" s="391">
        <v>43617</v>
      </c>
      <c r="G5255" s="343" t="s">
        <v>5982</v>
      </c>
      <c r="H5255" s="343" t="s">
        <v>100</v>
      </c>
    </row>
    <row r="5256" spans="1:8">
      <c r="A5256" s="411">
        <v>6153</v>
      </c>
      <c r="B5256" s="411" t="s">
        <v>6739</v>
      </c>
      <c r="C5256" s="411" t="s">
        <v>5422</v>
      </c>
      <c r="D5256" s="1088">
        <v>3.58</v>
      </c>
      <c r="E5256" s="343" t="s">
        <v>12257</v>
      </c>
      <c r="F5256" s="391">
        <v>43617</v>
      </c>
      <c r="G5256" s="343" t="s">
        <v>5982</v>
      </c>
      <c r="H5256" s="343" t="s">
        <v>100</v>
      </c>
    </row>
    <row r="5257" spans="1:8">
      <c r="A5257" s="411">
        <v>6156</v>
      </c>
      <c r="B5257" s="411" t="s">
        <v>12098</v>
      </c>
      <c r="C5257" s="411" t="s">
        <v>5422</v>
      </c>
      <c r="D5257" s="1088">
        <v>4.53</v>
      </c>
      <c r="E5257" s="343" t="s">
        <v>12257</v>
      </c>
      <c r="F5257" s="391">
        <v>43617</v>
      </c>
      <c r="G5257" s="343" t="s">
        <v>5982</v>
      </c>
      <c r="H5257" s="343" t="s">
        <v>100</v>
      </c>
    </row>
    <row r="5258" spans="1:8">
      <c r="A5258" s="411">
        <v>6154</v>
      </c>
      <c r="B5258" s="411" t="s">
        <v>12099</v>
      </c>
      <c r="C5258" s="411" t="s">
        <v>5422</v>
      </c>
      <c r="D5258" s="1088">
        <v>8.5399999999999991</v>
      </c>
      <c r="E5258" s="343" t="s">
        <v>12257</v>
      </c>
      <c r="F5258" s="391">
        <v>43617</v>
      </c>
      <c r="G5258" s="343" t="s">
        <v>5982</v>
      </c>
      <c r="H5258" s="343" t="s">
        <v>100</v>
      </c>
    </row>
    <row r="5259" spans="1:8">
      <c r="A5259" s="411">
        <v>6155</v>
      </c>
      <c r="B5259" s="411" t="s">
        <v>6740</v>
      </c>
      <c r="C5259" s="411" t="s">
        <v>5422</v>
      </c>
      <c r="D5259" s="1088">
        <v>17.64</v>
      </c>
      <c r="E5259" s="343" t="s">
        <v>12257</v>
      </c>
      <c r="F5259" s="391">
        <v>43617</v>
      </c>
      <c r="G5259" s="343" t="s">
        <v>5982</v>
      </c>
      <c r="H5259" s="343" t="s">
        <v>100</v>
      </c>
    </row>
    <row r="5260" spans="1:8">
      <c r="A5260" s="411">
        <v>3115</v>
      </c>
      <c r="B5260" s="411" t="s">
        <v>12100</v>
      </c>
      <c r="C5260" s="411" t="s">
        <v>5422</v>
      </c>
      <c r="D5260" s="1088">
        <v>16.86</v>
      </c>
      <c r="E5260" s="343" t="s">
        <v>12257</v>
      </c>
      <c r="F5260" s="391">
        <v>43617</v>
      </c>
      <c r="G5260" s="343" t="s">
        <v>5982</v>
      </c>
      <c r="H5260" s="343" t="s">
        <v>100</v>
      </c>
    </row>
    <row r="5261" spans="1:8">
      <c r="A5261" s="411">
        <v>3116</v>
      </c>
      <c r="B5261" s="411" t="s">
        <v>12101</v>
      </c>
      <c r="C5261" s="411" t="s">
        <v>5422</v>
      </c>
      <c r="D5261" s="1088">
        <v>17.38</v>
      </c>
      <c r="E5261" s="343" t="s">
        <v>12257</v>
      </c>
      <c r="F5261" s="391">
        <v>43617</v>
      </c>
      <c r="G5261" s="343" t="s">
        <v>5982</v>
      </c>
      <c r="H5261" s="343" t="s">
        <v>100</v>
      </c>
    </row>
    <row r="5262" spans="1:8">
      <c r="A5262" s="411">
        <v>38166</v>
      </c>
      <c r="B5262" s="411" t="s">
        <v>12102</v>
      </c>
      <c r="C5262" s="411" t="s">
        <v>5422</v>
      </c>
      <c r="D5262" s="1088">
        <v>35.57</v>
      </c>
      <c r="E5262" s="343" t="s">
        <v>12257</v>
      </c>
      <c r="F5262" s="391">
        <v>43617</v>
      </c>
      <c r="G5262" s="343" t="s">
        <v>5982</v>
      </c>
      <c r="H5262" s="343" t="s">
        <v>100</v>
      </c>
    </row>
    <row r="5263" spans="1:8">
      <c r="A5263" s="411">
        <v>38108</v>
      </c>
      <c r="B5263" s="411" t="s">
        <v>12103</v>
      </c>
      <c r="C5263" s="411" t="s">
        <v>5422</v>
      </c>
      <c r="D5263" s="1088">
        <v>33.590000000000003</v>
      </c>
      <c r="E5263" s="343" t="s">
        <v>12257</v>
      </c>
      <c r="F5263" s="391">
        <v>43617</v>
      </c>
      <c r="G5263" s="343" t="s">
        <v>5982</v>
      </c>
      <c r="H5263" s="343" t="s">
        <v>100</v>
      </c>
    </row>
    <row r="5264" spans="1:8">
      <c r="A5264" s="411">
        <v>38087</v>
      </c>
      <c r="B5264" s="411" t="s">
        <v>12104</v>
      </c>
      <c r="C5264" s="411" t="s">
        <v>5422</v>
      </c>
      <c r="D5264" s="1088">
        <v>43.2</v>
      </c>
      <c r="E5264" s="343" t="s">
        <v>12257</v>
      </c>
      <c r="F5264" s="391">
        <v>43617</v>
      </c>
      <c r="G5264" s="343" t="s">
        <v>5982</v>
      </c>
      <c r="H5264" s="343" t="s">
        <v>100</v>
      </c>
    </row>
    <row r="5265" spans="1:8">
      <c r="A5265" s="411">
        <v>38109</v>
      </c>
      <c r="B5265" s="411" t="s">
        <v>12105</v>
      </c>
      <c r="C5265" s="411" t="s">
        <v>5422</v>
      </c>
      <c r="D5265" s="1088">
        <v>53.68</v>
      </c>
      <c r="E5265" s="343" t="s">
        <v>12257</v>
      </c>
      <c r="F5265" s="391">
        <v>43617</v>
      </c>
      <c r="G5265" s="343" t="s">
        <v>5982</v>
      </c>
      <c r="H5265" s="343" t="s">
        <v>100</v>
      </c>
    </row>
    <row r="5266" spans="1:8">
      <c r="A5266" s="411">
        <v>38088</v>
      </c>
      <c r="B5266" s="411" t="s">
        <v>12106</v>
      </c>
      <c r="C5266" s="411" t="s">
        <v>5422</v>
      </c>
      <c r="D5266" s="1088">
        <v>56.45</v>
      </c>
      <c r="E5266" s="343" t="s">
        <v>12257</v>
      </c>
      <c r="F5266" s="391">
        <v>43617</v>
      </c>
      <c r="G5266" s="343" t="s">
        <v>5982</v>
      </c>
      <c r="H5266" s="343" t="s">
        <v>100</v>
      </c>
    </row>
    <row r="5267" spans="1:8">
      <c r="A5267" s="411">
        <v>38110</v>
      </c>
      <c r="B5267" s="411" t="s">
        <v>12107</v>
      </c>
      <c r="C5267" s="411" t="s">
        <v>5422</v>
      </c>
      <c r="D5267" s="1088">
        <v>20.65</v>
      </c>
      <c r="E5267" s="343" t="s">
        <v>12257</v>
      </c>
      <c r="F5267" s="391">
        <v>43617</v>
      </c>
      <c r="G5267" s="343" t="s">
        <v>5982</v>
      </c>
      <c r="H5267" s="343" t="s">
        <v>100</v>
      </c>
    </row>
    <row r="5268" spans="1:8">
      <c r="A5268" s="411">
        <v>38089</v>
      </c>
      <c r="B5268" s="411" t="s">
        <v>12108</v>
      </c>
      <c r="C5268" s="411" t="s">
        <v>5422</v>
      </c>
      <c r="D5268" s="1088">
        <v>35.979999999999997</v>
      </c>
      <c r="E5268" s="343" t="s">
        <v>12257</v>
      </c>
      <c r="F5268" s="391">
        <v>43617</v>
      </c>
      <c r="G5268" s="343" t="s">
        <v>5982</v>
      </c>
      <c r="H5268" s="343" t="s">
        <v>100</v>
      </c>
    </row>
    <row r="5269" spans="1:8">
      <c r="A5269" s="411">
        <v>38111</v>
      </c>
      <c r="B5269" s="411" t="s">
        <v>12109</v>
      </c>
      <c r="C5269" s="411" t="s">
        <v>5422</v>
      </c>
      <c r="D5269" s="1088">
        <v>23.09</v>
      </c>
      <c r="E5269" s="343" t="s">
        <v>12257</v>
      </c>
      <c r="F5269" s="391">
        <v>43617</v>
      </c>
      <c r="G5269" s="343" t="s">
        <v>5982</v>
      </c>
      <c r="H5269" s="343" t="s">
        <v>100</v>
      </c>
    </row>
    <row r="5270" spans="1:8">
      <c r="A5270" s="411">
        <v>38090</v>
      </c>
      <c r="B5270" s="411" t="s">
        <v>12110</v>
      </c>
      <c r="C5270" s="411" t="s">
        <v>5422</v>
      </c>
      <c r="D5270" s="1088">
        <v>37.19</v>
      </c>
      <c r="E5270" s="343" t="s">
        <v>12257</v>
      </c>
      <c r="F5270" s="391">
        <v>43617</v>
      </c>
      <c r="G5270" s="343" t="s">
        <v>5982</v>
      </c>
      <c r="H5270" s="343" t="s">
        <v>100</v>
      </c>
    </row>
    <row r="5271" spans="1:8">
      <c r="A5271" s="411">
        <v>11786</v>
      </c>
      <c r="B5271" s="411" t="s">
        <v>12111</v>
      </c>
      <c r="C5271" s="411" t="s">
        <v>5422</v>
      </c>
      <c r="D5271" s="1088">
        <v>225.01</v>
      </c>
      <c r="E5271" s="343" t="s">
        <v>12257</v>
      </c>
      <c r="F5271" s="391">
        <v>43617</v>
      </c>
      <c r="G5271" s="343" t="s">
        <v>5982</v>
      </c>
      <c r="H5271" s="343" t="s">
        <v>100</v>
      </c>
    </row>
    <row r="5272" spans="1:8">
      <c r="A5272" s="411">
        <v>13726</v>
      </c>
      <c r="B5272" s="411" t="s">
        <v>12112</v>
      </c>
      <c r="C5272" s="411" t="s">
        <v>5422</v>
      </c>
      <c r="D5272" s="1087">
        <v>35128.04</v>
      </c>
      <c r="E5272" s="343" t="s">
        <v>12257</v>
      </c>
      <c r="F5272" s="391">
        <v>43617</v>
      </c>
      <c r="G5272" s="343" t="s">
        <v>5982</v>
      </c>
      <c r="H5272" s="343" t="s">
        <v>100</v>
      </c>
    </row>
    <row r="5273" spans="1:8">
      <c r="A5273" s="411">
        <v>38400</v>
      </c>
      <c r="B5273" s="411" t="s">
        <v>12113</v>
      </c>
      <c r="C5273" s="411" t="s">
        <v>5422</v>
      </c>
      <c r="D5273" s="1088">
        <v>12.89</v>
      </c>
      <c r="E5273" s="343" t="s">
        <v>12257</v>
      </c>
      <c r="F5273" s="391">
        <v>43617</v>
      </c>
      <c r="G5273" s="343" t="s">
        <v>5982</v>
      </c>
      <c r="H5273" s="343" t="s">
        <v>100</v>
      </c>
    </row>
    <row r="5274" spans="1:8">
      <c r="A5274" s="411">
        <v>12627</v>
      </c>
      <c r="B5274" s="411" t="s">
        <v>12114</v>
      </c>
      <c r="C5274" s="411" t="s">
        <v>5422</v>
      </c>
      <c r="D5274" s="1088">
        <v>0.4</v>
      </c>
      <c r="E5274" s="343" t="s">
        <v>12257</v>
      </c>
      <c r="F5274" s="391">
        <v>43617</v>
      </c>
      <c r="G5274" s="343" t="s">
        <v>5982</v>
      </c>
      <c r="H5274" s="343" t="s">
        <v>100</v>
      </c>
    </row>
    <row r="5275" spans="1:8">
      <c r="A5275" s="411">
        <v>6138</v>
      </c>
      <c r="B5275" s="411" t="s">
        <v>6176</v>
      </c>
      <c r="C5275" s="411" t="s">
        <v>5422</v>
      </c>
      <c r="D5275" s="1088">
        <v>1.83</v>
      </c>
      <c r="E5275" s="343" t="s">
        <v>12257</v>
      </c>
      <c r="F5275" s="391">
        <v>43617</v>
      </c>
      <c r="G5275" s="343" t="s">
        <v>5982</v>
      </c>
      <c r="H5275" s="343" t="s">
        <v>100</v>
      </c>
    </row>
    <row r="5276" spans="1:8">
      <c r="A5276" s="411">
        <v>39996</v>
      </c>
      <c r="B5276" s="411" t="s">
        <v>6741</v>
      </c>
      <c r="C5276" s="411" t="s">
        <v>5425</v>
      </c>
      <c r="D5276" s="1088">
        <v>2.4700000000000002</v>
      </c>
      <c r="E5276" s="343" t="s">
        <v>12257</v>
      </c>
      <c r="F5276" s="391">
        <v>43617</v>
      </c>
      <c r="G5276" s="343" t="s">
        <v>5982</v>
      </c>
      <c r="H5276" s="343" t="s">
        <v>100</v>
      </c>
    </row>
    <row r="5277" spans="1:8">
      <c r="A5277" s="411">
        <v>10478</v>
      </c>
      <c r="B5277" s="411" t="s">
        <v>12115</v>
      </c>
      <c r="C5277" s="411" t="s">
        <v>5427</v>
      </c>
      <c r="D5277" s="1088">
        <v>21.65</v>
      </c>
      <c r="E5277" s="343" t="s">
        <v>12257</v>
      </c>
      <c r="F5277" s="391">
        <v>43617</v>
      </c>
      <c r="G5277" s="343" t="s">
        <v>5982</v>
      </c>
      <c r="H5277" s="343" t="s">
        <v>100</v>
      </c>
    </row>
    <row r="5278" spans="1:8">
      <c r="A5278" s="411">
        <v>40514</v>
      </c>
      <c r="B5278" s="411" t="s">
        <v>12116</v>
      </c>
      <c r="C5278" s="411" t="s">
        <v>5427</v>
      </c>
      <c r="D5278" s="1088">
        <v>19.18</v>
      </c>
      <c r="E5278" s="343" t="s">
        <v>12257</v>
      </c>
      <c r="F5278" s="391">
        <v>43617</v>
      </c>
      <c r="G5278" s="343" t="s">
        <v>5982</v>
      </c>
      <c r="H5278" s="343" t="s">
        <v>100</v>
      </c>
    </row>
    <row r="5279" spans="1:8">
      <c r="A5279" s="411">
        <v>10475</v>
      </c>
      <c r="B5279" s="411" t="s">
        <v>12117</v>
      </c>
      <c r="C5279" s="411" t="s">
        <v>5427</v>
      </c>
      <c r="D5279" s="1088">
        <v>19.05</v>
      </c>
      <c r="E5279" s="343" t="s">
        <v>12257</v>
      </c>
      <c r="F5279" s="391">
        <v>43617</v>
      </c>
      <c r="G5279" s="343" t="s">
        <v>5982</v>
      </c>
      <c r="H5279" s="343" t="s">
        <v>100</v>
      </c>
    </row>
    <row r="5280" spans="1:8">
      <c r="A5280" s="411">
        <v>10481</v>
      </c>
      <c r="B5280" s="411" t="s">
        <v>12118</v>
      </c>
      <c r="C5280" s="411" t="s">
        <v>5427</v>
      </c>
      <c r="D5280" s="1088">
        <v>20.77</v>
      </c>
      <c r="E5280" s="343" t="s">
        <v>12257</v>
      </c>
      <c r="F5280" s="391">
        <v>43617</v>
      </c>
      <c r="G5280" s="343" t="s">
        <v>5982</v>
      </c>
      <c r="H5280" s="343" t="s">
        <v>100</v>
      </c>
    </row>
    <row r="5281" spans="1:8">
      <c r="A5281" s="411">
        <v>4031</v>
      </c>
      <c r="B5281" s="411" t="s">
        <v>12119</v>
      </c>
      <c r="C5281" s="411" t="s">
        <v>5424</v>
      </c>
      <c r="D5281" s="1088">
        <v>22.4</v>
      </c>
      <c r="E5281" s="343" t="s">
        <v>12257</v>
      </c>
      <c r="F5281" s="391">
        <v>43617</v>
      </c>
      <c r="G5281" s="343" t="s">
        <v>5982</v>
      </c>
      <c r="H5281" s="343" t="s">
        <v>100</v>
      </c>
    </row>
    <row r="5282" spans="1:8">
      <c r="A5282" s="411">
        <v>4030</v>
      </c>
      <c r="B5282" s="411" t="s">
        <v>6742</v>
      </c>
      <c r="C5282" s="411" t="s">
        <v>5424</v>
      </c>
      <c r="D5282" s="1088">
        <v>4.76</v>
      </c>
      <c r="E5282" s="343" t="s">
        <v>12257</v>
      </c>
      <c r="F5282" s="391">
        <v>43617</v>
      </c>
      <c r="G5282" s="343" t="s">
        <v>5982</v>
      </c>
      <c r="H5282" s="343" t="s">
        <v>100</v>
      </c>
    </row>
    <row r="5283" spans="1:8">
      <c r="A5283" s="411">
        <v>39399</v>
      </c>
      <c r="B5283" s="411" t="s">
        <v>12120</v>
      </c>
      <c r="C5283" s="411" t="s">
        <v>5422</v>
      </c>
      <c r="D5283" s="1088">
        <v>818.27</v>
      </c>
      <c r="E5283" s="343" t="s">
        <v>12257</v>
      </c>
      <c r="F5283" s="391">
        <v>43617</v>
      </c>
      <c r="G5283" s="343" t="s">
        <v>5982</v>
      </c>
      <c r="H5283" s="343" t="s">
        <v>100</v>
      </c>
    </row>
    <row r="5284" spans="1:8">
      <c r="A5284" s="411">
        <v>39400</v>
      </c>
      <c r="B5284" s="411" t="s">
        <v>12121</v>
      </c>
      <c r="C5284" s="411" t="s">
        <v>5422</v>
      </c>
      <c r="D5284" s="1088">
        <v>889.43</v>
      </c>
      <c r="E5284" s="343" t="s">
        <v>12257</v>
      </c>
      <c r="F5284" s="391">
        <v>43617</v>
      </c>
      <c r="G5284" s="343" t="s">
        <v>5982</v>
      </c>
      <c r="H5284" s="343" t="s">
        <v>100</v>
      </c>
    </row>
    <row r="5285" spans="1:8">
      <c r="A5285" s="411">
        <v>39401</v>
      </c>
      <c r="B5285" s="411" t="s">
        <v>12122</v>
      </c>
      <c r="C5285" s="411" t="s">
        <v>5422</v>
      </c>
      <c r="D5285" s="1088">
        <v>997.73</v>
      </c>
      <c r="E5285" s="343" t="s">
        <v>12257</v>
      </c>
      <c r="F5285" s="391">
        <v>43617</v>
      </c>
      <c r="G5285" s="343" t="s">
        <v>5982</v>
      </c>
      <c r="H5285" s="343" t="s">
        <v>100</v>
      </c>
    </row>
    <row r="5286" spans="1:8">
      <c r="A5286" s="411">
        <v>11652</v>
      </c>
      <c r="B5286" s="411" t="s">
        <v>12123</v>
      </c>
      <c r="C5286" s="411" t="s">
        <v>5422</v>
      </c>
      <c r="D5286" s="1087">
        <v>2146.5</v>
      </c>
      <c r="E5286" s="343" t="s">
        <v>12257</v>
      </c>
      <c r="F5286" s="391">
        <v>43617</v>
      </c>
      <c r="G5286" s="343" t="s">
        <v>5982</v>
      </c>
      <c r="H5286" s="343" t="s">
        <v>100</v>
      </c>
    </row>
    <row r="5287" spans="1:8">
      <c r="A5287" s="411">
        <v>13896</v>
      </c>
      <c r="B5287" s="411" t="s">
        <v>6743</v>
      </c>
      <c r="C5287" s="411" t="s">
        <v>5422</v>
      </c>
      <c r="D5287" s="1087">
        <v>1925.59</v>
      </c>
      <c r="E5287" s="343" t="s">
        <v>12257</v>
      </c>
      <c r="F5287" s="391">
        <v>43617</v>
      </c>
      <c r="G5287" s="343" t="s">
        <v>5982</v>
      </c>
      <c r="H5287" s="343" t="s">
        <v>100</v>
      </c>
    </row>
    <row r="5288" spans="1:8">
      <c r="A5288" s="411">
        <v>13475</v>
      </c>
      <c r="B5288" s="411" t="s">
        <v>12124</v>
      </c>
      <c r="C5288" s="411" t="s">
        <v>5422</v>
      </c>
      <c r="D5288" s="1087">
        <v>2345.61</v>
      </c>
      <c r="E5288" s="343" t="s">
        <v>12257</v>
      </c>
      <c r="F5288" s="391">
        <v>43617</v>
      </c>
      <c r="G5288" s="343" t="s">
        <v>5982</v>
      </c>
      <c r="H5288" s="343" t="s">
        <v>100</v>
      </c>
    </row>
    <row r="5289" spans="1:8">
      <c r="A5289" s="411">
        <v>25971</v>
      </c>
      <c r="B5289" s="411" t="s">
        <v>12125</v>
      </c>
      <c r="C5289" s="411" t="s">
        <v>5422</v>
      </c>
      <c r="D5289" s="1087">
        <v>2908271.15</v>
      </c>
      <c r="E5289" s="343" t="s">
        <v>12257</v>
      </c>
      <c r="F5289" s="391">
        <v>43617</v>
      </c>
      <c r="G5289" s="343" t="s">
        <v>5982</v>
      </c>
      <c r="H5289" s="343" t="s">
        <v>100</v>
      </c>
    </row>
    <row r="5290" spans="1:8">
      <c r="A5290" s="411">
        <v>25970</v>
      </c>
      <c r="B5290" s="411" t="s">
        <v>12126</v>
      </c>
      <c r="C5290" s="411" t="s">
        <v>5422</v>
      </c>
      <c r="D5290" s="1087">
        <v>1224348.3999999999</v>
      </c>
      <c r="E5290" s="343" t="s">
        <v>12257</v>
      </c>
      <c r="F5290" s="391">
        <v>43617</v>
      </c>
      <c r="G5290" s="343" t="s">
        <v>5982</v>
      </c>
      <c r="H5290" s="343" t="s">
        <v>100</v>
      </c>
    </row>
    <row r="5291" spans="1:8">
      <c r="A5291" s="411">
        <v>13476</v>
      </c>
      <c r="B5291" s="411" t="s">
        <v>12127</v>
      </c>
      <c r="C5291" s="411" t="s">
        <v>5422</v>
      </c>
      <c r="D5291" s="1087">
        <v>1233220.58</v>
      </c>
      <c r="E5291" s="343" t="s">
        <v>12257</v>
      </c>
      <c r="F5291" s="391">
        <v>43617</v>
      </c>
      <c r="G5291" s="343" t="s">
        <v>5982</v>
      </c>
      <c r="H5291" s="343" t="s">
        <v>100</v>
      </c>
    </row>
    <row r="5292" spans="1:8">
      <c r="A5292" s="411">
        <v>10488</v>
      </c>
      <c r="B5292" s="411" t="s">
        <v>12128</v>
      </c>
      <c r="C5292" s="411" t="s">
        <v>5422</v>
      </c>
      <c r="D5292" s="1087">
        <v>1494060</v>
      </c>
      <c r="E5292" s="343" t="s">
        <v>12257</v>
      </c>
      <c r="F5292" s="391">
        <v>43617</v>
      </c>
      <c r="G5292" s="343" t="s">
        <v>5982</v>
      </c>
      <c r="H5292" s="343" t="s">
        <v>100</v>
      </c>
    </row>
    <row r="5293" spans="1:8">
      <c r="A5293" s="411">
        <v>13606</v>
      </c>
      <c r="B5293" s="411" t="s">
        <v>12129</v>
      </c>
      <c r="C5293" s="411" t="s">
        <v>5422</v>
      </c>
      <c r="D5293" s="1087">
        <v>1323715.79</v>
      </c>
      <c r="E5293" s="343" t="s">
        <v>12257</v>
      </c>
      <c r="F5293" s="391">
        <v>43617</v>
      </c>
      <c r="G5293" s="343" t="s">
        <v>5982</v>
      </c>
      <c r="H5293" s="343" t="s">
        <v>100</v>
      </c>
    </row>
    <row r="5294" spans="1:8">
      <c r="A5294" s="411">
        <v>10489</v>
      </c>
      <c r="B5294" s="411" t="s">
        <v>7633</v>
      </c>
      <c r="C5294" s="411" t="s">
        <v>5421</v>
      </c>
      <c r="D5294" s="1088">
        <v>12.39</v>
      </c>
      <c r="E5294" s="343" t="s">
        <v>12257</v>
      </c>
      <c r="F5294" s="391">
        <v>43617</v>
      </c>
      <c r="G5294" s="343" t="s">
        <v>5982</v>
      </c>
      <c r="H5294" s="343" t="s">
        <v>100</v>
      </c>
    </row>
    <row r="5295" spans="1:8">
      <c r="A5295" s="411">
        <v>41073</v>
      </c>
      <c r="B5295" s="411" t="s">
        <v>12130</v>
      </c>
      <c r="C5295" s="411" t="s">
        <v>5430</v>
      </c>
      <c r="D5295" s="1087">
        <v>2195.02</v>
      </c>
      <c r="E5295" s="343" t="s">
        <v>12257</v>
      </c>
      <c r="F5295" s="391">
        <v>43617</v>
      </c>
      <c r="G5295" s="343" t="s">
        <v>5982</v>
      </c>
      <c r="H5295" s="343" t="s">
        <v>100</v>
      </c>
    </row>
    <row r="5296" spans="1:8">
      <c r="A5296" s="411">
        <v>34391</v>
      </c>
      <c r="B5296" s="411" t="s">
        <v>12131</v>
      </c>
      <c r="C5296" s="411" t="s">
        <v>5424</v>
      </c>
      <c r="D5296" s="1088">
        <v>497.8</v>
      </c>
      <c r="E5296" s="343" t="s">
        <v>12257</v>
      </c>
      <c r="F5296" s="391">
        <v>43617</v>
      </c>
      <c r="G5296" s="343" t="s">
        <v>5982</v>
      </c>
      <c r="H5296" s="343" t="s">
        <v>100</v>
      </c>
    </row>
    <row r="5297" spans="1:8">
      <c r="A5297" s="411">
        <v>10496</v>
      </c>
      <c r="B5297" s="411" t="s">
        <v>12132</v>
      </c>
      <c r="C5297" s="411" t="s">
        <v>5424</v>
      </c>
      <c r="D5297" s="1088">
        <v>433.33</v>
      </c>
      <c r="E5297" s="343" t="s">
        <v>12257</v>
      </c>
      <c r="F5297" s="391">
        <v>43617</v>
      </c>
      <c r="G5297" s="343" t="s">
        <v>5982</v>
      </c>
      <c r="H5297" s="343" t="s">
        <v>100</v>
      </c>
    </row>
    <row r="5298" spans="1:8">
      <c r="A5298" s="411">
        <v>10497</v>
      </c>
      <c r="B5298" s="411" t="s">
        <v>12133</v>
      </c>
      <c r="C5298" s="411" t="s">
        <v>5424</v>
      </c>
      <c r="D5298" s="1087">
        <v>1126.6600000000001</v>
      </c>
      <c r="E5298" s="343" t="s">
        <v>12257</v>
      </c>
      <c r="F5298" s="391">
        <v>43617</v>
      </c>
      <c r="G5298" s="343" t="s">
        <v>5982</v>
      </c>
      <c r="H5298" s="343" t="s">
        <v>100</v>
      </c>
    </row>
    <row r="5299" spans="1:8">
      <c r="A5299" s="411">
        <v>10504</v>
      </c>
      <c r="B5299" s="411" t="s">
        <v>12134</v>
      </c>
      <c r="C5299" s="411" t="s">
        <v>5424</v>
      </c>
      <c r="D5299" s="1087">
        <v>1317.33</v>
      </c>
      <c r="E5299" s="343" t="s">
        <v>12257</v>
      </c>
      <c r="F5299" s="391">
        <v>43617</v>
      </c>
      <c r="G5299" s="343" t="s">
        <v>5982</v>
      </c>
      <c r="H5299" s="343" t="s">
        <v>100</v>
      </c>
    </row>
    <row r="5300" spans="1:8">
      <c r="A5300" s="411">
        <v>34390</v>
      </c>
      <c r="B5300" s="411" t="s">
        <v>12135</v>
      </c>
      <c r="C5300" s="411" t="s">
        <v>5424</v>
      </c>
      <c r="D5300" s="1088">
        <v>388.26</v>
      </c>
      <c r="E5300" s="343" t="s">
        <v>12257</v>
      </c>
      <c r="F5300" s="391">
        <v>43617</v>
      </c>
      <c r="G5300" s="343" t="s">
        <v>5982</v>
      </c>
      <c r="H5300" s="343" t="s">
        <v>100</v>
      </c>
    </row>
    <row r="5301" spans="1:8">
      <c r="A5301" s="411">
        <v>34389</v>
      </c>
      <c r="B5301" s="411" t="s">
        <v>12136</v>
      </c>
      <c r="C5301" s="411" t="s">
        <v>5424</v>
      </c>
      <c r="D5301" s="1088">
        <v>121.33</v>
      </c>
      <c r="E5301" s="343" t="s">
        <v>12257</v>
      </c>
      <c r="F5301" s="391">
        <v>43617</v>
      </c>
      <c r="G5301" s="343" t="s">
        <v>5982</v>
      </c>
      <c r="H5301" s="343" t="s">
        <v>100</v>
      </c>
    </row>
    <row r="5302" spans="1:8">
      <c r="A5302" s="411">
        <v>34388</v>
      </c>
      <c r="B5302" s="411" t="s">
        <v>12137</v>
      </c>
      <c r="C5302" s="411" t="s">
        <v>5424</v>
      </c>
      <c r="D5302" s="1088">
        <v>172.44</v>
      </c>
      <c r="E5302" s="343" t="s">
        <v>12257</v>
      </c>
      <c r="F5302" s="391">
        <v>43617</v>
      </c>
      <c r="G5302" s="343" t="s">
        <v>5982</v>
      </c>
      <c r="H5302" s="343" t="s">
        <v>100</v>
      </c>
    </row>
    <row r="5303" spans="1:8">
      <c r="A5303" s="411">
        <v>34387</v>
      </c>
      <c r="B5303" s="411" t="s">
        <v>12138</v>
      </c>
      <c r="C5303" s="411" t="s">
        <v>5424</v>
      </c>
      <c r="D5303" s="1088">
        <v>279.93</v>
      </c>
      <c r="E5303" s="343" t="s">
        <v>12257</v>
      </c>
      <c r="F5303" s="391">
        <v>43617</v>
      </c>
      <c r="G5303" s="343" t="s">
        <v>5982</v>
      </c>
      <c r="H5303" s="343" t="s">
        <v>100</v>
      </c>
    </row>
    <row r="5304" spans="1:8">
      <c r="A5304" s="411">
        <v>11188</v>
      </c>
      <c r="B5304" s="411" t="s">
        <v>12139</v>
      </c>
      <c r="C5304" s="411" t="s">
        <v>5424</v>
      </c>
      <c r="D5304" s="1088">
        <v>138.66</v>
      </c>
      <c r="E5304" s="343" t="s">
        <v>12257</v>
      </c>
      <c r="F5304" s="391">
        <v>43617</v>
      </c>
      <c r="G5304" s="343" t="s">
        <v>5982</v>
      </c>
      <c r="H5304" s="343" t="s">
        <v>100</v>
      </c>
    </row>
    <row r="5305" spans="1:8">
      <c r="A5305" s="411">
        <v>11189</v>
      </c>
      <c r="B5305" s="411" t="s">
        <v>12140</v>
      </c>
      <c r="C5305" s="411" t="s">
        <v>5424</v>
      </c>
      <c r="D5305" s="1088">
        <v>208</v>
      </c>
      <c r="E5305" s="343" t="s">
        <v>12257</v>
      </c>
      <c r="F5305" s="391">
        <v>43617</v>
      </c>
      <c r="G5305" s="343" t="s">
        <v>5982</v>
      </c>
      <c r="H5305" s="343" t="s">
        <v>100</v>
      </c>
    </row>
    <row r="5306" spans="1:8">
      <c r="A5306" s="411">
        <v>21107</v>
      </c>
      <c r="B5306" s="411" t="s">
        <v>12141</v>
      </c>
      <c r="C5306" s="411" t="s">
        <v>5424</v>
      </c>
      <c r="D5306" s="1088">
        <v>149.68</v>
      </c>
      <c r="E5306" s="343" t="s">
        <v>12257</v>
      </c>
      <c r="F5306" s="391">
        <v>43617</v>
      </c>
      <c r="G5306" s="343" t="s">
        <v>5982</v>
      </c>
      <c r="H5306" s="343" t="s">
        <v>100</v>
      </c>
    </row>
    <row r="5307" spans="1:8">
      <c r="A5307" s="411">
        <v>34386</v>
      </c>
      <c r="B5307" s="411" t="s">
        <v>12142</v>
      </c>
      <c r="C5307" s="411" t="s">
        <v>5424</v>
      </c>
      <c r="D5307" s="1088">
        <v>259.99</v>
      </c>
      <c r="E5307" s="343" t="s">
        <v>12257</v>
      </c>
      <c r="F5307" s="391">
        <v>43617</v>
      </c>
      <c r="G5307" s="343" t="s">
        <v>5982</v>
      </c>
      <c r="H5307" s="343" t="s">
        <v>100</v>
      </c>
    </row>
    <row r="5308" spans="1:8">
      <c r="A5308" s="411">
        <v>10490</v>
      </c>
      <c r="B5308" s="411" t="s">
        <v>12143</v>
      </c>
      <c r="C5308" s="411" t="s">
        <v>5424</v>
      </c>
      <c r="D5308" s="1088">
        <v>78</v>
      </c>
      <c r="E5308" s="343" t="s">
        <v>12257</v>
      </c>
      <c r="F5308" s="391">
        <v>43617</v>
      </c>
      <c r="G5308" s="343" t="s">
        <v>5982</v>
      </c>
      <c r="H5308" s="343" t="s">
        <v>100</v>
      </c>
    </row>
    <row r="5309" spans="1:8">
      <c r="A5309" s="411">
        <v>10492</v>
      </c>
      <c r="B5309" s="411" t="s">
        <v>6744</v>
      </c>
      <c r="C5309" s="411" t="s">
        <v>5424</v>
      </c>
      <c r="D5309" s="1088">
        <v>103.99</v>
      </c>
      <c r="E5309" s="343" t="s">
        <v>12257</v>
      </c>
      <c r="F5309" s="391">
        <v>43617</v>
      </c>
      <c r="G5309" s="343" t="s">
        <v>5982</v>
      </c>
      <c r="H5309" s="343" t="s">
        <v>100</v>
      </c>
    </row>
    <row r="5310" spans="1:8">
      <c r="A5310" s="411">
        <v>10493</v>
      </c>
      <c r="B5310" s="411" t="s">
        <v>12144</v>
      </c>
      <c r="C5310" s="411" t="s">
        <v>5424</v>
      </c>
      <c r="D5310" s="1088">
        <v>121.33</v>
      </c>
      <c r="E5310" s="343" t="s">
        <v>12257</v>
      </c>
      <c r="F5310" s="391">
        <v>43617</v>
      </c>
      <c r="G5310" s="343" t="s">
        <v>5982</v>
      </c>
      <c r="H5310" s="343" t="s">
        <v>100</v>
      </c>
    </row>
    <row r="5311" spans="1:8">
      <c r="A5311" s="411">
        <v>10491</v>
      </c>
      <c r="B5311" s="411" t="s">
        <v>12145</v>
      </c>
      <c r="C5311" s="411" t="s">
        <v>5424</v>
      </c>
      <c r="D5311" s="1088">
        <v>147.33000000000001</v>
      </c>
      <c r="E5311" s="343" t="s">
        <v>12257</v>
      </c>
      <c r="F5311" s="391">
        <v>43617</v>
      </c>
      <c r="G5311" s="343" t="s">
        <v>5982</v>
      </c>
      <c r="H5311" s="343" t="s">
        <v>100</v>
      </c>
    </row>
    <row r="5312" spans="1:8">
      <c r="A5312" s="411">
        <v>34385</v>
      </c>
      <c r="B5312" s="411" t="s">
        <v>12146</v>
      </c>
      <c r="C5312" s="411" t="s">
        <v>5424</v>
      </c>
      <c r="D5312" s="1088">
        <v>214.93</v>
      </c>
      <c r="E5312" s="343" t="s">
        <v>12257</v>
      </c>
      <c r="F5312" s="391">
        <v>43617</v>
      </c>
      <c r="G5312" s="343" t="s">
        <v>5982</v>
      </c>
      <c r="H5312" s="343" t="s">
        <v>100</v>
      </c>
    </row>
    <row r="5313" spans="1:8">
      <c r="A5313" s="411">
        <v>10499</v>
      </c>
      <c r="B5313" s="411" t="s">
        <v>12147</v>
      </c>
      <c r="C5313" s="411" t="s">
        <v>5424</v>
      </c>
      <c r="D5313" s="1088">
        <v>86.66</v>
      </c>
      <c r="E5313" s="343" t="s">
        <v>12257</v>
      </c>
      <c r="F5313" s="391">
        <v>43617</v>
      </c>
      <c r="G5313" s="343" t="s">
        <v>5982</v>
      </c>
      <c r="H5313" s="343" t="s">
        <v>100</v>
      </c>
    </row>
    <row r="5314" spans="1:8">
      <c r="A5314" s="411">
        <v>34384</v>
      </c>
      <c r="B5314" s="411" t="s">
        <v>12148</v>
      </c>
      <c r="C5314" s="411" t="s">
        <v>5424</v>
      </c>
      <c r="D5314" s="1088">
        <v>259.99</v>
      </c>
      <c r="E5314" s="343" t="s">
        <v>12257</v>
      </c>
      <c r="F5314" s="391">
        <v>43617</v>
      </c>
      <c r="G5314" s="343" t="s">
        <v>5982</v>
      </c>
      <c r="H5314" s="343" t="s">
        <v>100</v>
      </c>
    </row>
    <row r="5315" spans="1:8">
      <c r="A5315" s="411">
        <v>11185</v>
      </c>
      <c r="B5315" s="411" t="s">
        <v>12149</v>
      </c>
      <c r="C5315" s="411" t="s">
        <v>5424</v>
      </c>
      <c r="D5315" s="1088">
        <v>268.66000000000003</v>
      </c>
      <c r="E5315" s="343" t="s">
        <v>12257</v>
      </c>
      <c r="F5315" s="391">
        <v>43617</v>
      </c>
      <c r="G5315" s="343" t="s">
        <v>5982</v>
      </c>
      <c r="H5315" s="343" t="s">
        <v>100</v>
      </c>
    </row>
    <row r="5316" spans="1:8">
      <c r="A5316" s="411">
        <v>10507</v>
      </c>
      <c r="B5316" s="411" t="s">
        <v>12150</v>
      </c>
      <c r="C5316" s="411" t="s">
        <v>5424</v>
      </c>
      <c r="D5316" s="1088">
        <v>236.86</v>
      </c>
      <c r="E5316" s="343" t="s">
        <v>12257</v>
      </c>
      <c r="F5316" s="391">
        <v>43617</v>
      </c>
      <c r="G5316" s="343" t="s">
        <v>5982</v>
      </c>
      <c r="H5316" s="343" t="s">
        <v>100</v>
      </c>
    </row>
    <row r="5317" spans="1:8">
      <c r="A5317" s="411">
        <v>10505</v>
      </c>
      <c r="B5317" s="411" t="s">
        <v>6745</v>
      </c>
      <c r="C5317" s="411" t="s">
        <v>5424</v>
      </c>
      <c r="D5317" s="1088">
        <v>139.76</v>
      </c>
      <c r="E5317" s="343" t="s">
        <v>12257</v>
      </c>
      <c r="F5317" s="391">
        <v>43617</v>
      </c>
      <c r="G5317" s="343" t="s">
        <v>5982</v>
      </c>
      <c r="H5317" s="343" t="s">
        <v>100</v>
      </c>
    </row>
    <row r="5318" spans="1:8">
      <c r="A5318" s="411">
        <v>10506</v>
      </c>
      <c r="B5318" s="411" t="s">
        <v>12151</v>
      </c>
      <c r="C5318" s="411" t="s">
        <v>5424</v>
      </c>
      <c r="D5318" s="1088">
        <v>182.45</v>
      </c>
      <c r="E5318" s="343" t="s">
        <v>12257</v>
      </c>
      <c r="F5318" s="391">
        <v>43617</v>
      </c>
      <c r="G5318" s="343" t="s">
        <v>5982</v>
      </c>
      <c r="H5318" s="343" t="s">
        <v>100</v>
      </c>
    </row>
    <row r="5319" spans="1:8">
      <c r="A5319" s="411">
        <v>5031</v>
      </c>
      <c r="B5319" s="411" t="s">
        <v>6141</v>
      </c>
      <c r="C5319" s="411" t="s">
        <v>5424</v>
      </c>
      <c r="D5319" s="1088">
        <v>256.19</v>
      </c>
      <c r="E5319" s="343" t="s">
        <v>12257</v>
      </c>
      <c r="F5319" s="391">
        <v>43617</v>
      </c>
      <c r="G5319" s="343" t="s">
        <v>5982</v>
      </c>
      <c r="H5319" s="343" t="s">
        <v>100</v>
      </c>
    </row>
    <row r="5320" spans="1:8">
      <c r="A5320" s="411">
        <v>10502</v>
      </c>
      <c r="B5320" s="411" t="s">
        <v>12152</v>
      </c>
      <c r="C5320" s="411" t="s">
        <v>5424</v>
      </c>
      <c r="D5320" s="1088">
        <v>298.52</v>
      </c>
      <c r="E5320" s="343" t="s">
        <v>12257</v>
      </c>
      <c r="F5320" s="391">
        <v>43617</v>
      </c>
      <c r="G5320" s="343" t="s">
        <v>5982</v>
      </c>
      <c r="H5320" s="343" t="s">
        <v>100</v>
      </c>
    </row>
    <row r="5321" spans="1:8">
      <c r="A5321" s="411">
        <v>10501</v>
      </c>
      <c r="B5321" s="411" t="s">
        <v>12153</v>
      </c>
      <c r="C5321" s="411" t="s">
        <v>5424</v>
      </c>
      <c r="D5321" s="1088">
        <v>168.65</v>
      </c>
      <c r="E5321" s="343" t="s">
        <v>12257</v>
      </c>
      <c r="F5321" s="391">
        <v>43617</v>
      </c>
      <c r="G5321" s="343" t="s">
        <v>5982</v>
      </c>
      <c r="H5321" s="343" t="s">
        <v>100</v>
      </c>
    </row>
    <row r="5322" spans="1:8">
      <c r="A5322" s="411">
        <v>10503</v>
      </c>
      <c r="B5322" s="411" t="s">
        <v>12154</v>
      </c>
      <c r="C5322" s="411" t="s">
        <v>5424</v>
      </c>
      <c r="D5322" s="1088">
        <v>227.85</v>
      </c>
      <c r="E5322" s="343" t="s">
        <v>12257</v>
      </c>
      <c r="F5322" s="391">
        <v>43617</v>
      </c>
      <c r="G5322" s="343" t="s">
        <v>5982</v>
      </c>
      <c r="H5322" s="343" t="s">
        <v>100</v>
      </c>
    </row>
    <row r="5323" spans="1:8">
      <c r="A5323" s="411">
        <v>40270</v>
      </c>
      <c r="B5323" s="411" t="s">
        <v>6746</v>
      </c>
      <c r="C5323" s="411" t="s">
        <v>5425</v>
      </c>
      <c r="D5323" s="1088">
        <v>43.5</v>
      </c>
      <c r="E5323" s="343" t="s">
        <v>12257</v>
      </c>
      <c r="F5323" s="391">
        <v>43617</v>
      </c>
      <c r="G5323" s="343" t="s">
        <v>5982</v>
      </c>
      <c r="H5323" s="343" t="s">
        <v>100</v>
      </c>
    </row>
    <row r="5324" spans="1:8">
      <c r="A5324" s="411">
        <v>20213</v>
      </c>
      <c r="B5324" s="411" t="s">
        <v>12155</v>
      </c>
      <c r="C5324" s="411" t="s">
        <v>5425</v>
      </c>
      <c r="D5324" s="1088">
        <v>10.41</v>
      </c>
      <c r="E5324" s="343" t="s">
        <v>12257</v>
      </c>
      <c r="F5324" s="391">
        <v>43617</v>
      </c>
      <c r="G5324" s="343" t="s">
        <v>5982</v>
      </c>
      <c r="H5324" s="343" t="s">
        <v>100</v>
      </c>
    </row>
    <row r="5325" spans="1:8">
      <c r="A5325" s="411">
        <v>20211</v>
      </c>
      <c r="B5325" s="411" t="s">
        <v>12156</v>
      </c>
      <c r="C5325" s="411" t="s">
        <v>5425</v>
      </c>
      <c r="D5325" s="1088">
        <v>15.38</v>
      </c>
      <c r="E5325" s="343" t="s">
        <v>12257</v>
      </c>
      <c r="F5325" s="391">
        <v>43617</v>
      </c>
      <c r="G5325" s="343" t="s">
        <v>5982</v>
      </c>
      <c r="H5325" s="343" t="s">
        <v>100</v>
      </c>
    </row>
    <row r="5326" spans="1:8">
      <c r="A5326" s="411">
        <v>4472</v>
      </c>
      <c r="B5326" s="411" t="s">
        <v>12157</v>
      </c>
      <c r="C5326" s="411" t="s">
        <v>5425</v>
      </c>
      <c r="D5326" s="1088">
        <v>13.44</v>
      </c>
      <c r="E5326" s="343" t="s">
        <v>12257</v>
      </c>
      <c r="F5326" s="391">
        <v>43617</v>
      </c>
      <c r="G5326" s="343" t="s">
        <v>5982</v>
      </c>
      <c r="H5326" s="343" t="s">
        <v>100</v>
      </c>
    </row>
    <row r="5327" spans="1:8">
      <c r="A5327" s="411">
        <v>35272</v>
      </c>
      <c r="B5327" s="411" t="s">
        <v>12158</v>
      </c>
      <c r="C5327" s="411" t="s">
        <v>5425</v>
      </c>
      <c r="D5327" s="1088">
        <v>17.66</v>
      </c>
      <c r="E5327" s="343" t="s">
        <v>12257</v>
      </c>
      <c r="F5327" s="391">
        <v>43617</v>
      </c>
      <c r="G5327" s="343" t="s">
        <v>5982</v>
      </c>
      <c r="H5327" s="343" t="s">
        <v>100</v>
      </c>
    </row>
    <row r="5328" spans="1:8">
      <c r="A5328" s="411">
        <v>4448</v>
      </c>
      <c r="B5328" s="411" t="s">
        <v>12159</v>
      </c>
      <c r="C5328" s="411" t="s">
        <v>5425</v>
      </c>
      <c r="D5328" s="1088">
        <v>31.62</v>
      </c>
      <c r="E5328" s="343" t="s">
        <v>12257</v>
      </c>
      <c r="F5328" s="391">
        <v>43617</v>
      </c>
      <c r="G5328" s="343" t="s">
        <v>5982</v>
      </c>
      <c r="H5328" s="343" t="s">
        <v>100</v>
      </c>
    </row>
    <row r="5329" spans="1:8">
      <c r="A5329" s="411">
        <v>4425</v>
      </c>
      <c r="B5329" s="411" t="s">
        <v>6747</v>
      </c>
      <c r="C5329" s="411" t="s">
        <v>5425</v>
      </c>
      <c r="D5329" s="1088">
        <v>9.8699999999999992</v>
      </c>
      <c r="E5329" s="343" t="s">
        <v>12257</v>
      </c>
      <c r="F5329" s="391">
        <v>43617</v>
      </c>
      <c r="G5329" s="343" t="s">
        <v>5982</v>
      </c>
      <c r="H5329" s="343" t="s">
        <v>100</v>
      </c>
    </row>
    <row r="5330" spans="1:8">
      <c r="A5330" s="411">
        <v>4481</v>
      </c>
      <c r="B5330" s="411" t="s">
        <v>12160</v>
      </c>
      <c r="C5330" s="411" t="s">
        <v>5425</v>
      </c>
      <c r="D5330" s="1088">
        <v>18.190000000000001</v>
      </c>
      <c r="E5330" s="343" t="s">
        <v>12257</v>
      </c>
      <c r="F5330" s="391">
        <v>43617</v>
      </c>
      <c r="G5330" s="343" t="s">
        <v>5982</v>
      </c>
      <c r="H5330" s="343" t="s">
        <v>100</v>
      </c>
    </row>
    <row r="5331" spans="1:8">
      <c r="A5331" s="411">
        <v>34345</v>
      </c>
      <c r="B5331" s="411" t="s">
        <v>12161</v>
      </c>
      <c r="C5331" s="411" t="s">
        <v>5421</v>
      </c>
      <c r="D5331" s="1088">
        <v>10.02</v>
      </c>
      <c r="E5331" s="343" t="s">
        <v>12257</v>
      </c>
      <c r="F5331" s="391">
        <v>43617</v>
      </c>
      <c r="G5331" s="343" t="s">
        <v>5982</v>
      </c>
      <c r="H5331" s="343" t="s">
        <v>100</v>
      </c>
    </row>
    <row r="5332" spans="1:8">
      <c r="A5332" s="411">
        <v>41096</v>
      </c>
      <c r="B5332" s="411" t="s">
        <v>12162</v>
      </c>
      <c r="C5332" s="411" t="s">
        <v>5430</v>
      </c>
      <c r="D5332" s="1087">
        <v>1776.55</v>
      </c>
      <c r="E5332" s="343" t="s">
        <v>12257</v>
      </c>
      <c r="F5332" s="391">
        <v>43617</v>
      </c>
      <c r="G5332" s="343" t="s">
        <v>5982</v>
      </c>
      <c r="H5332" s="343" t="s">
        <v>100</v>
      </c>
    </row>
    <row r="5333" spans="1:8">
      <c r="A5333" s="411">
        <v>41776</v>
      </c>
      <c r="B5333" s="411" t="s">
        <v>12163</v>
      </c>
      <c r="C5333" s="411" t="s">
        <v>5421</v>
      </c>
      <c r="D5333" s="1088">
        <v>13.75</v>
      </c>
      <c r="E5333" s="343" t="s">
        <v>12257</v>
      </c>
      <c r="F5333" s="391">
        <v>43617</v>
      </c>
      <c r="G5333" s="343" t="s">
        <v>5982</v>
      </c>
      <c r="H5333" s="343" t="s">
        <v>100</v>
      </c>
    </row>
    <row r="5334" spans="1:8">
      <c r="A5334" s="411">
        <v>4487</v>
      </c>
      <c r="B5334" s="411" t="s">
        <v>12164</v>
      </c>
      <c r="C5334" s="411" t="s">
        <v>5425</v>
      </c>
      <c r="D5334" s="1088">
        <v>8.83</v>
      </c>
      <c r="E5334" s="343" t="s">
        <v>12257</v>
      </c>
      <c r="F5334" s="391">
        <v>43617</v>
      </c>
      <c r="G5334" s="343" t="s">
        <v>5982</v>
      </c>
      <c r="H5334" s="343" t="s">
        <v>100</v>
      </c>
    </row>
    <row r="5335" spans="1:8">
      <c r="A5335" s="411">
        <v>11157</v>
      </c>
      <c r="B5335" s="411" t="s">
        <v>12165</v>
      </c>
      <c r="C5335" s="411" t="s">
        <v>5441</v>
      </c>
      <c r="D5335" s="1088">
        <v>126.95</v>
      </c>
      <c r="E5335" s="343" t="s">
        <v>12257</v>
      </c>
      <c r="F5335" s="391">
        <v>43617</v>
      </c>
      <c r="G5335" s="343" t="s">
        <v>5982</v>
      </c>
      <c r="H5335" s="343" t="s">
        <v>100</v>
      </c>
    </row>
    <row r="5336" spans="1:8">
      <c r="A5336" s="411"/>
      <c r="B5336" s="411"/>
      <c r="C5336" s="342"/>
      <c r="D5336" s="470"/>
      <c r="E5336" s="343"/>
      <c r="F5336" s="391"/>
      <c r="G5336" s="343"/>
      <c r="H5336" s="343"/>
    </row>
    <row r="5337" spans="1:8">
      <c r="A5337" s="411"/>
      <c r="B5337" s="411"/>
      <c r="C5337" s="342"/>
      <c r="D5337" s="470"/>
      <c r="E5337" s="343"/>
      <c r="F5337" s="391"/>
      <c r="G5337" s="343"/>
      <c r="H5337" s="343"/>
    </row>
    <row r="5338" spans="1:8">
      <c r="A5338" s="411"/>
      <c r="B5338" s="411"/>
      <c r="C5338" s="342"/>
      <c r="D5338" s="470"/>
      <c r="E5338" s="343"/>
      <c r="F5338" s="391"/>
      <c r="G5338" s="343"/>
      <c r="H5338" s="343"/>
    </row>
    <row r="5339" spans="1:8">
      <c r="A5339" s="411"/>
      <c r="B5339" s="411"/>
      <c r="C5339" s="342"/>
      <c r="D5339" s="470"/>
      <c r="E5339" s="343"/>
      <c r="F5339" s="391"/>
      <c r="G5339" s="343"/>
      <c r="H5339" s="343"/>
    </row>
    <row r="5340" spans="1:8">
      <c r="A5340" s="411"/>
      <c r="B5340" s="411"/>
      <c r="C5340" s="342"/>
      <c r="D5340" s="470"/>
      <c r="E5340" s="343"/>
      <c r="F5340" s="391"/>
      <c r="G5340" s="343"/>
      <c r="H5340" s="343"/>
    </row>
    <row r="5341" spans="1:8">
      <c r="A5341" s="411"/>
      <c r="B5341" s="411"/>
      <c r="C5341" s="342"/>
      <c r="D5341" s="470"/>
      <c r="E5341" s="343"/>
      <c r="F5341" s="391"/>
      <c r="G5341" s="343"/>
      <c r="H5341" s="343"/>
    </row>
    <row r="5342" spans="1:8">
      <c r="A5342" s="411"/>
      <c r="B5342" s="411"/>
      <c r="C5342" s="342"/>
      <c r="D5342" s="470"/>
      <c r="E5342" s="343"/>
      <c r="F5342" s="391"/>
      <c r="G5342" s="343"/>
      <c r="H5342" s="343"/>
    </row>
    <row r="5343" spans="1:8">
      <c r="A5343" s="411"/>
      <c r="B5343" s="411"/>
      <c r="C5343" s="342"/>
      <c r="D5343" s="343"/>
      <c r="E5343" s="343"/>
      <c r="F5343" s="391"/>
      <c r="G5343" s="343"/>
      <c r="H5343" s="343"/>
    </row>
    <row r="5344" spans="1:8">
      <c r="A5344" s="411"/>
      <c r="B5344" s="411"/>
      <c r="C5344" s="342"/>
      <c r="D5344" s="470"/>
      <c r="E5344" s="343"/>
      <c r="F5344" s="391"/>
      <c r="G5344" s="343"/>
      <c r="H5344" s="343"/>
    </row>
    <row r="5345" spans="1:8">
      <c r="A5345" s="411"/>
      <c r="B5345" s="411"/>
      <c r="C5345" s="342"/>
      <c r="D5345" s="470"/>
      <c r="E5345" s="343"/>
      <c r="F5345" s="391"/>
      <c r="G5345" s="343"/>
      <c r="H5345" s="343"/>
    </row>
    <row r="5346" spans="1:8">
      <c r="A5346" s="411"/>
      <c r="B5346" s="411"/>
      <c r="C5346" s="342"/>
      <c r="D5346" s="470"/>
      <c r="E5346" s="343"/>
      <c r="F5346" s="391"/>
      <c r="G5346" s="343"/>
      <c r="H5346" s="343"/>
    </row>
  </sheetData>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18</vt:i4>
      </vt:variant>
    </vt:vector>
  </HeadingPairs>
  <TitlesOfParts>
    <vt:vector size="36" baseType="lpstr">
      <vt:lpstr>INTRODUÇÃO</vt:lpstr>
      <vt:lpstr>CAP1</vt:lpstr>
      <vt:lpstr>RESUMO</vt:lpstr>
      <vt:lpstr>CAP2</vt:lpstr>
      <vt:lpstr>SINTÉTICA</vt:lpstr>
      <vt:lpstr>CAP 3</vt:lpstr>
      <vt:lpstr>QNT1</vt:lpstr>
      <vt:lpstr>CAP4</vt:lpstr>
      <vt:lpstr>CPU</vt:lpstr>
      <vt:lpstr>CAP5</vt:lpstr>
      <vt:lpstr>MAPA DE COTAÇÕES</vt:lpstr>
      <vt:lpstr>CAP6</vt:lpstr>
      <vt:lpstr>B.D.I.- Obras</vt:lpstr>
      <vt:lpstr>B.D.I. - Equipamentos</vt:lpstr>
      <vt:lpstr>CAP7</vt:lpstr>
      <vt:lpstr>CRONOGRAMA</vt:lpstr>
      <vt:lpstr>B.COMP</vt:lpstr>
      <vt:lpstr>B.INSUMO</vt:lpstr>
      <vt:lpstr>'B.D.I. - Equipamentos'!Area_de_impressao</vt:lpstr>
      <vt:lpstr>'B.D.I.- Obras'!Area_de_impressao</vt:lpstr>
      <vt:lpstr>'CAP 3'!Area_de_impressao</vt:lpstr>
      <vt:lpstr>'CAP1'!Area_de_impressao</vt:lpstr>
      <vt:lpstr>CPU!Area_de_impressao</vt:lpstr>
      <vt:lpstr>CRONOGRAMA!Area_de_impressao</vt:lpstr>
      <vt:lpstr>INTRODUÇÃO!Area_de_impressao</vt:lpstr>
      <vt:lpstr>'MAPA DE COTAÇÕES'!Area_de_impressao</vt:lpstr>
      <vt:lpstr>'QNT1'!Area_de_impressao</vt:lpstr>
      <vt:lpstr>RESUMO!Area_de_impressao</vt:lpstr>
      <vt:lpstr>SINTÉTICA!Area_de_impressao</vt:lpstr>
      <vt:lpstr>'QNT1'!DadosExternos_2</vt:lpstr>
      <vt:lpstr>CPU!Titulos_de_impressao</vt:lpstr>
      <vt:lpstr>CRONOGRAMA!Titulos_de_impressao</vt:lpstr>
      <vt:lpstr>'MAPA DE COTAÇÕES'!Titulos_de_impressao</vt:lpstr>
      <vt:lpstr>'QNT1'!Titulos_de_impressao</vt:lpstr>
      <vt:lpstr>RESUMO!Titulos_de_impressao</vt:lpstr>
      <vt:lpstr>SINTÉTICA!Titulos_de_impressao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OrçaFascio</dc:title>
  <dc:creator>Usuario</dc:creator>
  <cp:lastModifiedBy>IFMTSVC</cp:lastModifiedBy>
  <cp:lastPrinted>2019-08-30T14:24:11Z</cp:lastPrinted>
  <dcterms:created xsi:type="dcterms:W3CDTF">2014-10-17T14:16:01Z</dcterms:created>
  <dcterms:modified xsi:type="dcterms:W3CDTF">2019-11-18T17:23:54Z</dcterms:modified>
</cp:coreProperties>
</file>